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NEW publications\FINAL COPY\OFR_Open-File-Reports\O-20-03 Tsu impact analysis Bauer Allan\for release\"/>
    </mc:Choice>
  </mc:AlternateContent>
  <xr:revisionPtr revIDLastSave="0" documentId="13_ncr:1_{928ECA8F-DD0D-48BE-82F3-78F8AD93F75D}" xr6:coauthVersionLast="44" xr6:coauthVersionMax="44" xr10:uidLastSave="{00000000-0000-0000-0000-000000000000}"/>
  <bookViews>
    <workbookView xWindow="2730" yWindow="2730" windowWidth="21600" windowHeight="12735" xr2:uid="{00000000-000D-0000-FFFF-FFFF00000000}"/>
  </bookViews>
  <sheets>
    <sheet name="README" sheetId="2" r:id="rId1"/>
    <sheet name="CommunityScenario1" sheetId="5" r:id="rId2"/>
    <sheet name="MacroOutput" sheetId="3" r:id="rId3"/>
    <sheet name="MacroText" sheetId="4" r:id="rId4"/>
  </sheets>
  <definedNames>
    <definedName name="Cprep_Fair">CommunityScenario1!$C$6</definedName>
    <definedName name="Cprep_Good">CommunityScenario1!$B$6</definedName>
    <definedName name="Cprep_Poor">CommunityScenario1!$D$6</definedName>
    <definedName name="Cstd_Fair">CommunityScenario1!$C$4</definedName>
    <definedName name="Cstd_Good">CommunityScenario1!$B$4</definedName>
    <definedName name="Cstd_Poor">CommunityScenario1!$D$4</definedName>
    <definedName name="Depart_Fair">CommunityScenario1!$C$3</definedName>
    <definedName name="Depart_Good">CommunityScenario1!$B$3</definedName>
    <definedName name="Depart_Poor">CommunityScenario1!$D$3</definedName>
    <definedName name="PSafe_FatalRate">CommunityScenario1!$B$14</definedName>
    <definedName name="PSafe2SafeDist">CommunityScenario1!$B$12</definedName>
    <definedName name="SpeedAdj_O65">CommunityScenario1!$B$11</definedName>
    <definedName name="WalkRate">CommunityScenario1!$B$10</definedName>
    <definedName name="WaveArrival">CommunityScenario1!$B$7</definedName>
    <definedName name="WOA_Boat">CommunityScenario1!$B$39</definedName>
    <definedName name="WOA_Camp">CommunityScenario1!$B$38</definedName>
    <definedName name="WOA_Motel">CommunityScenario1!$B$36</definedName>
    <definedName name="WOA_Res">CommunityScenario1!$B$35</definedName>
    <definedName name="WOA_RV">CommunityScenario1!$B$37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A5" i="3" l="1"/>
  <c r="AB5" i="3"/>
  <c r="AC5" i="3"/>
  <c r="AD5" i="3"/>
  <c r="AE5" i="3"/>
  <c r="AF5" i="3"/>
  <c r="AG5" i="3"/>
  <c r="AA6" i="3"/>
  <c r="AB6" i="3"/>
  <c r="AC6" i="3"/>
  <c r="AD6" i="3"/>
  <c r="AE6" i="3"/>
  <c r="AF6" i="3"/>
  <c r="AG6" i="3"/>
  <c r="AA7" i="3"/>
  <c r="AB7" i="3"/>
  <c r="AC7" i="3"/>
  <c r="AD7" i="3"/>
  <c r="AE7" i="3"/>
  <c r="AF7" i="3"/>
  <c r="AG7" i="3"/>
  <c r="AA8" i="3"/>
  <c r="AB8" i="3"/>
  <c r="AC8" i="3"/>
  <c r="AD8" i="3"/>
  <c r="AE8" i="3"/>
  <c r="AF8" i="3"/>
  <c r="AG8" i="3"/>
  <c r="AA9" i="3"/>
  <c r="AB9" i="3"/>
  <c r="AC9" i="3"/>
  <c r="AD9" i="3"/>
  <c r="AE9" i="3"/>
  <c r="AF9" i="3"/>
  <c r="AG9" i="3"/>
  <c r="AA10" i="3"/>
  <c r="AB10" i="3"/>
  <c r="AC10" i="3"/>
  <c r="AD10" i="3"/>
  <c r="AE10" i="3"/>
  <c r="AF10" i="3"/>
  <c r="AG10" i="3"/>
  <c r="AA11" i="3"/>
  <c r="AB11" i="3"/>
  <c r="AC11" i="3"/>
  <c r="AD11" i="3"/>
  <c r="AE11" i="3"/>
  <c r="AF11" i="3"/>
  <c r="AG11" i="3"/>
  <c r="AA12" i="3"/>
  <c r="AB12" i="3"/>
  <c r="AC12" i="3"/>
  <c r="AD12" i="3"/>
  <c r="AE12" i="3"/>
  <c r="AF12" i="3"/>
  <c r="AG12" i="3"/>
  <c r="AA13" i="3"/>
  <c r="AB13" i="3"/>
  <c r="AC13" i="3"/>
  <c r="AD13" i="3"/>
  <c r="AE13" i="3"/>
  <c r="AF13" i="3"/>
  <c r="AG13" i="3"/>
  <c r="AA14" i="3"/>
  <c r="AB14" i="3"/>
  <c r="AC14" i="3"/>
  <c r="AD14" i="3"/>
  <c r="AE14" i="3"/>
  <c r="AF14" i="3"/>
  <c r="AG14" i="3"/>
  <c r="AA15" i="3"/>
  <c r="AB15" i="3"/>
  <c r="AC15" i="3"/>
  <c r="AD15" i="3"/>
  <c r="AE15" i="3"/>
  <c r="AF15" i="3"/>
  <c r="AG15" i="3"/>
  <c r="AA16" i="3"/>
  <c r="AB16" i="3"/>
  <c r="AC16" i="3"/>
  <c r="AD16" i="3"/>
  <c r="AE16" i="3"/>
  <c r="AF16" i="3"/>
  <c r="AG16" i="3"/>
  <c r="AA17" i="3"/>
  <c r="AB17" i="3"/>
  <c r="AC17" i="3"/>
  <c r="AD17" i="3"/>
  <c r="AE17" i="3"/>
  <c r="AF17" i="3"/>
  <c r="AG17" i="3"/>
  <c r="AA18" i="3"/>
  <c r="AB18" i="3"/>
  <c r="AC18" i="3"/>
  <c r="AD18" i="3"/>
  <c r="AE18" i="3"/>
  <c r="AF18" i="3"/>
  <c r="AG18" i="3"/>
  <c r="AA19" i="3"/>
  <c r="AB19" i="3"/>
  <c r="AC19" i="3"/>
  <c r="AD19" i="3"/>
  <c r="AE19" i="3"/>
  <c r="AF19" i="3"/>
  <c r="AG19" i="3"/>
  <c r="AG4" i="3"/>
  <c r="AF4" i="3"/>
  <c r="AE4" i="3"/>
  <c r="AD4" i="3"/>
  <c r="AC4" i="3"/>
  <c r="AB4" i="3"/>
  <c r="AA4" i="3"/>
  <c r="S5" i="3"/>
  <c r="T5" i="3"/>
  <c r="U5" i="3"/>
  <c r="V5" i="3"/>
  <c r="W5" i="3"/>
  <c r="X5" i="3"/>
  <c r="Y5" i="3"/>
  <c r="S6" i="3"/>
  <c r="T6" i="3"/>
  <c r="U6" i="3"/>
  <c r="V6" i="3"/>
  <c r="W6" i="3"/>
  <c r="X6" i="3"/>
  <c r="Y6" i="3"/>
  <c r="S7" i="3"/>
  <c r="T7" i="3"/>
  <c r="U7" i="3"/>
  <c r="V7" i="3"/>
  <c r="W7" i="3"/>
  <c r="X7" i="3"/>
  <c r="Y7" i="3"/>
  <c r="S8" i="3"/>
  <c r="T8" i="3"/>
  <c r="U8" i="3"/>
  <c r="V8" i="3"/>
  <c r="W8" i="3"/>
  <c r="X8" i="3"/>
  <c r="Y8" i="3"/>
  <c r="S9" i="3"/>
  <c r="T9" i="3"/>
  <c r="U9" i="3"/>
  <c r="V9" i="3"/>
  <c r="W9" i="3"/>
  <c r="X9" i="3"/>
  <c r="Y9" i="3"/>
  <c r="S10" i="3"/>
  <c r="T10" i="3"/>
  <c r="U10" i="3"/>
  <c r="V10" i="3"/>
  <c r="W10" i="3"/>
  <c r="X10" i="3"/>
  <c r="Y10" i="3"/>
  <c r="S11" i="3"/>
  <c r="T11" i="3"/>
  <c r="U11" i="3"/>
  <c r="V11" i="3"/>
  <c r="W11" i="3"/>
  <c r="X11" i="3"/>
  <c r="Y11" i="3"/>
  <c r="S12" i="3"/>
  <c r="T12" i="3"/>
  <c r="U12" i="3"/>
  <c r="V12" i="3"/>
  <c r="W12" i="3"/>
  <c r="X12" i="3"/>
  <c r="Y12" i="3"/>
  <c r="S13" i="3"/>
  <c r="T13" i="3"/>
  <c r="U13" i="3"/>
  <c r="V13" i="3"/>
  <c r="W13" i="3"/>
  <c r="X13" i="3"/>
  <c r="Y13" i="3"/>
  <c r="S14" i="3"/>
  <c r="T14" i="3"/>
  <c r="U14" i="3"/>
  <c r="V14" i="3"/>
  <c r="W14" i="3"/>
  <c r="X14" i="3"/>
  <c r="Y14" i="3"/>
  <c r="S15" i="3"/>
  <c r="T15" i="3"/>
  <c r="U15" i="3"/>
  <c r="V15" i="3"/>
  <c r="W15" i="3"/>
  <c r="X15" i="3"/>
  <c r="Y15" i="3"/>
  <c r="S16" i="3"/>
  <c r="T16" i="3"/>
  <c r="U16" i="3"/>
  <c r="V16" i="3"/>
  <c r="W16" i="3"/>
  <c r="X16" i="3"/>
  <c r="Y16" i="3"/>
  <c r="S17" i="3"/>
  <c r="T17" i="3"/>
  <c r="U17" i="3"/>
  <c r="V17" i="3"/>
  <c r="W17" i="3"/>
  <c r="X17" i="3"/>
  <c r="Y17" i="3"/>
  <c r="S18" i="3"/>
  <c r="T18" i="3"/>
  <c r="U18" i="3"/>
  <c r="V18" i="3"/>
  <c r="W18" i="3"/>
  <c r="X18" i="3"/>
  <c r="Y18" i="3"/>
  <c r="S19" i="3"/>
  <c r="T19" i="3"/>
  <c r="U19" i="3"/>
  <c r="V19" i="3"/>
  <c r="W19" i="3"/>
  <c r="X19" i="3"/>
  <c r="Y19" i="3"/>
  <c r="Y4" i="3"/>
  <c r="X4" i="3"/>
  <c r="W4" i="3"/>
  <c r="V4" i="3"/>
  <c r="U4" i="3"/>
  <c r="T4" i="3"/>
  <c r="S4" i="3"/>
  <c r="B8" i="5"/>
  <c r="D5" i="5"/>
  <c r="C5" i="5"/>
  <c r="B5" i="5"/>
  <c r="AJ462" i="5"/>
  <c r="AK462" i="5"/>
  <c r="AJ522" i="5"/>
  <c r="AK522" i="5"/>
  <c r="AJ570" i="5"/>
  <c r="AK570" i="5"/>
  <c r="AJ670" i="5"/>
  <c r="AK670" i="5"/>
  <c r="AH2425" i="5"/>
  <c r="AI2425" i="5"/>
  <c r="AJ2425" i="5"/>
  <c r="AK2425" i="5"/>
  <c r="AH2426" i="5"/>
  <c r="AI2426" i="5"/>
  <c r="AJ2426" i="5"/>
  <c r="AK2426" i="5"/>
  <c r="AH2427" i="5"/>
  <c r="AI2427" i="5"/>
  <c r="AJ2427" i="5"/>
  <c r="AK2427" i="5"/>
  <c r="AH2428" i="5"/>
  <c r="AI2428" i="5"/>
  <c r="AJ2428" i="5"/>
  <c r="AK2428" i="5"/>
  <c r="AH2429" i="5"/>
  <c r="AI2429" i="5"/>
  <c r="AJ2429" i="5"/>
  <c r="AK2429" i="5"/>
  <c r="AH2430" i="5"/>
  <c r="AI2430" i="5"/>
  <c r="AJ2430" i="5"/>
  <c r="AK2430" i="5"/>
  <c r="AH2431" i="5"/>
  <c r="AI2431" i="5"/>
  <c r="AJ2431" i="5"/>
  <c r="AK2431" i="5"/>
  <c r="AH2432" i="5"/>
  <c r="AI2432" i="5"/>
  <c r="AJ2432" i="5"/>
  <c r="AK2432" i="5"/>
  <c r="AH2433" i="5"/>
  <c r="AI2433" i="5"/>
  <c r="AJ2433" i="5"/>
  <c r="AK2433" i="5"/>
  <c r="AH2434" i="5"/>
  <c r="AI2434" i="5"/>
  <c r="AJ2434" i="5"/>
  <c r="AK2434" i="5"/>
  <c r="AH2435" i="5"/>
  <c r="AI2435" i="5"/>
  <c r="AJ2435" i="5"/>
  <c r="AK2435" i="5"/>
  <c r="AH2436" i="5"/>
  <c r="AI2436" i="5"/>
  <c r="AJ2436" i="5"/>
  <c r="AK2436" i="5"/>
  <c r="AH2437" i="5"/>
  <c r="AI2437" i="5"/>
  <c r="AJ2437" i="5"/>
  <c r="AK2437" i="5"/>
  <c r="AH2438" i="5"/>
  <c r="AI2438" i="5"/>
  <c r="AJ2438" i="5"/>
  <c r="AK2438" i="5"/>
  <c r="AH2439" i="5"/>
  <c r="AI2439" i="5"/>
  <c r="AJ2439" i="5"/>
  <c r="AK2439" i="5"/>
  <c r="AH2440" i="5"/>
  <c r="AI2440" i="5"/>
  <c r="AJ2440" i="5"/>
  <c r="AK2440" i="5"/>
  <c r="AH2441" i="5"/>
  <c r="AI2441" i="5"/>
  <c r="AJ2441" i="5"/>
  <c r="AK2441" i="5"/>
  <c r="AH2442" i="5"/>
  <c r="AI2442" i="5"/>
  <c r="AJ2442" i="5"/>
  <c r="AK2442" i="5"/>
  <c r="AH2443" i="5"/>
  <c r="AI2443" i="5"/>
  <c r="AJ2443" i="5"/>
  <c r="AK2443" i="5"/>
  <c r="AH2444" i="5"/>
  <c r="AI2444" i="5"/>
  <c r="AJ2444" i="5"/>
  <c r="AK2444" i="5"/>
  <c r="AH2445" i="5"/>
  <c r="AI2445" i="5"/>
  <c r="AJ2445" i="5"/>
  <c r="AK2445" i="5"/>
  <c r="AH2446" i="5"/>
  <c r="AI2446" i="5"/>
  <c r="AJ2446" i="5"/>
  <c r="AK2446" i="5"/>
  <c r="AH2447" i="5"/>
  <c r="AI2447" i="5"/>
  <c r="AJ2447" i="5"/>
  <c r="AK2447" i="5"/>
  <c r="AH2448" i="5"/>
  <c r="AI2448" i="5"/>
  <c r="AJ2448" i="5"/>
  <c r="AK2448" i="5"/>
  <c r="AH2449" i="5"/>
  <c r="AI2449" i="5"/>
  <c r="AJ2449" i="5"/>
  <c r="AK2449" i="5"/>
  <c r="AH2450" i="5"/>
  <c r="AI2450" i="5"/>
  <c r="AJ2450" i="5"/>
  <c r="AK2450" i="5"/>
  <c r="AH2451" i="5"/>
  <c r="AI2451" i="5"/>
  <c r="AJ2451" i="5"/>
  <c r="AK2451" i="5"/>
  <c r="AH2452" i="5"/>
  <c r="AI2452" i="5"/>
  <c r="AJ2452" i="5"/>
  <c r="AK2452" i="5"/>
  <c r="AH2453" i="5"/>
  <c r="AI2453" i="5"/>
  <c r="AJ2453" i="5"/>
  <c r="AK2453" i="5"/>
  <c r="AH2454" i="5"/>
  <c r="AI2454" i="5"/>
  <c r="AJ2454" i="5"/>
  <c r="AK2454" i="5"/>
  <c r="AH2455" i="5"/>
  <c r="AI2455" i="5"/>
  <c r="AJ2455" i="5"/>
  <c r="AK2455" i="5"/>
  <c r="AH2456" i="5"/>
  <c r="AI2456" i="5"/>
  <c r="AJ2456" i="5"/>
  <c r="AK2456" i="5"/>
  <c r="AH2457" i="5"/>
  <c r="AI2457" i="5"/>
  <c r="AJ2457" i="5"/>
  <c r="AK2457" i="5"/>
  <c r="AH2458" i="5"/>
  <c r="AI2458" i="5"/>
  <c r="AJ2458" i="5"/>
  <c r="AK2458" i="5"/>
  <c r="AH2459" i="5"/>
  <c r="AI2459" i="5"/>
  <c r="AJ2459" i="5"/>
  <c r="AK2459" i="5"/>
  <c r="AH2460" i="5"/>
  <c r="AI2460" i="5"/>
  <c r="AJ2460" i="5"/>
  <c r="AK2460" i="5"/>
  <c r="AH2461" i="5"/>
  <c r="AI2461" i="5"/>
  <c r="AJ2461" i="5"/>
  <c r="AK2461" i="5"/>
  <c r="AH2462" i="5"/>
  <c r="AI2462" i="5"/>
  <c r="AJ2462" i="5"/>
  <c r="AK2462" i="5"/>
  <c r="AH2463" i="5"/>
  <c r="AI2463" i="5"/>
  <c r="AJ2463" i="5"/>
  <c r="AK2463" i="5"/>
  <c r="AH2464" i="5"/>
  <c r="AI2464" i="5"/>
  <c r="AJ2464" i="5"/>
  <c r="AK2464" i="5"/>
  <c r="AH2465" i="5"/>
  <c r="AI2465" i="5"/>
  <c r="AJ2465" i="5"/>
  <c r="AK2465" i="5"/>
  <c r="AH2466" i="5"/>
  <c r="AI2466" i="5"/>
  <c r="AJ2466" i="5"/>
  <c r="AK2466" i="5"/>
  <c r="AH2467" i="5"/>
  <c r="AI2467" i="5"/>
  <c r="AJ2467" i="5"/>
  <c r="AK2467" i="5"/>
  <c r="AH2468" i="5"/>
  <c r="AI2468" i="5"/>
  <c r="AJ2468" i="5"/>
  <c r="AK2468" i="5"/>
  <c r="AH2469" i="5"/>
  <c r="AI2469" i="5"/>
  <c r="AJ2469" i="5"/>
  <c r="AK2469" i="5"/>
  <c r="AH2470" i="5"/>
  <c r="AI2470" i="5"/>
  <c r="AJ2470" i="5"/>
  <c r="AK2470" i="5"/>
  <c r="AH2471" i="5"/>
  <c r="AI2471" i="5"/>
  <c r="AJ2471" i="5"/>
  <c r="AK2471" i="5"/>
  <c r="AH2472" i="5"/>
  <c r="AI2472" i="5"/>
  <c r="AJ2472" i="5"/>
  <c r="AK2472" i="5"/>
  <c r="AH2473" i="5"/>
  <c r="AI2473" i="5"/>
  <c r="AJ2473" i="5"/>
  <c r="AK2473" i="5"/>
  <c r="AH2474" i="5"/>
  <c r="AI2474" i="5"/>
  <c r="AJ2474" i="5"/>
  <c r="AK2474" i="5"/>
  <c r="AH2475" i="5"/>
  <c r="AI2475" i="5"/>
  <c r="AJ2475" i="5"/>
  <c r="AK2475" i="5"/>
  <c r="AH2476" i="5"/>
  <c r="AI2476" i="5"/>
  <c r="AJ2476" i="5"/>
  <c r="AK2476" i="5"/>
  <c r="AH2477" i="5"/>
  <c r="AI2477" i="5"/>
  <c r="AJ2477" i="5"/>
  <c r="AK2477" i="5"/>
  <c r="AH2478" i="5"/>
  <c r="AI2478" i="5"/>
  <c r="AJ2478" i="5"/>
  <c r="AK2478" i="5"/>
  <c r="AH2479" i="5"/>
  <c r="AI2479" i="5"/>
  <c r="AJ2479" i="5"/>
  <c r="AK2479" i="5"/>
  <c r="AH2480" i="5"/>
  <c r="AI2480" i="5"/>
  <c r="AJ2480" i="5"/>
  <c r="AK2480" i="5"/>
  <c r="AH2481" i="5"/>
  <c r="AI2481" i="5"/>
  <c r="AJ2481" i="5"/>
  <c r="AK2481" i="5"/>
  <c r="AH2482" i="5"/>
  <c r="AI2482" i="5"/>
  <c r="AJ2482" i="5"/>
  <c r="AK2482" i="5"/>
  <c r="AH2483" i="5"/>
  <c r="AI2483" i="5"/>
  <c r="AJ2483" i="5"/>
  <c r="AK2483" i="5"/>
  <c r="AH2484" i="5"/>
  <c r="AI2484" i="5"/>
  <c r="AJ2484" i="5"/>
  <c r="AK2484" i="5"/>
  <c r="AH2485" i="5"/>
  <c r="AI2485" i="5"/>
  <c r="AJ2485" i="5"/>
  <c r="AK2485" i="5"/>
  <c r="AH2486" i="5"/>
  <c r="AI2486" i="5"/>
  <c r="AJ2486" i="5"/>
  <c r="AK2486" i="5"/>
  <c r="AH2487" i="5"/>
  <c r="AI2487" i="5"/>
  <c r="AJ2487" i="5"/>
  <c r="AK2487" i="5"/>
  <c r="AH2488" i="5"/>
  <c r="AI2488" i="5"/>
  <c r="AJ2488" i="5"/>
  <c r="AK2488" i="5"/>
  <c r="AH2489" i="5"/>
  <c r="AI2489" i="5"/>
  <c r="AJ2489" i="5"/>
  <c r="AK2489" i="5"/>
  <c r="AH2490" i="5"/>
  <c r="AI2490" i="5"/>
  <c r="AJ2490" i="5"/>
  <c r="AK2490" i="5"/>
  <c r="AH2491" i="5"/>
  <c r="AI2491" i="5"/>
  <c r="AJ2491" i="5"/>
  <c r="AK2491" i="5"/>
  <c r="AH2492" i="5"/>
  <c r="AI2492" i="5"/>
  <c r="AJ2492" i="5"/>
  <c r="AK2492" i="5"/>
  <c r="AH2493" i="5"/>
  <c r="AI2493" i="5"/>
  <c r="AJ2493" i="5"/>
  <c r="AK2493" i="5"/>
  <c r="AH2494" i="5"/>
  <c r="AI2494" i="5"/>
  <c r="AJ2494" i="5"/>
  <c r="AK2494" i="5"/>
  <c r="AH2495" i="5"/>
  <c r="AI2495" i="5"/>
  <c r="AJ2495" i="5"/>
  <c r="AK2495" i="5"/>
  <c r="AH2496" i="5"/>
  <c r="AI2496" i="5"/>
  <c r="AJ2496" i="5"/>
  <c r="AK2496" i="5"/>
  <c r="AH2497" i="5"/>
  <c r="AI2497" i="5"/>
  <c r="AJ2497" i="5"/>
  <c r="AK2497" i="5"/>
  <c r="AH2498" i="5"/>
  <c r="AI2498" i="5"/>
  <c r="AJ2498" i="5"/>
  <c r="AK2498" i="5"/>
  <c r="AH2499" i="5"/>
  <c r="AI2499" i="5"/>
  <c r="AJ2499" i="5"/>
  <c r="AK2499" i="5"/>
  <c r="AH2500" i="5"/>
  <c r="AI2500" i="5"/>
  <c r="AJ2500" i="5"/>
  <c r="AK2500" i="5"/>
  <c r="AH2501" i="5"/>
  <c r="AI2501" i="5"/>
  <c r="AJ2501" i="5"/>
  <c r="AK2501" i="5"/>
  <c r="AH2502" i="5"/>
  <c r="AI2502" i="5"/>
  <c r="AJ2502" i="5"/>
  <c r="AK2502" i="5"/>
  <c r="AH2503" i="5"/>
  <c r="AI2503" i="5"/>
  <c r="AJ2503" i="5"/>
  <c r="AK2503" i="5"/>
  <c r="AH2504" i="5"/>
  <c r="AI2504" i="5"/>
  <c r="AJ2504" i="5"/>
  <c r="AK2504" i="5"/>
  <c r="AH2505" i="5"/>
  <c r="AI2505" i="5"/>
  <c r="AJ2505" i="5"/>
  <c r="AK2505" i="5"/>
  <c r="AH2506" i="5"/>
  <c r="AI2506" i="5"/>
  <c r="AJ2506" i="5"/>
  <c r="AK2506" i="5"/>
  <c r="AH2507" i="5"/>
  <c r="AI2507" i="5"/>
  <c r="AJ2507" i="5"/>
  <c r="AK2507" i="5"/>
  <c r="AH2508" i="5"/>
  <c r="AI2508" i="5"/>
  <c r="AJ2508" i="5"/>
  <c r="AK2508" i="5"/>
  <c r="AH2509" i="5"/>
  <c r="AI2509" i="5"/>
  <c r="AJ2509" i="5"/>
  <c r="AK2509" i="5"/>
  <c r="AH2510" i="5"/>
  <c r="AI2510" i="5"/>
  <c r="AJ2510" i="5"/>
  <c r="AK2510" i="5"/>
  <c r="AH2511" i="5"/>
  <c r="AI2511" i="5"/>
  <c r="AJ2511" i="5"/>
  <c r="AK2511" i="5"/>
  <c r="AH2512" i="5"/>
  <c r="AI2512" i="5"/>
  <c r="AJ2512" i="5"/>
  <c r="AK2512" i="5"/>
  <c r="AH2513" i="5"/>
  <c r="AI2513" i="5"/>
  <c r="AJ2513" i="5"/>
  <c r="AK2513" i="5"/>
  <c r="AH2514" i="5"/>
  <c r="AI2514" i="5"/>
  <c r="AJ2514" i="5"/>
  <c r="AK2514" i="5"/>
  <c r="AH2515" i="5"/>
  <c r="AI2515" i="5"/>
  <c r="AJ2515" i="5"/>
  <c r="AK2515" i="5"/>
  <c r="AH2516" i="5"/>
  <c r="AI2516" i="5"/>
  <c r="AJ2516" i="5"/>
  <c r="AK2516" i="5"/>
  <c r="AH2517" i="5"/>
  <c r="AI2517" i="5"/>
  <c r="AJ2517" i="5"/>
  <c r="AK2517" i="5"/>
  <c r="AH2518" i="5"/>
  <c r="AI2518" i="5"/>
  <c r="AJ2518" i="5"/>
  <c r="AK2518" i="5"/>
  <c r="AH2519" i="5"/>
  <c r="AI2519" i="5"/>
  <c r="AJ2519" i="5"/>
  <c r="AK2519" i="5"/>
  <c r="AH2520" i="5"/>
  <c r="AI2520" i="5"/>
  <c r="AJ2520" i="5"/>
  <c r="AK2520" i="5"/>
  <c r="AH2521" i="5"/>
  <c r="AI2521" i="5"/>
  <c r="AJ2521" i="5"/>
  <c r="AK2521" i="5"/>
  <c r="AH2522" i="5"/>
  <c r="AI2522" i="5"/>
  <c r="AJ2522" i="5"/>
  <c r="AK2522" i="5"/>
  <c r="AH2523" i="5"/>
  <c r="AI2523" i="5"/>
  <c r="AJ2523" i="5"/>
  <c r="AK2523" i="5"/>
  <c r="AH2524" i="5"/>
  <c r="AI2524" i="5"/>
  <c r="AJ2524" i="5"/>
  <c r="AK2524" i="5"/>
  <c r="AH2525" i="5"/>
  <c r="AI2525" i="5"/>
  <c r="AJ2525" i="5"/>
  <c r="AK2525" i="5"/>
  <c r="AH2526" i="5"/>
  <c r="AI2526" i="5"/>
  <c r="AJ2526" i="5"/>
  <c r="AK2526" i="5"/>
  <c r="AH2527" i="5"/>
  <c r="AI2527" i="5"/>
  <c r="AJ2527" i="5"/>
  <c r="AK2527" i="5"/>
  <c r="AH2528" i="5"/>
  <c r="AI2528" i="5"/>
  <c r="AJ2528" i="5"/>
  <c r="AK2528" i="5"/>
  <c r="AH2529" i="5"/>
  <c r="AI2529" i="5"/>
  <c r="AJ2529" i="5"/>
  <c r="AK2529" i="5"/>
  <c r="AH2530" i="5"/>
  <c r="AI2530" i="5"/>
  <c r="AJ2530" i="5"/>
  <c r="AK2530" i="5"/>
  <c r="AH2531" i="5"/>
  <c r="AI2531" i="5"/>
  <c r="AJ2531" i="5"/>
  <c r="AK2531" i="5"/>
  <c r="AH2532" i="5"/>
  <c r="AI2532" i="5"/>
  <c r="AJ2532" i="5"/>
  <c r="AK2532" i="5"/>
  <c r="AH2533" i="5"/>
  <c r="AI2533" i="5"/>
  <c r="AJ2533" i="5"/>
  <c r="AK2533" i="5"/>
  <c r="AH2534" i="5"/>
  <c r="AI2534" i="5"/>
  <c r="AJ2534" i="5"/>
  <c r="AK2534" i="5"/>
  <c r="AH2535" i="5"/>
  <c r="AI2535" i="5"/>
  <c r="AJ2535" i="5"/>
  <c r="AK2535" i="5"/>
  <c r="AH2536" i="5"/>
  <c r="AI2536" i="5"/>
  <c r="AJ2536" i="5"/>
  <c r="AK2536" i="5"/>
  <c r="AH2537" i="5"/>
  <c r="AI2537" i="5"/>
  <c r="AJ2537" i="5"/>
  <c r="AK2537" i="5"/>
  <c r="AH2538" i="5"/>
  <c r="AI2538" i="5"/>
  <c r="AJ2538" i="5"/>
  <c r="AK2538" i="5"/>
  <c r="AH2539" i="5"/>
  <c r="AI2539" i="5"/>
  <c r="AJ2539" i="5"/>
  <c r="AK2539" i="5"/>
  <c r="AH2540" i="5"/>
  <c r="AI2540" i="5"/>
  <c r="AJ2540" i="5"/>
  <c r="AK2540" i="5"/>
  <c r="AH2541" i="5"/>
  <c r="AI2541" i="5"/>
  <c r="AJ2541" i="5"/>
  <c r="AK2541" i="5"/>
  <c r="AH2542" i="5"/>
  <c r="AI2542" i="5"/>
  <c r="AJ2542" i="5"/>
  <c r="AK2542" i="5"/>
  <c r="AH2543" i="5"/>
  <c r="AI2543" i="5"/>
  <c r="AJ2543" i="5"/>
  <c r="AK2543" i="5"/>
  <c r="AH2544" i="5"/>
  <c r="AI2544" i="5"/>
  <c r="AJ2544" i="5"/>
  <c r="AK2544" i="5"/>
  <c r="AH2545" i="5"/>
  <c r="AI2545" i="5"/>
  <c r="AJ2545" i="5"/>
  <c r="AK2545" i="5"/>
  <c r="AH2546" i="5"/>
  <c r="AI2546" i="5"/>
  <c r="AJ2546" i="5"/>
  <c r="AK2546" i="5"/>
  <c r="AH2547" i="5"/>
  <c r="AI2547" i="5"/>
  <c r="AJ2547" i="5"/>
  <c r="AK2547" i="5"/>
  <c r="AH2548" i="5"/>
  <c r="AI2548" i="5"/>
  <c r="AJ2548" i="5"/>
  <c r="AK2548" i="5"/>
  <c r="AH2549" i="5"/>
  <c r="AI2549" i="5"/>
  <c r="AJ2549" i="5"/>
  <c r="AK2549" i="5"/>
  <c r="AH2550" i="5"/>
  <c r="AI2550" i="5"/>
  <c r="AJ2550" i="5"/>
  <c r="AK2550" i="5"/>
  <c r="AH2551" i="5"/>
  <c r="AI2551" i="5"/>
  <c r="AJ2551" i="5"/>
  <c r="AK2551" i="5"/>
  <c r="AH2552" i="5"/>
  <c r="AI2552" i="5"/>
  <c r="AJ2552" i="5"/>
  <c r="AK2552" i="5"/>
  <c r="AH2553" i="5"/>
  <c r="AI2553" i="5"/>
  <c r="AJ2553" i="5"/>
  <c r="AK2553" i="5"/>
  <c r="AH2554" i="5"/>
  <c r="AI2554" i="5"/>
  <c r="AJ2554" i="5"/>
  <c r="AK2554" i="5"/>
  <c r="AH2555" i="5"/>
  <c r="AI2555" i="5"/>
  <c r="AJ2555" i="5"/>
  <c r="AK2555" i="5"/>
  <c r="AH2556" i="5"/>
  <c r="AI2556" i="5"/>
  <c r="AJ2556" i="5"/>
  <c r="AK2556" i="5"/>
  <c r="AH2557" i="5"/>
  <c r="AI2557" i="5"/>
  <c r="AJ2557" i="5"/>
  <c r="AK2557" i="5"/>
  <c r="AH2558" i="5"/>
  <c r="AI2558" i="5"/>
  <c r="AJ2558" i="5"/>
  <c r="AK2558" i="5"/>
  <c r="AH2559" i="5"/>
  <c r="AI2559" i="5"/>
  <c r="AJ2559" i="5"/>
  <c r="AK2559" i="5"/>
  <c r="AH2560" i="5"/>
  <c r="AI2560" i="5"/>
  <c r="AJ2560" i="5"/>
  <c r="AK2560" i="5"/>
  <c r="AH2561" i="5"/>
  <c r="AI2561" i="5"/>
  <c r="AJ2561" i="5"/>
  <c r="AK2561" i="5"/>
  <c r="AH2562" i="5"/>
  <c r="AI2562" i="5"/>
  <c r="AJ2562" i="5"/>
  <c r="AK2562" i="5"/>
  <c r="AH2563" i="5"/>
  <c r="AI2563" i="5"/>
  <c r="AJ2563" i="5"/>
  <c r="AK2563" i="5"/>
  <c r="AH2564" i="5"/>
  <c r="AI2564" i="5"/>
  <c r="AJ2564" i="5"/>
  <c r="AK2564" i="5"/>
  <c r="AH2565" i="5"/>
  <c r="AI2565" i="5"/>
  <c r="AJ2565" i="5"/>
  <c r="AK2565" i="5"/>
  <c r="AH2566" i="5"/>
  <c r="AI2566" i="5"/>
  <c r="AJ2566" i="5"/>
  <c r="AK2566" i="5"/>
  <c r="AH2567" i="5"/>
  <c r="AI2567" i="5"/>
  <c r="AJ2567" i="5"/>
  <c r="AK2567" i="5"/>
  <c r="AH2568" i="5"/>
  <c r="AI2568" i="5"/>
  <c r="AJ2568" i="5"/>
  <c r="AK2568" i="5"/>
  <c r="AH2569" i="5"/>
  <c r="AI2569" i="5"/>
  <c r="AJ2569" i="5"/>
  <c r="AK2569" i="5"/>
  <c r="AH2570" i="5"/>
  <c r="AI2570" i="5"/>
  <c r="AJ2570" i="5"/>
  <c r="AK2570" i="5"/>
  <c r="AH2571" i="5"/>
  <c r="AI2571" i="5"/>
  <c r="AJ2571" i="5"/>
  <c r="AK2571" i="5"/>
  <c r="AH2572" i="5"/>
  <c r="AI2572" i="5"/>
  <c r="AJ2572" i="5"/>
  <c r="AK2572" i="5"/>
  <c r="AH2573" i="5"/>
  <c r="AI2573" i="5"/>
  <c r="AJ2573" i="5"/>
  <c r="AK2573" i="5"/>
  <c r="AH2574" i="5"/>
  <c r="AI2574" i="5"/>
  <c r="AJ2574" i="5"/>
  <c r="AK2574" i="5"/>
  <c r="AH2575" i="5"/>
  <c r="AI2575" i="5"/>
  <c r="AJ2575" i="5"/>
  <c r="AK2575" i="5"/>
  <c r="AH2576" i="5"/>
  <c r="AI2576" i="5"/>
  <c r="AJ2576" i="5"/>
  <c r="AK2576" i="5"/>
  <c r="AH2577" i="5"/>
  <c r="AI2577" i="5"/>
  <c r="AJ2577" i="5"/>
  <c r="AK2577" i="5"/>
  <c r="AH2578" i="5"/>
  <c r="AI2578" i="5"/>
  <c r="AJ2578" i="5"/>
  <c r="AK2578" i="5"/>
  <c r="AH2579" i="5"/>
  <c r="AI2579" i="5"/>
  <c r="AJ2579" i="5"/>
  <c r="AK2579" i="5"/>
  <c r="AH2580" i="5"/>
  <c r="AI2580" i="5"/>
  <c r="AJ2580" i="5"/>
  <c r="AK2580" i="5"/>
  <c r="AH2581" i="5"/>
  <c r="AI2581" i="5"/>
  <c r="AJ2581" i="5"/>
  <c r="AK2581" i="5"/>
  <c r="AH2582" i="5"/>
  <c r="AI2582" i="5"/>
  <c r="AJ2582" i="5"/>
  <c r="AK2582" i="5"/>
  <c r="AH2583" i="5"/>
  <c r="AI2583" i="5"/>
  <c r="AJ2583" i="5"/>
  <c r="AK2583" i="5"/>
  <c r="AH2584" i="5"/>
  <c r="AI2584" i="5"/>
  <c r="AJ2584" i="5"/>
  <c r="AK2584" i="5"/>
  <c r="AH2585" i="5"/>
  <c r="AI2585" i="5"/>
  <c r="AJ2585" i="5"/>
  <c r="AK2585" i="5"/>
  <c r="AH2586" i="5"/>
  <c r="AI2586" i="5"/>
  <c r="AJ2586" i="5"/>
  <c r="AK2586" i="5"/>
  <c r="AH2587" i="5"/>
  <c r="AI2587" i="5"/>
  <c r="AJ2587" i="5"/>
  <c r="AK2587" i="5"/>
  <c r="AH2588" i="5"/>
  <c r="AI2588" i="5"/>
  <c r="AJ2588" i="5"/>
  <c r="AK2588" i="5"/>
  <c r="AH2589" i="5"/>
  <c r="AI2589" i="5"/>
  <c r="AJ2589" i="5"/>
  <c r="AK2589" i="5"/>
  <c r="AH2590" i="5"/>
  <c r="AI2590" i="5"/>
  <c r="AJ2590" i="5"/>
  <c r="AK2590" i="5"/>
  <c r="AH2591" i="5"/>
  <c r="AI2591" i="5"/>
  <c r="AJ2591" i="5"/>
  <c r="AK2591" i="5"/>
  <c r="AH2592" i="5"/>
  <c r="AI2592" i="5"/>
  <c r="AJ2592" i="5"/>
  <c r="AK2592" i="5"/>
  <c r="AH2593" i="5"/>
  <c r="AI2593" i="5"/>
  <c r="AJ2593" i="5"/>
  <c r="AK2593" i="5"/>
  <c r="AH2594" i="5"/>
  <c r="AI2594" i="5"/>
  <c r="AJ2594" i="5"/>
  <c r="AK2594" i="5"/>
  <c r="AH2595" i="5"/>
  <c r="AI2595" i="5"/>
  <c r="AJ2595" i="5"/>
  <c r="AK2595" i="5"/>
  <c r="AH2596" i="5"/>
  <c r="AI2596" i="5"/>
  <c r="AJ2596" i="5"/>
  <c r="AK2596" i="5"/>
  <c r="AH2597" i="5"/>
  <c r="AI2597" i="5"/>
  <c r="AJ2597" i="5"/>
  <c r="AK2597" i="5"/>
  <c r="AH2598" i="5"/>
  <c r="AI2598" i="5"/>
  <c r="AJ2598" i="5"/>
  <c r="AK2598" i="5"/>
  <c r="AH2599" i="5"/>
  <c r="AI2599" i="5"/>
  <c r="AJ2599" i="5"/>
  <c r="AK2599" i="5"/>
  <c r="AH2600" i="5"/>
  <c r="AI2600" i="5"/>
  <c r="AJ2600" i="5"/>
  <c r="AK2600" i="5"/>
  <c r="AH2601" i="5"/>
  <c r="AI2601" i="5"/>
  <c r="AJ2601" i="5"/>
  <c r="AK2601" i="5"/>
  <c r="AH2602" i="5"/>
  <c r="AI2602" i="5"/>
  <c r="AJ2602" i="5"/>
  <c r="AK2602" i="5"/>
  <c r="AH2603" i="5"/>
  <c r="AI2603" i="5"/>
  <c r="AJ2603" i="5"/>
  <c r="AK2603" i="5"/>
  <c r="AH2604" i="5"/>
  <c r="AI2604" i="5"/>
  <c r="AJ2604" i="5"/>
  <c r="AK2604" i="5"/>
  <c r="AH2605" i="5"/>
  <c r="AI2605" i="5"/>
  <c r="AJ2605" i="5"/>
  <c r="AK2605" i="5"/>
  <c r="AH2606" i="5"/>
  <c r="AI2606" i="5"/>
  <c r="AJ2606" i="5"/>
  <c r="AK2606" i="5"/>
  <c r="AH2607" i="5"/>
  <c r="AI2607" i="5"/>
  <c r="AJ2607" i="5"/>
  <c r="AK2607" i="5"/>
  <c r="AH2608" i="5"/>
  <c r="AI2608" i="5"/>
  <c r="AJ2608" i="5"/>
  <c r="AK2608" i="5"/>
  <c r="AH2609" i="5"/>
  <c r="AI2609" i="5"/>
  <c r="AJ2609" i="5"/>
  <c r="AK2609" i="5"/>
  <c r="AH2610" i="5"/>
  <c r="AI2610" i="5"/>
  <c r="AJ2610" i="5"/>
  <c r="AK2610" i="5"/>
  <c r="AH2611" i="5"/>
  <c r="AI2611" i="5"/>
  <c r="AJ2611" i="5"/>
  <c r="AK2611" i="5"/>
  <c r="AH2612" i="5"/>
  <c r="AI2612" i="5"/>
  <c r="AJ2612" i="5"/>
  <c r="AK2612" i="5"/>
  <c r="AH2613" i="5"/>
  <c r="AI2613" i="5"/>
  <c r="AJ2613" i="5"/>
  <c r="AK2613" i="5"/>
  <c r="AH2614" i="5"/>
  <c r="AI2614" i="5"/>
  <c r="AJ2614" i="5"/>
  <c r="AK2614" i="5"/>
  <c r="AH2615" i="5"/>
  <c r="AI2615" i="5"/>
  <c r="AJ2615" i="5"/>
  <c r="AK2615" i="5"/>
  <c r="AH2616" i="5"/>
  <c r="AI2616" i="5"/>
  <c r="AJ2616" i="5"/>
  <c r="AK2616" i="5"/>
  <c r="AH2617" i="5"/>
  <c r="AI2617" i="5"/>
  <c r="AJ2617" i="5"/>
  <c r="AK2617" i="5"/>
  <c r="AH2618" i="5"/>
  <c r="AI2618" i="5"/>
  <c r="AJ2618" i="5"/>
  <c r="AK2618" i="5"/>
  <c r="AH2619" i="5"/>
  <c r="AI2619" i="5"/>
  <c r="AJ2619" i="5"/>
  <c r="AK2619" i="5"/>
  <c r="AH2620" i="5"/>
  <c r="AI2620" i="5"/>
  <c r="AJ2620" i="5"/>
  <c r="AK2620" i="5"/>
  <c r="AH2621" i="5"/>
  <c r="AI2621" i="5"/>
  <c r="AJ2621" i="5"/>
  <c r="AK2621" i="5"/>
  <c r="AH2622" i="5"/>
  <c r="AI2622" i="5"/>
  <c r="AJ2622" i="5"/>
  <c r="AK2622" i="5"/>
  <c r="AH2623" i="5"/>
  <c r="AI2623" i="5"/>
  <c r="AJ2623" i="5"/>
  <c r="AK2623" i="5"/>
  <c r="AH2624" i="5"/>
  <c r="AI2624" i="5"/>
  <c r="AJ2624" i="5"/>
  <c r="AK2624" i="5"/>
  <c r="AH2625" i="5"/>
  <c r="AI2625" i="5"/>
  <c r="AJ2625" i="5"/>
  <c r="AK2625" i="5"/>
  <c r="AH2626" i="5"/>
  <c r="AI2626" i="5"/>
  <c r="AJ2626" i="5"/>
  <c r="AK2626" i="5"/>
  <c r="AH2627" i="5"/>
  <c r="AI2627" i="5"/>
  <c r="AJ2627" i="5"/>
  <c r="AK2627" i="5"/>
  <c r="AH2628" i="5"/>
  <c r="AI2628" i="5"/>
  <c r="AJ2628" i="5"/>
  <c r="AK2628" i="5"/>
  <c r="AH2629" i="5"/>
  <c r="AI2629" i="5"/>
  <c r="AJ2629" i="5"/>
  <c r="AK2629" i="5"/>
  <c r="AH2630" i="5"/>
  <c r="AI2630" i="5"/>
  <c r="AJ2630" i="5"/>
  <c r="AK2630" i="5"/>
  <c r="AH2631" i="5"/>
  <c r="AI2631" i="5"/>
  <c r="AJ2631" i="5"/>
  <c r="AK2631" i="5"/>
  <c r="AH2632" i="5"/>
  <c r="AI2632" i="5"/>
  <c r="AJ2632" i="5"/>
  <c r="AK2632" i="5"/>
  <c r="AH2633" i="5"/>
  <c r="AI2633" i="5"/>
  <c r="AJ2633" i="5"/>
  <c r="AK2633" i="5"/>
  <c r="AH2634" i="5"/>
  <c r="AI2634" i="5"/>
  <c r="AJ2634" i="5"/>
  <c r="AK2634" i="5"/>
  <c r="AH2635" i="5"/>
  <c r="AI2635" i="5"/>
  <c r="AJ2635" i="5"/>
  <c r="AK2635" i="5"/>
  <c r="AH2636" i="5"/>
  <c r="AI2636" i="5"/>
  <c r="AJ2636" i="5"/>
  <c r="AK2636" i="5"/>
  <c r="AH2637" i="5"/>
  <c r="AI2637" i="5"/>
  <c r="AJ2637" i="5"/>
  <c r="AK2637" i="5"/>
  <c r="AH2638" i="5"/>
  <c r="AI2638" i="5"/>
  <c r="AJ2638" i="5"/>
  <c r="AK2638" i="5"/>
  <c r="AH2639" i="5"/>
  <c r="AI2639" i="5"/>
  <c r="AJ2639" i="5"/>
  <c r="AK2639" i="5"/>
  <c r="AH2640" i="5"/>
  <c r="AI2640" i="5"/>
  <c r="AJ2640" i="5"/>
  <c r="AK2640" i="5"/>
  <c r="AH2641" i="5"/>
  <c r="AI2641" i="5"/>
  <c r="AJ2641" i="5"/>
  <c r="AK2641" i="5"/>
  <c r="AH2642" i="5"/>
  <c r="AI2642" i="5"/>
  <c r="AJ2642" i="5"/>
  <c r="AK2642" i="5"/>
  <c r="AH2643" i="5"/>
  <c r="AI2643" i="5"/>
  <c r="AJ2643" i="5"/>
  <c r="AK2643" i="5"/>
  <c r="AH2644" i="5"/>
  <c r="AI2644" i="5"/>
  <c r="AJ2644" i="5"/>
  <c r="AK2644" i="5"/>
  <c r="AH2645" i="5"/>
  <c r="AI2645" i="5"/>
  <c r="AJ2645" i="5"/>
  <c r="AK2645" i="5"/>
  <c r="AH2646" i="5"/>
  <c r="AI2646" i="5"/>
  <c r="AJ2646" i="5"/>
  <c r="AK2646" i="5"/>
  <c r="AH2647" i="5"/>
  <c r="AI2647" i="5"/>
  <c r="AJ2647" i="5"/>
  <c r="AK2647" i="5"/>
  <c r="AH2648" i="5"/>
  <c r="AI2648" i="5"/>
  <c r="AJ2648" i="5"/>
  <c r="AK2648" i="5"/>
  <c r="AH2649" i="5"/>
  <c r="AI2649" i="5"/>
  <c r="AJ2649" i="5"/>
  <c r="AK2649" i="5"/>
  <c r="AH2650" i="5"/>
  <c r="AI2650" i="5"/>
  <c r="AJ2650" i="5"/>
  <c r="AK2650" i="5"/>
  <c r="AH2651" i="5"/>
  <c r="AI2651" i="5"/>
  <c r="AJ2651" i="5"/>
  <c r="AK2651" i="5"/>
  <c r="AH2652" i="5"/>
  <c r="AI2652" i="5"/>
  <c r="AJ2652" i="5"/>
  <c r="AK2652" i="5"/>
  <c r="AH2653" i="5"/>
  <c r="AI2653" i="5"/>
  <c r="AJ2653" i="5"/>
  <c r="AK2653" i="5"/>
  <c r="AH2654" i="5"/>
  <c r="AI2654" i="5"/>
  <c r="AJ2654" i="5"/>
  <c r="AK2654" i="5"/>
  <c r="AH2655" i="5"/>
  <c r="AI2655" i="5"/>
  <c r="AJ2655" i="5"/>
  <c r="AK2655" i="5"/>
  <c r="AH2656" i="5"/>
  <c r="AI2656" i="5"/>
  <c r="AJ2656" i="5"/>
  <c r="AK2656" i="5"/>
  <c r="AH2657" i="5"/>
  <c r="AI2657" i="5"/>
  <c r="AJ2657" i="5"/>
  <c r="AK2657" i="5"/>
  <c r="AH2658" i="5"/>
  <c r="AI2658" i="5"/>
  <c r="AJ2658" i="5"/>
  <c r="AK2658" i="5"/>
  <c r="AH2659" i="5"/>
  <c r="AI2659" i="5"/>
  <c r="AJ2659" i="5"/>
  <c r="AK2659" i="5"/>
  <c r="AH2660" i="5"/>
  <c r="AI2660" i="5"/>
  <c r="AJ2660" i="5"/>
  <c r="AK2660" i="5"/>
  <c r="AH2661" i="5"/>
  <c r="AI2661" i="5"/>
  <c r="AJ2661" i="5"/>
  <c r="AK2661" i="5"/>
  <c r="AH2662" i="5"/>
  <c r="AI2662" i="5"/>
  <c r="AJ2662" i="5"/>
  <c r="AK2662" i="5"/>
  <c r="AH2663" i="5"/>
  <c r="AI2663" i="5"/>
  <c r="AJ2663" i="5"/>
  <c r="AK2663" i="5"/>
  <c r="AH2664" i="5"/>
  <c r="AI2664" i="5"/>
  <c r="AJ2664" i="5"/>
  <c r="AK2664" i="5"/>
  <c r="AH2665" i="5"/>
  <c r="AI2665" i="5"/>
  <c r="AJ2665" i="5"/>
  <c r="AK2665" i="5"/>
  <c r="AH2666" i="5"/>
  <c r="AI2666" i="5"/>
  <c r="AJ2666" i="5"/>
  <c r="AK2666" i="5"/>
  <c r="AH2667" i="5"/>
  <c r="AI2667" i="5"/>
  <c r="AJ2667" i="5"/>
  <c r="AK2667" i="5"/>
  <c r="AH2668" i="5"/>
  <c r="AI2668" i="5"/>
  <c r="AJ2668" i="5"/>
  <c r="AK2668" i="5"/>
  <c r="AH2669" i="5"/>
  <c r="AI2669" i="5"/>
  <c r="AJ2669" i="5"/>
  <c r="AK2669" i="5"/>
  <c r="AH2670" i="5"/>
  <c r="AI2670" i="5"/>
  <c r="AJ2670" i="5"/>
  <c r="AK2670" i="5"/>
  <c r="AH2671" i="5"/>
  <c r="AI2671" i="5"/>
  <c r="AJ2671" i="5"/>
  <c r="AK2671" i="5"/>
  <c r="AH2672" i="5"/>
  <c r="AI2672" i="5"/>
  <c r="AJ2672" i="5"/>
  <c r="AK2672" i="5"/>
  <c r="AH2673" i="5"/>
  <c r="AI2673" i="5"/>
  <c r="AJ2673" i="5"/>
  <c r="AK2673" i="5"/>
  <c r="AH2674" i="5"/>
  <c r="AI2674" i="5"/>
  <c r="AJ2674" i="5"/>
  <c r="AK2674" i="5"/>
  <c r="AH2675" i="5"/>
  <c r="AI2675" i="5"/>
  <c r="AJ2675" i="5"/>
  <c r="AK2675" i="5"/>
  <c r="AH2676" i="5"/>
  <c r="AI2676" i="5"/>
  <c r="AJ2676" i="5"/>
  <c r="AK2676" i="5"/>
  <c r="AH2677" i="5"/>
  <c r="AI2677" i="5"/>
  <c r="AJ2677" i="5"/>
  <c r="AK2677" i="5"/>
  <c r="AH2678" i="5"/>
  <c r="AI2678" i="5"/>
  <c r="AJ2678" i="5"/>
  <c r="AK2678" i="5"/>
  <c r="AH2679" i="5"/>
  <c r="AI2679" i="5"/>
  <c r="AJ2679" i="5"/>
  <c r="AK2679" i="5"/>
  <c r="AH2680" i="5"/>
  <c r="AI2680" i="5"/>
  <c r="AJ2680" i="5"/>
  <c r="AK2680" i="5"/>
  <c r="AH2681" i="5"/>
  <c r="AI2681" i="5"/>
  <c r="AJ2681" i="5"/>
  <c r="AK2681" i="5"/>
  <c r="AH2682" i="5"/>
  <c r="AI2682" i="5"/>
  <c r="AJ2682" i="5"/>
  <c r="AK2682" i="5"/>
  <c r="AH2683" i="5"/>
  <c r="AI2683" i="5"/>
  <c r="AJ2683" i="5"/>
  <c r="AK2683" i="5"/>
  <c r="AH2684" i="5"/>
  <c r="AI2684" i="5"/>
  <c r="AJ2684" i="5"/>
  <c r="AK2684" i="5"/>
  <c r="AH2685" i="5"/>
  <c r="AI2685" i="5"/>
  <c r="AJ2685" i="5"/>
  <c r="AK2685" i="5"/>
  <c r="AH2686" i="5"/>
  <c r="AI2686" i="5"/>
  <c r="AJ2686" i="5"/>
  <c r="AK2686" i="5"/>
  <c r="AH2687" i="5"/>
  <c r="AI2687" i="5"/>
  <c r="AJ2687" i="5"/>
  <c r="AK2687" i="5"/>
  <c r="AH2688" i="5"/>
  <c r="AI2688" i="5"/>
  <c r="AJ2688" i="5"/>
  <c r="AK2688" i="5"/>
  <c r="AH2689" i="5"/>
  <c r="AI2689" i="5"/>
  <c r="AJ2689" i="5"/>
  <c r="AK2689" i="5"/>
  <c r="AH2690" i="5"/>
  <c r="AI2690" i="5"/>
  <c r="AJ2690" i="5"/>
  <c r="AK2690" i="5"/>
  <c r="AH2691" i="5"/>
  <c r="AI2691" i="5"/>
  <c r="AJ2691" i="5"/>
  <c r="AK2691" i="5"/>
  <c r="AH2692" i="5"/>
  <c r="AI2692" i="5"/>
  <c r="AJ2692" i="5"/>
  <c r="AK2692" i="5"/>
  <c r="AH2693" i="5"/>
  <c r="AI2693" i="5"/>
  <c r="AJ2693" i="5"/>
  <c r="AK2693" i="5"/>
  <c r="AH2694" i="5"/>
  <c r="AI2694" i="5"/>
  <c r="AJ2694" i="5"/>
  <c r="AK2694" i="5"/>
  <c r="AH2695" i="5"/>
  <c r="AI2695" i="5"/>
  <c r="AJ2695" i="5"/>
  <c r="AK2695" i="5"/>
  <c r="AH2696" i="5"/>
  <c r="AI2696" i="5"/>
  <c r="AJ2696" i="5"/>
  <c r="AK2696" i="5"/>
  <c r="AH2697" i="5"/>
  <c r="AI2697" i="5"/>
  <c r="AJ2697" i="5"/>
  <c r="AK2697" i="5"/>
  <c r="AH2698" i="5"/>
  <c r="AI2698" i="5"/>
  <c r="AJ2698" i="5"/>
  <c r="AK2698" i="5"/>
  <c r="AH2699" i="5"/>
  <c r="AI2699" i="5"/>
  <c r="AJ2699" i="5"/>
  <c r="AK2699" i="5"/>
  <c r="AH2700" i="5"/>
  <c r="AI2700" i="5"/>
  <c r="AJ2700" i="5"/>
  <c r="AK2700" i="5"/>
  <c r="AH2701" i="5"/>
  <c r="AI2701" i="5"/>
  <c r="AJ2701" i="5"/>
  <c r="AK2701" i="5"/>
  <c r="AH2702" i="5"/>
  <c r="AI2702" i="5"/>
  <c r="AJ2702" i="5"/>
  <c r="AK2702" i="5"/>
  <c r="AH2703" i="5"/>
  <c r="AI2703" i="5"/>
  <c r="AJ2703" i="5"/>
  <c r="AK2703" i="5"/>
  <c r="AH2704" i="5"/>
  <c r="AI2704" i="5"/>
  <c r="AJ2704" i="5"/>
  <c r="AK2704" i="5"/>
  <c r="AH2705" i="5"/>
  <c r="AI2705" i="5"/>
  <c r="AJ2705" i="5"/>
  <c r="AK2705" i="5"/>
  <c r="AH2706" i="5"/>
  <c r="AI2706" i="5"/>
  <c r="AJ2706" i="5"/>
  <c r="AK2706" i="5"/>
  <c r="AH2707" i="5"/>
  <c r="AI2707" i="5"/>
  <c r="AJ2707" i="5"/>
  <c r="AK2707" i="5"/>
  <c r="AH2708" i="5"/>
  <c r="AI2708" i="5"/>
  <c r="AJ2708" i="5"/>
  <c r="AK2708" i="5"/>
  <c r="AH2709" i="5"/>
  <c r="AI2709" i="5"/>
  <c r="AJ2709" i="5"/>
  <c r="AK2709" i="5"/>
  <c r="AH2710" i="5"/>
  <c r="AI2710" i="5"/>
  <c r="AJ2710" i="5"/>
  <c r="AK2710" i="5"/>
  <c r="AH2711" i="5"/>
  <c r="AI2711" i="5"/>
  <c r="AJ2711" i="5"/>
  <c r="AK2711" i="5"/>
  <c r="AH2712" i="5"/>
  <c r="AI2712" i="5"/>
  <c r="AJ2712" i="5"/>
  <c r="AK2712" i="5"/>
  <c r="AH2713" i="5"/>
  <c r="AI2713" i="5"/>
  <c r="AJ2713" i="5"/>
  <c r="AK2713" i="5"/>
  <c r="AH2714" i="5"/>
  <c r="AI2714" i="5"/>
  <c r="AJ2714" i="5"/>
  <c r="AK2714" i="5"/>
  <c r="AH2715" i="5"/>
  <c r="AI2715" i="5"/>
  <c r="AJ2715" i="5"/>
  <c r="AK2715" i="5"/>
  <c r="AH2716" i="5"/>
  <c r="AI2716" i="5"/>
  <c r="AJ2716" i="5"/>
  <c r="AK2716" i="5"/>
  <c r="AH2717" i="5"/>
  <c r="AI2717" i="5"/>
  <c r="AJ2717" i="5"/>
  <c r="AK2717" i="5"/>
  <c r="AH2718" i="5"/>
  <c r="AI2718" i="5"/>
  <c r="AJ2718" i="5"/>
  <c r="AK2718" i="5"/>
  <c r="AH2719" i="5"/>
  <c r="AI2719" i="5"/>
  <c r="AJ2719" i="5"/>
  <c r="AK2719" i="5"/>
  <c r="AH2720" i="5"/>
  <c r="AI2720" i="5"/>
  <c r="AJ2720" i="5"/>
  <c r="AK2720" i="5"/>
  <c r="AH2721" i="5"/>
  <c r="AI2721" i="5"/>
  <c r="AJ2721" i="5"/>
  <c r="AK2721" i="5"/>
  <c r="AH2722" i="5"/>
  <c r="AI2722" i="5"/>
  <c r="AJ2722" i="5"/>
  <c r="AK2722" i="5"/>
  <c r="AH2723" i="5"/>
  <c r="AI2723" i="5"/>
  <c r="AJ2723" i="5"/>
  <c r="AK2723" i="5"/>
  <c r="AH2724" i="5"/>
  <c r="AI2724" i="5"/>
  <c r="AJ2724" i="5"/>
  <c r="AK2724" i="5"/>
  <c r="AH2725" i="5"/>
  <c r="AI2725" i="5"/>
  <c r="AJ2725" i="5"/>
  <c r="AK2725" i="5"/>
  <c r="AH2726" i="5"/>
  <c r="AI2726" i="5"/>
  <c r="AJ2726" i="5"/>
  <c r="AK2726" i="5"/>
  <c r="AH2727" i="5"/>
  <c r="AI2727" i="5"/>
  <c r="AJ2727" i="5"/>
  <c r="AK2727" i="5"/>
  <c r="AH2728" i="5"/>
  <c r="AI2728" i="5"/>
  <c r="AJ2728" i="5"/>
  <c r="AK2728" i="5"/>
  <c r="AH2729" i="5"/>
  <c r="AI2729" i="5"/>
  <c r="AJ2729" i="5"/>
  <c r="AK2729" i="5"/>
  <c r="AH2730" i="5"/>
  <c r="AI2730" i="5"/>
  <c r="AJ2730" i="5"/>
  <c r="AK2730" i="5"/>
  <c r="AH2731" i="5"/>
  <c r="AI2731" i="5"/>
  <c r="AJ2731" i="5"/>
  <c r="AK2731" i="5"/>
  <c r="AH2732" i="5"/>
  <c r="AI2732" i="5"/>
  <c r="AJ2732" i="5"/>
  <c r="AK2732" i="5"/>
  <c r="AH2733" i="5"/>
  <c r="AI2733" i="5"/>
  <c r="AJ2733" i="5"/>
  <c r="AK2733" i="5"/>
  <c r="AH2734" i="5"/>
  <c r="AI2734" i="5"/>
  <c r="AJ2734" i="5"/>
  <c r="AK2734" i="5"/>
  <c r="AH2735" i="5"/>
  <c r="AI2735" i="5"/>
  <c r="AJ2735" i="5"/>
  <c r="AK2735" i="5"/>
  <c r="AH2736" i="5"/>
  <c r="AI2736" i="5"/>
  <c r="AJ2736" i="5"/>
  <c r="AK2736" i="5"/>
  <c r="AH2737" i="5"/>
  <c r="AI2737" i="5"/>
  <c r="AJ2737" i="5"/>
  <c r="AK2737" i="5"/>
  <c r="AH2738" i="5"/>
  <c r="AI2738" i="5"/>
  <c r="AJ2738" i="5"/>
  <c r="AK2738" i="5"/>
  <c r="AH2739" i="5"/>
  <c r="AI2739" i="5"/>
  <c r="AJ2739" i="5"/>
  <c r="AK2739" i="5"/>
  <c r="AH2740" i="5"/>
  <c r="AI2740" i="5"/>
  <c r="AJ2740" i="5"/>
  <c r="AK2740" i="5"/>
  <c r="AH2741" i="5"/>
  <c r="AI2741" i="5"/>
  <c r="AJ2741" i="5"/>
  <c r="AK2741" i="5"/>
  <c r="AH2742" i="5"/>
  <c r="AI2742" i="5"/>
  <c r="AJ2742" i="5"/>
  <c r="AK2742" i="5"/>
  <c r="AH2743" i="5"/>
  <c r="AI2743" i="5"/>
  <c r="AJ2743" i="5"/>
  <c r="AK2743" i="5"/>
  <c r="AH2744" i="5"/>
  <c r="AI2744" i="5"/>
  <c r="AJ2744" i="5"/>
  <c r="AK2744" i="5"/>
  <c r="AH2745" i="5"/>
  <c r="AI2745" i="5"/>
  <c r="AJ2745" i="5"/>
  <c r="AK2745" i="5"/>
  <c r="AH2746" i="5"/>
  <c r="AI2746" i="5"/>
  <c r="AJ2746" i="5"/>
  <c r="AK2746" i="5"/>
  <c r="AH2747" i="5"/>
  <c r="AI2747" i="5"/>
  <c r="AJ2747" i="5"/>
  <c r="AK2747" i="5"/>
  <c r="AH2748" i="5"/>
  <c r="AI2748" i="5"/>
  <c r="AJ2748" i="5"/>
  <c r="AK2748" i="5"/>
  <c r="AH2749" i="5"/>
  <c r="AI2749" i="5"/>
  <c r="AJ2749" i="5"/>
  <c r="AK2749" i="5"/>
  <c r="AH2750" i="5"/>
  <c r="AI2750" i="5"/>
  <c r="AJ2750" i="5"/>
  <c r="AK2750" i="5"/>
  <c r="AH2751" i="5"/>
  <c r="AI2751" i="5"/>
  <c r="AJ2751" i="5"/>
  <c r="AK2751" i="5"/>
  <c r="AH2752" i="5"/>
  <c r="AI2752" i="5"/>
  <c r="AJ2752" i="5"/>
  <c r="AK2752" i="5"/>
  <c r="AH2753" i="5"/>
  <c r="AI2753" i="5"/>
  <c r="AJ2753" i="5"/>
  <c r="AK2753" i="5"/>
  <c r="AH2754" i="5"/>
  <c r="AI2754" i="5"/>
  <c r="AJ2754" i="5"/>
  <c r="AK2754" i="5"/>
  <c r="AH2755" i="5"/>
  <c r="AI2755" i="5"/>
  <c r="AJ2755" i="5"/>
  <c r="AK2755" i="5"/>
  <c r="AH2756" i="5"/>
  <c r="AI2756" i="5"/>
  <c r="AJ2756" i="5"/>
  <c r="AK2756" i="5"/>
  <c r="AH2757" i="5"/>
  <c r="AI2757" i="5"/>
  <c r="AJ2757" i="5"/>
  <c r="AK2757" i="5"/>
  <c r="AH2758" i="5"/>
  <c r="AI2758" i="5"/>
  <c r="AJ2758" i="5"/>
  <c r="AK2758" i="5"/>
  <c r="AH2759" i="5"/>
  <c r="AI2759" i="5"/>
  <c r="AJ2759" i="5"/>
  <c r="AK2759" i="5"/>
  <c r="AH2760" i="5"/>
  <c r="AI2760" i="5"/>
  <c r="AJ2760" i="5"/>
  <c r="AK2760" i="5"/>
  <c r="AH2761" i="5"/>
  <c r="AI2761" i="5"/>
  <c r="AJ2761" i="5"/>
  <c r="AK2761" i="5"/>
  <c r="AH2762" i="5"/>
  <c r="AI2762" i="5"/>
  <c r="AJ2762" i="5"/>
  <c r="AK2762" i="5"/>
  <c r="AH2763" i="5"/>
  <c r="AI2763" i="5"/>
  <c r="AJ2763" i="5"/>
  <c r="AK2763" i="5"/>
  <c r="AH2764" i="5"/>
  <c r="AI2764" i="5"/>
  <c r="AJ2764" i="5"/>
  <c r="AK2764" i="5"/>
  <c r="AH2765" i="5"/>
  <c r="AI2765" i="5"/>
  <c r="AJ2765" i="5"/>
  <c r="AK2765" i="5"/>
  <c r="AH2766" i="5"/>
  <c r="AI2766" i="5"/>
  <c r="AJ2766" i="5"/>
  <c r="AK2766" i="5"/>
  <c r="AH2767" i="5"/>
  <c r="AI2767" i="5"/>
  <c r="AJ2767" i="5"/>
  <c r="AK2767" i="5"/>
  <c r="AH2768" i="5"/>
  <c r="AI2768" i="5"/>
  <c r="AJ2768" i="5"/>
  <c r="AK2768" i="5"/>
  <c r="AH2769" i="5"/>
  <c r="AI2769" i="5"/>
  <c r="AJ2769" i="5"/>
  <c r="AK2769" i="5"/>
  <c r="AH2770" i="5"/>
  <c r="AI2770" i="5"/>
  <c r="AJ2770" i="5"/>
  <c r="AK2770" i="5"/>
  <c r="AH2771" i="5"/>
  <c r="AI2771" i="5"/>
  <c r="AJ2771" i="5"/>
  <c r="AK2771" i="5"/>
  <c r="AH2772" i="5"/>
  <c r="AI2772" i="5"/>
  <c r="AJ2772" i="5"/>
  <c r="AK2772" i="5"/>
  <c r="AH2773" i="5"/>
  <c r="AI2773" i="5"/>
  <c r="AJ2773" i="5"/>
  <c r="AK2773" i="5"/>
  <c r="AH2774" i="5"/>
  <c r="AI2774" i="5"/>
  <c r="AJ2774" i="5"/>
  <c r="AK2774" i="5"/>
  <c r="AH2775" i="5"/>
  <c r="AI2775" i="5"/>
  <c r="AJ2775" i="5"/>
  <c r="AK2775" i="5"/>
  <c r="AH2776" i="5"/>
  <c r="AI2776" i="5"/>
  <c r="AJ2776" i="5"/>
  <c r="AK2776" i="5"/>
  <c r="AH2777" i="5"/>
  <c r="AI2777" i="5"/>
  <c r="AJ2777" i="5"/>
  <c r="AK2777" i="5"/>
  <c r="AH2778" i="5"/>
  <c r="AI2778" i="5"/>
  <c r="AJ2778" i="5"/>
  <c r="AK2778" i="5"/>
  <c r="AH2779" i="5"/>
  <c r="AI2779" i="5"/>
  <c r="AJ2779" i="5"/>
  <c r="AK2779" i="5"/>
  <c r="AH2780" i="5"/>
  <c r="AI2780" i="5"/>
  <c r="AJ2780" i="5"/>
  <c r="AK2780" i="5"/>
  <c r="AH2781" i="5"/>
  <c r="AI2781" i="5"/>
  <c r="AJ2781" i="5"/>
  <c r="AK2781" i="5"/>
  <c r="AH2782" i="5"/>
  <c r="AI2782" i="5"/>
  <c r="AJ2782" i="5"/>
  <c r="AK2782" i="5"/>
  <c r="AH2783" i="5"/>
  <c r="AI2783" i="5"/>
  <c r="AJ2783" i="5"/>
  <c r="AK2783" i="5"/>
  <c r="AH2784" i="5"/>
  <c r="AI2784" i="5"/>
  <c r="AJ2784" i="5"/>
  <c r="AK2784" i="5"/>
  <c r="AH2785" i="5"/>
  <c r="AI2785" i="5"/>
  <c r="AJ2785" i="5"/>
  <c r="AK2785" i="5"/>
  <c r="AH2786" i="5"/>
  <c r="AI2786" i="5"/>
  <c r="AJ2786" i="5"/>
  <c r="AK2786" i="5"/>
  <c r="AH2787" i="5"/>
  <c r="AI2787" i="5"/>
  <c r="AJ2787" i="5"/>
  <c r="AK2787" i="5"/>
  <c r="AH2788" i="5"/>
  <c r="AI2788" i="5"/>
  <c r="AJ2788" i="5"/>
  <c r="AK2788" i="5"/>
  <c r="AH2789" i="5"/>
  <c r="AI2789" i="5"/>
  <c r="AJ2789" i="5"/>
  <c r="AK2789" i="5"/>
  <c r="AH2790" i="5"/>
  <c r="AI2790" i="5"/>
  <c r="AJ2790" i="5"/>
  <c r="AK2790" i="5"/>
  <c r="AH2791" i="5"/>
  <c r="AI2791" i="5"/>
  <c r="AJ2791" i="5"/>
  <c r="AK2791" i="5"/>
  <c r="AH2792" i="5"/>
  <c r="AI2792" i="5"/>
  <c r="AJ2792" i="5"/>
  <c r="AK2792" i="5"/>
  <c r="AH2793" i="5"/>
  <c r="AI2793" i="5"/>
  <c r="AJ2793" i="5"/>
  <c r="AK2793" i="5"/>
  <c r="AH2794" i="5"/>
  <c r="AI2794" i="5"/>
  <c r="AJ2794" i="5"/>
  <c r="AK2794" i="5"/>
  <c r="AH2795" i="5"/>
  <c r="AI2795" i="5"/>
  <c r="AJ2795" i="5"/>
  <c r="AK2795" i="5"/>
  <c r="AH2796" i="5"/>
  <c r="AI2796" i="5"/>
  <c r="AJ2796" i="5"/>
  <c r="AK2796" i="5"/>
  <c r="AH2797" i="5"/>
  <c r="AI2797" i="5"/>
  <c r="AJ2797" i="5"/>
  <c r="AK2797" i="5"/>
  <c r="AH2798" i="5"/>
  <c r="AI2798" i="5"/>
  <c r="AJ2798" i="5"/>
  <c r="AK2798" i="5"/>
  <c r="AH2799" i="5"/>
  <c r="AI2799" i="5"/>
  <c r="AJ2799" i="5"/>
  <c r="AK2799" i="5"/>
  <c r="AH2800" i="5"/>
  <c r="AI2800" i="5"/>
  <c r="AJ2800" i="5"/>
  <c r="AK2800" i="5"/>
  <c r="AH2801" i="5"/>
  <c r="AI2801" i="5"/>
  <c r="AJ2801" i="5"/>
  <c r="AK2801" i="5"/>
  <c r="AH2802" i="5"/>
  <c r="AI2802" i="5"/>
  <c r="AJ2802" i="5"/>
  <c r="AK2802" i="5"/>
  <c r="AH2803" i="5"/>
  <c r="AI2803" i="5"/>
  <c r="AJ2803" i="5"/>
  <c r="AK2803" i="5"/>
  <c r="AH2804" i="5"/>
  <c r="AI2804" i="5"/>
  <c r="AJ2804" i="5"/>
  <c r="AK2804" i="5"/>
  <c r="AH2805" i="5"/>
  <c r="AI2805" i="5"/>
  <c r="AJ2805" i="5"/>
  <c r="AK2805" i="5"/>
  <c r="AH2806" i="5"/>
  <c r="AI2806" i="5"/>
  <c r="AJ2806" i="5"/>
  <c r="AK2806" i="5"/>
  <c r="AH2807" i="5"/>
  <c r="AI2807" i="5"/>
  <c r="AJ2807" i="5"/>
  <c r="AK2807" i="5"/>
  <c r="AH2808" i="5"/>
  <c r="AI2808" i="5"/>
  <c r="AJ2808" i="5"/>
  <c r="AK2808" i="5"/>
  <c r="AH2809" i="5"/>
  <c r="AI2809" i="5"/>
  <c r="AJ2809" i="5"/>
  <c r="AK2809" i="5"/>
  <c r="AH2810" i="5"/>
  <c r="AI2810" i="5"/>
  <c r="AJ2810" i="5"/>
  <c r="AK2810" i="5"/>
  <c r="AH2811" i="5"/>
  <c r="AI2811" i="5"/>
  <c r="AJ2811" i="5"/>
  <c r="AK2811" i="5"/>
  <c r="AH2812" i="5"/>
  <c r="AI2812" i="5"/>
  <c r="AJ2812" i="5"/>
  <c r="AK2812" i="5"/>
  <c r="AH2813" i="5"/>
  <c r="AI2813" i="5"/>
  <c r="AJ2813" i="5"/>
  <c r="AK2813" i="5"/>
  <c r="AH2814" i="5"/>
  <c r="AI2814" i="5"/>
  <c r="AJ2814" i="5"/>
  <c r="AK2814" i="5"/>
  <c r="AH2815" i="5"/>
  <c r="AI2815" i="5"/>
  <c r="AJ2815" i="5"/>
  <c r="AK2815" i="5"/>
  <c r="AH2816" i="5"/>
  <c r="AI2816" i="5"/>
  <c r="AJ2816" i="5"/>
  <c r="AK2816" i="5"/>
  <c r="AH2817" i="5"/>
  <c r="AI2817" i="5"/>
  <c r="AJ2817" i="5"/>
  <c r="AK2817" i="5"/>
  <c r="AH2818" i="5"/>
  <c r="AI2818" i="5"/>
  <c r="AJ2818" i="5"/>
  <c r="AK2818" i="5"/>
  <c r="AH2819" i="5"/>
  <c r="AI2819" i="5"/>
  <c r="AJ2819" i="5"/>
  <c r="AK2819" i="5"/>
  <c r="AH2820" i="5"/>
  <c r="AI2820" i="5"/>
  <c r="AJ2820" i="5"/>
  <c r="AK2820" i="5"/>
  <c r="AH2821" i="5"/>
  <c r="AI2821" i="5"/>
  <c r="AJ2821" i="5"/>
  <c r="AK2821" i="5"/>
  <c r="AH2822" i="5"/>
  <c r="AI2822" i="5"/>
  <c r="AJ2822" i="5"/>
  <c r="AK2822" i="5"/>
  <c r="AH2823" i="5"/>
  <c r="AI2823" i="5"/>
  <c r="AJ2823" i="5"/>
  <c r="AK2823" i="5"/>
  <c r="AH2824" i="5"/>
  <c r="AI2824" i="5"/>
  <c r="AJ2824" i="5"/>
  <c r="AK2824" i="5"/>
  <c r="AH2825" i="5"/>
  <c r="AI2825" i="5"/>
  <c r="AJ2825" i="5"/>
  <c r="AK2825" i="5"/>
  <c r="AH2826" i="5"/>
  <c r="AI2826" i="5"/>
  <c r="AJ2826" i="5"/>
  <c r="AK2826" i="5"/>
  <c r="AH2827" i="5"/>
  <c r="AI2827" i="5"/>
  <c r="AJ2827" i="5"/>
  <c r="AK2827" i="5"/>
  <c r="AH2828" i="5"/>
  <c r="AI2828" i="5"/>
  <c r="AJ2828" i="5"/>
  <c r="AK2828" i="5"/>
  <c r="AH2829" i="5"/>
  <c r="AI2829" i="5"/>
  <c r="AJ2829" i="5"/>
  <c r="AK2829" i="5"/>
  <c r="AH2830" i="5"/>
  <c r="AI2830" i="5"/>
  <c r="AJ2830" i="5"/>
  <c r="AK2830" i="5"/>
  <c r="AH2831" i="5"/>
  <c r="AI2831" i="5"/>
  <c r="AJ2831" i="5"/>
  <c r="AK2831" i="5"/>
  <c r="AH2832" i="5"/>
  <c r="AI2832" i="5"/>
  <c r="AJ2832" i="5"/>
  <c r="AK2832" i="5"/>
  <c r="AH2833" i="5"/>
  <c r="AI2833" i="5"/>
  <c r="AJ2833" i="5"/>
  <c r="AK2833" i="5"/>
  <c r="AH2834" i="5"/>
  <c r="AI2834" i="5"/>
  <c r="AJ2834" i="5"/>
  <c r="AK2834" i="5"/>
  <c r="AH2835" i="5"/>
  <c r="AI2835" i="5"/>
  <c r="AJ2835" i="5"/>
  <c r="AK2835" i="5"/>
  <c r="AH2836" i="5"/>
  <c r="AI2836" i="5"/>
  <c r="AJ2836" i="5"/>
  <c r="AK2836" i="5"/>
  <c r="AH2837" i="5"/>
  <c r="AI2837" i="5"/>
  <c r="AJ2837" i="5"/>
  <c r="AK2837" i="5"/>
  <c r="AH2838" i="5"/>
  <c r="AI2838" i="5"/>
  <c r="AJ2838" i="5"/>
  <c r="AK2838" i="5"/>
  <c r="AH2839" i="5"/>
  <c r="AI2839" i="5"/>
  <c r="AJ2839" i="5"/>
  <c r="AK2839" i="5"/>
  <c r="AH2840" i="5"/>
  <c r="AI2840" i="5"/>
  <c r="AJ2840" i="5"/>
  <c r="AK2840" i="5"/>
  <c r="AH2841" i="5"/>
  <c r="AI2841" i="5"/>
  <c r="AJ2841" i="5"/>
  <c r="AK2841" i="5"/>
  <c r="AH2842" i="5"/>
  <c r="AI2842" i="5"/>
  <c r="AJ2842" i="5"/>
  <c r="AK2842" i="5"/>
  <c r="AH2843" i="5"/>
  <c r="AI2843" i="5"/>
  <c r="AJ2843" i="5"/>
  <c r="AK2843" i="5"/>
  <c r="AH2844" i="5"/>
  <c r="AI2844" i="5"/>
  <c r="AJ2844" i="5"/>
  <c r="AK2844" i="5"/>
  <c r="AH2845" i="5"/>
  <c r="AI2845" i="5"/>
  <c r="AJ2845" i="5"/>
  <c r="AK2845" i="5"/>
  <c r="AH2846" i="5"/>
  <c r="AI2846" i="5"/>
  <c r="AJ2846" i="5"/>
  <c r="AK2846" i="5"/>
  <c r="AH2847" i="5"/>
  <c r="AI2847" i="5"/>
  <c r="AJ2847" i="5"/>
  <c r="AK2847" i="5"/>
  <c r="AH2848" i="5"/>
  <c r="AI2848" i="5"/>
  <c r="AJ2848" i="5"/>
  <c r="AK2848" i="5"/>
  <c r="AH2849" i="5"/>
  <c r="AI2849" i="5"/>
  <c r="AJ2849" i="5"/>
  <c r="AK2849" i="5"/>
  <c r="AH2850" i="5"/>
  <c r="AI2850" i="5"/>
  <c r="AJ2850" i="5"/>
  <c r="AK2850" i="5"/>
  <c r="AH2851" i="5"/>
  <c r="AI2851" i="5"/>
  <c r="AJ2851" i="5"/>
  <c r="AK2851" i="5"/>
  <c r="AH2852" i="5"/>
  <c r="AI2852" i="5"/>
  <c r="AJ2852" i="5"/>
  <c r="AK2852" i="5"/>
  <c r="AH2853" i="5"/>
  <c r="AI2853" i="5"/>
  <c r="AJ2853" i="5"/>
  <c r="AK2853" i="5"/>
  <c r="AH2854" i="5"/>
  <c r="AI2854" i="5"/>
  <c r="AJ2854" i="5"/>
  <c r="AK2854" i="5"/>
  <c r="AH2855" i="5"/>
  <c r="AI2855" i="5"/>
  <c r="AJ2855" i="5"/>
  <c r="AK2855" i="5"/>
  <c r="AH2856" i="5"/>
  <c r="AI2856" i="5"/>
  <c r="AJ2856" i="5"/>
  <c r="AK2856" i="5"/>
  <c r="AH2857" i="5"/>
  <c r="AI2857" i="5"/>
  <c r="AJ2857" i="5"/>
  <c r="AK2857" i="5"/>
  <c r="AH2858" i="5"/>
  <c r="AI2858" i="5"/>
  <c r="AJ2858" i="5"/>
  <c r="AK2858" i="5"/>
  <c r="AH2859" i="5"/>
  <c r="AI2859" i="5"/>
  <c r="AJ2859" i="5"/>
  <c r="AK2859" i="5"/>
  <c r="AH2860" i="5"/>
  <c r="AI2860" i="5"/>
  <c r="AJ2860" i="5"/>
  <c r="AK2860" i="5"/>
  <c r="AH2861" i="5"/>
  <c r="AI2861" i="5"/>
  <c r="AJ2861" i="5"/>
  <c r="AK2861" i="5"/>
  <c r="AH2862" i="5"/>
  <c r="AI2862" i="5"/>
  <c r="AJ2862" i="5"/>
  <c r="AK2862" i="5"/>
  <c r="AH2863" i="5"/>
  <c r="AI2863" i="5"/>
  <c r="AJ2863" i="5"/>
  <c r="AK2863" i="5"/>
  <c r="AH2864" i="5"/>
  <c r="AI2864" i="5"/>
  <c r="AJ2864" i="5"/>
  <c r="AK2864" i="5"/>
  <c r="AH2865" i="5"/>
  <c r="AI2865" i="5"/>
  <c r="AJ2865" i="5"/>
  <c r="AK2865" i="5"/>
  <c r="AH2866" i="5"/>
  <c r="AI2866" i="5"/>
  <c r="AJ2866" i="5"/>
  <c r="AK2866" i="5"/>
  <c r="AH2867" i="5"/>
  <c r="AI2867" i="5"/>
  <c r="AJ2867" i="5"/>
  <c r="AK2867" i="5"/>
  <c r="AH2868" i="5"/>
  <c r="AI2868" i="5"/>
  <c r="AJ2868" i="5"/>
  <c r="AK2868" i="5"/>
  <c r="AH2869" i="5"/>
  <c r="AI2869" i="5"/>
  <c r="AJ2869" i="5"/>
  <c r="AK2869" i="5"/>
  <c r="AH2870" i="5"/>
  <c r="AI2870" i="5"/>
  <c r="AJ2870" i="5"/>
  <c r="AK2870" i="5"/>
  <c r="AH2871" i="5"/>
  <c r="AI2871" i="5"/>
  <c r="AJ2871" i="5"/>
  <c r="AK2871" i="5"/>
  <c r="AH2872" i="5"/>
  <c r="AI2872" i="5"/>
  <c r="AJ2872" i="5"/>
  <c r="AK2872" i="5"/>
  <c r="AH2873" i="5"/>
  <c r="AI2873" i="5"/>
  <c r="AJ2873" i="5"/>
  <c r="AK2873" i="5"/>
  <c r="AH2874" i="5"/>
  <c r="AI2874" i="5"/>
  <c r="AJ2874" i="5"/>
  <c r="AK2874" i="5"/>
  <c r="AH2875" i="5"/>
  <c r="AI2875" i="5"/>
  <c r="AJ2875" i="5"/>
  <c r="AK2875" i="5"/>
  <c r="AH2876" i="5"/>
  <c r="AI2876" i="5"/>
  <c r="AJ2876" i="5"/>
  <c r="AK2876" i="5"/>
  <c r="AH2877" i="5"/>
  <c r="AI2877" i="5"/>
  <c r="AJ2877" i="5"/>
  <c r="AK2877" i="5"/>
  <c r="AH2878" i="5"/>
  <c r="AI2878" i="5"/>
  <c r="AJ2878" i="5"/>
  <c r="AK2878" i="5"/>
  <c r="AH2879" i="5"/>
  <c r="AI2879" i="5"/>
  <c r="AJ2879" i="5"/>
  <c r="AK2879" i="5"/>
  <c r="AH2880" i="5"/>
  <c r="AI2880" i="5"/>
  <c r="AJ2880" i="5"/>
  <c r="AK2880" i="5"/>
  <c r="AH2881" i="5"/>
  <c r="AI2881" i="5"/>
  <c r="AJ2881" i="5"/>
  <c r="AK2881" i="5"/>
  <c r="AH2882" i="5"/>
  <c r="AI2882" i="5"/>
  <c r="AJ2882" i="5"/>
  <c r="AK2882" i="5"/>
  <c r="AH2883" i="5"/>
  <c r="AI2883" i="5"/>
  <c r="AJ2883" i="5"/>
  <c r="AK2883" i="5"/>
  <c r="AH2884" i="5"/>
  <c r="AI2884" i="5"/>
  <c r="AJ2884" i="5"/>
  <c r="AK2884" i="5"/>
  <c r="AH2885" i="5"/>
  <c r="AI2885" i="5"/>
  <c r="AJ2885" i="5"/>
  <c r="AK2885" i="5"/>
  <c r="AH2886" i="5"/>
  <c r="AI2886" i="5"/>
  <c r="AJ2886" i="5"/>
  <c r="AK2886" i="5"/>
  <c r="AH2887" i="5"/>
  <c r="AI2887" i="5"/>
  <c r="AJ2887" i="5"/>
  <c r="AK2887" i="5"/>
  <c r="AH2888" i="5"/>
  <c r="AI2888" i="5"/>
  <c r="AJ2888" i="5"/>
  <c r="AK2888" i="5"/>
  <c r="AH2889" i="5"/>
  <c r="AI2889" i="5"/>
  <c r="AJ2889" i="5"/>
  <c r="AK2889" i="5"/>
  <c r="AH2890" i="5"/>
  <c r="AI2890" i="5"/>
  <c r="AJ2890" i="5"/>
  <c r="AK2890" i="5"/>
  <c r="AH2891" i="5"/>
  <c r="AI2891" i="5"/>
  <c r="AJ2891" i="5"/>
  <c r="AK2891" i="5"/>
  <c r="AH2892" i="5"/>
  <c r="AI2892" i="5"/>
  <c r="AJ2892" i="5"/>
  <c r="AK2892" i="5"/>
  <c r="AH2893" i="5"/>
  <c r="AI2893" i="5"/>
  <c r="AJ2893" i="5"/>
  <c r="AK2893" i="5"/>
  <c r="AH2894" i="5"/>
  <c r="AI2894" i="5"/>
  <c r="AJ2894" i="5"/>
  <c r="AK2894" i="5"/>
  <c r="AH2895" i="5"/>
  <c r="AI2895" i="5"/>
  <c r="AJ2895" i="5"/>
  <c r="AK2895" i="5"/>
  <c r="AH2896" i="5"/>
  <c r="AI2896" i="5"/>
  <c r="AJ2896" i="5"/>
  <c r="AK2896" i="5"/>
  <c r="AH2897" i="5"/>
  <c r="AI2897" i="5"/>
  <c r="AJ2897" i="5"/>
  <c r="AK2897" i="5"/>
  <c r="AH2898" i="5"/>
  <c r="AI2898" i="5"/>
  <c r="AJ2898" i="5"/>
  <c r="AK2898" i="5"/>
  <c r="AH2899" i="5"/>
  <c r="AI2899" i="5"/>
  <c r="AJ2899" i="5"/>
  <c r="AK2899" i="5"/>
  <c r="AH2900" i="5"/>
  <c r="AI2900" i="5"/>
  <c r="AJ2900" i="5"/>
  <c r="AK2900" i="5"/>
  <c r="AH2901" i="5"/>
  <c r="AI2901" i="5"/>
  <c r="AJ2901" i="5"/>
  <c r="AK2901" i="5"/>
  <c r="AH2902" i="5"/>
  <c r="AI2902" i="5"/>
  <c r="AJ2902" i="5"/>
  <c r="AK2902" i="5"/>
  <c r="AH2903" i="5"/>
  <c r="AI2903" i="5"/>
  <c r="AJ2903" i="5"/>
  <c r="AK2903" i="5"/>
  <c r="AH2904" i="5"/>
  <c r="AI2904" i="5"/>
  <c r="AJ2904" i="5"/>
  <c r="AK2904" i="5"/>
  <c r="AH2905" i="5"/>
  <c r="AI2905" i="5"/>
  <c r="AJ2905" i="5"/>
  <c r="AK2905" i="5"/>
  <c r="AH2906" i="5"/>
  <c r="AI2906" i="5"/>
  <c r="AJ2906" i="5"/>
  <c r="AK2906" i="5"/>
  <c r="AH2907" i="5"/>
  <c r="AI2907" i="5"/>
  <c r="AJ2907" i="5"/>
  <c r="AK2907" i="5"/>
  <c r="AH2908" i="5"/>
  <c r="AI2908" i="5"/>
  <c r="AJ2908" i="5"/>
  <c r="AK2908" i="5"/>
  <c r="AH2909" i="5"/>
  <c r="AI2909" i="5"/>
  <c r="AJ2909" i="5"/>
  <c r="AK2909" i="5"/>
  <c r="AH2910" i="5"/>
  <c r="AI2910" i="5"/>
  <c r="AJ2910" i="5"/>
  <c r="AK2910" i="5"/>
  <c r="AH2911" i="5"/>
  <c r="AI2911" i="5"/>
  <c r="AJ2911" i="5"/>
  <c r="AK2911" i="5"/>
  <c r="AH2912" i="5"/>
  <c r="AI2912" i="5"/>
  <c r="AJ2912" i="5"/>
  <c r="AK2912" i="5"/>
  <c r="AH2913" i="5"/>
  <c r="AI2913" i="5"/>
  <c r="AJ2913" i="5"/>
  <c r="AK2913" i="5"/>
  <c r="AH2914" i="5"/>
  <c r="AI2914" i="5"/>
  <c r="AJ2914" i="5"/>
  <c r="AK2914" i="5"/>
  <c r="AH2915" i="5"/>
  <c r="AI2915" i="5"/>
  <c r="AJ2915" i="5"/>
  <c r="AK2915" i="5"/>
  <c r="AH2916" i="5"/>
  <c r="AI2916" i="5"/>
  <c r="AJ2916" i="5"/>
  <c r="AK2916" i="5"/>
  <c r="AH2917" i="5"/>
  <c r="AI2917" i="5"/>
  <c r="AJ2917" i="5"/>
  <c r="AK2917" i="5"/>
  <c r="AH2918" i="5"/>
  <c r="AI2918" i="5"/>
  <c r="AJ2918" i="5"/>
  <c r="AK2918" i="5"/>
  <c r="AH2919" i="5"/>
  <c r="AI2919" i="5"/>
  <c r="AJ2919" i="5"/>
  <c r="AK2919" i="5"/>
  <c r="AH2920" i="5"/>
  <c r="AI2920" i="5"/>
  <c r="AJ2920" i="5"/>
  <c r="AK2920" i="5"/>
  <c r="AH2921" i="5"/>
  <c r="AI2921" i="5"/>
  <c r="AJ2921" i="5"/>
  <c r="AK2921" i="5"/>
  <c r="AH2922" i="5"/>
  <c r="AI2922" i="5"/>
  <c r="AJ2922" i="5"/>
  <c r="AK2922" i="5"/>
  <c r="AH2923" i="5"/>
  <c r="AI2923" i="5"/>
  <c r="AJ2923" i="5"/>
  <c r="AK2923" i="5"/>
  <c r="AH2924" i="5"/>
  <c r="AI2924" i="5"/>
  <c r="AJ2924" i="5"/>
  <c r="AK2924" i="5"/>
  <c r="AH2925" i="5"/>
  <c r="AI2925" i="5"/>
  <c r="AJ2925" i="5"/>
  <c r="AK2925" i="5"/>
  <c r="AH2926" i="5"/>
  <c r="AI2926" i="5"/>
  <c r="AJ2926" i="5"/>
  <c r="AK2926" i="5"/>
  <c r="AH2927" i="5"/>
  <c r="AI2927" i="5"/>
  <c r="AJ2927" i="5"/>
  <c r="AK2927" i="5"/>
  <c r="AH2928" i="5"/>
  <c r="AI2928" i="5"/>
  <c r="AJ2928" i="5"/>
  <c r="AK2928" i="5"/>
  <c r="AH2929" i="5"/>
  <c r="AI2929" i="5"/>
  <c r="AJ2929" i="5"/>
  <c r="AK2929" i="5"/>
  <c r="AH2930" i="5"/>
  <c r="AI2930" i="5"/>
  <c r="AJ2930" i="5"/>
  <c r="AK2930" i="5"/>
  <c r="AH2931" i="5"/>
  <c r="AI2931" i="5"/>
  <c r="AJ2931" i="5"/>
  <c r="AK2931" i="5"/>
  <c r="AH2932" i="5"/>
  <c r="AI2932" i="5"/>
  <c r="AJ2932" i="5"/>
  <c r="AK2932" i="5"/>
  <c r="AH2933" i="5"/>
  <c r="AI2933" i="5"/>
  <c r="AJ2933" i="5"/>
  <c r="AK2933" i="5"/>
  <c r="AH2934" i="5"/>
  <c r="AI2934" i="5"/>
  <c r="AJ2934" i="5"/>
  <c r="AK2934" i="5"/>
  <c r="AH2935" i="5"/>
  <c r="AI2935" i="5"/>
  <c r="AJ2935" i="5"/>
  <c r="AK2935" i="5"/>
  <c r="AH2936" i="5"/>
  <c r="AI2936" i="5"/>
  <c r="AJ2936" i="5"/>
  <c r="AK2936" i="5"/>
  <c r="AH2937" i="5"/>
  <c r="AI2937" i="5"/>
  <c r="AJ2937" i="5"/>
  <c r="AK2937" i="5"/>
  <c r="AH2938" i="5"/>
  <c r="AI2938" i="5"/>
  <c r="AJ2938" i="5"/>
  <c r="AK2938" i="5"/>
  <c r="AH2939" i="5"/>
  <c r="AI2939" i="5"/>
  <c r="AJ2939" i="5"/>
  <c r="AK2939" i="5"/>
  <c r="AH2940" i="5"/>
  <c r="AI2940" i="5"/>
  <c r="AJ2940" i="5"/>
  <c r="AK2940" i="5"/>
  <c r="AH2941" i="5"/>
  <c r="AI2941" i="5"/>
  <c r="AJ2941" i="5"/>
  <c r="AK2941" i="5"/>
  <c r="AH2942" i="5"/>
  <c r="AI2942" i="5"/>
  <c r="AJ2942" i="5"/>
  <c r="AK2942" i="5"/>
  <c r="AH2943" i="5"/>
  <c r="AI2943" i="5"/>
  <c r="AJ2943" i="5"/>
  <c r="AK2943" i="5"/>
  <c r="AH2944" i="5"/>
  <c r="AI2944" i="5"/>
  <c r="AJ2944" i="5"/>
  <c r="AK2944" i="5"/>
  <c r="AH2945" i="5"/>
  <c r="AI2945" i="5"/>
  <c r="AJ2945" i="5"/>
  <c r="AK2945" i="5"/>
  <c r="AH2946" i="5"/>
  <c r="AI2946" i="5"/>
  <c r="AJ2946" i="5"/>
  <c r="AK2946" i="5"/>
  <c r="AH2947" i="5"/>
  <c r="AI2947" i="5"/>
  <c r="AJ2947" i="5"/>
  <c r="AK2947" i="5"/>
  <c r="AH2948" i="5"/>
  <c r="AI2948" i="5"/>
  <c r="AJ2948" i="5"/>
  <c r="AK2948" i="5"/>
  <c r="AH2949" i="5"/>
  <c r="AI2949" i="5"/>
  <c r="AJ2949" i="5"/>
  <c r="AK2949" i="5"/>
  <c r="AH2950" i="5"/>
  <c r="AI2950" i="5"/>
  <c r="AJ2950" i="5"/>
  <c r="AK2950" i="5"/>
  <c r="AH2951" i="5"/>
  <c r="AI2951" i="5"/>
  <c r="AJ2951" i="5"/>
  <c r="AK2951" i="5"/>
  <c r="AH2952" i="5"/>
  <c r="AI2952" i="5"/>
  <c r="AJ2952" i="5"/>
  <c r="AK2952" i="5"/>
  <c r="AH2953" i="5"/>
  <c r="AI2953" i="5"/>
  <c r="AJ2953" i="5"/>
  <c r="AK2953" i="5"/>
  <c r="AH2954" i="5"/>
  <c r="AI2954" i="5"/>
  <c r="AJ2954" i="5"/>
  <c r="AK2954" i="5"/>
  <c r="AH2955" i="5"/>
  <c r="AI2955" i="5"/>
  <c r="AJ2955" i="5"/>
  <c r="AK2955" i="5"/>
  <c r="AH2956" i="5"/>
  <c r="AI2956" i="5"/>
  <c r="AJ2956" i="5"/>
  <c r="AK2956" i="5"/>
  <c r="AH2957" i="5"/>
  <c r="AI2957" i="5"/>
  <c r="AJ2957" i="5"/>
  <c r="AK2957" i="5"/>
  <c r="AH2958" i="5"/>
  <c r="AI2958" i="5"/>
  <c r="AJ2958" i="5"/>
  <c r="AK2958" i="5"/>
  <c r="AH2959" i="5"/>
  <c r="AI2959" i="5"/>
  <c r="AJ2959" i="5"/>
  <c r="AK2959" i="5"/>
  <c r="AH2960" i="5"/>
  <c r="AI2960" i="5"/>
  <c r="AJ2960" i="5"/>
  <c r="AK2960" i="5"/>
  <c r="AH2961" i="5"/>
  <c r="AI2961" i="5"/>
  <c r="AJ2961" i="5"/>
  <c r="AK2961" i="5"/>
  <c r="AH2962" i="5"/>
  <c r="AI2962" i="5"/>
  <c r="AJ2962" i="5"/>
  <c r="AK2962" i="5"/>
  <c r="AH2963" i="5"/>
  <c r="AI2963" i="5"/>
  <c r="AJ2963" i="5"/>
  <c r="AK2963" i="5"/>
  <c r="AH2964" i="5"/>
  <c r="AI2964" i="5"/>
  <c r="AJ2964" i="5"/>
  <c r="AK2964" i="5"/>
  <c r="AH2965" i="5"/>
  <c r="AI2965" i="5"/>
  <c r="AJ2965" i="5"/>
  <c r="AK2965" i="5"/>
  <c r="AH2966" i="5"/>
  <c r="AI2966" i="5"/>
  <c r="AJ2966" i="5"/>
  <c r="AK2966" i="5"/>
  <c r="AH2967" i="5"/>
  <c r="AI2967" i="5"/>
  <c r="AJ2967" i="5"/>
  <c r="AK2967" i="5"/>
  <c r="AH2968" i="5"/>
  <c r="AI2968" i="5"/>
  <c r="AJ2968" i="5"/>
  <c r="AK2968" i="5"/>
  <c r="AH2969" i="5"/>
  <c r="AI2969" i="5"/>
  <c r="AJ2969" i="5"/>
  <c r="AK2969" i="5"/>
  <c r="AH2970" i="5"/>
  <c r="AI2970" i="5"/>
  <c r="AJ2970" i="5"/>
  <c r="AK2970" i="5"/>
  <c r="AH2971" i="5"/>
  <c r="AI2971" i="5"/>
  <c r="AJ2971" i="5"/>
  <c r="AK2971" i="5"/>
  <c r="AH2972" i="5"/>
  <c r="AI2972" i="5"/>
  <c r="AJ2972" i="5"/>
  <c r="AK2972" i="5"/>
  <c r="AH2973" i="5"/>
  <c r="AI2973" i="5"/>
  <c r="AJ2973" i="5"/>
  <c r="AK2973" i="5"/>
  <c r="AH2974" i="5"/>
  <c r="AI2974" i="5"/>
  <c r="AJ2974" i="5"/>
  <c r="AK2974" i="5"/>
  <c r="AH2975" i="5"/>
  <c r="AI2975" i="5"/>
  <c r="AJ2975" i="5"/>
  <c r="AK2975" i="5"/>
  <c r="AH2976" i="5"/>
  <c r="AI2976" i="5"/>
  <c r="AJ2976" i="5"/>
  <c r="AK2976" i="5"/>
  <c r="AH2977" i="5"/>
  <c r="AI2977" i="5"/>
  <c r="AJ2977" i="5"/>
  <c r="AK2977" i="5"/>
  <c r="AH2978" i="5"/>
  <c r="AI2978" i="5"/>
  <c r="AJ2978" i="5"/>
  <c r="AK2978" i="5"/>
  <c r="AH2979" i="5"/>
  <c r="AI2979" i="5"/>
  <c r="AJ2979" i="5"/>
  <c r="AK2979" i="5"/>
  <c r="AH2980" i="5"/>
  <c r="AI2980" i="5"/>
  <c r="AJ2980" i="5"/>
  <c r="AK2980" i="5"/>
  <c r="AH2981" i="5"/>
  <c r="AI2981" i="5"/>
  <c r="AJ2981" i="5"/>
  <c r="AK2981" i="5"/>
  <c r="AH2982" i="5"/>
  <c r="AI2982" i="5"/>
  <c r="AJ2982" i="5"/>
  <c r="AK2982" i="5"/>
  <c r="AH2983" i="5"/>
  <c r="AI2983" i="5"/>
  <c r="AJ2983" i="5"/>
  <c r="AK2983" i="5"/>
  <c r="AH2984" i="5"/>
  <c r="AI2984" i="5"/>
  <c r="AJ2984" i="5"/>
  <c r="AK2984" i="5"/>
  <c r="AH2985" i="5"/>
  <c r="AI2985" i="5"/>
  <c r="AJ2985" i="5"/>
  <c r="AK2985" i="5"/>
  <c r="AH2986" i="5"/>
  <c r="AI2986" i="5"/>
  <c r="AJ2986" i="5"/>
  <c r="AK2986" i="5"/>
  <c r="AH2987" i="5"/>
  <c r="AI2987" i="5"/>
  <c r="AJ2987" i="5"/>
  <c r="AK2987" i="5"/>
  <c r="AH2988" i="5"/>
  <c r="AI2988" i="5"/>
  <c r="AJ2988" i="5"/>
  <c r="AK2988" i="5"/>
  <c r="AH2989" i="5"/>
  <c r="AI2989" i="5"/>
  <c r="AJ2989" i="5"/>
  <c r="AK2989" i="5"/>
  <c r="AH2990" i="5"/>
  <c r="AI2990" i="5"/>
  <c r="AJ2990" i="5"/>
  <c r="AK2990" i="5"/>
  <c r="AH2991" i="5"/>
  <c r="AI2991" i="5"/>
  <c r="AJ2991" i="5"/>
  <c r="AK2991" i="5"/>
  <c r="AH2992" i="5"/>
  <c r="AI2992" i="5"/>
  <c r="AJ2992" i="5"/>
  <c r="AK2992" i="5"/>
  <c r="AH2993" i="5"/>
  <c r="AI2993" i="5"/>
  <c r="AJ2993" i="5"/>
  <c r="AK2993" i="5"/>
  <c r="AH2994" i="5"/>
  <c r="AI2994" i="5"/>
  <c r="AJ2994" i="5"/>
  <c r="AK2994" i="5"/>
  <c r="AH2995" i="5"/>
  <c r="AI2995" i="5"/>
  <c r="AJ2995" i="5"/>
  <c r="AK2995" i="5"/>
  <c r="AH2996" i="5"/>
  <c r="AI2996" i="5"/>
  <c r="AJ2996" i="5"/>
  <c r="AK2996" i="5"/>
  <c r="AH2997" i="5"/>
  <c r="AI2997" i="5"/>
  <c r="AJ2997" i="5"/>
  <c r="AK2997" i="5"/>
  <c r="AH2998" i="5"/>
  <c r="AI2998" i="5"/>
  <c r="AJ2998" i="5"/>
  <c r="AK2998" i="5"/>
  <c r="AH2999" i="5"/>
  <c r="AI2999" i="5"/>
  <c r="AJ2999" i="5"/>
  <c r="AK2999" i="5"/>
  <c r="AH3000" i="5"/>
  <c r="AI3000" i="5"/>
  <c r="AJ3000" i="5"/>
  <c r="AK3000" i="5"/>
  <c r="AH3001" i="5"/>
  <c r="AI3001" i="5"/>
  <c r="AJ3001" i="5"/>
  <c r="AK3001" i="5"/>
  <c r="AW462" i="5"/>
  <c r="AX462" i="5"/>
  <c r="AW522" i="5"/>
  <c r="AX522" i="5"/>
  <c r="AW570" i="5"/>
  <c r="AX570" i="5"/>
  <c r="AW670" i="5"/>
  <c r="AX670" i="5"/>
  <c r="AU2425" i="5"/>
  <c r="AV2425" i="5"/>
  <c r="AW2425" i="5"/>
  <c r="AX2425" i="5"/>
  <c r="AU2426" i="5"/>
  <c r="AV2426" i="5"/>
  <c r="AW2426" i="5"/>
  <c r="AX2426" i="5"/>
  <c r="AU2427" i="5"/>
  <c r="AV2427" i="5"/>
  <c r="AW2427" i="5"/>
  <c r="AX2427" i="5"/>
  <c r="AU2428" i="5"/>
  <c r="AV2428" i="5"/>
  <c r="AW2428" i="5"/>
  <c r="AX2428" i="5"/>
  <c r="AU2429" i="5"/>
  <c r="AV2429" i="5"/>
  <c r="AW2429" i="5"/>
  <c r="AX2429" i="5"/>
  <c r="AU2430" i="5"/>
  <c r="AV2430" i="5"/>
  <c r="AW2430" i="5"/>
  <c r="AX2430" i="5"/>
  <c r="AU2431" i="5"/>
  <c r="AV2431" i="5"/>
  <c r="AW2431" i="5"/>
  <c r="AX2431" i="5"/>
  <c r="AU2432" i="5"/>
  <c r="AV2432" i="5"/>
  <c r="AW2432" i="5"/>
  <c r="AX2432" i="5"/>
  <c r="AU2433" i="5"/>
  <c r="AV2433" i="5"/>
  <c r="AW2433" i="5"/>
  <c r="AX2433" i="5"/>
  <c r="AU2434" i="5"/>
  <c r="AV2434" i="5"/>
  <c r="AW2434" i="5"/>
  <c r="AX2434" i="5"/>
  <c r="AU2435" i="5"/>
  <c r="AV2435" i="5"/>
  <c r="AW2435" i="5"/>
  <c r="AX2435" i="5"/>
  <c r="AU2436" i="5"/>
  <c r="AV2436" i="5"/>
  <c r="AW2436" i="5"/>
  <c r="AX2436" i="5"/>
  <c r="AU2437" i="5"/>
  <c r="AV2437" i="5"/>
  <c r="AW2437" i="5"/>
  <c r="AX2437" i="5"/>
  <c r="AU2438" i="5"/>
  <c r="AV2438" i="5"/>
  <c r="AW2438" i="5"/>
  <c r="AX2438" i="5"/>
  <c r="AU2439" i="5"/>
  <c r="AV2439" i="5"/>
  <c r="AW2439" i="5"/>
  <c r="AX2439" i="5"/>
  <c r="AU2440" i="5"/>
  <c r="AV2440" i="5"/>
  <c r="AW2440" i="5"/>
  <c r="AX2440" i="5"/>
  <c r="AU2441" i="5"/>
  <c r="AV2441" i="5"/>
  <c r="AW2441" i="5"/>
  <c r="AX2441" i="5"/>
  <c r="AU2442" i="5"/>
  <c r="AV2442" i="5"/>
  <c r="AW2442" i="5"/>
  <c r="AX2442" i="5"/>
  <c r="AU2443" i="5"/>
  <c r="AV2443" i="5"/>
  <c r="AW2443" i="5"/>
  <c r="AX2443" i="5"/>
  <c r="AU2444" i="5"/>
  <c r="AV2444" i="5"/>
  <c r="AW2444" i="5"/>
  <c r="AX2444" i="5"/>
  <c r="AU2445" i="5"/>
  <c r="AV2445" i="5"/>
  <c r="AW2445" i="5"/>
  <c r="AX2445" i="5"/>
  <c r="AU2446" i="5"/>
  <c r="AV2446" i="5"/>
  <c r="AW2446" i="5"/>
  <c r="AX2446" i="5"/>
  <c r="AU2447" i="5"/>
  <c r="AV2447" i="5"/>
  <c r="AW2447" i="5"/>
  <c r="AX2447" i="5"/>
  <c r="AU2448" i="5"/>
  <c r="AV2448" i="5"/>
  <c r="AW2448" i="5"/>
  <c r="AX2448" i="5"/>
  <c r="AU2449" i="5"/>
  <c r="AV2449" i="5"/>
  <c r="AW2449" i="5"/>
  <c r="AX2449" i="5"/>
  <c r="AU2450" i="5"/>
  <c r="AV2450" i="5"/>
  <c r="AW2450" i="5"/>
  <c r="AX2450" i="5"/>
  <c r="AU2451" i="5"/>
  <c r="AV2451" i="5"/>
  <c r="AW2451" i="5"/>
  <c r="AX2451" i="5"/>
  <c r="AU2452" i="5"/>
  <c r="AV2452" i="5"/>
  <c r="AW2452" i="5"/>
  <c r="AX2452" i="5"/>
  <c r="AU2453" i="5"/>
  <c r="AV2453" i="5"/>
  <c r="AW2453" i="5"/>
  <c r="AX2453" i="5"/>
  <c r="AU2454" i="5"/>
  <c r="AV2454" i="5"/>
  <c r="AW2454" i="5"/>
  <c r="AX2454" i="5"/>
  <c r="AU2455" i="5"/>
  <c r="AV2455" i="5"/>
  <c r="AW2455" i="5"/>
  <c r="AX2455" i="5"/>
  <c r="AU2456" i="5"/>
  <c r="AV2456" i="5"/>
  <c r="AW2456" i="5"/>
  <c r="AX2456" i="5"/>
  <c r="AU2457" i="5"/>
  <c r="AV2457" i="5"/>
  <c r="AW2457" i="5"/>
  <c r="AX2457" i="5"/>
  <c r="AU2458" i="5"/>
  <c r="AV2458" i="5"/>
  <c r="AW2458" i="5"/>
  <c r="AX2458" i="5"/>
  <c r="AU2459" i="5"/>
  <c r="AV2459" i="5"/>
  <c r="AW2459" i="5"/>
  <c r="AX2459" i="5"/>
  <c r="AU2460" i="5"/>
  <c r="AV2460" i="5"/>
  <c r="AW2460" i="5"/>
  <c r="AX2460" i="5"/>
  <c r="AU2461" i="5"/>
  <c r="AV2461" i="5"/>
  <c r="AW2461" i="5"/>
  <c r="AX2461" i="5"/>
  <c r="AU2462" i="5"/>
  <c r="AV2462" i="5"/>
  <c r="AW2462" i="5"/>
  <c r="AX2462" i="5"/>
  <c r="AU2463" i="5"/>
  <c r="AV2463" i="5"/>
  <c r="AW2463" i="5"/>
  <c r="AX2463" i="5"/>
  <c r="AU2464" i="5"/>
  <c r="AV2464" i="5"/>
  <c r="AW2464" i="5"/>
  <c r="AX2464" i="5"/>
  <c r="AU2465" i="5"/>
  <c r="AV2465" i="5"/>
  <c r="AW2465" i="5"/>
  <c r="AX2465" i="5"/>
  <c r="AU2466" i="5"/>
  <c r="AV2466" i="5"/>
  <c r="AW2466" i="5"/>
  <c r="AX2466" i="5"/>
  <c r="AU2467" i="5"/>
  <c r="AV2467" i="5"/>
  <c r="AW2467" i="5"/>
  <c r="AX2467" i="5"/>
  <c r="AU2468" i="5"/>
  <c r="AV2468" i="5"/>
  <c r="AW2468" i="5"/>
  <c r="AX2468" i="5"/>
  <c r="AU2469" i="5"/>
  <c r="AV2469" i="5"/>
  <c r="AW2469" i="5"/>
  <c r="AX2469" i="5"/>
  <c r="AU2470" i="5"/>
  <c r="AV2470" i="5"/>
  <c r="AW2470" i="5"/>
  <c r="AX2470" i="5"/>
  <c r="AU2471" i="5"/>
  <c r="AV2471" i="5"/>
  <c r="AW2471" i="5"/>
  <c r="AX2471" i="5"/>
  <c r="AU2472" i="5"/>
  <c r="AV2472" i="5"/>
  <c r="AW2472" i="5"/>
  <c r="AX2472" i="5"/>
  <c r="AU2473" i="5"/>
  <c r="AV2473" i="5"/>
  <c r="AW2473" i="5"/>
  <c r="AX2473" i="5"/>
  <c r="AU2474" i="5"/>
  <c r="AV2474" i="5"/>
  <c r="AW2474" i="5"/>
  <c r="AX2474" i="5"/>
  <c r="AU2475" i="5"/>
  <c r="AV2475" i="5"/>
  <c r="AW2475" i="5"/>
  <c r="AX2475" i="5"/>
  <c r="AU2476" i="5"/>
  <c r="AV2476" i="5"/>
  <c r="AW2476" i="5"/>
  <c r="AX2476" i="5"/>
  <c r="AU2477" i="5"/>
  <c r="AV2477" i="5"/>
  <c r="AW2477" i="5"/>
  <c r="AX2477" i="5"/>
  <c r="AU2478" i="5"/>
  <c r="AV2478" i="5"/>
  <c r="AW2478" i="5"/>
  <c r="AX2478" i="5"/>
  <c r="AU2479" i="5"/>
  <c r="AV2479" i="5"/>
  <c r="AW2479" i="5"/>
  <c r="AX2479" i="5"/>
  <c r="AU2480" i="5"/>
  <c r="AV2480" i="5"/>
  <c r="AW2480" i="5"/>
  <c r="AX2480" i="5"/>
  <c r="AU2481" i="5"/>
  <c r="AV2481" i="5"/>
  <c r="AW2481" i="5"/>
  <c r="AX2481" i="5"/>
  <c r="AU2482" i="5"/>
  <c r="AV2482" i="5"/>
  <c r="AW2482" i="5"/>
  <c r="AX2482" i="5"/>
  <c r="AU2483" i="5"/>
  <c r="AV2483" i="5"/>
  <c r="AW2483" i="5"/>
  <c r="AX2483" i="5"/>
  <c r="AU2484" i="5"/>
  <c r="AV2484" i="5"/>
  <c r="AW2484" i="5"/>
  <c r="AX2484" i="5"/>
  <c r="AU2485" i="5"/>
  <c r="AV2485" i="5"/>
  <c r="AW2485" i="5"/>
  <c r="AX2485" i="5"/>
  <c r="AU2486" i="5"/>
  <c r="AV2486" i="5"/>
  <c r="AW2486" i="5"/>
  <c r="AX2486" i="5"/>
  <c r="AU2487" i="5"/>
  <c r="AV2487" i="5"/>
  <c r="AW2487" i="5"/>
  <c r="AX2487" i="5"/>
  <c r="AU2488" i="5"/>
  <c r="AV2488" i="5"/>
  <c r="AW2488" i="5"/>
  <c r="AX2488" i="5"/>
  <c r="AU2489" i="5"/>
  <c r="AV2489" i="5"/>
  <c r="AW2489" i="5"/>
  <c r="AX2489" i="5"/>
  <c r="AU2490" i="5"/>
  <c r="AV2490" i="5"/>
  <c r="AW2490" i="5"/>
  <c r="AX2490" i="5"/>
  <c r="AU2491" i="5"/>
  <c r="AV2491" i="5"/>
  <c r="AW2491" i="5"/>
  <c r="AX2491" i="5"/>
  <c r="AU2492" i="5"/>
  <c r="AV2492" i="5"/>
  <c r="AW2492" i="5"/>
  <c r="AX2492" i="5"/>
  <c r="AU2493" i="5"/>
  <c r="AV2493" i="5"/>
  <c r="AW2493" i="5"/>
  <c r="AX2493" i="5"/>
  <c r="AU2494" i="5"/>
  <c r="AV2494" i="5"/>
  <c r="AW2494" i="5"/>
  <c r="AX2494" i="5"/>
  <c r="AU2495" i="5"/>
  <c r="AV2495" i="5"/>
  <c r="AW2495" i="5"/>
  <c r="AX2495" i="5"/>
  <c r="AU2496" i="5"/>
  <c r="AV2496" i="5"/>
  <c r="AW2496" i="5"/>
  <c r="AX2496" i="5"/>
  <c r="AU2497" i="5"/>
  <c r="AV2497" i="5"/>
  <c r="AW2497" i="5"/>
  <c r="AX2497" i="5"/>
  <c r="AU2498" i="5"/>
  <c r="AV2498" i="5"/>
  <c r="AW2498" i="5"/>
  <c r="AX2498" i="5"/>
  <c r="AU2499" i="5"/>
  <c r="AV2499" i="5"/>
  <c r="AW2499" i="5"/>
  <c r="AX2499" i="5"/>
  <c r="AU2500" i="5"/>
  <c r="AV2500" i="5"/>
  <c r="AW2500" i="5"/>
  <c r="AX2500" i="5"/>
  <c r="AU2501" i="5"/>
  <c r="AV2501" i="5"/>
  <c r="AW2501" i="5"/>
  <c r="AX2501" i="5"/>
  <c r="AU2502" i="5"/>
  <c r="AV2502" i="5"/>
  <c r="AW2502" i="5"/>
  <c r="AX2502" i="5"/>
  <c r="AU2503" i="5"/>
  <c r="AV2503" i="5"/>
  <c r="AW2503" i="5"/>
  <c r="AX2503" i="5"/>
  <c r="AU2504" i="5"/>
  <c r="AV2504" i="5"/>
  <c r="AW2504" i="5"/>
  <c r="AX2504" i="5"/>
  <c r="AU2505" i="5"/>
  <c r="AV2505" i="5"/>
  <c r="AW2505" i="5"/>
  <c r="AX2505" i="5"/>
  <c r="AU2506" i="5"/>
  <c r="AV2506" i="5"/>
  <c r="AW2506" i="5"/>
  <c r="AX2506" i="5"/>
  <c r="AU2507" i="5"/>
  <c r="AV2507" i="5"/>
  <c r="AW2507" i="5"/>
  <c r="AX2507" i="5"/>
  <c r="AU2508" i="5"/>
  <c r="AV2508" i="5"/>
  <c r="AW2508" i="5"/>
  <c r="AX2508" i="5"/>
  <c r="AU2509" i="5"/>
  <c r="AV2509" i="5"/>
  <c r="AW2509" i="5"/>
  <c r="AX2509" i="5"/>
  <c r="AU2510" i="5"/>
  <c r="AV2510" i="5"/>
  <c r="AW2510" i="5"/>
  <c r="AX2510" i="5"/>
  <c r="AU2511" i="5"/>
  <c r="AV2511" i="5"/>
  <c r="AW2511" i="5"/>
  <c r="AX2511" i="5"/>
  <c r="AU2512" i="5"/>
  <c r="AV2512" i="5"/>
  <c r="AW2512" i="5"/>
  <c r="AX2512" i="5"/>
  <c r="AU2513" i="5"/>
  <c r="AV2513" i="5"/>
  <c r="AW2513" i="5"/>
  <c r="AX2513" i="5"/>
  <c r="AU2514" i="5"/>
  <c r="AV2514" i="5"/>
  <c r="AW2514" i="5"/>
  <c r="AX2514" i="5"/>
  <c r="AU2515" i="5"/>
  <c r="AV2515" i="5"/>
  <c r="AW2515" i="5"/>
  <c r="AX2515" i="5"/>
  <c r="AU2516" i="5"/>
  <c r="AV2516" i="5"/>
  <c r="AW2516" i="5"/>
  <c r="AX2516" i="5"/>
  <c r="AU2517" i="5"/>
  <c r="AV2517" i="5"/>
  <c r="AW2517" i="5"/>
  <c r="AX2517" i="5"/>
  <c r="AU2518" i="5"/>
  <c r="AV2518" i="5"/>
  <c r="AW2518" i="5"/>
  <c r="AX2518" i="5"/>
  <c r="AU2519" i="5"/>
  <c r="AV2519" i="5"/>
  <c r="AW2519" i="5"/>
  <c r="AX2519" i="5"/>
  <c r="AU2520" i="5"/>
  <c r="AV2520" i="5"/>
  <c r="AW2520" i="5"/>
  <c r="AX2520" i="5"/>
  <c r="AU2521" i="5"/>
  <c r="AV2521" i="5"/>
  <c r="AW2521" i="5"/>
  <c r="AX2521" i="5"/>
  <c r="AU2522" i="5"/>
  <c r="AV2522" i="5"/>
  <c r="AW2522" i="5"/>
  <c r="AX2522" i="5"/>
  <c r="AU2523" i="5"/>
  <c r="AV2523" i="5"/>
  <c r="AW2523" i="5"/>
  <c r="AX2523" i="5"/>
  <c r="AU2524" i="5"/>
  <c r="AV2524" i="5"/>
  <c r="AW2524" i="5"/>
  <c r="AX2524" i="5"/>
  <c r="AU2525" i="5"/>
  <c r="AV2525" i="5"/>
  <c r="AW2525" i="5"/>
  <c r="AX2525" i="5"/>
  <c r="AU2526" i="5"/>
  <c r="AV2526" i="5"/>
  <c r="AW2526" i="5"/>
  <c r="AX2526" i="5"/>
  <c r="AU2527" i="5"/>
  <c r="AV2527" i="5"/>
  <c r="AW2527" i="5"/>
  <c r="AX2527" i="5"/>
  <c r="AU2528" i="5"/>
  <c r="AV2528" i="5"/>
  <c r="AW2528" i="5"/>
  <c r="AX2528" i="5"/>
  <c r="AU2529" i="5"/>
  <c r="AV2529" i="5"/>
  <c r="AW2529" i="5"/>
  <c r="AX2529" i="5"/>
  <c r="AU2530" i="5"/>
  <c r="AV2530" i="5"/>
  <c r="AW2530" i="5"/>
  <c r="AX2530" i="5"/>
  <c r="AU2531" i="5"/>
  <c r="AV2531" i="5"/>
  <c r="AW2531" i="5"/>
  <c r="AX2531" i="5"/>
  <c r="AU2532" i="5"/>
  <c r="AV2532" i="5"/>
  <c r="AW2532" i="5"/>
  <c r="AX2532" i="5"/>
  <c r="AU2533" i="5"/>
  <c r="AV2533" i="5"/>
  <c r="AW2533" i="5"/>
  <c r="AX2533" i="5"/>
  <c r="AU2534" i="5"/>
  <c r="AV2534" i="5"/>
  <c r="AW2534" i="5"/>
  <c r="AX2534" i="5"/>
  <c r="AU2535" i="5"/>
  <c r="AV2535" i="5"/>
  <c r="AW2535" i="5"/>
  <c r="AX2535" i="5"/>
  <c r="AU2536" i="5"/>
  <c r="AV2536" i="5"/>
  <c r="AW2536" i="5"/>
  <c r="AX2536" i="5"/>
  <c r="AU2537" i="5"/>
  <c r="AV2537" i="5"/>
  <c r="AW2537" i="5"/>
  <c r="AX2537" i="5"/>
  <c r="AU2538" i="5"/>
  <c r="AV2538" i="5"/>
  <c r="AW2538" i="5"/>
  <c r="AX2538" i="5"/>
  <c r="AU2539" i="5"/>
  <c r="AV2539" i="5"/>
  <c r="AW2539" i="5"/>
  <c r="AX2539" i="5"/>
  <c r="AU2540" i="5"/>
  <c r="AV2540" i="5"/>
  <c r="AW2540" i="5"/>
  <c r="AX2540" i="5"/>
  <c r="AU2541" i="5"/>
  <c r="AV2541" i="5"/>
  <c r="AW2541" i="5"/>
  <c r="AX2541" i="5"/>
  <c r="AU2542" i="5"/>
  <c r="AV2542" i="5"/>
  <c r="AW2542" i="5"/>
  <c r="AX2542" i="5"/>
  <c r="AU2543" i="5"/>
  <c r="AV2543" i="5"/>
  <c r="AW2543" i="5"/>
  <c r="AX2543" i="5"/>
  <c r="AU2544" i="5"/>
  <c r="AV2544" i="5"/>
  <c r="AW2544" i="5"/>
  <c r="AX2544" i="5"/>
  <c r="AU2545" i="5"/>
  <c r="AV2545" i="5"/>
  <c r="AW2545" i="5"/>
  <c r="AX2545" i="5"/>
  <c r="AU2546" i="5"/>
  <c r="AV2546" i="5"/>
  <c r="AW2546" i="5"/>
  <c r="AX2546" i="5"/>
  <c r="AU2547" i="5"/>
  <c r="AV2547" i="5"/>
  <c r="AW2547" i="5"/>
  <c r="AX2547" i="5"/>
  <c r="AU2548" i="5"/>
  <c r="AV2548" i="5"/>
  <c r="AW2548" i="5"/>
  <c r="AX2548" i="5"/>
  <c r="AU2549" i="5"/>
  <c r="AV2549" i="5"/>
  <c r="AW2549" i="5"/>
  <c r="AX2549" i="5"/>
  <c r="AU2550" i="5"/>
  <c r="AV2550" i="5"/>
  <c r="AW2550" i="5"/>
  <c r="AX2550" i="5"/>
  <c r="AU2551" i="5"/>
  <c r="AV2551" i="5"/>
  <c r="AW2551" i="5"/>
  <c r="AX2551" i="5"/>
  <c r="AU2552" i="5"/>
  <c r="AV2552" i="5"/>
  <c r="AW2552" i="5"/>
  <c r="AX2552" i="5"/>
  <c r="AU2553" i="5"/>
  <c r="AV2553" i="5"/>
  <c r="AW2553" i="5"/>
  <c r="AX2553" i="5"/>
  <c r="AU2554" i="5"/>
  <c r="AV2554" i="5"/>
  <c r="AW2554" i="5"/>
  <c r="AX2554" i="5"/>
  <c r="AU2555" i="5"/>
  <c r="AV2555" i="5"/>
  <c r="AW2555" i="5"/>
  <c r="AX2555" i="5"/>
  <c r="AU2556" i="5"/>
  <c r="AV2556" i="5"/>
  <c r="AW2556" i="5"/>
  <c r="AX2556" i="5"/>
  <c r="AU2557" i="5"/>
  <c r="AV2557" i="5"/>
  <c r="AW2557" i="5"/>
  <c r="AX2557" i="5"/>
  <c r="AU2558" i="5"/>
  <c r="AV2558" i="5"/>
  <c r="AW2558" i="5"/>
  <c r="AX2558" i="5"/>
  <c r="AU2559" i="5"/>
  <c r="AV2559" i="5"/>
  <c r="AW2559" i="5"/>
  <c r="AX2559" i="5"/>
  <c r="AU2560" i="5"/>
  <c r="AV2560" i="5"/>
  <c r="AW2560" i="5"/>
  <c r="AX2560" i="5"/>
  <c r="AU2561" i="5"/>
  <c r="AV2561" i="5"/>
  <c r="AW2561" i="5"/>
  <c r="AX2561" i="5"/>
  <c r="AU2562" i="5"/>
  <c r="AV2562" i="5"/>
  <c r="AW2562" i="5"/>
  <c r="AX2562" i="5"/>
  <c r="AU2563" i="5"/>
  <c r="AV2563" i="5"/>
  <c r="AW2563" i="5"/>
  <c r="AX2563" i="5"/>
  <c r="AU2564" i="5"/>
  <c r="AV2564" i="5"/>
  <c r="AW2564" i="5"/>
  <c r="AX2564" i="5"/>
  <c r="AU2565" i="5"/>
  <c r="AV2565" i="5"/>
  <c r="AW2565" i="5"/>
  <c r="AX2565" i="5"/>
  <c r="AU2566" i="5"/>
  <c r="AV2566" i="5"/>
  <c r="AW2566" i="5"/>
  <c r="AX2566" i="5"/>
  <c r="AU2567" i="5"/>
  <c r="AV2567" i="5"/>
  <c r="AW2567" i="5"/>
  <c r="AX2567" i="5"/>
  <c r="AU2568" i="5"/>
  <c r="AV2568" i="5"/>
  <c r="AW2568" i="5"/>
  <c r="AX2568" i="5"/>
  <c r="AU2569" i="5"/>
  <c r="AV2569" i="5"/>
  <c r="AW2569" i="5"/>
  <c r="AX2569" i="5"/>
  <c r="AU2570" i="5"/>
  <c r="AV2570" i="5"/>
  <c r="AW2570" i="5"/>
  <c r="AX2570" i="5"/>
  <c r="AU2571" i="5"/>
  <c r="AV2571" i="5"/>
  <c r="AW2571" i="5"/>
  <c r="AX2571" i="5"/>
  <c r="AU2572" i="5"/>
  <c r="AV2572" i="5"/>
  <c r="AW2572" i="5"/>
  <c r="AX2572" i="5"/>
  <c r="AU2573" i="5"/>
  <c r="AV2573" i="5"/>
  <c r="AW2573" i="5"/>
  <c r="AX2573" i="5"/>
  <c r="AU2574" i="5"/>
  <c r="AV2574" i="5"/>
  <c r="AW2574" i="5"/>
  <c r="AX2574" i="5"/>
  <c r="AU2575" i="5"/>
  <c r="AV2575" i="5"/>
  <c r="AW2575" i="5"/>
  <c r="AX2575" i="5"/>
  <c r="AU2576" i="5"/>
  <c r="AV2576" i="5"/>
  <c r="AW2576" i="5"/>
  <c r="AX2576" i="5"/>
  <c r="AU2577" i="5"/>
  <c r="AV2577" i="5"/>
  <c r="AW2577" i="5"/>
  <c r="AX2577" i="5"/>
  <c r="AU2578" i="5"/>
  <c r="AV2578" i="5"/>
  <c r="AW2578" i="5"/>
  <c r="AX2578" i="5"/>
  <c r="AU2579" i="5"/>
  <c r="AV2579" i="5"/>
  <c r="AW2579" i="5"/>
  <c r="AX2579" i="5"/>
  <c r="AU2580" i="5"/>
  <c r="AV2580" i="5"/>
  <c r="AW2580" i="5"/>
  <c r="AX2580" i="5"/>
  <c r="AU2581" i="5"/>
  <c r="AV2581" i="5"/>
  <c r="AW2581" i="5"/>
  <c r="AX2581" i="5"/>
  <c r="AU2582" i="5"/>
  <c r="AV2582" i="5"/>
  <c r="AW2582" i="5"/>
  <c r="AX2582" i="5"/>
  <c r="AU2583" i="5"/>
  <c r="AV2583" i="5"/>
  <c r="AW2583" i="5"/>
  <c r="AX2583" i="5"/>
  <c r="AU2584" i="5"/>
  <c r="AV2584" i="5"/>
  <c r="AW2584" i="5"/>
  <c r="AX2584" i="5"/>
  <c r="AU2585" i="5"/>
  <c r="AV2585" i="5"/>
  <c r="AW2585" i="5"/>
  <c r="AX2585" i="5"/>
  <c r="AU2586" i="5"/>
  <c r="AV2586" i="5"/>
  <c r="AW2586" i="5"/>
  <c r="AX2586" i="5"/>
  <c r="AU2587" i="5"/>
  <c r="AV2587" i="5"/>
  <c r="AW2587" i="5"/>
  <c r="AX2587" i="5"/>
  <c r="AU2588" i="5"/>
  <c r="AV2588" i="5"/>
  <c r="AW2588" i="5"/>
  <c r="AX2588" i="5"/>
  <c r="AU2589" i="5"/>
  <c r="AV2589" i="5"/>
  <c r="AW2589" i="5"/>
  <c r="AX2589" i="5"/>
  <c r="AU2590" i="5"/>
  <c r="AV2590" i="5"/>
  <c r="AW2590" i="5"/>
  <c r="AX2590" i="5"/>
  <c r="AU2591" i="5"/>
  <c r="AV2591" i="5"/>
  <c r="AW2591" i="5"/>
  <c r="AX2591" i="5"/>
  <c r="AU2592" i="5"/>
  <c r="AV2592" i="5"/>
  <c r="AW2592" i="5"/>
  <c r="AX2592" i="5"/>
  <c r="AU2593" i="5"/>
  <c r="AV2593" i="5"/>
  <c r="AW2593" i="5"/>
  <c r="AX2593" i="5"/>
  <c r="AU2594" i="5"/>
  <c r="AV2594" i="5"/>
  <c r="AW2594" i="5"/>
  <c r="AX2594" i="5"/>
  <c r="AU2595" i="5"/>
  <c r="AV2595" i="5"/>
  <c r="AW2595" i="5"/>
  <c r="AX2595" i="5"/>
  <c r="AU2596" i="5"/>
  <c r="AV2596" i="5"/>
  <c r="AW2596" i="5"/>
  <c r="AX2596" i="5"/>
  <c r="AU2597" i="5"/>
  <c r="AV2597" i="5"/>
  <c r="AW2597" i="5"/>
  <c r="AX2597" i="5"/>
  <c r="AU2598" i="5"/>
  <c r="AV2598" i="5"/>
  <c r="AW2598" i="5"/>
  <c r="AX2598" i="5"/>
  <c r="AU2599" i="5"/>
  <c r="AV2599" i="5"/>
  <c r="AW2599" i="5"/>
  <c r="AX2599" i="5"/>
  <c r="AU2600" i="5"/>
  <c r="AV2600" i="5"/>
  <c r="AW2600" i="5"/>
  <c r="AX2600" i="5"/>
  <c r="AU2601" i="5"/>
  <c r="AV2601" i="5"/>
  <c r="AW2601" i="5"/>
  <c r="AX2601" i="5"/>
  <c r="AU2602" i="5"/>
  <c r="AV2602" i="5"/>
  <c r="AW2602" i="5"/>
  <c r="AX2602" i="5"/>
  <c r="AU2603" i="5"/>
  <c r="AV2603" i="5"/>
  <c r="AW2603" i="5"/>
  <c r="AX2603" i="5"/>
  <c r="AU2604" i="5"/>
  <c r="AV2604" i="5"/>
  <c r="AW2604" i="5"/>
  <c r="AX2604" i="5"/>
  <c r="AU2605" i="5"/>
  <c r="AV2605" i="5"/>
  <c r="AW2605" i="5"/>
  <c r="AX2605" i="5"/>
  <c r="AU2606" i="5"/>
  <c r="AV2606" i="5"/>
  <c r="AW2606" i="5"/>
  <c r="AX2606" i="5"/>
  <c r="AU2607" i="5"/>
  <c r="AV2607" i="5"/>
  <c r="AW2607" i="5"/>
  <c r="AX2607" i="5"/>
  <c r="AU2608" i="5"/>
  <c r="AV2608" i="5"/>
  <c r="AW2608" i="5"/>
  <c r="AX2608" i="5"/>
  <c r="AU2609" i="5"/>
  <c r="AV2609" i="5"/>
  <c r="AW2609" i="5"/>
  <c r="AX2609" i="5"/>
  <c r="AU2610" i="5"/>
  <c r="AV2610" i="5"/>
  <c r="AW2610" i="5"/>
  <c r="AX2610" i="5"/>
  <c r="AU2611" i="5"/>
  <c r="AV2611" i="5"/>
  <c r="AW2611" i="5"/>
  <c r="AX2611" i="5"/>
  <c r="AU2612" i="5"/>
  <c r="AV2612" i="5"/>
  <c r="AW2612" i="5"/>
  <c r="AX2612" i="5"/>
  <c r="AU2613" i="5"/>
  <c r="AV2613" i="5"/>
  <c r="AW2613" i="5"/>
  <c r="AX2613" i="5"/>
  <c r="AU2614" i="5"/>
  <c r="AV2614" i="5"/>
  <c r="AW2614" i="5"/>
  <c r="AX2614" i="5"/>
  <c r="AU2615" i="5"/>
  <c r="AV2615" i="5"/>
  <c r="AW2615" i="5"/>
  <c r="AX2615" i="5"/>
  <c r="AU2616" i="5"/>
  <c r="AV2616" i="5"/>
  <c r="AW2616" i="5"/>
  <c r="AX2616" i="5"/>
  <c r="AU2617" i="5"/>
  <c r="AV2617" i="5"/>
  <c r="AW2617" i="5"/>
  <c r="AX2617" i="5"/>
  <c r="AU2618" i="5"/>
  <c r="AV2618" i="5"/>
  <c r="AW2618" i="5"/>
  <c r="AX2618" i="5"/>
  <c r="AU2619" i="5"/>
  <c r="AV2619" i="5"/>
  <c r="AW2619" i="5"/>
  <c r="AX2619" i="5"/>
  <c r="AU2620" i="5"/>
  <c r="AV2620" i="5"/>
  <c r="AW2620" i="5"/>
  <c r="AX2620" i="5"/>
  <c r="AU2621" i="5"/>
  <c r="AV2621" i="5"/>
  <c r="AW2621" i="5"/>
  <c r="AX2621" i="5"/>
  <c r="AU2622" i="5"/>
  <c r="AV2622" i="5"/>
  <c r="AW2622" i="5"/>
  <c r="AX2622" i="5"/>
  <c r="AU2623" i="5"/>
  <c r="AV2623" i="5"/>
  <c r="AW2623" i="5"/>
  <c r="AX2623" i="5"/>
  <c r="AU2624" i="5"/>
  <c r="AV2624" i="5"/>
  <c r="AW2624" i="5"/>
  <c r="AX2624" i="5"/>
  <c r="AU2625" i="5"/>
  <c r="AV2625" i="5"/>
  <c r="AW2625" i="5"/>
  <c r="AX2625" i="5"/>
  <c r="AU2626" i="5"/>
  <c r="AV2626" i="5"/>
  <c r="AW2626" i="5"/>
  <c r="AX2626" i="5"/>
  <c r="AU2627" i="5"/>
  <c r="AV2627" i="5"/>
  <c r="AW2627" i="5"/>
  <c r="AX2627" i="5"/>
  <c r="AU2628" i="5"/>
  <c r="AV2628" i="5"/>
  <c r="AW2628" i="5"/>
  <c r="AX2628" i="5"/>
  <c r="AU2629" i="5"/>
  <c r="AV2629" i="5"/>
  <c r="AW2629" i="5"/>
  <c r="AX2629" i="5"/>
  <c r="AU2630" i="5"/>
  <c r="AV2630" i="5"/>
  <c r="AW2630" i="5"/>
  <c r="AX2630" i="5"/>
  <c r="AU2631" i="5"/>
  <c r="AV2631" i="5"/>
  <c r="AW2631" i="5"/>
  <c r="AX2631" i="5"/>
  <c r="AU2632" i="5"/>
  <c r="AV2632" i="5"/>
  <c r="AW2632" i="5"/>
  <c r="AX2632" i="5"/>
  <c r="AU2633" i="5"/>
  <c r="AV2633" i="5"/>
  <c r="AW2633" i="5"/>
  <c r="AX2633" i="5"/>
  <c r="AU2634" i="5"/>
  <c r="AV2634" i="5"/>
  <c r="AW2634" i="5"/>
  <c r="AX2634" i="5"/>
  <c r="AU2635" i="5"/>
  <c r="AV2635" i="5"/>
  <c r="AW2635" i="5"/>
  <c r="AX2635" i="5"/>
  <c r="AU2636" i="5"/>
  <c r="AV2636" i="5"/>
  <c r="AW2636" i="5"/>
  <c r="AX2636" i="5"/>
  <c r="AU2637" i="5"/>
  <c r="AV2637" i="5"/>
  <c r="AW2637" i="5"/>
  <c r="AX2637" i="5"/>
  <c r="AU2638" i="5"/>
  <c r="AV2638" i="5"/>
  <c r="AW2638" i="5"/>
  <c r="AX2638" i="5"/>
  <c r="AU2639" i="5"/>
  <c r="AV2639" i="5"/>
  <c r="AW2639" i="5"/>
  <c r="AX2639" i="5"/>
  <c r="AU2640" i="5"/>
  <c r="AV2640" i="5"/>
  <c r="AW2640" i="5"/>
  <c r="AX2640" i="5"/>
  <c r="AU2641" i="5"/>
  <c r="AV2641" i="5"/>
  <c r="AW2641" i="5"/>
  <c r="AX2641" i="5"/>
  <c r="AU2642" i="5"/>
  <c r="AV2642" i="5"/>
  <c r="AW2642" i="5"/>
  <c r="AX2642" i="5"/>
  <c r="AU2643" i="5"/>
  <c r="AV2643" i="5"/>
  <c r="AW2643" i="5"/>
  <c r="AX2643" i="5"/>
  <c r="AU2644" i="5"/>
  <c r="AV2644" i="5"/>
  <c r="AW2644" i="5"/>
  <c r="AX2644" i="5"/>
  <c r="AU2645" i="5"/>
  <c r="AV2645" i="5"/>
  <c r="AW2645" i="5"/>
  <c r="AX2645" i="5"/>
  <c r="AU2646" i="5"/>
  <c r="AV2646" i="5"/>
  <c r="AW2646" i="5"/>
  <c r="AX2646" i="5"/>
  <c r="AU2647" i="5"/>
  <c r="AV2647" i="5"/>
  <c r="AW2647" i="5"/>
  <c r="AX2647" i="5"/>
  <c r="AU2648" i="5"/>
  <c r="AV2648" i="5"/>
  <c r="AW2648" i="5"/>
  <c r="AX2648" i="5"/>
  <c r="AU2649" i="5"/>
  <c r="AV2649" i="5"/>
  <c r="AW2649" i="5"/>
  <c r="AX2649" i="5"/>
  <c r="AU2650" i="5"/>
  <c r="AV2650" i="5"/>
  <c r="AW2650" i="5"/>
  <c r="AX2650" i="5"/>
  <c r="AU2651" i="5"/>
  <c r="AV2651" i="5"/>
  <c r="AW2651" i="5"/>
  <c r="AX2651" i="5"/>
  <c r="AU2652" i="5"/>
  <c r="AV2652" i="5"/>
  <c r="AW2652" i="5"/>
  <c r="AX2652" i="5"/>
  <c r="AU2653" i="5"/>
  <c r="AV2653" i="5"/>
  <c r="AW2653" i="5"/>
  <c r="AX2653" i="5"/>
  <c r="AU2654" i="5"/>
  <c r="AV2654" i="5"/>
  <c r="AW2654" i="5"/>
  <c r="AX2654" i="5"/>
  <c r="AU2655" i="5"/>
  <c r="AV2655" i="5"/>
  <c r="AW2655" i="5"/>
  <c r="AX2655" i="5"/>
  <c r="AU2656" i="5"/>
  <c r="AV2656" i="5"/>
  <c r="AW2656" i="5"/>
  <c r="AX2656" i="5"/>
  <c r="AU2657" i="5"/>
  <c r="AV2657" i="5"/>
  <c r="AW2657" i="5"/>
  <c r="AX2657" i="5"/>
  <c r="AU2658" i="5"/>
  <c r="AV2658" i="5"/>
  <c r="AW2658" i="5"/>
  <c r="AX2658" i="5"/>
  <c r="AU2659" i="5"/>
  <c r="AV2659" i="5"/>
  <c r="AW2659" i="5"/>
  <c r="AX2659" i="5"/>
  <c r="AU2660" i="5"/>
  <c r="AV2660" i="5"/>
  <c r="AW2660" i="5"/>
  <c r="AX2660" i="5"/>
  <c r="AU2661" i="5"/>
  <c r="AV2661" i="5"/>
  <c r="AW2661" i="5"/>
  <c r="AX2661" i="5"/>
  <c r="AU2662" i="5"/>
  <c r="AV2662" i="5"/>
  <c r="AW2662" i="5"/>
  <c r="AX2662" i="5"/>
  <c r="AU2663" i="5"/>
  <c r="AV2663" i="5"/>
  <c r="AW2663" i="5"/>
  <c r="AX2663" i="5"/>
  <c r="AU2664" i="5"/>
  <c r="AV2664" i="5"/>
  <c r="AW2664" i="5"/>
  <c r="AX2664" i="5"/>
  <c r="AU2665" i="5"/>
  <c r="AV2665" i="5"/>
  <c r="AW2665" i="5"/>
  <c r="AX2665" i="5"/>
  <c r="AU2666" i="5"/>
  <c r="AV2666" i="5"/>
  <c r="AW2666" i="5"/>
  <c r="AX2666" i="5"/>
  <c r="AU2667" i="5"/>
  <c r="AV2667" i="5"/>
  <c r="AW2667" i="5"/>
  <c r="AX2667" i="5"/>
  <c r="AU2668" i="5"/>
  <c r="AV2668" i="5"/>
  <c r="AW2668" i="5"/>
  <c r="AX2668" i="5"/>
  <c r="AU2669" i="5"/>
  <c r="AV2669" i="5"/>
  <c r="AW2669" i="5"/>
  <c r="AX2669" i="5"/>
  <c r="AU2670" i="5"/>
  <c r="AV2670" i="5"/>
  <c r="AW2670" i="5"/>
  <c r="AX2670" i="5"/>
  <c r="AU2671" i="5"/>
  <c r="AV2671" i="5"/>
  <c r="AW2671" i="5"/>
  <c r="AX2671" i="5"/>
  <c r="AU2672" i="5"/>
  <c r="AV2672" i="5"/>
  <c r="AW2672" i="5"/>
  <c r="AX2672" i="5"/>
  <c r="AU2673" i="5"/>
  <c r="AV2673" i="5"/>
  <c r="AW2673" i="5"/>
  <c r="AX2673" i="5"/>
  <c r="AU2674" i="5"/>
  <c r="AV2674" i="5"/>
  <c r="AW2674" i="5"/>
  <c r="AX2674" i="5"/>
  <c r="AU2675" i="5"/>
  <c r="AV2675" i="5"/>
  <c r="AW2675" i="5"/>
  <c r="AX2675" i="5"/>
  <c r="AU2676" i="5"/>
  <c r="AV2676" i="5"/>
  <c r="AW2676" i="5"/>
  <c r="AX2676" i="5"/>
  <c r="AU2677" i="5"/>
  <c r="AV2677" i="5"/>
  <c r="AW2677" i="5"/>
  <c r="AX2677" i="5"/>
  <c r="AU2678" i="5"/>
  <c r="AV2678" i="5"/>
  <c r="AW2678" i="5"/>
  <c r="AX2678" i="5"/>
  <c r="AU2679" i="5"/>
  <c r="AV2679" i="5"/>
  <c r="AW2679" i="5"/>
  <c r="AX2679" i="5"/>
  <c r="AU2680" i="5"/>
  <c r="AV2680" i="5"/>
  <c r="AW2680" i="5"/>
  <c r="AX2680" i="5"/>
  <c r="AU2681" i="5"/>
  <c r="AV2681" i="5"/>
  <c r="AW2681" i="5"/>
  <c r="AX2681" i="5"/>
  <c r="AU2682" i="5"/>
  <c r="AV2682" i="5"/>
  <c r="AW2682" i="5"/>
  <c r="AX2682" i="5"/>
  <c r="AU2683" i="5"/>
  <c r="AV2683" i="5"/>
  <c r="AW2683" i="5"/>
  <c r="AX2683" i="5"/>
  <c r="AU2684" i="5"/>
  <c r="AV2684" i="5"/>
  <c r="AW2684" i="5"/>
  <c r="AX2684" i="5"/>
  <c r="AU2685" i="5"/>
  <c r="AV2685" i="5"/>
  <c r="AW2685" i="5"/>
  <c r="AX2685" i="5"/>
  <c r="AU2686" i="5"/>
  <c r="AV2686" i="5"/>
  <c r="AW2686" i="5"/>
  <c r="AX2686" i="5"/>
  <c r="AU2687" i="5"/>
  <c r="AV2687" i="5"/>
  <c r="AW2687" i="5"/>
  <c r="AX2687" i="5"/>
  <c r="AU2688" i="5"/>
  <c r="AV2688" i="5"/>
  <c r="AW2688" i="5"/>
  <c r="AX2688" i="5"/>
  <c r="AU2689" i="5"/>
  <c r="AV2689" i="5"/>
  <c r="AW2689" i="5"/>
  <c r="AX2689" i="5"/>
  <c r="AU2690" i="5"/>
  <c r="AV2690" i="5"/>
  <c r="AW2690" i="5"/>
  <c r="AX2690" i="5"/>
  <c r="AU2691" i="5"/>
  <c r="AV2691" i="5"/>
  <c r="AW2691" i="5"/>
  <c r="AX2691" i="5"/>
  <c r="AU2692" i="5"/>
  <c r="AV2692" i="5"/>
  <c r="AW2692" i="5"/>
  <c r="AX2692" i="5"/>
  <c r="AU2693" i="5"/>
  <c r="AV2693" i="5"/>
  <c r="AW2693" i="5"/>
  <c r="AX2693" i="5"/>
  <c r="AU2694" i="5"/>
  <c r="AV2694" i="5"/>
  <c r="AW2694" i="5"/>
  <c r="AX2694" i="5"/>
  <c r="AU2695" i="5"/>
  <c r="AV2695" i="5"/>
  <c r="AW2695" i="5"/>
  <c r="AX2695" i="5"/>
  <c r="AU2696" i="5"/>
  <c r="AV2696" i="5"/>
  <c r="AW2696" i="5"/>
  <c r="AX2696" i="5"/>
  <c r="AU2697" i="5"/>
  <c r="AV2697" i="5"/>
  <c r="AW2697" i="5"/>
  <c r="AX2697" i="5"/>
  <c r="AU2698" i="5"/>
  <c r="AV2698" i="5"/>
  <c r="AW2698" i="5"/>
  <c r="AX2698" i="5"/>
  <c r="AU2699" i="5"/>
  <c r="AV2699" i="5"/>
  <c r="AW2699" i="5"/>
  <c r="AX2699" i="5"/>
  <c r="AU2700" i="5"/>
  <c r="AV2700" i="5"/>
  <c r="AW2700" i="5"/>
  <c r="AX2700" i="5"/>
  <c r="AU2701" i="5"/>
  <c r="AV2701" i="5"/>
  <c r="AW2701" i="5"/>
  <c r="AX2701" i="5"/>
  <c r="AU2702" i="5"/>
  <c r="AV2702" i="5"/>
  <c r="AW2702" i="5"/>
  <c r="AX2702" i="5"/>
  <c r="AU2703" i="5"/>
  <c r="AV2703" i="5"/>
  <c r="AW2703" i="5"/>
  <c r="AX2703" i="5"/>
  <c r="AU2704" i="5"/>
  <c r="AV2704" i="5"/>
  <c r="AW2704" i="5"/>
  <c r="AX2704" i="5"/>
  <c r="AU2705" i="5"/>
  <c r="AV2705" i="5"/>
  <c r="AW2705" i="5"/>
  <c r="AX2705" i="5"/>
  <c r="AU2706" i="5"/>
  <c r="AV2706" i="5"/>
  <c r="AW2706" i="5"/>
  <c r="AX2706" i="5"/>
  <c r="AU2707" i="5"/>
  <c r="AV2707" i="5"/>
  <c r="AW2707" i="5"/>
  <c r="AX2707" i="5"/>
  <c r="AU2708" i="5"/>
  <c r="AV2708" i="5"/>
  <c r="AW2708" i="5"/>
  <c r="AX2708" i="5"/>
  <c r="AU2709" i="5"/>
  <c r="AV2709" i="5"/>
  <c r="AW2709" i="5"/>
  <c r="AX2709" i="5"/>
  <c r="AU2710" i="5"/>
  <c r="AV2710" i="5"/>
  <c r="AW2710" i="5"/>
  <c r="AX2710" i="5"/>
  <c r="AU2711" i="5"/>
  <c r="AV2711" i="5"/>
  <c r="AW2711" i="5"/>
  <c r="AX2711" i="5"/>
  <c r="AU2712" i="5"/>
  <c r="AV2712" i="5"/>
  <c r="AW2712" i="5"/>
  <c r="AX2712" i="5"/>
  <c r="AU2713" i="5"/>
  <c r="AV2713" i="5"/>
  <c r="AW2713" i="5"/>
  <c r="AX2713" i="5"/>
  <c r="AU2714" i="5"/>
  <c r="AV2714" i="5"/>
  <c r="AW2714" i="5"/>
  <c r="AX2714" i="5"/>
  <c r="AU2715" i="5"/>
  <c r="AV2715" i="5"/>
  <c r="AW2715" i="5"/>
  <c r="AX2715" i="5"/>
  <c r="AU2716" i="5"/>
  <c r="AV2716" i="5"/>
  <c r="AW2716" i="5"/>
  <c r="AX2716" i="5"/>
  <c r="AU2717" i="5"/>
  <c r="AV2717" i="5"/>
  <c r="AW2717" i="5"/>
  <c r="AX2717" i="5"/>
  <c r="AU2718" i="5"/>
  <c r="AV2718" i="5"/>
  <c r="AW2718" i="5"/>
  <c r="AX2718" i="5"/>
  <c r="AU2719" i="5"/>
  <c r="AV2719" i="5"/>
  <c r="AW2719" i="5"/>
  <c r="AX2719" i="5"/>
  <c r="AU2720" i="5"/>
  <c r="AV2720" i="5"/>
  <c r="AW2720" i="5"/>
  <c r="AX2720" i="5"/>
  <c r="AU2721" i="5"/>
  <c r="AV2721" i="5"/>
  <c r="AW2721" i="5"/>
  <c r="AX2721" i="5"/>
  <c r="AU2722" i="5"/>
  <c r="AV2722" i="5"/>
  <c r="AW2722" i="5"/>
  <c r="AX2722" i="5"/>
  <c r="AU2723" i="5"/>
  <c r="AV2723" i="5"/>
  <c r="AW2723" i="5"/>
  <c r="AX2723" i="5"/>
  <c r="AU2724" i="5"/>
  <c r="AV2724" i="5"/>
  <c r="AW2724" i="5"/>
  <c r="AX2724" i="5"/>
  <c r="AU2725" i="5"/>
  <c r="AV2725" i="5"/>
  <c r="AW2725" i="5"/>
  <c r="AX2725" i="5"/>
  <c r="AU2726" i="5"/>
  <c r="AV2726" i="5"/>
  <c r="AW2726" i="5"/>
  <c r="AX2726" i="5"/>
  <c r="AU2727" i="5"/>
  <c r="AV2727" i="5"/>
  <c r="AW2727" i="5"/>
  <c r="AX2727" i="5"/>
  <c r="AU2728" i="5"/>
  <c r="AV2728" i="5"/>
  <c r="AW2728" i="5"/>
  <c r="AX2728" i="5"/>
  <c r="AU2729" i="5"/>
  <c r="AV2729" i="5"/>
  <c r="AW2729" i="5"/>
  <c r="AX2729" i="5"/>
  <c r="AU2730" i="5"/>
  <c r="AV2730" i="5"/>
  <c r="AW2730" i="5"/>
  <c r="AX2730" i="5"/>
  <c r="AU2731" i="5"/>
  <c r="AV2731" i="5"/>
  <c r="AW2731" i="5"/>
  <c r="AX2731" i="5"/>
  <c r="AU2732" i="5"/>
  <c r="AV2732" i="5"/>
  <c r="AW2732" i="5"/>
  <c r="AX2732" i="5"/>
  <c r="AU2733" i="5"/>
  <c r="AV2733" i="5"/>
  <c r="AW2733" i="5"/>
  <c r="AX2733" i="5"/>
  <c r="AU2734" i="5"/>
  <c r="AV2734" i="5"/>
  <c r="AW2734" i="5"/>
  <c r="AX2734" i="5"/>
  <c r="AU2735" i="5"/>
  <c r="AV2735" i="5"/>
  <c r="AW2735" i="5"/>
  <c r="AX2735" i="5"/>
  <c r="AU2736" i="5"/>
  <c r="AV2736" i="5"/>
  <c r="AW2736" i="5"/>
  <c r="AX2736" i="5"/>
  <c r="AU2737" i="5"/>
  <c r="AV2737" i="5"/>
  <c r="AW2737" i="5"/>
  <c r="AX2737" i="5"/>
  <c r="AU2738" i="5"/>
  <c r="AV2738" i="5"/>
  <c r="AW2738" i="5"/>
  <c r="AX2738" i="5"/>
  <c r="AU2739" i="5"/>
  <c r="AV2739" i="5"/>
  <c r="AW2739" i="5"/>
  <c r="AX2739" i="5"/>
  <c r="AU2740" i="5"/>
  <c r="AV2740" i="5"/>
  <c r="AW2740" i="5"/>
  <c r="AX2740" i="5"/>
  <c r="AU2741" i="5"/>
  <c r="AV2741" i="5"/>
  <c r="AW2741" i="5"/>
  <c r="AX2741" i="5"/>
  <c r="AU2742" i="5"/>
  <c r="AV2742" i="5"/>
  <c r="AW2742" i="5"/>
  <c r="AX2742" i="5"/>
  <c r="AU2743" i="5"/>
  <c r="AV2743" i="5"/>
  <c r="AW2743" i="5"/>
  <c r="AX2743" i="5"/>
  <c r="AU2744" i="5"/>
  <c r="AV2744" i="5"/>
  <c r="AW2744" i="5"/>
  <c r="AX2744" i="5"/>
  <c r="AU2745" i="5"/>
  <c r="AV2745" i="5"/>
  <c r="AW2745" i="5"/>
  <c r="AX2745" i="5"/>
  <c r="AU2746" i="5"/>
  <c r="AV2746" i="5"/>
  <c r="AW2746" i="5"/>
  <c r="AX2746" i="5"/>
  <c r="AU2747" i="5"/>
  <c r="AV2747" i="5"/>
  <c r="AW2747" i="5"/>
  <c r="AX2747" i="5"/>
  <c r="AU2748" i="5"/>
  <c r="AV2748" i="5"/>
  <c r="AW2748" i="5"/>
  <c r="AX2748" i="5"/>
  <c r="AU2749" i="5"/>
  <c r="AV2749" i="5"/>
  <c r="AW2749" i="5"/>
  <c r="AX2749" i="5"/>
  <c r="AU2750" i="5"/>
  <c r="AV2750" i="5"/>
  <c r="AW2750" i="5"/>
  <c r="AX2750" i="5"/>
  <c r="AU2751" i="5"/>
  <c r="AV2751" i="5"/>
  <c r="AW2751" i="5"/>
  <c r="AX2751" i="5"/>
  <c r="AU2752" i="5"/>
  <c r="AV2752" i="5"/>
  <c r="AW2752" i="5"/>
  <c r="AX2752" i="5"/>
  <c r="AU2753" i="5"/>
  <c r="AV2753" i="5"/>
  <c r="AW2753" i="5"/>
  <c r="AX2753" i="5"/>
  <c r="AU2754" i="5"/>
  <c r="AV2754" i="5"/>
  <c r="AW2754" i="5"/>
  <c r="AX2754" i="5"/>
  <c r="AU2755" i="5"/>
  <c r="AV2755" i="5"/>
  <c r="AW2755" i="5"/>
  <c r="AX2755" i="5"/>
  <c r="AU2756" i="5"/>
  <c r="AV2756" i="5"/>
  <c r="AW2756" i="5"/>
  <c r="AX2756" i="5"/>
  <c r="AU2757" i="5"/>
  <c r="AV2757" i="5"/>
  <c r="AW2757" i="5"/>
  <c r="AX2757" i="5"/>
  <c r="AU2758" i="5"/>
  <c r="AV2758" i="5"/>
  <c r="AW2758" i="5"/>
  <c r="AX2758" i="5"/>
  <c r="AU2759" i="5"/>
  <c r="AV2759" i="5"/>
  <c r="AW2759" i="5"/>
  <c r="AX2759" i="5"/>
  <c r="AU2760" i="5"/>
  <c r="AV2760" i="5"/>
  <c r="AW2760" i="5"/>
  <c r="AX2760" i="5"/>
  <c r="AU2761" i="5"/>
  <c r="AV2761" i="5"/>
  <c r="AW2761" i="5"/>
  <c r="AX2761" i="5"/>
  <c r="AU2762" i="5"/>
  <c r="AV2762" i="5"/>
  <c r="AW2762" i="5"/>
  <c r="AX2762" i="5"/>
  <c r="AU2763" i="5"/>
  <c r="AV2763" i="5"/>
  <c r="AW2763" i="5"/>
  <c r="AX2763" i="5"/>
  <c r="AU2764" i="5"/>
  <c r="AV2764" i="5"/>
  <c r="AW2764" i="5"/>
  <c r="AX2764" i="5"/>
  <c r="AU2765" i="5"/>
  <c r="AV2765" i="5"/>
  <c r="AW2765" i="5"/>
  <c r="AX2765" i="5"/>
  <c r="AU2766" i="5"/>
  <c r="AV2766" i="5"/>
  <c r="AW2766" i="5"/>
  <c r="AX2766" i="5"/>
  <c r="AU2767" i="5"/>
  <c r="AV2767" i="5"/>
  <c r="AW2767" i="5"/>
  <c r="AX2767" i="5"/>
  <c r="AU2768" i="5"/>
  <c r="AV2768" i="5"/>
  <c r="AW2768" i="5"/>
  <c r="AX2768" i="5"/>
  <c r="AU2769" i="5"/>
  <c r="AV2769" i="5"/>
  <c r="AW2769" i="5"/>
  <c r="AX2769" i="5"/>
  <c r="AU2770" i="5"/>
  <c r="AV2770" i="5"/>
  <c r="AW2770" i="5"/>
  <c r="AX2770" i="5"/>
  <c r="AU2771" i="5"/>
  <c r="AV2771" i="5"/>
  <c r="AW2771" i="5"/>
  <c r="AX2771" i="5"/>
  <c r="AU2772" i="5"/>
  <c r="AV2772" i="5"/>
  <c r="AW2772" i="5"/>
  <c r="AX2772" i="5"/>
  <c r="AU2773" i="5"/>
  <c r="AV2773" i="5"/>
  <c r="AW2773" i="5"/>
  <c r="AX2773" i="5"/>
  <c r="AU2774" i="5"/>
  <c r="AV2774" i="5"/>
  <c r="AW2774" i="5"/>
  <c r="AX2774" i="5"/>
  <c r="AU2775" i="5"/>
  <c r="AV2775" i="5"/>
  <c r="AW2775" i="5"/>
  <c r="AX2775" i="5"/>
  <c r="AU2776" i="5"/>
  <c r="AV2776" i="5"/>
  <c r="AW2776" i="5"/>
  <c r="AX2776" i="5"/>
  <c r="AU2777" i="5"/>
  <c r="AV2777" i="5"/>
  <c r="AW2777" i="5"/>
  <c r="AX2777" i="5"/>
  <c r="AU2778" i="5"/>
  <c r="AV2778" i="5"/>
  <c r="AW2778" i="5"/>
  <c r="AX2778" i="5"/>
  <c r="AU2779" i="5"/>
  <c r="AV2779" i="5"/>
  <c r="AW2779" i="5"/>
  <c r="AX2779" i="5"/>
  <c r="AU2780" i="5"/>
  <c r="AV2780" i="5"/>
  <c r="AW2780" i="5"/>
  <c r="AX2780" i="5"/>
  <c r="AU2781" i="5"/>
  <c r="AV2781" i="5"/>
  <c r="AW2781" i="5"/>
  <c r="AX2781" i="5"/>
  <c r="AU2782" i="5"/>
  <c r="AV2782" i="5"/>
  <c r="AW2782" i="5"/>
  <c r="AX2782" i="5"/>
  <c r="AU2783" i="5"/>
  <c r="AV2783" i="5"/>
  <c r="AW2783" i="5"/>
  <c r="AX2783" i="5"/>
  <c r="AU2784" i="5"/>
  <c r="AV2784" i="5"/>
  <c r="AW2784" i="5"/>
  <c r="AX2784" i="5"/>
  <c r="AU2785" i="5"/>
  <c r="AV2785" i="5"/>
  <c r="AW2785" i="5"/>
  <c r="AX2785" i="5"/>
  <c r="AU2786" i="5"/>
  <c r="AV2786" i="5"/>
  <c r="AW2786" i="5"/>
  <c r="AX2786" i="5"/>
  <c r="AU2787" i="5"/>
  <c r="AV2787" i="5"/>
  <c r="AW2787" i="5"/>
  <c r="AX2787" i="5"/>
  <c r="AU2788" i="5"/>
  <c r="AV2788" i="5"/>
  <c r="AW2788" i="5"/>
  <c r="AX2788" i="5"/>
  <c r="AU2789" i="5"/>
  <c r="AV2789" i="5"/>
  <c r="AW2789" i="5"/>
  <c r="AX2789" i="5"/>
  <c r="AU2790" i="5"/>
  <c r="AV2790" i="5"/>
  <c r="AW2790" i="5"/>
  <c r="AX2790" i="5"/>
  <c r="AU2791" i="5"/>
  <c r="AV2791" i="5"/>
  <c r="AW2791" i="5"/>
  <c r="AX2791" i="5"/>
  <c r="AU2792" i="5"/>
  <c r="AV2792" i="5"/>
  <c r="AW2792" i="5"/>
  <c r="AX2792" i="5"/>
  <c r="AU2793" i="5"/>
  <c r="AV2793" i="5"/>
  <c r="AW2793" i="5"/>
  <c r="AX2793" i="5"/>
  <c r="AU2794" i="5"/>
  <c r="AV2794" i="5"/>
  <c r="AW2794" i="5"/>
  <c r="AX2794" i="5"/>
  <c r="AU2795" i="5"/>
  <c r="AV2795" i="5"/>
  <c r="AW2795" i="5"/>
  <c r="AX2795" i="5"/>
  <c r="AU2796" i="5"/>
  <c r="AV2796" i="5"/>
  <c r="AW2796" i="5"/>
  <c r="AX2796" i="5"/>
  <c r="AU2797" i="5"/>
  <c r="AV2797" i="5"/>
  <c r="AW2797" i="5"/>
  <c r="AX2797" i="5"/>
  <c r="AU2798" i="5"/>
  <c r="AV2798" i="5"/>
  <c r="AW2798" i="5"/>
  <c r="AX2798" i="5"/>
  <c r="AU2799" i="5"/>
  <c r="AV2799" i="5"/>
  <c r="AW2799" i="5"/>
  <c r="AX2799" i="5"/>
  <c r="AU2800" i="5"/>
  <c r="AV2800" i="5"/>
  <c r="AW2800" i="5"/>
  <c r="AX2800" i="5"/>
  <c r="AU2801" i="5"/>
  <c r="AV2801" i="5"/>
  <c r="AW2801" i="5"/>
  <c r="AX2801" i="5"/>
  <c r="AU2802" i="5"/>
  <c r="AV2802" i="5"/>
  <c r="AW2802" i="5"/>
  <c r="AX2802" i="5"/>
  <c r="AU2803" i="5"/>
  <c r="AV2803" i="5"/>
  <c r="AW2803" i="5"/>
  <c r="AX2803" i="5"/>
  <c r="AU2804" i="5"/>
  <c r="AV2804" i="5"/>
  <c r="AW2804" i="5"/>
  <c r="AX2804" i="5"/>
  <c r="AU2805" i="5"/>
  <c r="AV2805" i="5"/>
  <c r="AW2805" i="5"/>
  <c r="AX2805" i="5"/>
  <c r="AU2806" i="5"/>
  <c r="AV2806" i="5"/>
  <c r="AW2806" i="5"/>
  <c r="AX2806" i="5"/>
  <c r="AU2807" i="5"/>
  <c r="AV2807" i="5"/>
  <c r="AW2807" i="5"/>
  <c r="AX2807" i="5"/>
  <c r="AU2808" i="5"/>
  <c r="AV2808" i="5"/>
  <c r="AW2808" i="5"/>
  <c r="AX2808" i="5"/>
  <c r="AU2809" i="5"/>
  <c r="AV2809" i="5"/>
  <c r="AW2809" i="5"/>
  <c r="AX2809" i="5"/>
  <c r="AU2810" i="5"/>
  <c r="AV2810" i="5"/>
  <c r="AW2810" i="5"/>
  <c r="AX2810" i="5"/>
  <c r="AU2811" i="5"/>
  <c r="AV2811" i="5"/>
  <c r="AW2811" i="5"/>
  <c r="AX2811" i="5"/>
  <c r="AU2812" i="5"/>
  <c r="AV2812" i="5"/>
  <c r="AW2812" i="5"/>
  <c r="AX2812" i="5"/>
  <c r="AU2813" i="5"/>
  <c r="AV2813" i="5"/>
  <c r="AW2813" i="5"/>
  <c r="AX2813" i="5"/>
  <c r="AU2814" i="5"/>
  <c r="AV2814" i="5"/>
  <c r="AW2814" i="5"/>
  <c r="AX2814" i="5"/>
  <c r="AU2815" i="5"/>
  <c r="AV2815" i="5"/>
  <c r="AW2815" i="5"/>
  <c r="AX2815" i="5"/>
  <c r="AU2816" i="5"/>
  <c r="AV2816" i="5"/>
  <c r="AW2816" i="5"/>
  <c r="AX2816" i="5"/>
  <c r="AU2817" i="5"/>
  <c r="AV2817" i="5"/>
  <c r="AW2817" i="5"/>
  <c r="AX2817" i="5"/>
  <c r="AU2818" i="5"/>
  <c r="AV2818" i="5"/>
  <c r="AW2818" i="5"/>
  <c r="AX2818" i="5"/>
  <c r="AU2819" i="5"/>
  <c r="AV2819" i="5"/>
  <c r="AW2819" i="5"/>
  <c r="AX2819" i="5"/>
  <c r="AU2820" i="5"/>
  <c r="AV2820" i="5"/>
  <c r="AW2820" i="5"/>
  <c r="AX2820" i="5"/>
  <c r="AU2821" i="5"/>
  <c r="AV2821" i="5"/>
  <c r="AW2821" i="5"/>
  <c r="AX2821" i="5"/>
  <c r="AU2822" i="5"/>
  <c r="AV2822" i="5"/>
  <c r="AW2822" i="5"/>
  <c r="AX2822" i="5"/>
  <c r="AU2823" i="5"/>
  <c r="AV2823" i="5"/>
  <c r="AW2823" i="5"/>
  <c r="AX2823" i="5"/>
  <c r="AU2824" i="5"/>
  <c r="AV2824" i="5"/>
  <c r="AW2824" i="5"/>
  <c r="AX2824" i="5"/>
  <c r="AU2825" i="5"/>
  <c r="AV2825" i="5"/>
  <c r="AW2825" i="5"/>
  <c r="AX2825" i="5"/>
  <c r="AU2826" i="5"/>
  <c r="AV2826" i="5"/>
  <c r="AW2826" i="5"/>
  <c r="AX2826" i="5"/>
  <c r="AU2827" i="5"/>
  <c r="AV2827" i="5"/>
  <c r="AW2827" i="5"/>
  <c r="AX2827" i="5"/>
  <c r="AU2828" i="5"/>
  <c r="AV2828" i="5"/>
  <c r="AW2828" i="5"/>
  <c r="AX2828" i="5"/>
  <c r="AU2829" i="5"/>
  <c r="AV2829" i="5"/>
  <c r="AW2829" i="5"/>
  <c r="AX2829" i="5"/>
  <c r="AU2830" i="5"/>
  <c r="AV2830" i="5"/>
  <c r="AW2830" i="5"/>
  <c r="AX2830" i="5"/>
  <c r="AU2831" i="5"/>
  <c r="AV2831" i="5"/>
  <c r="AW2831" i="5"/>
  <c r="AX2831" i="5"/>
  <c r="AU2832" i="5"/>
  <c r="AV2832" i="5"/>
  <c r="AW2832" i="5"/>
  <c r="AX2832" i="5"/>
  <c r="AU2833" i="5"/>
  <c r="AV2833" i="5"/>
  <c r="AW2833" i="5"/>
  <c r="AX2833" i="5"/>
  <c r="AU2834" i="5"/>
  <c r="AV2834" i="5"/>
  <c r="AW2834" i="5"/>
  <c r="AX2834" i="5"/>
  <c r="AU2835" i="5"/>
  <c r="AV2835" i="5"/>
  <c r="AW2835" i="5"/>
  <c r="AX2835" i="5"/>
  <c r="AU2836" i="5"/>
  <c r="AV2836" i="5"/>
  <c r="AW2836" i="5"/>
  <c r="AX2836" i="5"/>
  <c r="AU2837" i="5"/>
  <c r="AV2837" i="5"/>
  <c r="AW2837" i="5"/>
  <c r="AX2837" i="5"/>
  <c r="AU2838" i="5"/>
  <c r="AV2838" i="5"/>
  <c r="AW2838" i="5"/>
  <c r="AX2838" i="5"/>
  <c r="AU2839" i="5"/>
  <c r="AV2839" i="5"/>
  <c r="AW2839" i="5"/>
  <c r="AX2839" i="5"/>
  <c r="AU2840" i="5"/>
  <c r="AV2840" i="5"/>
  <c r="AW2840" i="5"/>
  <c r="AX2840" i="5"/>
  <c r="AU2841" i="5"/>
  <c r="AV2841" i="5"/>
  <c r="AW2841" i="5"/>
  <c r="AX2841" i="5"/>
  <c r="AU2842" i="5"/>
  <c r="AV2842" i="5"/>
  <c r="AW2842" i="5"/>
  <c r="AX2842" i="5"/>
  <c r="AU2843" i="5"/>
  <c r="AV2843" i="5"/>
  <c r="AW2843" i="5"/>
  <c r="AX2843" i="5"/>
  <c r="AU2844" i="5"/>
  <c r="AV2844" i="5"/>
  <c r="AW2844" i="5"/>
  <c r="AX2844" i="5"/>
  <c r="AU2845" i="5"/>
  <c r="AV2845" i="5"/>
  <c r="AW2845" i="5"/>
  <c r="AX2845" i="5"/>
  <c r="AU2846" i="5"/>
  <c r="AV2846" i="5"/>
  <c r="AW2846" i="5"/>
  <c r="AX2846" i="5"/>
  <c r="AU2847" i="5"/>
  <c r="AV2847" i="5"/>
  <c r="AW2847" i="5"/>
  <c r="AX2847" i="5"/>
  <c r="AU2848" i="5"/>
  <c r="AV2848" i="5"/>
  <c r="AW2848" i="5"/>
  <c r="AX2848" i="5"/>
  <c r="AU2849" i="5"/>
  <c r="AV2849" i="5"/>
  <c r="AW2849" i="5"/>
  <c r="AX2849" i="5"/>
  <c r="AU2850" i="5"/>
  <c r="AV2850" i="5"/>
  <c r="AW2850" i="5"/>
  <c r="AX2850" i="5"/>
  <c r="AU2851" i="5"/>
  <c r="AV2851" i="5"/>
  <c r="AW2851" i="5"/>
  <c r="AX2851" i="5"/>
  <c r="AU2852" i="5"/>
  <c r="AV2852" i="5"/>
  <c r="AW2852" i="5"/>
  <c r="AX2852" i="5"/>
  <c r="AU2853" i="5"/>
  <c r="AV2853" i="5"/>
  <c r="AW2853" i="5"/>
  <c r="AX2853" i="5"/>
  <c r="AU2854" i="5"/>
  <c r="AV2854" i="5"/>
  <c r="AW2854" i="5"/>
  <c r="AX2854" i="5"/>
  <c r="AU2855" i="5"/>
  <c r="AV2855" i="5"/>
  <c r="AW2855" i="5"/>
  <c r="AX2855" i="5"/>
  <c r="AU2856" i="5"/>
  <c r="AV2856" i="5"/>
  <c r="AW2856" i="5"/>
  <c r="AX2856" i="5"/>
  <c r="AU2857" i="5"/>
  <c r="AV2857" i="5"/>
  <c r="AW2857" i="5"/>
  <c r="AX2857" i="5"/>
  <c r="AU2858" i="5"/>
  <c r="AV2858" i="5"/>
  <c r="AW2858" i="5"/>
  <c r="AX2858" i="5"/>
  <c r="AU2859" i="5"/>
  <c r="AV2859" i="5"/>
  <c r="AW2859" i="5"/>
  <c r="AX2859" i="5"/>
  <c r="AU2860" i="5"/>
  <c r="AV2860" i="5"/>
  <c r="AW2860" i="5"/>
  <c r="AX2860" i="5"/>
  <c r="AU2861" i="5"/>
  <c r="AV2861" i="5"/>
  <c r="AW2861" i="5"/>
  <c r="AX2861" i="5"/>
  <c r="AU2862" i="5"/>
  <c r="AV2862" i="5"/>
  <c r="AW2862" i="5"/>
  <c r="AX2862" i="5"/>
  <c r="AU2863" i="5"/>
  <c r="AV2863" i="5"/>
  <c r="AW2863" i="5"/>
  <c r="AX2863" i="5"/>
  <c r="AU2864" i="5"/>
  <c r="AV2864" i="5"/>
  <c r="AW2864" i="5"/>
  <c r="AX2864" i="5"/>
  <c r="AU2865" i="5"/>
  <c r="AV2865" i="5"/>
  <c r="AW2865" i="5"/>
  <c r="AX2865" i="5"/>
  <c r="AU2866" i="5"/>
  <c r="AV2866" i="5"/>
  <c r="AW2866" i="5"/>
  <c r="AX2866" i="5"/>
  <c r="AU2867" i="5"/>
  <c r="AV2867" i="5"/>
  <c r="AW2867" i="5"/>
  <c r="AX2867" i="5"/>
  <c r="AU2868" i="5"/>
  <c r="AV2868" i="5"/>
  <c r="AW2868" i="5"/>
  <c r="AX2868" i="5"/>
  <c r="AU2869" i="5"/>
  <c r="AV2869" i="5"/>
  <c r="AW2869" i="5"/>
  <c r="AX2869" i="5"/>
  <c r="AU2870" i="5"/>
  <c r="AV2870" i="5"/>
  <c r="AW2870" i="5"/>
  <c r="AX2870" i="5"/>
  <c r="AU2871" i="5"/>
  <c r="AV2871" i="5"/>
  <c r="AW2871" i="5"/>
  <c r="AX2871" i="5"/>
  <c r="AU2872" i="5"/>
  <c r="AV2872" i="5"/>
  <c r="AW2872" i="5"/>
  <c r="AX2872" i="5"/>
  <c r="AU2873" i="5"/>
  <c r="AV2873" i="5"/>
  <c r="AW2873" i="5"/>
  <c r="AX2873" i="5"/>
  <c r="AU2874" i="5"/>
  <c r="AV2874" i="5"/>
  <c r="AW2874" i="5"/>
  <c r="AX2874" i="5"/>
  <c r="AU2875" i="5"/>
  <c r="AV2875" i="5"/>
  <c r="AW2875" i="5"/>
  <c r="AX2875" i="5"/>
  <c r="AU2876" i="5"/>
  <c r="AV2876" i="5"/>
  <c r="AW2876" i="5"/>
  <c r="AX2876" i="5"/>
  <c r="AU2877" i="5"/>
  <c r="AV2877" i="5"/>
  <c r="AW2877" i="5"/>
  <c r="AX2877" i="5"/>
  <c r="AU2878" i="5"/>
  <c r="AV2878" i="5"/>
  <c r="AW2878" i="5"/>
  <c r="AX2878" i="5"/>
  <c r="AU2879" i="5"/>
  <c r="AV2879" i="5"/>
  <c r="AW2879" i="5"/>
  <c r="AX2879" i="5"/>
  <c r="AU2880" i="5"/>
  <c r="AV2880" i="5"/>
  <c r="AW2880" i="5"/>
  <c r="AX2880" i="5"/>
  <c r="AU2881" i="5"/>
  <c r="AV2881" i="5"/>
  <c r="AW2881" i="5"/>
  <c r="AX2881" i="5"/>
  <c r="AU2882" i="5"/>
  <c r="AV2882" i="5"/>
  <c r="AW2882" i="5"/>
  <c r="AX2882" i="5"/>
  <c r="AU2883" i="5"/>
  <c r="AV2883" i="5"/>
  <c r="AW2883" i="5"/>
  <c r="AX2883" i="5"/>
  <c r="AU2884" i="5"/>
  <c r="AV2884" i="5"/>
  <c r="AW2884" i="5"/>
  <c r="AX2884" i="5"/>
  <c r="AU2885" i="5"/>
  <c r="AV2885" i="5"/>
  <c r="AW2885" i="5"/>
  <c r="AX2885" i="5"/>
  <c r="AU2886" i="5"/>
  <c r="AV2886" i="5"/>
  <c r="AW2886" i="5"/>
  <c r="AX2886" i="5"/>
  <c r="AU2887" i="5"/>
  <c r="AV2887" i="5"/>
  <c r="AW2887" i="5"/>
  <c r="AX2887" i="5"/>
  <c r="AU2888" i="5"/>
  <c r="AV2888" i="5"/>
  <c r="AW2888" i="5"/>
  <c r="AX2888" i="5"/>
  <c r="AU2889" i="5"/>
  <c r="AV2889" i="5"/>
  <c r="AW2889" i="5"/>
  <c r="AX2889" i="5"/>
  <c r="AU2890" i="5"/>
  <c r="AV2890" i="5"/>
  <c r="AW2890" i="5"/>
  <c r="AX2890" i="5"/>
  <c r="AU2891" i="5"/>
  <c r="AV2891" i="5"/>
  <c r="AW2891" i="5"/>
  <c r="AX2891" i="5"/>
  <c r="AU2892" i="5"/>
  <c r="AV2892" i="5"/>
  <c r="AW2892" i="5"/>
  <c r="AX2892" i="5"/>
  <c r="AU2893" i="5"/>
  <c r="AV2893" i="5"/>
  <c r="AW2893" i="5"/>
  <c r="AX2893" i="5"/>
  <c r="AU2894" i="5"/>
  <c r="AV2894" i="5"/>
  <c r="AW2894" i="5"/>
  <c r="AX2894" i="5"/>
  <c r="AU2895" i="5"/>
  <c r="AV2895" i="5"/>
  <c r="AW2895" i="5"/>
  <c r="AX2895" i="5"/>
  <c r="AU2896" i="5"/>
  <c r="AV2896" i="5"/>
  <c r="AW2896" i="5"/>
  <c r="AX2896" i="5"/>
  <c r="AU2897" i="5"/>
  <c r="AV2897" i="5"/>
  <c r="AW2897" i="5"/>
  <c r="AX2897" i="5"/>
  <c r="AU2898" i="5"/>
  <c r="AV2898" i="5"/>
  <c r="AW2898" i="5"/>
  <c r="AX2898" i="5"/>
  <c r="AU2899" i="5"/>
  <c r="AV2899" i="5"/>
  <c r="AW2899" i="5"/>
  <c r="AX2899" i="5"/>
  <c r="AU2900" i="5"/>
  <c r="AV2900" i="5"/>
  <c r="AW2900" i="5"/>
  <c r="AX2900" i="5"/>
  <c r="AU2901" i="5"/>
  <c r="AV2901" i="5"/>
  <c r="AW2901" i="5"/>
  <c r="AX2901" i="5"/>
  <c r="AU2902" i="5"/>
  <c r="AV2902" i="5"/>
  <c r="AW2902" i="5"/>
  <c r="AX2902" i="5"/>
  <c r="AU2903" i="5"/>
  <c r="AV2903" i="5"/>
  <c r="AW2903" i="5"/>
  <c r="AX2903" i="5"/>
  <c r="AU2904" i="5"/>
  <c r="AV2904" i="5"/>
  <c r="AW2904" i="5"/>
  <c r="AX2904" i="5"/>
  <c r="AU2905" i="5"/>
  <c r="AV2905" i="5"/>
  <c r="AW2905" i="5"/>
  <c r="AX2905" i="5"/>
  <c r="AU2906" i="5"/>
  <c r="AV2906" i="5"/>
  <c r="AW2906" i="5"/>
  <c r="AX2906" i="5"/>
  <c r="AU2907" i="5"/>
  <c r="AV2907" i="5"/>
  <c r="AW2907" i="5"/>
  <c r="AX2907" i="5"/>
  <c r="AU2908" i="5"/>
  <c r="AV2908" i="5"/>
  <c r="AW2908" i="5"/>
  <c r="AX2908" i="5"/>
  <c r="AU2909" i="5"/>
  <c r="AV2909" i="5"/>
  <c r="AW2909" i="5"/>
  <c r="AX2909" i="5"/>
  <c r="AU2910" i="5"/>
  <c r="AV2910" i="5"/>
  <c r="AW2910" i="5"/>
  <c r="AX2910" i="5"/>
  <c r="AU2911" i="5"/>
  <c r="AV2911" i="5"/>
  <c r="AW2911" i="5"/>
  <c r="AX2911" i="5"/>
  <c r="AU2912" i="5"/>
  <c r="AV2912" i="5"/>
  <c r="AW2912" i="5"/>
  <c r="AX2912" i="5"/>
  <c r="AU2913" i="5"/>
  <c r="AV2913" i="5"/>
  <c r="AW2913" i="5"/>
  <c r="AX2913" i="5"/>
  <c r="AU2914" i="5"/>
  <c r="AV2914" i="5"/>
  <c r="AW2914" i="5"/>
  <c r="AX2914" i="5"/>
  <c r="AU2915" i="5"/>
  <c r="AV2915" i="5"/>
  <c r="AW2915" i="5"/>
  <c r="AX2915" i="5"/>
  <c r="AU2916" i="5"/>
  <c r="AV2916" i="5"/>
  <c r="AW2916" i="5"/>
  <c r="AX2916" i="5"/>
  <c r="AU2917" i="5"/>
  <c r="AV2917" i="5"/>
  <c r="AW2917" i="5"/>
  <c r="AX2917" i="5"/>
  <c r="AU2918" i="5"/>
  <c r="AV2918" i="5"/>
  <c r="AW2918" i="5"/>
  <c r="AX2918" i="5"/>
  <c r="AU2919" i="5"/>
  <c r="AV2919" i="5"/>
  <c r="AW2919" i="5"/>
  <c r="AX2919" i="5"/>
  <c r="AU2920" i="5"/>
  <c r="AV2920" i="5"/>
  <c r="AW2920" i="5"/>
  <c r="AX2920" i="5"/>
  <c r="AU2921" i="5"/>
  <c r="AV2921" i="5"/>
  <c r="AW2921" i="5"/>
  <c r="AX2921" i="5"/>
  <c r="AU2922" i="5"/>
  <c r="AV2922" i="5"/>
  <c r="AW2922" i="5"/>
  <c r="AX2922" i="5"/>
  <c r="AU2923" i="5"/>
  <c r="AV2923" i="5"/>
  <c r="AW2923" i="5"/>
  <c r="AX2923" i="5"/>
  <c r="AU2924" i="5"/>
  <c r="AV2924" i="5"/>
  <c r="AW2924" i="5"/>
  <c r="AX2924" i="5"/>
  <c r="AU2925" i="5"/>
  <c r="AV2925" i="5"/>
  <c r="AW2925" i="5"/>
  <c r="AX2925" i="5"/>
  <c r="AU2926" i="5"/>
  <c r="AV2926" i="5"/>
  <c r="AW2926" i="5"/>
  <c r="AX2926" i="5"/>
  <c r="AU2927" i="5"/>
  <c r="AV2927" i="5"/>
  <c r="AW2927" i="5"/>
  <c r="AX2927" i="5"/>
  <c r="AU2928" i="5"/>
  <c r="AV2928" i="5"/>
  <c r="AW2928" i="5"/>
  <c r="AX2928" i="5"/>
  <c r="AU2929" i="5"/>
  <c r="AV2929" i="5"/>
  <c r="AW2929" i="5"/>
  <c r="AX2929" i="5"/>
  <c r="AU2930" i="5"/>
  <c r="AV2930" i="5"/>
  <c r="AW2930" i="5"/>
  <c r="AX2930" i="5"/>
  <c r="AU2931" i="5"/>
  <c r="AV2931" i="5"/>
  <c r="AW2931" i="5"/>
  <c r="AX2931" i="5"/>
  <c r="AU2932" i="5"/>
  <c r="AV2932" i="5"/>
  <c r="AW2932" i="5"/>
  <c r="AX2932" i="5"/>
  <c r="AU2933" i="5"/>
  <c r="AV2933" i="5"/>
  <c r="AW2933" i="5"/>
  <c r="AX2933" i="5"/>
  <c r="AU2934" i="5"/>
  <c r="AV2934" i="5"/>
  <c r="AW2934" i="5"/>
  <c r="AX2934" i="5"/>
  <c r="AU2935" i="5"/>
  <c r="AV2935" i="5"/>
  <c r="AW2935" i="5"/>
  <c r="AX2935" i="5"/>
  <c r="AU2936" i="5"/>
  <c r="AV2936" i="5"/>
  <c r="AW2936" i="5"/>
  <c r="AX2936" i="5"/>
  <c r="AU2937" i="5"/>
  <c r="AV2937" i="5"/>
  <c r="AW2937" i="5"/>
  <c r="AX2937" i="5"/>
  <c r="AU2938" i="5"/>
  <c r="AV2938" i="5"/>
  <c r="AW2938" i="5"/>
  <c r="AX2938" i="5"/>
  <c r="AU2939" i="5"/>
  <c r="AV2939" i="5"/>
  <c r="AW2939" i="5"/>
  <c r="AX2939" i="5"/>
  <c r="AU2940" i="5"/>
  <c r="AV2940" i="5"/>
  <c r="AW2940" i="5"/>
  <c r="AX2940" i="5"/>
  <c r="AU2941" i="5"/>
  <c r="AV2941" i="5"/>
  <c r="AW2941" i="5"/>
  <c r="AX2941" i="5"/>
  <c r="AU2942" i="5"/>
  <c r="AV2942" i="5"/>
  <c r="AW2942" i="5"/>
  <c r="AX2942" i="5"/>
  <c r="AU2943" i="5"/>
  <c r="AV2943" i="5"/>
  <c r="AW2943" i="5"/>
  <c r="AX2943" i="5"/>
  <c r="AU2944" i="5"/>
  <c r="AV2944" i="5"/>
  <c r="AW2944" i="5"/>
  <c r="AX2944" i="5"/>
  <c r="AU2945" i="5"/>
  <c r="AV2945" i="5"/>
  <c r="AW2945" i="5"/>
  <c r="AX2945" i="5"/>
  <c r="AU2946" i="5"/>
  <c r="AV2946" i="5"/>
  <c r="AW2946" i="5"/>
  <c r="AX2946" i="5"/>
  <c r="AU2947" i="5"/>
  <c r="AV2947" i="5"/>
  <c r="AW2947" i="5"/>
  <c r="AX2947" i="5"/>
  <c r="AU2948" i="5"/>
  <c r="AV2948" i="5"/>
  <c r="AW2948" i="5"/>
  <c r="AX2948" i="5"/>
  <c r="AU2949" i="5"/>
  <c r="AV2949" i="5"/>
  <c r="AW2949" i="5"/>
  <c r="AX2949" i="5"/>
  <c r="AU2950" i="5"/>
  <c r="AV2950" i="5"/>
  <c r="AW2950" i="5"/>
  <c r="AX2950" i="5"/>
  <c r="AU2951" i="5"/>
  <c r="AV2951" i="5"/>
  <c r="AW2951" i="5"/>
  <c r="AX2951" i="5"/>
  <c r="AU2952" i="5"/>
  <c r="AV2952" i="5"/>
  <c r="AW2952" i="5"/>
  <c r="AX2952" i="5"/>
  <c r="AU2953" i="5"/>
  <c r="AV2953" i="5"/>
  <c r="AW2953" i="5"/>
  <c r="AX2953" i="5"/>
  <c r="AU2954" i="5"/>
  <c r="AV2954" i="5"/>
  <c r="AW2954" i="5"/>
  <c r="AX2954" i="5"/>
  <c r="AU2955" i="5"/>
  <c r="AV2955" i="5"/>
  <c r="AW2955" i="5"/>
  <c r="AX2955" i="5"/>
  <c r="AU2956" i="5"/>
  <c r="AV2956" i="5"/>
  <c r="AW2956" i="5"/>
  <c r="AX2956" i="5"/>
  <c r="AU2957" i="5"/>
  <c r="AV2957" i="5"/>
  <c r="AW2957" i="5"/>
  <c r="AX2957" i="5"/>
  <c r="AU2958" i="5"/>
  <c r="AV2958" i="5"/>
  <c r="AW2958" i="5"/>
  <c r="AX2958" i="5"/>
  <c r="AU2959" i="5"/>
  <c r="AV2959" i="5"/>
  <c r="AW2959" i="5"/>
  <c r="AX2959" i="5"/>
  <c r="AU2960" i="5"/>
  <c r="AV2960" i="5"/>
  <c r="AW2960" i="5"/>
  <c r="AX2960" i="5"/>
  <c r="AU2961" i="5"/>
  <c r="AV2961" i="5"/>
  <c r="AW2961" i="5"/>
  <c r="AX2961" i="5"/>
  <c r="AU2962" i="5"/>
  <c r="AV2962" i="5"/>
  <c r="AW2962" i="5"/>
  <c r="AX2962" i="5"/>
  <c r="AU2963" i="5"/>
  <c r="AV2963" i="5"/>
  <c r="AW2963" i="5"/>
  <c r="AX2963" i="5"/>
  <c r="AU2964" i="5"/>
  <c r="AV2964" i="5"/>
  <c r="AW2964" i="5"/>
  <c r="AX2964" i="5"/>
  <c r="AU2965" i="5"/>
  <c r="AV2965" i="5"/>
  <c r="AW2965" i="5"/>
  <c r="AX2965" i="5"/>
  <c r="AU2966" i="5"/>
  <c r="AV2966" i="5"/>
  <c r="AW2966" i="5"/>
  <c r="AX2966" i="5"/>
  <c r="AU2967" i="5"/>
  <c r="AV2967" i="5"/>
  <c r="AW2967" i="5"/>
  <c r="AX2967" i="5"/>
  <c r="AU2968" i="5"/>
  <c r="AV2968" i="5"/>
  <c r="AW2968" i="5"/>
  <c r="AX2968" i="5"/>
  <c r="AU2969" i="5"/>
  <c r="AV2969" i="5"/>
  <c r="AW2969" i="5"/>
  <c r="AX2969" i="5"/>
  <c r="AU2970" i="5"/>
  <c r="AV2970" i="5"/>
  <c r="AW2970" i="5"/>
  <c r="AX2970" i="5"/>
  <c r="AU2971" i="5"/>
  <c r="AV2971" i="5"/>
  <c r="AW2971" i="5"/>
  <c r="AX2971" i="5"/>
  <c r="AU2972" i="5"/>
  <c r="AV2972" i="5"/>
  <c r="AW2972" i="5"/>
  <c r="AX2972" i="5"/>
  <c r="AU2973" i="5"/>
  <c r="AV2973" i="5"/>
  <c r="AW2973" i="5"/>
  <c r="AX2973" i="5"/>
  <c r="AU2974" i="5"/>
  <c r="AV2974" i="5"/>
  <c r="AW2974" i="5"/>
  <c r="AX2974" i="5"/>
  <c r="AU2975" i="5"/>
  <c r="AV2975" i="5"/>
  <c r="AW2975" i="5"/>
  <c r="AX2975" i="5"/>
  <c r="AU2976" i="5"/>
  <c r="AV2976" i="5"/>
  <c r="AW2976" i="5"/>
  <c r="AX2976" i="5"/>
  <c r="AU2977" i="5"/>
  <c r="AV2977" i="5"/>
  <c r="AW2977" i="5"/>
  <c r="AX2977" i="5"/>
  <c r="AU2978" i="5"/>
  <c r="AV2978" i="5"/>
  <c r="AW2978" i="5"/>
  <c r="AX2978" i="5"/>
  <c r="AU2979" i="5"/>
  <c r="AV2979" i="5"/>
  <c r="AW2979" i="5"/>
  <c r="AX2979" i="5"/>
  <c r="AU2980" i="5"/>
  <c r="AV2980" i="5"/>
  <c r="AW2980" i="5"/>
  <c r="AX2980" i="5"/>
  <c r="AU2981" i="5"/>
  <c r="AV2981" i="5"/>
  <c r="AW2981" i="5"/>
  <c r="AX2981" i="5"/>
  <c r="AU2982" i="5"/>
  <c r="AV2982" i="5"/>
  <c r="AW2982" i="5"/>
  <c r="AX2982" i="5"/>
  <c r="AU2983" i="5"/>
  <c r="AV2983" i="5"/>
  <c r="AW2983" i="5"/>
  <c r="AX2983" i="5"/>
  <c r="AU2984" i="5"/>
  <c r="AV2984" i="5"/>
  <c r="AW2984" i="5"/>
  <c r="AX2984" i="5"/>
  <c r="AU2985" i="5"/>
  <c r="AV2985" i="5"/>
  <c r="AW2985" i="5"/>
  <c r="AX2985" i="5"/>
  <c r="AU2986" i="5"/>
  <c r="AV2986" i="5"/>
  <c r="AW2986" i="5"/>
  <c r="AX2986" i="5"/>
  <c r="AU2987" i="5"/>
  <c r="AV2987" i="5"/>
  <c r="AW2987" i="5"/>
  <c r="AX2987" i="5"/>
  <c r="AU2988" i="5"/>
  <c r="AV2988" i="5"/>
  <c r="AW2988" i="5"/>
  <c r="AX2988" i="5"/>
  <c r="AU2989" i="5"/>
  <c r="AV2989" i="5"/>
  <c r="AW2989" i="5"/>
  <c r="AX2989" i="5"/>
  <c r="AU2990" i="5"/>
  <c r="AV2990" i="5"/>
  <c r="AW2990" i="5"/>
  <c r="AX2990" i="5"/>
  <c r="AU2991" i="5"/>
  <c r="AV2991" i="5"/>
  <c r="AW2991" i="5"/>
  <c r="AX2991" i="5"/>
  <c r="AU2992" i="5"/>
  <c r="AV2992" i="5"/>
  <c r="AW2992" i="5"/>
  <c r="AX2992" i="5"/>
  <c r="AU2993" i="5"/>
  <c r="AV2993" i="5"/>
  <c r="AW2993" i="5"/>
  <c r="AX2993" i="5"/>
  <c r="AU2994" i="5"/>
  <c r="AV2994" i="5"/>
  <c r="AW2994" i="5"/>
  <c r="AX2994" i="5"/>
  <c r="AU2995" i="5"/>
  <c r="AV2995" i="5"/>
  <c r="AW2995" i="5"/>
  <c r="AX2995" i="5"/>
  <c r="AU2996" i="5"/>
  <c r="AV2996" i="5"/>
  <c r="AW2996" i="5"/>
  <c r="AX2996" i="5"/>
  <c r="AU2997" i="5"/>
  <c r="AV2997" i="5"/>
  <c r="AW2997" i="5"/>
  <c r="AX2997" i="5"/>
  <c r="AU2998" i="5"/>
  <c r="AV2998" i="5"/>
  <c r="AW2998" i="5"/>
  <c r="AX2998" i="5"/>
  <c r="AU2999" i="5"/>
  <c r="AV2999" i="5"/>
  <c r="AW2999" i="5"/>
  <c r="AX2999" i="5"/>
  <c r="AU3000" i="5"/>
  <c r="AV3000" i="5"/>
  <c r="AW3000" i="5"/>
  <c r="AX3000" i="5"/>
  <c r="AU3001" i="5"/>
  <c r="AV3001" i="5"/>
  <c r="AW3001" i="5"/>
  <c r="AX3001" i="5"/>
  <c r="U2425" i="5"/>
  <c r="V2425" i="5"/>
  <c r="W2425" i="5"/>
  <c r="X2425" i="5"/>
  <c r="U2426" i="5"/>
  <c r="V2426" i="5"/>
  <c r="W2426" i="5"/>
  <c r="X2426" i="5"/>
  <c r="U2427" i="5"/>
  <c r="V2427" i="5"/>
  <c r="W2427" i="5"/>
  <c r="X2427" i="5"/>
  <c r="U2428" i="5"/>
  <c r="V2428" i="5"/>
  <c r="W2428" i="5"/>
  <c r="X2428" i="5"/>
  <c r="U2429" i="5"/>
  <c r="V2429" i="5"/>
  <c r="W2429" i="5"/>
  <c r="X2429" i="5"/>
  <c r="U2430" i="5"/>
  <c r="V2430" i="5"/>
  <c r="W2430" i="5"/>
  <c r="X2430" i="5"/>
  <c r="U2431" i="5"/>
  <c r="V2431" i="5"/>
  <c r="W2431" i="5"/>
  <c r="X2431" i="5"/>
  <c r="U2432" i="5"/>
  <c r="V2432" i="5"/>
  <c r="W2432" i="5"/>
  <c r="X2432" i="5"/>
  <c r="U2433" i="5"/>
  <c r="V2433" i="5"/>
  <c r="W2433" i="5"/>
  <c r="X2433" i="5"/>
  <c r="U2434" i="5"/>
  <c r="V2434" i="5"/>
  <c r="W2434" i="5"/>
  <c r="X2434" i="5"/>
  <c r="U2435" i="5"/>
  <c r="V2435" i="5"/>
  <c r="W2435" i="5"/>
  <c r="X2435" i="5"/>
  <c r="U2436" i="5"/>
  <c r="V2436" i="5"/>
  <c r="W2436" i="5"/>
  <c r="X2436" i="5"/>
  <c r="U2437" i="5"/>
  <c r="V2437" i="5"/>
  <c r="W2437" i="5"/>
  <c r="X2437" i="5"/>
  <c r="U2438" i="5"/>
  <c r="V2438" i="5"/>
  <c r="W2438" i="5"/>
  <c r="X2438" i="5"/>
  <c r="U2439" i="5"/>
  <c r="V2439" i="5"/>
  <c r="W2439" i="5"/>
  <c r="X2439" i="5"/>
  <c r="U2440" i="5"/>
  <c r="V2440" i="5"/>
  <c r="W2440" i="5"/>
  <c r="X2440" i="5"/>
  <c r="U2441" i="5"/>
  <c r="V2441" i="5"/>
  <c r="W2441" i="5"/>
  <c r="X2441" i="5"/>
  <c r="U2442" i="5"/>
  <c r="V2442" i="5"/>
  <c r="W2442" i="5"/>
  <c r="X2442" i="5"/>
  <c r="U2443" i="5"/>
  <c r="V2443" i="5"/>
  <c r="W2443" i="5"/>
  <c r="X2443" i="5"/>
  <c r="U2444" i="5"/>
  <c r="V2444" i="5"/>
  <c r="W2444" i="5"/>
  <c r="X2444" i="5"/>
  <c r="U2445" i="5"/>
  <c r="V2445" i="5"/>
  <c r="W2445" i="5"/>
  <c r="X2445" i="5"/>
  <c r="U2446" i="5"/>
  <c r="V2446" i="5"/>
  <c r="W2446" i="5"/>
  <c r="X2446" i="5"/>
  <c r="U2447" i="5"/>
  <c r="V2447" i="5"/>
  <c r="W2447" i="5"/>
  <c r="X2447" i="5"/>
  <c r="U2448" i="5"/>
  <c r="V2448" i="5"/>
  <c r="W2448" i="5"/>
  <c r="X2448" i="5"/>
  <c r="U2449" i="5"/>
  <c r="V2449" i="5"/>
  <c r="W2449" i="5"/>
  <c r="X2449" i="5"/>
  <c r="U2450" i="5"/>
  <c r="V2450" i="5"/>
  <c r="W2450" i="5"/>
  <c r="X2450" i="5"/>
  <c r="U2451" i="5"/>
  <c r="V2451" i="5"/>
  <c r="W2451" i="5"/>
  <c r="X2451" i="5"/>
  <c r="U2452" i="5"/>
  <c r="V2452" i="5"/>
  <c r="W2452" i="5"/>
  <c r="X2452" i="5"/>
  <c r="U2453" i="5"/>
  <c r="V2453" i="5"/>
  <c r="W2453" i="5"/>
  <c r="X2453" i="5"/>
  <c r="U2454" i="5"/>
  <c r="V2454" i="5"/>
  <c r="W2454" i="5"/>
  <c r="X2454" i="5"/>
  <c r="U2455" i="5"/>
  <c r="V2455" i="5"/>
  <c r="W2455" i="5"/>
  <c r="X2455" i="5"/>
  <c r="U2456" i="5"/>
  <c r="V2456" i="5"/>
  <c r="W2456" i="5"/>
  <c r="X2456" i="5"/>
  <c r="U2457" i="5"/>
  <c r="V2457" i="5"/>
  <c r="W2457" i="5"/>
  <c r="X2457" i="5"/>
  <c r="U2458" i="5"/>
  <c r="V2458" i="5"/>
  <c r="W2458" i="5"/>
  <c r="X2458" i="5"/>
  <c r="U2459" i="5"/>
  <c r="V2459" i="5"/>
  <c r="W2459" i="5"/>
  <c r="X2459" i="5"/>
  <c r="U2460" i="5"/>
  <c r="V2460" i="5"/>
  <c r="W2460" i="5"/>
  <c r="X2460" i="5"/>
  <c r="U2461" i="5"/>
  <c r="V2461" i="5"/>
  <c r="W2461" i="5"/>
  <c r="X2461" i="5"/>
  <c r="U2462" i="5"/>
  <c r="V2462" i="5"/>
  <c r="W2462" i="5"/>
  <c r="X2462" i="5"/>
  <c r="U2463" i="5"/>
  <c r="V2463" i="5"/>
  <c r="W2463" i="5"/>
  <c r="X2463" i="5"/>
  <c r="U2464" i="5"/>
  <c r="V2464" i="5"/>
  <c r="W2464" i="5"/>
  <c r="X2464" i="5"/>
  <c r="U2465" i="5"/>
  <c r="V2465" i="5"/>
  <c r="W2465" i="5"/>
  <c r="X2465" i="5"/>
  <c r="U2466" i="5"/>
  <c r="V2466" i="5"/>
  <c r="W2466" i="5"/>
  <c r="X2466" i="5"/>
  <c r="U2467" i="5"/>
  <c r="V2467" i="5"/>
  <c r="W2467" i="5"/>
  <c r="X2467" i="5"/>
  <c r="U2468" i="5"/>
  <c r="V2468" i="5"/>
  <c r="W2468" i="5"/>
  <c r="X2468" i="5"/>
  <c r="U2469" i="5"/>
  <c r="V2469" i="5"/>
  <c r="W2469" i="5"/>
  <c r="X2469" i="5"/>
  <c r="U2470" i="5"/>
  <c r="V2470" i="5"/>
  <c r="W2470" i="5"/>
  <c r="X2470" i="5"/>
  <c r="U2471" i="5"/>
  <c r="V2471" i="5"/>
  <c r="W2471" i="5"/>
  <c r="X2471" i="5"/>
  <c r="U2472" i="5"/>
  <c r="V2472" i="5"/>
  <c r="W2472" i="5"/>
  <c r="X2472" i="5"/>
  <c r="U2473" i="5"/>
  <c r="V2473" i="5"/>
  <c r="W2473" i="5"/>
  <c r="X2473" i="5"/>
  <c r="U2474" i="5"/>
  <c r="V2474" i="5"/>
  <c r="W2474" i="5"/>
  <c r="X2474" i="5"/>
  <c r="U2475" i="5"/>
  <c r="V2475" i="5"/>
  <c r="W2475" i="5"/>
  <c r="X2475" i="5"/>
  <c r="U2476" i="5"/>
  <c r="V2476" i="5"/>
  <c r="W2476" i="5"/>
  <c r="X2476" i="5"/>
  <c r="U2477" i="5"/>
  <c r="V2477" i="5"/>
  <c r="W2477" i="5"/>
  <c r="X2477" i="5"/>
  <c r="U2478" i="5"/>
  <c r="V2478" i="5"/>
  <c r="W2478" i="5"/>
  <c r="X2478" i="5"/>
  <c r="U2479" i="5"/>
  <c r="V2479" i="5"/>
  <c r="W2479" i="5"/>
  <c r="X2479" i="5"/>
  <c r="U2480" i="5"/>
  <c r="V2480" i="5"/>
  <c r="W2480" i="5"/>
  <c r="X2480" i="5"/>
  <c r="U2481" i="5"/>
  <c r="V2481" i="5"/>
  <c r="W2481" i="5"/>
  <c r="X2481" i="5"/>
  <c r="U2482" i="5"/>
  <c r="V2482" i="5"/>
  <c r="W2482" i="5"/>
  <c r="X2482" i="5"/>
  <c r="U2483" i="5"/>
  <c r="V2483" i="5"/>
  <c r="W2483" i="5"/>
  <c r="X2483" i="5"/>
  <c r="U2484" i="5"/>
  <c r="V2484" i="5"/>
  <c r="W2484" i="5"/>
  <c r="X2484" i="5"/>
  <c r="U2485" i="5"/>
  <c r="V2485" i="5"/>
  <c r="W2485" i="5"/>
  <c r="X2485" i="5"/>
  <c r="U2486" i="5"/>
  <c r="V2486" i="5"/>
  <c r="W2486" i="5"/>
  <c r="X2486" i="5"/>
  <c r="U2487" i="5"/>
  <c r="V2487" i="5"/>
  <c r="W2487" i="5"/>
  <c r="X2487" i="5"/>
  <c r="U2488" i="5"/>
  <c r="V2488" i="5"/>
  <c r="W2488" i="5"/>
  <c r="X2488" i="5"/>
  <c r="U2489" i="5"/>
  <c r="V2489" i="5"/>
  <c r="W2489" i="5"/>
  <c r="X2489" i="5"/>
  <c r="U2490" i="5"/>
  <c r="V2490" i="5"/>
  <c r="W2490" i="5"/>
  <c r="X2490" i="5"/>
  <c r="U2491" i="5"/>
  <c r="V2491" i="5"/>
  <c r="W2491" i="5"/>
  <c r="X2491" i="5"/>
  <c r="U2492" i="5"/>
  <c r="V2492" i="5"/>
  <c r="W2492" i="5"/>
  <c r="X2492" i="5"/>
  <c r="U2493" i="5"/>
  <c r="V2493" i="5"/>
  <c r="W2493" i="5"/>
  <c r="X2493" i="5"/>
  <c r="U2494" i="5"/>
  <c r="V2494" i="5"/>
  <c r="W2494" i="5"/>
  <c r="X2494" i="5"/>
  <c r="U2495" i="5"/>
  <c r="V2495" i="5"/>
  <c r="W2495" i="5"/>
  <c r="X2495" i="5"/>
  <c r="U2496" i="5"/>
  <c r="V2496" i="5"/>
  <c r="W2496" i="5"/>
  <c r="X2496" i="5"/>
  <c r="U2497" i="5"/>
  <c r="V2497" i="5"/>
  <c r="W2497" i="5"/>
  <c r="X2497" i="5"/>
  <c r="U2498" i="5"/>
  <c r="V2498" i="5"/>
  <c r="W2498" i="5"/>
  <c r="X2498" i="5"/>
  <c r="U2499" i="5"/>
  <c r="V2499" i="5"/>
  <c r="W2499" i="5"/>
  <c r="X2499" i="5"/>
  <c r="U2500" i="5"/>
  <c r="V2500" i="5"/>
  <c r="W2500" i="5"/>
  <c r="X2500" i="5"/>
  <c r="U2501" i="5"/>
  <c r="V2501" i="5"/>
  <c r="W2501" i="5"/>
  <c r="X2501" i="5"/>
  <c r="U2502" i="5"/>
  <c r="V2502" i="5"/>
  <c r="W2502" i="5"/>
  <c r="X2502" i="5"/>
  <c r="U2503" i="5"/>
  <c r="V2503" i="5"/>
  <c r="W2503" i="5"/>
  <c r="X2503" i="5"/>
  <c r="U2504" i="5"/>
  <c r="V2504" i="5"/>
  <c r="W2504" i="5"/>
  <c r="X2504" i="5"/>
  <c r="U2505" i="5"/>
  <c r="V2505" i="5"/>
  <c r="W2505" i="5"/>
  <c r="X2505" i="5"/>
  <c r="U2506" i="5"/>
  <c r="V2506" i="5"/>
  <c r="W2506" i="5"/>
  <c r="X2506" i="5"/>
  <c r="U2507" i="5"/>
  <c r="V2507" i="5"/>
  <c r="W2507" i="5"/>
  <c r="X2507" i="5"/>
  <c r="U2508" i="5"/>
  <c r="V2508" i="5"/>
  <c r="W2508" i="5"/>
  <c r="X2508" i="5"/>
  <c r="U2509" i="5"/>
  <c r="V2509" i="5"/>
  <c r="W2509" i="5"/>
  <c r="X2509" i="5"/>
  <c r="U2510" i="5"/>
  <c r="V2510" i="5"/>
  <c r="W2510" i="5"/>
  <c r="X2510" i="5"/>
  <c r="U2511" i="5"/>
  <c r="V2511" i="5"/>
  <c r="W2511" i="5"/>
  <c r="X2511" i="5"/>
  <c r="U2512" i="5"/>
  <c r="V2512" i="5"/>
  <c r="W2512" i="5"/>
  <c r="X2512" i="5"/>
  <c r="U2513" i="5"/>
  <c r="V2513" i="5"/>
  <c r="W2513" i="5"/>
  <c r="X2513" i="5"/>
  <c r="U2514" i="5"/>
  <c r="V2514" i="5"/>
  <c r="W2514" i="5"/>
  <c r="X2514" i="5"/>
  <c r="U2515" i="5"/>
  <c r="V2515" i="5"/>
  <c r="W2515" i="5"/>
  <c r="X2515" i="5"/>
  <c r="U2516" i="5"/>
  <c r="V2516" i="5"/>
  <c r="W2516" i="5"/>
  <c r="X2516" i="5"/>
  <c r="U2517" i="5"/>
  <c r="V2517" i="5"/>
  <c r="W2517" i="5"/>
  <c r="X2517" i="5"/>
  <c r="U2518" i="5"/>
  <c r="V2518" i="5"/>
  <c r="W2518" i="5"/>
  <c r="X2518" i="5"/>
  <c r="U2519" i="5"/>
  <c r="V2519" i="5"/>
  <c r="W2519" i="5"/>
  <c r="X2519" i="5"/>
  <c r="U2520" i="5"/>
  <c r="V2520" i="5"/>
  <c r="W2520" i="5"/>
  <c r="X2520" i="5"/>
  <c r="U2521" i="5"/>
  <c r="V2521" i="5"/>
  <c r="W2521" i="5"/>
  <c r="X2521" i="5"/>
  <c r="U2522" i="5"/>
  <c r="V2522" i="5"/>
  <c r="W2522" i="5"/>
  <c r="X2522" i="5"/>
  <c r="U2523" i="5"/>
  <c r="V2523" i="5"/>
  <c r="W2523" i="5"/>
  <c r="X2523" i="5"/>
  <c r="U2524" i="5"/>
  <c r="V2524" i="5"/>
  <c r="W2524" i="5"/>
  <c r="X2524" i="5"/>
  <c r="U2525" i="5"/>
  <c r="V2525" i="5"/>
  <c r="W2525" i="5"/>
  <c r="X2525" i="5"/>
  <c r="U2526" i="5"/>
  <c r="V2526" i="5"/>
  <c r="W2526" i="5"/>
  <c r="X2526" i="5"/>
  <c r="U2527" i="5"/>
  <c r="V2527" i="5"/>
  <c r="W2527" i="5"/>
  <c r="X2527" i="5"/>
  <c r="U2528" i="5"/>
  <c r="V2528" i="5"/>
  <c r="W2528" i="5"/>
  <c r="X2528" i="5"/>
  <c r="U2529" i="5"/>
  <c r="V2529" i="5"/>
  <c r="W2529" i="5"/>
  <c r="X2529" i="5"/>
  <c r="U2530" i="5"/>
  <c r="V2530" i="5"/>
  <c r="W2530" i="5"/>
  <c r="X2530" i="5"/>
  <c r="U2531" i="5"/>
  <c r="V2531" i="5"/>
  <c r="W2531" i="5"/>
  <c r="X2531" i="5"/>
  <c r="U2532" i="5"/>
  <c r="V2532" i="5"/>
  <c r="W2532" i="5"/>
  <c r="X2532" i="5"/>
  <c r="U2533" i="5"/>
  <c r="V2533" i="5"/>
  <c r="W2533" i="5"/>
  <c r="X2533" i="5"/>
  <c r="U2534" i="5"/>
  <c r="V2534" i="5"/>
  <c r="W2534" i="5"/>
  <c r="X2534" i="5"/>
  <c r="U2535" i="5"/>
  <c r="V2535" i="5"/>
  <c r="W2535" i="5"/>
  <c r="X2535" i="5"/>
  <c r="U2536" i="5"/>
  <c r="V2536" i="5"/>
  <c r="W2536" i="5"/>
  <c r="X2536" i="5"/>
  <c r="U2537" i="5"/>
  <c r="V2537" i="5"/>
  <c r="W2537" i="5"/>
  <c r="X2537" i="5"/>
  <c r="U2538" i="5"/>
  <c r="V2538" i="5"/>
  <c r="W2538" i="5"/>
  <c r="X2538" i="5"/>
  <c r="U2539" i="5"/>
  <c r="V2539" i="5"/>
  <c r="W2539" i="5"/>
  <c r="X2539" i="5"/>
  <c r="U2540" i="5"/>
  <c r="V2540" i="5"/>
  <c r="W2540" i="5"/>
  <c r="X2540" i="5"/>
  <c r="U2541" i="5"/>
  <c r="V2541" i="5"/>
  <c r="W2541" i="5"/>
  <c r="X2541" i="5"/>
  <c r="U2542" i="5"/>
  <c r="V2542" i="5"/>
  <c r="W2542" i="5"/>
  <c r="X2542" i="5"/>
  <c r="U2543" i="5"/>
  <c r="V2543" i="5"/>
  <c r="W2543" i="5"/>
  <c r="X2543" i="5"/>
  <c r="U2544" i="5"/>
  <c r="V2544" i="5"/>
  <c r="W2544" i="5"/>
  <c r="X2544" i="5"/>
  <c r="U2545" i="5"/>
  <c r="V2545" i="5"/>
  <c r="W2545" i="5"/>
  <c r="X2545" i="5"/>
  <c r="U2546" i="5"/>
  <c r="V2546" i="5"/>
  <c r="W2546" i="5"/>
  <c r="X2546" i="5"/>
  <c r="U2547" i="5"/>
  <c r="V2547" i="5"/>
  <c r="W2547" i="5"/>
  <c r="X2547" i="5"/>
  <c r="U2548" i="5"/>
  <c r="V2548" i="5"/>
  <c r="W2548" i="5"/>
  <c r="X2548" i="5"/>
  <c r="U2549" i="5"/>
  <c r="V2549" i="5"/>
  <c r="W2549" i="5"/>
  <c r="X2549" i="5"/>
  <c r="U2550" i="5"/>
  <c r="V2550" i="5"/>
  <c r="W2550" i="5"/>
  <c r="X2550" i="5"/>
  <c r="U2551" i="5"/>
  <c r="V2551" i="5"/>
  <c r="W2551" i="5"/>
  <c r="X2551" i="5"/>
  <c r="U2552" i="5"/>
  <c r="V2552" i="5"/>
  <c r="W2552" i="5"/>
  <c r="X2552" i="5"/>
  <c r="U2553" i="5"/>
  <c r="V2553" i="5"/>
  <c r="W2553" i="5"/>
  <c r="X2553" i="5"/>
  <c r="U2554" i="5"/>
  <c r="V2554" i="5"/>
  <c r="W2554" i="5"/>
  <c r="X2554" i="5"/>
  <c r="U2555" i="5"/>
  <c r="V2555" i="5"/>
  <c r="W2555" i="5"/>
  <c r="X2555" i="5"/>
  <c r="U2556" i="5"/>
  <c r="V2556" i="5"/>
  <c r="W2556" i="5"/>
  <c r="X2556" i="5"/>
  <c r="U2557" i="5"/>
  <c r="V2557" i="5"/>
  <c r="W2557" i="5"/>
  <c r="X2557" i="5"/>
  <c r="U2558" i="5"/>
  <c r="V2558" i="5"/>
  <c r="W2558" i="5"/>
  <c r="X2558" i="5"/>
  <c r="U2559" i="5"/>
  <c r="V2559" i="5"/>
  <c r="W2559" i="5"/>
  <c r="X2559" i="5"/>
  <c r="U2560" i="5"/>
  <c r="V2560" i="5"/>
  <c r="W2560" i="5"/>
  <c r="X2560" i="5"/>
  <c r="U2561" i="5"/>
  <c r="V2561" i="5"/>
  <c r="W2561" i="5"/>
  <c r="X2561" i="5"/>
  <c r="U2562" i="5"/>
  <c r="V2562" i="5"/>
  <c r="W2562" i="5"/>
  <c r="X2562" i="5"/>
  <c r="U2563" i="5"/>
  <c r="V2563" i="5"/>
  <c r="W2563" i="5"/>
  <c r="X2563" i="5"/>
  <c r="U2564" i="5"/>
  <c r="V2564" i="5"/>
  <c r="W2564" i="5"/>
  <c r="X2564" i="5"/>
  <c r="U2565" i="5"/>
  <c r="V2565" i="5"/>
  <c r="W2565" i="5"/>
  <c r="X2565" i="5"/>
  <c r="U2566" i="5"/>
  <c r="V2566" i="5"/>
  <c r="W2566" i="5"/>
  <c r="X2566" i="5"/>
  <c r="U2567" i="5"/>
  <c r="V2567" i="5"/>
  <c r="W2567" i="5"/>
  <c r="X2567" i="5"/>
  <c r="U2568" i="5"/>
  <c r="V2568" i="5"/>
  <c r="W2568" i="5"/>
  <c r="X2568" i="5"/>
  <c r="U2569" i="5"/>
  <c r="V2569" i="5"/>
  <c r="W2569" i="5"/>
  <c r="X2569" i="5"/>
  <c r="U2570" i="5"/>
  <c r="V2570" i="5"/>
  <c r="W2570" i="5"/>
  <c r="X2570" i="5"/>
  <c r="U2571" i="5"/>
  <c r="V2571" i="5"/>
  <c r="W2571" i="5"/>
  <c r="X2571" i="5"/>
  <c r="U2572" i="5"/>
  <c r="V2572" i="5"/>
  <c r="W2572" i="5"/>
  <c r="X2572" i="5"/>
  <c r="U2573" i="5"/>
  <c r="V2573" i="5"/>
  <c r="W2573" i="5"/>
  <c r="X2573" i="5"/>
  <c r="U2574" i="5"/>
  <c r="V2574" i="5"/>
  <c r="W2574" i="5"/>
  <c r="X2574" i="5"/>
  <c r="U2575" i="5"/>
  <c r="V2575" i="5"/>
  <c r="W2575" i="5"/>
  <c r="X2575" i="5"/>
  <c r="U2576" i="5"/>
  <c r="V2576" i="5"/>
  <c r="W2576" i="5"/>
  <c r="X2576" i="5"/>
  <c r="U2577" i="5"/>
  <c r="V2577" i="5"/>
  <c r="W2577" i="5"/>
  <c r="X2577" i="5"/>
  <c r="U2578" i="5"/>
  <c r="V2578" i="5"/>
  <c r="W2578" i="5"/>
  <c r="X2578" i="5"/>
  <c r="U2579" i="5"/>
  <c r="V2579" i="5"/>
  <c r="W2579" i="5"/>
  <c r="X2579" i="5"/>
  <c r="U2580" i="5"/>
  <c r="V2580" i="5"/>
  <c r="W2580" i="5"/>
  <c r="X2580" i="5"/>
  <c r="U2581" i="5"/>
  <c r="V2581" i="5"/>
  <c r="W2581" i="5"/>
  <c r="X2581" i="5"/>
  <c r="U2582" i="5"/>
  <c r="V2582" i="5"/>
  <c r="W2582" i="5"/>
  <c r="X2582" i="5"/>
  <c r="U2583" i="5"/>
  <c r="V2583" i="5"/>
  <c r="W2583" i="5"/>
  <c r="X2583" i="5"/>
  <c r="U2584" i="5"/>
  <c r="V2584" i="5"/>
  <c r="W2584" i="5"/>
  <c r="X2584" i="5"/>
  <c r="U2585" i="5"/>
  <c r="V2585" i="5"/>
  <c r="W2585" i="5"/>
  <c r="X2585" i="5"/>
  <c r="U2586" i="5"/>
  <c r="V2586" i="5"/>
  <c r="W2586" i="5"/>
  <c r="X2586" i="5"/>
  <c r="U2587" i="5"/>
  <c r="V2587" i="5"/>
  <c r="W2587" i="5"/>
  <c r="X2587" i="5"/>
  <c r="U2588" i="5"/>
  <c r="V2588" i="5"/>
  <c r="W2588" i="5"/>
  <c r="X2588" i="5"/>
  <c r="U2589" i="5"/>
  <c r="V2589" i="5"/>
  <c r="W2589" i="5"/>
  <c r="X2589" i="5"/>
  <c r="U2590" i="5"/>
  <c r="V2590" i="5"/>
  <c r="W2590" i="5"/>
  <c r="X2590" i="5"/>
  <c r="U2591" i="5"/>
  <c r="V2591" i="5"/>
  <c r="W2591" i="5"/>
  <c r="X2591" i="5"/>
  <c r="U2592" i="5"/>
  <c r="V2592" i="5"/>
  <c r="W2592" i="5"/>
  <c r="X2592" i="5"/>
  <c r="U2593" i="5"/>
  <c r="V2593" i="5"/>
  <c r="W2593" i="5"/>
  <c r="X2593" i="5"/>
  <c r="U2594" i="5"/>
  <c r="V2594" i="5"/>
  <c r="W2594" i="5"/>
  <c r="X2594" i="5"/>
  <c r="U2595" i="5"/>
  <c r="V2595" i="5"/>
  <c r="W2595" i="5"/>
  <c r="X2595" i="5"/>
  <c r="U2596" i="5"/>
  <c r="V2596" i="5"/>
  <c r="W2596" i="5"/>
  <c r="X2596" i="5"/>
  <c r="U2597" i="5"/>
  <c r="V2597" i="5"/>
  <c r="W2597" i="5"/>
  <c r="X2597" i="5"/>
  <c r="U2598" i="5"/>
  <c r="V2598" i="5"/>
  <c r="W2598" i="5"/>
  <c r="X2598" i="5"/>
  <c r="U2599" i="5"/>
  <c r="V2599" i="5"/>
  <c r="W2599" i="5"/>
  <c r="X2599" i="5"/>
  <c r="U2600" i="5"/>
  <c r="V2600" i="5"/>
  <c r="W2600" i="5"/>
  <c r="X2600" i="5"/>
  <c r="U2601" i="5"/>
  <c r="V2601" i="5"/>
  <c r="W2601" i="5"/>
  <c r="X2601" i="5"/>
  <c r="U2602" i="5"/>
  <c r="V2602" i="5"/>
  <c r="W2602" i="5"/>
  <c r="X2602" i="5"/>
  <c r="U2603" i="5"/>
  <c r="V2603" i="5"/>
  <c r="W2603" i="5"/>
  <c r="X2603" i="5"/>
  <c r="U2604" i="5"/>
  <c r="V2604" i="5"/>
  <c r="W2604" i="5"/>
  <c r="X2604" i="5"/>
  <c r="U2605" i="5"/>
  <c r="V2605" i="5"/>
  <c r="W2605" i="5"/>
  <c r="X2605" i="5"/>
  <c r="U2606" i="5"/>
  <c r="V2606" i="5"/>
  <c r="W2606" i="5"/>
  <c r="X2606" i="5"/>
  <c r="U2607" i="5"/>
  <c r="V2607" i="5"/>
  <c r="W2607" i="5"/>
  <c r="X2607" i="5"/>
  <c r="U2608" i="5"/>
  <c r="V2608" i="5"/>
  <c r="W2608" i="5"/>
  <c r="X2608" i="5"/>
  <c r="U2609" i="5"/>
  <c r="V2609" i="5"/>
  <c r="W2609" i="5"/>
  <c r="X2609" i="5"/>
  <c r="U2610" i="5"/>
  <c r="V2610" i="5"/>
  <c r="W2610" i="5"/>
  <c r="X2610" i="5"/>
  <c r="U2611" i="5"/>
  <c r="V2611" i="5"/>
  <c r="W2611" i="5"/>
  <c r="X2611" i="5"/>
  <c r="U2612" i="5"/>
  <c r="V2612" i="5"/>
  <c r="W2612" i="5"/>
  <c r="X2612" i="5"/>
  <c r="U2613" i="5"/>
  <c r="V2613" i="5"/>
  <c r="W2613" i="5"/>
  <c r="X2613" i="5"/>
  <c r="U2614" i="5"/>
  <c r="V2614" i="5"/>
  <c r="W2614" i="5"/>
  <c r="X2614" i="5"/>
  <c r="U2615" i="5"/>
  <c r="V2615" i="5"/>
  <c r="W2615" i="5"/>
  <c r="X2615" i="5"/>
  <c r="U2616" i="5"/>
  <c r="V2616" i="5"/>
  <c r="W2616" i="5"/>
  <c r="X2616" i="5"/>
  <c r="U2617" i="5"/>
  <c r="V2617" i="5"/>
  <c r="W2617" i="5"/>
  <c r="X2617" i="5"/>
  <c r="U2618" i="5"/>
  <c r="V2618" i="5"/>
  <c r="W2618" i="5"/>
  <c r="X2618" i="5"/>
  <c r="U2619" i="5"/>
  <c r="V2619" i="5"/>
  <c r="W2619" i="5"/>
  <c r="X2619" i="5"/>
  <c r="U2620" i="5"/>
  <c r="V2620" i="5"/>
  <c r="W2620" i="5"/>
  <c r="X2620" i="5"/>
  <c r="U2621" i="5"/>
  <c r="V2621" i="5"/>
  <c r="W2621" i="5"/>
  <c r="X2621" i="5"/>
  <c r="U2622" i="5"/>
  <c r="V2622" i="5"/>
  <c r="W2622" i="5"/>
  <c r="X2622" i="5"/>
  <c r="U2623" i="5"/>
  <c r="V2623" i="5"/>
  <c r="W2623" i="5"/>
  <c r="X2623" i="5"/>
  <c r="U2624" i="5"/>
  <c r="V2624" i="5"/>
  <c r="W2624" i="5"/>
  <c r="X2624" i="5"/>
  <c r="U2625" i="5"/>
  <c r="V2625" i="5"/>
  <c r="W2625" i="5"/>
  <c r="X2625" i="5"/>
  <c r="U2626" i="5"/>
  <c r="V2626" i="5"/>
  <c r="W2626" i="5"/>
  <c r="X2626" i="5"/>
  <c r="U2627" i="5"/>
  <c r="V2627" i="5"/>
  <c r="W2627" i="5"/>
  <c r="X2627" i="5"/>
  <c r="U2628" i="5"/>
  <c r="V2628" i="5"/>
  <c r="W2628" i="5"/>
  <c r="X2628" i="5"/>
  <c r="U2629" i="5"/>
  <c r="V2629" i="5"/>
  <c r="W2629" i="5"/>
  <c r="X2629" i="5"/>
  <c r="U2630" i="5"/>
  <c r="V2630" i="5"/>
  <c r="W2630" i="5"/>
  <c r="X2630" i="5"/>
  <c r="U2631" i="5"/>
  <c r="V2631" i="5"/>
  <c r="W2631" i="5"/>
  <c r="X2631" i="5"/>
  <c r="U2632" i="5"/>
  <c r="V2632" i="5"/>
  <c r="W2632" i="5"/>
  <c r="X2632" i="5"/>
  <c r="U2633" i="5"/>
  <c r="V2633" i="5"/>
  <c r="W2633" i="5"/>
  <c r="X2633" i="5"/>
  <c r="U2634" i="5"/>
  <c r="V2634" i="5"/>
  <c r="W2634" i="5"/>
  <c r="X2634" i="5"/>
  <c r="U2635" i="5"/>
  <c r="V2635" i="5"/>
  <c r="W2635" i="5"/>
  <c r="X2635" i="5"/>
  <c r="U2636" i="5"/>
  <c r="V2636" i="5"/>
  <c r="W2636" i="5"/>
  <c r="X2636" i="5"/>
  <c r="U2637" i="5"/>
  <c r="V2637" i="5"/>
  <c r="W2637" i="5"/>
  <c r="X2637" i="5"/>
  <c r="U2638" i="5"/>
  <c r="V2638" i="5"/>
  <c r="W2638" i="5"/>
  <c r="X2638" i="5"/>
  <c r="U2639" i="5"/>
  <c r="V2639" i="5"/>
  <c r="W2639" i="5"/>
  <c r="X2639" i="5"/>
  <c r="U2640" i="5"/>
  <c r="V2640" i="5"/>
  <c r="W2640" i="5"/>
  <c r="X2640" i="5"/>
  <c r="U2641" i="5"/>
  <c r="V2641" i="5"/>
  <c r="W2641" i="5"/>
  <c r="X2641" i="5"/>
  <c r="U2642" i="5"/>
  <c r="V2642" i="5"/>
  <c r="W2642" i="5"/>
  <c r="X2642" i="5"/>
  <c r="U2643" i="5"/>
  <c r="V2643" i="5"/>
  <c r="W2643" i="5"/>
  <c r="X2643" i="5"/>
  <c r="U2644" i="5"/>
  <c r="V2644" i="5"/>
  <c r="W2644" i="5"/>
  <c r="X2644" i="5"/>
  <c r="U2645" i="5"/>
  <c r="V2645" i="5"/>
  <c r="W2645" i="5"/>
  <c r="X2645" i="5"/>
  <c r="U2646" i="5"/>
  <c r="V2646" i="5"/>
  <c r="W2646" i="5"/>
  <c r="X2646" i="5"/>
  <c r="U2647" i="5"/>
  <c r="V2647" i="5"/>
  <c r="W2647" i="5"/>
  <c r="X2647" i="5"/>
  <c r="U2648" i="5"/>
  <c r="V2648" i="5"/>
  <c r="W2648" i="5"/>
  <c r="X2648" i="5"/>
  <c r="U2649" i="5"/>
  <c r="V2649" i="5"/>
  <c r="W2649" i="5"/>
  <c r="X2649" i="5"/>
  <c r="U2650" i="5"/>
  <c r="V2650" i="5"/>
  <c r="W2650" i="5"/>
  <c r="X2650" i="5"/>
  <c r="U2651" i="5"/>
  <c r="V2651" i="5"/>
  <c r="W2651" i="5"/>
  <c r="X2651" i="5"/>
  <c r="U2652" i="5"/>
  <c r="V2652" i="5"/>
  <c r="W2652" i="5"/>
  <c r="X2652" i="5"/>
  <c r="U2653" i="5"/>
  <c r="V2653" i="5"/>
  <c r="W2653" i="5"/>
  <c r="X2653" i="5"/>
  <c r="U2654" i="5"/>
  <c r="V2654" i="5"/>
  <c r="W2654" i="5"/>
  <c r="X2654" i="5"/>
  <c r="U2655" i="5"/>
  <c r="V2655" i="5"/>
  <c r="W2655" i="5"/>
  <c r="X2655" i="5"/>
  <c r="U2656" i="5"/>
  <c r="V2656" i="5"/>
  <c r="W2656" i="5"/>
  <c r="X2656" i="5"/>
  <c r="U2657" i="5"/>
  <c r="V2657" i="5"/>
  <c r="W2657" i="5"/>
  <c r="X2657" i="5"/>
  <c r="U2658" i="5"/>
  <c r="V2658" i="5"/>
  <c r="W2658" i="5"/>
  <c r="X2658" i="5"/>
  <c r="U2659" i="5"/>
  <c r="V2659" i="5"/>
  <c r="W2659" i="5"/>
  <c r="X2659" i="5"/>
  <c r="U2660" i="5"/>
  <c r="V2660" i="5"/>
  <c r="W2660" i="5"/>
  <c r="X2660" i="5"/>
  <c r="U2661" i="5"/>
  <c r="V2661" i="5"/>
  <c r="W2661" i="5"/>
  <c r="X2661" i="5"/>
  <c r="U2662" i="5"/>
  <c r="V2662" i="5"/>
  <c r="W2662" i="5"/>
  <c r="X2662" i="5"/>
  <c r="U2663" i="5"/>
  <c r="V2663" i="5"/>
  <c r="W2663" i="5"/>
  <c r="X2663" i="5"/>
  <c r="U2664" i="5"/>
  <c r="V2664" i="5"/>
  <c r="W2664" i="5"/>
  <c r="X2664" i="5"/>
  <c r="U2665" i="5"/>
  <c r="V2665" i="5"/>
  <c r="W2665" i="5"/>
  <c r="X2665" i="5"/>
  <c r="U2666" i="5"/>
  <c r="V2666" i="5"/>
  <c r="W2666" i="5"/>
  <c r="X2666" i="5"/>
  <c r="U2667" i="5"/>
  <c r="V2667" i="5"/>
  <c r="W2667" i="5"/>
  <c r="X2667" i="5"/>
  <c r="U2668" i="5"/>
  <c r="V2668" i="5"/>
  <c r="W2668" i="5"/>
  <c r="X2668" i="5"/>
  <c r="U2669" i="5"/>
  <c r="V2669" i="5"/>
  <c r="W2669" i="5"/>
  <c r="X2669" i="5"/>
  <c r="U2670" i="5"/>
  <c r="V2670" i="5"/>
  <c r="W2670" i="5"/>
  <c r="X2670" i="5"/>
  <c r="U2671" i="5"/>
  <c r="V2671" i="5"/>
  <c r="W2671" i="5"/>
  <c r="X2671" i="5"/>
  <c r="U2672" i="5"/>
  <c r="V2672" i="5"/>
  <c r="W2672" i="5"/>
  <c r="X2672" i="5"/>
  <c r="U2673" i="5"/>
  <c r="V2673" i="5"/>
  <c r="W2673" i="5"/>
  <c r="X2673" i="5"/>
  <c r="U2674" i="5"/>
  <c r="V2674" i="5"/>
  <c r="W2674" i="5"/>
  <c r="X2674" i="5"/>
  <c r="U2675" i="5"/>
  <c r="V2675" i="5"/>
  <c r="W2675" i="5"/>
  <c r="X2675" i="5"/>
  <c r="U2676" i="5"/>
  <c r="V2676" i="5"/>
  <c r="W2676" i="5"/>
  <c r="X2676" i="5"/>
  <c r="U2677" i="5"/>
  <c r="V2677" i="5"/>
  <c r="W2677" i="5"/>
  <c r="X2677" i="5"/>
  <c r="U2678" i="5"/>
  <c r="V2678" i="5"/>
  <c r="W2678" i="5"/>
  <c r="X2678" i="5"/>
  <c r="U2679" i="5"/>
  <c r="V2679" i="5"/>
  <c r="W2679" i="5"/>
  <c r="X2679" i="5"/>
  <c r="U2680" i="5"/>
  <c r="V2680" i="5"/>
  <c r="W2680" i="5"/>
  <c r="X2680" i="5"/>
  <c r="U2681" i="5"/>
  <c r="V2681" i="5"/>
  <c r="W2681" i="5"/>
  <c r="X2681" i="5"/>
  <c r="U2682" i="5"/>
  <c r="V2682" i="5"/>
  <c r="W2682" i="5"/>
  <c r="X2682" i="5"/>
  <c r="U2683" i="5"/>
  <c r="V2683" i="5"/>
  <c r="W2683" i="5"/>
  <c r="X2683" i="5"/>
  <c r="U2684" i="5"/>
  <c r="V2684" i="5"/>
  <c r="W2684" i="5"/>
  <c r="X2684" i="5"/>
  <c r="U2685" i="5"/>
  <c r="V2685" i="5"/>
  <c r="W2685" i="5"/>
  <c r="X2685" i="5"/>
  <c r="U2686" i="5"/>
  <c r="V2686" i="5"/>
  <c r="W2686" i="5"/>
  <c r="X2686" i="5"/>
  <c r="U2687" i="5"/>
  <c r="V2687" i="5"/>
  <c r="W2687" i="5"/>
  <c r="X2687" i="5"/>
  <c r="U2688" i="5"/>
  <c r="V2688" i="5"/>
  <c r="W2688" i="5"/>
  <c r="X2688" i="5"/>
  <c r="U2689" i="5"/>
  <c r="V2689" i="5"/>
  <c r="W2689" i="5"/>
  <c r="X2689" i="5"/>
  <c r="U2690" i="5"/>
  <c r="V2690" i="5"/>
  <c r="W2690" i="5"/>
  <c r="X2690" i="5"/>
  <c r="U2691" i="5"/>
  <c r="V2691" i="5"/>
  <c r="W2691" i="5"/>
  <c r="X2691" i="5"/>
  <c r="U2692" i="5"/>
  <c r="V2692" i="5"/>
  <c r="W2692" i="5"/>
  <c r="X2692" i="5"/>
  <c r="U2693" i="5"/>
  <c r="V2693" i="5"/>
  <c r="W2693" i="5"/>
  <c r="X2693" i="5"/>
  <c r="U2694" i="5"/>
  <c r="V2694" i="5"/>
  <c r="W2694" i="5"/>
  <c r="X2694" i="5"/>
  <c r="U2695" i="5"/>
  <c r="V2695" i="5"/>
  <c r="W2695" i="5"/>
  <c r="X2695" i="5"/>
  <c r="U2696" i="5"/>
  <c r="V2696" i="5"/>
  <c r="W2696" i="5"/>
  <c r="X2696" i="5"/>
  <c r="U2697" i="5"/>
  <c r="V2697" i="5"/>
  <c r="W2697" i="5"/>
  <c r="X2697" i="5"/>
  <c r="U2698" i="5"/>
  <c r="V2698" i="5"/>
  <c r="W2698" i="5"/>
  <c r="X2698" i="5"/>
  <c r="U2699" i="5"/>
  <c r="V2699" i="5"/>
  <c r="W2699" i="5"/>
  <c r="X2699" i="5"/>
  <c r="U2700" i="5"/>
  <c r="V2700" i="5"/>
  <c r="W2700" i="5"/>
  <c r="X2700" i="5"/>
  <c r="U2701" i="5"/>
  <c r="V2701" i="5"/>
  <c r="W2701" i="5"/>
  <c r="X2701" i="5"/>
  <c r="U2702" i="5"/>
  <c r="V2702" i="5"/>
  <c r="W2702" i="5"/>
  <c r="X2702" i="5"/>
  <c r="U2703" i="5"/>
  <c r="V2703" i="5"/>
  <c r="W2703" i="5"/>
  <c r="X2703" i="5"/>
  <c r="U2704" i="5"/>
  <c r="V2704" i="5"/>
  <c r="W2704" i="5"/>
  <c r="X2704" i="5"/>
  <c r="U2705" i="5"/>
  <c r="V2705" i="5"/>
  <c r="W2705" i="5"/>
  <c r="X2705" i="5"/>
  <c r="U2706" i="5"/>
  <c r="V2706" i="5"/>
  <c r="W2706" i="5"/>
  <c r="X2706" i="5"/>
  <c r="U2707" i="5"/>
  <c r="V2707" i="5"/>
  <c r="W2707" i="5"/>
  <c r="X2707" i="5"/>
  <c r="U2708" i="5"/>
  <c r="V2708" i="5"/>
  <c r="W2708" i="5"/>
  <c r="X2708" i="5"/>
  <c r="U2709" i="5"/>
  <c r="V2709" i="5"/>
  <c r="W2709" i="5"/>
  <c r="X2709" i="5"/>
  <c r="U2710" i="5"/>
  <c r="V2710" i="5"/>
  <c r="W2710" i="5"/>
  <c r="X2710" i="5"/>
  <c r="U2711" i="5"/>
  <c r="V2711" i="5"/>
  <c r="W2711" i="5"/>
  <c r="X2711" i="5"/>
  <c r="U2712" i="5"/>
  <c r="V2712" i="5"/>
  <c r="W2712" i="5"/>
  <c r="X2712" i="5"/>
  <c r="U2713" i="5"/>
  <c r="V2713" i="5"/>
  <c r="W2713" i="5"/>
  <c r="X2713" i="5"/>
  <c r="U2714" i="5"/>
  <c r="V2714" i="5"/>
  <c r="W2714" i="5"/>
  <c r="X2714" i="5"/>
  <c r="U2715" i="5"/>
  <c r="V2715" i="5"/>
  <c r="W2715" i="5"/>
  <c r="X2715" i="5"/>
  <c r="U2716" i="5"/>
  <c r="V2716" i="5"/>
  <c r="W2716" i="5"/>
  <c r="X2716" i="5"/>
  <c r="U2717" i="5"/>
  <c r="V2717" i="5"/>
  <c r="W2717" i="5"/>
  <c r="X2717" i="5"/>
  <c r="U2718" i="5"/>
  <c r="V2718" i="5"/>
  <c r="W2718" i="5"/>
  <c r="X2718" i="5"/>
  <c r="U2719" i="5"/>
  <c r="V2719" i="5"/>
  <c r="W2719" i="5"/>
  <c r="X2719" i="5"/>
  <c r="U2720" i="5"/>
  <c r="V2720" i="5"/>
  <c r="W2720" i="5"/>
  <c r="X2720" i="5"/>
  <c r="U2721" i="5"/>
  <c r="V2721" i="5"/>
  <c r="W2721" i="5"/>
  <c r="X2721" i="5"/>
  <c r="U2722" i="5"/>
  <c r="V2722" i="5"/>
  <c r="W2722" i="5"/>
  <c r="X2722" i="5"/>
  <c r="U2723" i="5"/>
  <c r="V2723" i="5"/>
  <c r="W2723" i="5"/>
  <c r="X2723" i="5"/>
  <c r="U2724" i="5"/>
  <c r="V2724" i="5"/>
  <c r="W2724" i="5"/>
  <c r="X2724" i="5"/>
  <c r="U2725" i="5"/>
  <c r="V2725" i="5"/>
  <c r="W2725" i="5"/>
  <c r="X2725" i="5"/>
  <c r="U2726" i="5"/>
  <c r="V2726" i="5"/>
  <c r="W2726" i="5"/>
  <c r="X2726" i="5"/>
  <c r="U2727" i="5"/>
  <c r="V2727" i="5"/>
  <c r="W2727" i="5"/>
  <c r="X2727" i="5"/>
  <c r="U2728" i="5"/>
  <c r="V2728" i="5"/>
  <c r="W2728" i="5"/>
  <c r="X2728" i="5"/>
  <c r="U2729" i="5"/>
  <c r="V2729" i="5"/>
  <c r="W2729" i="5"/>
  <c r="X2729" i="5"/>
  <c r="U2730" i="5"/>
  <c r="V2730" i="5"/>
  <c r="W2730" i="5"/>
  <c r="X2730" i="5"/>
  <c r="U2731" i="5"/>
  <c r="V2731" i="5"/>
  <c r="W2731" i="5"/>
  <c r="X2731" i="5"/>
  <c r="U2732" i="5"/>
  <c r="V2732" i="5"/>
  <c r="W2732" i="5"/>
  <c r="X2732" i="5"/>
  <c r="U2733" i="5"/>
  <c r="V2733" i="5"/>
  <c r="W2733" i="5"/>
  <c r="X2733" i="5"/>
  <c r="U2734" i="5"/>
  <c r="V2734" i="5"/>
  <c r="W2734" i="5"/>
  <c r="X2734" i="5"/>
  <c r="U2735" i="5"/>
  <c r="V2735" i="5"/>
  <c r="W2735" i="5"/>
  <c r="X2735" i="5"/>
  <c r="U2736" i="5"/>
  <c r="V2736" i="5"/>
  <c r="W2736" i="5"/>
  <c r="X2736" i="5"/>
  <c r="U2737" i="5"/>
  <c r="V2737" i="5"/>
  <c r="W2737" i="5"/>
  <c r="X2737" i="5"/>
  <c r="U2738" i="5"/>
  <c r="V2738" i="5"/>
  <c r="W2738" i="5"/>
  <c r="X2738" i="5"/>
  <c r="U2739" i="5"/>
  <c r="V2739" i="5"/>
  <c r="W2739" i="5"/>
  <c r="X2739" i="5"/>
  <c r="U2740" i="5"/>
  <c r="V2740" i="5"/>
  <c r="W2740" i="5"/>
  <c r="X2740" i="5"/>
  <c r="U2741" i="5"/>
  <c r="V2741" i="5"/>
  <c r="W2741" i="5"/>
  <c r="X2741" i="5"/>
  <c r="U2742" i="5"/>
  <c r="V2742" i="5"/>
  <c r="W2742" i="5"/>
  <c r="X2742" i="5"/>
  <c r="U2743" i="5"/>
  <c r="V2743" i="5"/>
  <c r="W2743" i="5"/>
  <c r="X2743" i="5"/>
  <c r="U2744" i="5"/>
  <c r="V2744" i="5"/>
  <c r="W2744" i="5"/>
  <c r="X2744" i="5"/>
  <c r="U2745" i="5"/>
  <c r="V2745" i="5"/>
  <c r="W2745" i="5"/>
  <c r="X2745" i="5"/>
  <c r="U2746" i="5"/>
  <c r="V2746" i="5"/>
  <c r="W2746" i="5"/>
  <c r="X2746" i="5"/>
  <c r="U2747" i="5"/>
  <c r="V2747" i="5"/>
  <c r="W2747" i="5"/>
  <c r="X2747" i="5"/>
  <c r="U2748" i="5"/>
  <c r="V2748" i="5"/>
  <c r="W2748" i="5"/>
  <c r="X2748" i="5"/>
  <c r="U2749" i="5"/>
  <c r="V2749" i="5"/>
  <c r="W2749" i="5"/>
  <c r="X2749" i="5"/>
  <c r="U2750" i="5"/>
  <c r="V2750" i="5"/>
  <c r="W2750" i="5"/>
  <c r="X2750" i="5"/>
  <c r="U2751" i="5"/>
  <c r="V2751" i="5"/>
  <c r="W2751" i="5"/>
  <c r="X2751" i="5"/>
  <c r="U2752" i="5"/>
  <c r="V2752" i="5"/>
  <c r="W2752" i="5"/>
  <c r="X2752" i="5"/>
  <c r="U2753" i="5"/>
  <c r="V2753" i="5"/>
  <c r="W2753" i="5"/>
  <c r="X2753" i="5"/>
  <c r="U2754" i="5"/>
  <c r="V2754" i="5"/>
  <c r="W2754" i="5"/>
  <c r="X2754" i="5"/>
  <c r="U2755" i="5"/>
  <c r="V2755" i="5"/>
  <c r="W2755" i="5"/>
  <c r="X2755" i="5"/>
  <c r="U2756" i="5"/>
  <c r="V2756" i="5"/>
  <c r="W2756" i="5"/>
  <c r="X2756" i="5"/>
  <c r="U2757" i="5"/>
  <c r="V2757" i="5"/>
  <c r="W2757" i="5"/>
  <c r="X2757" i="5"/>
  <c r="U2758" i="5"/>
  <c r="V2758" i="5"/>
  <c r="W2758" i="5"/>
  <c r="X2758" i="5"/>
  <c r="U2759" i="5"/>
  <c r="V2759" i="5"/>
  <c r="W2759" i="5"/>
  <c r="X2759" i="5"/>
  <c r="U2760" i="5"/>
  <c r="V2760" i="5"/>
  <c r="W2760" i="5"/>
  <c r="X2760" i="5"/>
  <c r="U2761" i="5"/>
  <c r="V2761" i="5"/>
  <c r="W2761" i="5"/>
  <c r="X2761" i="5"/>
  <c r="U2762" i="5"/>
  <c r="V2762" i="5"/>
  <c r="W2762" i="5"/>
  <c r="X2762" i="5"/>
  <c r="U2763" i="5"/>
  <c r="V2763" i="5"/>
  <c r="W2763" i="5"/>
  <c r="X2763" i="5"/>
  <c r="U2764" i="5"/>
  <c r="V2764" i="5"/>
  <c r="W2764" i="5"/>
  <c r="X2764" i="5"/>
  <c r="U2765" i="5"/>
  <c r="V2765" i="5"/>
  <c r="W2765" i="5"/>
  <c r="X2765" i="5"/>
  <c r="U2766" i="5"/>
  <c r="V2766" i="5"/>
  <c r="W2766" i="5"/>
  <c r="X2766" i="5"/>
  <c r="U2767" i="5"/>
  <c r="V2767" i="5"/>
  <c r="W2767" i="5"/>
  <c r="X2767" i="5"/>
  <c r="U2768" i="5"/>
  <c r="V2768" i="5"/>
  <c r="W2768" i="5"/>
  <c r="X2768" i="5"/>
  <c r="U2769" i="5"/>
  <c r="V2769" i="5"/>
  <c r="W2769" i="5"/>
  <c r="X2769" i="5"/>
  <c r="U2770" i="5"/>
  <c r="V2770" i="5"/>
  <c r="W2770" i="5"/>
  <c r="X2770" i="5"/>
  <c r="U2771" i="5"/>
  <c r="V2771" i="5"/>
  <c r="W2771" i="5"/>
  <c r="X2771" i="5"/>
  <c r="U2772" i="5"/>
  <c r="V2772" i="5"/>
  <c r="W2772" i="5"/>
  <c r="X2772" i="5"/>
  <c r="U2773" i="5"/>
  <c r="V2773" i="5"/>
  <c r="W2773" i="5"/>
  <c r="X2773" i="5"/>
  <c r="U2774" i="5"/>
  <c r="V2774" i="5"/>
  <c r="W2774" i="5"/>
  <c r="X2774" i="5"/>
  <c r="U2775" i="5"/>
  <c r="V2775" i="5"/>
  <c r="W2775" i="5"/>
  <c r="X2775" i="5"/>
  <c r="U2776" i="5"/>
  <c r="V2776" i="5"/>
  <c r="W2776" i="5"/>
  <c r="X2776" i="5"/>
  <c r="U2777" i="5"/>
  <c r="V2777" i="5"/>
  <c r="W2777" i="5"/>
  <c r="X2777" i="5"/>
  <c r="U2778" i="5"/>
  <c r="V2778" i="5"/>
  <c r="W2778" i="5"/>
  <c r="X2778" i="5"/>
  <c r="U2779" i="5"/>
  <c r="V2779" i="5"/>
  <c r="W2779" i="5"/>
  <c r="X2779" i="5"/>
  <c r="U2780" i="5"/>
  <c r="V2780" i="5"/>
  <c r="W2780" i="5"/>
  <c r="X2780" i="5"/>
  <c r="U2781" i="5"/>
  <c r="V2781" i="5"/>
  <c r="W2781" i="5"/>
  <c r="X2781" i="5"/>
  <c r="U2782" i="5"/>
  <c r="V2782" i="5"/>
  <c r="W2782" i="5"/>
  <c r="X2782" i="5"/>
  <c r="U2783" i="5"/>
  <c r="V2783" i="5"/>
  <c r="W2783" i="5"/>
  <c r="X2783" i="5"/>
  <c r="U2784" i="5"/>
  <c r="V2784" i="5"/>
  <c r="W2784" i="5"/>
  <c r="X2784" i="5"/>
  <c r="U2785" i="5"/>
  <c r="V2785" i="5"/>
  <c r="W2785" i="5"/>
  <c r="X2785" i="5"/>
  <c r="U2786" i="5"/>
  <c r="V2786" i="5"/>
  <c r="W2786" i="5"/>
  <c r="X2786" i="5"/>
  <c r="U2787" i="5"/>
  <c r="V2787" i="5"/>
  <c r="W2787" i="5"/>
  <c r="X2787" i="5"/>
  <c r="U2788" i="5"/>
  <c r="V2788" i="5"/>
  <c r="W2788" i="5"/>
  <c r="X2788" i="5"/>
  <c r="U2789" i="5"/>
  <c r="V2789" i="5"/>
  <c r="W2789" i="5"/>
  <c r="X2789" i="5"/>
  <c r="U2790" i="5"/>
  <c r="V2790" i="5"/>
  <c r="W2790" i="5"/>
  <c r="X2790" i="5"/>
  <c r="U2791" i="5"/>
  <c r="V2791" i="5"/>
  <c r="W2791" i="5"/>
  <c r="X2791" i="5"/>
  <c r="U2792" i="5"/>
  <c r="V2792" i="5"/>
  <c r="W2792" i="5"/>
  <c r="X2792" i="5"/>
  <c r="U2793" i="5"/>
  <c r="V2793" i="5"/>
  <c r="W2793" i="5"/>
  <c r="X2793" i="5"/>
  <c r="U2794" i="5"/>
  <c r="V2794" i="5"/>
  <c r="W2794" i="5"/>
  <c r="X2794" i="5"/>
  <c r="U2795" i="5"/>
  <c r="V2795" i="5"/>
  <c r="W2795" i="5"/>
  <c r="X2795" i="5"/>
  <c r="U2796" i="5"/>
  <c r="V2796" i="5"/>
  <c r="W2796" i="5"/>
  <c r="X2796" i="5"/>
  <c r="U2797" i="5"/>
  <c r="V2797" i="5"/>
  <c r="W2797" i="5"/>
  <c r="X2797" i="5"/>
  <c r="U2798" i="5"/>
  <c r="V2798" i="5"/>
  <c r="W2798" i="5"/>
  <c r="X2798" i="5"/>
  <c r="U2799" i="5"/>
  <c r="V2799" i="5"/>
  <c r="W2799" i="5"/>
  <c r="X2799" i="5"/>
  <c r="U2800" i="5"/>
  <c r="V2800" i="5"/>
  <c r="W2800" i="5"/>
  <c r="X2800" i="5"/>
  <c r="U2801" i="5"/>
  <c r="V2801" i="5"/>
  <c r="W2801" i="5"/>
  <c r="X2801" i="5"/>
  <c r="U2802" i="5"/>
  <c r="V2802" i="5"/>
  <c r="W2802" i="5"/>
  <c r="X2802" i="5"/>
  <c r="U2803" i="5"/>
  <c r="V2803" i="5"/>
  <c r="W2803" i="5"/>
  <c r="X2803" i="5"/>
  <c r="U2804" i="5"/>
  <c r="V2804" i="5"/>
  <c r="W2804" i="5"/>
  <c r="X2804" i="5"/>
  <c r="U2805" i="5"/>
  <c r="V2805" i="5"/>
  <c r="W2805" i="5"/>
  <c r="X2805" i="5"/>
  <c r="U2806" i="5"/>
  <c r="V2806" i="5"/>
  <c r="W2806" i="5"/>
  <c r="X2806" i="5"/>
  <c r="U2807" i="5"/>
  <c r="V2807" i="5"/>
  <c r="W2807" i="5"/>
  <c r="X2807" i="5"/>
  <c r="U2808" i="5"/>
  <c r="V2808" i="5"/>
  <c r="W2808" i="5"/>
  <c r="X2808" i="5"/>
  <c r="U2809" i="5"/>
  <c r="V2809" i="5"/>
  <c r="W2809" i="5"/>
  <c r="X2809" i="5"/>
  <c r="U2810" i="5"/>
  <c r="V2810" i="5"/>
  <c r="W2810" i="5"/>
  <c r="X2810" i="5"/>
  <c r="U2811" i="5"/>
  <c r="V2811" i="5"/>
  <c r="W2811" i="5"/>
  <c r="X2811" i="5"/>
  <c r="U2812" i="5"/>
  <c r="V2812" i="5"/>
  <c r="W2812" i="5"/>
  <c r="X2812" i="5"/>
  <c r="U2813" i="5"/>
  <c r="V2813" i="5"/>
  <c r="W2813" i="5"/>
  <c r="X2813" i="5"/>
  <c r="U2814" i="5"/>
  <c r="V2814" i="5"/>
  <c r="W2814" i="5"/>
  <c r="X2814" i="5"/>
  <c r="U2815" i="5"/>
  <c r="V2815" i="5"/>
  <c r="W2815" i="5"/>
  <c r="X2815" i="5"/>
  <c r="U2816" i="5"/>
  <c r="V2816" i="5"/>
  <c r="W2816" i="5"/>
  <c r="X2816" i="5"/>
  <c r="U2817" i="5"/>
  <c r="V2817" i="5"/>
  <c r="W2817" i="5"/>
  <c r="X2817" i="5"/>
  <c r="U2818" i="5"/>
  <c r="V2818" i="5"/>
  <c r="W2818" i="5"/>
  <c r="X2818" i="5"/>
  <c r="U2819" i="5"/>
  <c r="V2819" i="5"/>
  <c r="W2819" i="5"/>
  <c r="X2819" i="5"/>
  <c r="U2820" i="5"/>
  <c r="V2820" i="5"/>
  <c r="W2820" i="5"/>
  <c r="X2820" i="5"/>
  <c r="U2821" i="5"/>
  <c r="V2821" i="5"/>
  <c r="W2821" i="5"/>
  <c r="X2821" i="5"/>
  <c r="U2822" i="5"/>
  <c r="V2822" i="5"/>
  <c r="W2822" i="5"/>
  <c r="X2822" i="5"/>
  <c r="U2823" i="5"/>
  <c r="V2823" i="5"/>
  <c r="W2823" i="5"/>
  <c r="X2823" i="5"/>
  <c r="U2824" i="5"/>
  <c r="V2824" i="5"/>
  <c r="W2824" i="5"/>
  <c r="X2824" i="5"/>
  <c r="U2825" i="5"/>
  <c r="V2825" i="5"/>
  <c r="W2825" i="5"/>
  <c r="X2825" i="5"/>
  <c r="U2826" i="5"/>
  <c r="V2826" i="5"/>
  <c r="W2826" i="5"/>
  <c r="X2826" i="5"/>
  <c r="U2827" i="5"/>
  <c r="V2827" i="5"/>
  <c r="W2827" i="5"/>
  <c r="X2827" i="5"/>
  <c r="U2828" i="5"/>
  <c r="V2828" i="5"/>
  <c r="W2828" i="5"/>
  <c r="X2828" i="5"/>
  <c r="U2829" i="5"/>
  <c r="V2829" i="5"/>
  <c r="W2829" i="5"/>
  <c r="X2829" i="5"/>
  <c r="U2830" i="5"/>
  <c r="V2830" i="5"/>
  <c r="W2830" i="5"/>
  <c r="X2830" i="5"/>
  <c r="U2831" i="5"/>
  <c r="V2831" i="5"/>
  <c r="W2831" i="5"/>
  <c r="X2831" i="5"/>
  <c r="U2832" i="5"/>
  <c r="V2832" i="5"/>
  <c r="W2832" i="5"/>
  <c r="X2832" i="5"/>
  <c r="U2833" i="5"/>
  <c r="V2833" i="5"/>
  <c r="W2833" i="5"/>
  <c r="X2833" i="5"/>
  <c r="U2834" i="5"/>
  <c r="V2834" i="5"/>
  <c r="W2834" i="5"/>
  <c r="X2834" i="5"/>
  <c r="U2835" i="5"/>
  <c r="V2835" i="5"/>
  <c r="W2835" i="5"/>
  <c r="X2835" i="5"/>
  <c r="U2836" i="5"/>
  <c r="V2836" i="5"/>
  <c r="W2836" i="5"/>
  <c r="X2836" i="5"/>
  <c r="U2837" i="5"/>
  <c r="V2837" i="5"/>
  <c r="W2837" i="5"/>
  <c r="X2837" i="5"/>
  <c r="U2838" i="5"/>
  <c r="V2838" i="5"/>
  <c r="W2838" i="5"/>
  <c r="X2838" i="5"/>
  <c r="U2839" i="5"/>
  <c r="V2839" i="5"/>
  <c r="W2839" i="5"/>
  <c r="X2839" i="5"/>
  <c r="U2840" i="5"/>
  <c r="V2840" i="5"/>
  <c r="W2840" i="5"/>
  <c r="X2840" i="5"/>
  <c r="U2841" i="5"/>
  <c r="V2841" i="5"/>
  <c r="W2841" i="5"/>
  <c r="X2841" i="5"/>
  <c r="U2842" i="5"/>
  <c r="V2842" i="5"/>
  <c r="W2842" i="5"/>
  <c r="X2842" i="5"/>
  <c r="U2843" i="5"/>
  <c r="V2843" i="5"/>
  <c r="W2843" i="5"/>
  <c r="X2843" i="5"/>
  <c r="U2844" i="5"/>
  <c r="V2844" i="5"/>
  <c r="W2844" i="5"/>
  <c r="X2844" i="5"/>
  <c r="U2845" i="5"/>
  <c r="V2845" i="5"/>
  <c r="W2845" i="5"/>
  <c r="X2845" i="5"/>
  <c r="U2846" i="5"/>
  <c r="V2846" i="5"/>
  <c r="W2846" i="5"/>
  <c r="X2846" i="5"/>
  <c r="U2847" i="5"/>
  <c r="V2847" i="5"/>
  <c r="W2847" i="5"/>
  <c r="X2847" i="5"/>
  <c r="U2848" i="5"/>
  <c r="V2848" i="5"/>
  <c r="W2848" i="5"/>
  <c r="X2848" i="5"/>
  <c r="U2849" i="5"/>
  <c r="V2849" i="5"/>
  <c r="W2849" i="5"/>
  <c r="X2849" i="5"/>
  <c r="U2850" i="5"/>
  <c r="V2850" i="5"/>
  <c r="W2850" i="5"/>
  <c r="X2850" i="5"/>
  <c r="U2851" i="5"/>
  <c r="V2851" i="5"/>
  <c r="W2851" i="5"/>
  <c r="X2851" i="5"/>
  <c r="U2852" i="5"/>
  <c r="V2852" i="5"/>
  <c r="W2852" i="5"/>
  <c r="X2852" i="5"/>
  <c r="U2853" i="5"/>
  <c r="V2853" i="5"/>
  <c r="W2853" i="5"/>
  <c r="X2853" i="5"/>
  <c r="U2854" i="5"/>
  <c r="V2854" i="5"/>
  <c r="W2854" i="5"/>
  <c r="X2854" i="5"/>
  <c r="U2855" i="5"/>
  <c r="V2855" i="5"/>
  <c r="W2855" i="5"/>
  <c r="X2855" i="5"/>
  <c r="U2856" i="5"/>
  <c r="V2856" i="5"/>
  <c r="W2856" i="5"/>
  <c r="X2856" i="5"/>
  <c r="U2857" i="5"/>
  <c r="V2857" i="5"/>
  <c r="W2857" i="5"/>
  <c r="X2857" i="5"/>
  <c r="U2858" i="5"/>
  <c r="V2858" i="5"/>
  <c r="W2858" i="5"/>
  <c r="X2858" i="5"/>
  <c r="U2859" i="5"/>
  <c r="V2859" i="5"/>
  <c r="W2859" i="5"/>
  <c r="X2859" i="5"/>
  <c r="U2860" i="5"/>
  <c r="V2860" i="5"/>
  <c r="W2860" i="5"/>
  <c r="X2860" i="5"/>
  <c r="U2861" i="5"/>
  <c r="V2861" i="5"/>
  <c r="W2861" i="5"/>
  <c r="X2861" i="5"/>
  <c r="U2862" i="5"/>
  <c r="V2862" i="5"/>
  <c r="W2862" i="5"/>
  <c r="X2862" i="5"/>
  <c r="U2863" i="5"/>
  <c r="V2863" i="5"/>
  <c r="W2863" i="5"/>
  <c r="X2863" i="5"/>
  <c r="U2864" i="5"/>
  <c r="V2864" i="5"/>
  <c r="W2864" i="5"/>
  <c r="X2864" i="5"/>
  <c r="U2865" i="5"/>
  <c r="V2865" i="5"/>
  <c r="W2865" i="5"/>
  <c r="X2865" i="5"/>
  <c r="U2866" i="5"/>
  <c r="V2866" i="5"/>
  <c r="W2866" i="5"/>
  <c r="X2866" i="5"/>
  <c r="U2867" i="5"/>
  <c r="V2867" i="5"/>
  <c r="W2867" i="5"/>
  <c r="X2867" i="5"/>
  <c r="U2868" i="5"/>
  <c r="V2868" i="5"/>
  <c r="W2868" i="5"/>
  <c r="X2868" i="5"/>
  <c r="U2869" i="5"/>
  <c r="V2869" i="5"/>
  <c r="W2869" i="5"/>
  <c r="X2869" i="5"/>
  <c r="U2870" i="5"/>
  <c r="V2870" i="5"/>
  <c r="W2870" i="5"/>
  <c r="X2870" i="5"/>
  <c r="U2871" i="5"/>
  <c r="V2871" i="5"/>
  <c r="W2871" i="5"/>
  <c r="X2871" i="5"/>
  <c r="U2872" i="5"/>
  <c r="V2872" i="5"/>
  <c r="W2872" i="5"/>
  <c r="X2872" i="5"/>
  <c r="U2873" i="5"/>
  <c r="V2873" i="5"/>
  <c r="W2873" i="5"/>
  <c r="X2873" i="5"/>
  <c r="U2874" i="5"/>
  <c r="V2874" i="5"/>
  <c r="W2874" i="5"/>
  <c r="X2874" i="5"/>
  <c r="U2875" i="5"/>
  <c r="V2875" i="5"/>
  <c r="W2875" i="5"/>
  <c r="X2875" i="5"/>
  <c r="U2876" i="5"/>
  <c r="V2876" i="5"/>
  <c r="W2876" i="5"/>
  <c r="X2876" i="5"/>
  <c r="U2877" i="5"/>
  <c r="V2877" i="5"/>
  <c r="W2877" i="5"/>
  <c r="X2877" i="5"/>
  <c r="U2878" i="5"/>
  <c r="V2878" i="5"/>
  <c r="W2878" i="5"/>
  <c r="X2878" i="5"/>
  <c r="U2879" i="5"/>
  <c r="V2879" i="5"/>
  <c r="W2879" i="5"/>
  <c r="X2879" i="5"/>
  <c r="U2880" i="5"/>
  <c r="V2880" i="5"/>
  <c r="W2880" i="5"/>
  <c r="X2880" i="5"/>
  <c r="U2881" i="5"/>
  <c r="V2881" i="5"/>
  <c r="W2881" i="5"/>
  <c r="X2881" i="5"/>
  <c r="U2882" i="5"/>
  <c r="V2882" i="5"/>
  <c r="W2882" i="5"/>
  <c r="X2882" i="5"/>
  <c r="U2883" i="5"/>
  <c r="V2883" i="5"/>
  <c r="W2883" i="5"/>
  <c r="X2883" i="5"/>
  <c r="U2884" i="5"/>
  <c r="V2884" i="5"/>
  <c r="W2884" i="5"/>
  <c r="X2884" i="5"/>
  <c r="U2885" i="5"/>
  <c r="V2885" i="5"/>
  <c r="W2885" i="5"/>
  <c r="X2885" i="5"/>
  <c r="U2886" i="5"/>
  <c r="V2886" i="5"/>
  <c r="W2886" i="5"/>
  <c r="X2886" i="5"/>
  <c r="U2887" i="5"/>
  <c r="V2887" i="5"/>
  <c r="W2887" i="5"/>
  <c r="X2887" i="5"/>
  <c r="U2888" i="5"/>
  <c r="V2888" i="5"/>
  <c r="W2888" i="5"/>
  <c r="X2888" i="5"/>
  <c r="U2889" i="5"/>
  <c r="V2889" i="5"/>
  <c r="W2889" i="5"/>
  <c r="X2889" i="5"/>
  <c r="U2890" i="5"/>
  <c r="V2890" i="5"/>
  <c r="W2890" i="5"/>
  <c r="X2890" i="5"/>
  <c r="U2891" i="5"/>
  <c r="V2891" i="5"/>
  <c r="W2891" i="5"/>
  <c r="X2891" i="5"/>
  <c r="U2892" i="5"/>
  <c r="V2892" i="5"/>
  <c r="W2892" i="5"/>
  <c r="X2892" i="5"/>
  <c r="U2893" i="5"/>
  <c r="V2893" i="5"/>
  <c r="W2893" i="5"/>
  <c r="X2893" i="5"/>
  <c r="U2894" i="5"/>
  <c r="V2894" i="5"/>
  <c r="W2894" i="5"/>
  <c r="X2894" i="5"/>
  <c r="U2895" i="5"/>
  <c r="V2895" i="5"/>
  <c r="W2895" i="5"/>
  <c r="X2895" i="5"/>
  <c r="U2896" i="5"/>
  <c r="V2896" i="5"/>
  <c r="W2896" i="5"/>
  <c r="X2896" i="5"/>
  <c r="U2897" i="5"/>
  <c r="V2897" i="5"/>
  <c r="W2897" i="5"/>
  <c r="X2897" i="5"/>
  <c r="U2898" i="5"/>
  <c r="V2898" i="5"/>
  <c r="W2898" i="5"/>
  <c r="X2898" i="5"/>
  <c r="U2899" i="5"/>
  <c r="V2899" i="5"/>
  <c r="W2899" i="5"/>
  <c r="X2899" i="5"/>
  <c r="U2900" i="5"/>
  <c r="V2900" i="5"/>
  <c r="W2900" i="5"/>
  <c r="X2900" i="5"/>
  <c r="U2901" i="5"/>
  <c r="V2901" i="5"/>
  <c r="W2901" i="5"/>
  <c r="X2901" i="5"/>
  <c r="U2902" i="5"/>
  <c r="V2902" i="5"/>
  <c r="W2902" i="5"/>
  <c r="X2902" i="5"/>
  <c r="U2903" i="5"/>
  <c r="V2903" i="5"/>
  <c r="W2903" i="5"/>
  <c r="X2903" i="5"/>
  <c r="U2904" i="5"/>
  <c r="V2904" i="5"/>
  <c r="W2904" i="5"/>
  <c r="X2904" i="5"/>
  <c r="U2905" i="5"/>
  <c r="V2905" i="5"/>
  <c r="W2905" i="5"/>
  <c r="X2905" i="5"/>
  <c r="U2906" i="5"/>
  <c r="V2906" i="5"/>
  <c r="W2906" i="5"/>
  <c r="X2906" i="5"/>
  <c r="U2907" i="5"/>
  <c r="V2907" i="5"/>
  <c r="W2907" i="5"/>
  <c r="X2907" i="5"/>
  <c r="U2908" i="5"/>
  <c r="V2908" i="5"/>
  <c r="W2908" i="5"/>
  <c r="X2908" i="5"/>
  <c r="U2909" i="5"/>
  <c r="V2909" i="5"/>
  <c r="W2909" i="5"/>
  <c r="X2909" i="5"/>
  <c r="U2910" i="5"/>
  <c r="V2910" i="5"/>
  <c r="W2910" i="5"/>
  <c r="X2910" i="5"/>
  <c r="U2911" i="5"/>
  <c r="V2911" i="5"/>
  <c r="W2911" i="5"/>
  <c r="X2911" i="5"/>
  <c r="U2912" i="5"/>
  <c r="V2912" i="5"/>
  <c r="W2912" i="5"/>
  <c r="X2912" i="5"/>
  <c r="U2913" i="5"/>
  <c r="V2913" i="5"/>
  <c r="W2913" i="5"/>
  <c r="X2913" i="5"/>
  <c r="U2914" i="5"/>
  <c r="V2914" i="5"/>
  <c r="W2914" i="5"/>
  <c r="X2914" i="5"/>
  <c r="U2915" i="5"/>
  <c r="V2915" i="5"/>
  <c r="W2915" i="5"/>
  <c r="X2915" i="5"/>
  <c r="U2916" i="5"/>
  <c r="V2916" i="5"/>
  <c r="W2916" i="5"/>
  <c r="X2916" i="5"/>
  <c r="U2917" i="5"/>
  <c r="V2917" i="5"/>
  <c r="W2917" i="5"/>
  <c r="X2917" i="5"/>
  <c r="U2918" i="5"/>
  <c r="V2918" i="5"/>
  <c r="W2918" i="5"/>
  <c r="X2918" i="5"/>
  <c r="U2919" i="5"/>
  <c r="V2919" i="5"/>
  <c r="W2919" i="5"/>
  <c r="X2919" i="5"/>
  <c r="U2920" i="5"/>
  <c r="V2920" i="5"/>
  <c r="W2920" i="5"/>
  <c r="X2920" i="5"/>
  <c r="U2921" i="5"/>
  <c r="V2921" i="5"/>
  <c r="W2921" i="5"/>
  <c r="X2921" i="5"/>
  <c r="U2922" i="5"/>
  <c r="V2922" i="5"/>
  <c r="W2922" i="5"/>
  <c r="X2922" i="5"/>
  <c r="U2923" i="5"/>
  <c r="V2923" i="5"/>
  <c r="W2923" i="5"/>
  <c r="X2923" i="5"/>
  <c r="U2924" i="5"/>
  <c r="V2924" i="5"/>
  <c r="W2924" i="5"/>
  <c r="X2924" i="5"/>
  <c r="U2925" i="5"/>
  <c r="V2925" i="5"/>
  <c r="W2925" i="5"/>
  <c r="X2925" i="5"/>
  <c r="U2926" i="5"/>
  <c r="V2926" i="5"/>
  <c r="W2926" i="5"/>
  <c r="X2926" i="5"/>
  <c r="U2927" i="5"/>
  <c r="V2927" i="5"/>
  <c r="W2927" i="5"/>
  <c r="X2927" i="5"/>
  <c r="U2928" i="5"/>
  <c r="V2928" i="5"/>
  <c r="W2928" i="5"/>
  <c r="X2928" i="5"/>
  <c r="U2929" i="5"/>
  <c r="V2929" i="5"/>
  <c r="W2929" i="5"/>
  <c r="X2929" i="5"/>
  <c r="U2930" i="5"/>
  <c r="V2930" i="5"/>
  <c r="W2930" i="5"/>
  <c r="X2930" i="5"/>
  <c r="U2931" i="5"/>
  <c r="V2931" i="5"/>
  <c r="W2931" i="5"/>
  <c r="X2931" i="5"/>
  <c r="U2932" i="5"/>
  <c r="V2932" i="5"/>
  <c r="W2932" i="5"/>
  <c r="X2932" i="5"/>
  <c r="U2933" i="5"/>
  <c r="V2933" i="5"/>
  <c r="W2933" i="5"/>
  <c r="X2933" i="5"/>
  <c r="U2934" i="5"/>
  <c r="V2934" i="5"/>
  <c r="W2934" i="5"/>
  <c r="X2934" i="5"/>
  <c r="U2935" i="5"/>
  <c r="V2935" i="5"/>
  <c r="W2935" i="5"/>
  <c r="X2935" i="5"/>
  <c r="U2936" i="5"/>
  <c r="V2936" i="5"/>
  <c r="W2936" i="5"/>
  <c r="X2936" i="5"/>
  <c r="U2937" i="5"/>
  <c r="V2937" i="5"/>
  <c r="W2937" i="5"/>
  <c r="X2937" i="5"/>
  <c r="U2938" i="5"/>
  <c r="V2938" i="5"/>
  <c r="W2938" i="5"/>
  <c r="X2938" i="5"/>
  <c r="U2939" i="5"/>
  <c r="V2939" i="5"/>
  <c r="W2939" i="5"/>
  <c r="X2939" i="5"/>
  <c r="U2940" i="5"/>
  <c r="V2940" i="5"/>
  <c r="W2940" i="5"/>
  <c r="X2940" i="5"/>
  <c r="U2941" i="5"/>
  <c r="V2941" i="5"/>
  <c r="W2941" i="5"/>
  <c r="X2941" i="5"/>
  <c r="U2942" i="5"/>
  <c r="V2942" i="5"/>
  <c r="W2942" i="5"/>
  <c r="X2942" i="5"/>
  <c r="U2943" i="5"/>
  <c r="V2943" i="5"/>
  <c r="W2943" i="5"/>
  <c r="X2943" i="5"/>
  <c r="U2944" i="5"/>
  <c r="V2944" i="5"/>
  <c r="W2944" i="5"/>
  <c r="X2944" i="5"/>
  <c r="U2945" i="5"/>
  <c r="V2945" i="5"/>
  <c r="W2945" i="5"/>
  <c r="X2945" i="5"/>
  <c r="U2946" i="5"/>
  <c r="V2946" i="5"/>
  <c r="W2946" i="5"/>
  <c r="X2946" i="5"/>
  <c r="U2947" i="5"/>
  <c r="V2947" i="5"/>
  <c r="W2947" i="5"/>
  <c r="X2947" i="5"/>
  <c r="U2948" i="5"/>
  <c r="V2948" i="5"/>
  <c r="W2948" i="5"/>
  <c r="X2948" i="5"/>
  <c r="U2949" i="5"/>
  <c r="V2949" i="5"/>
  <c r="W2949" i="5"/>
  <c r="X2949" i="5"/>
  <c r="U2950" i="5"/>
  <c r="V2950" i="5"/>
  <c r="W2950" i="5"/>
  <c r="X2950" i="5"/>
  <c r="U2951" i="5"/>
  <c r="V2951" i="5"/>
  <c r="W2951" i="5"/>
  <c r="X2951" i="5"/>
  <c r="U2952" i="5"/>
  <c r="V2952" i="5"/>
  <c r="W2952" i="5"/>
  <c r="X2952" i="5"/>
  <c r="U2953" i="5"/>
  <c r="V2953" i="5"/>
  <c r="W2953" i="5"/>
  <c r="X2953" i="5"/>
  <c r="U2954" i="5"/>
  <c r="V2954" i="5"/>
  <c r="W2954" i="5"/>
  <c r="X2954" i="5"/>
  <c r="U2955" i="5"/>
  <c r="V2955" i="5"/>
  <c r="W2955" i="5"/>
  <c r="X2955" i="5"/>
  <c r="U2956" i="5"/>
  <c r="V2956" i="5"/>
  <c r="W2956" i="5"/>
  <c r="X2956" i="5"/>
  <c r="U2957" i="5"/>
  <c r="V2957" i="5"/>
  <c r="W2957" i="5"/>
  <c r="X2957" i="5"/>
  <c r="U2958" i="5"/>
  <c r="V2958" i="5"/>
  <c r="W2958" i="5"/>
  <c r="X2958" i="5"/>
  <c r="U2959" i="5"/>
  <c r="V2959" i="5"/>
  <c r="W2959" i="5"/>
  <c r="X2959" i="5"/>
  <c r="U2960" i="5"/>
  <c r="V2960" i="5"/>
  <c r="W2960" i="5"/>
  <c r="X2960" i="5"/>
  <c r="U2961" i="5"/>
  <c r="V2961" i="5"/>
  <c r="W2961" i="5"/>
  <c r="X2961" i="5"/>
  <c r="U2962" i="5"/>
  <c r="V2962" i="5"/>
  <c r="W2962" i="5"/>
  <c r="X2962" i="5"/>
  <c r="U2963" i="5"/>
  <c r="V2963" i="5"/>
  <c r="W2963" i="5"/>
  <c r="X2963" i="5"/>
  <c r="U2964" i="5"/>
  <c r="V2964" i="5"/>
  <c r="W2964" i="5"/>
  <c r="X2964" i="5"/>
  <c r="U2965" i="5"/>
  <c r="V2965" i="5"/>
  <c r="W2965" i="5"/>
  <c r="X2965" i="5"/>
  <c r="U2966" i="5"/>
  <c r="V2966" i="5"/>
  <c r="W2966" i="5"/>
  <c r="X2966" i="5"/>
  <c r="U2967" i="5"/>
  <c r="V2967" i="5"/>
  <c r="W2967" i="5"/>
  <c r="X2967" i="5"/>
  <c r="U2968" i="5"/>
  <c r="V2968" i="5"/>
  <c r="W2968" i="5"/>
  <c r="X2968" i="5"/>
  <c r="U2969" i="5"/>
  <c r="V2969" i="5"/>
  <c r="W2969" i="5"/>
  <c r="X2969" i="5"/>
  <c r="U2970" i="5"/>
  <c r="V2970" i="5"/>
  <c r="W2970" i="5"/>
  <c r="X2970" i="5"/>
  <c r="U2971" i="5"/>
  <c r="V2971" i="5"/>
  <c r="W2971" i="5"/>
  <c r="X2971" i="5"/>
  <c r="U2972" i="5"/>
  <c r="V2972" i="5"/>
  <c r="W2972" i="5"/>
  <c r="X2972" i="5"/>
  <c r="U2973" i="5"/>
  <c r="V2973" i="5"/>
  <c r="W2973" i="5"/>
  <c r="X2973" i="5"/>
  <c r="U2974" i="5"/>
  <c r="V2974" i="5"/>
  <c r="W2974" i="5"/>
  <c r="X2974" i="5"/>
  <c r="U2975" i="5"/>
  <c r="V2975" i="5"/>
  <c r="W2975" i="5"/>
  <c r="X2975" i="5"/>
  <c r="U2976" i="5"/>
  <c r="V2976" i="5"/>
  <c r="W2976" i="5"/>
  <c r="X2976" i="5"/>
  <c r="U2977" i="5"/>
  <c r="V2977" i="5"/>
  <c r="W2977" i="5"/>
  <c r="X2977" i="5"/>
  <c r="U2978" i="5"/>
  <c r="V2978" i="5"/>
  <c r="W2978" i="5"/>
  <c r="X2978" i="5"/>
  <c r="U2979" i="5"/>
  <c r="V2979" i="5"/>
  <c r="W2979" i="5"/>
  <c r="X2979" i="5"/>
  <c r="U2980" i="5"/>
  <c r="V2980" i="5"/>
  <c r="W2980" i="5"/>
  <c r="X2980" i="5"/>
  <c r="U2981" i="5"/>
  <c r="V2981" i="5"/>
  <c r="W2981" i="5"/>
  <c r="X2981" i="5"/>
  <c r="U2982" i="5"/>
  <c r="V2982" i="5"/>
  <c r="W2982" i="5"/>
  <c r="X2982" i="5"/>
  <c r="U2983" i="5"/>
  <c r="V2983" i="5"/>
  <c r="W2983" i="5"/>
  <c r="X2983" i="5"/>
  <c r="U2984" i="5"/>
  <c r="V2984" i="5"/>
  <c r="W2984" i="5"/>
  <c r="X2984" i="5"/>
  <c r="U2985" i="5"/>
  <c r="V2985" i="5"/>
  <c r="W2985" i="5"/>
  <c r="X2985" i="5"/>
  <c r="U2986" i="5"/>
  <c r="V2986" i="5"/>
  <c r="W2986" i="5"/>
  <c r="X2986" i="5"/>
  <c r="U2987" i="5"/>
  <c r="V2987" i="5"/>
  <c r="W2987" i="5"/>
  <c r="X2987" i="5"/>
  <c r="U2988" i="5"/>
  <c r="V2988" i="5"/>
  <c r="W2988" i="5"/>
  <c r="X2988" i="5"/>
  <c r="U2989" i="5"/>
  <c r="V2989" i="5"/>
  <c r="W2989" i="5"/>
  <c r="X2989" i="5"/>
  <c r="U2990" i="5"/>
  <c r="V2990" i="5"/>
  <c r="W2990" i="5"/>
  <c r="X2990" i="5"/>
  <c r="U2991" i="5"/>
  <c r="V2991" i="5"/>
  <c r="W2991" i="5"/>
  <c r="X2991" i="5"/>
  <c r="U2992" i="5"/>
  <c r="V2992" i="5"/>
  <c r="W2992" i="5"/>
  <c r="X2992" i="5"/>
  <c r="U2993" i="5"/>
  <c r="V2993" i="5"/>
  <c r="W2993" i="5"/>
  <c r="X2993" i="5"/>
  <c r="U2994" i="5"/>
  <c r="V2994" i="5"/>
  <c r="W2994" i="5"/>
  <c r="X2994" i="5"/>
  <c r="U2995" i="5"/>
  <c r="V2995" i="5"/>
  <c r="W2995" i="5"/>
  <c r="X2995" i="5"/>
  <c r="U2996" i="5"/>
  <c r="V2996" i="5"/>
  <c r="W2996" i="5"/>
  <c r="X2996" i="5"/>
  <c r="U2997" i="5"/>
  <c r="V2997" i="5"/>
  <c r="W2997" i="5"/>
  <c r="X2997" i="5"/>
  <c r="U2998" i="5"/>
  <c r="V2998" i="5"/>
  <c r="W2998" i="5"/>
  <c r="X2998" i="5"/>
  <c r="U2999" i="5"/>
  <c r="V2999" i="5"/>
  <c r="W2999" i="5"/>
  <c r="X2999" i="5"/>
  <c r="U3000" i="5"/>
  <c r="V3000" i="5"/>
  <c r="W3000" i="5"/>
  <c r="X3000" i="5"/>
  <c r="U3001" i="5"/>
  <c r="V3001" i="5"/>
  <c r="W3001" i="5"/>
  <c r="X3001" i="5"/>
  <c r="Y3" i="5" l="1"/>
  <c r="Z3" i="5"/>
  <c r="AA3" i="5"/>
  <c r="AB3" i="5"/>
  <c r="AL3" i="5"/>
  <c r="AM3" i="5"/>
  <c r="AN3" i="5"/>
  <c r="AO3" i="5"/>
  <c r="AY3" i="5"/>
  <c r="AZ3" i="5"/>
  <c r="BA3" i="5"/>
  <c r="BB3" i="5"/>
  <c r="Y4" i="5"/>
  <c r="Z4" i="5"/>
  <c r="AA4" i="5"/>
  <c r="AB4" i="5"/>
  <c r="AL4" i="5"/>
  <c r="AM4" i="5"/>
  <c r="AN4" i="5"/>
  <c r="AO4" i="5"/>
  <c r="AY4" i="5"/>
  <c r="AZ4" i="5"/>
  <c r="BA4" i="5"/>
  <c r="BB4" i="5"/>
  <c r="Y5" i="5"/>
  <c r="Z5" i="5"/>
  <c r="AA5" i="5"/>
  <c r="AB5" i="5"/>
  <c r="AL5" i="5"/>
  <c r="AM5" i="5"/>
  <c r="AN5" i="5"/>
  <c r="AO5" i="5"/>
  <c r="AY5" i="5"/>
  <c r="AZ5" i="5"/>
  <c r="BA5" i="5"/>
  <c r="BB5" i="5"/>
  <c r="AA6" i="5"/>
  <c r="AB6" i="5"/>
  <c r="AN6" i="5"/>
  <c r="AO6" i="5"/>
  <c r="BA6" i="5"/>
  <c r="BB6" i="5"/>
  <c r="Y7" i="5"/>
  <c r="Z7" i="5"/>
  <c r="AL7" i="5"/>
  <c r="AM7" i="5"/>
  <c r="AY7" i="5"/>
  <c r="AZ7" i="5"/>
  <c r="Y8" i="5"/>
  <c r="Z8" i="5"/>
  <c r="AA8" i="5"/>
  <c r="AB8" i="5"/>
  <c r="AL8" i="5"/>
  <c r="AM8" i="5"/>
  <c r="AN8" i="5"/>
  <c r="AO8" i="5"/>
  <c r="AY8" i="5"/>
  <c r="AZ8" i="5"/>
  <c r="BA8" i="5"/>
  <c r="BB8" i="5"/>
  <c r="Y9" i="5"/>
  <c r="Z9" i="5"/>
  <c r="AA9" i="5"/>
  <c r="AB9" i="5"/>
  <c r="AL9" i="5"/>
  <c r="AM9" i="5"/>
  <c r="AN9" i="5"/>
  <c r="AO9" i="5"/>
  <c r="AY9" i="5"/>
  <c r="AZ9" i="5"/>
  <c r="BA9" i="5"/>
  <c r="BB9" i="5"/>
  <c r="Y10" i="5"/>
  <c r="Z10" i="5"/>
  <c r="AL10" i="5"/>
  <c r="AM10" i="5"/>
  <c r="AY10" i="5"/>
  <c r="AZ10" i="5"/>
  <c r="Y11" i="5"/>
  <c r="Z11" i="5"/>
  <c r="AA11" i="5"/>
  <c r="AB11" i="5"/>
  <c r="AL11" i="5"/>
  <c r="AM11" i="5"/>
  <c r="AN11" i="5"/>
  <c r="AO11" i="5"/>
  <c r="AY11" i="5"/>
  <c r="AZ11" i="5"/>
  <c r="BA11" i="5"/>
  <c r="BB11" i="5"/>
  <c r="Y14" i="5"/>
  <c r="Z14" i="5"/>
  <c r="AL14" i="5"/>
  <c r="AM14" i="5"/>
  <c r="AY14" i="5"/>
  <c r="AZ14" i="5"/>
  <c r="AA15" i="5"/>
  <c r="AB15" i="5"/>
  <c r="AN15" i="5"/>
  <c r="AO15" i="5"/>
  <c r="BA15" i="5"/>
  <c r="BB15" i="5"/>
  <c r="AA16" i="5"/>
  <c r="AB16" i="5"/>
  <c r="AN16" i="5"/>
  <c r="AO16" i="5"/>
  <c r="BA16" i="5"/>
  <c r="BB16" i="5"/>
  <c r="AA17" i="5"/>
  <c r="AB17" i="5"/>
  <c r="AN17" i="5"/>
  <c r="AO17" i="5"/>
  <c r="BA17" i="5"/>
  <c r="BB17" i="5"/>
  <c r="Y18" i="5"/>
  <c r="Z18" i="5"/>
  <c r="AA18" i="5"/>
  <c r="AB18" i="5"/>
  <c r="AL18" i="5"/>
  <c r="AM18" i="5"/>
  <c r="AN18" i="5"/>
  <c r="AO18" i="5"/>
  <c r="AY18" i="5"/>
  <c r="AZ18" i="5"/>
  <c r="BA18" i="5"/>
  <c r="BB18" i="5"/>
  <c r="AA19" i="5"/>
  <c r="AB19" i="5"/>
  <c r="AN19" i="5"/>
  <c r="AO19" i="5"/>
  <c r="BA19" i="5"/>
  <c r="BB19" i="5"/>
  <c r="AA20" i="5"/>
  <c r="AB20" i="5"/>
  <c r="AN20" i="5"/>
  <c r="AO20" i="5"/>
  <c r="BA20" i="5"/>
  <c r="BB20" i="5"/>
  <c r="Y21" i="5"/>
  <c r="Z21" i="5"/>
  <c r="AL21" i="5"/>
  <c r="AM21" i="5"/>
  <c r="AY21" i="5"/>
  <c r="AZ21" i="5"/>
  <c r="AA26" i="5"/>
  <c r="AB26" i="5"/>
  <c r="AN26" i="5"/>
  <c r="AO26" i="5"/>
  <c r="BA26" i="5"/>
  <c r="BB26" i="5"/>
  <c r="Y27" i="5"/>
  <c r="Z27" i="5"/>
  <c r="AA27" i="5"/>
  <c r="AB27" i="5"/>
  <c r="AL27" i="5"/>
  <c r="AM27" i="5"/>
  <c r="AN27" i="5"/>
  <c r="AO27" i="5"/>
  <c r="AY27" i="5"/>
  <c r="AZ27" i="5"/>
  <c r="BA27" i="5"/>
  <c r="BB27" i="5"/>
  <c r="Y31" i="5"/>
  <c r="Z31" i="5"/>
  <c r="AL31" i="5"/>
  <c r="AM31" i="5"/>
  <c r="AY31" i="5"/>
  <c r="AZ31" i="5"/>
  <c r="AA32" i="5"/>
  <c r="AB32" i="5"/>
  <c r="AN32" i="5"/>
  <c r="AO32" i="5"/>
  <c r="BA32" i="5"/>
  <c r="BB32" i="5"/>
  <c r="Y34" i="5"/>
  <c r="Z34" i="5"/>
  <c r="AA34" i="5"/>
  <c r="AB34" i="5"/>
  <c r="AL34" i="5"/>
  <c r="AM34" i="5"/>
  <c r="AN34" i="5"/>
  <c r="AO34" i="5"/>
  <c r="AY34" i="5"/>
  <c r="AZ34" i="5"/>
  <c r="BA34" i="5"/>
  <c r="BB34" i="5"/>
  <c r="Y35" i="5"/>
  <c r="Z35" i="5"/>
  <c r="AL35" i="5"/>
  <c r="AM35" i="5"/>
  <c r="AY35" i="5"/>
  <c r="AZ35" i="5"/>
  <c r="AA39" i="5"/>
  <c r="AB39" i="5"/>
  <c r="AN39" i="5"/>
  <c r="AO39" i="5"/>
  <c r="BA39" i="5"/>
  <c r="BB39" i="5"/>
  <c r="AA41" i="5"/>
  <c r="AB41" i="5"/>
  <c r="AN41" i="5"/>
  <c r="AO41" i="5"/>
  <c r="BA41" i="5"/>
  <c r="BB41" i="5"/>
  <c r="AE44" i="5"/>
  <c r="AF44" i="5"/>
  <c r="AR44" i="5"/>
  <c r="AS44" i="5"/>
  <c r="BE44" i="5"/>
  <c r="BF44" i="5"/>
  <c r="AA45" i="5"/>
  <c r="AB45" i="5"/>
  <c r="AN45" i="5"/>
  <c r="AO45" i="5"/>
  <c r="BA45" i="5"/>
  <c r="BB45" i="5"/>
  <c r="AA46" i="5"/>
  <c r="AB46" i="5"/>
  <c r="AN46" i="5"/>
  <c r="AO46" i="5"/>
  <c r="BA46" i="5"/>
  <c r="BB46" i="5"/>
  <c r="AA47" i="5"/>
  <c r="AB47" i="5"/>
  <c r="AN47" i="5"/>
  <c r="AO47" i="5"/>
  <c r="BA47" i="5"/>
  <c r="BB47" i="5"/>
  <c r="Y48" i="5"/>
  <c r="Z48" i="5"/>
  <c r="AA48" i="5"/>
  <c r="AB48" i="5"/>
  <c r="AL48" i="5"/>
  <c r="AM48" i="5"/>
  <c r="AN48" i="5"/>
  <c r="AO48" i="5"/>
  <c r="AY48" i="5"/>
  <c r="AZ48" i="5"/>
  <c r="BA48" i="5"/>
  <c r="BB48" i="5"/>
  <c r="AA49" i="5"/>
  <c r="AB49" i="5"/>
  <c r="AN49" i="5"/>
  <c r="AO49" i="5"/>
  <c r="BA49" i="5"/>
  <c r="BB49" i="5"/>
  <c r="AA50" i="5"/>
  <c r="AB50" i="5"/>
  <c r="AN50" i="5"/>
  <c r="AO50" i="5"/>
  <c r="BA50" i="5"/>
  <c r="BB50" i="5"/>
  <c r="AA51" i="5"/>
  <c r="AB51" i="5"/>
  <c r="AN51" i="5"/>
  <c r="AO51" i="5"/>
  <c r="BA51" i="5"/>
  <c r="BB51" i="5"/>
  <c r="Y54" i="5"/>
  <c r="Z54" i="5"/>
  <c r="AL54" i="5"/>
  <c r="AM54" i="5"/>
  <c r="AY54" i="5"/>
  <c r="AZ54" i="5"/>
  <c r="Y55" i="5"/>
  <c r="Z55" i="5"/>
  <c r="AA55" i="5"/>
  <c r="AB55" i="5"/>
  <c r="AL55" i="5"/>
  <c r="AM55" i="5"/>
  <c r="AN55" i="5"/>
  <c r="AO55" i="5"/>
  <c r="AY55" i="5"/>
  <c r="AZ55" i="5"/>
  <c r="BA55" i="5"/>
  <c r="BB55" i="5"/>
  <c r="Y56" i="5"/>
  <c r="Z56" i="5"/>
  <c r="AA56" i="5"/>
  <c r="AB56" i="5"/>
  <c r="AL56" i="5"/>
  <c r="AM56" i="5"/>
  <c r="AN56" i="5"/>
  <c r="AO56" i="5"/>
  <c r="AY56" i="5"/>
  <c r="AZ56" i="5"/>
  <c r="BA56" i="5"/>
  <c r="BB56" i="5"/>
  <c r="AA57" i="5"/>
  <c r="AB57" i="5"/>
  <c r="AN57" i="5"/>
  <c r="AO57" i="5"/>
  <c r="BA57" i="5"/>
  <c r="BB57" i="5"/>
  <c r="Y58" i="5"/>
  <c r="Z58" i="5"/>
  <c r="AL58" i="5"/>
  <c r="AM58" i="5"/>
  <c r="AY58" i="5"/>
  <c r="AZ58" i="5"/>
  <c r="Y59" i="5"/>
  <c r="Z59" i="5"/>
  <c r="AA59" i="5"/>
  <c r="AB59" i="5"/>
  <c r="AL59" i="5"/>
  <c r="AM59" i="5"/>
  <c r="AN59" i="5"/>
  <c r="AO59" i="5"/>
  <c r="AY59" i="5"/>
  <c r="AZ59" i="5"/>
  <c r="BA59" i="5"/>
  <c r="BB59" i="5"/>
  <c r="Y61" i="5"/>
  <c r="Z61" i="5"/>
  <c r="AL61" i="5"/>
  <c r="AM61" i="5"/>
  <c r="AY61" i="5"/>
  <c r="AZ61" i="5"/>
  <c r="AA62" i="5"/>
  <c r="AB62" i="5"/>
  <c r="AN62" i="5"/>
  <c r="AO62" i="5"/>
  <c r="BA62" i="5"/>
  <c r="BB62" i="5"/>
  <c r="AA63" i="5"/>
  <c r="AB63" i="5"/>
  <c r="AN63" i="5"/>
  <c r="AO63" i="5"/>
  <c r="BA63" i="5"/>
  <c r="BB63" i="5"/>
  <c r="Y64" i="5"/>
  <c r="Z64" i="5"/>
  <c r="AA64" i="5"/>
  <c r="AB64" i="5"/>
  <c r="AL64" i="5"/>
  <c r="AM64" i="5"/>
  <c r="AN64" i="5"/>
  <c r="AO64" i="5"/>
  <c r="AY64" i="5"/>
  <c r="AZ64" i="5"/>
  <c r="BA64" i="5"/>
  <c r="BB64" i="5"/>
  <c r="AA65" i="5"/>
  <c r="AB65" i="5"/>
  <c r="AN65" i="5"/>
  <c r="AO65" i="5"/>
  <c r="BA65" i="5"/>
  <c r="BB65" i="5"/>
  <c r="Y66" i="5"/>
  <c r="Z66" i="5"/>
  <c r="AA66" i="5"/>
  <c r="AB66" i="5"/>
  <c r="AL66" i="5"/>
  <c r="AM66" i="5"/>
  <c r="AN66" i="5"/>
  <c r="AO66" i="5"/>
  <c r="AY66" i="5"/>
  <c r="AZ66" i="5"/>
  <c r="BA66" i="5"/>
  <c r="BB66" i="5"/>
  <c r="Y67" i="5"/>
  <c r="Z67" i="5"/>
  <c r="AL67" i="5"/>
  <c r="AM67" i="5"/>
  <c r="AY67" i="5"/>
  <c r="AZ67" i="5"/>
  <c r="Y68" i="5"/>
  <c r="Z68" i="5"/>
  <c r="AA68" i="5"/>
  <c r="AB68" i="5"/>
  <c r="AL68" i="5"/>
  <c r="AM68" i="5"/>
  <c r="AN68" i="5"/>
  <c r="AO68" i="5"/>
  <c r="AY68" i="5"/>
  <c r="AZ68" i="5"/>
  <c r="BA68" i="5"/>
  <c r="BB68" i="5"/>
  <c r="Y69" i="5"/>
  <c r="Z69" i="5"/>
  <c r="AA69" i="5"/>
  <c r="AB69" i="5"/>
  <c r="AL69" i="5"/>
  <c r="AM69" i="5"/>
  <c r="AN69" i="5"/>
  <c r="AO69" i="5"/>
  <c r="AY69" i="5"/>
  <c r="AZ69" i="5"/>
  <c r="BA69" i="5"/>
  <c r="BB69" i="5"/>
  <c r="Y70" i="5"/>
  <c r="Z70" i="5"/>
  <c r="AL70" i="5"/>
  <c r="AM70" i="5"/>
  <c r="AY70" i="5"/>
  <c r="AZ70" i="5"/>
  <c r="AA71" i="5"/>
  <c r="AB71" i="5"/>
  <c r="AN71" i="5"/>
  <c r="AO71" i="5"/>
  <c r="BA71" i="5"/>
  <c r="BB71" i="5"/>
  <c r="Y72" i="5"/>
  <c r="Z72" i="5"/>
  <c r="AA72" i="5"/>
  <c r="AB72" i="5"/>
  <c r="AL72" i="5"/>
  <c r="AM72" i="5"/>
  <c r="AN72" i="5"/>
  <c r="AO72" i="5"/>
  <c r="AY72" i="5"/>
  <c r="AZ72" i="5"/>
  <c r="BA72" i="5"/>
  <c r="BB72" i="5"/>
  <c r="Y73" i="5"/>
  <c r="Z73" i="5"/>
  <c r="AL73" i="5"/>
  <c r="AM73" i="5"/>
  <c r="AY73" i="5"/>
  <c r="AZ73" i="5"/>
  <c r="Y74" i="5"/>
  <c r="Z74" i="5"/>
  <c r="AA74" i="5"/>
  <c r="AB74" i="5"/>
  <c r="AL74" i="5"/>
  <c r="AM74" i="5"/>
  <c r="AN74" i="5"/>
  <c r="AO74" i="5"/>
  <c r="AY74" i="5"/>
  <c r="AZ74" i="5"/>
  <c r="BA74" i="5"/>
  <c r="BB74" i="5"/>
  <c r="AA75" i="5"/>
  <c r="AB75" i="5"/>
  <c r="AN75" i="5"/>
  <c r="AO75" i="5"/>
  <c r="BA75" i="5"/>
  <c r="BB75" i="5"/>
  <c r="Y76" i="5"/>
  <c r="Z76" i="5"/>
  <c r="AA76" i="5"/>
  <c r="AB76" i="5"/>
  <c r="AL76" i="5"/>
  <c r="AM76" i="5"/>
  <c r="AN76" i="5"/>
  <c r="AO76" i="5"/>
  <c r="AY76" i="5"/>
  <c r="AZ76" i="5"/>
  <c r="BA76" i="5"/>
  <c r="BB76" i="5"/>
  <c r="AA77" i="5"/>
  <c r="AB77" i="5"/>
  <c r="AN77" i="5"/>
  <c r="AO77" i="5"/>
  <c r="BA77" i="5"/>
  <c r="BB77" i="5"/>
  <c r="Y78" i="5"/>
  <c r="Z78" i="5"/>
  <c r="AA78" i="5"/>
  <c r="AB78" i="5"/>
  <c r="AL78" i="5"/>
  <c r="AM78" i="5"/>
  <c r="AN78" i="5"/>
  <c r="AO78" i="5"/>
  <c r="AY78" i="5"/>
  <c r="AZ78" i="5"/>
  <c r="BA78" i="5"/>
  <c r="BB78" i="5"/>
  <c r="AA79" i="5"/>
  <c r="AB79" i="5"/>
  <c r="AN79" i="5"/>
  <c r="AO79" i="5"/>
  <c r="BA79" i="5"/>
  <c r="BB79" i="5"/>
  <c r="Y80" i="5"/>
  <c r="Z80" i="5"/>
  <c r="AA80" i="5"/>
  <c r="AB80" i="5"/>
  <c r="AL80" i="5"/>
  <c r="AM80" i="5"/>
  <c r="AN80" i="5"/>
  <c r="AO80" i="5"/>
  <c r="AY80" i="5"/>
  <c r="AZ80" i="5"/>
  <c r="BA80" i="5"/>
  <c r="BB80" i="5"/>
  <c r="Y81" i="5"/>
  <c r="Z81" i="5"/>
  <c r="AA81" i="5"/>
  <c r="AB81" i="5"/>
  <c r="AL81" i="5"/>
  <c r="AM81" i="5"/>
  <c r="AN81" i="5"/>
  <c r="AO81" i="5"/>
  <c r="AY81" i="5"/>
  <c r="AZ81" i="5"/>
  <c r="BA81" i="5"/>
  <c r="BB81" i="5"/>
  <c r="Y83" i="5"/>
  <c r="Z83" i="5"/>
  <c r="AA83" i="5"/>
  <c r="AB83" i="5"/>
  <c r="AL83" i="5"/>
  <c r="AM83" i="5"/>
  <c r="AN83" i="5"/>
  <c r="AO83" i="5"/>
  <c r="AY83" i="5"/>
  <c r="AZ83" i="5"/>
  <c r="BA83" i="5"/>
  <c r="BB83" i="5"/>
  <c r="AA84" i="5"/>
  <c r="AB84" i="5"/>
  <c r="AN84" i="5"/>
  <c r="AO84" i="5"/>
  <c r="BA84" i="5"/>
  <c r="BB84" i="5"/>
  <c r="AA85" i="5"/>
  <c r="AB85" i="5"/>
  <c r="AN85" i="5"/>
  <c r="AO85" i="5"/>
  <c r="BA85" i="5"/>
  <c r="BB85" i="5"/>
  <c r="AA89" i="5"/>
  <c r="AB89" i="5"/>
  <c r="AN89" i="5"/>
  <c r="AO89" i="5"/>
  <c r="BA89" i="5"/>
  <c r="BB89" i="5"/>
  <c r="Y90" i="5"/>
  <c r="Z90" i="5"/>
  <c r="AL90" i="5"/>
  <c r="AM90" i="5"/>
  <c r="AY90" i="5"/>
  <c r="AZ90" i="5"/>
  <c r="Y91" i="5"/>
  <c r="Z91" i="5"/>
  <c r="AA91" i="5"/>
  <c r="AB91" i="5"/>
  <c r="AL91" i="5"/>
  <c r="AM91" i="5"/>
  <c r="AN91" i="5"/>
  <c r="AO91" i="5"/>
  <c r="AY91" i="5"/>
  <c r="AZ91" i="5"/>
  <c r="BA91" i="5"/>
  <c r="BB91" i="5"/>
  <c r="Y92" i="5"/>
  <c r="Z92" i="5"/>
  <c r="AL92" i="5"/>
  <c r="AM92" i="5"/>
  <c r="AY92" i="5"/>
  <c r="AZ92" i="5"/>
  <c r="AA96" i="5"/>
  <c r="AB96" i="5"/>
  <c r="AN96" i="5"/>
  <c r="AO96" i="5"/>
  <c r="BA96" i="5"/>
  <c r="BB96" i="5"/>
  <c r="Y97" i="5"/>
  <c r="Z97" i="5"/>
  <c r="AL97" i="5"/>
  <c r="AM97" i="5"/>
  <c r="AY97" i="5"/>
  <c r="AZ97" i="5"/>
  <c r="Y98" i="5"/>
  <c r="Z98" i="5"/>
  <c r="AA98" i="5"/>
  <c r="AB98" i="5"/>
  <c r="AL98" i="5"/>
  <c r="AM98" i="5"/>
  <c r="AN98" i="5"/>
  <c r="AO98" i="5"/>
  <c r="AY98" i="5"/>
  <c r="AZ98" i="5"/>
  <c r="BA98" i="5"/>
  <c r="BB98" i="5"/>
  <c r="Y99" i="5"/>
  <c r="Z99" i="5"/>
  <c r="AA99" i="5"/>
  <c r="AB99" i="5"/>
  <c r="AL99" i="5"/>
  <c r="AM99" i="5"/>
  <c r="AN99" i="5"/>
  <c r="AO99" i="5"/>
  <c r="AY99" i="5"/>
  <c r="AZ99" i="5"/>
  <c r="BA99" i="5"/>
  <c r="BB99" i="5"/>
  <c r="Y100" i="5"/>
  <c r="Z100" i="5"/>
  <c r="AA100" i="5"/>
  <c r="AB100" i="5"/>
  <c r="AL100" i="5"/>
  <c r="AM100" i="5"/>
  <c r="AN100" i="5"/>
  <c r="AO100" i="5"/>
  <c r="AY100" i="5"/>
  <c r="AZ100" i="5"/>
  <c r="BA100" i="5"/>
  <c r="BB100" i="5"/>
  <c r="Y101" i="5"/>
  <c r="Z101" i="5"/>
  <c r="AA101" i="5"/>
  <c r="AB101" i="5"/>
  <c r="AL101" i="5"/>
  <c r="AM101" i="5"/>
  <c r="AN101" i="5"/>
  <c r="AO101" i="5"/>
  <c r="AY101" i="5"/>
  <c r="AZ101" i="5"/>
  <c r="BA101" i="5"/>
  <c r="BB101" i="5"/>
  <c r="Y102" i="5"/>
  <c r="Z102" i="5"/>
  <c r="AA102" i="5"/>
  <c r="AB102" i="5"/>
  <c r="AL102" i="5"/>
  <c r="AM102" i="5"/>
  <c r="AN102" i="5"/>
  <c r="AO102" i="5"/>
  <c r="AY102" i="5"/>
  <c r="AZ102" i="5"/>
  <c r="BA102" i="5"/>
  <c r="BB102" i="5"/>
  <c r="Y103" i="5"/>
  <c r="Z103" i="5"/>
  <c r="AL103" i="5"/>
  <c r="AM103" i="5"/>
  <c r="AY103" i="5"/>
  <c r="AZ103" i="5"/>
  <c r="AA104" i="5"/>
  <c r="AB104" i="5"/>
  <c r="AN104" i="5"/>
  <c r="AO104" i="5"/>
  <c r="BA104" i="5"/>
  <c r="BB104" i="5"/>
  <c r="AA105" i="5"/>
  <c r="AB105" i="5"/>
  <c r="AN105" i="5"/>
  <c r="AO105" i="5"/>
  <c r="BA105" i="5"/>
  <c r="BB105" i="5"/>
  <c r="Y106" i="5"/>
  <c r="Z106" i="5"/>
  <c r="AL106" i="5"/>
  <c r="AM106" i="5"/>
  <c r="AY106" i="5"/>
  <c r="AZ106" i="5"/>
  <c r="Y107" i="5"/>
  <c r="Z107" i="5"/>
  <c r="AA107" i="5"/>
  <c r="AB107" i="5"/>
  <c r="AL107" i="5"/>
  <c r="AM107" i="5"/>
  <c r="AN107" i="5"/>
  <c r="AO107" i="5"/>
  <c r="AY107" i="5"/>
  <c r="AZ107" i="5"/>
  <c r="BA107" i="5"/>
  <c r="BB107" i="5"/>
  <c r="AA108" i="5"/>
  <c r="AB108" i="5"/>
  <c r="AN108" i="5"/>
  <c r="AO108" i="5"/>
  <c r="BA108" i="5"/>
  <c r="BB108" i="5"/>
  <c r="Y109" i="5"/>
  <c r="Z109" i="5"/>
  <c r="AA109" i="5"/>
  <c r="AB109" i="5"/>
  <c r="AL109" i="5"/>
  <c r="AM109" i="5"/>
  <c r="AN109" i="5"/>
  <c r="AO109" i="5"/>
  <c r="AY109" i="5"/>
  <c r="AZ109" i="5"/>
  <c r="BA109" i="5"/>
  <c r="BB109" i="5"/>
  <c r="Y110" i="5"/>
  <c r="Z110" i="5"/>
  <c r="AL110" i="5"/>
  <c r="AM110" i="5"/>
  <c r="AY110" i="5"/>
  <c r="AZ110" i="5"/>
  <c r="AA111" i="5"/>
  <c r="AB111" i="5"/>
  <c r="AN111" i="5"/>
  <c r="AO111" i="5"/>
  <c r="BA111" i="5"/>
  <c r="BB111" i="5"/>
  <c r="AA112" i="5"/>
  <c r="AB112" i="5"/>
  <c r="AN112" i="5"/>
  <c r="AO112" i="5"/>
  <c r="BA112" i="5"/>
  <c r="BB112" i="5"/>
  <c r="AA114" i="5"/>
  <c r="AB114" i="5"/>
  <c r="AN114" i="5"/>
  <c r="AO114" i="5"/>
  <c r="BA114" i="5"/>
  <c r="BB114" i="5"/>
  <c r="Y115" i="5"/>
  <c r="Z115" i="5"/>
  <c r="AL115" i="5"/>
  <c r="AM115" i="5"/>
  <c r="AY115" i="5"/>
  <c r="AZ115" i="5"/>
  <c r="AA116" i="5"/>
  <c r="AB116" i="5"/>
  <c r="AN116" i="5"/>
  <c r="AO116" i="5"/>
  <c r="BA116" i="5"/>
  <c r="BB116" i="5"/>
  <c r="Y118" i="5"/>
  <c r="Z118" i="5"/>
  <c r="AL118" i="5"/>
  <c r="AM118" i="5"/>
  <c r="AY118" i="5"/>
  <c r="AZ118" i="5"/>
  <c r="Y119" i="5"/>
  <c r="Z119" i="5"/>
  <c r="AA119" i="5"/>
  <c r="AB119" i="5"/>
  <c r="AL119" i="5"/>
  <c r="AM119" i="5"/>
  <c r="AN119" i="5"/>
  <c r="AO119" i="5"/>
  <c r="AY119" i="5"/>
  <c r="AZ119" i="5"/>
  <c r="BA119" i="5"/>
  <c r="BB119" i="5"/>
  <c r="Y120" i="5"/>
  <c r="Z120" i="5"/>
  <c r="AA120" i="5"/>
  <c r="AB120" i="5"/>
  <c r="AL120" i="5"/>
  <c r="AM120" i="5"/>
  <c r="AN120" i="5"/>
  <c r="AO120" i="5"/>
  <c r="AY120" i="5"/>
  <c r="AZ120" i="5"/>
  <c r="BA120" i="5"/>
  <c r="BB120" i="5"/>
  <c r="Y121" i="5"/>
  <c r="Z121" i="5"/>
  <c r="AL121" i="5"/>
  <c r="AM121" i="5"/>
  <c r="AY121" i="5"/>
  <c r="AZ121" i="5"/>
  <c r="Y122" i="5"/>
  <c r="Z122" i="5"/>
  <c r="AA122" i="5"/>
  <c r="AB122" i="5"/>
  <c r="AL122" i="5"/>
  <c r="AM122" i="5"/>
  <c r="AN122" i="5"/>
  <c r="AO122" i="5"/>
  <c r="AY122" i="5"/>
  <c r="AZ122" i="5"/>
  <c r="BA122" i="5"/>
  <c r="BB122" i="5"/>
  <c r="AA123" i="5"/>
  <c r="AB123" i="5"/>
  <c r="AN123" i="5"/>
  <c r="AO123" i="5"/>
  <c r="BA123" i="5"/>
  <c r="BB123" i="5"/>
  <c r="Y125" i="5"/>
  <c r="Z125" i="5"/>
  <c r="AA125" i="5"/>
  <c r="AB125" i="5"/>
  <c r="AL125" i="5"/>
  <c r="AM125" i="5"/>
  <c r="AN125" i="5"/>
  <c r="AO125" i="5"/>
  <c r="AY125" i="5"/>
  <c r="AZ125" i="5"/>
  <c r="BA125" i="5"/>
  <c r="BB125" i="5"/>
  <c r="Y126" i="5"/>
  <c r="Z126" i="5"/>
  <c r="AA126" i="5"/>
  <c r="AB126" i="5"/>
  <c r="AL126" i="5"/>
  <c r="AM126" i="5"/>
  <c r="AN126" i="5"/>
  <c r="AO126" i="5"/>
  <c r="AY126" i="5"/>
  <c r="AZ126" i="5"/>
  <c r="BA126" i="5"/>
  <c r="BB126" i="5"/>
  <c r="Y128" i="5"/>
  <c r="Z128" i="5"/>
  <c r="AL128" i="5"/>
  <c r="AM128" i="5"/>
  <c r="AY128" i="5"/>
  <c r="AZ128" i="5"/>
  <c r="AA129" i="5"/>
  <c r="AB129" i="5"/>
  <c r="AN129" i="5"/>
  <c r="AO129" i="5"/>
  <c r="BA129" i="5"/>
  <c r="BB129" i="5"/>
  <c r="AA130" i="5"/>
  <c r="AB130" i="5"/>
  <c r="AN130" i="5"/>
  <c r="AO130" i="5"/>
  <c r="BA130" i="5"/>
  <c r="BB130" i="5"/>
  <c r="Y131" i="5"/>
  <c r="Z131" i="5"/>
  <c r="AL131" i="5"/>
  <c r="AM131" i="5"/>
  <c r="AY131" i="5"/>
  <c r="AZ131" i="5"/>
  <c r="Y132" i="5"/>
  <c r="Z132" i="5"/>
  <c r="AL132" i="5"/>
  <c r="AM132" i="5"/>
  <c r="AY132" i="5"/>
  <c r="AZ132" i="5"/>
  <c r="AA133" i="5"/>
  <c r="AB133" i="5"/>
  <c r="AN133" i="5"/>
  <c r="AO133" i="5"/>
  <c r="BA133" i="5"/>
  <c r="BB133" i="5"/>
  <c r="Y134" i="5"/>
  <c r="Z134" i="5"/>
  <c r="AL134" i="5"/>
  <c r="AM134" i="5"/>
  <c r="AY134" i="5"/>
  <c r="AZ134" i="5"/>
  <c r="AA135" i="5"/>
  <c r="AB135" i="5"/>
  <c r="AN135" i="5"/>
  <c r="AO135" i="5"/>
  <c r="BA135" i="5"/>
  <c r="BB135" i="5"/>
  <c r="Y136" i="5"/>
  <c r="Z136" i="5"/>
  <c r="AA136" i="5"/>
  <c r="AB136" i="5"/>
  <c r="AL136" i="5"/>
  <c r="AM136" i="5"/>
  <c r="AN136" i="5"/>
  <c r="AO136" i="5"/>
  <c r="AY136" i="5"/>
  <c r="AZ136" i="5"/>
  <c r="BA136" i="5"/>
  <c r="BB136" i="5"/>
  <c r="Y137" i="5"/>
  <c r="Z137" i="5"/>
  <c r="AL137" i="5"/>
  <c r="AM137" i="5"/>
  <c r="AY137" i="5"/>
  <c r="AZ137" i="5"/>
  <c r="Y138" i="5"/>
  <c r="Z138" i="5"/>
  <c r="AA138" i="5"/>
  <c r="AB138" i="5"/>
  <c r="AL138" i="5"/>
  <c r="AM138" i="5"/>
  <c r="AN138" i="5"/>
  <c r="AO138" i="5"/>
  <c r="AY138" i="5"/>
  <c r="AZ138" i="5"/>
  <c r="BA138" i="5"/>
  <c r="BB138" i="5"/>
  <c r="AA140" i="5"/>
  <c r="AB140" i="5"/>
  <c r="AN140" i="5"/>
  <c r="AO140" i="5"/>
  <c r="BA140" i="5"/>
  <c r="BB140" i="5"/>
  <c r="Y141" i="5"/>
  <c r="Z141" i="5"/>
  <c r="AL141" i="5"/>
  <c r="AM141" i="5"/>
  <c r="AY141" i="5"/>
  <c r="AZ141" i="5"/>
  <c r="Y144" i="5"/>
  <c r="Z144" i="5"/>
  <c r="AL144" i="5"/>
  <c r="AM144" i="5"/>
  <c r="AY144" i="5"/>
  <c r="AZ144" i="5"/>
  <c r="AA146" i="5"/>
  <c r="AB146" i="5"/>
  <c r="AN146" i="5"/>
  <c r="AO146" i="5"/>
  <c r="BA146" i="5"/>
  <c r="BB146" i="5"/>
  <c r="Y148" i="5"/>
  <c r="Z148" i="5"/>
  <c r="AA148" i="5"/>
  <c r="AB148" i="5"/>
  <c r="AL148" i="5"/>
  <c r="AM148" i="5"/>
  <c r="AN148" i="5"/>
  <c r="AO148" i="5"/>
  <c r="AY148" i="5"/>
  <c r="AZ148" i="5"/>
  <c r="BA148" i="5"/>
  <c r="BB148" i="5"/>
  <c r="AA149" i="5"/>
  <c r="AB149" i="5"/>
  <c r="AN149" i="5"/>
  <c r="AO149" i="5"/>
  <c r="BA149" i="5"/>
  <c r="BB149" i="5"/>
  <c r="Y151" i="5"/>
  <c r="Z151" i="5"/>
  <c r="AA151" i="5"/>
  <c r="AB151" i="5"/>
  <c r="AL151" i="5"/>
  <c r="AM151" i="5"/>
  <c r="AN151" i="5"/>
  <c r="AO151" i="5"/>
  <c r="AY151" i="5"/>
  <c r="AZ151" i="5"/>
  <c r="BA151" i="5"/>
  <c r="BB151" i="5"/>
  <c r="Y152" i="5"/>
  <c r="Z152" i="5"/>
  <c r="AL152" i="5"/>
  <c r="AM152" i="5"/>
  <c r="AY152" i="5"/>
  <c r="AZ152" i="5"/>
  <c r="Y154" i="5"/>
  <c r="Z154" i="5"/>
  <c r="AL154" i="5"/>
  <c r="AM154" i="5"/>
  <c r="AY154" i="5"/>
  <c r="AZ154" i="5"/>
  <c r="AA155" i="5"/>
  <c r="AB155" i="5"/>
  <c r="AN155" i="5"/>
  <c r="AO155" i="5"/>
  <c r="BA155" i="5"/>
  <c r="BB155" i="5"/>
  <c r="AA158" i="5"/>
  <c r="AB158" i="5"/>
  <c r="AN158" i="5"/>
  <c r="AO158" i="5"/>
  <c r="BA158" i="5"/>
  <c r="BB158" i="5"/>
  <c r="Y159" i="5"/>
  <c r="Z159" i="5"/>
  <c r="AA159" i="5"/>
  <c r="AB159" i="5"/>
  <c r="AL159" i="5"/>
  <c r="AM159" i="5"/>
  <c r="AN159" i="5"/>
  <c r="AO159" i="5"/>
  <c r="AY159" i="5"/>
  <c r="AZ159" i="5"/>
  <c r="BA159" i="5"/>
  <c r="BB159" i="5"/>
  <c r="Y160" i="5"/>
  <c r="Z160" i="5"/>
  <c r="AL160" i="5"/>
  <c r="AM160" i="5"/>
  <c r="AY160" i="5"/>
  <c r="AZ160" i="5"/>
  <c r="Y161" i="5"/>
  <c r="Z161" i="5"/>
  <c r="AA161" i="5"/>
  <c r="AB161" i="5"/>
  <c r="AL161" i="5"/>
  <c r="AM161" i="5"/>
  <c r="AN161" i="5"/>
  <c r="AO161" i="5"/>
  <c r="AY161" i="5"/>
  <c r="AZ161" i="5"/>
  <c r="BA161" i="5"/>
  <c r="BB161" i="5"/>
  <c r="AA162" i="5"/>
  <c r="AB162" i="5"/>
  <c r="AN162" i="5"/>
  <c r="AO162" i="5"/>
  <c r="BA162" i="5"/>
  <c r="BB162" i="5"/>
  <c r="Y164" i="5"/>
  <c r="Z164" i="5"/>
  <c r="AA164" i="5"/>
  <c r="AB164" i="5"/>
  <c r="AL164" i="5"/>
  <c r="AM164" i="5"/>
  <c r="AN164" i="5"/>
  <c r="AO164" i="5"/>
  <c r="AY164" i="5"/>
  <c r="AZ164" i="5"/>
  <c r="BA164" i="5"/>
  <c r="BB164" i="5"/>
  <c r="AC165" i="5"/>
  <c r="AD165" i="5"/>
  <c r="AE165" i="5"/>
  <c r="AF165" i="5"/>
  <c r="AP165" i="5"/>
  <c r="AQ165" i="5"/>
  <c r="AR165" i="5"/>
  <c r="AS165" i="5"/>
  <c r="BC165" i="5"/>
  <c r="BD165" i="5"/>
  <c r="BE165" i="5"/>
  <c r="BF165" i="5"/>
  <c r="Y166" i="5"/>
  <c r="Z166" i="5"/>
  <c r="AA166" i="5"/>
  <c r="AB166" i="5"/>
  <c r="AL166" i="5"/>
  <c r="AM166" i="5"/>
  <c r="AN166" i="5"/>
  <c r="AO166" i="5"/>
  <c r="AY166" i="5"/>
  <c r="AZ166" i="5"/>
  <c r="BA166" i="5"/>
  <c r="BB166" i="5"/>
  <c r="Y167" i="5"/>
  <c r="Z167" i="5"/>
  <c r="AL167" i="5"/>
  <c r="AM167" i="5"/>
  <c r="AY167" i="5"/>
  <c r="AZ167" i="5"/>
  <c r="Y168" i="5"/>
  <c r="Z168" i="5"/>
  <c r="AA168" i="5"/>
  <c r="AB168" i="5"/>
  <c r="AL168" i="5"/>
  <c r="AM168" i="5"/>
  <c r="AN168" i="5"/>
  <c r="AO168" i="5"/>
  <c r="AY168" i="5"/>
  <c r="AZ168" i="5"/>
  <c r="BA168" i="5"/>
  <c r="BB168" i="5"/>
  <c r="Y170" i="5"/>
  <c r="Z170" i="5"/>
  <c r="AA170" i="5"/>
  <c r="AB170" i="5"/>
  <c r="AL170" i="5"/>
  <c r="AM170" i="5"/>
  <c r="AN170" i="5"/>
  <c r="AO170" i="5"/>
  <c r="AY170" i="5"/>
  <c r="AZ170" i="5"/>
  <c r="BA170" i="5"/>
  <c r="BB170" i="5"/>
  <c r="Y171" i="5"/>
  <c r="Z171" i="5"/>
  <c r="AL171" i="5"/>
  <c r="AM171" i="5"/>
  <c r="AY171" i="5"/>
  <c r="AZ171" i="5"/>
  <c r="Y172" i="5"/>
  <c r="Z172" i="5"/>
  <c r="AA172" i="5"/>
  <c r="AB172" i="5"/>
  <c r="AL172" i="5"/>
  <c r="AM172" i="5"/>
  <c r="AN172" i="5"/>
  <c r="AO172" i="5"/>
  <c r="AY172" i="5"/>
  <c r="AZ172" i="5"/>
  <c r="BA172" i="5"/>
  <c r="BB172" i="5"/>
  <c r="AA173" i="5"/>
  <c r="AB173" i="5"/>
  <c r="AN173" i="5"/>
  <c r="AO173" i="5"/>
  <c r="BA173" i="5"/>
  <c r="BB173" i="5"/>
  <c r="Y174" i="5"/>
  <c r="Z174" i="5"/>
  <c r="AL174" i="5"/>
  <c r="AM174" i="5"/>
  <c r="AY174" i="5"/>
  <c r="AZ174" i="5"/>
  <c r="Y175" i="5"/>
  <c r="Z175" i="5"/>
  <c r="AL175" i="5"/>
  <c r="AM175" i="5"/>
  <c r="AY175" i="5"/>
  <c r="AZ175" i="5"/>
  <c r="AA177" i="5"/>
  <c r="AB177" i="5"/>
  <c r="AN177" i="5"/>
  <c r="AO177" i="5"/>
  <c r="BA177" i="5"/>
  <c r="BB177" i="5"/>
  <c r="Y178" i="5"/>
  <c r="Z178" i="5"/>
  <c r="AL178" i="5"/>
  <c r="AM178" i="5"/>
  <c r="AY178" i="5"/>
  <c r="AZ178" i="5"/>
  <c r="AA181" i="5"/>
  <c r="AB181" i="5"/>
  <c r="AN181" i="5"/>
  <c r="AO181" i="5"/>
  <c r="BA181" i="5"/>
  <c r="BB181" i="5"/>
  <c r="Y183" i="5"/>
  <c r="Z183" i="5"/>
  <c r="AA183" i="5"/>
  <c r="AB183" i="5"/>
  <c r="AL183" i="5"/>
  <c r="AM183" i="5"/>
  <c r="AN183" i="5"/>
  <c r="AO183" i="5"/>
  <c r="AY183" i="5"/>
  <c r="AZ183" i="5"/>
  <c r="BA183" i="5"/>
  <c r="BB183" i="5"/>
  <c r="Y186" i="5"/>
  <c r="Z186" i="5"/>
  <c r="AL186" i="5"/>
  <c r="AM186" i="5"/>
  <c r="AY186" i="5"/>
  <c r="AZ186" i="5"/>
  <c r="AA187" i="5"/>
  <c r="AB187" i="5"/>
  <c r="AN187" i="5"/>
  <c r="AO187" i="5"/>
  <c r="BA187" i="5"/>
  <c r="BB187" i="5"/>
  <c r="AA193" i="5"/>
  <c r="AB193" i="5"/>
  <c r="AN193" i="5"/>
  <c r="AO193" i="5"/>
  <c r="BA193" i="5"/>
  <c r="BB193" i="5"/>
  <c r="Y195" i="5"/>
  <c r="Z195" i="5"/>
  <c r="AA195" i="5"/>
  <c r="AB195" i="5"/>
  <c r="AL195" i="5"/>
  <c r="AM195" i="5"/>
  <c r="AN195" i="5"/>
  <c r="AO195" i="5"/>
  <c r="AY195" i="5"/>
  <c r="AZ195" i="5"/>
  <c r="BA195" i="5"/>
  <c r="BB195" i="5"/>
  <c r="Y196" i="5"/>
  <c r="Z196" i="5"/>
  <c r="AA196" i="5"/>
  <c r="AB196" i="5"/>
  <c r="AL196" i="5"/>
  <c r="AM196" i="5"/>
  <c r="AN196" i="5"/>
  <c r="AO196" i="5"/>
  <c r="AY196" i="5"/>
  <c r="AZ196" i="5"/>
  <c r="BA196" i="5"/>
  <c r="BB196" i="5"/>
  <c r="Y199" i="5"/>
  <c r="Z199" i="5"/>
  <c r="AA199" i="5"/>
  <c r="AB199" i="5"/>
  <c r="AL199" i="5"/>
  <c r="AM199" i="5"/>
  <c r="AN199" i="5"/>
  <c r="AO199" i="5"/>
  <c r="AY199" i="5"/>
  <c r="AZ199" i="5"/>
  <c r="BA199" i="5"/>
  <c r="BB199" i="5"/>
  <c r="Y202" i="5"/>
  <c r="Z202" i="5"/>
  <c r="AA202" i="5"/>
  <c r="AB202" i="5"/>
  <c r="AL202" i="5"/>
  <c r="AM202" i="5"/>
  <c r="AN202" i="5"/>
  <c r="AO202" i="5"/>
  <c r="AY202" i="5"/>
  <c r="AZ202" i="5"/>
  <c r="BA202" i="5"/>
  <c r="BB202" i="5"/>
  <c r="AA203" i="5"/>
  <c r="AB203" i="5"/>
  <c r="AN203" i="5"/>
  <c r="AO203" i="5"/>
  <c r="BA203" i="5"/>
  <c r="BB203" i="5"/>
  <c r="Y204" i="5"/>
  <c r="Z204" i="5"/>
  <c r="AA204" i="5"/>
  <c r="AB204" i="5"/>
  <c r="AL204" i="5"/>
  <c r="AM204" i="5"/>
  <c r="AN204" i="5"/>
  <c r="AO204" i="5"/>
  <c r="AY204" i="5"/>
  <c r="AZ204" i="5"/>
  <c r="BA204" i="5"/>
  <c r="BB204" i="5"/>
  <c r="AA205" i="5"/>
  <c r="AB205" i="5"/>
  <c r="AN205" i="5"/>
  <c r="AO205" i="5"/>
  <c r="BA205" i="5"/>
  <c r="BB205" i="5"/>
  <c r="AA207" i="5"/>
  <c r="AB207" i="5"/>
  <c r="AN207" i="5"/>
  <c r="AO207" i="5"/>
  <c r="BA207" i="5"/>
  <c r="BB207" i="5"/>
  <c r="Y208" i="5"/>
  <c r="Z208" i="5"/>
  <c r="AA208" i="5"/>
  <c r="AB208" i="5"/>
  <c r="AL208" i="5"/>
  <c r="AM208" i="5"/>
  <c r="AN208" i="5"/>
  <c r="AO208" i="5"/>
  <c r="AY208" i="5"/>
  <c r="AZ208" i="5"/>
  <c r="BA208" i="5"/>
  <c r="BB208" i="5"/>
  <c r="AA209" i="5"/>
  <c r="AB209" i="5"/>
  <c r="AN209" i="5"/>
  <c r="AO209" i="5"/>
  <c r="BA209" i="5"/>
  <c r="BB209" i="5"/>
  <c r="AA211" i="5"/>
  <c r="AB211" i="5"/>
  <c r="AN211" i="5"/>
  <c r="AO211" i="5"/>
  <c r="BA211" i="5"/>
  <c r="BB211" i="5"/>
  <c r="Y212" i="5"/>
  <c r="Z212" i="5"/>
  <c r="AA212" i="5"/>
  <c r="AB212" i="5"/>
  <c r="AL212" i="5"/>
  <c r="AM212" i="5"/>
  <c r="AN212" i="5"/>
  <c r="AO212" i="5"/>
  <c r="AY212" i="5"/>
  <c r="AZ212" i="5"/>
  <c r="BA212" i="5"/>
  <c r="BB212" i="5"/>
  <c r="AA215" i="5"/>
  <c r="AB215" i="5"/>
  <c r="AN215" i="5"/>
  <c r="AO215" i="5"/>
  <c r="BA215" i="5"/>
  <c r="BB215" i="5"/>
  <c r="Y216" i="5"/>
  <c r="Z216" i="5"/>
  <c r="AA216" i="5"/>
  <c r="AB216" i="5"/>
  <c r="AL216" i="5"/>
  <c r="AM216" i="5"/>
  <c r="AN216" i="5"/>
  <c r="AO216" i="5"/>
  <c r="AY216" i="5"/>
  <c r="AZ216" i="5"/>
  <c r="BA216" i="5"/>
  <c r="BB216" i="5"/>
  <c r="Y217" i="5"/>
  <c r="Z217" i="5"/>
  <c r="AL217" i="5"/>
  <c r="AM217" i="5"/>
  <c r="AY217" i="5"/>
  <c r="AZ217" i="5"/>
  <c r="Y218" i="5"/>
  <c r="Z218" i="5"/>
  <c r="AL218" i="5"/>
  <c r="AM218" i="5"/>
  <c r="AY218" i="5"/>
  <c r="AZ218" i="5"/>
  <c r="Y220" i="5"/>
  <c r="Z220" i="5"/>
  <c r="AA220" i="5"/>
  <c r="AB220" i="5"/>
  <c r="AL220" i="5"/>
  <c r="AM220" i="5"/>
  <c r="AN220" i="5"/>
  <c r="AO220" i="5"/>
  <c r="AY220" i="5"/>
  <c r="AZ220" i="5"/>
  <c r="BA220" i="5"/>
  <c r="BB220" i="5"/>
  <c r="Y221" i="5"/>
  <c r="Z221" i="5"/>
  <c r="AA221" i="5"/>
  <c r="AB221" i="5"/>
  <c r="AL221" i="5"/>
  <c r="AM221" i="5"/>
  <c r="AN221" i="5"/>
  <c r="AO221" i="5"/>
  <c r="AY221" i="5"/>
  <c r="AZ221" i="5"/>
  <c r="BA221" i="5"/>
  <c r="BB221" i="5"/>
  <c r="Y225" i="5"/>
  <c r="Z225" i="5"/>
  <c r="AL225" i="5"/>
  <c r="AM225" i="5"/>
  <c r="AY225" i="5"/>
  <c r="AZ225" i="5"/>
  <c r="Y227" i="5"/>
  <c r="Z227" i="5"/>
  <c r="AA227" i="5"/>
  <c r="AB227" i="5"/>
  <c r="AL227" i="5"/>
  <c r="AM227" i="5"/>
  <c r="AN227" i="5"/>
  <c r="AO227" i="5"/>
  <c r="AY227" i="5"/>
  <c r="AZ227" i="5"/>
  <c r="BA227" i="5"/>
  <c r="BB227" i="5"/>
  <c r="AA229" i="5"/>
  <c r="AB229" i="5"/>
  <c r="AN229" i="5"/>
  <c r="AO229" i="5"/>
  <c r="BA229" i="5"/>
  <c r="BB229" i="5"/>
  <c r="Y230" i="5"/>
  <c r="Z230" i="5"/>
  <c r="AA230" i="5"/>
  <c r="AB230" i="5"/>
  <c r="AL230" i="5"/>
  <c r="AM230" i="5"/>
  <c r="AN230" i="5"/>
  <c r="AO230" i="5"/>
  <c r="AY230" i="5"/>
  <c r="AZ230" i="5"/>
  <c r="BA230" i="5"/>
  <c r="BB230" i="5"/>
  <c r="Y231" i="5"/>
  <c r="Z231" i="5"/>
  <c r="AA231" i="5"/>
  <c r="AB231" i="5"/>
  <c r="AL231" i="5"/>
  <c r="AM231" i="5"/>
  <c r="AN231" i="5"/>
  <c r="AO231" i="5"/>
  <c r="AY231" i="5"/>
  <c r="AZ231" i="5"/>
  <c r="BA231" i="5"/>
  <c r="BB231" i="5"/>
  <c r="AC232" i="5"/>
  <c r="AD232" i="5"/>
  <c r="AE232" i="5"/>
  <c r="AF232" i="5"/>
  <c r="AP232" i="5"/>
  <c r="AQ232" i="5"/>
  <c r="AR232" i="5"/>
  <c r="AS232" i="5"/>
  <c r="BC232" i="5"/>
  <c r="BD232" i="5"/>
  <c r="BE232" i="5"/>
  <c r="BF232" i="5"/>
  <c r="Y234" i="5"/>
  <c r="Z234" i="5"/>
  <c r="AA234" i="5"/>
  <c r="AB234" i="5"/>
  <c r="AL234" i="5"/>
  <c r="AM234" i="5"/>
  <c r="AN234" i="5"/>
  <c r="AO234" i="5"/>
  <c r="AY234" i="5"/>
  <c r="AZ234" i="5"/>
  <c r="BA234" i="5"/>
  <c r="BB234" i="5"/>
  <c r="Y235" i="5"/>
  <c r="Z235" i="5"/>
  <c r="AA235" i="5"/>
  <c r="AB235" i="5"/>
  <c r="AL235" i="5"/>
  <c r="AM235" i="5"/>
  <c r="AN235" i="5"/>
  <c r="AO235" i="5"/>
  <c r="AY235" i="5"/>
  <c r="AZ235" i="5"/>
  <c r="BA235" i="5"/>
  <c r="BB235" i="5"/>
  <c r="AA236" i="5"/>
  <c r="AB236" i="5"/>
  <c r="AN236" i="5"/>
  <c r="AO236" i="5"/>
  <c r="BA236" i="5"/>
  <c r="BB236" i="5"/>
  <c r="Y237" i="5"/>
  <c r="Z237" i="5"/>
  <c r="AL237" i="5"/>
  <c r="AM237" i="5"/>
  <c r="AY237" i="5"/>
  <c r="AZ237" i="5"/>
  <c r="Y241" i="5"/>
  <c r="Z241" i="5"/>
  <c r="AL241" i="5"/>
  <c r="AM241" i="5"/>
  <c r="AY241" i="5"/>
  <c r="AZ241" i="5"/>
  <c r="AA246" i="5"/>
  <c r="AB246" i="5"/>
  <c r="AN246" i="5"/>
  <c r="AO246" i="5"/>
  <c r="BA246" i="5"/>
  <c r="BB246" i="5"/>
  <c r="Y248" i="5"/>
  <c r="Z248" i="5"/>
  <c r="AL248" i="5"/>
  <c r="AM248" i="5"/>
  <c r="AY248" i="5"/>
  <c r="AZ248" i="5"/>
  <c r="Y249" i="5"/>
  <c r="Z249" i="5"/>
  <c r="AL249" i="5"/>
  <c r="AM249" i="5"/>
  <c r="AY249" i="5"/>
  <c r="AZ249" i="5"/>
  <c r="Y251" i="5"/>
  <c r="Z251" i="5"/>
  <c r="AL251" i="5"/>
  <c r="AM251" i="5"/>
  <c r="AY251" i="5"/>
  <c r="AZ251" i="5"/>
  <c r="Y252" i="5"/>
  <c r="Z252" i="5"/>
  <c r="AL252" i="5"/>
  <c r="AM252" i="5"/>
  <c r="AY252" i="5"/>
  <c r="AZ252" i="5"/>
  <c r="AA253" i="5"/>
  <c r="AB253" i="5"/>
  <c r="AN253" i="5"/>
  <c r="AO253" i="5"/>
  <c r="BA253" i="5"/>
  <c r="BB253" i="5"/>
  <c r="AA255" i="5"/>
  <c r="AB255" i="5"/>
  <c r="AN255" i="5"/>
  <c r="AO255" i="5"/>
  <c r="BA255" i="5"/>
  <c r="BB255" i="5"/>
  <c r="Y258" i="5"/>
  <c r="Z258" i="5"/>
  <c r="AL258" i="5"/>
  <c r="AM258" i="5"/>
  <c r="AY258" i="5"/>
  <c r="AZ258" i="5"/>
  <c r="Y261" i="5"/>
  <c r="Z261" i="5"/>
  <c r="AA261" i="5"/>
  <c r="AB261" i="5"/>
  <c r="AL261" i="5"/>
  <c r="AM261" i="5"/>
  <c r="AN261" i="5"/>
  <c r="AO261" i="5"/>
  <c r="AY261" i="5"/>
  <c r="AZ261" i="5"/>
  <c r="BA261" i="5"/>
  <c r="BB261" i="5"/>
  <c r="AA263" i="5"/>
  <c r="AB263" i="5"/>
  <c r="AN263" i="5"/>
  <c r="AO263" i="5"/>
  <c r="BA263" i="5"/>
  <c r="BB263" i="5"/>
  <c r="Y264" i="5"/>
  <c r="Z264" i="5"/>
  <c r="AL264" i="5"/>
  <c r="AM264" i="5"/>
  <c r="AY264" i="5"/>
  <c r="AZ264" i="5"/>
  <c r="AA265" i="5"/>
  <c r="AB265" i="5"/>
  <c r="AN265" i="5"/>
  <c r="AO265" i="5"/>
  <c r="BA265" i="5"/>
  <c r="BB265" i="5"/>
  <c r="Y268" i="5"/>
  <c r="Z268" i="5"/>
  <c r="AL268" i="5"/>
  <c r="AM268" i="5"/>
  <c r="AY268" i="5"/>
  <c r="AZ268" i="5"/>
  <c r="Y269" i="5"/>
  <c r="Z269" i="5"/>
  <c r="AL269" i="5"/>
  <c r="AM269" i="5"/>
  <c r="AY269" i="5"/>
  <c r="AZ269" i="5"/>
  <c r="Y271" i="5"/>
  <c r="Z271" i="5"/>
  <c r="AA271" i="5"/>
  <c r="AB271" i="5"/>
  <c r="AL271" i="5"/>
  <c r="AM271" i="5"/>
  <c r="AN271" i="5"/>
  <c r="AO271" i="5"/>
  <c r="AY271" i="5"/>
  <c r="AZ271" i="5"/>
  <c r="BA271" i="5"/>
  <c r="BB271" i="5"/>
  <c r="Y274" i="5"/>
  <c r="Z274" i="5"/>
  <c r="AA274" i="5"/>
  <c r="AB274" i="5"/>
  <c r="AL274" i="5"/>
  <c r="AM274" i="5"/>
  <c r="AN274" i="5"/>
  <c r="AO274" i="5"/>
  <c r="AY274" i="5"/>
  <c r="AZ274" i="5"/>
  <c r="BA274" i="5"/>
  <c r="BB274" i="5"/>
  <c r="Y275" i="5"/>
  <c r="Z275" i="5"/>
  <c r="AL275" i="5"/>
  <c r="AM275" i="5"/>
  <c r="AY275" i="5"/>
  <c r="AZ275" i="5"/>
  <c r="AA277" i="5"/>
  <c r="AB277" i="5"/>
  <c r="AN277" i="5"/>
  <c r="AO277" i="5"/>
  <c r="BA277" i="5"/>
  <c r="BB277" i="5"/>
  <c r="Y278" i="5"/>
  <c r="Z278" i="5"/>
  <c r="AA278" i="5"/>
  <c r="AB278" i="5"/>
  <c r="AL278" i="5"/>
  <c r="AM278" i="5"/>
  <c r="AN278" i="5"/>
  <c r="AO278" i="5"/>
  <c r="AY278" i="5"/>
  <c r="AZ278" i="5"/>
  <c r="BA278" i="5"/>
  <c r="BB278" i="5"/>
  <c r="Y280" i="5"/>
  <c r="Z280" i="5"/>
  <c r="AL280" i="5"/>
  <c r="AM280" i="5"/>
  <c r="AY280" i="5"/>
  <c r="AZ280" i="5"/>
  <c r="Y282" i="5"/>
  <c r="Z282" i="5"/>
  <c r="AL282" i="5"/>
  <c r="AM282" i="5"/>
  <c r="AY282" i="5"/>
  <c r="AZ282" i="5"/>
  <c r="AA283" i="5"/>
  <c r="AB283" i="5"/>
  <c r="AN283" i="5"/>
  <c r="AO283" i="5"/>
  <c r="BA283" i="5"/>
  <c r="BB283" i="5"/>
  <c r="Y288" i="5"/>
  <c r="Z288" i="5"/>
  <c r="AL288" i="5"/>
  <c r="AM288" i="5"/>
  <c r="AY288" i="5"/>
  <c r="AZ288" i="5"/>
  <c r="Y290" i="5"/>
  <c r="Z290" i="5"/>
  <c r="AL290" i="5"/>
  <c r="AM290" i="5"/>
  <c r="AY290" i="5"/>
  <c r="AZ290" i="5"/>
  <c r="AA291" i="5"/>
  <c r="AB291" i="5"/>
  <c r="AC291" i="5"/>
  <c r="AD291" i="5"/>
  <c r="AE291" i="5"/>
  <c r="AF291" i="5"/>
  <c r="AN291" i="5"/>
  <c r="AO291" i="5"/>
  <c r="AP291" i="5"/>
  <c r="AQ291" i="5"/>
  <c r="AR291" i="5"/>
  <c r="AS291" i="5"/>
  <c r="BA291" i="5"/>
  <c r="BB291" i="5"/>
  <c r="BC291" i="5"/>
  <c r="BD291" i="5"/>
  <c r="BE291" i="5"/>
  <c r="BF291" i="5"/>
  <c r="Y293" i="5"/>
  <c r="Z293" i="5"/>
  <c r="AA293" i="5"/>
  <c r="AB293" i="5"/>
  <c r="AL293" i="5"/>
  <c r="AM293" i="5"/>
  <c r="AN293" i="5"/>
  <c r="AO293" i="5"/>
  <c r="AY293" i="5"/>
  <c r="AZ293" i="5"/>
  <c r="BA293" i="5"/>
  <c r="BB293" i="5"/>
  <c r="AA294" i="5"/>
  <c r="AB294" i="5"/>
  <c r="AN294" i="5"/>
  <c r="AO294" i="5"/>
  <c r="BA294" i="5"/>
  <c r="BB294" i="5"/>
  <c r="Y295" i="5"/>
  <c r="Z295" i="5"/>
  <c r="AL295" i="5"/>
  <c r="AM295" i="5"/>
  <c r="AY295" i="5"/>
  <c r="AZ295" i="5"/>
  <c r="AA296" i="5"/>
  <c r="AB296" i="5"/>
  <c r="AN296" i="5"/>
  <c r="AO296" i="5"/>
  <c r="BA296" i="5"/>
  <c r="BB296" i="5"/>
  <c r="Y298" i="5"/>
  <c r="Z298" i="5"/>
  <c r="AL298" i="5"/>
  <c r="AM298" i="5"/>
  <c r="AY298" i="5"/>
  <c r="AZ298" i="5"/>
  <c r="Y299" i="5"/>
  <c r="Z299" i="5"/>
  <c r="AA299" i="5"/>
  <c r="AB299" i="5"/>
  <c r="AL299" i="5"/>
  <c r="AM299" i="5"/>
  <c r="AN299" i="5"/>
  <c r="AO299" i="5"/>
  <c r="AY299" i="5"/>
  <c r="AZ299" i="5"/>
  <c r="BA299" i="5"/>
  <c r="BB299" i="5"/>
  <c r="AA301" i="5"/>
  <c r="AB301" i="5"/>
  <c r="AN301" i="5"/>
  <c r="AO301" i="5"/>
  <c r="BA301" i="5"/>
  <c r="BB301" i="5"/>
  <c r="Y302" i="5"/>
  <c r="Z302" i="5"/>
  <c r="AA302" i="5"/>
  <c r="AB302" i="5"/>
  <c r="AL302" i="5"/>
  <c r="AM302" i="5"/>
  <c r="AN302" i="5"/>
  <c r="AO302" i="5"/>
  <c r="AY302" i="5"/>
  <c r="AZ302" i="5"/>
  <c r="BA302" i="5"/>
  <c r="BB302" i="5"/>
  <c r="AA303" i="5"/>
  <c r="AB303" i="5"/>
  <c r="AN303" i="5"/>
  <c r="AO303" i="5"/>
  <c r="BA303" i="5"/>
  <c r="BB303" i="5"/>
  <c r="AA305" i="5"/>
  <c r="AB305" i="5"/>
  <c r="AN305" i="5"/>
  <c r="AO305" i="5"/>
  <c r="BA305" i="5"/>
  <c r="BB305" i="5"/>
  <c r="AA306" i="5"/>
  <c r="AB306" i="5"/>
  <c r="AN306" i="5"/>
  <c r="AO306" i="5"/>
  <c r="BA306" i="5"/>
  <c r="BB306" i="5"/>
  <c r="Y307" i="5"/>
  <c r="Z307" i="5"/>
  <c r="AA307" i="5"/>
  <c r="AB307" i="5"/>
  <c r="AL307" i="5"/>
  <c r="AM307" i="5"/>
  <c r="AN307" i="5"/>
  <c r="AO307" i="5"/>
  <c r="AY307" i="5"/>
  <c r="AZ307" i="5"/>
  <c r="BA307" i="5"/>
  <c r="BB307" i="5"/>
  <c r="AA308" i="5"/>
  <c r="AB308" i="5"/>
  <c r="AN308" i="5"/>
  <c r="AO308" i="5"/>
  <c r="BA308" i="5"/>
  <c r="BB308" i="5"/>
  <c r="AA309" i="5"/>
  <c r="AB309" i="5"/>
  <c r="AN309" i="5"/>
  <c r="AO309" i="5"/>
  <c r="BA309" i="5"/>
  <c r="BB309" i="5"/>
  <c r="Y310" i="5"/>
  <c r="Z310" i="5"/>
  <c r="AL310" i="5"/>
  <c r="AM310" i="5"/>
  <c r="AY310" i="5"/>
  <c r="AZ310" i="5"/>
  <c r="Y311" i="5"/>
  <c r="Z311" i="5"/>
  <c r="AL311" i="5"/>
  <c r="AM311" i="5"/>
  <c r="AY311" i="5"/>
  <c r="AZ311" i="5"/>
  <c r="AA312" i="5"/>
  <c r="AB312" i="5"/>
  <c r="AN312" i="5"/>
  <c r="AO312" i="5"/>
  <c r="BA312" i="5"/>
  <c r="BB312" i="5"/>
  <c r="AA313" i="5"/>
  <c r="AB313" i="5"/>
  <c r="AN313" i="5"/>
  <c r="AO313" i="5"/>
  <c r="BA313" i="5"/>
  <c r="BB313" i="5"/>
  <c r="AA314" i="5"/>
  <c r="AB314" i="5"/>
  <c r="AN314" i="5"/>
  <c r="AO314" i="5"/>
  <c r="BA314" i="5"/>
  <c r="BB314" i="5"/>
  <c r="Y315" i="5"/>
  <c r="Z315" i="5"/>
  <c r="AL315" i="5"/>
  <c r="AM315" i="5"/>
  <c r="AY315" i="5"/>
  <c r="AZ315" i="5"/>
  <c r="AA317" i="5"/>
  <c r="AB317" i="5"/>
  <c r="AN317" i="5"/>
  <c r="AO317" i="5"/>
  <c r="BA317" i="5"/>
  <c r="BB317" i="5"/>
  <c r="AA318" i="5"/>
  <c r="AB318" i="5"/>
  <c r="AN318" i="5"/>
  <c r="AO318" i="5"/>
  <c r="BA318" i="5"/>
  <c r="BB318" i="5"/>
  <c r="AA319" i="5"/>
  <c r="AB319" i="5"/>
  <c r="AN319" i="5"/>
  <c r="AO319" i="5"/>
  <c r="BA319" i="5"/>
  <c r="BB319" i="5"/>
  <c r="Y320" i="5"/>
  <c r="Z320" i="5"/>
  <c r="AL320" i="5"/>
  <c r="AM320" i="5"/>
  <c r="AY320" i="5"/>
  <c r="AZ320" i="5"/>
  <c r="Y322" i="5"/>
  <c r="Z322" i="5"/>
  <c r="AA322" i="5"/>
  <c r="AB322" i="5"/>
  <c r="AL322" i="5"/>
  <c r="AM322" i="5"/>
  <c r="AN322" i="5"/>
  <c r="AO322" i="5"/>
  <c r="AY322" i="5"/>
  <c r="AZ322" i="5"/>
  <c r="BA322" i="5"/>
  <c r="BB322" i="5"/>
  <c r="Y323" i="5"/>
  <c r="Z323" i="5"/>
  <c r="AA323" i="5"/>
  <c r="AB323" i="5"/>
  <c r="AL323" i="5"/>
  <c r="AM323" i="5"/>
  <c r="AN323" i="5"/>
  <c r="AO323" i="5"/>
  <c r="AY323" i="5"/>
  <c r="AZ323" i="5"/>
  <c r="BA323" i="5"/>
  <c r="BB323" i="5"/>
  <c r="AA324" i="5"/>
  <c r="AB324" i="5"/>
  <c r="AN324" i="5"/>
  <c r="AO324" i="5"/>
  <c r="BA324" i="5"/>
  <c r="BB324" i="5"/>
  <c r="Y325" i="5"/>
  <c r="Z325" i="5"/>
  <c r="AL325" i="5"/>
  <c r="AM325" i="5"/>
  <c r="AY325" i="5"/>
  <c r="AZ325" i="5"/>
  <c r="AA326" i="5"/>
  <c r="AB326" i="5"/>
  <c r="AN326" i="5"/>
  <c r="AO326" i="5"/>
  <c r="BA326" i="5"/>
  <c r="BB326" i="5"/>
  <c r="Y327" i="5"/>
  <c r="Z327" i="5"/>
  <c r="AA327" i="5"/>
  <c r="AB327" i="5"/>
  <c r="AL327" i="5"/>
  <c r="AM327" i="5"/>
  <c r="AN327" i="5"/>
  <c r="AO327" i="5"/>
  <c r="AY327" i="5"/>
  <c r="AZ327" i="5"/>
  <c r="BA327" i="5"/>
  <c r="BB327" i="5"/>
  <c r="Y328" i="5"/>
  <c r="Z328" i="5"/>
  <c r="AA328" i="5"/>
  <c r="AB328" i="5"/>
  <c r="AL328" i="5"/>
  <c r="AM328" i="5"/>
  <c r="AN328" i="5"/>
  <c r="AO328" i="5"/>
  <c r="AY328" i="5"/>
  <c r="AZ328" i="5"/>
  <c r="BA328" i="5"/>
  <c r="BB328" i="5"/>
  <c r="Y331" i="5"/>
  <c r="Z331" i="5"/>
  <c r="AL331" i="5"/>
  <c r="AM331" i="5"/>
  <c r="AY331" i="5"/>
  <c r="AZ331" i="5"/>
  <c r="Y332" i="5"/>
  <c r="Z332" i="5"/>
  <c r="AL332" i="5"/>
  <c r="AM332" i="5"/>
  <c r="AY332" i="5"/>
  <c r="AZ332" i="5"/>
  <c r="Y333" i="5"/>
  <c r="Z333" i="5"/>
  <c r="AA333" i="5"/>
  <c r="AB333" i="5"/>
  <c r="AL333" i="5"/>
  <c r="AM333" i="5"/>
  <c r="AN333" i="5"/>
  <c r="AO333" i="5"/>
  <c r="AY333" i="5"/>
  <c r="AZ333" i="5"/>
  <c r="BA333" i="5"/>
  <c r="BB333" i="5"/>
  <c r="Y335" i="5"/>
  <c r="Z335" i="5"/>
  <c r="AA335" i="5"/>
  <c r="AB335" i="5"/>
  <c r="AL335" i="5"/>
  <c r="AM335" i="5"/>
  <c r="AN335" i="5"/>
  <c r="AO335" i="5"/>
  <c r="AY335" i="5"/>
  <c r="AZ335" i="5"/>
  <c r="BA335" i="5"/>
  <c r="BB335" i="5"/>
  <c r="Y336" i="5"/>
  <c r="Z336" i="5"/>
  <c r="AL336" i="5"/>
  <c r="AM336" i="5"/>
  <c r="AY336" i="5"/>
  <c r="AZ336" i="5"/>
  <c r="Y338" i="5"/>
  <c r="Z338" i="5"/>
  <c r="AL338" i="5"/>
  <c r="AM338" i="5"/>
  <c r="AY338" i="5"/>
  <c r="AZ338" i="5"/>
  <c r="AA339" i="5"/>
  <c r="AB339" i="5"/>
  <c r="AN339" i="5"/>
  <c r="AO339" i="5"/>
  <c r="BA339" i="5"/>
  <c r="BB339" i="5"/>
  <c r="Y341" i="5"/>
  <c r="Z341" i="5"/>
  <c r="AL341" i="5"/>
  <c r="AM341" i="5"/>
  <c r="AY341" i="5"/>
  <c r="AZ341" i="5"/>
  <c r="AA342" i="5"/>
  <c r="AB342" i="5"/>
  <c r="AN342" i="5"/>
  <c r="AO342" i="5"/>
  <c r="BA342" i="5"/>
  <c r="BB342" i="5"/>
  <c r="Y343" i="5"/>
  <c r="Z343" i="5"/>
  <c r="AL343" i="5"/>
  <c r="AM343" i="5"/>
  <c r="AY343" i="5"/>
  <c r="AZ343" i="5"/>
  <c r="Y344" i="5"/>
  <c r="Z344" i="5"/>
  <c r="AL344" i="5"/>
  <c r="AM344" i="5"/>
  <c r="AY344" i="5"/>
  <c r="AZ344" i="5"/>
  <c r="Y347" i="5"/>
  <c r="Z347" i="5"/>
  <c r="AA347" i="5"/>
  <c r="AB347" i="5"/>
  <c r="AL347" i="5"/>
  <c r="AM347" i="5"/>
  <c r="AN347" i="5"/>
  <c r="AO347" i="5"/>
  <c r="AY347" i="5"/>
  <c r="AZ347" i="5"/>
  <c r="BA347" i="5"/>
  <c r="BB347" i="5"/>
  <c r="Y348" i="5"/>
  <c r="Z348" i="5"/>
  <c r="AA348" i="5"/>
  <c r="AB348" i="5"/>
  <c r="AL348" i="5"/>
  <c r="AM348" i="5"/>
  <c r="AN348" i="5"/>
  <c r="AO348" i="5"/>
  <c r="AY348" i="5"/>
  <c r="AZ348" i="5"/>
  <c r="BA348" i="5"/>
  <c r="BB348" i="5"/>
  <c r="AA350" i="5"/>
  <c r="AB350" i="5"/>
  <c r="AN350" i="5"/>
  <c r="AO350" i="5"/>
  <c r="BA350" i="5"/>
  <c r="BB350" i="5"/>
  <c r="Y351" i="5"/>
  <c r="Z351" i="5"/>
  <c r="AA351" i="5"/>
  <c r="AB351" i="5"/>
  <c r="AL351" i="5"/>
  <c r="AM351" i="5"/>
  <c r="AN351" i="5"/>
  <c r="AO351" i="5"/>
  <c r="AY351" i="5"/>
  <c r="AZ351" i="5"/>
  <c r="BA351" i="5"/>
  <c r="BB351" i="5"/>
  <c r="Y352" i="5"/>
  <c r="Z352" i="5"/>
  <c r="AA352" i="5"/>
  <c r="AB352" i="5"/>
  <c r="AL352" i="5"/>
  <c r="AM352" i="5"/>
  <c r="AN352" i="5"/>
  <c r="AO352" i="5"/>
  <c r="AY352" i="5"/>
  <c r="AZ352" i="5"/>
  <c r="BA352" i="5"/>
  <c r="BB352" i="5"/>
  <c r="AA353" i="5"/>
  <c r="AB353" i="5"/>
  <c r="AN353" i="5"/>
  <c r="AO353" i="5"/>
  <c r="BA353" i="5"/>
  <c r="BB353" i="5"/>
  <c r="Y354" i="5"/>
  <c r="Z354" i="5"/>
  <c r="AL354" i="5"/>
  <c r="AM354" i="5"/>
  <c r="AY354" i="5"/>
  <c r="AZ354" i="5"/>
  <c r="AA355" i="5"/>
  <c r="AB355" i="5"/>
  <c r="AN355" i="5"/>
  <c r="AO355" i="5"/>
  <c r="BA355" i="5"/>
  <c r="BB355" i="5"/>
  <c r="AA357" i="5"/>
  <c r="AB357" i="5"/>
  <c r="AN357" i="5"/>
  <c r="AO357" i="5"/>
  <c r="BA357" i="5"/>
  <c r="BB357" i="5"/>
  <c r="Y358" i="5"/>
  <c r="Z358" i="5"/>
  <c r="AL358" i="5"/>
  <c r="AM358" i="5"/>
  <c r="AY358" i="5"/>
  <c r="AZ358" i="5"/>
  <c r="Y359" i="5"/>
  <c r="Z359" i="5"/>
  <c r="AL359" i="5"/>
  <c r="AM359" i="5"/>
  <c r="AY359" i="5"/>
  <c r="AZ359" i="5"/>
  <c r="AC361" i="5"/>
  <c r="AD361" i="5"/>
  <c r="AE361" i="5"/>
  <c r="AF361" i="5"/>
  <c r="AP361" i="5"/>
  <c r="AQ361" i="5"/>
  <c r="AR361" i="5"/>
  <c r="AS361" i="5"/>
  <c r="BC361" i="5"/>
  <c r="BD361" i="5"/>
  <c r="BE361" i="5"/>
  <c r="BF361" i="5"/>
  <c r="Y362" i="5"/>
  <c r="Z362" i="5"/>
  <c r="AL362" i="5"/>
  <c r="AM362" i="5"/>
  <c r="AY362" i="5"/>
  <c r="AZ362" i="5"/>
  <c r="Y364" i="5"/>
  <c r="Z364" i="5"/>
  <c r="AA364" i="5"/>
  <c r="AB364" i="5"/>
  <c r="AL364" i="5"/>
  <c r="AM364" i="5"/>
  <c r="AN364" i="5"/>
  <c r="AO364" i="5"/>
  <c r="AY364" i="5"/>
  <c r="AZ364" i="5"/>
  <c r="BA364" i="5"/>
  <c r="BB364" i="5"/>
  <c r="AA365" i="5"/>
  <c r="AB365" i="5"/>
  <c r="AN365" i="5"/>
  <c r="AO365" i="5"/>
  <c r="BA365" i="5"/>
  <c r="BB365" i="5"/>
  <c r="Y367" i="5"/>
  <c r="Z367" i="5"/>
  <c r="AL367" i="5"/>
  <c r="AM367" i="5"/>
  <c r="AY367" i="5"/>
  <c r="AZ367" i="5"/>
  <c r="Y368" i="5"/>
  <c r="Z368" i="5"/>
  <c r="AL368" i="5"/>
  <c r="AM368" i="5"/>
  <c r="AY368" i="5"/>
  <c r="AZ368" i="5"/>
  <c r="Y369" i="5"/>
  <c r="Z369" i="5"/>
  <c r="AA369" i="5"/>
  <c r="AB369" i="5"/>
  <c r="AL369" i="5"/>
  <c r="AM369" i="5"/>
  <c r="AN369" i="5"/>
  <c r="AO369" i="5"/>
  <c r="AY369" i="5"/>
  <c r="AZ369" i="5"/>
  <c r="BA369" i="5"/>
  <c r="BB369" i="5"/>
  <c r="Y370" i="5"/>
  <c r="Z370" i="5"/>
  <c r="AA370" i="5"/>
  <c r="AB370" i="5"/>
  <c r="AL370" i="5"/>
  <c r="AM370" i="5"/>
  <c r="AN370" i="5"/>
  <c r="AO370" i="5"/>
  <c r="AY370" i="5"/>
  <c r="AZ370" i="5"/>
  <c r="BA370" i="5"/>
  <c r="BB370" i="5"/>
  <c r="Y371" i="5"/>
  <c r="Z371" i="5"/>
  <c r="AA371" i="5"/>
  <c r="AB371" i="5"/>
  <c r="AL371" i="5"/>
  <c r="AM371" i="5"/>
  <c r="AN371" i="5"/>
  <c r="AO371" i="5"/>
  <c r="AY371" i="5"/>
  <c r="AZ371" i="5"/>
  <c r="BA371" i="5"/>
  <c r="BB371" i="5"/>
  <c r="Y372" i="5"/>
  <c r="Z372" i="5"/>
  <c r="AL372" i="5"/>
  <c r="AM372" i="5"/>
  <c r="AY372" i="5"/>
  <c r="AZ372" i="5"/>
  <c r="Y373" i="5"/>
  <c r="Z373" i="5"/>
  <c r="AL373" i="5"/>
  <c r="AM373" i="5"/>
  <c r="AY373" i="5"/>
  <c r="AZ373" i="5"/>
  <c r="AA374" i="5"/>
  <c r="AB374" i="5"/>
  <c r="AN374" i="5"/>
  <c r="AO374" i="5"/>
  <c r="BA374" i="5"/>
  <c r="BB374" i="5"/>
  <c r="Y375" i="5"/>
  <c r="Z375" i="5"/>
  <c r="AL375" i="5"/>
  <c r="AM375" i="5"/>
  <c r="AY375" i="5"/>
  <c r="AZ375" i="5"/>
  <c r="Y376" i="5"/>
  <c r="Z376" i="5"/>
  <c r="AA376" i="5"/>
  <c r="AB376" i="5"/>
  <c r="AL376" i="5"/>
  <c r="AM376" i="5"/>
  <c r="AN376" i="5"/>
  <c r="AO376" i="5"/>
  <c r="AY376" i="5"/>
  <c r="AZ376" i="5"/>
  <c r="BA376" i="5"/>
  <c r="BB376" i="5"/>
  <c r="Y377" i="5"/>
  <c r="Z377" i="5"/>
  <c r="AL377" i="5"/>
  <c r="AM377" i="5"/>
  <c r="AY377" i="5"/>
  <c r="AZ377" i="5"/>
  <c r="AA378" i="5"/>
  <c r="AB378" i="5"/>
  <c r="AN378" i="5"/>
  <c r="AO378" i="5"/>
  <c r="BA378" i="5"/>
  <c r="BB378" i="5"/>
  <c r="Y379" i="5"/>
  <c r="Z379" i="5"/>
  <c r="AL379" i="5"/>
  <c r="AM379" i="5"/>
  <c r="AY379" i="5"/>
  <c r="AZ379" i="5"/>
  <c r="Y380" i="5"/>
  <c r="Z380" i="5"/>
  <c r="AL380" i="5"/>
  <c r="AM380" i="5"/>
  <c r="AY380" i="5"/>
  <c r="AZ380" i="5"/>
  <c r="Y381" i="5"/>
  <c r="Z381" i="5"/>
  <c r="AL381" i="5"/>
  <c r="AM381" i="5"/>
  <c r="AY381" i="5"/>
  <c r="AZ381" i="5"/>
  <c r="Y382" i="5"/>
  <c r="Z382" i="5"/>
  <c r="AA382" i="5"/>
  <c r="AB382" i="5"/>
  <c r="AL382" i="5"/>
  <c r="AM382" i="5"/>
  <c r="AN382" i="5"/>
  <c r="AO382" i="5"/>
  <c r="AY382" i="5"/>
  <c r="AZ382" i="5"/>
  <c r="BA382" i="5"/>
  <c r="BB382" i="5"/>
  <c r="Y385" i="5"/>
  <c r="Z385" i="5"/>
  <c r="AA385" i="5"/>
  <c r="AB385" i="5"/>
  <c r="AL385" i="5"/>
  <c r="AM385" i="5"/>
  <c r="AN385" i="5"/>
  <c r="AO385" i="5"/>
  <c r="AY385" i="5"/>
  <c r="AZ385" i="5"/>
  <c r="BA385" i="5"/>
  <c r="BB385" i="5"/>
  <c r="Y386" i="5"/>
  <c r="Z386" i="5"/>
  <c r="AA386" i="5"/>
  <c r="AB386" i="5"/>
  <c r="AL386" i="5"/>
  <c r="AM386" i="5"/>
  <c r="AN386" i="5"/>
  <c r="AO386" i="5"/>
  <c r="AY386" i="5"/>
  <c r="AZ386" i="5"/>
  <c r="BA386" i="5"/>
  <c r="BB386" i="5"/>
  <c r="Y387" i="5"/>
  <c r="Z387" i="5"/>
  <c r="AL387" i="5"/>
  <c r="AM387" i="5"/>
  <c r="AY387" i="5"/>
  <c r="AZ387" i="5"/>
  <c r="AA388" i="5"/>
  <c r="AB388" i="5"/>
  <c r="AN388" i="5"/>
  <c r="AO388" i="5"/>
  <c r="BA388" i="5"/>
  <c r="BB388" i="5"/>
  <c r="Y391" i="5"/>
  <c r="Z391" i="5"/>
  <c r="AA391" i="5"/>
  <c r="AB391" i="5"/>
  <c r="AL391" i="5"/>
  <c r="AM391" i="5"/>
  <c r="AN391" i="5"/>
  <c r="AO391" i="5"/>
  <c r="AY391" i="5"/>
  <c r="AZ391" i="5"/>
  <c r="BA391" i="5"/>
  <c r="BB391" i="5"/>
  <c r="Y392" i="5"/>
  <c r="Z392" i="5"/>
  <c r="AA392" i="5"/>
  <c r="AB392" i="5"/>
  <c r="AL392" i="5"/>
  <c r="AM392" i="5"/>
  <c r="AN392" i="5"/>
  <c r="AO392" i="5"/>
  <c r="AY392" i="5"/>
  <c r="AZ392" i="5"/>
  <c r="BA392" i="5"/>
  <c r="BB392" i="5"/>
  <c r="Y394" i="5"/>
  <c r="Z394" i="5"/>
  <c r="AL394" i="5"/>
  <c r="AM394" i="5"/>
  <c r="AY394" i="5"/>
  <c r="AZ394" i="5"/>
  <c r="Y396" i="5"/>
  <c r="Z396" i="5"/>
  <c r="AA396" i="5"/>
  <c r="AB396" i="5"/>
  <c r="AL396" i="5"/>
  <c r="AM396" i="5"/>
  <c r="AN396" i="5"/>
  <c r="AO396" i="5"/>
  <c r="AY396" i="5"/>
  <c r="AZ396" i="5"/>
  <c r="BA396" i="5"/>
  <c r="BB396" i="5"/>
  <c r="Y397" i="5"/>
  <c r="Z397" i="5"/>
  <c r="AL397" i="5"/>
  <c r="AM397" i="5"/>
  <c r="AY397" i="5"/>
  <c r="AZ397" i="5"/>
  <c r="Y398" i="5"/>
  <c r="Z398" i="5"/>
  <c r="AA398" i="5"/>
  <c r="AB398" i="5"/>
  <c r="AL398" i="5"/>
  <c r="AM398" i="5"/>
  <c r="AN398" i="5"/>
  <c r="AO398" i="5"/>
  <c r="AY398" i="5"/>
  <c r="AZ398" i="5"/>
  <c r="BA398" i="5"/>
  <c r="BB398" i="5"/>
  <c r="Y400" i="5"/>
  <c r="Z400" i="5"/>
  <c r="AL400" i="5"/>
  <c r="AM400" i="5"/>
  <c r="AY400" i="5"/>
  <c r="AZ400" i="5"/>
  <c r="Y401" i="5"/>
  <c r="Z401" i="5"/>
  <c r="AL401" i="5"/>
  <c r="AM401" i="5"/>
  <c r="AY401" i="5"/>
  <c r="AZ401" i="5"/>
  <c r="Y402" i="5"/>
  <c r="Z402" i="5"/>
  <c r="AL402" i="5"/>
  <c r="AM402" i="5"/>
  <c r="AY402" i="5"/>
  <c r="AZ402" i="5"/>
  <c r="Y403" i="5"/>
  <c r="Z403" i="5"/>
  <c r="AL403" i="5"/>
  <c r="AM403" i="5"/>
  <c r="AY403" i="5"/>
  <c r="AZ403" i="5"/>
  <c r="Y404" i="5"/>
  <c r="Z404" i="5"/>
  <c r="AA404" i="5"/>
  <c r="AB404" i="5"/>
  <c r="AL404" i="5"/>
  <c r="AM404" i="5"/>
  <c r="AN404" i="5"/>
  <c r="AO404" i="5"/>
  <c r="AY404" i="5"/>
  <c r="AZ404" i="5"/>
  <c r="BA404" i="5"/>
  <c r="BB404" i="5"/>
  <c r="AA405" i="5"/>
  <c r="AB405" i="5"/>
  <c r="AN405" i="5"/>
  <c r="AO405" i="5"/>
  <c r="BA405" i="5"/>
  <c r="BB405" i="5"/>
  <c r="Y407" i="5"/>
  <c r="Z407" i="5"/>
  <c r="AL407" i="5"/>
  <c r="AM407" i="5"/>
  <c r="AY407" i="5"/>
  <c r="AZ407" i="5"/>
  <c r="AA409" i="5"/>
  <c r="AB409" i="5"/>
  <c r="AN409" i="5"/>
  <c r="AO409" i="5"/>
  <c r="BA409" i="5"/>
  <c r="BB409" i="5"/>
  <c r="Y410" i="5"/>
  <c r="Z410" i="5"/>
  <c r="AA410" i="5"/>
  <c r="AB410" i="5"/>
  <c r="AL410" i="5"/>
  <c r="AM410" i="5"/>
  <c r="AN410" i="5"/>
  <c r="AO410" i="5"/>
  <c r="AY410" i="5"/>
  <c r="AZ410" i="5"/>
  <c r="BA410" i="5"/>
  <c r="BB410" i="5"/>
  <c r="Y411" i="5"/>
  <c r="Z411" i="5"/>
  <c r="AA411" i="5"/>
  <c r="AB411" i="5"/>
  <c r="AL411" i="5"/>
  <c r="AM411" i="5"/>
  <c r="AN411" i="5"/>
  <c r="AO411" i="5"/>
  <c r="AY411" i="5"/>
  <c r="AZ411" i="5"/>
  <c r="BA411" i="5"/>
  <c r="BB411" i="5"/>
  <c r="AA412" i="5"/>
  <c r="AB412" i="5"/>
  <c r="AN412" i="5"/>
  <c r="AO412" i="5"/>
  <c r="BA412" i="5"/>
  <c r="BB412" i="5"/>
  <c r="AA413" i="5"/>
  <c r="AB413" i="5"/>
  <c r="AN413" i="5"/>
  <c r="AO413" i="5"/>
  <c r="BA413" i="5"/>
  <c r="BB413" i="5"/>
  <c r="Y418" i="5"/>
  <c r="Z418" i="5"/>
  <c r="AL418" i="5"/>
  <c r="AM418" i="5"/>
  <c r="AY418" i="5"/>
  <c r="AZ418" i="5"/>
  <c r="AA419" i="5"/>
  <c r="AB419" i="5"/>
  <c r="AN419" i="5"/>
  <c r="AO419" i="5"/>
  <c r="BA419" i="5"/>
  <c r="BB419" i="5"/>
  <c r="Y420" i="5"/>
  <c r="Z420" i="5"/>
  <c r="AA420" i="5"/>
  <c r="AB420" i="5"/>
  <c r="AL420" i="5"/>
  <c r="AM420" i="5"/>
  <c r="AN420" i="5"/>
  <c r="AO420" i="5"/>
  <c r="AY420" i="5"/>
  <c r="AZ420" i="5"/>
  <c r="BA420" i="5"/>
  <c r="BB420" i="5"/>
  <c r="Y421" i="5"/>
  <c r="Z421" i="5"/>
  <c r="AA421" i="5"/>
  <c r="AB421" i="5"/>
  <c r="AL421" i="5"/>
  <c r="AM421" i="5"/>
  <c r="AN421" i="5"/>
  <c r="AO421" i="5"/>
  <c r="AY421" i="5"/>
  <c r="AZ421" i="5"/>
  <c r="BA421" i="5"/>
  <c r="BB421" i="5"/>
  <c r="Y423" i="5"/>
  <c r="Z423" i="5"/>
  <c r="AA423" i="5"/>
  <c r="AB423" i="5"/>
  <c r="AL423" i="5"/>
  <c r="AM423" i="5"/>
  <c r="AN423" i="5"/>
  <c r="AO423" i="5"/>
  <c r="AY423" i="5"/>
  <c r="AZ423" i="5"/>
  <c r="BA423" i="5"/>
  <c r="BB423" i="5"/>
  <c r="AA424" i="5"/>
  <c r="AB424" i="5"/>
  <c r="AN424" i="5"/>
  <c r="AO424" i="5"/>
  <c r="BA424" i="5"/>
  <c r="BB424" i="5"/>
  <c r="Y425" i="5"/>
  <c r="Z425" i="5"/>
  <c r="AA425" i="5"/>
  <c r="AB425" i="5"/>
  <c r="AL425" i="5"/>
  <c r="AM425" i="5"/>
  <c r="AN425" i="5"/>
  <c r="AO425" i="5"/>
  <c r="AY425" i="5"/>
  <c r="AZ425" i="5"/>
  <c r="BA425" i="5"/>
  <c r="BB425" i="5"/>
  <c r="Y426" i="5"/>
  <c r="Z426" i="5"/>
  <c r="AL426" i="5"/>
  <c r="AM426" i="5"/>
  <c r="AY426" i="5"/>
  <c r="AZ426" i="5"/>
  <c r="Y428" i="5"/>
  <c r="Z428" i="5"/>
  <c r="AL428" i="5"/>
  <c r="AM428" i="5"/>
  <c r="AY428" i="5"/>
  <c r="AZ428" i="5"/>
  <c r="Y430" i="5"/>
  <c r="Z430" i="5"/>
  <c r="AL430" i="5"/>
  <c r="AM430" i="5"/>
  <c r="AY430" i="5"/>
  <c r="AZ430" i="5"/>
  <c r="Y431" i="5"/>
  <c r="Z431" i="5"/>
  <c r="AA431" i="5"/>
  <c r="AB431" i="5"/>
  <c r="AL431" i="5"/>
  <c r="AM431" i="5"/>
  <c r="AN431" i="5"/>
  <c r="AO431" i="5"/>
  <c r="AY431" i="5"/>
  <c r="AZ431" i="5"/>
  <c r="BA431" i="5"/>
  <c r="BB431" i="5"/>
  <c r="Y432" i="5"/>
  <c r="Z432" i="5"/>
  <c r="AL432" i="5"/>
  <c r="AM432" i="5"/>
  <c r="AY432" i="5"/>
  <c r="AZ432" i="5"/>
  <c r="Y433" i="5"/>
  <c r="Z433" i="5"/>
  <c r="AL433" i="5"/>
  <c r="AM433" i="5"/>
  <c r="AY433" i="5"/>
  <c r="AZ433" i="5"/>
  <c r="Y434" i="5"/>
  <c r="Z434" i="5"/>
  <c r="AA434" i="5"/>
  <c r="AB434" i="5"/>
  <c r="AL434" i="5"/>
  <c r="AM434" i="5"/>
  <c r="AN434" i="5"/>
  <c r="AO434" i="5"/>
  <c r="AY434" i="5"/>
  <c r="AZ434" i="5"/>
  <c r="BA434" i="5"/>
  <c r="BB434" i="5"/>
  <c r="AA435" i="5"/>
  <c r="AB435" i="5"/>
  <c r="AN435" i="5"/>
  <c r="AO435" i="5"/>
  <c r="BA435" i="5"/>
  <c r="BB435" i="5"/>
  <c r="AA437" i="5"/>
  <c r="AB437" i="5"/>
  <c r="AN437" i="5"/>
  <c r="AO437" i="5"/>
  <c r="BA437" i="5"/>
  <c r="BB437" i="5"/>
  <c r="Y438" i="5"/>
  <c r="Z438" i="5"/>
  <c r="AL438" i="5"/>
  <c r="AM438" i="5"/>
  <c r="AY438" i="5"/>
  <c r="AZ438" i="5"/>
  <c r="Y439" i="5"/>
  <c r="Z439" i="5"/>
  <c r="AL439" i="5"/>
  <c r="AM439" i="5"/>
  <c r="AY439" i="5"/>
  <c r="AZ439" i="5"/>
  <c r="AA443" i="5"/>
  <c r="AB443" i="5"/>
  <c r="AN443" i="5"/>
  <c r="AO443" i="5"/>
  <c r="BA443" i="5"/>
  <c r="BB443" i="5"/>
  <c r="Y444" i="5"/>
  <c r="Z444" i="5"/>
  <c r="AL444" i="5"/>
  <c r="AM444" i="5"/>
  <c r="AY444" i="5"/>
  <c r="AZ444" i="5"/>
  <c r="AA445" i="5"/>
  <c r="AB445" i="5"/>
  <c r="AN445" i="5"/>
  <c r="AO445" i="5"/>
  <c r="BA445" i="5"/>
  <c r="BB445" i="5"/>
  <c r="Y446" i="5"/>
  <c r="Z446" i="5"/>
  <c r="AA446" i="5"/>
  <c r="AB446" i="5"/>
  <c r="AL446" i="5"/>
  <c r="AM446" i="5"/>
  <c r="AN446" i="5"/>
  <c r="AO446" i="5"/>
  <c r="AY446" i="5"/>
  <c r="AZ446" i="5"/>
  <c r="BA446" i="5"/>
  <c r="BB446" i="5"/>
  <c r="Y447" i="5"/>
  <c r="Z447" i="5"/>
  <c r="AL447" i="5"/>
  <c r="AM447" i="5"/>
  <c r="AY447" i="5"/>
  <c r="AZ447" i="5"/>
  <c r="AA448" i="5"/>
  <c r="AB448" i="5"/>
  <c r="AN448" i="5"/>
  <c r="AO448" i="5"/>
  <c r="BA448" i="5"/>
  <c r="BB448" i="5"/>
  <c r="Y449" i="5"/>
  <c r="Z449" i="5"/>
  <c r="AA449" i="5"/>
  <c r="AB449" i="5"/>
  <c r="AL449" i="5"/>
  <c r="AM449" i="5"/>
  <c r="AN449" i="5"/>
  <c r="AO449" i="5"/>
  <c r="AY449" i="5"/>
  <c r="AZ449" i="5"/>
  <c r="BA449" i="5"/>
  <c r="BB449" i="5"/>
  <c r="Y450" i="5"/>
  <c r="Z450" i="5"/>
  <c r="AL450" i="5"/>
  <c r="AM450" i="5"/>
  <c r="AY450" i="5"/>
  <c r="AZ450" i="5"/>
  <c r="Y451" i="5"/>
  <c r="Z451" i="5"/>
  <c r="AL451" i="5"/>
  <c r="AM451" i="5"/>
  <c r="AY451" i="5"/>
  <c r="AZ451" i="5"/>
  <c r="Y452" i="5"/>
  <c r="Z452" i="5"/>
  <c r="AA452" i="5"/>
  <c r="AB452" i="5"/>
  <c r="AL452" i="5"/>
  <c r="AM452" i="5"/>
  <c r="AN452" i="5"/>
  <c r="AO452" i="5"/>
  <c r="AY452" i="5"/>
  <c r="AZ452" i="5"/>
  <c r="BA452" i="5"/>
  <c r="BB452" i="5"/>
  <c r="AA453" i="5"/>
  <c r="AB453" i="5"/>
  <c r="AN453" i="5"/>
  <c r="AO453" i="5"/>
  <c r="BA453" i="5"/>
  <c r="BB453" i="5"/>
  <c r="Y454" i="5"/>
  <c r="Z454" i="5"/>
  <c r="AA454" i="5"/>
  <c r="AB454" i="5"/>
  <c r="AL454" i="5"/>
  <c r="AM454" i="5"/>
  <c r="AN454" i="5"/>
  <c r="AO454" i="5"/>
  <c r="AY454" i="5"/>
  <c r="AZ454" i="5"/>
  <c r="BA454" i="5"/>
  <c r="BB454" i="5"/>
  <c r="Y455" i="5"/>
  <c r="Z455" i="5"/>
  <c r="AL455" i="5"/>
  <c r="AM455" i="5"/>
  <c r="AY455" i="5"/>
  <c r="AZ455" i="5"/>
  <c r="AA456" i="5"/>
  <c r="AB456" i="5"/>
  <c r="AN456" i="5"/>
  <c r="AO456" i="5"/>
  <c r="BA456" i="5"/>
  <c r="BB456" i="5"/>
  <c r="Y457" i="5"/>
  <c r="Z457" i="5"/>
  <c r="AL457" i="5"/>
  <c r="AM457" i="5"/>
  <c r="AY457" i="5"/>
  <c r="AZ457" i="5"/>
  <c r="Y458" i="5"/>
  <c r="Z458" i="5"/>
  <c r="AL458" i="5"/>
  <c r="AM458" i="5"/>
  <c r="AY458" i="5"/>
  <c r="AZ458" i="5"/>
  <c r="Y459" i="5"/>
  <c r="Z459" i="5"/>
  <c r="AA459" i="5"/>
  <c r="AB459" i="5"/>
  <c r="AL459" i="5"/>
  <c r="AM459" i="5"/>
  <c r="AN459" i="5"/>
  <c r="AO459" i="5"/>
  <c r="AY459" i="5"/>
  <c r="AZ459" i="5"/>
  <c r="BA459" i="5"/>
  <c r="BB459" i="5"/>
  <c r="AA460" i="5"/>
  <c r="AB460" i="5"/>
  <c r="AN460" i="5"/>
  <c r="AO460" i="5"/>
  <c r="BA460" i="5"/>
  <c r="BB460" i="5"/>
  <c r="Y461" i="5"/>
  <c r="Z461" i="5"/>
  <c r="AA461" i="5"/>
  <c r="AB461" i="5"/>
  <c r="AL461" i="5"/>
  <c r="AM461" i="5"/>
  <c r="AN461" i="5"/>
  <c r="AO461" i="5"/>
  <c r="AY461" i="5"/>
  <c r="AZ461" i="5"/>
  <c r="BA461" i="5"/>
  <c r="BB461" i="5"/>
  <c r="AN462" i="5"/>
  <c r="AO462" i="5" s="1"/>
  <c r="BA462" i="5"/>
  <c r="BB462" i="5" s="1"/>
  <c r="Y464" i="5"/>
  <c r="Z464" i="5"/>
  <c r="AL464" i="5"/>
  <c r="AM464" i="5"/>
  <c r="AY464" i="5"/>
  <c r="AZ464" i="5"/>
  <c r="Y466" i="5"/>
  <c r="Z466" i="5"/>
  <c r="AA466" i="5"/>
  <c r="AB466" i="5"/>
  <c r="AL466" i="5"/>
  <c r="AM466" i="5"/>
  <c r="AN466" i="5"/>
  <c r="AO466" i="5"/>
  <c r="AY466" i="5"/>
  <c r="AZ466" i="5"/>
  <c r="BA466" i="5"/>
  <c r="BB466" i="5"/>
  <c r="Y467" i="5"/>
  <c r="Z467" i="5"/>
  <c r="AA467" i="5"/>
  <c r="AB467" i="5"/>
  <c r="AL467" i="5"/>
  <c r="AM467" i="5"/>
  <c r="AN467" i="5"/>
  <c r="AO467" i="5"/>
  <c r="AY467" i="5"/>
  <c r="AZ467" i="5"/>
  <c r="BA467" i="5"/>
  <c r="BB467" i="5"/>
  <c r="Y468" i="5"/>
  <c r="Z468" i="5"/>
  <c r="AL468" i="5"/>
  <c r="AM468" i="5"/>
  <c r="AY468" i="5"/>
  <c r="AZ468" i="5"/>
  <c r="Y470" i="5"/>
  <c r="Z470" i="5"/>
  <c r="AL470" i="5"/>
  <c r="AM470" i="5"/>
  <c r="AY470" i="5"/>
  <c r="AZ470" i="5"/>
  <c r="AA471" i="5"/>
  <c r="AB471" i="5"/>
  <c r="AN471" i="5"/>
  <c r="AO471" i="5"/>
  <c r="BA471" i="5"/>
  <c r="BB471" i="5"/>
  <c r="Y472" i="5"/>
  <c r="Z472" i="5"/>
  <c r="AA472" i="5"/>
  <c r="AB472" i="5"/>
  <c r="AL472" i="5"/>
  <c r="AM472" i="5"/>
  <c r="AN472" i="5"/>
  <c r="AO472" i="5"/>
  <c r="AY472" i="5"/>
  <c r="AZ472" i="5"/>
  <c r="BA472" i="5"/>
  <c r="BB472" i="5"/>
  <c r="Y473" i="5"/>
  <c r="Z473" i="5"/>
  <c r="AL473" i="5"/>
  <c r="AM473" i="5"/>
  <c r="AY473" i="5"/>
  <c r="AZ473" i="5"/>
  <c r="Y474" i="5"/>
  <c r="Z474" i="5"/>
  <c r="AA474" i="5"/>
  <c r="AB474" i="5"/>
  <c r="AL474" i="5"/>
  <c r="AM474" i="5"/>
  <c r="AN474" i="5"/>
  <c r="AO474" i="5"/>
  <c r="AY474" i="5"/>
  <c r="AZ474" i="5"/>
  <c r="BA474" i="5"/>
  <c r="BB474" i="5"/>
  <c r="Y476" i="5"/>
  <c r="Z476" i="5"/>
  <c r="AA476" i="5"/>
  <c r="AB476" i="5"/>
  <c r="AL476" i="5"/>
  <c r="AM476" i="5"/>
  <c r="AN476" i="5"/>
  <c r="AO476" i="5"/>
  <c r="AY476" i="5"/>
  <c r="AZ476" i="5"/>
  <c r="BA476" i="5"/>
  <c r="BB476" i="5"/>
  <c r="Y479" i="5"/>
  <c r="Z479" i="5"/>
  <c r="AA479" i="5"/>
  <c r="AB479" i="5"/>
  <c r="AL479" i="5"/>
  <c r="AM479" i="5"/>
  <c r="AN479" i="5"/>
  <c r="AO479" i="5"/>
  <c r="AY479" i="5"/>
  <c r="AZ479" i="5"/>
  <c r="BA479" i="5"/>
  <c r="BB479" i="5"/>
  <c r="Y480" i="5"/>
  <c r="Z480" i="5"/>
  <c r="AA480" i="5"/>
  <c r="AB480" i="5"/>
  <c r="AL480" i="5"/>
  <c r="AM480" i="5"/>
  <c r="AN480" i="5"/>
  <c r="AO480" i="5"/>
  <c r="AY480" i="5"/>
  <c r="AZ480" i="5"/>
  <c r="BA480" i="5"/>
  <c r="BB480" i="5"/>
  <c r="Y481" i="5"/>
  <c r="Z481" i="5"/>
  <c r="AA481" i="5"/>
  <c r="AB481" i="5"/>
  <c r="AL481" i="5"/>
  <c r="AM481" i="5"/>
  <c r="AN481" i="5"/>
  <c r="AO481" i="5"/>
  <c r="AY481" i="5"/>
  <c r="AZ481" i="5"/>
  <c r="BA481" i="5"/>
  <c r="BB481" i="5"/>
  <c r="Y484" i="5"/>
  <c r="Z484" i="5"/>
  <c r="AA484" i="5"/>
  <c r="AB484" i="5"/>
  <c r="AL484" i="5"/>
  <c r="AM484" i="5"/>
  <c r="AN484" i="5"/>
  <c r="AO484" i="5"/>
  <c r="AY484" i="5"/>
  <c r="AZ484" i="5"/>
  <c r="BA484" i="5"/>
  <c r="BB484" i="5"/>
  <c r="AA485" i="5"/>
  <c r="AB485" i="5"/>
  <c r="AN485" i="5"/>
  <c r="AO485" i="5"/>
  <c r="BA485" i="5"/>
  <c r="BB485" i="5"/>
  <c r="AA486" i="5"/>
  <c r="AB486" i="5"/>
  <c r="AN486" i="5"/>
  <c r="AO486" i="5"/>
  <c r="BA486" i="5"/>
  <c r="BB486" i="5"/>
  <c r="Y488" i="5"/>
  <c r="Z488" i="5"/>
  <c r="AL488" i="5"/>
  <c r="AM488" i="5"/>
  <c r="AY488" i="5"/>
  <c r="AZ488" i="5"/>
  <c r="Y489" i="5"/>
  <c r="Z489" i="5"/>
  <c r="AA489" i="5"/>
  <c r="AB489" i="5"/>
  <c r="AL489" i="5"/>
  <c r="AM489" i="5"/>
  <c r="AN489" i="5"/>
  <c r="AO489" i="5"/>
  <c r="AY489" i="5"/>
  <c r="AZ489" i="5"/>
  <c r="BA489" i="5"/>
  <c r="BB489" i="5"/>
  <c r="Y490" i="5"/>
  <c r="Z490" i="5"/>
  <c r="AA490" i="5"/>
  <c r="AB490" i="5"/>
  <c r="AL490" i="5"/>
  <c r="AM490" i="5"/>
  <c r="AN490" i="5"/>
  <c r="AO490" i="5"/>
  <c r="AY490" i="5"/>
  <c r="AZ490" i="5"/>
  <c r="BA490" i="5"/>
  <c r="BB490" i="5"/>
  <c r="Y491" i="5"/>
  <c r="Z491" i="5"/>
  <c r="AA491" i="5"/>
  <c r="AB491" i="5"/>
  <c r="AL491" i="5"/>
  <c r="AM491" i="5"/>
  <c r="AN491" i="5"/>
  <c r="AO491" i="5"/>
  <c r="AY491" i="5"/>
  <c r="AZ491" i="5"/>
  <c r="BA491" i="5"/>
  <c r="BB491" i="5"/>
  <c r="AA492" i="5"/>
  <c r="AB492" i="5"/>
  <c r="AN492" i="5"/>
  <c r="AO492" i="5"/>
  <c r="BA492" i="5"/>
  <c r="BB492" i="5"/>
  <c r="AA493" i="5"/>
  <c r="AB493" i="5"/>
  <c r="AN493" i="5"/>
  <c r="AO493" i="5"/>
  <c r="BA493" i="5"/>
  <c r="BB493" i="5"/>
  <c r="Y495" i="5"/>
  <c r="Z495" i="5"/>
  <c r="AL495" i="5"/>
  <c r="AM495" i="5"/>
  <c r="AY495" i="5"/>
  <c r="AZ495" i="5"/>
  <c r="Y496" i="5"/>
  <c r="Z496" i="5"/>
  <c r="AL496" i="5"/>
  <c r="AM496" i="5"/>
  <c r="AN496" i="5"/>
  <c r="AO496" i="5" s="1"/>
  <c r="AY496" i="5"/>
  <c r="AZ496" i="5"/>
  <c r="BA496" i="5"/>
  <c r="BB496" i="5" s="1"/>
  <c r="Y497" i="5"/>
  <c r="Z497" i="5"/>
  <c r="AL497" i="5"/>
  <c r="AM497" i="5"/>
  <c r="AY497" i="5"/>
  <c r="AZ497" i="5"/>
  <c r="AA498" i="5"/>
  <c r="AB498" i="5"/>
  <c r="AN498" i="5"/>
  <c r="AO498" i="5"/>
  <c r="BA498" i="5"/>
  <c r="BB498" i="5"/>
  <c r="Y499" i="5"/>
  <c r="Z499" i="5"/>
  <c r="AA499" i="5"/>
  <c r="AB499" i="5"/>
  <c r="AL499" i="5"/>
  <c r="AM499" i="5"/>
  <c r="AN499" i="5"/>
  <c r="AO499" i="5"/>
  <c r="AY499" i="5"/>
  <c r="AZ499" i="5"/>
  <c r="BA499" i="5"/>
  <c r="BB499" i="5"/>
  <c r="Y500" i="5"/>
  <c r="Z500" i="5"/>
  <c r="AA500" i="5"/>
  <c r="AB500" i="5"/>
  <c r="AL500" i="5"/>
  <c r="AM500" i="5"/>
  <c r="AN500" i="5"/>
  <c r="AO500" i="5"/>
  <c r="AY500" i="5"/>
  <c r="AZ500" i="5"/>
  <c r="BA500" i="5"/>
  <c r="BB500" i="5"/>
  <c r="AA501" i="5"/>
  <c r="AB501" i="5"/>
  <c r="AN501" i="5"/>
  <c r="AO501" i="5"/>
  <c r="BA501" i="5"/>
  <c r="BB501" i="5"/>
  <c r="Y503" i="5"/>
  <c r="Z503" i="5"/>
  <c r="AA503" i="5"/>
  <c r="AB503" i="5"/>
  <c r="AL503" i="5"/>
  <c r="AM503" i="5"/>
  <c r="AN503" i="5"/>
  <c r="AO503" i="5"/>
  <c r="AY503" i="5"/>
  <c r="AZ503" i="5"/>
  <c r="BA503" i="5"/>
  <c r="BB503" i="5"/>
  <c r="Y505" i="5"/>
  <c r="Z505" i="5"/>
  <c r="AA505" i="5"/>
  <c r="AB505" i="5"/>
  <c r="AL505" i="5"/>
  <c r="AM505" i="5"/>
  <c r="AN505" i="5"/>
  <c r="AO505" i="5"/>
  <c r="AY505" i="5"/>
  <c r="AZ505" i="5"/>
  <c r="BA505" i="5"/>
  <c r="BB505" i="5"/>
  <c r="AA506" i="5"/>
  <c r="AB506" i="5"/>
  <c r="AN506" i="5"/>
  <c r="AO506" i="5"/>
  <c r="BA506" i="5"/>
  <c r="BB506" i="5"/>
  <c r="Y509" i="5"/>
  <c r="Z509" i="5"/>
  <c r="AA509" i="5"/>
  <c r="AB509" i="5"/>
  <c r="AL509" i="5"/>
  <c r="AM509" i="5"/>
  <c r="AN509" i="5"/>
  <c r="AO509" i="5"/>
  <c r="AY509" i="5"/>
  <c r="AZ509" i="5"/>
  <c r="BA509" i="5"/>
  <c r="BB509" i="5"/>
  <c r="AA510" i="5"/>
  <c r="AB510" i="5"/>
  <c r="AN510" i="5"/>
  <c r="AO510" i="5"/>
  <c r="BA510" i="5"/>
  <c r="BB510" i="5"/>
  <c r="AA511" i="5"/>
  <c r="AB511" i="5"/>
  <c r="AN511" i="5"/>
  <c r="AO511" i="5"/>
  <c r="BA511" i="5"/>
  <c r="BB511" i="5"/>
  <c r="AA512" i="5"/>
  <c r="AB512" i="5"/>
  <c r="AN512" i="5"/>
  <c r="AO512" i="5"/>
  <c r="BA512" i="5"/>
  <c r="BB512" i="5"/>
  <c r="Y513" i="5"/>
  <c r="Z513" i="5"/>
  <c r="AA513" i="5"/>
  <c r="AB513" i="5"/>
  <c r="AL513" i="5"/>
  <c r="AM513" i="5"/>
  <c r="AN513" i="5"/>
  <c r="AO513" i="5"/>
  <c r="AY513" i="5"/>
  <c r="AZ513" i="5"/>
  <c r="BA513" i="5"/>
  <c r="BB513" i="5"/>
  <c r="Y514" i="5"/>
  <c r="Z514" i="5"/>
  <c r="AA514" i="5"/>
  <c r="AB514" i="5"/>
  <c r="AL514" i="5"/>
  <c r="AM514" i="5"/>
  <c r="AN514" i="5"/>
  <c r="AO514" i="5"/>
  <c r="AY514" i="5"/>
  <c r="AZ514" i="5"/>
  <c r="BA514" i="5"/>
  <c r="BB514" i="5"/>
  <c r="AA515" i="5"/>
  <c r="AB515" i="5"/>
  <c r="AN515" i="5"/>
  <c r="AO515" i="5"/>
  <c r="BA515" i="5"/>
  <c r="BB515" i="5"/>
  <c r="Y517" i="5"/>
  <c r="Z517" i="5"/>
  <c r="AA517" i="5"/>
  <c r="AB517" i="5"/>
  <c r="AL517" i="5"/>
  <c r="AM517" i="5"/>
  <c r="AN517" i="5"/>
  <c r="AO517" i="5"/>
  <c r="AY517" i="5"/>
  <c r="AZ517" i="5"/>
  <c r="BA517" i="5"/>
  <c r="BB517" i="5"/>
  <c r="AA518" i="5"/>
  <c r="AB518" i="5"/>
  <c r="AN518" i="5"/>
  <c r="AO518" i="5"/>
  <c r="BA518" i="5"/>
  <c r="BB518" i="5"/>
  <c r="AA519" i="5"/>
  <c r="AB519" i="5"/>
  <c r="AN519" i="5"/>
  <c r="AO519" i="5"/>
  <c r="BA519" i="5"/>
  <c r="BB519" i="5"/>
  <c r="Y521" i="5"/>
  <c r="Z521" i="5"/>
  <c r="AA521" i="5"/>
  <c r="AB521" i="5"/>
  <c r="AL521" i="5"/>
  <c r="AM521" i="5"/>
  <c r="AN521" i="5"/>
  <c r="AO521" i="5"/>
  <c r="AY521" i="5"/>
  <c r="AZ521" i="5"/>
  <c r="BA521" i="5"/>
  <c r="BB521" i="5"/>
  <c r="Y522" i="5"/>
  <c r="Z522" i="5"/>
  <c r="AL522" i="5"/>
  <c r="AM522" i="5"/>
  <c r="AR522" i="5"/>
  <c r="AS522" i="5" s="1"/>
  <c r="AY522" i="5"/>
  <c r="AZ522" i="5"/>
  <c r="BE522" i="5"/>
  <c r="BF522" i="5" s="1"/>
  <c r="Y523" i="5"/>
  <c r="Z523" i="5"/>
  <c r="AA523" i="5"/>
  <c r="AB523" i="5"/>
  <c r="AL523" i="5"/>
  <c r="AM523" i="5"/>
  <c r="AN523" i="5"/>
  <c r="AO523" i="5"/>
  <c r="AY523" i="5"/>
  <c r="AZ523" i="5"/>
  <c r="BA523" i="5"/>
  <c r="BB523" i="5"/>
  <c r="AA524" i="5"/>
  <c r="AB524" i="5"/>
  <c r="AN524" i="5"/>
  <c r="AO524" i="5"/>
  <c r="BA524" i="5"/>
  <c r="BB524" i="5"/>
  <c r="Y525" i="5"/>
  <c r="Z525" i="5"/>
  <c r="AA525" i="5"/>
  <c r="AB525" i="5"/>
  <c r="AL525" i="5"/>
  <c r="AM525" i="5"/>
  <c r="AN525" i="5"/>
  <c r="AO525" i="5"/>
  <c r="AY525" i="5"/>
  <c r="AZ525" i="5"/>
  <c r="BA525" i="5"/>
  <c r="BB525" i="5"/>
  <c r="Y526" i="5"/>
  <c r="Z526" i="5"/>
  <c r="AL526" i="5"/>
  <c r="AM526" i="5"/>
  <c r="AY526" i="5"/>
  <c r="AZ526" i="5"/>
  <c r="Y527" i="5"/>
  <c r="Z527" i="5"/>
  <c r="AA527" i="5"/>
  <c r="AB527" i="5"/>
  <c r="AL527" i="5"/>
  <c r="AM527" i="5"/>
  <c r="AN527" i="5"/>
  <c r="AO527" i="5"/>
  <c r="AY527" i="5"/>
  <c r="AZ527" i="5"/>
  <c r="BA527" i="5"/>
  <c r="BB527" i="5"/>
  <c r="Y528" i="5"/>
  <c r="Z528" i="5"/>
  <c r="AL528" i="5"/>
  <c r="AM528" i="5"/>
  <c r="AY528" i="5"/>
  <c r="AZ528" i="5"/>
  <c r="AA529" i="5"/>
  <c r="AB529" i="5"/>
  <c r="AN529" i="5"/>
  <c r="AO529" i="5"/>
  <c r="BA529" i="5"/>
  <c r="BB529" i="5"/>
  <c r="AA532" i="5"/>
  <c r="AB532" i="5"/>
  <c r="AN532" i="5"/>
  <c r="AO532" i="5"/>
  <c r="BA532" i="5"/>
  <c r="BB532" i="5"/>
  <c r="AA533" i="5"/>
  <c r="AB533" i="5"/>
  <c r="AN533" i="5"/>
  <c r="AO533" i="5"/>
  <c r="BA533" i="5"/>
  <c r="BB533" i="5"/>
  <c r="Y534" i="5"/>
  <c r="Z534" i="5"/>
  <c r="AA534" i="5"/>
  <c r="AB534" i="5"/>
  <c r="AL534" i="5"/>
  <c r="AM534" i="5"/>
  <c r="AN534" i="5"/>
  <c r="AO534" i="5"/>
  <c r="AY534" i="5"/>
  <c r="AZ534" i="5"/>
  <c r="BA534" i="5"/>
  <c r="BB534" i="5"/>
  <c r="AA535" i="5"/>
  <c r="AB535" i="5"/>
  <c r="AN535" i="5"/>
  <c r="AO535" i="5"/>
  <c r="BA535" i="5"/>
  <c r="BB535" i="5"/>
  <c r="Y538" i="5"/>
  <c r="Z538" i="5"/>
  <c r="AL538" i="5"/>
  <c r="AM538" i="5"/>
  <c r="AY538" i="5"/>
  <c r="AZ538" i="5"/>
  <c r="Y539" i="5"/>
  <c r="Z539" i="5"/>
  <c r="AA539" i="5"/>
  <c r="AB539" i="5"/>
  <c r="AL539" i="5"/>
  <c r="AM539" i="5"/>
  <c r="AN539" i="5"/>
  <c r="AO539" i="5"/>
  <c r="AY539" i="5"/>
  <c r="AZ539" i="5"/>
  <c r="BA539" i="5"/>
  <c r="BB539" i="5"/>
  <c r="Y540" i="5"/>
  <c r="Z540" i="5"/>
  <c r="AA540" i="5"/>
  <c r="AB540" i="5"/>
  <c r="AL540" i="5"/>
  <c r="AM540" i="5"/>
  <c r="AN540" i="5"/>
  <c r="AO540" i="5"/>
  <c r="AY540" i="5"/>
  <c r="AZ540" i="5"/>
  <c r="BA540" i="5"/>
  <c r="BB540" i="5"/>
  <c r="AA541" i="5"/>
  <c r="AB541" i="5"/>
  <c r="AN541" i="5"/>
  <c r="AO541" i="5"/>
  <c r="BA541" i="5"/>
  <c r="BB541" i="5"/>
  <c r="Y542" i="5"/>
  <c r="Z542" i="5"/>
  <c r="AL542" i="5"/>
  <c r="AM542" i="5"/>
  <c r="AY542" i="5"/>
  <c r="AZ542" i="5"/>
  <c r="AA544" i="5"/>
  <c r="AB544" i="5"/>
  <c r="AN544" i="5"/>
  <c r="AO544" i="5"/>
  <c r="BA544" i="5"/>
  <c r="BB544" i="5"/>
  <c r="AA545" i="5"/>
  <c r="AB545" i="5"/>
  <c r="AN545" i="5"/>
  <c r="AO545" i="5"/>
  <c r="BA545" i="5"/>
  <c r="BB545" i="5"/>
  <c r="AA546" i="5"/>
  <c r="AB546" i="5"/>
  <c r="AN546" i="5"/>
  <c r="AO546" i="5"/>
  <c r="BA546" i="5"/>
  <c r="BB546" i="5"/>
  <c r="Y547" i="5"/>
  <c r="Z547" i="5"/>
  <c r="AA547" i="5"/>
  <c r="AB547" i="5"/>
  <c r="AL547" i="5"/>
  <c r="AM547" i="5"/>
  <c r="AN547" i="5"/>
  <c r="AO547" i="5"/>
  <c r="AY547" i="5"/>
  <c r="AZ547" i="5"/>
  <c r="BA547" i="5"/>
  <c r="BB547" i="5"/>
  <c r="Y548" i="5"/>
  <c r="Z548" i="5"/>
  <c r="AA548" i="5"/>
  <c r="AB548" i="5"/>
  <c r="AL548" i="5"/>
  <c r="AM548" i="5"/>
  <c r="AN548" i="5"/>
  <c r="AO548" i="5"/>
  <c r="AY548" i="5"/>
  <c r="AZ548" i="5"/>
  <c r="BA548" i="5"/>
  <c r="BB548" i="5"/>
  <c r="AA549" i="5"/>
  <c r="AB549" i="5"/>
  <c r="AN549" i="5"/>
  <c r="AO549" i="5"/>
  <c r="BA549" i="5"/>
  <c r="BB549" i="5"/>
  <c r="Y550" i="5"/>
  <c r="Z550" i="5"/>
  <c r="AA550" i="5"/>
  <c r="AB550" i="5"/>
  <c r="AL550" i="5"/>
  <c r="AM550" i="5"/>
  <c r="AN550" i="5"/>
  <c r="AO550" i="5"/>
  <c r="AY550" i="5"/>
  <c r="AZ550" i="5"/>
  <c r="BA550" i="5"/>
  <c r="BB550" i="5"/>
  <c r="Y551" i="5"/>
  <c r="Z551" i="5"/>
  <c r="AA551" i="5"/>
  <c r="AB551" i="5"/>
  <c r="AL551" i="5"/>
  <c r="AM551" i="5"/>
  <c r="AN551" i="5"/>
  <c r="AO551" i="5"/>
  <c r="AY551" i="5"/>
  <c r="AZ551" i="5"/>
  <c r="BA551" i="5"/>
  <c r="BB551" i="5"/>
  <c r="Y552" i="5"/>
  <c r="Z552" i="5"/>
  <c r="AA552" i="5"/>
  <c r="AB552" i="5"/>
  <c r="AL552" i="5"/>
  <c r="AM552" i="5"/>
  <c r="AN552" i="5"/>
  <c r="AO552" i="5"/>
  <c r="AY552" i="5"/>
  <c r="AZ552" i="5"/>
  <c r="BA552" i="5"/>
  <c r="BB552" i="5"/>
  <c r="Y553" i="5"/>
  <c r="Z553" i="5"/>
  <c r="AA553" i="5"/>
  <c r="AB553" i="5"/>
  <c r="AL553" i="5"/>
  <c r="AM553" i="5"/>
  <c r="AN553" i="5"/>
  <c r="AO553" i="5"/>
  <c r="AY553" i="5"/>
  <c r="AZ553" i="5"/>
  <c r="BA553" i="5"/>
  <c r="BB553" i="5"/>
  <c r="AC554" i="5"/>
  <c r="AD554" i="5"/>
  <c r="AE554" i="5"/>
  <c r="AF554" i="5"/>
  <c r="AP554" i="5"/>
  <c r="AQ554" i="5"/>
  <c r="AR554" i="5"/>
  <c r="AS554" i="5"/>
  <c r="BC554" i="5"/>
  <c r="BD554" i="5"/>
  <c r="BE554" i="5"/>
  <c r="BF554" i="5"/>
  <c r="Y556" i="5"/>
  <c r="Z556" i="5"/>
  <c r="AL556" i="5"/>
  <c r="AM556" i="5"/>
  <c r="AY556" i="5"/>
  <c r="AZ556" i="5"/>
  <c r="Y557" i="5"/>
  <c r="Z557" i="5"/>
  <c r="AA557" i="5"/>
  <c r="AB557" i="5"/>
  <c r="AL557" i="5"/>
  <c r="AM557" i="5"/>
  <c r="AN557" i="5"/>
  <c r="AO557" i="5"/>
  <c r="AY557" i="5"/>
  <c r="AZ557" i="5"/>
  <c r="BA557" i="5"/>
  <c r="BB557" i="5"/>
  <c r="Y558" i="5"/>
  <c r="Z558" i="5"/>
  <c r="AA558" i="5"/>
  <c r="AB558" i="5"/>
  <c r="AL558" i="5"/>
  <c r="AM558" i="5"/>
  <c r="AN558" i="5"/>
  <c r="AO558" i="5"/>
  <c r="AY558" i="5"/>
  <c r="AZ558" i="5"/>
  <c r="BA558" i="5"/>
  <c r="BB558" i="5"/>
  <c r="AA559" i="5"/>
  <c r="AB559" i="5"/>
  <c r="AN559" i="5"/>
  <c r="AO559" i="5"/>
  <c r="BA559" i="5"/>
  <c r="BB559" i="5"/>
  <c r="Y560" i="5"/>
  <c r="Z560" i="5"/>
  <c r="AA560" i="5"/>
  <c r="AB560" i="5"/>
  <c r="AL560" i="5"/>
  <c r="AM560" i="5"/>
  <c r="AN560" i="5"/>
  <c r="AO560" i="5"/>
  <c r="AY560" i="5"/>
  <c r="AZ560" i="5"/>
  <c r="BA560" i="5"/>
  <c r="BB560" i="5"/>
  <c r="Y561" i="5"/>
  <c r="Z561" i="5"/>
  <c r="AL561" i="5"/>
  <c r="AM561" i="5"/>
  <c r="AY561" i="5"/>
  <c r="AZ561" i="5"/>
  <c r="Y562" i="5"/>
  <c r="Z562" i="5"/>
  <c r="AA562" i="5"/>
  <c r="AB562" i="5"/>
  <c r="AL562" i="5"/>
  <c r="AM562" i="5"/>
  <c r="AN562" i="5"/>
  <c r="AO562" i="5"/>
  <c r="AY562" i="5"/>
  <c r="AZ562" i="5"/>
  <c r="BA562" i="5"/>
  <c r="BB562" i="5"/>
  <c r="AA563" i="5"/>
  <c r="AB563" i="5"/>
  <c r="AN563" i="5"/>
  <c r="AO563" i="5"/>
  <c r="BA563" i="5"/>
  <c r="BB563" i="5"/>
  <c r="Y564" i="5"/>
  <c r="Z564" i="5"/>
  <c r="AL564" i="5"/>
  <c r="AM564" i="5"/>
  <c r="AY564" i="5"/>
  <c r="AZ564" i="5"/>
  <c r="AA566" i="5"/>
  <c r="AB566" i="5"/>
  <c r="AN566" i="5"/>
  <c r="AO566" i="5"/>
  <c r="BA566" i="5"/>
  <c r="BB566" i="5"/>
  <c r="AA567" i="5"/>
  <c r="AB567" i="5"/>
  <c r="AN567" i="5"/>
  <c r="AO567" i="5"/>
  <c r="BA567" i="5"/>
  <c r="BB567" i="5"/>
  <c r="Y568" i="5"/>
  <c r="Z568" i="5"/>
  <c r="AA568" i="5"/>
  <c r="AB568" i="5"/>
  <c r="AL568" i="5"/>
  <c r="AM568" i="5"/>
  <c r="AN568" i="5"/>
  <c r="AO568" i="5"/>
  <c r="AY568" i="5"/>
  <c r="AZ568" i="5"/>
  <c r="BA568" i="5"/>
  <c r="BB568" i="5"/>
  <c r="Y569" i="5"/>
  <c r="Z569" i="5"/>
  <c r="AA569" i="5"/>
  <c r="AB569" i="5"/>
  <c r="AL569" i="5"/>
  <c r="AM569" i="5"/>
  <c r="AN569" i="5"/>
  <c r="AO569" i="5"/>
  <c r="AY569" i="5"/>
  <c r="AZ569" i="5"/>
  <c r="BA569" i="5"/>
  <c r="BB569" i="5"/>
  <c r="AN570" i="5"/>
  <c r="AO570" i="5" s="1"/>
  <c r="BA570" i="5"/>
  <c r="BB570" i="5" s="1"/>
  <c r="AA571" i="5"/>
  <c r="AB571" i="5"/>
  <c r="AN571" i="5"/>
  <c r="AO571" i="5"/>
  <c r="BA571" i="5"/>
  <c r="BB571" i="5"/>
  <c r="Y572" i="5"/>
  <c r="Z572" i="5"/>
  <c r="AA572" i="5"/>
  <c r="AB572" i="5"/>
  <c r="AL572" i="5"/>
  <c r="AM572" i="5"/>
  <c r="AN572" i="5"/>
  <c r="AO572" i="5"/>
  <c r="AY572" i="5"/>
  <c r="AZ572" i="5"/>
  <c r="BA572" i="5"/>
  <c r="BB572" i="5"/>
  <c r="Y573" i="5"/>
  <c r="Z573" i="5"/>
  <c r="AL573" i="5"/>
  <c r="AM573" i="5"/>
  <c r="AY573" i="5"/>
  <c r="AZ573" i="5"/>
  <c r="AA574" i="5"/>
  <c r="AB574" i="5"/>
  <c r="AN574" i="5"/>
  <c r="AO574" i="5"/>
  <c r="BA574" i="5"/>
  <c r="BB574" i="5"/>
  <c r="AA575" i="5"/>
  <c r="AB575" i="5"/>
  <c r="AN575" i="5"/>
  <c r="AO575" i="5"/>
  <c r="BA575" i="5"/>
  <c r="BB575" i="5"/>
  <c r="Y576" i="5"/>
  <c r="Z576" i="5"/>
  <c r="AA576" i="5"/>
  <c r="AB576" i="5"/>
  <c r="AL576" i="5"/>
  <c r="AM576" i="5"/>
  <c r="AN576" i="5"/>
  <c r="AO576" i="5"/>
  <c r="AY576" i="5"/>
  <c r="AZ576" i="5"/>
  <c r="BA576" i="5"/>
  <c r="BB576" i="5"/>
  <c r="AA577" i="5"/>
  <c r="AB577" i="5"/>
  <c r="AN577" i="5"/>
  <c r="AO577" i="5"/>
  <c r="BA577" i="5"/>
  <c r="BB577" i="5"/>
  <c r="Y578" i="5"/>
  <c r="Z578" i="5"/>
  <c r="AA578" i="5"/>
  <c r="AB578" i="5"/>
  <c r="AL578" i="5"/>
  <c r="AM578" i="5"/>
  <c r="AN578" i="5"/>
  <c r="AO578" i="5"/>
  <c r="AY578" i="5"/>
  <c r="AZ578" i="5"/>
  <c r="BA578" i="5"/>
  <c r="BB578" i="5"/>
  <c r="AA579" i="5"/>
  <c r="AB579" i="5"/>
  <c r="AN579" i="5"/>
  <c r="AO579" i="5"/>
  <c r="BA579" i="5"/>
  <c r="BB579" i="5"/>
  <c r="AA580" i="5"/>
  <c r="AB580" i="5"/>
  <c r="AN580" i="5"/>
  <c r="AO580" i="5"/>
  <c r="BA580" i="5"/>
  <c r="BB580" i="5"/>
  <c r="Y581" i="5"/>
  <c r="Z581" i="5"/>
  <c r="AL581" i="5"/>
  <c r="AM581" i="5"/>
  <c r="AY581" i="5"/>
  <c r="AZ581" i="5"/>
  <c r="AA583" i="5"/>
  <c r="AB583" i="5"/>
  <c r="AN583" i="5"/>
  <c r="AO583" i="5"/>
  <c r="BA583" i="5"/>
  <c r="BB583" i="5"/>
  <c r="Y584" i="5"/>
  <c r="Z584" i="5"/>
  <c r="AL584" i="5"/>
  <c r="AM584" i="5"/>
  <c r="AY584" i="5"/>
  <c r="AZ584" i="5"/>
  <c r="AA585" i="5"/>
  <c r="AB585" i="5"/>
  <c r="AN585" i="5"/>
  <c r="AO585" i="5"/>
  <c r="BA585" i="5"/>
  <c r="BB585" i="5"/>
  <c r="Y586" i="5"/>
  <c r="Z586" i="5"/>
  <c r="AA586" i="5"/>
  <c r="AB586" i="5"/>
  <c r="AL586" i="5"/>
  <c r="AM586" i="5"/>
  <c r="AN586" i="5"/>
  <c r="AO586" i="5"/>
  <c r="AY586" i="5"/>
  <c r="AZ586" i="5"/>
  <c r="BA586" i="5"/>
  <c r="BB586" i="5"/>
  <c r="AA587" i="5"/>
  <c r="AB587" i="5"/>
  <c r="AN587" i="5"/>
  <c r="AO587" i="5"/>
  <c r="BA587" i="5"/>
  <c r="BB587" i="5"/>
  <c r="AA588" i="5"/>
  <c r="AB588" i="5"/>
  <c r="AN588" i="5"/>
  <c r="AO588" i="5"/>
  <c r="BA588" i="5"/>
  <c r="BB588" i="5"/>
  <c r="AA589" i="5"/>
  <c r="AB589" i="5"/>
  <c r="AN589" i="5"/>
  <c r="AO589" i="5"/>
  <c r="BA589" i="5"/>
  <c r="BB589" i="5"/>
  <c r="Y590" i="5"/>
  <c r="Z590" i="5"/>
  <c r="AA590" i="5"/>
  <c r="AB590" i="5"/>
  <c r="AL590" i="5"/>
  <c r="AM590" i="5"/>
  <c r="AN590" i="5"/>
  <c r="AO590" i="5"/>
  <c r="AY590" i="5"/>
  <c r="AZ590" i="5"/>
  <c r="BA590" i="5"/>
  <c r="BB590" i="5"/>
  <c r="Y591" i="5"/>
  <c r="Z591" i="5"/>
  <c r="AL591" i="5"/>
  <c r="AM591" i="5"/>
  <c r="AN591" i="5"/>
  <c r="AO591" i="5" s="1"/>
  <c r="AY591" i="5"/>
  <c r="AZ591" i="5"/>
  <c r="BA591" i="5"/>
  <c r="BB591" i="5" s="1"/>
  <c r="AA592" i="5"/>
  <c r="AB592" i="5"/>
  <c r="AN592" i="5"/>
  <c r="AO592" i="5"/>
  <c r="BA592" i="5"/>
  <c r="BB592" i="5"/>
  <c r="AA593" i="5"/>
  <c r="AB593" i="5"/>
  <c r="AN593" i="5"/>
  <c r="AO593" i="5"/>
  <c r="BA593" i="5"/>
  <c r="BB593" i="5"/>
  <c r="Y594" i="5"/>
  <c r="Z594" i="5"/>
  <c r="AA594" i="5"/>
  <c r="AB594" i="5"/>
  <c r="AL594" i="5"/>
  <c r="AM594" i="5"/>
  <c r="AN594" i="5"/>
  <c r="AO594" i="5"/>
  <c r="AY594" i="5"/>
  <c r="AZ594" i="5"/>
  <c r="BA594" i="5"/>
  <c r="BB594" i="5"/>
  <c r="Y595" i="5"/>
  <c r="Z595" i="5"/>
  <c r="AA595" i="5"/>
  <c r="AB595" i="5"/>
  <c r="AL595" i="5"/>
  <c r="AM595" i="5"/>
  <c r="AN595" i="5"/>
  <c r="AO595" i="5"/>
  <c r="AY595" i="5"/>
  <c r="AZ595" i="5"/>
  <c r="BA595" i="5"/>
  <c r="BB595" i="5"/>
  <c r="AA596" i="5"/>
  <c r="AB596" i="5"/>
  <c r="AN596" i="5"/>
  <c r="AO596" i="5"/>
  <c r="BA596" i="5"/>
  <c r="BB596" i="5"/>
  <c r="AA597" i="5"/>
  <c r="AB597" i="5"/>
  <c r="AN597" i="5"/>
  <c r="AO597" i="5"/>
  <c r="BA597" i="5"/>
  <c r="BB597" i="5"/>
  <c r="Y598" i="5"/>
  <c r="Z598" i="5"/>
  <c r="AA598" i="5"/>
  <c r="AB598" i="5"/>
  <c r="AL598" i="5"/>
  <c r="AM598" i="5"/>
  <c r="AN598" i="5"/>
  <c r="AO598" i="5"/>
  <c r="AY598" i="5"/>
  <c r="AZ598" i="5"/>
  <c r="BA598" i="5"/>
  <c r="BB598" i="5"/>
  <c r="AA599" i="5"/>
  <c r="AB599" i="5"/>
  <c r="AN599" i="5"/>
  <c r="AO599" i="5"/>
  <c r="BA599" i="5"/>
  <c r="BB599" i="5"/>
  <c r="AA600" i="5"/>
  <c r="AB600" i="5"/>
  <c r="AN600" i="5"/>
  <c r="AO600" i="5"/>
  <c r="BA600" i="5"/>
  <c r="BB600" i="5"/>
  <c r="Y601" i="5"/>
  <c r="Z601" i="5"/>
  <c r="AL601" i="5"/>
  <c r="AM601" i="5"/>
  <c r="AY601" i="5"/>
  <c r="AZ601" i="5"/>
  <c r="Y602" i="5"/>
  <c r="Z602" i="5"/>
  <c r="AA602" i="5"/>
  <c r="AB602" i="5"/>
  <c r="AL602" i="5"/>
  <c r="AM602" i="5"/>
  <c r="AN602" i="5"/>
  <c r="AO602" i="5"/>
  <c r="AY602" i="5"/>
  <c r="AZ602" i="5"/>
  <c r="BA602" i="5"/>
  <c r="BB602" i="5"/>
  <c r="Y603" i="5"/>
  <c r="Z603" i="5"/>
  <c r="AA603" i="5"/>
  <c r="AB603" i="5"/>
  <c r="AL603" i="5"/>
  <c r="AM603" i="5"/>
  <c r="AN603" i="5"/>
  <c r="AO603" i="5"/>
  <c r="AY603" i="5"/>
  <c r="AZ603" i="5"/>
  <c r="BA603" i="5"/>
  <c r="BB603" i="5"/>
  <c r="AA604" i="5"/>
  <c r="AB604" i="5"/>
  <c r="AN604" i="5"/>
  <c r="AO604" i="5"/>
  <c r="BA604" i="5"/>
  <c r="BB604" i="5"/>
  <c r="Y605" i="5"/>
  <c r="Z605" i="5"/>
  <c r="AA605" i="5"/>
  <c r="AB605" i="5"/>
  <c r="AL605" i="5"/>
  <c r="AM605" i="5"/>
  <c r="AN605" i="5"/>
  <c r="AO605" i="5"/>
  <c r="AY605" i="5"/>
  <c r="AZ605" i="5"/>
  <c r="BA605" i="5"/>
  <c r="BB605" i="5"/>
  <c r="Y606" i="5"/>
  <c r="Z606" i="5"/>
  <c r="AA606" i="5"/>
  <c r="AB606" i="5"/>
  <c r="AL606" i="5"/>
  <c r="AM606" i="5"/>
  <c r="AN606" i="5"/>
  <c r="AO606" i="5"/>
  <c r="AY606" i="5"/>
  <c r="AZ606" i="5"/>
  <c r="BA606" i="5"/>
  <c r="BB606" i="5"/>
  <c r="AA607" i="5"/>
  <c r="AB607" i="5"/>
  <c r="AN607" i="5"/>
  <c r="AO607" i="5"/>
  <c r="BA607" i="5"/>
  <c r="BB607" i="5"/>
  <c r="Y609" i="5"/>
  <c r="Z609" i="5"/>
  <c r="AA609" i="5"/>
  <c r="AB609" i="5"/>
  <c r="AL609" i="5"/>
  <c r="AM609" i="5"/>
  <c r="AN609" i="5"/>
  <c r="AO609" i="5"/>
  <c r="AY609" i="5"/>
  <c r="AZ609" i="5"/>
  <c r="BA609" i="5"/>
  <c r="BB609" i="5"/>
  <c r="Y610" i="5"/>
  <c r="Z610" i="5"/>
  <c r="AL610" i="5"/>
  <c r="AM610" i="5"/>
  <c r="AY610" i="5"/>
  <c r="AZ610" i="5"/>
  <c r="Y611" i="5"/>
  <c r="Z611" i="5"/>
  <c r="AA611" i="5"/>
  <c r="AB611" i="5"/>
  <c r="AL611" i="5"/>
  <c r="AM611" i="5"/>
  <c r="AN611" i="5"/>
  <c r="AO611" i="5"/>
  <c r="AY611" i="5"/>
  <c r="AZ611" i="5"/>
  <c r="BA611" i="5"/>
  <c r="BB611" i="5"/>
  <c r="Y612" i="5"/>
  <c r="Z612" i="5"/>
  <c r="AL612" i="5"/>
  <c r="AM612" i="5"/>
  <c r="AY612" i="5"/>
  <c r="AZ612" i="5"/>
  <c r="AA614" i="5"/>
  <c r="AB614" i="5"/>
  <c r="AN614" i="5"/>
  <c r="AO614" i="5"/>
  <c r="BA614" i="5"/>
  <c r="BB614" i="5"/>
  <c r="Y615" i="5"/>
  <c r="Z615" i="5"/>
  <c r="AA615" i="5"/>
  <c r="AB615" i="5"/>
  <c r="AL615" i="5"/>
  <c r="AM615" i="5"/>
  <c r="AN615" i="5"/>
  <c r="AO615" i="5"/>
  <c r="AY615" i="5"/>
  <c r="AZ615" i="5"/>
  <c r="BA615" i="5"/>
  <c r="BB615" i="5"/>
  <c r="AA617" i="5"/>
  <c r="AB617" i="5"/>
  <c r="AN617" i="5"/>
  <c r="AO617" i="5"/>
  <c r="BA617" i="5"/>
  <c r="BB617" i="5"/>
  <c r="AA620" i="5"/>
  <c r="AB620" i="5"/>
  <c r="AN620" i="5"/>
  <c r="AO620" i="5"/>
  <c r="BA620" i="5"/>
  <c r="BB620" i="5"/>
  <c r="AA621" i="5"/>
  <c r="AB621" i="5"/>
  <c r="AN621" i="5"/>
  <c r="AO621" i="5"/>
  <c r="BA621" i="5"/>
  <c r="BB621" i="5"/>
  <c r="Y622" i="5"/>
  <c r="Z622" i="5"/>
  <c r="AL622" i="5"/>
  <c r="AM622" i="5"/>
  <c r="AY622" i="5"/>
  <c r="AZ622" i="5"/>
  <c r="Y623" i="5"/>
  <c r="Z623" i="5"/>
  <c r="AA623" i="5"/>
  <c r="AB623" i="5"/>
  <c r="AL623" i="5"/>
  <c r="AM623" i="5"/>
  <c r="AN623" i="5"/>
  <c r="AO623" i="5"/>
  <c r="AY623" i="5"/>
  <c r="AZ623" i="5"/>
  <c r="BA623" i="5"/>
  <c r="BB623" i="5"/>
  <c r="Y624" i="5"/>
  <c r="Z624" i="5"/>
  <c r="AA624" i="5"/>
  <c r="AB624" i="5"/>
  <c r="AL624" i="5"/>
  <c r="AM624" i="5"/>
  <c r="AN624" i="5"/>
  <c r="AO624" i="5"/>
  <c r="AY624" i="5"/>
  <c r="AZ624" i="5"/>
  <c r="BA624" i="5"/>
  <c r="BB624" i="5"/>
  <c r="AR625" i="5"/>
  <c r="AS625" i="5" s="1"/>
  <c r="BE625" i="5"/>
  <c r="BF625" i="5" s="1"/>
  <c r="AA626" i="5"/>
  <c r="AB626" i="5"/>
  <c r="AN626" i="5"/>
  <c r="AO626" i="5"/>
  <c r="BA626" i="5"/>
  <c r="BB626" i="5"/>
  <c r="AA627" i="5"/>
  <c r="AB627" i="5"/>
  <c r="AN627" i="5"/>
  <c r="AO627" i="5"/>
  <c r="BA627" i="5"/>
  <c r="BB627" i="5"/>
  <c r="Y628" i="5"/>
  <c r="Z628" i="5"/>
  <c r="AA628" i="5"/>
  <c r="AB628" i="5"/>
  <c r="AL628" i="5"/>
  <c r="AM628" i="5"/>
  <c r="AN628" i="5"/>
  <c r="AO628" i="5"/>
  <c r="AY628" i="5"/>
  <c r="AZ628" i="5"/>
  <c r="BA628" i="5"/>
  <c r="BB628" i="5"/>
  <c r="AA629" i="5"/>
  <c r="AB629" i="5"/>
  <c r="AN629" i="5"/>
  <c r="AO629" i="5"/>
  <c r="BA629" i="5"/>
  <c r="BB629" i="5"/>
  <c r="Y630" i="5"/>
  <c r="Z630" i="5"/>
  <c r="AL630" i="5"/>
  <c r="AM630" i="5"/>
  <c r="AY630" i="5"/>
  <c r="AZ630" i="5"/>
  <c r="Y631" i="5"/>
  <c r="Z631" i="5"/>
  <c r="AL631" i="5"/>
  <c r="AM631" i="5"/>
  <c r="AY631" i="5"/>
  <c r="AZ631" i="5"/>
  <c r="Y632" i="5"/>
  <c r="Z632" i="5"/>
  <c r="AA632" i="5"/>
  <c r="AB632" i="5"/>
  <c r="AL632" i="5"/>
  <c r="AM632" i="5"/>
  <c r="AN632" i="5"/>
  <c r="AO632" i="5"/>
  <c r="AY632" i="5"/>
  <c r="AZ632" i="5"/>
  <c r="BA632" i="5"/>
  <c r="BB632" i="5"/>
  <c r="Y633" i="5"/>
  <c r="Z633" i="5"/>
  <c r="AL633" i="5"/>
  <c r="AM633" i="5"/>
  <c r="AY633" i="5"/>
  <c r="AZ633" i="5"/>
  <c r="Y634" i="5"/>
  <c r="Z634" i="5"/>
  <c r="AL634" i="5"/>
  <c r="AM634" i="5"/>
  <c r="AY634" i="5"/>
  <c r="AZ634" i="5"/>
  <c r="Y636" i="5"/>
  <c r="Z636" i="5"/>
  <c r="AA636" i="5"/>
  <c r="AB636" i="5"/>
  <c r="AL636" i="5"/>
  <c r="AM636" i="5"/>
  <c r="AN636" i="5"/>
  <c r="AO636" i="5"/>
  <c r="AY636" i="5"/>
  <c r="AZ636" i="5"/>
  <c r="BA636" i="5"/>
  <c r="BB636" i="5"/>
  <c r="Y637" i="5"/>
  <c r="Z637" i="5"/>
  <c r="AL637" i="5"/>
  <c r="AM637" i="5"/>
  <c r="AY637" i="5"/>
  <c r="AZ637" i="5"/>
  <c r="Y641" i="5"/>
  <c r="Z641" i="5"/>
  <c r="AL641" i="5"/>
  <c r="AM641" i="5"/>
  <c r="AN641" i="5"/>
  <c r="AO641" i="5" s="1"/>
  <c r="AY641" i="5"/>
  <c r="AZ641" i="5"/>
  <c r="BA641" i="5"/>
  <c r="BB641" i="5" s="1"/>
  <c r="Y642" i="5"/>
  <c r="Z642" i="5"/>
  <c r="AA642" i="5"/>
  <c r="AB642" i="5"/>
  <c r="AL642" i="5"/>
  <c r="AM642" i="5"/>
  <c r="AN642" i="5"/>
  <c r="AO642" i="5"/>
  <c r="AY642" i="5"/>
  <c r="AZ642" i="5"/>
  <c r="BA642" i="5"/>
  <c r="BB642" i="5"/>
  <c r="Y643" i="5"/>
  <c r="Z643" i="5"/>
  <c r="AL643" i="5"/>
  <c r="AM643" i="5"/>
  <c r="AY643" i="5"/>
  <c r="AZ643" i="5"/>
  <c r="Y644" i="5"/>
  <c r="Z644" i="5"/>
  <c r="AL644" i="5"/>
  <c r="AM644" i="5"/>
  <c r="AY644" i="5"/>
  <c r="AZ644" i="5"/>
  <c r="Y645" i="5"/>
  <c r="Z645" i="5"/>
  <c r="AA645" i="5"/>
  <c r="AB645" i="5"/>
  <c r="AL645" i="5"/>
  <c r="AM645" i="5"/>
  <c r="AN645" i="5"/>
  <c r="AO645" i="5"/>
  <c r="AY645" i="5"/>
  <c r="AZ645" i="5"/>
  <c r="BA645" i="5"/>
  <c r="BB645" i="5"/>
  <c r="Y646" i="5"/>
  <c r="Z646" i="5"/>
  <c r="AL646" i="5"/>
  <c r="AM646" i="5"/>
  <c r="AY646" i="5"/>
  <c r="AZ646" i="5"/>
  <c r="Y649" i="5"/>
  <c r="Z649" i="5"/>
  <c r="AL649" i="5"/>
  <c r="AM649" i="5"/>
  <c r="AY649" i="5"/>
  <c r="AZ649" i="5"/>
  <c r="AA651" i="5"/>
  <c r="AB651" i="5"/>
  <c r="AN651" i="5"/>
  <c r="AO651" i="5"/>
  <c r="BA651" i="5"/>
  <c r="BB651" i="5"/>
  <c r="AA653" i="5"/>
  <c r="AB653" i="5"/>
  <c r="AN653" i="5"/>
  <c r="AO653" i="5"/>
  <c r="BA653" i="5"/>
  <c r="BB653" i="5"/>
  <c r="Y654" i="5"/>
  <c r="Z654" i="5"/>
  <c r="AL654" i="5"/>
  <c r="AM654" i="5"/>
  <c r="AN654" i="5"/>
  <c r="AO654" i="5"/>
  <c r="AY654" i="5"/>
  <c r="AZ654" i="5"/>
  <c r="BA654" i="5"/>
  <c r="BB654" i="5" s="1"/>
  <c r="Y655" i="5"/>
  <c r="Z655" i="5"/>
  <c r="AA655" i="5"/>
  <c r="AB655" i="5"/>
  <c r="AL655" i="5"/>
  <c r="AM655" i="5"/>
  <c r="AN655" i="5"/>
  <c r="AO655" i="5"/>
  <c r="AY655" i="5"/>
  <c r="AZ655" i="5"/>
  <c r="BA655" i="5"/>
  <c r="BB655" i="5"/>
  <c r="AA656" i="5"/>
  <c r="AB656" i="5"/>
  <c r="AN656" i="5"/>
  <c r="AO656" i="5"/>
  <c r="BA656" i="5"/>
  <c r="BB656" i="5"/>
  <c r="Y657" i="5"/>
  <c r="Z657" i="5"/>
  <c r="AL657" i="5"/>
  <c r="AM657" i="5"/>
  <c r="AY657" i="5"/>
  <c r="AZ657" i="5"/>
  <c r="AA658" i="5"/>
  <c r="AB658" i="5"/>
  <c r="AN658" i="5"/>
  <c r="AO658" i="5"/>
  <c r="BA658" i="5"/>
  <c r="BB658" i="5"/>
  <c r="AA659" i="5"/>
  <c r="AB659" i="5"/>
  <c r="AN659" i="5"/>
  <c r="AO659" i="5"/>
  <c r="BA659" i="5"/>
  <c r="BB659" i="5"/>
  <c r="Y660" i="5"/>
  <c r="Z660" i="5"/>
  <c r="AA660" i="5"/>
  <c r="AB660" i="5"/>
  <c r="AL660" i="5"/>
  <c r="AM660" i="5"/>
  <c r="AN660" i="5"/>
  <c r="AO660" i="5"/>
  <c r="AY660" i="5"/>
  <c r="AZ660" i="5"/>
  <c r="BA660" i="5"/>
  <c r="BB660" i="5"/>
  <c r="Y661" i="5"/>
  <c r="Z661" i="5"/>
  <c r="AA661" i="5"/>
  <c r="AB661" i="5"/>
  <c r="AL661" i="5"/>
  <c r="AM661" i="5"/>
  <c r="AN661" i="5"/>
  <c r="AO661" i="5"/>
  <c r="AY661" i="5"/>
  <c r="AZ661" i="5"/>
  <c r="BA661" i="5"/>
  <c r="BB661" i="5"/>
  <c r="Y662" i="5"/>
  <c r="Z662" i="5"/>
  <c r="AA662" i="5"/>
  <c r="AB662" i="5"/>
  <c r="AL662" i="5"/>
  <c r="AM662" i="5"/>
  <c r="AN662" i="5"/>
  <c r="AO662" i="5"/>
  <c r="AY662" i="5"/>
  <c r="AZ662" i="5"/>
  <c r="BA662" i="5"/>
  <c r="BB662" i="5"/>
  <c r="AA663" i="5"/>
  <c r="AB663" i="5"/>
  <c r="AN663" i="5"/>
  <c r="AO663" i="5"/>
  <c r="BA663" i="5"/>
  <c r="BB663" i="5"/>
  <c r="Y664" i="5"/>
  <c r="Z664" i="5"/>
  <c r="AA664" i="5"/>
  <c r="AB664" i="5"/>
  <c r="AL664" i="5"/>
  <c r="AM664" i="5"/>
  <c r="AN664" i="5"/>
  <c r="AO664" i="5"/>
  <c r="AY664" i="5"/>
  <c r="AZ664" i="5"/>
  <c r="BA664" i="5"/>
  <c r="BB664" i="5"/>
  <c r="Y665" i="5"/>
  <c r="Z665" i="5"/>
  <c r="AA665" i="5"/>
  <c r="AB665" i="5"/>
  <c r="AL665" i="5"/>
  <c r="AM665" i="5"/>
  <c r="AN665" i="5"/>
  <c r="AO665" i="5"/>
  <c r="AY665" i="5"/>
  <c r="AZ665" i="5"/>
  <c r="BA665" i="5"/>
  <c r="BB665" i="5"/>
  <c r="Y666" i="5"/>
  <c r="Z666" i="5"/>
  <c r="AA666" i="5"/>
  <c r="AB666" i="5"/>
  <c r="AL666" i="5"/>
  <c r="AM666" i="5"/>
  <c r="AN666" i="5"/>
  <c r="AO666" i="5"/>
  <c r="AY666" i="5"/>
  <c r="AZ666" i="5"/>
  <c r="BA666" i="5"/>
  <c r="BB666" i="5"/>
  <c r="Y668" i="5"/>
  <c r="Z668" i="5"/>
  <c r="AA668" i="5"/>
  <c r="AB668" i="5"/>
  <c r="AL668" i="5"/>
  <c r="AM668" i="5"/>
  <c r="AN668" i="5"/>
  <c r="AO668" i="5"/>
  <c r="AY668" i="5"/>
  <c r="AZ668" i="5"/>
  <c r="BA668" i="5"/>
  <c r="BB668" i="5"/>
  <c r="AA669" i="5"/>
  <c r="AB669" i="5"/>
  <c r="AN669" i="5"/>
  <c r="AO669" i="5"/>
  <c r="BA669" i="5"/>
  <c r="BB669" i="5"/>
  <c r="Y670" i="5"/>
  <c r="Z670" i="5"/>
  <c r="AA670" i="5"/>
  <c r="AB670" i="5"/>
  <c r="AL670" i="5"/>
  <c r="AM670" i="5"/>
  <c r="AN670" i="5"/>
  <c r="AO670" i="5"/>
  <c r="AY670" i="5"/>
  <c r="AZ670" i="5"/>
  <c r="BA670" i="5"/>
  <c r="BB670" i="5"/>
  <c r="Y671" i="5"/>
  <c r="Z671" i="5"/>
  <c r="AA671" i="5"/>
  <c r="AB671" i="5"/>
  <c r="AL671" i="5"/>
  <c r="AM671" i="5"/>
  <c r="AN671" i="5"/>
  <c r="AO671" i="5"/>
  <c r="AY671" i="5"/>
  <c r="AZ671" i="5"/>
  <c r="BA671" i="5"/>
  <c r="BB671" i="5"/>
  <c r="Y672" i="5"/>
  <c r="Z672" i="5"/>
  <c r="AL672" i="5"/>
  <c r="AM672" i="5"/>
  <c r="AY672" i="5"/>
  <c r="AZ672" i="5"/>
  <c r="Y673" i="5"/>
  <c r="Z673" i="5"/>
  <c r="AL673" i="5"/>
  <c r="AM673" i="5"/>
  <c r="AY673" i="5"/>
  <c r="AZ673" i="5"/>
  <c r="AA674" i="5"/>
  <c r="AB674" i="5"/>
  <c r="AN674" i="5"/>
  <c r="AO674" i="5"/>
  <c r="BA674" i="5"/>
  <c r="BB674" i="5"/>
  <c r="Y675" i="5"/>
  <c r="Z675" i="5"/>
  <c r="AA675" i="5"/>
  <c r="AB675" i="5"/>
  <c r="AL675" i="5"/>
  <c r="AM675" i="5"/>
  <c r="AN675" i="5"/>
  <c r="AO675" i="5"/>
  <c r="AY675" i="5"/>
  <c r="AZ675" i="5"/>
  <c r="BA675" i="5"/>
  <c r="BB675" i="5"/>
  <c r="AA676" i="5"/>
  <c r="AB676" i="5"/>
  <c r="AN676" i="5"/>
  <c r="AO676" i="5"/>
  <c r="BA676" i="5"/>
  <c r="BB676" i="5"/>
  <c r="AN677" i="5"/>
  <c r="AO677" i="5" s="1"/>
  <c r="BA677" i="5"/>
  <c r="BB677" i="5" s="1"/>
  <c r="Y679" i="5"/>
  <c r="Z679" i="5"/>
  <c r="AA679" i="5"/>
  <c r="AB679" i="5"/>
  <c r="AL679" i="5"/>
  <c r="AM679" i="5"/>
  <c r="AN679" i="5"/>
  <c r="AO679" i="5"/>
  <c r="AY679" i="5"/>
  <c r="AZ679" i="5"/>
  <c r="BA679" i="5"/>
  <c r="BB679" i="5"/>
  <c r="AN680" i="5"/>
  <c r="AO680" i="5" s="1"/>
  <c r="BA680" i="5"/>
  <c r="BB680" i="5" s="1"/>
  <c r="AA681" i="5"/>
  <c r="AB681" i="5"/>
  <c r="AN681" i="5"/>
  <c r="AO681" i="5"/>
  <c r="BA681" i="5"/>
  <c r="BB681" i="5"/>
  <c r="AA683" i="5"/>
  <c r="AB683" i="5"/>
  <c r="AN683" i="5"/>
  <c r="AO683" i="5"/>
  <c r="BA683" i="5"/>
  <c r="BB683" i="5"/>
  <c r="AA684" i="5"/>
  <c r="AB684" i="5"/>
  <c r="AN684" i="5"/>
  <c r="AO684" i="5"/>
  <c r="BA684" i="5"/>
  <c r="BB684" i="5"/>
  <c r="AA685" i="5"/>
  <c r="AB685" i="5"/>
  <c r="AN685" i="5"/>
  <c r="AO685" i="5"/>
  <c r="BA685" i="5"/>
  <c r="BB685" i="5"/>
  <c r="Y686" i="5"/>
  <c r="Z686" i="5"/>
  <c r="AL686" i="5"/>
  <c r="AM686" i="5"/>
  <c r="AR686" i="5"/>
  <c r="AS686" i="5" s="1"/>
  <c r="AY686" i="5"/>
  <c r="AZ686" i="5"/>
  <c r="BE686" i="5"/>
  <c r="BF686" i="5" s="1"/>
  <c r="Y688" i="5"/>
  <c r="Z688" i="5"/>
  <c r="AA688" i="5"/>
  <c r="AB688" i="5"/>
  <c r="AL688" i="5"/>
  <c r="AM688" i="5"/>
  <c r="AN688" i="5"/>
  <c r="AO688" i="5"/>
  <c r="AY688" i="5"/>
  <c r="AZ688" i="5"/>
  <c r="BA688" i="5"/>
  <c r="BB688" i="5"/>
  <c r="AA689" i="5"/>
  <c r="AB689" i="5"/>
  <c r="AN689" i="5"/>
  <c r="AO689" i="5"/>
  <c r="BA689" i="5"/>
  <c r="BB689" i="5"/>
  <c r="Y690" i="5"/>
  <c r="Z690" i="5"/>
  <c r="AL690" i="5"/>
  <c r="AM690" i="5"/>
  <c r="AY690" i="5"/>
  <c r="AZ690" i="5"/>
  <c r="Y691" i="5"/>
  <c r="Z691" i="5"/>
  <c r="AA691" i="5"/>
  <c r="AB691" i="5"/>
  <c r="AL691" i="5"/>
  <c r="AM691" i="5"/>
  <c r="AN691" i="5"/>
  <c r="AO691" i="5"/>
  <c r="AY691" i="5"/>
  <c r="AZ691" i="5"/>
  <c r="BA691" i="5"/>
  <c r="BB691" i="5"/>
  <c r="AA692" i="5"/>
  <c r="AB692" i="5"/>
  <c r="AN692" i="5"/>
  <c r="AO692" i="5"/>
  <c r="BA692" i="5"/>
  <c r="BB692" i="5"/>
  <c r="AA693" i="5"/>
  <c r="AB693" i="5"/>
  <c r="AN693" i="5"/>
  <c r="AO693" i="5"/>
  <c r="BA693" i="5"/>
  <c r="BB693" i="5"/>
  <c r="Y694" i="5"/>
  <c r="Z694" i="5"/>
  <c r="AA694" i="5"/>
  <c r="AB694" i="5"/>
  <c r="AL694" i="5"/>
  <c r="AM694" i="5"/>
  <c r="AN694" i="5"/>
  <c r="AO694" i="5"/>
  <c r="AY694" i="5"/>
  <c r="AZ694" i="5"/>
  <c r="BA694" i="5"/>
  <c r="BB694" i="5"/>
  <c r="Y695" i="5"/>
  <c r="Z695" i="5"/>
  <c r="AA695" i="5"/>
  <c r="AB695" i="5"/>
  <c r="AL695" i="5"/>
  <c r="AM695" i="5"/>
  <c r="AN695" i="5"/>
  <c r="AO695" i="5"/>
  <c r="AY695" i="5"/>
  <c r="AZ695" i="5"/>
  <c r="BA695" i="5"/>
  <c r="BB695" i="5"/>
  <c r="Y696" i="5"/>
  <c r="Z696" i="5"/>
  <c r="AL696" i="5"/>
  <c r="AM696" i="5"/>
  <c r="AY696" i="5"/>
  <c r="AZ696" i="5"/>
  <c r="Y697" i="5"/>
  <c r="Z697" i="5"/>
  <c r="AA697" i="5"/>
  <c r="AB697" i="5"/>
  <c r="AL697" i="5"/>
  <c r="AM697" i="5"/>
  <c r="AN697" i="5"/>
  <c r="AO697" i="5"/>
  <c r="AY697" i="5"/>
  <c r="AZ697" i="5"/>
  <c r="BA697" i="5"/>
  <c r="BB697" i="5"/>
  <c r="Y698" i="5"/>
  <c r="Z698" i="5"/>
  <c r="AA698" i="5"/>
  <c r="AB698" i="5"/>
  <c r="AL698" i="5"/>
  <c r="AM698" i="5"/>
  <c r="AN698" i="5"/>
  <c r="AO698" i="5"/>
  <c r="AY698" i="5"/>
  <c r="AZ698" i="5"/>
  <c r="BA698" i="5"/>
  <c r="BB698" i="5"/>
  <c r="Y699" i="5"/>
  <c r="Z699" i="5"/>
  <c r="AL699" i="5"/>
  <c r="AM699" i="5"/>
  <c r="AY699" i="5"/>
  <c r="AZ699" i="5"/>
  <c r="Y700" i="5"/>
  <c r="Z700" i="5"/>
  <c r="AL700" i="5"/>
  <c r="AM700" i="5"/>
  <c r="AY700" i="5"/>
  <c r="AZ700" i="5"/>
  <c r="Y701" i="5"/>
  <c r="Z701" i="5"/>
  <c r="AA701" i="5"/>
  <c r="AB701" i="5"/>
  <c r="AL701" i="5"/>
  <c r="AM701" i="5"/>
  <c r="AN701" i="5"/>
  <c r="AO701" i="5"/>
  <c r="AY701" i="5"/>
  <c r="AZ701" i="5"/>
  <c r="BA701" i="5"/>
  <c r="BB701" i="5"/>
  <c r="AA704" i="5"/>
  <c r="AB704" i="5"/>
  <c r="AN704" i="5"/>
  <c r="AO704" i="5"/>
  <c r="BA704" i="5"/>
  <c r="BB704" i="5"/>
  <c r="AA705" i="5"/>
  <c r="AB705" i="5"/>
  <c r="AN705" i="5"/>
  <c r="AO705" i="5"/>
  <c r="BA705" i="5"/>
  <c r="BB705" i="5"/>
  <c r="Y706" i="5"/>
  <c r="Z706" i="5"/>
  <c r="AL706" i="5"/>
  <c r="AM706" i="5"/>
  <c r="AY706" i="5"/>
  <c r="AZ706" i="5"/>
  <c r="AA707" i="5"/>
  <c r="AB707" i="5"/>
  <c r="AN707" i="5"/>
  <c r="AO707" i="5"/>
  <c r="BA707" i="5"/>
  <c r="BB707" i="5"/>
  <c r="AA709" i="5"/>
  <c r="AB709" i="5"/>
  <c r="AN709" i="5"/>
  <c r="AO709" i="5"/>
  <c r="BA709" i="5"/>
  <c r="BB709" i="5"/>
  <c r="AA710" i="5"/>
  <c r="AB710" i="5"/>
  <c r="AN710" i="5"/>
  <c r="AO710" i="5"/>
  <c r="BA710" i="5"/>
  <c r="BB710" i="5"/>
  <c r="AA712" i="5"/>
  <c r="AB712" i="5"/>
  <c r="AN712" i="5"/>
  <c r="AO712" i="5"/>
  <c r="BA712" i="5"/>
  <c r="BB712" i="5"/>
  <c r="AA713" i="5"/>
  <c r="AB713" i="5"/>
  <c r="AN713" i="5"/>
  <c r="AO713" i="5"/>
  <c r="BA713" i="5"/>
  <c r="BB713" i="5"/>
  <c r="AA717" i="5"/>
  <c r="AB717" i="5"/>
  <c r="AN717" i="5"/>
  <c r="AO717" i="5"/>
  <c r="BA717" i="5"/>
  <c r="BB717" i="5"/>
  <c r="Y719" i="5"/>
  <c r="Z719" i="5"/>
  <c r="AL719" i="5"/>
  <c r="AM719" i="5"/>
  <c r="AY719" i="5"/>
  <c r="AZ719" i="5"/>
  <c r="Y720" i="5"/>
  <c r="Z720" i="5"/>
  <c r="AL720" i="5"/>
  <c r="AM720" i="5"/>
  <c r="AY720" i="5"/>
  <c r="AZ720" i="5"/>
  <c r="Y721" i="5"/>
  <c r="Z721" i="5"/>
  <c r="AL721" i="5"/>
  <c r="AM721" i="5"/>
  <c r="AY721" i="5"/>
  <c r="AZ721" i="5"/>
  <c r="Y723" i="5"/>
  <c r="Z723" i="5"/>
  <c r="AL723" i="5"/>
  <c r="AM723" i="5"/>
  <c r="AY723" i="5"/>
  <c r="AZ723" i="5"/>
  <c r="AA724" i="5"/>
  <c r="AB724" i="5"/>
  <c r="AN724" i="5"/>
  <c r="AO724" i="5"/>
  <c r="BA724" i="5"/>
  <c r="BB724" i="5"/>
  <c r="Y727" i="5"/>
  <c r="Z727" i="5"/>
  <c r="AL727" i="5"/>
  <c r="AM727" i="5"/>
  <c r="AY727" i="5"/>
  <c r="AZ727" i="5"/>
  <c r="Y728" i="5"/>
  <c r="Z728" i="5"/>
  <c r="AL728" i="5"/>
  <c r="AM728" i="5"/>
  <c r="AY728" i="5"/>
  <c r="AZ728" i="5"/>
  <c r="AA729" i="5"/>
  <c r="AB729" i="5"/>
  <c r="AN729" i="5"/>
  <c r="AO729" i="5"/>
  <c r="BA729" i="5"/>
  <c r="BB729" i="5"/>
  <c r="AA730" i="5"/>
  <c r="AB730" i="5"/>
  <c r="AN730" i="5"/>
  <c r="AO730" i="5"/>
  <c r="BA730" i="5"/>
  <c r="BB730" i="5"/>
  <c r="AA731" i="5"/>
  <c r="AB731" i="5"/>
  <c r="AN731" i="5"/>
  <c r="AO731" i="5"/>
  <c r="BA731" i="5"/>
  <c r="BB731" i="5"/>
  <c r="Y734" i="5"/>
  <c r="Z734" i="5"/>
  <c r="AL734" i="5"/>
  <c r="AM734" i="5"/>
  <c r="AY734" i="5"/>
  <c r="AZ734" i="5"/>
  <c r="AA735" i="5"/>
  <c r="AB735" i="5"/>
  <c r="AN735" i="5"/>
  <c r="AO735" i="5"/>
  <c r="BA735" i="5"/>
  <c r="BB735" i="5"/>
  <c r="Y742" i="5"/>
  <c r="Z742" i="5"/>
  <c r="AL742" i="5"/>
  <c r="AM742" i="5"/>
  <c r="AY742" i="5"/>
  <c r="AZ742" i="5"/>
  <c r="AA743" i="5"/>
  <c r="AB743" i="5"/>
  <c r="AN743" i="5"/>
  <c r="AO743" i="5"/>
  <c r="BA743" i="5"/>
  <c r="BB743" i="5"/>
  <c r="AA744" i="5"/>
  <c r="AB744" i="5"/>
  <c r="AN744" i="5"/>
  <c r="AO744" i="5"/>
  <c r="BA744" i="5"/>
  <c r="BB744" i="5"/>
  <c r="AA746" i="5"/>
  <c r="AB746" i="5"/>
  <c r="AN746" i="5"/>
  <c r="AO746" i="5"/>
  <c r="BA746" i="5"/>
  <c r="BB746" i="5"/>
  <c r="AA747" i="5"/>
  <c r="AB747" i="5"/>
  <c r="AN747" i="5"/>
  <c r="AO747" i="5"/>
  <c r="BA747" i="5"/>
  <c r="BB747" i="5"/>
  <c r="AC748" i="5"/>
  <c r="AD748" i="5"/>
  <c r="AE748" i="5"/>
  <c r="AF748" i="5"/>
  <c r="AP748" i="5"/>
  <c r="AQ748" i="5"/>
  <c r="AR748" i="5"/>
  <c r="AS748" i="5"/>
  <c r="BC748" i="5"/>
  <c r="BD748" i="5"/>
  <c r="BE748" i="5"/>
  <c r="BF748" i="5"/>
  <c r="AC749" i="5"/>
  <c r="AD749" i="5"/>
  <c r="AE749" i="5"/>
  <c r="AF749" i="5"/>
  <c r="AP749" i="5"/>
  <c r="AQ749" i="5"/>
  <c r="AR749" i="5"/>
  <c r="AS749" i="5"/>
  <c r="BC749" i="5"/>
  <c r="BD749" i="5"/>
  <c r="BE749" i="5"/>
  <c r="BF749" i="5"/>
  <c r="Y756" i="5"/>
  <c r="Z756" i="5"/>
  <c r="AL756" i="5"/>
  <c r="AM756" i="5"/>
  <c r="AY756" i="5"/>
  <c r="AZ756" i="5"/>
  <c r="Y757" i="5"/>
  <c r="Z757" i="5"/>
  <c r="AL757" i="5"/>
  <c r="AM757" i="5"/>
  <c r="AY757" i="5"/>
  <c r="AZ757" i="5"/>
  <c r="AA758" i="5"/>
  <c r="AB758" i="5"/>
  <c r="AN758" i="5"/>
  <c r="AO758" i="5"/>
  <c r="BA758" i="5"/>
  <c r="BB758" i="5"/>
  <c r="AA760" i="5"/>
  <c r="AB760" i="5"/>
  <c r="AN760" i="5"/>
  <c r="AO760" i="5"/>
  <c r="BA760" i="5"/>
  <c r="BB760" i="5"/>
  <c r="AA763" i="5"/>
  <c r="AB763" i="5"/>
  <c r="AN763" i="5"/>
  <c r="AO763" i="5"/>
  <c r="BA763" i="5"/>
  <c r="BB763" i="5"/>
  <c r="AA764" i="5"/>
  <c r="AB764" i="5"/>
  <c r="AN764" i="5"/>
  <c r="AO764" i="5"/>
  <c r="BA764" i="5"/>
  <c r="BB764" i="5"/>
  <c r="AA765" i="5"/>
  <c r="AB765" i="5"/>
  <c r="AN765" i="5"/>
  <c r="AO765" i="5"/>
  <c r="BA765" i="5"/>
  <c r="BB765" i="5"/>
  <c r="Y768" i="5"/>
  <c r="Z768" i="5"/>
  <c r="AL768" i="5"/>
  <c r="AM768" i="5"/>
  <c r="AY768" i="5"/>
  <c r="AZ768" i="5"/>
  <c r="AA769" i="5"/>
  <c r="AB769" i="5"/>
  <c r="AN769" i="5"/>
  <c r="AO769" i="5"/>
  <c r="BA769" i="5"/>
  <c r="BB769" i="5"/>
  <c r="AA773" i="5"/>
  <c r="AB773" i="5"/>
  <c r="AN773" i="5"/>
  <c r="AO773" i="5"/>
  <c r="BA773" i="5"/>
  <c r="BB773" i="5"/>
  <c r="AA774" i="5"/>
  <c r="AB774" i="5"/>
  <c r="AN774" i="5"/>
  <c r="AO774" i="5"/>
  <c r="BA774" i="5"/>
  <c r="BB774" i="5"/>
  <c r="AA777" i="5"/>
  <c r="AB777" i="5"/>
  <c r="AN777" i="5"/>
  <c r="AO777" i="5"/>
  <c r="BA777" i="5"/>
  <c r="BB777" i="5"/>
  <c r="AA778" i="5"/>
  <c r="AB778" i="5"/>
  <c r="AN778" i="5"/>
  <c r="AO778" i="5"/>
  <c r="BA778" i="5"/>
  <c r="BB778" i="5"/>
  <c r="AC779" i="5"/>
  <c r="AD779" i="5"/>
  <c r="AE779" i="5"/>
  <c r="AF779" i="5"/>
  <c r="AP779" i="5"/>
  <c r="AQ779" i="5"/>
  <c r="AR779" i="5"/>
  <c r="AS779" i="5"/>
  <c r="BC779" i="5"/>
  <c r="BD779" i="5"/>
  <c r="BE779" i="5"/>
  <c r="BF779" i="5"/>
  <c r="AC784" i="5"/>
  <c r="AD784" i="5"/>
  <c r="AE784" i="5"/>
  <c r="AF784" i="5"/>
  <c r="AP784" i="5"/>
  <c r="AQ784" i="5"/>
  <c r="AR784" i="5"/>
  <c r="AS784" i="5"/>
  <c r="BC784" i="5"/>
  <c r="BD784" i="5"/>
  <c r="BE784" i="5"/>
  <c r="BF784" i="5"/>
  <c r="Y787" i="5"/>
  <c r="Z787" i="5"/>
  <c r="AL787" i="5"/>
  <c r="AM787" i="5"/>
  <c r="AY787" i="5"/>
  <c r="AZ787" i="5"/>
  <c r="AA790" i="5"/>
  <c r="AB790" i="5"/>
  <c r="AN790" i="5"/>
  <c r="AO790" i="5"/>
  <c r="BA790" i="5"/>
  <c r="BB790" i="5"/>
  <c r="Y791" i="5"/>
  <c r="Z791" i="5"/>
  <c r="AL791" i="5"/>
  <c r="AM791" i="5"/>
  <c r="AY791" i="5"/>
  <c r="AZ791" i="5"/>
  <c r="AA796" i="5"/>
  <c r="AB796" i="5"/>
  <c r="AN796" i="5"/>
  <c r="AO796" i="5"/>
  <c r="BA796" i="5"/>
  <c r="BB796" i="5"/>
  <c r="Y799" i="5"/>
  <c r="Z799" i="5"/>
  <c r="AA799" i="5"/>
  <c r="AB799" i="5"/>
  <c r="AL799" i="5"/>
  <c r="AM799" i="5"/>
  <c r="AN799" i="5"/>
  <c r="AO799" i="5"/>
  <c r="AY799" i="5"/>
  <c r="AZ799" i="5"/>
  <c r="BA799" i="5"/>
  <c r="BB799" i="5"/>
  <c r="AA800" i="5"/>
  <c r="AB800" i="5"/>
  <c r="AN800" i="5"/>
  <c r="AO800" i="5"/>
  <c r="BA800" i="5"/>
  <c r="BB800" i="5"/>
  <c r="Y801" i="5"/>
  <c r="Z801" i="5"/>
  <c r="AA801" i="5"/>
  <c r="AB801" i="5"/>
  <c r="AL801" i="5"/>
  <c r="AM801" i="5"/>
  <c r="AN801" i="5"/>
  <c r="AO801" i="5"/>
  <c r="AY801" i="5"/>
  <c r="AZ801" i="5"/>
  <c r="BA801" i="5"/>
  <c r="BB801" i="5"/>
  <c r="Y802" i="5"/>
  <c r="Z802" i="5"/>
  <c r="AL802" i="5"/>
  <c r="AM802" i="5"/>
  <c r="AY802" i="5"/>
  <c r="AZ802" i="5"/>
  <c r="Y803" i="5"/>
  <c r="Z803" i="5"/>
  <c r="AL803" i="5"/>
  <c r="AM803" i="5"/>
  <c r="AY803" i="5"/>
  <c r="AZ803" i="5"/>
  <c r="Y805" i="5"/>
  <c r="Z805" i="5"/>
  <c r="AL805" i="5"/>
  <c r="AM805" i="5"/>
  <c r="AY805" i="5"/>
  <c r="AZ805" i="5"/>
  <c r="Y806" i="5"/>
  <c r="Z806" i="5"/>
  <c r="AL806" i="5"/>
  <c r="AM806" i="5"/>
  <c r="AY806" i="5"/>
  <c r="AZ806" i="5"/>
  <c r="AA807" i="5"/>
  <c r="AB807" i="5"/>
  <c r="AN807" i="5"/>
  <c r="AO807" i="5"/>
  <c r="BA807" i="5"/>
  <c r="BB807" i="5"/>
  <c r="AA808" i="5"/>
  <c r="AB808" i="5"/>
  <c r="AN808" i="5"/>
  <c r="AO808" i="5"/>
  <c r="BA808" i="5"/>
  <c r="BB808" i="5"/>
  <c r="Y809" i="5"/>
  <c r="Z809" i="5"/>
  <c r="AA809" i="5"/>
  <c r="AB809" i="5"/>
  <c r="AL809" i="5"/>
  <c r="AM809" i="5"/>
  <c r="AN809" i="5"/>
  <c r="AO809" i="5"/>
  <c r="AY809" i="5"/>
  <c r="AZ809" i="5"/>
  <c r="BA809" i="5"/>
  <c r="BB809" i="5"/>
  <c r="Y810" i="5"/>
  <c r="Z810" i="5"/>
  <c r="AL810" i="5"/>
  <c r="AM810" i="5"/>
  <c r="AY810" i="5"/>
  <c r="AZ810" i="5"/>
  <c r="Y812" i="5"/>
  <c r="Z812" i="5"/>
  <c r="AL812" i="5"/>
  <c r="AM812" i="5"/>
  <c r="AY812" i="5"/>
  <c r="AZ812" i="5"/>
  <c r="AA813" i="5"/>
  <c r="AB813" i="5"/>
  <c r="AN813" i="5"/>
  <c r="AO813" i="5"/>
  <c r="BA813" i="5"/>
  <c r="BB813" i="5"/>
  <c r="AA815" i="5"/>
  <c r="AB815" i="5"/>
  <c r="AN815" i="5"/>
  <c r="AO815" i="5"/>
  <c r="BA815" i="5"/>
  <c r="BB815" i="5"/>
  <c r="Y816" i="5"/>
  <c r="Z816" i="5"/>
  <c r="AL816" i="5"/>
  <c r="AM816" i="5"/>
  <c r="AY816" i="5"/>
  <c r="AZ816" i="5"/>
  <c r="AA817" i="5"/>
  <c r="AB817" i="5"/>
  <c r="AN817" i="5"/>
  <c r="AO817" i="5"/>
  <c r="BA817" i="5"/>
  <c r="BB817" i="5"/>
  <c r="AC818" i="5"/>
  <c r="AD818" i="5"/>
  <c r="AE818" i="5"/>
  <c r="AF818" i="5"/>
  <c r="AP818" i="5"/>
  <c r="AQ818" i="5"/>
  <c r="AR818" i="5"/>
  <c r="AS818" i="5"/>
  <c r="BC818" i="5"/>
  <c r="BD818" i="5"/>
  <c r="BE818" i="5"/>
  <c r="BF818" i="5"/>
  <c r="AA819" i="5"/>
  <c r="AB819" i="5"/>
  <c r="AN819" i="5"/>
  <c r="AO819" i="5"/>
  <c r="BA819" i="5"/>
  <c r="BB819" i="5"/>
  <c r="AA820" i="5"/>
  <c r="AB820" i="5"/>
  <c r="AN820" i="5"/>
  <c r="AO820" i="5"/>
  <c r="BA820" i="5"/>
  <c r="BB820" i="5"/>
  <c r="Y824" i="5"/>
  <c r="Z824" i="5"/>
  <c r="AA824" i="5"/>
  <c r="AB824" i="5"/>
  <c r="AL824" i="5"/>
  <c r="AM824" i="5"/>
  <c r="AN824" i="5"/>
  <c r="AO824" i="5"/>
  <c r="AY824" i="5"/>
  <c r="AZ824" i="5"/>
  <c r="BA824" i="5"/>
  <c r="BB824" i="5"/>
  <c r="AA825" i="5"/>
  <c r="AB825" i="5"/>
  <c r="AN825" i="5"/>
  <c r="AO825" i="5"/>
  <c r="BA825" i="5"/>
  <c r="BB825" i="5"/>
  <c r="AA826" i="5"/>
  <c r="AB826" i="5"/>
  <c r="AN826" i="5"/>
  <c r="AO826" i="5"/>
  <c r="BA826" i="5"/>
  <c r="BB826" i="5"/>
  <c r="Y828" i="5"/>
  <c r="Z828" i="5"/>
  <c r="AL828" i="5"/>
  <c r="AM828" i="5"/>
  <c r="AY828" i="5"/>
  <c r="AZ828" i="5"/>
  <c r="AA829" i="5"/>
  <c r="AB829" i="5"/>
  <c r="AN829" i="5"/>
  <c r="AO829" i="5"/>
  <c r="BA829" i="5"/>
  <c r="BB829" i="5"/>
  <c r="AA830" i="5"/>
  <c r="AB830" i="5"/>
  <c r="AN830" i="5"/>
  <c r="AO830" i="5"/>
  <c r="BA830" i="5"/>
  <c r="BB830" i="5"/>
  <c r="Y831" i="5"/>
  <c r="Z831" i="5"/>
  <c r="AL831" i="5"/>
  <c r="AM831" i="5"/>
  <c r="AY831" i="5"/>
  <c r="AZ831" i="5"/>
  <c r="Y834" i="5"/>
  <c r="Z834" i="5"/>
  <c r="AA834" i="5"/>
  <c r="AB834" i="5"/>
  <c r="AL834" i="5"/>
  <c r="AM834" i="5"/>
  <c r="AN834" i="5"/>
  <c r="AO834" i="5"/>
  <c r="AY834" i="5"/>
  <c r="AZ834" i="5"/>
  <c r="BA834" i="5"/>
  <c r="BB834" i="5"/>
  <c r="AA836" i="5"/>
  <c r="AB836" i="5"/>
  <c r="AN836" i="5"/>
  <c r="AO836" i="5"/>
  <c r="BA836" i="5"/>
  <c r="BB836" i="5"/>
  <c r="Y837" i="5"/>
  <c r="Z837" i="5"/>
  <c r="AL837" i="5"/>
  <c r="AM837" i="5"/>
  <c r="AY837" i="5"/>
  <c r="AZ837" i="5"/>
  <c r="Y838" i="5"/>
  <c r="Z838" i="5"/>
  <c r="AL838" i="5"/>
  <c r="AM838" i="5"/>
  <c r="AY838" i="5"/>
  <c r="AZ838" i="5"/>
  <c r="Y841" i="5"/>
  <c r="Z841" i="5"/>
  <c r="AA841" i="5"/>
  <c r="AB841" i="5"/>
  <c r="AL841" i="5"/>
  <c r="AM841" i="5"/>
  <c r="AN841" i="5"/>
  <c r="AO841" i="5"/>
  <c r="AY841" i="5"/>
  <c r="AZ841" i="5"/>
  <c r="BA841" i="5"/>
  <c r="BB841" i="5"/>
  <c r="Y843" i="5"/>
  <c r="Z843" i="5"/>
  <c r="AL843" i="5"/>
  <c r="AM843" i="5"/>
  <c r="AY843" i="5"/>
  <c r="AZ843" i="5"/>
  <c r="Y844" i="5"/>
  <c r="Z844" i="5"/>
  <c r="AA844" i="5"/>
  <c r="AB844" i="5"/>
  <c r="AL844" i="5"/>
  <c r="AM844" i="5"/>
  <c r="AN844" i="5"/>
  <c r="AO844" i="5"/>
  <c r="AY844" i="5"/>
  <c r="AZ844" i="5"/>
  <c r="BA844" i="5"/>
  <c r="BB844" i="5"/>
  <c r="Y846" i="5"/>
  <c r="Z846" i="5"/>
  <c r="AL846" i="5"/>
  <c r="AM846" i="5"/>
  <c r="AY846" i="5"/>
  <c r="AZ846" i="5"/>
  <c r="Y847" i="5"/>
  <c r="Z847" i="5"/>
  <c r="AA847" i="5"/>
  <c r="AB847" i="5"/>
  <c r="AL847" i="5"/>
  <c r="AM847" i="5"/>
  <c r="AN847" i="5"/>
  <c r="AO847" i="5"/>
  <c r="AY847" i="5"/>
  <c r="AZ847" i="5"/>
  <c r="BA847" i="5"/>
  <c r="BB847" i="5"/>
  <c r="Y848" i="5"/>
  <c r="Z848" i="5"/>
  <c r="AL848" i="5"/>
  <c r="AM848" i="5"/>
  <c r="AY848" i="5"/>
  <c r="AZ848" i="5"/>
  <c r="Y850" i="5"/>
  <c r="Z850" i="5"/>
  <c r="AL850" i="5"/>
  <c r="AM850" i="5"/>
  <c r="AY850" i="5"/>
  <c r="AZ850" i="5"/>
  <c r="Y851" i="5"/>
  <c r="Z851" i="5"/>
  <c r="AA851" i="5"/>
  <c r="AB851" i="5"/>
  <c r="AL851" i="5"/>
  <c r="AM851" i="5"/>
  <c r="AN851" i="5"/>
  <c r="AO851" i="5"/>
  <c r="AY851" i="5"/>
  <c r="AZ851" i="5"/>
  <c r="BA851" i="5"/>
  <c r="BB851" i="5"/>
  <c r="AA852" i="5"/>
  <c r="AB852" i="5"/>
  <c r="AN852" i="5"/>
  <c r="AO852" i="5"/>
  <c r="BA852" i="5"/>
  <c r="BB852" i="5"/>
  <c r="Y854" i="5"/>
  <c r="Z854" i="5"/>
  <c r="AA854" i="5"/>
  <c r="AB854" i="5"/>
  <c r="AL854" i="5"/>
  <c r="AM854" i="5"/>
  <c r="AN854" i="5"/>
  <c r="AO854" i="5"/>
  <c r="AY854" i="5"/>
  <c r="AZ854" i="5"/>
  <c r="BA854" i="5"/>
  <c r="BB854" i="5"/>
  <c r="Y855" i="5"/>
  <c r="Z855" i="5"/>
  <c r="AA855" i="5"/>
  <c r="AB855" i="5"/>
  <c r="AL855" i="5"/>
  <c r="AM855" i="5"/>
  <c r="AN855" i="5"/>
  <c r="AO855" i="5"/>
  <c r="AY855" i="5"/>
  <c r="AZ855" i="5"/>
  <c r="BA855" i="5"/>
  <c r="BB855" i="5"/>
  <c r="Y856" i="5"/>
  <c r="Z856" i="5"/>
  <c r="AL856" i="5"/>
  <c r="AM856" i="5"/>
  <c r="AY856" i="5"/>
  <c r="AZ856" i="5"/>
  <c r="Y857" i="5"/>
  <c r="Z857" i="5"/>
  <c r="AL857" i="5"/>
  <c r="AM857" i="5"/>
  <c r="AY857" i="5"/>
  <c r="AZ857" i="5"/>
  <c r="Y858" i="5"/>
  <c r="Z858" i="5"/>
  <c r="AA858" i="5"/>
  <c r="AB858" i="5"/>
  <c r="AL858" i="5"/>
  <c r="AM858" i="5"/>
  <c r="AN858" i="5"/>
  <c r="AO858" i="5"/>
  <c r="AY858" i="5"/>
  <c r="AZ858" i="5"/>
  <c r="BA858" i="5"/>
  <c r="BB858" i="5"/>
  <c r="AA859" i="5"/>
  <c r="AB859" i="5"/>
  <c r="AN859" i="5"/>
  <c r="AO859" i="5"/>
  <c r="BA859" i="5"/>
  <c r="BB859" i="5"/>
  <c r="AA860" i="5"/>
  <c r="AB860" i="5"/>
  <c r="AN860" i="5"/>
  <c r="AO860" i="5"/>
  <c r="BA860" i="5"/>
  <c r="BB860" i="5"/>
  <c r="Y861" i="5"/>
  <c r="Z861" i="5"/>
  <c r="AA861" i="5"/>
  <c r="AB861" i="5"/>
  <c r="AL861" i="5"/>
  <c r="AM861" i="5"/>
  <c r="AN861" i="5"/>
  <c r="AO861" i="5"/>
  <c r="AY861" i="5"/>
  <c r="AZ861" i="5"/>
  <c r="BA861" i="5"/>
  <c r="BB861" i="5"/>
  <c r="Y862" i="5"/>
  <c r="Z862" i="5"/>
  <c r="AL862" i="5"/>
  <c r="AM862" i="5"/>
  <c r="AY862" i="5"/>
  <c r="AZ862" i="5"/>
  <c r="Y863" i="5"/>
  <c r="Z863" i="5"/>
  <c r="AA863" i="5"/>
  <c r="AB863" i="5"/>
  <c r="AL863" i="5"/>
  <c r="AM863" i="5"/>
  <c r="AN863" i="5"/>
  <c r="AO863" i="5"/>
  <c r="AY863" i="5"/>
  <c r="AZ863" i="5"/>
  <c r="BA863" i="5"/>
  <c r="BB863" i="5"/>
  <c r="AA864" i="5"/>
  <c r="AB864" i="5"/>
  <c r="AN864" i="5"/>
  <c r="AO864" i="5"/>
  <c r="BA864" i="5"/>
  <c r="BB864" i="5"/>
  <c r="Y867" i="5"/>
  <c r="Z867" i="5"/>
  <c r="AL867" i="5"/>
  <c r="AM867" i="5"/>
  <c r="AY867" i="5"/>
  <c r="AZ867" i="5"/>
  <c r="AA868" i="5"/>
  <c r="AB868" i="5"/>
  <c r="AN868" i="5"/>
  <c r="AO868" i="5"/>
  <c r="BA868" i="5"/>
  <c r="BB868" i="5"/>
  <c r="Y870" i="5"/>
  <c r="Z870" i="5"/>
  <c r="AL870" i="5"/>
  <c r="AM870" i="5"/>
  <c r="AY870" i="5"/>
  <c r="AZ870" i="5"/>
  <c r="Y871" i="5"/>
  <c r="Z871" i="5"/>
  <c r="AL871" i="5"/>
  <c r="AM871" i="5"/>
  <c r="AY871" i="5"/>
  <c r="AZ871" i="5"/>
  <c r="AA872" i="5"/>
  <c r="AB872" i="5"/>
  <c r="AN872" i="5"/>
  <c r="AO872" i="5"/>
  <c r="BA872" i="5"/>
  <c r="BB872" i="5"/>
  <c r="AA874" i="5"/>
  <c r="AB874" i="5"/>
  <c r="AN874" i="5"/>
  <c r="AO874" i="5"/>
  <c r="BA874" i="5"/>
  <c r="BB874" i="5"/>
  <c r="Y875" i="5"/>
  <c r="Z875" i="5"/>
  <c r="AA875" i="5"/>
  <c r="AB875" i="5"/>
  <c r="AL875" i="5"/>
  <c r="AM875" i="5"/>
  <c r="AN875" i="5"/>
  <c r="AO875" i="5"/>
  <c r="AY875" i="5"/>
  <c r="AZ875" i="5"/>
  <c r="BA875" i="5"/>
  <c r="BB875" i="5"/>
  <c r="Y877" i="5"/>
  <c r="Z877" i="5"/>
  <c r="AA877" i="5"/>
  <c r="AB877" i="5"/>
  <c r="AL877" i="5"/>
  <c r="AM877" i="5"/>
  <c r="AN877" i="5"/>
  <c r="AO877" i="5"/>
  <c r="AY877" i="5"/>
  <c r="AZ877" i="5"/>
  <c r="BA877" i="5"/>
  <c r="BB877" i="5"/>
  <c r="Y878" i="5"/>
  <c r="Z878" i="5"/>
  <c r="AA878" i="5"/>
  <c r="AB878" i="5"/>
  <c r="AL878" i="5"/>
  <c r="AM878" i="5"/>
  <c r="AN878" i="5"/>
  <c r="AO878" i="5"/>
  <c r="AY878" i="5"/>
  <c r="AZ878" i="5"/>
  <c r="BA878" i="5"/>
  <c r="BB878" i="5"/>
  <c r="Y879" i="5"/>
  <c r="Z879" i="5"/>
  <c r="AA879" i="5"/>
  <c r="AB879" i="5"/>
  <c r="AL879" i="5"/>
  <c r="AM879" i="5"/>
  <c r="AN879" i="5"/>
  <c r="AO879" i="5"/>
  <c r="AY879" i="5"/>
  <c r="AZ879" i="5"/>
  <c r="BA879" i="5"/>
  <c r="BB879" i="5"/>
  <c r="Y880" i="5"/>
  <c r="Z880" i="5"/>
  <c r="AA880" i="5"/>
  <c r="AB880" i="5"/>
  <c r="AL880" i="5"/>
  <c r="AM880" i="5"/>
  <c r="AN880" i="5"/>
  <c r="AO880" i="5"/>
  <c r="AY880" i="5"/>
  <c r="AZ880" i="5"/>
  <c r="BA880" i="5"/>
  <c r="BB880" i="5"/>
  <c r="Y881" i="5"/>
  <c r="Z881" i="5"/>
  <c r="AA881" i="5"/>
  <c r="AB881" i="5"/>
  <c r="AL881" i="5"/>
  <c r="AM881" i="5"/>
  <c r="AN881" i="5"/>
  <c r="AO881" i="5"/>
  <c r="AY881" i="5"/>
  <c r="AZ881" i="5"/>
  <c r="BA881" i="5"/>
  <c r="BB881" i="5"/>
  <c r="Y882" i="5"/>
  <c r="Z882" i="5"/>
  <c r="AL882" i="5"/>
  <c r="AM882" i="5"/>
  <c r="AY882" i="5"/>
  <c r="AZ882" i="5"/>
  <c r="AA883" i="5"/>
  <c r="AB883" i="5"/>
  <c r="AN883" i="5"/>
  <c r="AO883" i="5"/>
  <c r="BA883" i="5"/>
  <c r="BB883" i="5"/>
  <c r="Y885" i="5"/>
  <c r="Z885" i="5"/>
  <c r="AA885" i="5"/>
  <c r="AB885" i="5"/>
  <c r="AL885" i="5"/>
  <c r="AM885" i="5"/>
  <c r="AN885" i="5"/>
  <c r="AO885" i="5"/>
  <c r="AY885" i="5"/>
  <c r="AZ885" i="5"/>
  <c r="BA885" i="5"/>
  <c r="BB885" i="5"/>
  <c r="Y886" i="5"/>
  <c r="Z886" i="5"/>
  <c r="AL886" i="5"/>
  <c r="AM886" i="5"/>
  <c r="AY886" i="5"/>
  <c r="AZ886" i="5"/>
  <c r="Y888" i="5"/>
  <c r="Z888" i="5"/>
  <c r="AL888" i="5"/>
  <c r="AM888" i="5"/>
  <c r="AY888" i="5"/>
  <c r="AZ888" i="5"/>
  <c r="Y890" i="5"/>
  <c r="Z890" i="5"/>
  <c r="AL890" i="5"/>
  <c r="AM890" i="5"/>
  <c r="AY890" i="5"/>
  <c r="AZ890" i="5"/>
  <c r="AA891" i="5"/>
  <c r="AB891" i="5"/>
  <c r="AN891" i="5"/>
  <c r="AO891" i="5"/>
  <c r="BA891" i="5"/>
  <c r="BB891" i="5"/>
  <c r="Y892" i="5"/>
  <c r="Z892" i="5"/>
  <c r="AA892" i="5"/>
  <c r="AB892" i="5"/>
  <c r="AL892" i="5"/>
  <c r="AM892" i="5"/>
  <c r="AN892" i="5"/>
  <c r="AO892" i="5"/>
  <c r="AY892" i="5"/>
  <c r="AZ892" i="5"/>
  <c r="BA892" i="5"/>
  <c r="BB892" i="5"/>
  <c r="Y893" i="5"/>
  <c r="Z893" i="5"/>
  <c r="AL893" i="5"/>
  <c r="AM893" i="5"/>
  <c r="AY893" i="5"/>
  <c r="AZ893" i="5"/>
  <c r="AA894" i="5"/>
  <c r="AB894" i="5"/>
  <c r="AN894" i="5"/>
  <c r="AO894" i="5"/>
  <c r="BA894" i="5"/>
  <c r="BB894" i="5"/>
  <c r="Y896" i="5"/>
  <c r="Z896" i="5"/>
  <c r="AL896" i="5"/>
  <c r="AM896" i="5"/>
  <c r="AY896" i="5"/>
  <c r="AZ896" i="5"/>
  <c r="Y897" i="5"/>
  <c r="Z897" i="5"/>
  <c r="AL897" i="5"/>
  <c r="AM897" i="5"/>
  <c r="AY897" i="5"/>
  <c r="AZ897" i="5"/>
  <c r="AA898" i="5"/>
  <c r="AB898" i="5"/>
  <c r="AN898" i="5"/>
  <c r="AO898" i="5"/>
  <c r="BA898" i="5"/>
  <c r="BB898" i="5"/>
  <c r="Y899" i="5"/>
  <c r="Z899" i="5"/>
  <c r="AA899" i="5"/>
  <c r="AB899" i="5"/>
  <c r="AL899" i="5"/>
  <c r="AM899" i="5"/>
  <c r="AN899" i="5"/>
  <c r="AO899" i="5"/>
  <c r="AY899" i="5"/>
  <c r="AZ899" i="5"/>
  <c r="BA899" i="5"/>
  <c r="BB899" i="5"/>
  <c r="AA901" i="5"/>
  <c r="AB901" i="5"/>
  <c r="AN901" i="5"/>
  <c r="AO901" i="5"/>
  <c r="BA901" i="5"/>
  <c r="BB901" i="5"/>
  <c r="Y902" i="5"/>
  <c r="Z902" i="5"/>
  <c r="AL902" i="5"/>
  <c r="AM902" i="5"/>
  <c r="AY902" i="5"/>
  <c r="AZ902" i="5"/>
  <c r="Y903" i="5"/>
  <c r="Z903" i="5"/>
  <c r="AL903" i="5"/>
  <c r="AM903" i="5"/>
  <c r="AY903" i="5"/>
  <c r="AZ903" i="5"/>
  <c r="Y904" i="5"/>
  <c r="Z904" i="5"/>
  <c r="AL904" i="5"/>
  <c r="AM904" i="5"/>
  <c r="AY904" i="5"/>
  <c r="AZ904" i="5"/>
  <c r="Y906" i="5"/>
  <c r="Z906" i="5"/>
  <c r="AA906" i="5"/>
  <c r="AB906" i="5"/>
  <c r="AL906" i="5"/>
  <c r="AM906" i="5"/>
  <c r="AN906" i="5"/>
  <c r="AO906" i="5"/>
  <c r="AY906" i="5"/>
  <c r="AZ906" i="5"/>
  <c r="BA906" i="5"/>
  <c r="BB906" i="5"/>
  <c r="Y908" i="5"/>
  <c r="Z908" i="5"/>
  <c r="AL908" i="5"/>
  <c r="AM908" i="5"/>
  <c r="AY908" i="5"/>
  <c r="AZ908" i="5"/>
  <c r="Y909" i="5"/>
  <c r="Z909" i="5"/>
  <c r="AA909" i="5"/>
  <c r="AB909" i="5"/>
  <c r="AL909" i="5"/>
  <c r="AM909" i="5"/>
  <c r="AN909" i="5"/>
  <c r="AO909" i="5"/>
  <c r="AY909" i="5"/>
  <c r="AZ909" i="5"/>
  <c r="BA909" i="5"/>
  <c r="BB909" i="5"/>
  <c r="AA910" i="5"/>
  <c r="AB910" i="5"/>
  <c r="AN910" i="5"/>
  <c r="AO910" i="5"/>
  <c r="BA910" i="5"/>
  <c r="BB910" i="5"/>
  <c r="AA911" i="5"/>
  <c r="AB911" i="5"/>
  <c r="AN911" i="5"/>
  <c r="AO911" i="5"/>
  <c r="BA911" i="5"/>
  <c r="BB911" i="5"/>
  <c r="Y912" i="5"/>
  <c r="Z912" i="5"/>
  <c r="AA912" i="5"/>
  <c r="AB912" i="5"/>
  <c r="AL912" i="5"/>
  <c r="AM912" i="5"/>
  <c r="AN912" i="5"/>
  <c r="AO912" i="5"/>
  <c r="AY912" i="5"/>
  <c r="AZ912" i="5"/>
  <c r="BA912" i="5"/>
  <c r="BB912" i="5"/>
  <c r="Y913" i="5"/>
  <c r="Z913" i="5"/>
  <c r="AA913" i="5"/>
  <c r="AB913" i="5"/>
  <c r="AL913" i="5"/>
  <c r="AM913" i="5"/>
  <c r="AN913" i="5"/>
  <c r="AO913" i="5"/>
  <c r="AY913" i="5"/>
  <c r="AZ913" i="5"/>
  <c r="BA913" i="5"/>
  <c r="BB913" i="5"/>
  <c r="Y914" i="5"/>
  <c r="Z914" i="5"/>
  <c r="AA914" i="5"/>
  <c r="AB914" i="5"/>
  <c r="AL914" i="5"/>
  <c r="AM914" i="5"/>
  <c r="AN914" i="5"/>
  <c r="AO914" i="5"/>
  <c r="AY914" i="5"/>
  <c r="AZ914" i="5"/>
  <c r="BA914" i="5"/>
  <c r="BB914" i="5"/>
  <c r="Y918" i="5"/>
  <c r="Z918" i="5"/>
  <c r="AL918" i="5"/>
  <c r="AM918" i="5"/>
  <c r="AY918" i="5"/>
  <c r="AZ918" i="5"/>
  <c r="Y919" i="5"/>
  <c r="Z919" i="5"/>
  <c r="AA919" i="5"/>
  <c r="AB919" i="5"/>
  <c r="AL919" i="5"/>
  <c r="AM919" i="5"/>
  <c r="AN919" i="5"/>
  <c r="AO919" i="5"/>
  <c r="AY919" i="5"/>
  <c r="AZ919" i="5"/>
  <c r="BA919" i="5"/>
  <c r="BB919" i="5"/>
  <c r="Y922" i="5"/>
  <c r="Z922" i="5"/>
  <c r="AL922" i="5"/>
  <c r="AM922" i="5"/>
  <c r="AY922" i="5"/>
  <c r="AZ922" i="5"/>
  <c r="Y923" i="5"/>
  <c r="Z923" i="5"/>
  <c r="AA923" i="5"/>
  <c r="AB923" i="5"/>
  <c r="AL923" i="5"/>
  <c r="AM923" i="5"/>
  <c r="AN923" i="5"/>
  <c r="AO923" i="5"/>
  <c r="AY923" i="5"/>
  <c r="AZ923" i="5"/>
  <c r="BA923" i="5"/>
  <c r="BB923" i="5"/>
  <c r="Y925" i="5"/>
  <c r="Z925" i="5"/>
  <c r="AA925" i="5"/>
  <c r="AB925" i="5"/>
  <c r="AL925" i="5"/>
  <c r="AM925" i="5"/>
  <c r="AN925" i="5"/>
  <c r="AO925" i="5"/>
  <c r="AY925" i="5"/>
  <c r="AZ925" i="5"/>
  <c r="BA925" i="5"/>
  <c r="BB925" i="5"/>
  <c r="Y927" i="5"/>
  <c r="Z927" i="5"/>
  <c r="AA927" i="5"/>
  <c r="AB927" i="5"/>
  <c r="AL927" i="5"/>
  <c r="AM927" i="5"/>
  <c r="AN927" i="5"/>
  <c r="AO927" i="5"/>
  <c r="AY927" i="5"/>
  <c r="AZ927" i="5"/>
  <c r="BA927" i="5"/>
  <c r="BB927" i="5"/>
  <c r="Y928" i="5"/>
  <c r="Z928" i="5"/>
  <c r="AA928" i="5"/>
  <c r="AB928" i="5"/>
  <c r="AL928" i="5"/>
  <c r="AM928" i="5"/>
  <c r="AN928" i="5"/>
  <c r="AO928" i="5"/>
  <c r="AY928" i="5"/>
  <c r="AZ928" i="5"/>
  <c r="BA928" i="5"/>
  <c r="BB928" i="5"/>
  <c r="AA929" i="5"/>
  <c r="AB929" i="5"/>
  <c r="AN929" i="5"/>
  <c r="AO929" i="5"/>
  <c r="BA929" i="5"/>
  <c r="BB929" i="5"/>
  <c r="Y930" i="5"/>
  <c r="Z930" i="5"/>
  <c r="AL930" i="5"/>
  <c r="AM930" i="5"/>
  <c r="AY930" i="5"/>
  <c r="AZ930" i="5"/>
  <c r="Y932" i="5"/>
  <c r="Z932" i="5"/>
  <c r="AA932" i="5"/>
  <c r="AB932" i="5"/>
  <c r="AL932" i="5"/>
  <c r="AM932" i="5"/>
  <c r="AN932" i="5"/>
  <c r="AO932" i="5"/>
  <c r="AY932" i="5"/>
  <c r="AZ932" i="5"/>
  <c r="BA932" i="5"/>
  <c r="BB932" i="5"/>
  <c r="Y933" i="5"/>
  <c r="Z933" i="5"/>
  <c r="AA933" i="5"/>
  <c r="AB933" i="5"/>
  <c r="AL933" i="5"/>
  <c r="AM933" i="5"/>
  <c r="AN933" i="5"/>
  <c r="AO933" i="5"/>
  <c r="AY933" i="5"/>
  <c r="AZ933" i="5"/>
  <c r="BA933" i="5"/>
  <c r="BB933" i="5"/>
  <c r="AA935" i="5"/>
  <c r="AB935" i="5"/>
  <c r="AN935" i="5"/>
  <c r="AO935" i="5"/>
  <c r="BA935" i="5"/>
  <c r="BB935" i="5"/>
  <c r="Y936" i="5"/>
  <c r="Z936" i="5"/>
  <c r="AL936" i="5"/>
  <c r="AM936" i="5"/>
  <c r="AY936" i="5"/>
  <c r="AZ936" i="5"/>
  <c r="Y938" i="5"/>
  <c r="Z938" i="5"/>
  <c r="AL938" i="5"/>
  <c r="AM938" i="5"/>
  <c r="AY938" i="5"/>
  <c r="AZ938" i="5"/>
  <c r="Y939" i="5"/>
  <c r="Z939" i="5"/>
  <c r="AL939" i="5"/>
  <c r="AM939" i="5"/>
  <c r="AY939" i="5"/>
  <c r="AZ939" i="5"/>
  <c r="Y940" i="5"/>
  <c r="Z940" i="5"/>
  <c r="AA940" i="5"/>
  <c r="AB940" i="5"/>
  <c r="AL940" i="5"/>
  <c r="AM940" i="5"/>
  <c r="AN940" i="5"/>
  <c r="AO940" i="5"/>
  <c r="AY940" i="5"/>
  <c r="AZ940" i="5"/>
  <c r="BA940" i="5"/>
  <c r="BB940" i="5"/>
  <c r="Y941" i="5"/>
  <c r="Z941" i="5"/>
  <c r="AA941" i="5"/>
  <c r="AB941" i="5"/>
  <c r="AL941" i="5"/>
  <c r="AM941" i="5"/>
  <c r="AN941" i="5"/>
  <c r="AO941" i="5"/>
  <c r="AY941" i="5"/>
  <c r="AZ941" i="5"/>
  <c r="BA941" i="5"/>
  <c r="BB941" i="5"/>
  <c r="Y942" i="5"/>
  <c r="Z942" i="5"/>
  <c r="AL942" i="5"/>
  <c r="AM942" i="5"/>
  <c r="AY942" i="5"/>
  <c r="AZ942" i="5"/>
  <c r="AA943" i="5"/>
  <c r="AB943" i="5"/>
  <c r="AN943" i="5"/>
  <c r="AO943" i="5"/>
  <c r="BA943" i="5"/>
  <c r="BB943" i="5"/>
  <c r="Y946" i="5"/>
  <c r="Z946" i="5"/>
  <c r="AA946" i="5"/>
  <c r="AB946" i="5"/>
  <c r="AL946" i="5"/>
  <c r="AM946" i="5"/>
  <c r="AN946" i="5"/>
  <c r="AO946" i="5"/>
  <c r="AY946" i="5"/>
  <c r="AZ946" i="5"/>
  <c r="BA946" i="5"/>
  <c r="BB946" i="5"/>
  <c r="Y947" i="5"/>
  <c r="Z947" i="5"/>
  <c r="AL947" i="5"/>
  <c r="AM947" i="5"/>
  <c r="AY947" i="5"/>
  <c r="AZ947" i="5"/>
  <c r="Y948" i="5"/>
  <c r="Z948" i="5"/>
  <c r="AL948" i="5"/>
  <c r="AM948" i="5"/>
  <c r="AY948" i="5"/>
  <c r="AZ948" i="5"/>
  <c r="Y950" i="5"/>
  <c r="Z950" i="5"/>
  <c r="AL950" i="5"/>
  <c r="AM950" i="5"/>
  <c r="AY950" i="5"/>
  <c r="AZ950" i="5"/>
  <c r="Y951" i="5"/>
  <c r="Z951" i="5"/>
  <c r="AA951" i="5"/>
  <c r="AB951" i="5"/>
  <c r="AL951" i="5"/>
  <c r="AM951" i="5"/>
  <c r="AN951" i="5"/>
  <c r="AO951" i="5"/>
  <c r="AY951" i="5"/>
  <c r="AZ951" i="5"/>
  <c r="BA951" i="5"/>
  <c r="BB951" i="5"/>
  <c r="Y952" i="5"/>
  <c r="Z952" i="5"/>
  <c r="AA952" i="5"/>
  <c r="AB952" i="5"/>
  <c r="AL952" i="5"/>
  <c r="AM952" i="5"/>
  <c r="AN952" i="5"/>
  <c r="AO952" i="5"/>
  <c r="AY952" i="5"/>
  <c r="AZ952" i="5"/>
  <c r="BA952" i="5"/>
  <c r="BB952" i="5"/>
  <c r="Y953" i="5"/>
  <c r="Z953" i="5"/>
  <c r="AA953" i="5"/>
  <c r="AB953" i="5"/>
  <c r="AL953" i="5"/>
  <c r="AM953" i="5"/>
  <c r="AN953" i="5"/>
  <c r="AO953" i="5"/>
  <c r="AY953" i="5"/>
  <c r="AZ953" i="5"/>
  <c r="BA953" i="5"/>
  <c r="BB953" i="5"/>
  <c r="Y954" i="5"/>
  <c r="Z954" i="5"/>
  <c r="AL954" i="5"/>
  <c r="AM954" i="5"/>
  <c r="AY954" i="5"/>
  <c r="AZ954" i="5"/>
  <c r="Y955" i="5"/>
  <c r="Z955" i="5"/>
  <c r="AA955" i="5"/>
  <c r="AB955" i="5"/>
  <c r="AL955" i="5"/>
  <c r="AM955" i="5"/>
  <c r="AN955" i="5"/>
  <c r="AO955" i="5"/>
  <c r="AY955" i="5"/>
  <c r="AZ955" i="5"/>
  <c r="BA955" i="5"/>
  <c r="BB955" i="5"/>
  <c r="Y956" i="5"/>
  <c r="Z956" i="5"/>
  <c r="AA956" i="5"/>
  <c r="AB956" i="5"/>
  <c r="AL956" i="5"/>
  <c r="AM956" i="5"/>
  <c r="AN956" i="5"/>
  <c r="AO956" i="5"/>
  <c r="AY956" i="5"/>
  <c r="AZ956" i="5"/>
  <c r="BA956" i="5"/>
  <c r="BB956" i="5"/>
  <c r="AA957" i="5"/>
  <c r="AB957" i="5"/>
  <c r="AN957" i="5"/>
  <c r="AO957" i="5"/>
  <c r="BA957" i="5"/>
  <c r="BB957" i="5"/>
  <c r="Y958" i="5"/>
  <c r="Z958" i="5"/>
  <c r="AA958" i="5"/>
  <c r="AB958" i="5"/>
  <c r="AL958" i="5"/>
  <c r="AM958" i="5"/>
  <c r="AN958" i="5"/>
  <c r="AO958" i="5"/>
  <c r="AY958" i="5"/>
  <c r="AZ958" i="5"/>
  <c r="BA958" i="5"/>
  <c r="BB958" i="5"/>
  <c r="Y961" i="5"/>
  <c r="Z961" i="5"/>
  <c r="AL961" i="5"/>
  <c r="AM961" i="5"/>
  <c r="AY961" i="5"/>
  <c r="AZ961" i="5"/>
  <c r="Y962" i="5"/>
  <c r="Z962" i="5"/>
  <c r="AA962" i="5"/>
  <c r="AB962" i="5"/>
  <c r="AL962" i="5"/>
  <c r="AM962" i="5"/>
  <c r="AN962" i="5"/>
  <c r="AO962" i="5"/>
  <c r="AY962" i="5"/>
  <c r="AZ962" i="5"/>
  <c r="BA962" i="5"/>
  <c r="BB962" i="5"/>
  <c r="AA963" i="5"/>
  <c r="AB963" i="5"/>
  <c r="AN963" i="5"/>
  <c r="AO963" i="5"/>
  <c r="BA963" i="5"/>
  <c r="BB963" i="5"/>
  <c r="Y964" i="5"/>
  <c r="Z964" i="5"/>
  <c r="AA964" i="5"/>
  <c r="AB964" i="5"/>
  <c r="AL964" i="5"/>
  <c r="AM964" i="5"/>
  <c r="AN964" i="5"/>
  <c r="AO964" i="5"/>
  <c r="AY964" i="5"/>
  <c r="AZ964" i="5"/>
  <c r="BA964" i="5"/>
  <c r="BB964" i="5"/>
  <c r="Y965" i="5"/>
  <c r="Z965" i="5"/>
  <c r="AL965" i="5"/>
  <c r="AM965" i="5"/>
  <c r="AY965" i="5"/>
  <c r="AZ965" i="5"/>
  <c r="Y966" i="5"/>
  <c r="Z966" i="5"/>
  <c r="AA966" i="5"/>
  <c r="AB966" i="5"/>
  <c r="AL966" i="5"/>
  <c r="AM966" i="5"/>
  <c r="AN966" i="5"/>
  <c r="AO966" i="5"/>
  <c r="AY966" i="5"/>
  <c r="AZ966" i="5"/>
  <c r="BA966" i="5"/>
  <c r="BB966" i="5"/>
  <c r="Y967" i="5"/>
  <c r="Z967" i="5"/>
  <c r="AA967" i="5"/>
  <c r="AB967" i="5"/>
  <c r="AL967" i="5"/>
  <c r="AM967" i="5"/>
  <c r="AN967" i="5"/>
  <c r="AO967" i="5"/>
  <c r="AY967" i="5"/>
  <c r="AZ967" i="5"/>
  <c r="BA967" i="5"/>
  <c r="BB967" i="5"/>
  <c r="Y970" i="5"/>
  <c r="Z970" i="5"/>
  <c r="AL970" i="5"/>
  <c r="AM970" i="5"/>
  <c r="AY970" i="5"/>
  <c r="AZ970" i="5"/>
  <c r="Y971" i="5"/>
  <c r="Z971" i="5"/>
  <c r="AA971" i="5"/>
  <c r="AB971" i="5"/>
  <c r="AL971" i="5"/>
  <c r="AM971" i="5"/>
  <c r="AN971" i="5"/>
  <c r="AO971" i="5"/>
  <c r="AY971" i="5"/>
  <c r="AZ971" i="5"/>
  <c r="BA971" i="5"/>
  <c r="BB971" i="5"/>
  <c r="Y972" i="5"/>
  <c r="Z972" i="5"/>
  <c r="AA972" i="5"/>
  <c r="AB972" i="5"/>
  <c r="AL972" i="5"/>
  <c r="AM972" i="5"/>
  <c r="AN972" i="5"/>
  <c r="AO972" i="5"/>
  <c r="AY972" i="5"/>
  <c r="AZ972" i="5"/>
  <c r="BA972" i="5"/>
  <c r="BB972" i="5"/>
  <c r="Y973" i="5"/>
  <c r="Z973" i="5"/>
  <c r="AL973" i="5"/>
  <c r="AM973" i="5"/>
  <c r="AY973" i="5"/>
  <c r="AZ973" i="5"/>
  <c r="Y974" i="5"/>
  <c r="Z974" i="5"/>
  <c r="AA974" i="5"/>
  <c r="AB974" i="5"/>
  <c r="AL974" i="5"/>
  <c r="AM974" i="5"/>
  <c r="AN974" i="5"/>
  <c r="AO974" i="5"/>
  <c r="AY974" i="5"/>
  <c r="AZ974" i="5"/>
  <c r="BA974" i="5"/>
  <c r="BB974" i="5"/>
  <c r="Y975" i="5"/>
  <c r="Z975" i="5"/>
  <c r="AL975" i="5"/>
  <c r="AM975" i="5"/>
  <c r="AY975" i="5"/>
  <c r="AZ975" i="5"/>
  <c r="AA976" i="5"/>
  <c r="AB976" i="5"/>
  <c r="AN976" i="5"/>
  <c r="AO976" i="5"/>
  <c r="BA976" i="5"/>
  <c r="BB976" i="5"/>
  <c r="Y978" i="5"/>
  <c r="Z978" i="5"/>
  <c r="AL978" i="5"/>
  <c r="AM978" i="5"/>
  <c r="AY978" i="5"/>
  <c r="AZ978" i="5"/>
  <c r="Y979" i="5"/>
  <c r="Z979" i="5"/>
  <c r="AA979" i="5"/>
  <c r="AB979" i="5"/>
  <c r="AL979" i="5"/>
  <c r="AM979" i="5"/>
  <c r="AN979" i="5"/>
  <c r="AO979" i="5"/>
  <c r="AY979" i="5"/>
  <c r="AZ979" i="5"/>
  <c r="BA979" i="5"/>
  <c r="BB979" i="5"/>
  <c r="Y980" i="5"/>
  <c r="Z980" i="5"/>
  <c r="AL980" i="5"/>
  <c r="AM980" i="5"/>
  <c r="AY980" i="5"/>
  <c r="AZ980" i="5"/>
  <c r="AA981" i="5"/>
  <c r="AB981" i="5"/>
  <c r="AN981" i="5"/>
  <c r="AO981" i="5"/>
  <c r="BA981" i="5"/>
  <c r="BB981" i="5"/>
  <c r="Y982" i="5"/>
  <c r="Z982" i="5"/>
  <c r="AA982" i="5"/>
  <c r="AB982" i="5"/>
  <c r="AL982" i="5"/>
  <c r="AM982" i="5"/>
  <c r="AN982" i="5"/>
  <c r="AO982" i="5"/>
  <c r="AY982" i="5"/>
  <c r="AZ982" i="5"/>
  <c r="BA982" i="5"/>
  <c r="BB982" i="5"/>
  <c r="AA984" i="5"/>
  <c r="AB984" i="5"/>
  <c r="AN984" i="5"/>
  <c r="AO984" i="5"/>
  <c r="BA984" i="5"/>
  <c r="BB984" i="5"/>
  <c r="AA985" i="5"/>
  <c r="AB985" i="5"/>
  <c r="AN985" i="5"/>
  <c r="AO985" i="5"/>
  <c r="BA985" i="5"/>
  <c r="BB985" i="5"/>
  <c r="Y986" i="5"/>
  <c r="Z986" i="5"/>
  <c r="AL986" i="5"/>
  <c r="AM986" i="5"/>
  <c r="AY986" i="5"/>
  <c r="AZ986" i="5"/>
  <c r="AA987" i="5"/>
  <c r="AB987" i="5"/>
  <c r="AN987" i="5"/>
  <c r="AO987" i="5"/>
  <c r="BA987" i="5"/>
  <c r="BB987" i="5"/>
  <c r="Y988" i="5"/>
  <c r="Z988" i="5"/>
  <c r="AL988" i="5"/>
  <c r="AM988" i="5"/>
  <c r="AY988" i="5"/>
  <c r="AZ988" i="5"/>
  <c r="Y989" i="5"/>
  <c r="Z989" i="5"/>
  <c r="AL989" i="5"/>
  <c r="AM989" i="5"/>
  <c r="AY989" i="5"/>
  <c r="AZ989" i="5"/>
  <c r="AA990" i="5"/>
  <c r="AB990" i="5"/>
  <c r="AN990" i="5"/>
  <c r="AO990" i="5"/>
  <c r="BA990" i="5"/>
  <c r="BB990" i="5"/>
  <c r="Y991" i="5"/>
  <c r="Z991" i="5"/>
  <c r="AA991" i="5"/>
  <c r="AB991" i="5"/>
  <c r="AL991" i="5"/>
  <c r="AM991" i="5"/>
  <c r="AN991" i="5"/>
  <c r="AO991" i="5"/>
  <c r="AY991" i="5"/>
  <c r="AZ991" i="5"/>
  <c r="BA991" i="5"/>
  <c r="BB991" i="5"/>
  <c r="Y994" i="5"/>
  <c r="Z994" i="5"/>
  <c r="AA994" i="5"/>
  <c r="AB994" i="5"/>
  <c r="AL994" i="5"/>
  <c r="AM994" i="5"/>
  <c r="AN994" i="5"/>
  <c r="AO994" i="5"/>
  <c r="AY994" i="5"/>
  <c r="AZ994" i="5"/>
  <c r="BA994" i="5"/>
  <c r="BB994" i="5"/>
  <c r="Y995" i="5"/>
  <c r="Z995" i="5"/>
  <c r="AL995" i="5"/>
  <c r="AM995" i="5"/>
  <c r="AY995" i="5"/>
  <c r="AZ995" i="5"/>
  <c r="Y998" i="5"/>
  <c r="Z998" i="5"/>
  <c r="AL998" i="5"/>
  <c r="AM998" i="5"/>
  <c r="AY998" i="5"/>
  <c r="AZ998" i="5"/>
  <c r="AA999" i="5"/>
  <c r="AB999" i="5"/>
  <c r="AN999" i="5"/>
  <c r="AO999" i="5"/>
  <c r="BA999" i="5"/>
  <c r="BB999" i="5"/>
  <c r="Y1000" i="5"/>
  <c r="Z1000" i="5"/>
  <c r="AA1000" i="5"/>
  <c r="AB1000" i="5"/>
  <c r="AL1000" i="5"/>
  <c r="AM1000" i="5"/>
  <c r="AN1000" i="5"/>
  <c r="AO1000" i="5"/>
  <c r="AY1000" i="5"/>
  <c r="AZ1000" i="5"/>
  <c r="BA1000" i="5"/>
  <c r="BB1000" i="5"/>
  <c r="AA1001" i="5"/>
  <c r="AB1001" i="5"/>
  <c r="AN1001" i="5"/>
  <c r="AO1001" i="5"/>
  <c r="BA1001" i="5"/>
  <c r="BB1001" i="5"/>
  <c r="AA1002" i="5"/>
  <c r="AB1002" i="5"/>
  <c r="AN1002" i="5"/>
  <c r="AO1002" i="5"/>
  <c r="BA1002" i="5"/>
  <c r="BB1002" i="5"/>
  <c r="Y1003" i="5"/>
  <c r="Z1003" i="5"/>
  <c r="AA1003" i="5"/>
  <c r="AB1003" i="5"/>
  <c r="AL1003" i="5"/>
  <c r="AM1003" i="5"/>
  <c r="AN1003" i="5"/>
  <c r="AO1003" i="5"/>
  <c r="AY1003" i="5"/>
  <c r="AZ1003" i="5"/>
  <c r="BA1003" i="5"/>
  <c r="BB1003" i="5"/>
  <c r="Y1004" i="5"/>
  <c r="Z1004" i="5"/>
  <c r="AA1004" i="5"/>
  <c r="AB1004" i="5"/>
  <c r="AL1004" i="5"/>
  <c r="AM1004" i="5"/>
  <c r="AN1004" i="5"/>
  <c r="AO1004" i="5"/>
  <c r="AY1004" i="5"/>
  <c r="AZ1004" i="5"/>
  <c r="BA1004" i="5"/>
  <c r="BB1004" i="5"/>
  <c r="AA1005" i="5"/>
  <c r="AB1005" i="5"/>
  <c r="AN1005" i="5"/>
  <c r="AO1005" i="5"/>
  <c r="BA1005" i="5"/>
  <c r="BB1005" i="5"/>
  <c r="AA1006" i="5"/>
  <c r="AB1006" i="5"/>
  <c r="AN1006" i="5"/>
  <c r="AO1006" i="5"/>
  <c r="BA1006" i="5"/>
  <c r="BB1006" i="5"/>
  <c r="Y1007" i="5"/>
  <c r="Z1007" i="5"/>
  <c r="AL1007" i="5"/>
  <c r="AM1007" i="5"/>
  <c r="AY1007" i="5"/>
  <c r="AZ1007" i="5"/>
  <c r="Y1008" i="5"/>
  <c r="Z1008" i="5"/>
  <c r="AA1008" i="5"/>
  <c r="AB1008" i="5"/>
  <c r="AL1008" i="5"/>
  <c r="AM1008" i="5"/>
  <c r="AN1008" i="5"/>
  <c r="AO1008" i="5"/>
  <c r="AY1008" i="5"/>
  <c r="AZ1008" i="5"/>
  <c r="BA1008" i="5"/>
  <c r="BB1008" i="5"/>
  <c r="AA1009" i="5"/>
  <c r="AB1009" i="5"/>
  <c r="AN1009" i="5"/>
  <c r="AO1009" i="5"/>
  <c r="BA1009" i="5"/>
  <c r="BB1009" i="5"/>
  <c r="AA1010" i="5"/>
  <c r="AB1010" i="5"/>
  <c r="AN1010" i="5"/>
  <c r="AO1010" i="5"/>
  <c r="BA1010" i="5"/>
  <c r="BB1010" i="5"/>
  <c r="Y1011" i="5"/>
  <c r="Z1011" i="5"/>
  <c r="AA1011" i="5"/>
  <c r="AB1011" i="5"/>
  <c r="AL1011" i="5"/>
  <c r="AM1011" i="5"/>
  <c r="AN1011" i="5"/>
  <c r="AO1011" i="5"/>
  <c r="AY1011" i="5"/>
  <c r="AZ1011" i="5"/>
  <c r="BA1011" i="5"/>
  <c r="BB1011" i="5"/>
  <c r="Y1012" i="5"/>
  <c r="Z1012" i="5"/>
  <c r="AL1012" i="5"/>
  <c r="AM1012" i="5"/>
  <c r="AY1012" i="5"/>
  <c r="AZ1012" i="5"/>
  <c r="Y1013" i="5"/>
  <c r="Z1013" i="5"/>
  <c r="AA1013" i="5"/>
  <c r="AB1013" i="5"/>
  <c r="AL1013" i="5"/>
  <c r="AM1013" i="5"/>
  <c r="AN1013" i="5"/>
  <c r="AO1013" i="5"/>
  <c r="AY1013" i="5"/>
  <c r="AZ1013" i="5"/>
  <c r="BA1013" i="5"/>
  <c r="BB1013" i="5"/>
  <c r="Y1014" i="5"/>
  <c r="Z1014" i="5"/>
  <c r="AA1014" i="5"/>
  <c r="AB1014" i="5"/>
  <c r="AL1014" i="5"/>
  <c r="AM1014" i="5"/>
  <c r="AN1014" i="5"/>
  <c r="AO1014" i="5"/>
  <c r="AY1014" i="5"/>
  <c r="AZ1014" i="5"/>
  <c r="BA1014" i="5"/>
  <c r="BB1014" i="5"/>
  <c r="Y1015" i="5"/>
  <c r="Z1015" i="5"/>
  <c r="AA1015" i="5"/>
  <c r="AB1015" i="5"/>
  <c r="AL1015" i="5"/>
  <c r="AM1015" i="5"/>
  <c r="AN1015" i="5"/>
  <c r="AO1015" i="5"/>
  <c r="AY1015" i="5"/>
  <c r="AZ1015" i="5"/>
  <c r="BA1015" i="5"/>
  <c r="BB1015" i="5"/>
  <c r="Y1016" i="5"/>
  <c r="Z1016" i="5"/>
  <c r="AA1016" i="5"/>
  <c r="AB1016" i="5"/>
  <c r="AL1016" i="5"/>
  <c r="AM1016" i="5"/>
  <c r="AN1016" i="5"/>
  <c r="AO1016" i="5"/>
  <c r="AY1016" i="5"/>
  <c r="AZ1016" i="5"/>
  <c r="BA1016" i="5"/>
  <c r="BB1016" i="5"/>
  <c r="Y1017" i="5"/>
  <c r="Z1017" i="5"/>
  <c r="AA1017" i="5"/>
  <c r="AB1017" i="5"/>
  <c r="AL1017" i="5"/>
  <c r="AM1017" i="5"/>
  <c r="AN1017" i="5"/>
  <c r="AO1017" i="5"/>
  <c r="AY1017" i="5"/>
  <c r="AZ1017" i="5"/>
  <c r="BA1017" i="5"/>
  <c r="BB1017" i="5"/>
  <c r="Y1018" i="5"/>
  <c r="Z1018" i="5"/>
  <c r="AL1018" i="5"/>
  <c r="AM1018" i="5"/>
  <c r="AY1018" i="5"/>
  <c r="AZ1018" i="5"/>
  <c r="Y1022" i="5"/>
  <c r="Z1022" i="5"/>
  <c r="AA1022" i="5"/>
  <c r="AB1022" i="5"/>
  <c r="AL1022" i="5"/>
  <c r="AM1022" i="5"/>
  <c r="AN1022" i="5"/>
  <c r="AO1022" i="5"/>
  <c r="AY1022" i="5"/>
  <c r="AZ1022" i="5"/>
  <c r="BA1022" i="5"/>
  <c r="BB1022" i="5"/>
  <c r="Y1023" i="5"/>
  <c r="Z1023" i="5"/>
  <c r="AA1023" i="5"/>
  <c r="AB1023" i="5"/>
  <c r="AL1023" i="5"/>
  <c r="AM1023" i="5"/>
  <c r="AN1023" i="5"/>
  <c r="AO1023" i="5"/>
  <c r="AY1023" i="5"/>
  <c r="AZ1023" i="5"/>
  <c r="BA1023" i="5"/>
  <c r="BB1023" i="5"/>
  <c r="Y1024" i="5"/>
  <c r="Z1024" i="5"/>
  <c r="AA1024" i="5"/>
  <c r="AB1024" i="5"/>
  <c r="AL1024" i="5"/>
  <c r="AM1024" i="5"/>
  <c r="AN1024" i="5"/>
  <c r="AO1024" i="5"/>
  <c r="AY1024" i="5"/>
  <c r="AZ1024" i="5"/>
  <c r="BA1024" i="5"/>
  <c r="BB1024" i="5"/>
  <c r="AA1025" i="5"/>
  <c r="AB1025" i="5"/>
  <c r="AN1025" i="5"/>
  <c r="AO1025" i="5"/>
  <c r="BA1025" i="5"/>
  <c r="BB1025" i="5"/>
  <c r="Y1026" i="5"/>
  <c r="Z1026" i="5"/>
  <c r="AA1026" i="5"/>
  <c r="AB1026" i="5"/>
  <c r="AL1026" i="5"/>
  <c r="AM1026" i="5"/>
  <c r="AN1026" i="5"/>
  <c r="AO1026" i="5"/>
  <c r="AY1026" i="5"/>
  <c r="AZ1026" i="5"/>
  <c r="BA1026" i="5"/>
  <c r="BB1026" i="5"/>
  <c r="AA1027" i="5"/>
  <c r="AB1027" i="5"/>
  <c r="AN1027" i="5"/>
  <c r="AO1027" i="5"/>
  <c r="BA1027" i="5"/>
  <c r="BB1027" i="5"/>
  <c r="Y1028" i="5"/>
  <c r="Z1028" i="5"/>
  <c r="AA1028" i="5"/>
  <c r="AB1028" i="5"/>
  <c r="AL1028" i="5"/>
  <c r="AM1028" i="5"/>
  <c r="AN1028" i="5"/>
  <c r="AO1028" i="5"/>
  <c r="AY1028" i="5"/>
  <c r="AZ1028" i="5"/>
  <c r="BA1028" i="5"/>
  <c r="BB1028" i="5"/>
  <c r="Y1029" i="5"/>
  <c r="Z1029" i="5"/>
  <c r="AL1029" i="5"/>
  <c r="AM1029" i="5"/>
  <c r="AY1029" i="5"/>
  <c r="AZ1029" i="5"/>
  <c r="Y1030" i="5"/>
  <c r="Z1030" i="5"/>
  <c r="AL1030" i="5"/>
  <c r="AM1030" i="5"/>
  <c r="AY1030" i="5"/>
  <c r="AZ1030" i="5"/>
  <c r="Y1035" i="5"/>
  <c r="Z1035" i="5"/>
  <c r="AA1035" i="5"/>
  <c r="AB1035" i="5"/>
  <c r="AL1035" i="5"/>
  <c r="AM1035" i="5"/>
  <c r="AN1035" i="5"/>
  <c r="AO1035" i="5"/>
  <c r="AY1035" i="5"/>
  <c r="AZ1035" i="5"/>
  <c r="BA1035" i="5"/>
  <c r="BB1035" i="5"/>
  <c r="Y1036" i="5"/>
  <c r="Z1036" i="5"/>
  <c r="AA1036" i="5"/>
  <c r="AB1036" i="5"/>
  <c r="AL1036" i="5"/>
  <c r="AM1036" i="5"/>
  <c r="AN1036" i="5"/>
  <c r="AO1036" i="5"/>
  <c r="AY1036" i="5"/>
  <c r="AZ1036" i="5"/>
  <c r="BA1036" i="5"/>
  <c r="BB1036" i="5"/>
  <c r="Y1037" i="5"/>
  <c r="Z1037" i="5"/>
  <c r="AL1037" i="5"/>
  <c r="AM1037" i="5"/>
  <c r="AY1037" i="5"/>
  <c r="AZ1037" i="5"/>
  <c r="Y1038" i="5"/>
  <c r="Z1038" i="5"/>
  <c r="AA1038" i="5"/>
  <c r="AB1038" i="5"/>
  <c r="AL1038" i="5"/>
  <c r="AM1038" i="5"/>
  <c r="AN1038" i="5"/>
  <c r="AO1038" i="5"/>
  <c r="AY1038" i="5"/>
  <c r="AZ1038" i="5"/>
  <c r="BA1038" i="5"/>
  <c r="BB1038" i="5"/>
  <c r="AA1039" i="5"/>
  <c r="AB1039" i="5"/>
  <c r="AN1039" i="5"/>
  <c r="AO1039" i="5"/>
  <c r="BA1039" i="5"/>
  <c r="BB1039" i="5"/>
  <c r="AA1040" i="5"/>
  <c r="AB1040" i="5"/>
  <c r="AN1040" i="5"/>
  <c r="AO1040" i="5"/>
  <c r="BA1040" i="5"/>
  <c r="BB1040" i="5"/>
  <c r="Y1041" i="5"/>
  <c r="Z1041" i="5"/>
  <c r="AL1041" i="5"/>
  <c r="AM1041" i="5"/>
  <c r="AY1041" i="5"/>
  <c r="AZ1041" i="5"/>
  <c r="Y1042" i="5"/>
  <c r="Z1042" i="5"/>
  <c r="AL1042" i="5"/>
  <c r="AM1042" i="5"/>
  <c r="AY1042" i="5"/>
  <c r="AZ1042" i="5"/>
  <c r="Y1043" i="5"/>
  <c r="Z1043" i="5"/>
  <c r="AL1043" i="5"/>
  <c r="AM1043" i="5"/>
  <c r="AY1043" i="5"/>
  <c r="AZ1043" i="5"/>
  <c r="AA1044" i="5"/>
  <c r="AB1044" i="5"/>
  <c r="AN1044" i="5"/>
  <c r="AO1044" i="5"/>
  <c r="BA1044" i="5"/>
  <c r="BB1044" i="5"/>
  <c r="Y1045" i="5"/>
  <c r="Z1045" i="5"/>
  <c r="AL1045" i="5"/>
  <c r="AM1045" i="5"/>
  <c r="AY1045" i="5"/>
  <c r="AZ1045" i="5"/>
  <c r="Y1046" i="5"/>
  <c r="Z1046" i="5"/>
  <c r="AA1046" i="5"/>
  <c r="AB1046" i="5"/>
  <c r="AL1046" i="5"/>
  <c r="AM1046" i="5"/>
  <c r="AN1046" i="5"/>
  <c r="AO1046" i="5"/>
  <c r="AY1046" i="5"/>
  <c r="AZ1046" i="5"/>
  <c r="BA1046" i="5"/>
  <c r="BB1046" i="5"/>
  <c r="Y1048" i="5"/>
  <c r="Z1048" i="5"/>
  <c r="AL1048" i="5"/>
  <c r="AM1048" i="5"/>
  <c r="AY1048" i="5"/>
  <c r="AZ1048" i="5"/>
  <c r="Y1049" i="5"/>
  <c r="Z1049" i="5"/>
  <c r="AA1049" i="5"/>
  <c r="AB1049" i="5"/>
  <c r="AL1049" i="5"/>
  <c r="AM1049" i="5"/>
  <c r="AN1049" i="5"/>
  <c r="AO1049" i="5"/>
  <c r="AY1049" i="5"/>
  <c r="AZ1049" i="5"/>
  <c r="BA1049" i="5"/>
  <c r="BB1049" i="5"/>
  <c r="Y1050" i="5"/>
  <c r="Z1050" i="5"/>
  <c r="AA1050" i="5"/>
  <c r="AB1050" i="5"/>
  <c r="AL1050" i="5"/>
  <c r="AM1050" i="5"/>
  <c r="AN1050" i="5"/>
  <c r="AO1050" i="5"/>
  <c r="AY1050" i="5"/>
  <c r="AZ1050" i="5"/>
  <c r="BA1050" i="5"/>
  <c r="BB1050" i="5"/>
  <c r="Y1052" i="5"/>
  <c r="Z1052" i="5"/>
  <c r="AA1052" i="5"/>
  <c r="AB1052" i="5"/>
  <c r="AL1052" i="5"/>
  <c r="AM1052" i="5"/>
  <c r="AN1052" i="5"/>
  <c r="AO1052" i="5"/>
  <c r="AY1052" i="5"/>
  <c r="AZ1052" i="5"/>
  <c r="BA1052" i="5"/>
  <c r="BB1052" i="5"/>
  <c r="Y1053" i="5"/>
  <c r="Z1053" i="5"/>
  <c r="AA1053" i="5"/>
  <c r="AB1053" i="5"/>
  <c r="AL1053" i="5"/>
  <c r="AM1053" i="5"/>
  <c r="AN1053" i="5"/>
  <c r="AO1053" i="5"/>
  <c r="AY1053" i="5"/>
  <c r="AZ1053" i="5"/>
  <c r="BA1053" i="5"/>
  <c r="BB1053" i="5"/>
  <c r="AA1054" i="5"/>
  <c r="AB1054" i="5"/>
  <c r="AN1054" i="5"/>
  <c r="AO1054" i="5"/>
  <c r="BA1054" i="5"/>
  <c r="BB1054" i="5"/>
  <c r="Y1055" i="5"/>
  <c r="Z1055" i="5"/>
  <c r="AA1055" i="5"/>
  <c r="AB1055" i="5"/>
  <c r="AL1055" i="5"/>
  <c r="AM1055" i="5"/>
  <c r="AN1055" i="5"/>
  <c r="AO1055" i="5"/>
  <c r="AY1055" i="5"/>
  <c r="AZ1055" i="5"/>
  <c r="BA1055" i="5"/>
  <c r="BB1055" i="5"/>
  <c r="Y1057" i="5"/>
  <c r="Z1057" i="5"/>
  <c r="AL1057" i="5"/>
  <c r="AM1057" i="5"/>
  <c r="AY1057" i="5"/>
  <c r="AZ1057" i="5"/>
  <c r="AA1060" i="5"/>
  <c r="AB1060" i="5"/>
  <c r="AN1060" i="5"/>
  <c r="AO1060" i="5"/>
  <c r="BA1060" i="5"/>
  <c r="BB1060" i="5"/>
  <c r="AA1061" i="5"/>
  <c r="AB1061" i="5"/>
  <c r="AN1061" i="5"/>
  <c r="AO1061" i="5"/>
  <c r="BA1061" i="5"/>
  <c r="BB1061" i="5"/>
  <c r="Y1062" i="5"/>
  <c r="Z1062" i="5"/>
  <c r="AL1062" i="5"/>
  <c r="AM1062" i="5"/>
  <c r="AY1062" i="5"/>
  <c r="AZ1062" i="5"/>
  <c r="AA1063" i="5"/>
  <c r="AB1063" i="5"/>
  <c r="AN1063" i="5"/>
  <c r="AO1063" i="5"/>
  <c r="BA1063" i="5"/>
  <c r="BB1063" i="5"/>
  <c r="Y1064" i="5"/>
  <c r="Z1064" i="5"/>
  <c r="AA1064" i="5"/>
  <c r="AB1064" i="5"/>
  <c r="AL1064" i="5"/>
  <c r="AM1064" i="5"/>
  <c r="AN1064" i="5"/>
  <c r="AO1064" i="5"/>
  <c r="AY1064" i="5"/>
  <c r="AZ1064" i="5"/>
  <c r="BA1064" i="5"/>
  <c r="BB1064" i="5"/>
  <c r="Y1065" i="5"/>
  <c r="Z1065" i="5"/>
  <c r="AL1065" i="5"/>
  <c r="AM1065" i="5"/>
  <c r="AY1065" i="5"/>
  <c r="AZ1065" i="5"/>
  <c r="Y1066" i="5"/>
  <c r="Z1066" i="5"/>
  <c r="AA1066" i="5"/>
  <c r="AB1066" i="5"/>
  <c r="AL1066" i="5"/>
  <c r="AM1066" i="5"/>
  <c r="AN1066" i="5"/>
  <c r="AO1066" i="5"/>
  <c r="AY1066" i="5"/>
  <c r="AZ1066" i="5"/>
  <c r="BA1066" i="5"/>
  <c r="BB1066" i="5"/>
  <c r="Y1067" i="5"/>
  <c r="Z1067" i="5"/>
  <c r="AL1067" i="5"/>
  <c r="AM1067" i="5"/>
  <c r="AY1067" i="5"/>
  <c r="AZ1067" i="5"/>
  <c r="Y1068" i="5"/>
  <c r="Z1068" i="5"/>
  <c r="AL1068" i="5"/>
  <c r="AM1068" i="5"/>
  <c r="AY1068" i="5"/>
  <c r="AZ1068" i="5"/>
  <c r="AA1069" i="5"/>
  <c r="AB1069" i="5"/>
  <c r="AN1069" i="5"/>
  <c r="AO1069" i="5"/>
  <c r="BA1069" i="5"/>
  <c r="BB1069" i="5"/>
  <c r="Y1070" i="5"/>
  <c r="Z1070" i="5"/>
  <c r="AL1070" i="5"/>
  <c r="AM1070" i="5"/>
  <c r="AY1070" i="5"/>
  <c r="AZ1070" i="5"/>
  <c r="AA1071" i="5"/>
  <c r="AB1071" i="5"/>
  <c r="AN1071" i="5"/>
  <c r="AO1071" i="5"/>
  <c r="BA1071" i="5"/>
  <c r="BB1071" i="5"/>
  <c r="AA1072" i="5"/>
  <c r="AB1072" i="5"/>
  <c r="AN1072" i="5"/>
  <c r="AO1072" i="5"/>
  <c r="BA1072" i="5"/>
  <c r="BB1072" i="5"/>
  <c r="Y1074" i="5"/>
  <c r="Z1074" i="5"/>
  <c r="AA1074" i="5"/>
  <c r="AB1074" i="5"/>
  <c r="AL1074" i="5"/>
  <c r="AM1074" i="5"/>
  <c r="AN1074" i="5"/>
  <c r="AO1074" i="5"/>
  <c r="AY1074" i="5"/>
  <c r="AZ1074" i="5"/>
  <c r="BA1074" i="5"/>
  <c r="BB1074" i="5"/>
  <c r="Y1078" i="5"/>
  <c r="Z1078" i="5"/>
  <c r="AL1078" i="5"/>
  <c r="AM1078" i="5"/>
  <c r="AY1078" i="5"/>
  <c r="AZ1078" i="5"/>
  <c r="Y1079" i="5"/>
  <c r="Z1079" i="5"/>
  <c r="AL1079" i="5"/>
  <c r="AM1079" i="5"/>
  <c r="AY1079" i="5"/>
  <c r="AZ1079" i="5"/>
  <c r="Y1080" i="5"/>
  <c r="Z1080" i="5"/>
  <c r="AA1080" i="5"/>
  <c r="AB1080" i="5"/>
  <c r="AL1080" i="5"/>
  <c r="AM1080" i="5"/>
  <c r="AN1080" i="5"/>
  <c r="AO1080" i="5"/>
  <c r="AY1080" i="5"/>
  <c r="AZ1080" i="5"/>
  <c r="BA1080" i="5"/>
  <c r="BB1080" i="5"/>
  <c r="AA1081" i="5"/>
  <c r="AB1081" i="5"/>
  <c r="AN1081" i="5"/>
  <c r="AO1081" i="5"/>
  <c r="BA1081" i="5"/>
  <c r="BB1081" i="5"/>
  <c r="Y1083" i="5"/>
  <c r="Z1083" i="5"/>
  <c r="AL1083" i="5"/>
  <c r="AM1083" i="5"/>
  <c r="AY1083" i="5"/>
  <c r="AZ1083" i="5"/>
  <c r="AA1084" i="5"/>
  <c r="AB1084" i="5"/>
  <c r="AN1084" i="5"/>
  <c r="AO1084" i="5"/>
  <c r="BA1084" i="5"/>
  <c r="BB1084" i="5"/>
  <c r="AA1085" i="5"/>
  <c r="AB1085" i="5"/>
  <c r="AN1085" i="5"/>
  <c r="AO1085" i="5"/>
  <c r="BA1085" i="5"/>
  <c r="BB1085" i="5"/>
  <c r="Y1086" i="5"/>
  <c r="Z1086" i="5"/>
  <c r="AL1086" i="5"/>
  <c r="AM1086" i="5"/>
  <c r="AY1086" i="5"/>
  <c r="AZ1086" i="5"/>
  <c r="AA1087" i="5"/>
  <c r="AB1087" i="5"/>
  <c r="AN1087" i="5"/>
  <c r="AO1087" i="5"/>
  <c r="BA1087" i="5"/>
  <c r="BB1087" i="5"/>
  <c r="AA1090" i="5"/>
  <c r="AB1090" i="5"/>
  <c r="AN1090" i="5"/>
  <c r="AO1090" i="5"/>
  <c r="BA1090" i="5"/>
  <c r="BB1090" i="5"/>
  <c r="Y1091" i="5"/>
  <c r="Z1091" i="5"/>
  <c r="AA1091" i="5"/>
  <c r="AB1091" i="5"/>
  <c r="AL1091" i="5"/>
  <c r="AM1091" i="5"/>
  <c r="AN1091" i="5"/>
  <c r="AO1091" i="5"/>
  <c r="AY1091" i="5"/>
  <c r="AZ1091" i="5"/>
  <c r="BA1091" i="5"/>
  <c r="BB1091" i="5"/>
  <c r="AC1092" i="5"/>
  <c r="AD1092" i="5"/>
  <c r="AE1092" i="5"/>
  <c r="AF1092" i="5"/>
  <c r="AP1092" i="5"/>
  <c r="AQ1092" i="5"/>
  <c r="AR1092" i="5"/>
  <c r="AS1092" i="5"/>
  <c r="BC1092" i="5"/>
  <c r="BD1092" i="5"/>
  <c r="BE1092" i="5"/>
  <c r="BF1092" i="5"/>
  <c r="Y1094" i="5"/>
  <c r="Z1094" i="5"/>
  <c r="AL1094" i="5"/>
  <c r="AM1094" i="5"/>
  <c r="AY1094" i="5"/>
  <c r="AZ1094" i="5"/>
  <c r="Y1095" i="5"/>
  <c r="Z1095" i="5"/>
  <c r="AA1095" i="5"/>
  <c r="AB1095" i="5"/>
  <c r="AL1095" i="5"/>
  <c r="AM1095" i="5"/>
  <c r="AN1095" i="5"/>
  <c r="AO1095" i="5"/>
  <c r="AY1095" i="5"/>
  <c r="AZ1095" i="5"/>
  <c r="BA1095" i="5"/>
  <c r="BB1095" i="5"/>
  <c r="Y1096" i="5"/>
  <c r="Z1096" i="5"/>
  <c r="AL1096" i="5"/>
  <c r="AM1096" i="5"/>
  <c r="AY1096" i="5"/>
  <c r="AZ1096" i="5"/>
  <c r="Y1098" i="5"/>
  <c r="Z1098" i="5"/>
  <c r="AA1098" i="5"/>
  <c r="AB1098" i="5"/>
  <c r="AL1098" i="5"/>
  <c r="AM1098" i="5"/>
  <c r="AN1098" i="5"/>
  <c r="AO1098" i="5"/>
  <c r="AY1098" i="5"/>
  <c r="AZ1098" i="5"/>
  <c r="BA1098" i="5"/>
  <c r="BB1098" i="5"/>
  <c r="AA1100" i="5"/>
  <c r="AB1100" i="5"/>
  <c r="AN1100" i="5"/>
  <c r="AO1100" i="5"/>
  <c r="BA1100" i="5"/>
  <c r="BB1100" i="5"/>
  <c r="Y1102" i="5"/>
  <c r="Z1102" i="5"/>
  <c r="AA1102" i="5"/>
  <c r="AB1102" i="5"/>
  <c r="AL1102" i="5"/>
  <c r="AM1102" i="5"/>
  <c r="AN1102" i="5"/>
  <c r="AO1102" i="5"/>
  <c r="AY1102" i="5"/>
  <c r="AZ1102" i="5"/>
  <c r="BA1102" i="5"/>
  <c r="BB1102" i="5"/>
  <c r="Y1103" i="5"/>
  <c r="Z1103" i="5"/>
  <c r="AL1103" i="5"/>
  <c r="AM1103" i="5"/>
  <c r="AY1103" i="5"/>
  <c r="AZ1103" i="5"/>
  <c r="AA1104" i="5"/>
  <c r="AB1104" i="5"/>
  <c r="AN1104" i="5"/>
  <c r="AO1104" i="5"/>
  <c r="BA1104" i="5"/>
  <c r="BB1104" i="5"/>
  <c r="Y1105" i="5"/>
  <c r="Z1105" i="5"/>
  <c r="AL1105" i="5"/>
  <c r="AM1105" i="5"/>
  <c r="AY1105" i="5"/>
  <c r="AZ1105" i="5"/>
  <c r="Y1106" i="5"/>
  <c r="Z1106" i="5"/>
  <c r="AA1106" i="5"/>
  <c r="AB1106" i="5"/>
  <c r="AL1106" i="5"/>
  <c r="AM1106" i="5"/>
  <c r="AN1106" i="5"/>
  <c r="AO1106" i="5"/>
  <c r="AY1106" i="5"/>
  <c r="AZ1106" i="5"/>
  <c r="BA1106" i="5"/>
  <c r="BB1106" i="5"/>
  <c r="Y1107" i="5"/>
  <c r="Z1107" i="5"/>
  <c r="AL1107" i="5"/>
  <c r="AM1107" i="5"/>
  <c r="AY1107" i="5"/>
  <c r="AZ1107" i="5"/>
  <c r="Y1109" i="5"/>
  <c r="Z1109" i="5"/>
  <c r="AL1109" i="5"/>
  <c r="AM1109" i="5"/>
  <c r="AY1109" i="5"/>
  <c r="AZ1109" i="5"/>
  <c r="AA1111" i="5"/>
  <c r="AB1111" i="5"/>
  <c r="AN1111" i="5"/>
  <c r="AO1111" i="5"/>
  <c r="BA1111" i="5"/>
  <c r="BB1111" i="5"/>
  <c r="AC1112" i="5"/>
  <c r="AD1112" i="5"/>
  <c r="AE1112" i="5"/>
  <c r="AF1112" i="5"/>
  <c r="AP1112" i="5"/>
  <c r="AQ1112" i="5"/>
  <c r="AR1112" i="5"/>
  <c r="AS1112" i="5"/>
  <c r="BC1112" i="5"/>
  <c r="BD1112" i="5"/>
  <c r="BE1112" i="5"/>
  <c r="BF1112" i="5"/>
  <c r="Y1113" i="5"/>
  <c r="Z1113" i="5"/>
  <c r="AA1113" i="5"/>
  <c r="AB1113" i="5"/>
  <c r="AL1113" i="5"/>
  <c r="AM1113" i="5"/>
  <c r="AN1113" i="5"/>
  <c r="AO1113" i="5"/>
  <c r="AY1113" i="5"/>
  <c r="AZ1113" i="5"/>
  <c r="BA1113" i="5"/>
  <c r="BB1113" i="5"/>
  <c r="AA1114" i="5"/>
  <c r="AB1114" i="5"/>
  <c r="AN1114" i="5"/>
  <c r="AO1114" i="5"/>
  <c r="BA1114" i="5"/>
  <c r="BB1114" i="5"/>
  <c r="Y1115" i="5"/>
  <c r="Z1115" i="5"/>
  <c r="AA1115" i="5"/>
  <c r="AB1115" i="5"/>
  <c r="AL1115" i="5"/>
  <c r="AM1115" i="5"/>
  <c r="AN1115" i="5"/>
  <c r="AO1115" i="5"/>
  <c r="AY1115" i="5"/>
  <c r="AZ1115" i="5"/>
  <c r="BA1115" i="5"/>
  <c r="BB1115" i="5"/>
  <c r="Y1116" i="5"/>
  <c r="Z1116" i="5"/>
  <c r="AA1116" i="5"/>
  <c r="AB1116" i="5"/>
  <c r="AL1116" i="5"/>
  <c r="AM1116" i="5"/>
  <c r="AN1116" i="5"/>
  <c r="AO1116" i="5"/>
  <c r="AY1116" i="5"/>
  <c r="AZ1116" i="5"/>
  <c r="BA1116" i="5"/>
  <c r="BB1116" i="5"/>
  <c r="Y1119" i="5"/>
  <c r="Z1119" i="5"/>
  <c r="AL1119" i="5"/>
  <c r="AM1119" i="5"/>
  <c r="AY1119" i="5"/>
  <c r="AZ1119" i="5"/>
  <c r="AA1120" i="5"/>
  <c r="AB1120" i="5"/>
  <c r="AN1120" i="5"/>
  <c r="AO1120" i="5"/>
  <c r="BA1120" i="5"/>
  <c r="BB1120" i="5"/>
  <c r="Y1121" i="5"/>
  <c r="Z1121" i="5"/>
  <c r="AL1121" i="5"/>
  <c r="AM1121" i="5"/>
  <c r="AY1121" i="5"/>
  <c r="AZ1121" i="5"/>
  <c r="Y1122" i="5"/>
  <c r="Z1122" i="5"/>
  <c r="AL1122" i="5"/>
  <c r="AM1122" i="5"/>
  <c r="AY1122" i="5"/>
  <c r="AZ1122" i="5"/>
  <c r="Y1123" i="5"/>
  <c r="Z1123" i="5"/>
  <c r="AL1123" i="5"/>
  <c r="AM1123" i="5"/>
  <c r="AY1123" i="5"/>
  <c r="AZ1123" i="5"/>
  <c r="Y1124" i="5"/>
  <c r="Z1124" i="5"/>
  <c r="AL1124" i="5"/>
  <c r="AM1124" i="5"/>
  <c r="AY1124" i="5"/>
  <c r="AZ1124" i="5"/>
  <c r="AA1125" i="5"/>
  <c r="AB1125" i="5"/>
  <c r="AN1125" i="5"/>
  <c r="AO1125" i="5"/>
  <c r="BA1125" i="5"/>
  <c r="BB1125" i="5"/>
  <c r="Y1127" i="5"/>
  <c r="Z1127" i="5"/>
  <c r="AL1127" i="5"/>
  <c r="AM1127" i="5"/>
  <c r="AY1127" i="5"/>
  <c r="AZ1127" i="5"/>
  <c r="Y1128" i="5"/>
  <c r="Z1128" i="5"/>
  <c r="AA1128" i="5"/>
  <c r="AB1128" i="5"/>
  <c r="AL1128" i="5"/>
  <c r="AM1128" i="5"/>
  <c r="AN1128" i="5"/>
  <c r="AO1128" i="5"/>
  <c r="AY1128" i="5"/>
  <c r="AZ1128" i="5"/>
  <c r="BA1128" i="5"/>
  <c r="BB1128" i="5"/>
  <c r="Y1131" i="5"/>
  <c r="Z1131" i="5"/>
  <c r="AL1131" i="5"/>
  <c r="AM1131" i="5"/>
  <c r="AY1131" i="5"/>
  <c r="AZ1131" i="5"/>
  <c r="AA1133" i="5"/>
  <c r="AB1133" i="5"/>
  <c r="AN1133" i="5"/>
  <c r="AO1133" i="5"/>
  <c r="BA1133" i="5"/>
  <c r="BB1133" i="5"/>
  <c r="AA1134" i="5"/>
  <c r="AB1134" i="5"/>
  <c r="AN1134" i="5"/>
  <c r="AO1134" i="5"/>
  <c r="BA1134" i="5"/>
  <c r="BB1134" i="5"/>
  <c r="AA1135" i="5"/>
  <c r="AB1135" i="5"/>
  <c r="AN1135" i="5"/>
  <c r="AO1135" i="5"/>
  <c r="BA1135" i="5"/>
  <c r="BB1135" i="5"/>
  <c r="Y1138" i="5"/>
  <c r="Z1138" i="5"/>
  <c r="AA1138" i="5"/>
  <c r="AB1138" i="5"/>
  <c r="AL1138" i="5"/>
  <c r="AM1138" i="5"/>
  <c r="AN1138" i="5"/>
  <c r="AO1138" i="5"/>
  <c r="AY1138" i="5"/>
  <c r="AZ1138" i="5"/>
  <c r="BA1138" i="5"/>
  <c r="BB1138" i="5"/>
  <c r="Y1139" i="5"/>
  <c r="Z1139" i="5"/>
  <c r="AA1139" i="5"/>
  <c r="AB1139" i="5"/>
  <c r="AL1139" i="5"/>
  <c r="AM1139" i="5"/>
  <c r="AN1139" i="5"/>
  <c r="AO1139" i="5"/>
  <c r="AY1139" i="5"/>
  <c r="AZ1139" i="5"/>
  <c r="BA1139" i="5"/>
  <c r="BB1139" i="5"/>
  <c r="Y1140" i="5"/>
  <c r="Z1140" i="5"/>
  <c r="AA1140" i="5"/>
  <c r="AB1140" i="5"/>
  <c r="AL1140" i="5"/>
  <c r="AM1140" i="5"/>
  <c r="AN1140" i="5"/>
  <c r="AO1140" i="5"/>
  <c r="AY1140" i="5"/>
  <c r="AZ1140" i="5"/>
  <c r="BA1140" i="5"/>
  <c r="BB1140" i="5"/>
  <c r="Y1141" i="5"/>
  <c r="Z1141" i="5"/>
  <c r="AA1141" i="5"/>
  <c r="AB1141" i="5"/>
  <c r="AL1141" i="5"/>
  <c r="AM1141" i="5"/>
  <c r="AN1141" i="5"/>
  <c r="AO1141" i="5"/>
  <c r="AY1141" i="5"/>
  <c r="AZ1141" i="5"/>
  <c r="BA1141" i="5"/>
  <c r="BB1141" i="5"/>
  <c r="AA1142" i="5"/>
  <c r="AB1142" i="5"/>
  <c r="AN1142" i="5"/>
  <c r="AO1142" i="5"/>
  <c r="BA1142" i="5"/>
  <c r="BB1142" i="5"/>
  <c r="AA1144" i="5"/>
  <c r="AB1144" i="5"/>
  <c r="AN1144" i="5"/>
  <c r="AO1144" i="5"/>
  <c r="BA1144" i="5"/>
  <c r="BB1144" i="5"/>
  <c r="Y1145" i="5"/>
  <c r="Z1145" i="5"/>
  <c r="AA1145" i="5"/>
  <c r="AB1145" i="5"/>
  <c r="AL1145" i="5"/>
  <c r="AM1145" i="5"/>
  <c r="AN1145" i="5"/>
  <c r="AO1145" i="5"/>
  <c r="AY1145" i="5"/>
  <c r="AZ1145" i="5"/>
  <c r="BA1145" i="5"/>
  <c r="BB1145" i="5"/>
  <c r="AA1147" i="5"/>
  <c r="AB1147" i="5"/>
  <c r="AN1147" i="5"/>
  <c r="AO1147" i="5"/>
  <c r="BA1147" i="5"/>
  <c r="BB1147" i="5"/>
  <c r="AA1148" i="5"/>
  <c r="AB1148" i="5"/>
  <c r="AN1148" i="5"/>
  <c r="AO1148" i="5"/>
  <c r="BA1148" i="5"/>
  <c r="BB1148" i="5"/>
  <c r="AA1149" i="5"/>
  <c r="AB1149" i="5"/>
  <c r="AN1149" i="5"/>
  <c r="AO1149" i="5"/>
  <c r="BA1149" i="5"/>
  <c r="BB1149" i="5"/>
  <c r="Y1151" i="5"/>
  <c r="Z1151" i="5"/>
  <c r="AA1151" i="5"/>
  <c r="AB1151" i="5"/>
  <c r="AL1151" i="5"/>
  <c r="AM1151" i="5"/>
  <c r="AN1151" i="5"/>
  <c r="AO1151" i="5"/>
  <c r="AY1151" i="5"/>
  <c r="AZ1151" i="5"/>
  <c r="BA1151" i="5"/>
  <c r="BB1151" i="5"/>
  <c r="Y1152" i="5"/>
  <c r="Z1152" i="5"/>
  <c r="AL1152" i="5"/>
  <c r="AM1152" i="5"/>
  <c r="AY1152" i="5"/>
  <c r="AZ1152" i="5"/>
  <c r="Y1153" i="5"/>
  <c r="Z1153" i="5"/>
  <c r="AL1153" i="5"/>
  <c r="AM1153" i="5"/>
  <c r="AY1153" i="5"/>
  <c r="AZ1153" i="5"/>
  <c r="AC1154" i="5"/>
  <c r="AD1154" i="5"/>
  <c r="AE1154" i="5"/>
  <c r="AF1154" i="5"/>
  <c r="AP1154" i="5"/>
  <c r="AQ1154" i="5"/>
  <c r="AR1154" i="5"/>
  <c r="AS1154" i="5"/>
  <c r="BC1154" i="5"/>
  <c r="BD1154" i="5"/>
  <c r="BE1154" i="5"/>
  <c r="BF1154" i="5"/>
  <c r="AA1155" i="5"/>
  <c r="AB1155" i="5"/>
  <c r="AN1155" i="5"/>
  <c r="AO1155" i="5"/>
  <c r="BA1155" i="5"/>
  <c r="BB1155" i="5"/>
  <c r="Y1158" i="5"/>
  <c r="Z1158" i="5"/>
  <c r="AL1158" i="5"/>
  <c r="AM1158" i="5"/>
  <c r="AY1158" i="5"/>
  <c r="AZ1158" i="5"/>
  <c r="AA1159" i="5"/>
  <c r="AB1159" i="5"/>
  <c r="AN1159" i="5"/>
  <c r="AO1159" i="5"/>
  <c r="BA1159" i="5"/>
  <c r="BB1159" i="5"/>
  <c r="Y1160" i="5"/>
  <c r="Z1160" i="5"/>
  <c r="AA1160" i="5"/>
  <c r="AB1160" i="5"/>
  <c r="AL1160" i="5"/>
  <c r="AM1160" i="5"/>
  <c r="AN1160" i="5"/>
  <c r="AO1160" i="5"/>
  <c r="AY1160" i="5"/>
  <c r="AZ1160" i="5"/>
  <c r="BA1160" i="5"/>
  <c r="BB1160" i="5"/>
  <c r="AA1161" i="5"/>
  <c r="AB1161" i="5"/>
  <c r="AN1161" i="5"/>
  <c r="AO1161" i="5"/>
  <c r="BA1161" i="5"/>
  <c r="BB1161" i="5"/>
  <c r="AA1162" i="5"/>
  <c r="AB1162" i="5"/>
  <c r="AN1162" i="5"/>
  <c r="AO1162" i="5"/>
  <c r="BA1162" i="5"/>
  <c r="BB1162" i="5"/>
  <c r="AA1163" i="5"/>
  <c r="AB1163" i="5"/>
  <c r="AN1163" i="5"/>
  <c r="AO1163" i="5"/>
  <c r="BA1163" i="5"/>
  <c r="BB1163" i="5"/>
  <c r="AA1164" i="5"/>
  <c r="AB1164" i="5"/>
  <c r="AN1164" i="5"/>
  <c r="AO1164" i="5"/>
  <c r="BA1164" i="5"/>
  <c r="BB1164" i="5"/>
  <c r="Y1169" i="5"/>
  <c r="Z1169" i="5"/>
  <c r="AL1169" i="5"/>
  <c r="AM1169" i="5"/>
  <c r="AY1169" i="5"/>
  <c r="AZ1169" i="5"/>
  <c r="Y1170" i="5"/>
  <c r="Z1170" i="5"/>
  <c r="AA1170" i="5"/>
  <c r="AB1170" i="5"/>
  <c r="AL1170" i="5"/>
  <c r="AM1170" i="5"/>
  <c r="AN1170" i="5"/>
  <c r="AO1170" i="5"/>
  <c r="AY1170" i="5"/>
  <c r="AZ1170" i="5"/>
  <c r="BA1170" i="5"/>
  <c r="BB1170" i="5"/>
  <c r="Y1171" i="5"/>
  <c r="Z1171" i="5"/>
  <c r="AL1171" i="5"/>
  <c r="AM1171" i="5"/>
  <c r="AY1171" i="5"/>
  <c r="AZ1171" i="5"/>
  <c r="Y1173" i="5"/>
  <c r="Z1173" i="5"/>
  <c r="AL1173" i="5"/>
  <c r="AM1173" i="5"/>
  <c r="AY1173" i="5"/>
  <c r="AZ1173" i="5"/>
  <c r="Y1174" i="5"/>
  <c r="Z1174" i="5"/>
  <c r="AL1174" i="5"/>
  <c r="AM1174" i="5"/>
  <c r="AY1174" i="5"/>
  <c r="AZ1174" i="5"/>
  <c r="Y1175" i="5"/>
  <c r="Z1175" i="5"/>
  <c r="AA1175" i="5"/>
  <c r="AB1175" i="5"/>
  <c r="AL1175" i="5"/>
  <c r="AM1175" i="5"/>
  <c r="AN1175" i="5"/>
  <c r="AO1175" i="5"/>
  <c r="AY1175" i="5"/>
  <c r="AZ1175" i="5"/>
  <c r="BA1175" i="5"/>
  <c r="BB1175" i="5"/>
  <c r="Y1178" i="5"/>
  <c r="Z1178" i="5"/>
  <c r="AL1178" i="5"/>
  <c r="AM1178" i="5"/>
  <c r="AY1178" i="5"/>
  <c r="AZ1178" i="5"/>
  <c r="AA1181" i="5"/>
  <c r="AB1181" i="5"/>
  <c r="AN1181" i="5"/>
  <c r="AO1181" i="5"/>
  <c r="BA1181" i="5"/>
  <c r="BB1181" i="5"/>
  <c r="AA1182" i="5"/>
  <c r="AB1182" i="5"/>
  <c r="AN1182" i="5"/>
  <c r="AO1182" i="5"/>
  <c r="BA1182" i="5"/>
  <c r="BB1182" i="5"/>
  <c r="Y1183" i="5"/>
  <c r="Z1183" i="5"/>
  <c r="AA1183" i="5"/>
  <c r="AB1183" i="5"/>
  <c r="AL1183" i="5"/>
  <c r="AM1183" i="5"/>
  <c r="AN1183" i="5"/>
  <c r="AO1183" i="5"/>
  <c r="AY1183" i="5"/>
  <c r="AZ1183" i="5"/>
  <c r="BA1183" i="5"/>
  <c r="BB1183" i="5"/>
  <c r="AA1185" i="5"/>
  <c r="AB1185" i="5"/>
  <c r="AN1185" i="5"/>
  <c r="AO1185" i="5"/>
  <c r="BA1185" i="5"/>
  <c r="BB1185" i="5"/>
  <c r="AA1186" i="5"/>
  <c r="AB1186" i="5"/>
  <c r="AN1186" i="5"/>
  <c r="AO1186" i="5"/>
  <c r="BA1186" i="5"/>
  <c r="BB1186" i="5"/>
  <c r="AA1187" i="5"/>
  <c r="AB1187" i="5"/>
  <c r="AN1187" i="5"/>
  <c r="AO1187" i="5"/>
  <c r="BA1187" i="5"/>
  <c r="BB1187" i="5"/>
  <c r="Y1188" i="5"/>
  <c r="Z1188" i="5"/>
  <c r="AL1188" i="5"/>
  <c r="AM1188" i="5"/>
  <c r="AY1188" i="5"/>
  <c r="AZ1188" i="5"/>
  <c r="Y1191" i="5"/>
  <c r="Z1191" i="5"/>
  <c r="AA1191" i="5"/>
  <c r="AB1191" i="5"/>
  <c r="AL1191" i="5"/>
  <c r="AM1191" i="5"/>
  <c r="AN1191" i="5"/>
  <c r="AO1191" i="5"/>
  <c r="AY1191" i="5"/>
  <c r="AZ1191" i="5"/>
  <c r="BA1191" i="5"/>
  <c r="BB1191" i="5"/>
  <c r="AA1192" i="5"/>
  <c r="AB1192" i="5"/>
  <c r="AN1192" i="5"/>
  <c r="AO1192" i="5"/>
  <c r="BA1192" i="5"/>
  <c r="BB1192" i="5"/>
  <c r="Y1193" i="5"/>
  <c r="Z1193" i="5"/>
  <c r="AL1193" i="5"/>
  <c r="AM1193" i="5"/>
  <c r="AY1193" i="5"/>
  <c r="AZ1193" i="5"/>
  <c r="AA1195" i="5"/>
  <c r="AB1195" i="5"/>
  <c r="AN1195" i="5"/>
  <c r="AO1195" i="5"/>
  <c r="BA1195" i="5"/>
  <c r="BB1195" i="5"/>
  <c r="AA1197" i="5"/>
  <c r="AB1197" i="5"/>
  <c r="AN1197" i="5"/>
  <c r="AO1197" i="5"/>
  <c r="BA1197" i="5"/>
  <c r="BB1197" i="5"/>
  <c r="AA1198" i="5"/>
  <c r="AB1198" i="5"/>
  <c r="AN1198" i="5"/>
  <c r="AO1198" i="5"/>
  <c r="BA1198" i="5"/>
  <c r="BB1198" i="5"/>
  <c r="Y1199" i="5"/>
  <c r="Z1199" i="5"/>
  <c r="AL1199" i="5"/>
  <c r="AM1199" i="5"/>
  <c r="AY1199" i="5"/>
  <c r="AZ1199" i="5"/>
  <c r="AA1200" i="5"/>
  <c r="AB1200" i="5"/>
  <c r="AN1200" i="5"/>
  <c r="AO1200" i="5"/>
  <c r="BA1200" i="5"/>
  <c r="BB1200" i="5"/>
  <c r="Y1201" i="5"/>
  <c r="Z1201" i="5"/>
  <c r="AL1201" i="5"/>
  <c r="AM1201" i="5"/>
  <c r="AY1201" i="5"/>
  <c r="AZ1201" i="5"/>
  <c r="AA1202" i="5"/>
  <c r="AB1202" i="5"/>
  <c r="AN1202" i="5"/>
  <c r="AO1202" i="5"/>
  <c r="BA1202" i="5"/>
  <c r="BB1202" i="5"/>
  <c r="Y1203" i="5"/>
  <c r="Z1203" i="5"/>
  <c r="AL1203" i="5"/>
  <c r="AM1203" i="5"/>
  <c r="AY1203" i="5"/>
  <c r="AZ1203" i="5"/>
  <c r="Y1204" i="5"/>
  <c r="Z1204" i="5"/>
  <c r="AA1204" i="5"/>
  <c r="AB1204" i="5"/>
  <c r="AL1204" i="5"/>
  <c r="AM1204" i="5"/>
  <c r="AN1204" i="5"/>
  <c r="AO1204" i="5"/>
  <c r="AY1204" i="5"/>
  <c r="AZ1204" i="5"/>
  <c r="BA1204" i="5"/>
  <c r="BB1204" i="5"/>
  <c r="Y1205" i="5"/>
  <c r="Z1205" i="5"/>
  <c r="AA1205" i="5"/>
  <c r="AB1205" i="5"/>
  <c r="AL1205" i="5"/>
  <c r="AM1205" i="5"/>
  <c r="AN1205" i="5"/>
  <c r="AO1205" i="5"/>
  <c r="AY1205" i="5"/>
  <c r="AZ1205" i="5"/>
  <c r="BA1205" i="5"/>
  <c r="BB1205" i="5"/>
  <c r="AA1206" i="5"/>
  <c r="AB1206" i="5"/>
  <c r="AN1206" i="5"/>
  <c r="AO1206" i="5"/>
  <c r="BA1206" i="5"/>
  <c r="BB1206" i="5"/>
  <c r="AA1209" i="5"/>
  <c r="AB1209" i="5"/>
  <c r="AN1209" i="5"/>
  <c r="AO1209" i="5"/>
  <c r="BA1209" i="5"/>
  <c r="BB1209" i="5"/>
  <c r="AA1210" i="5"/>
  <c r="AB1210" i="5"/>
  <c r="AN1210" i="5"/>
  <c r="AO1210" i="5"/>
  <c r="BA1210" i="5"/>
  <c r="BB1210" i="5"/>
  <c r="Y1213" i="5"/>
  <c r="Z1213" i="5"/>
  <c r="AL1213" i="5"/>
  <c r="AM1213" i="5"/>
  <c r="AY1213" i="5"/>
  <c r="AZ1213" i="5"/>
  <c r="Y1214" i="5"/>
  <c r="Z1214" i="5"/>
  <c r="AL1214" i="5"/>
  <c r="AM1214" i="5"/>
  <c r="AY1214" i="5"/>
  <c r="AZ1214" i="5"/>
  <c r="Y1215" i="5"/>
  <c r="Z1215" i="5"/>
  <c r="AA1215" i="5"/>
  <c r="AB1215" i="5"/>
  <c r="AL1215" i="5"/>
  <c r="AM1215" i="5"/>
  <c r="AN1215" i="5"/>
  <c r="AO1215" i="5"/>
  <c r="AY1215" i="5"/>
  <c r="AZ1215" i="5"/>
  <c r="BA1215" i="5"/>
  <c r="BB1215" i="5"/>
  <c r="Y1217" i="5"/>
  <c r="Z1217" i="5"/>
  <c r="AL1217" i="5"/>
  <c r="AM1217" i="5"/>
  <c r="AY1217" i="5"/>
  <c r="AZ1217" i="5"/>
  <c r="AA1218" i="5"/>
  <c r="AB1218" i="5"/>
  <c r="AN1218" i="5"/>
  <c r="AO1218" i="5"/>
  <c r="BA1218" i="5"/>
  <c r="BB1218" i="5"/>
  <c r="AA1220" i="5"/>
  <c r="AB1220" i="5"/>
  <c r="AN1220" i="5"/>
  <c r="AO1220" i="5"/>
  <c r="BA1220" i="5"/>
  <c r="BB1220" i="5"/>
  <c r="Y1224" i="5"/>
  <c r="Z1224" i="5"/>
  <c r="AA1224" i="5"/>
  <c r="AB1224" i="5"/>
  <c r="AL1224" i="5"/>
  <c r="AM1224" i="5"/>
  <c r="AN1224" i="5"/>
  <c r="AO1224" i="5"/>
  <c r="AY1224" i="5"/>
  <c r="AZ1224" i="5"/>
  <c r="BA1224" i="5"/>
  <c r="BB1224" i="5"/>
  <c r="AA1225" i="5"/>
  <c r="AB1225" i="5"/>
  <c r="AN1225" i="5"/>
  <c r="AO1225" i="5"/>
  <c r="BA1225" i="5"/>
  <c r="BB1225" i="5"/>
  <c r="AA1226" i="5"/>
  <c r="AB1226" i="5"/>
  <c r="AN1226" i="5"/>
  <c r="AO1226" i="5"/>
  <c r="BA1226" i="5"/>
  <c r="BB1226" i="5"/>
  <c r="Y1229" i="5"/>
  <c r="Z1229" i="5"/>
  <c r="AL1229" i="5"/>
  <c r="AM1229" i="5"/>
  <c r="AY1229" i="5"/>
  <c r="AZ1229" i="5"/>
  <c r="Y1231" i="5"/>
  <c r="Z1231" i="5"/>
  <c r="AA1231" i="5"/>
  <c r="AB1231" i="5"/>
  <c r="AL1231" i="5"/>
  <c r="AM1231" i="5"/>
  <c r="AN1231" i="5"/>
  <c r="AO1231" i="5"/>
  <c r="AY1231" i="5"/>
  <c r="AZ1231" i="5"/>
  <c r="BA1231" i="5"/>
  <c r="BB1231" i="5"/>
  <c r="Y1232" i="5"/>
  <c r="Z1232" i="5"/>
  <c r="AA1232" i="5"/>
  <c r="AB1232" i="5"/>
  <c r="AL1232" i="5"/>
  <c r="AM1232" i="5"/>
  <c r="AN1232" i="5"/>
  <c r="AO1232" i="5"/>
  <c r="AY1232" i="5"/>
  <c r="AZ1232" i="5"/>
  <c r="BA1232" i="5"/>
  <c r="BB1232" i="5"/>
  <c r="AA1233" i="5"/>
  <c r="AB1233" i="5"/>
  <c r="AN1233" i="5"/>
  <c r="AO1233" i="5"/>
  <c r="BA1233" i="5"/>
  <c r="BB1233" i="5"/>
  <c r="AA1235" i="5"/>
  <c r="AB1235" i="5"/>
  <c r="AN1235" i="5"/>
  <c r="AO1235" i="5"/>
  <c r="BA1235" i="5"/>
  <c r="BB1235" i="5"/>
  <c r="Y1236" i="5"/>
  <c r="Z1236" i="5"/>
  <c r="AL1236" i="5"/>
  <c r="AM1236" i="5"/>
  <c r="AY1236" i="5"/>
  <c r="AZ1236" i="5"/>
  <c r="Y1237" i="5"/>
  <c r="Z1237" i="5"/>
  <c r="AA1237" i="5"/>
  <c r="AB1237" i="5"/>
  <c r="AL1237" i="5"/>
  <c r="AM1237" i="5"/>
  <c r="AN1237" i="5"/>
  <c r="AO1237" i="5"/>
  <c r="AY1237" i="5"/>
  <c r="AZ1237" i="5"/>
  <c r="BA1237" i="5"/>
  <c r="BB1237" i="5"/>
  <c r="AA1238" i="5"/>
  <c r="AB1238" i="5"/>
  <c r="AN1238" i="5"/>
  <c r="AO1238" i="5"/>
  <c r="BA1238" i="5"/>
  <c r="BB1238" i="5"/>
  <c r="Y1240" i="5"/>
  <c r="Z1240" i="5"/>
  <c r="AA1240" i="5"/>
  <c r="AB1240" i="5"/>
  <c r="AL1240" i="5"/>
  <c r="AM1240" i="5"/>
  <c r="AN1240" i="5"/>
  <c r="AO1240" i="5"/>
  <c r="AY1240" i="5"/>
  <c r="AZ1240" i="5"/>
  <c r="BA1240" i="5"/>
  <c r="BB1240" i="5"/>
  <c r="Y1242" i="5"/>
  <c r="Z1242" i="5"/>
  <c r="AA1242" i="5"/>
  <c r="AB1242" i="5"/>
  <c r="AL1242" i="5"/>
  <c r="AM1242" i="5"/>
  <c r="AN1242" i="5"/>
  <c r="AO1242" i="5"/>
  <c r="AY1242" i="5"/>
  <c r="AZ1242" i="5"/>
  <c r="BA1242" i="5"/>
  <c r="BB1242" i="5"/>
  <c r="Y1243" i="5"/>
  <c r="Z1243" i="5"/>
  <c r="AA1243" i="5"/>
  <c r="AB1243" i="5"/>
  <c r="AL1243" i="5"/>
  <c r="AM1243" i="5"/>
  <c r="AN1243" i="5"/>
  <c r="AO1243" i="5"/>
  <c r="AY1243" i="5"/>
  <c r="AZ1243" i="5"/>
  <c r="BA1243" i="5"/>
  <c r="BB1243" i="5"/>
  <c r="AA1244" i="5"/>
  <c r="AB1244" i="5"/>
  <c r="AC1244" i="5"/>
  <c r="AD1244" i="5"/>
  <c r="AE1244" i="5"/>
  <c r="AF1244" i="5"/>
  <c r="AN1244" i="5"/>
  <c r="AO1244" i="5"/>
  <c r="AP1244" i="5"/>
  <c r="AQ1244" i="5"/>
  <c r="AR1244" i="5"/>
  <c r="AS1244" i="5"/>
  <c r="BA1244" i="5"/>
  <c r="BB1244" i="5"/>
  <c r="BC1244" i="5"/>
  <c r="BD1244" i="5"/>
  <c r="BE1244" i="5"/>
  <c r="BF1244" i="5"/>
  <c r="AA1245" i="5"/>
  <c r="AB1245" i="5"/>
  <c r="AN1245" i="5"/>
  <c r="AO1245" i="5"/>
  <c r="BA1245" i="5"/>
  <c r="BB1245" i="5"/>
  <c r="AA1246" i="5"/>
  <c r="AB1246" i="5"/>
  <c r="AN1246" i="5"/>
  <c r="AO1246" i="5"/>
  <c r="BA1246" i="5"/>
  <c r="BB1246" i="5"/>
  <c r="AA1250" i="5"/>
  <c r="AB1250" i="5"/>
  <c r="AN1250" i="5"/>
  <c r="AO1250" i="5"/>
  <c r="BA1250" i="5"/>
  <c r="BB1250" i="5"/>
  <c r="Y1251" i="5"/>
  <c r="Z1251" i="5"/>
  <c r="AL1251" i="5"/>
  <c r="AM1251" i="5"/>
  <c r="AY1251" i="5"/>
  <c r="AZ1251" i="5"/>
  <c r="AA1252" i="5"/>
  <c r="AB1252" i="5"/>
  <c r="AN1252" i="5"/>
  <c r="AO1252" i="5"/>
  <c r="BA1252" i="5"/>
  <c r="BB1252" i="5"/>
  <c r="Y1253" i="5"/>
  <c r="Z1253" i="5"/>
  <c r="AA1253" i="5"/>
  <c r="AB1253" i="5"/>
  <c r="AL1253" i="5"/>
  <c r="AM1253" i="5"/>
  <c r="AN1253" i="5"/>
  <c r="AO1253" i="5"/>
  <c r="AY1253" i="5"/>
  <c r="AZ1253" i="5"/>
  <c r="BA1253" i="5"/>
  <c r="BB1253" i="5"/>
  <c r="AA1254" i="5"/>
  <c r="AB1254" i="5"/>
  <c r="AN1254" i="5"/>
  <c r="AO1254" i="5"/>
  <c r="BA1254" i="5"/>
  <c r="BB1254" i="5"/>
  <c r="AA1258" i="5"/>
  <c r="AB1258" i="5"/>
  <c r="AN1258" i="5"/>
  <c r="AO1258" i="5"/>
  <c r="BA1258" i="5"/>
  <c r="BB1258" i="5"/>
  <c r="Y1259" i="5"/>
  <c r="Z1259" i="5"/>
  <c r="AL1259" i="5"/>
  <c r="AM1259" i="5"/>
  <c r="AY1259" i="5"/>
  <c r="AZ1259" i="5"/>
  <c r="AA1260" i="5"/>
  <c r="AB1260" i="5"/>
  <c r="AN1260" i="5"/>
  <c r="AO1260" i="5"/>
  <c r="BA1260" i="5"/>
  <c r="BB1260" i="5"/>
  <c r="AA1262" i="5"/>
  <c r="AB1262" i="5"/>
  <c r="AN1262" i="5"/>
  <c r="AO1262" i="5"/>
  <c r="BA1262" i="5"/>
  <c r="BB1262" i="5"/>
  <c r="AA1263" i="5"/>
  <c r="AB1263" i="5"/>
  <c r="AN1263" i="5"/>
  <c r="AO1263" i="5"/>
  <c r="BA1263" i="5"/>
  <c r="BB1263" i="5"/>
  <c r="AA1264" i="5"/>
  <c r="AB1264" i="5"/>
  <c r="AN1264" i="5"/>
  <c r="AO1264" i="5"/>
  <c r="BA1264" i="5"/>
  <c r="BB1264" i="5"/>
  <c r="Y1265" i="5"/>
  <c r="Z1265" i="5"/>
  <c r="AL1265" i="5"/>
  <c r="AM1265" i="5"/>
  <c r="AY1265" i="5"/>
  <c r="AZ1265" i="5"/>
  <c r="Y1268" i="5"/>
  <c r="Z1268" i="5"/>
  <c r="AL1268" i="5"/>
  <c r="AM1268" i="5"/>
  <c r="AY1268" i="5"/>
  <c r="AZ1268" i="5"/>
  <c r="Y1269" i="5"/>
  <c r="Z1269" i="5"/>
  <c r="AL1269" i="5"/>
  <c r="AM1269" i="5"/>
  <c r="AY1269" i="5"/>
  <c r="AZ1269" i="5"/>
  <c r="Y1270" i="5"/>
  <c r="Z1270" i="5"/>
  <c r="AA1270" i="5"/>
  <c r="AB1270" i="5"/>
  <c r="AL1270" i="5"/>
  <c r="AM1270" i="5"/>
  <c r="AN1270" i="5"/>
  <c r="AO1270" i="5"/>
  <c r="AY1270" i="5"/>
  <c r="AZ1270" i="5"/>
  <c r="BA1270" i="5"/>
  <c r="BB1270" i="5"/>
  <c r="Y1272" i="5"/>
  <c r="Z1272" i="5"/>
  <c r="AL1272" i="5"/>
  <c r="AM1272" i="5"/>
  <c r="AY1272" i="5"/>
  <c r="AZ1272" i="5"/>
  <c r="AA1274" i="5"/>
  <c r="AB1274" i="5"/>
  <c r="AN1274" i="5"/>
  <c r="AO1274" i="5"/>
  <c r="BA1274" i="5"/>
  <c r="BB1274" i="5"/>
  <c r="Y1275" i="5"/>
  <c r="Z1275" i="5"/>
  <c r="AL1275" i="5"/>
  <c r="AM1275" i="5"/>
  <c r="AY1275" i="5"/>
  <c r="AZ1275" i="5"/>
  <c r="Y1276" i="5"/>
  <c r="Z1276" i="5"/>
  <c r="AA1276" i="5"/>
  <c r="AB1276" i="5"/>
  <c r="AL1276" i="5"/>
  <c r="AM1276" i="5"/>
  <c r="AN1276" i="5"/>
  <c r="AO1276" i="5"/>
  <c r="AY1276" i="5"/>
  <c r="AZ1276" i="5"/>
  <c r="BA1276" i="5"/>
  <c r="BB1276" i="5"/>
  <c r="AA1278" i="5"/>
  <c r="AB1278" i="5"/>
  <c r="AN1278" i="5"/>
  <c r="AO1278" i="5"/>
  <c r="BA1278" i="5"/>
  <c r="BB1278" i="5"/>
  <c r="AA1280" i="5"/>
  <c r="AB1280" i="5"/>
  <c r="AN1280" i="5"/>
  <c r="AO1280" i="5"/>
  <c r="BA1280" i="5"/>
  <c r="BB1280" i="5"/>
  <c r="AA1282" i="5"/>
  <c r="AB1282" i="5"/>
  <c r="AN1282" i="5"/>
  <c r="AO1282" i="5"/>
  <c r="BA1282" i="5"/>
  <c r="BB1282" i="5"/>
  <c r="AA1283" i="5"/>
  <c r="AB1283" i="5"/>
  <c r="AN1283" i="5"/>
  <c r="AO1283" i="5"/>
  <c r="BA1283" i="5"/>
  <c r="BB1283" i="5"/>
  <c r="AA1284" i="5"/>
  <c r="AB1284" i="5"/>
  <c r="AN1284" i="5"/>
  <c r="AO1284" i="5"/>
  <c r="BA1284" i="5"/>
  <c r="BB1284" i="5"/>
  <c r="AA1286" i="5"/>
  <c r="AB1286" i="5"/>
  <c r="AN1286" i="5"/>
  <c r="AO1286" i="5"/>
  <c r="BA1286" i="5"/>
  <c r="BB1286" i="5"/>
  <c r="AA1287" i="5"/>
  <c r="AB1287" i="5"/>
  <c r="AN1287" i="5"/>
  <c r="AO1287" i="5"/>
  <c r="BA1287" i="5"/>
  <c r="BB1287" i="5"/>
  <c r="AA1288" i="5"/>
  <c r="AB1288" i="5"/>
  <c r="AN1288" i="5"/>
  <c r="AO1288" i="5"/>
  <c r="BA1288" i="5"/>
  <c r="BB1288" i="5"/>
  <c r="AA1289" i="5"/>
  <c r="AB1289" i="5"/>
  <c r="AN1289" i="5"/>
  <c r="AO1289" i="5"/>
  <c r="BA1289" i="5"/>
  <c r="BB1289" i="5"/>
  <c r="AA1292" i="5"/>
  <c r="AB1292" i="5"/>
  <c r="AN1292" i="5"/>
  <c r="AO1292" i="5"/>
  <c r="BA1292" i="5"/>
  <c r="BB1292" i="5"/>
  <c r="AA1293" i="5"/>
  <c r="AB1293" i="5"/>
  <c r="AN1293" i="5"/>
  <c r="AO1293" i="5"/>
  <c r="BA1293" i="5"/>
  <c r="BB1293" i="5"/>
  <c r="AA1294" i="5"/>
  <c r="AB1294" i="5"/>
  <c r="AN1294" i="5"/>
  <c r="AO1294" i="5"/>
  <c r="BA1294" i="5"/>
  <c r="BB1294" i="5"/>
  <c r="Y1296" i="5"/>
  <c r="Z1296" i="5"/>
  <c r="AL1296" i="5"/>
  <c r="AM1296" i="5"/>
  <c r="AY1296" i="5"/>
  <c r="AZ1296" i="5"/>
  <c r="AA1297" i="5"/>
  <c r="AB1297" i="5"/>
  <c r="AN1297" i="5"/>
  <c r="AO1297" i="5"/>
  <c r="BA1297" i="5"/>
  <c r="BB1297" i="5"/>
  <c r="Y1298" i="5"/>
  <c r="Z1298" i="5"/>
  <c r="AA1298" i="5"/>
  <c r="AB1298" i="5"/>
  <c r="AL1298" i="5"/>
  <c r="AM1298" i="5"/>
  <c r="AN1298" i="5"/>
  <c r="AO1298" i="5"/>
  <c r="AY1298" i="5"/>
  <c r="AZ1298" i="5"/>
  <c r="BA1298" i="5"/>
  <c r="BB1298" i="5"/>
  <c r="Y1301" i="5"/>
  <c r="Z1301" i="5"/>
  <c r="AA1301" i="5"/>
  <c r="AB1301" i="5"/>
  <c r="AL1301" i="5"/>
  <c r="AM1301" i="5"/>
  <c r="AN1301" i="5"/>
  <c r="AO1301" i="5"/>
  <c r="AY1301" i="5"/>
  <c r="AZ1301" i="5"/>
  <c r="BA1301" i="5"/>
  <c r="BB1301" i="5"/>
  <c r="Y1302" i="5"/>
  <c r="Z1302" i="5"/>
  <c r="AA1302" i="5"/>
  <c r="AB1302" i="5"/>
  <c r="AL1302" i="5"/>
  <c r="AM1302" i="5"/>
  <c r="AN1302" i="5"/>
  <c r="AO1302" i="5"/>
  <c r="AY1302" i="5"/>
  <c r="AZ1302" i="5"/>
  <c r="BA1302" i="5"/>
  <c r="BB1302" i="5"/>
  <c r="Y1308" i="5"/>
  <c r="Z1308" i="5"/>
  <c r="AL1308" i="5"/>
  <c r="AM1308" i="5"/>
  <c r="AY1308" i="5"/>
  <c r="AZ1308" i="5"/>
  <c r="Y1310" i="5"/>
  <c r="Z1310" i="5"/>
  <c r="AA1310" i="5"/>
  <c r="AB1310" i="5"/>
  <c r="AL1310" i="5"/>
  <c r="AM1310" i="5"/>
  <c r="AN1310" i="5"/>
  <c r="AO1310" i="5"/>
  <c r="AY1310" i="5"/>
  <c r="AZ1310" i="5"/>
  <c r="BA1310" i="5"/>
  <c r="BB1310" i="5"/>
  <c r="AA1311" i="5"/>
  <c r="AB1311" i="5"/>
  <c r="AN1311" i="5"/>
  <c r="AO1311" i="5"/>
  <c r="BA1311" i="5"/>
  <c r="BB1311" i="5"/>
  <c r="Y1312" i="5"/>
  <c r="Z1312" i="5"/>
  <c r="AA1312" i="5"/>
  <c r="AB1312" i="5"/>
  <c r="AL1312" i="5"/>
  <c r="AM1312" i="5"/>
  <c r="AN1312" i="5"/>
  <c r="AO1312" i="5"/>
  <c r="AY1312" i="5"/>
  <c r="AZ1312" i="5"/>
  <c r="BA1312" i="5"/>
  <c r="BB1312" i="5"/>
  <c r="Y1313" i="5"/>
  <c r="Z1313" i="5"/>
  <c r="AL1313" i="5"/>
  <c r="AM1313" i="5"/>
  <c r="AY1313" i="5"/>
  <c r="AZ1313" i="5"/>
  <c r="AC1314" i="5"/>
  <c r="AD1314" i="5"/>
  <c r="AE1314" i="5"/>
  <c r="AF1314" i="5"/>
  <c r="AP1314" i="5"/>
  <c r="AQ1314" i="5"/>
  <c r="AR1314" i="5"/>
  <c r="AS1314" i="5"/>
  <c r="BC1314" i="5"/>
  <c r="BD1314" i="5"/>
  <c r="BE1314" i="5"/>
  <c r="BF1314" i="5"/>
  <c r="Y1315" i="5"/>
  <c r="Z1315" i="5"/>
  <c r="AL1315" i="5"/>
  <c r="AM1315" i="5"/>
  <c r="AY1315" i="5"/>
  <c r="AZ1315" i="5"/>
  <c r="Y1317" i="5"/>
  <c r="Z1317" i="5"/>
  <c r="AL1317" i="5"/>
  <c r="AM1317" i="5"/>
  <c r="AY1317" i="5"/>
  <c r="AZ1317" i="5"/>
  <c r="Y1318" i="5"/>
  <c r="Z1318" i="5"/>
  <c r="AL1318" i="5"/>
  <c r="AM1318" i="5"/>
  <c r="AY1318" i="5"/>
  <c r="AZ1318" i="5"/>
  <c r="AA1320" i="5"/>
  <c r="AB1320" i="5"/>
  <c r="AN1320" i="5"/>
  <c r="AO1320" i="5"/>
  <c r="BA1320" i="5"/>
  <c r="BB1320" i="5"/>
  <c r="AA1321" i="5"/>
  <c r="AB1321" i="5"/>
  <c r="AN1321" i="5"/>
  <c r="AO1321" i="5"/>
  <c r="BA1321" i="5"/>
  <c r="BB1321" i="5"/>
  <c r="Y1322" i="5"/>
  <c r="Z1322" i="5"/>
  <c r="AA1322" i="5"/>
  <c r="AB1322" i="5"/>
  <c r="AL1322" i="5"/>
  <c r="AM1322" i="5"/>
  <c r="AN1322" i="5"/>
  <c r="AO1322" i="5"/>
  <c r="AY1322" i="5"/>
  <c r="AZ1322" i="5"/>
  <c r="BA1322" i="5"/>
  <c r="BB1322" i="5"/>
  <c r="Y1324" i="5"/>
  <c r="Z1324" i="5"/>
  <c r="AA1324" i="5"/>
  <c r="AB1324" i="5"/>
  <c r="AL1324" i="5"/>
  <c r="AM1324" i="5"/>
  <c r="AN1324" i="5"/>
  <c r="AO1324" i="5"/>
  <c r="AY1324" i="5"/>
  <c r="AZ1324" i="5"/>
  <c r="BA1324" i="5"/>
  <c r="BB1324" i="5"/>
  <c r="AA1325" i="5"/>
  <c r="AB1325" i="5"/>
  <c r="AN1325" i="5"/>
  <c r="AO1325" i="5"/>
  <c r="BA1325" i="5"/>
  <c r="BB1325" i="5"/>
  <c r="Y1326" i="5"/>
  <c r="Z1326" i="5"/>
  <c r="AA1326" i="5"/>
  <c r="AB1326" i="5"/>
  <c r="AL1326" i="5"/>
  <c r="AM1326" i="5"/>
  <c r="AN1326" i="5"/>
  <c r="AO1326" i="5"/>
  <c r="AY1326" i="5"/>
  <c r="AZ1326" i="5"/>
  <c r="BA1326" i="5"/>
  <c r="BB1326" i="5"/>
  <c r="Y1327" i="5"/>
  <c r="Z1327" i="5"/>
  <c r="AL1327" i="5"/>
  <c r="AM1327" i="5"/>
  <c r="AY1327" i="5"/>
  <c r="AZ1327" i="5"/>
  <c r="AA1330" i="5"/>
  <c r="AB1330" i="5"/>
  <c r="AN1330" i="5"/>
  <c r="AO1330" i="5"/>
  <c r="BA1330" i="5"/>
  <c r="BB1330" i="5"/>
  <c r="Y1334" i="5"/>
  <c r="Z1334" i="5"/>
  <c r="AL1334" i="5"/>
  <c r="AM1334" i="5"/>
  <c r="AY1334" i="5"/>
  <c r="AZ1334" i="5"/>
  <c r="AA1335" i="5"/>
  <c r="AB1335" i="5"/>
  <c r="AN1335" i="5"/>
  <c r="AO1335" i="5"/>
  <c r="BA1335" i="5"/>
  <c r="BB1335" i="5"/>
  <c r="AA1336" i="5"/>
  <c r="AB1336" i="5"/>
  <c r="AN1336" i="5"/>
  <c r="AO1336" i="5"/>
  <c r="BA1336" i="5"/>
  <c r="BB1336" i="5"/>
  <c r="AA1339" i="5"/>
  <c r="AB1339" i="5"/>
  <c r="AN1339" i="5"/>
  <c r="AO1339" i="5"/>
  <c r="BA1339" i="5"/>
  <c r="BB1339" i="5"/>
  <c r="Y1341" i="5"/>
  <c r="Z1341" i="5"/>
  <c r="AA1341" i="5"/>
  <c r="AB1341" i="5"/>
  <c r="AL1341" i="5"/>
  <c r="AM1341" i="5"/>
  <c r="AN1341" i="5"/>
  <c r="AO1341" i="5"/>
  <c r="AY1341" i="5"/>
  <c r="AZ1341" i="5"/>
  <c r="BA1341" i="5"/>
  <c r="BB1341" i="5"/>
  <c r="AA1343" i="5"/>
  <c r="AB1343" i="5"/>
  <c r="AN1343" i="5"/>
  <c r="AO1343" i="5"/>
  <c r="BA1343" i="5"/>
  <c r="BB1343" i="5"/>
  <c r="Y1344" i="5"/>
  <c r="Z1344" i="5"/>
  <c r="AA1344" i="5"/>
  <c r="AB1344" i="5"/>
  <c r="AL1344" i="5"/>
  <c r="AM1344" i="5"/>
  <c r="AN1344" i="5"/>
  <c r="AO1344" i="5"/>
  <c r="AY1344" i="5"/>
  <c r="AZ1344" i="5"/>
  <c r="BA1344" i="5"/>
  <c r="BB1344" i="5"/>
  <c r="Y1350" i="5"/>
  <c r="Z1350" i="5"/>
  <c r="AA1350" i="5"/>
  <c r="AB1350" i="5"/>
  <c r="AL1350" i="5"/>
  <c r="AM1350" i="5"/>
  <c r="AN1350" i="5"/>
  <c r="AO1350" i="5"/>
  <c r="AY1350" i="5"/>
  <c r="AZ1350" i="5"/>
  <c r="BA1350" i="5"/>
  <c r="BB1350" i="5"/>
  <c r="AA1352" i="5"/>
  <c r="AB1352" i="5"/>
  <c r="AN1352" i="5"/>
  <c r="AO1352" i="5"/>
  <c r="BA1352" i="5"/>
  <c r="BB1352" i="5"/>
  <c r="Y1353" i="5"/>
  <c r="Z1353" i="5"/>
  <c r="AL1353" i="5"/>
  <c r="AM1353" i="5"/>
  <c r="AY1353" i="5"/>
  <c r="AZ1353" i="5"/>
  <c r="Y1354" i="5"/>
  <c r="Z1354" i="5"/>
  <c r="AL1354" i="5"/>
  <c r="AM1354" i="5"/>
  <c r="AY1354" i="5"/>
  <c r="AZ1354" i="5"/>
  <c r="AA1355" i="5"/>
  <c r="AB1355" i="5"/>
  <c r="AN1355" i="5"/>
  <c r="AO1355" i="5"/>
  <c r="BA1355" i="5"/>
  <c r="BB1355" i="5"/>
  <c r="AA1357" i="5"/>
  <c r="AB1357" i="5"/>
  <c r="AN1357" i="5"/>
  <c r="AO1357" i="5"/>
  <c r="BA1357" i="5"/>
  <c r="BB1357" i="5"/>
  <c r="Y1358" i="5"/>
  <c r="Z1358" i="5"/>
  <c r="AA1358" i="5"/>
  <c r="AB1358" i="5"/>
  <c r="AL1358" i="5"/>
  <c r="AM1358" i="5"/>
  <c r="AN1358" i="5"/>
  <c r="AO1358" i="5"/>
  <c r="AY1358" i="5"/>
  <c r="AZ1358" i="5"/>
  <c r="BA1358" i="5"/>
  <c r="BB1358" i="5"/>
  <c r="AA1361" i="5"/>
  <c r="AB1361" i="5"/>
  <c r="AN1361" i="5"/>
  <c r="AO1361" i="5"/>
  <c r="BA1361" i="5"/>
  <c r="BB1361" i="5"/>
  <c r="Y1363" i="5"/>
  <c r="Z1363" i="5"/>
  <c r="AA1363" i="5"/>
  <c r="AB1363" i="5"/>
  <c r="AL1363" i="5"/>
  <c r="AM1363" i="5"/>
  <c r="AN1363" i="5"/>
  <c r="AO1363" i="5"/>
  <c r="AY1363" i="5"/>
  <c r="AZ1363" i="5"/>
  <c r="BA1363" i="5"/>
  <c r="BB1363" i="5"/>
  <c r="AA1366" i="5"/>
  <c r="AB1366" i="5"/>
  <c r="AN1366" i="5"/>
  <c r="AO1366" i="5"/>
  <c r="BA1366" i="5"/>
  <c r="BB1366" i="5"/>
  <c r="AA1368" i="5"/>
  <c r="AB1368" i="5"/>
  <c r="AN1368" i="5"/>
  <c r="AO1368" i="5"/>
  <c r="BA1368" i="5"/>
  <c r="BB1368" i="5"/>
  <c r="Y1369" i="5"/>
  <c r="Z1369" i="5"/>
  <c r="AL1369" i="5"/>
  <c r="AM1369" i="5"/>
  <c r="AY1369" i="5"/>
  <c r="AZ1369" i="5"/>
  <c r="AA1371" i="5"/>
  <c r="AB1371" i="5"/>
  <c r="AN1371" i="5"/>
  <c r="AO1371" i="5"/>
  <c r="BA1371" i="5"/>
  <c r="BB1371" i="5"/>
  <c r="AA1372" i="5"/>
  <c r="AB1372" i="5"/>
  <c r="AN1372" i="5"/>
  <c r="AO1372" i="5"/>
  <c r="BA1372" i="5"/>
  <c r="BB1372" i="5"/>
  <c r="AA1373" i="5"/>
  <c r="AB1373" i="5"/>
  <c r="AN1373" i="5"/>
  <c r="AO1373" i="5"/>
  <c r="BA1373" i="5"/>
  <c r="BB1373" i="5"/>
  <c r="Y1376" i="5"/>
  <c r="Z1376" i="5"/>
  <c r="AA1376" i="5"/>
  <c r="AB1376" i="5"/>
  <c r="AL1376" i="5"/>
  <c r="AM1376" i="5"/>
  <c r="AN1376" i="5"/>
  <c r="AO1376" i="5"/>
  <c r="AY1376" i="5"/>
  <c r="AZ1376" i="5"/>
  <c r="BA1376" i="5"/>
  <c r="BB1376" i="5"/>
  <c r="Y1377" i="5"/>
  <c r="Z1377" i="5"/>
  <c r="AL1377" i="5"/>
  <c r="AM1377" i="5"/>
  <c r="AY1377" i="5"/>
  <c r="AZ1377" i="5"/>
  <c r="AA1378" i="5"/>
  <c r="AB1378" i="5"/>
  <c r="AN1378" i="5"/>
  <c r="AO1378" i="5"/>
  <c r="BA1378" i="5"/>
  <c r="BB1378" i="5"/>
  <c r="Y1380" i="5"/>
  <c r="Z1380" i="5"/>
  <c r="AL1380" i="5"/>
  <c r="AM1380" i="5"/>
  <c r="AY1380" i="5"/>
  <c r="AZ1380" i="5"/>
  <c r="Y1381" i="5"/>
  <c r="Z1381" i="5"/>
  <c r="AL1381" i="5"/>
  <c r="AM1381" i="5"/>
  <c r="AY1381" i="5"/>
  <c r="AZ1381" i="5"/>
  <c r="Y1383" i="5"/>
  <c r="Z1383" i="5"/>
  <c r="AL1383" i="5"/>
  <c r="AM1383" i="5"/>
  <c r="AY1383" i="5"/>
  <c r="AZ1383" i="5"/>
  <c r="Y1386" i="5"/>
  <c r="Z1386" i="5"/>
  <c r="AA1386" i="5"/>
  <c r="AB1386" i="5"/>
  <c r="AL1386" i="5"/>
  <c r="AM1386" i="5"/>
  <c r="AN1386" i="5"/>
  <c r="AO1386" i="5"/>
  <c r="AY1386" i="5"/>
  <c r="AZ1386" i="5"/>
  <c r="BA1386" i="5"/>
  <c r="BB1386" i="5"/>
  <c r="Y1387" i="5"/>
  <c r="Z1387" i="5"/>
  <c r="AA1387" i="5"/>
  <c r="AB1387" i="5"/>
  <c r="AL1387" i="5"/>
  <c r="AM1387" i="5"/>
  <c r="AN1387" i="5"/>
  <c r="AO1387" i="5"/>
  <c r="AY1387" i="5"/>
  <c r="AZ1387" i="5"/>
  <c r="BA1387" i="5"/>
  <c r="BB1387" i="5"/>
  <c r="Y1388" i="5"/>
  <c r="Z1388" i="5"/>
  <c r="AL1388" i="5"/>
  <c r="AM1388" i="5"/>
  <c r="AY1388" i="5"/>
  <c r="AZ1388" i="5"/>
  <c r="Y1390" i="5"/>
  <c r="Z1390" i="5"/>
  <c r="AL1390" i="5"/>
  <c r="AM1390" i="5"/>
  <c r="AY1390" i="5"/>
  <c r="AZ1390" i="5"/>
  <c r="AA1394" i="5"/>
  <c r="AB1394" i="5"/>
  <c r="AN1394" i="5"/>
  <c r="AO1394" i="5"/>
  <c r="BA1394" i="5"/>
  <c r="BB1394" i="5"/>
  <c r="Y1395" i="5"/>
  <c r="Z1395" i="5"/>
  <c r="AA1395" i="5"/>
  <c r="AB1395" i="5"/>
  <c r="AL1395" i="5"/>
  <c r="AM1395" i="5"/>
  <c r="AN1395" i="5"/>
  <c r="AO1395" i="5"/>
  <c r="AY1395" i="5"/>
  <c r="AZ1395" i="5"/>
  <c r="BA1395" i="5"/>
  <c r="BB1395" i="5"/>
  <c r="AC1397" i="5"/>
  <c r="AD1397" i="5"/>
  <c r="AE1397" i="5"/>
  <c r="AF1397" i="5"/>
  <c r="AP1397" i="5"/>
  <c r="AQ1397" i="5"/>
  <c r="AR1397" i="5"/>
  <c r="AS1397" i="5"/>
  <c r="BC1397" i="5"/>
  <c r="BD1397" i="5"/>
  <c r="BE1397" i="5"/>
  <c r="BF1397" i="5"/>
  <c r="Y1398" i="5"/>
  <c r="Z1398" i="5"/>
  <c r="AA1398" i="5"/>
  <c r="AB1398" i="5"/>
  <c r="AL1398" i="5"/>
  <c r="AM1398" i="5"/>
  <c r="AN1398" i="5"/>
  <c r="AO1398" i="5"/>
  <c r="AY1398" i="5"/>
  <c r="AZ1398" i="5"/>
  <c r="BA1398" i="5"/>
  <c r="BB1398" i="5"/>
  <c r="Y1399" i="5"/>
  <c r="Z1399" i="5"/>
  <c r="AA1399" i="5"/>
  <c r="AB1399" i="5"/>
  <c r="AL1399" i="5"/>
  <c r="AM1399" i="5"/>
  <c r="AN1399" i="5"/>
  <c r="AO1399" i="5"/>
  <c r="AY1399" i="5"/>
  <c r="AZ1399" i="5"/>
  <c r="BA1399" i="5"/>
  <c r="BB1399" i="5"/>
  <c r="Y1400" i="5"/>
  <c r="Z1400" i="5"/>
  <c r="AA1400" i="5"/>
  <c r="AB1400" i="5"/>
  <c r="AL1400" i="5"/>
  <c r="AM1400" i="5"/>
  <c r="AN1400" i="5"/>
  <c r="AO1400" i="5"/>
  <c r="AY1400" i="5"/>
  <c r="AZ1400" i="5"/>
  <c r="BA1400" i="5"/>
  <c r="BB1400" i="5"/>
  <c r="AC1401" i="5"/>
  <c r="AD1401" i="5"/>
  <c r="AE1401" i="5"/>
  <c r="AF1401" i="5"/>
  <c r="AP1401" i="5"/>
  <c r="AQ1401" i="5"/>
  <c r="AR1401" i="5"/>
  <c r="AS1401" i="5"/>
  <c r="BC1401" i="5"/>
  <c r="BD1401" i="5"/>
  <c r="BE1401" i="5"/>
  <c r="BF1401" i="5"/>
  <c r="Y1402" i="5"/>
  <c r="Z1402" i="5"/>
  <c r="AC1402" i="5"/>
  <c r="AD1402" i="5"/>
  <c r="AE1402" i="5"/>
  <c r="AF1402" i="5"/>
  <c r="AL1402" i="5"/>
  <c r="AM1402" i="5"/>
  <c r="AP1402" i="5"/>
  <c r="AQ1402" i="5"/>
  <c r="AR1402" i="5"/>
  <c r="AS1402" i="5"/>
  <c r="AY1402" i="5"/>
  <c r="AZ1402" i="5"/>
  <c r="BC1402" i="5"/>
  <c r="BD1402" i="5"/>
  <c r="BE1402" i="5"/>
  <c r="BF1402" i="5"/>
  <c r="Y1403" i="5"/>
  <c r="Z1403" i="5"/>
  <c r="AA1403" i="5"/>
  <c r="AB1403" i="5"/>
  <c r="AL1403" i="5"/>
  <c r="AM1403" i="5"/>
  <c r="AN1403" i="5"/>
  <c r="AO1403" i="5"/>
  <c r="AY1403" i="5"/>
  <c r="AZ1403" i="5"/>
  <c r="BA1403" i="5"/>
  <c r="BB1403" i="5"/>
  <c r="Y1405" i="5"/>
  <c r="Z1405" i="5"/>
  <c r="AA1405" i="5"/>
  <c r="AB1405" i="5"/>
  <c r="AL1405" i="5"/>
  <c r="AM1405" i="5"/>
  <c r="AN1405" i="5"/>
  <c r="AO1405" i="5"/>
  <c r="AY1405" i="5"/>
  <c r="AZ1405" i="5"/>
  <c r="BA1405" i="5"/>
  <c r="BB1405" i="5"/>
  <c r="AA1406" i="5"/>
  <c r="AB1406" i="5"/>
  <c r="AN1406" i="5"/>
  <c r="AO1406" i="5"/>
  <c r="BA1406" i="5"/>
  <c r="BB1406" i="5"/>
  <c r="AC1407" i="5"/>
  <c r="AD1407" i="5"/>
  <c r="AE1407" i="5"/>
  <c r="AF1407" i="5"/>
  <c r="AP1407" i="5"/>
  <c r="AQ1407" i="5"/>
  <c r="AR1407" i="5"/>
  <c r="AS1407" i="5"/>
  <c r="BC1407" i="5"/>
  <c r="BD1407" i="5"/>
  <c r="BE1407" i="5"/>
  <c r="BF1407" i="5"/>
  <c r="AA1408" i="5"/>
  <c r="AB1408" i="5"/>
  <c r="AN1408" i="5"/>
  <c r="AO1408" i="5"/>
  <c r="BA1408" i="5"/>
  <c r="BB1408" i="5"/>
  <c r="AA1409" i="5"/>
  <c r="AB1409" i="5"/>
  <c r="AN1409" i="5"/>
  <c r="AO1409" i="5"/>
  <c r="BA1409" i="5"/>
  <c r="BB1409" i="5"/>
  <c r="Y1410" i="5"/>
  <c r="Z1410" i="5"/>
  <c r="AA1410" i="5"/>
  <c r="AB1410" i="5"/>
  <c r="AL1410" i="5"/>
  <c r="AM1410" i="5"/>
  <c r="AN1410" i="5"/>
  <c r="AO1410" i="5"/>
  <c r="AY1410" i="5"/>
  <c r="AZ1410" i="5"/>
  <c r="BA1410" i="5"/>
  <c r="BB1410" i="5"/>
  <c r="AA1411" i="5"/>
  <c r="AB1411" i="5"/>
  <c r="AN1411" i="5"/>
  <c r="AO1411" i="5"/>
  <c r="BA1411" i="5"/>
  <c r="BB1411" i="5"/>
  <c r="AA1413" i="5"/>
  <c r="AB1413" i="5"/>
  <c r="AN1413" i="5"/>
  <c r="AO1413" i="5"/>
  <c r="BA1413" i="5"/>
  <c r="BB1413" i="5"/>
  <c r="Y1414" i="5"/>
  <c r="Z1414" i="5"/>
  <c r="AA1414" i="5"/>
  <c r="AB1414" i="5"/>
  <c r="AL1414" i="5"/>
  <c r="AM1414" i="5"/>
  <c r="AN1414" i="5"/>
  <c r="AO1414" i="5"/>
  <c r="AY1414" i="5"/>
  <c r="AZ1414" i="5"/>
  <c r="BA1414" i="5"/>
  <c r="BB1414" i="5"/>
  <c r="AA1415" i="5"/>
  <c r="AB1415" i="5"/>
  <c r="AN1415" i="5"/>
  <c r="AO1415" i="5"/>
  <c r="BA1415" i="5"/>
  <c r="BB1415" i="5"/>
  <c r="AA1416" i="5"/>
  <c r="AB1416" i="5"/>
  <c r="AN1416" i="5"/>
  <c r="AO1416" i="5"/>
  <c r="BA1416" i="5"/>
  <c r="BB1416" i="5"/>
  <c r="Y1417" i="5"/>
  <c r="Z1417" i="5"/>
  <c r="AA1417" i="5"/>
  <c r="AB1417" i="5"/>
  <c r="AL1417" i="5"/>
  <c r="AM1417" i="5"/>
  <c r="AN1417" i="5"/>
  <c r="AO1417" i="5"/>
  <c r="AY1417" i="5"/>
  <c r="AZ1417" i="5"/>
  <c r="BA1417" i="5"/>
  <c r="BB1417" i="5"/>
  <c r="AC1418" i="5"/>
  <c r="AD1418" i="5"/>
  <c r="AE1418" i="5"/>
  <c r="AF1418" i="5"/>
  <c r="AP1418" i="5"/>
  <c r="AQ1418" i="5"/>
  <c r="AR1418" i="5"/>
  <c r="AS1418" i="5"/>
  <c r="BC1418" i="5"/>
  <c r="BD1418" i="5"/>
  <c r="BE1418" i="5"/>
  <c r="BF1418" i="5"/>
  <c r="Y1419" i="5"/>
  <c r="Z1419" i="5"/>
  <c r="AA1419" i="5"/>
  <c r="AB1419" i="5"/>
  <c r="AL1419" i="5"/>
  <c r="AM1419" i="5"/>
  <c r="AN1419" i="5"/>
  <c r="AO1419" i="5"/>
  <c r="AY1419" i="5"/>
  <c r="AZ1419" i="5"/>
  <c r="BA1419" i="5"/>
  <c r="BB1419" i="5"/>
  <c r="Y1420" i="5"/>
  <c r="Z1420" i="5"/>
  <c r="AA1420" i="5"/>
  <c r="AB1420" i="5"/>
  <c r="AL1420" i="5"/>
  <c r="AM1420" i="5"/>
  <c r="AN1420" i="5"/>
  <c r="AO1420" i="5"/>
  <c r="AY1420" i="5"/>
  <c r="AZ1420" i="5"/>
  <c r="BA1420" i="5"/>
  <c r="BB1420" i="5"/>
  <c r="AA1421" i="5"/>
  <c r="AB1421" i="5"/>
  <c r="AN1421" i="5"/>
  <c r="AO1421" i="5"/>
  <c r="BA1421" i="5"/>
  <c r="BB1421" i="5"/>
  <c r="Y1422" i="5"/>
  <c r="Z1422" i="5"/>
  <c r="AA1422" i="5"/>
  <c r="AB1422" i="5"/>
  <c r="AL1422" i="5"/>
  <c r="AM1422" i="5"/>
  <c r="AN1422" i="5"/>
  <c r="AO1422" i="5"/>
  <c r="AY1422" i="5"/>
  <c r="AZ1422" i="5"/>
  <c r="BA1422" i="5"/>
  <c r="BB1422" i="5"/>
  <c r="Y1423" i="5"/>
  <c r="Z1423" i="5"/>
  <c r="AA1423" i="5"/>
  <c r="AB1423" i="5"/>
  <c r="AL1423" i="5"/>
  <c r="AM1423" i="5"/>
  <c r="AN1423" i="5"/>
  <c r="AO1423" i="5"/>
  <c r="AY1423" i="5"/>
  <c r="AZ1423" i="5"/>
  <c r="BA1423" i="5"/>
  <c r="BB1423" i="5"/>
  <c r="AA1424" i="5"/>
  <c r="AB1424" i="5"/>
  <c r="AN1424" i="5"/>
  <c r="AO1424" i="5"/>
  <c r="BA1424" i="5"/>
  <c r="BB1424" i="5"/>
  <c r="Y1425" i="5"/>
  <c r="Z1425" i="5"/>
  <c r="AA1425" i="5"/>
  <c r="AB1425" i="5"/>
  <c r="AL1425" i="5"/>
  <c r="AM1425" i="5"/>
  <c r="AN1425" i="5"/>
  <c r="AO1425" i="5"/>
  <c r="AY1425" i="5"/>
  <c r="AZ1425" i="5"/>
  <c r="BA1425" i="5"/>
  <c r="BB1425" i="5"/>
  <c r="Y1426" i="5"/>
  <c r="Z1426" i="5"/>
  <c r="AA1426" i="5"/>
  <c r="AB1426" i="5"/>
  <c r="AL1426" i="5"/>
  <c r="AM1426" i="5"/>
  <c r="AN1426" i="5"/>
  <c r="AO1426" i="5"/>
  <c r="AY1426" i="5"/>
  <c r="AZ1426" i="5"/>
  <c r="BA1426" i="5"/>
  <c r="BB1426" i="5"/>
  <c r="AC1427" i="5"/>
  <c r="AD1427" i="5"/>
  <c r="AE1427" i="5"/>
  <c r="AF1427" i="5"/>
  <c r="AP1427" i="5"/>
  <c r="AQ1427" i="5"/>
  <c r="AR1427" i="5"/>
  <c r="AS1427" i="5"/>
  <c r="BC1427" i="5"/>
  <c r="BD1427" i="5"/>
  <c r="BE1427" i="5"/>
  <c r="BF1427" i="5"/>
  <c r="AA1429" i="5"/>
  <c r="AB1429" i="5"/>
  <c r="AN1429" i="5"/>
  <c r="AO1429" i="5"/>
  <c r="BA1429" i="5"/>
  <c r="BB1429" i="5"/>
  <c r="AA1431" i="5"/>
  <c r="AB1431" i="5"/>
  <c r="AN1431" i="5"/>
  <c r="AO1431" i="5"/>
  <c r="BA1431" i="5"/>
  <c r="BB1431" i="5"/>
  <c r="Y1432" i="5"/>
  <c r="Z1432" i="5"/>
  <c r="AA1432" i="5"/>
  <c r="AB1432" i="5"/>
  <c r="AL1432" i="5"/>
  <c r="AM1432" i="5"/>
  <c r="AN1432" i="5"/>
  <c r="AO1432" i="5"/>
  <c r="AY1432" i="5"/>
  <c r="AZ1432" i="5"/>
  <c r="BA1432" i="5"/>
  <c r="BB1432" i="5"/>
  <c r="Y1433" i="5"/>
  <c r="Z1433" i="5"/>
  <c r="AA1433" i="5"/>
  <c r="AB1433" i="5"/>
  <c r="AL1433" i="5"/>
  <c r="AM1433" i="5"/>
  <c r="AN1433" i="5"/>
  <c r="AO1433" i="5"/>
  <c r="AY1433" i="5"/>
  <c r="AZ1433" i="5"/>
  <c r="BA1433" i="5"/>
  <c r="BB1433" i="5"/>
  <c r="Y1434" i="5"/>
  <c r="Z1434" i="5"/>
  <c r="AL1434" i="5"/>
  <c r="AM1434" i="5"/>
  <c r="AY1434" i="5"/>
  <c r="AZ1434" i="5"/>
  <c r="Y1435" i="5"/>
  <c r="Z1435" i="5"/>
  <c r="AA1435" i="5"/>
  <c r="AB1435" i="5"/>
  <c r="AL1435" i="5"/>
  <c r="AM1435" i="5"/>
  <c r="AN1435" i="5"/>
  <c r="AO1435" i="5"/>
  <c r="AY1435" i="5"/>
  <c r="AZ1435" i="5"/>
  <c r="BA1435" i="5"/>
  <c r="BB1435" i="5"/>
  <c r="Y1436" i="5"/>
  <c r="Z1436" i="5"/>
  <c r="AC1436" i="5"/>
  <c r="AD1436" i="5"/>
  <c r="AE1436" i="5"/>
  <c r="AF1436" i="5"/>
  <c r="AL1436" i="5"/>
  <c r="AM1436" i="5"/>
  <c r="AP1436" i="5"/>
  <c r="AQ1436" i="5"/>
  <c r="AR1436" i="5"/>
  <c r="AS1436" i="5"/>
  <c r="AY1436" i="5"/>
  <c r="AZ1436" i="5"/>
  <c r="BC1436" i="5"/>
  <c r="BD1436" i="5"/>
  <c r="BE1436" i="5"/>
  <c r="BF1436" i="5"/>
  <c r="Y1437" i="5"/>
  <c r="Z1437" i="5"/>
  <c r="AL1437" i="5"/>
  <c r="AM1437" i="5"/>
  <c r="AY1437" i="5"/>
  <c r="AZ1437" i="5"/>
  <c r="AC1438" i="5"/>
  <c r="AD1438" i="5"/>
  <c r="AE1438" i="5"/>
  <c r="AF1438" i="5"/>
  <c r="AP1438" i="5"/>
  <c r="AQ1438" i="5"/>
  <c r="AR1438" i="5"/>
  <c r="AS1438" i="5"/>
  <c r="BC1438" i="5"/>
  <c r="BD1438" i="5"/>
  <c r="BE1438" i="5"/>
  <c r="BF1438" i="5"/>
  <c r="Y1439" i="5"/>
  <c r="Z1439" i="5"/>
  <c r="AL1439" i="5"/>
  <c r="AM1439" i="5"/>
  <c r="AY1439" i="5"/>
  <c r="AZ1439" i="5"/>
  <c r="Y1440" i="5"/>
  <c r="Z1440" i="5"/>
  <c r="AA1440" i="5"/>
  <c r="AB1440" i="5"/>
  <c r="AL1440" i="5"/>
  <c r="AM1440" i="5"/>
  <c r="AN1440" i="5"/>
  <c r="AO1440" i="5"/>
  <c r="AY1440" i="5"/>
  <c r="AZ1440" i="5"/>
  <c r="BA1440" i="5"/>
  <c r="BB1440" i="5"/>
  <c r="Y1442" i="5"/>
  <c r="Z1442" i="5"/>
  <c r="AA1442" i="5"/>
  <c r="AB1442" i="5"/>
  <c r="AL1442" i="5"/>
  <c r="AM1442" i="5"/>
  <c r="AN1442" i="5"/>
  <c r="AO1442" i="5"/>
  <c r="AY1442" i="5"/>
  <c r="AZ1442" i="5"/>
  <c r="BA1442" i="5"/>
  <c r="BB1442" i="5"/>
  <c r="AA1443" i="5"/>
  <c r="AB1443" i="5"/>
  <c r="AN1443" i="5"/>
  <c r="AO1443" i="5"/>
  <c r="BA1443" i="5"/>
  <c r="BB1443" i="5"/>
  <c r="AA1444" i="5"/>
  <c r="AB1444" i="5"/>
  <c r="AC1444" i="5"/>
  <c r="AD1444" i="5"/>
  <c r="AE1444" i="5"/>
  <c r="AF1444" i="5"/>
  <c r="AN1444" i="5"/>
  <c r="AO1444" i="5"/>
  <c r="AP1444" i="5"/>
  <c r="AQ1444" i="5"/>
  <c r="AR1444" i="5"/>
  <c r="AS1444" i="5"/>
  <c r="BA1444" i="5"/>
  <c r="BB1444" i="5"/>
  <c r="BC1444" i="5"/>
  <c r="BD1444" i="5"/>
  <c r="BE1444" i="5"/>
  <c r="BF1444" i="5"/>
  <c r="AA1446" i="5"/>
  <c r="AB1446" i="5"/>
  <c r="AC1446" i="5"/>
  <c r="AD1446" i="5"/>
  <c r="AE1446" i="5"/>
  <c r="AF1446" i="5"/>
  <c r="AN1446" i="5"/>
  <c r="AO1446" i="5"/>
  <c r="AP1446" i="5"/>
  <c r="AQ1446" i="5"/>
  <c r="AR1446" i="5"/>
  <c r="AS1446" i="5"/>
  <c r="BA1446" i="5"/>
  <c r="BB1446" i="5"/>
  <c r="BC1446" i="5"/>
  <c r="BD1446" i="5"/>
  <c r="BE1446" i="5"/>
  <c r="BF1446" i="5"/>
  <c r="Y1447" i="5"/>
  <c r="Z1447" i="5"/>
  <c r="AL1447" i="5"/>
  <c r="AM1447" i="5"/>
  <c r="AY1447" i="5"/>
  <c r="AZ1447" i="5"/>
  <c r="Y1448" i="5"/>
  <c r="Z1448" i="5"/>
  <c r="AA1448" i="5"/>
  <c r="AB1448" i="5"/>
  <c r="AL1448" i="5"/>
  <c r="AM1448" i="5"/>
  <c r="AN1448" i="5"/>
  <c r="AO1448" i="5"/>
  <c r="AY1448" i="5"/>
  <c r="AZ1448" i="5"/>
  <c r="BA1448" i="5"/>
  <c r="BB1448" i="5"/>
  <c r="Y1449" i="5"/>
  <c r="Z1449" i="5"/>
  <c r="AL1449" i="5"/>
  <c r="AM1449" i="5"/>
  <c r="AY1449" i="5"/>
  <c r="AZ1449" i="5"/>
  <c r="AA1450" i="5"/>
  <c r="AB1450" i="5"/>
  <c r="AC1450" i="5"/>
  <c r="AD1450" i="5"/>
  <c r="AE1450" i="5"/>
  <c r="AF1450" i="5"/>
  <c r="AN1450" i="5"/>
  <c r="AO1450" i="5"/>
  <c r="AP1450" i="5"/>
  <c r="AQ1450" i="5"/>
  <c r="AR1450" i="5"/>
  <c r="AS1450" i="5"/>
  <c r="BA1450" i="5"/>
  <c r="BB1450" i="5"/>
  <c r="BC1450" i="5"/>
  <c r="BD1450" i="5"/>
  <c r="BE1450" i="5"/>
  <c r="BF1450" i="5"/>
  <c r="AA1451" i="5"/>
  <c r="AB1451" i="5"/>
  <c r="AN1451" i="5"/>
  <c r="AO1451" i="5"/>
  <c r="BA1451" i="5"/>
  <c r="BB1451" i="5"/>
  <c r="Y1452" i="5"/>
  <c r="Z1452" i="5"/>
  <c r="AA1452" i="5"/>
  <c r="AB1452" i="5"/>
  <c r="AL1452" i="5"/>
  <c r="AM1452" i="5"/>
  <c r="AN1452" i="5"/>
  <c r="AO1452" i="5"/>
  <c r="AY1452" i="5"/>
  <c r="AZ1452" i="5"/>
  <c r="BA1452" i="5"/>
  <c r="BB1452" i="5"/>
  <c r="AA1453" i="5"/>
  <c r="AB1453" i="5"/>
  <c r="AC1453" i="5"/>
  <c r="AD1453" i="5"/>
  <c r="AE1453" i="5"/>
  <c r="AF1453" i="5"/>
  <c r="AN1453" i="5"/>
  <c r="AO1453" i="5"/>
  <c r="AP1453" i="5"/>
  <c r="AQ1453" i="5"/>
  <c r="AR1453" i="5"/>
  <c r="AS1453" i="5"/>
  <c r="BA1453" i="5"/>
  <c r="BB1453" i="5"/>
  <c r="BC1453" i="5"/>
  <c r="BD1453" i="5"/>
  <c r="BE1453" i="5"/>
  <c r="BF1453" i="5"/>
  <c r="Y1454" i="5"/>
  <c r="Z1454" i="5"/>
  <c r="AA1454" i="5"/>
  <c r="AB1454" i="5"/>
  <c r="AL1454" i="5"/>
  <c r="AM1454" i="5"/>
  <c r="AN1454" i="5"/>
  <c r="AO1454" i="5"/>
  <c r="AY1454" i="5"/>
  <c r="AZ1454" i="5"/>
  <c r="BA1454" i="5"/>
  <c r="BB1454" i="5"/>
  <c r="AA1455" i="5"/>
  <c r="AB1455" i="5"/>
  <c r="AN1455" i="5"/>
  <c r="AO1455" i="5"/>
  <c r="BA1455" i="5"/>
  <c r="BB1455" i="5"/>
  <c r="Y1456" i="5"/>
  <c r="Z1456" i="5"/>
  <c r="AA1456" i="5"/>
  <c r="AB1456" i="5"/>
  <c r="AL1456" i="5"/>
  <c r="AM1456" i="5"/>
  <c r="AN1456" i="5"/>
  <c r="AO1456" i="5"/>
  <c r="AY1456" i="5"/>
  <c r="AZ1456" i="5"/>
  <c r="BA1456" i="5"/>
  <c r="BB1456" i="5"/>
  <c r="Y1457" i="5"/>
  <c r="Z1457" i="5"/>
  <c r="AL1457" i="5"/>
  <c r="AM1457" i="5"/>
  <c r="AY1457" i="5"/>
  <c r="AZ1457" i="5"/>
  <c r="AC1458" i="5"/>
  <c r="AD1458" i="5"/>
  <c r="AE1458" i="5"/>
  <c r="AF1458" i="5"/>
  <c r="AP1458" i="5"/>
  <c r="AQ1458" i="5"/>
  <c r="AR1458" i="5"/>
  <c r="AS1458" i="5"/>
  <c r="BC1458" i="5"/>
  <c r="BD1458" i="5"/>
  <c r="BE1458" i="5"/>
  <c r="BF1458" i="5"/>
  <c r="Y1459" i="5"/>
  <c r="Z1459" i="5"/>
  <c r="AA1459" i="5"/>
  <c r="AB1459" i="5"/>
  <c r="AL1459" i="5"/>
  <c r="AM1459" i="5"/>
  <c r="AN1459" i="5"/>
  <c r="AO1459" i="5"/>
  <c r="AY1459" i="5"/>
  <c r="AZ1459" i="5"/>
  <c r="BA1459" i="5"/>
  <c r="BB1459" i="5"/>
  <c r="Y1460" i="5"/>
  <c r="Z1460" i="5"/>
  <c r="AA1460" i="5"/>
  <c r="AB1460" i="5"/>
  <c r="AL1460" i="5"/>
  <c r="AM1460" i="5"/>
  <c r="AN1460" i="5"/>
  <c r="AO1460" i="5"/>
  <c r="AY1460" i="5"/>
  <c r="AZ1460" i="5"/>
  <c r="BA1460" i="5"/>
  <c r="BB1460" i="5"/>
  <c r="AA1461" i="5"/>
  <c r="AB1461" i="5"/>
  <c r="AC1461" i="5"/>
  <c r="AD1461" i="5"/>
  <c r="AE1461" i="5"/>
  <c r="AF1461" i="5"/>
  <c r="AN1461" i="5"/>
  <c r="AO1461" i="5"/>
  <c r="AP1461" i="5"/>
  <c r="AQ1461" i="5"/>
  <c r="AR1461" i="5"/>
  <c r="AS1461" i="5"/>
  <c r="BA1461" i="5"/>
  <c r="BB1461" i="5"/>
  <c r="BC1461" i="5"/>
  <c r="BD1461" i="5"/>
  <c r="BE1461" i="5"/>
  <c r="BF1461" i="5"/>
  <c r="Y1462" i="5"/>
  <c r="Z1462" i="5"/>
  <c r="AA1462" i="5"/>
  <c r="AB1462" i="5"/>
  <c r="AL1462" i="5"/>
  <c r="AM1462" i="5"/>
  <c r="AN1462" i="5"/>
  <c r="AO1462" i="5"/>
  <c r="AY1462" i="5"/>
  <c r="AZ1462" i="5"/>
  <c r="BA1462" i="5"/>
  <c r="BB1462" i="5"/>
  <c r="AA1463" i="5"/>
  <c r="AB1463" i="5"/>
  <c r="AN1463" i="5"/>
  <c r="AO1463" i="5"/>
  <c r="BA1463" i="5"/>
  <c r="BB1463" i="5"/>
  <c r="AA1464" i="5"/>
  <c r="AB1464" i="5"/>
  <c r="AN1464" i="5"/>
  <c r="AO1464" i="5"/>
  <c r="BA1464" i="5"/>
  <c r="BB1464" i="5"/>
  <c r="Y1466" i="5"/>
  <c r="Z1466" i="5"/>
  <c r="AA1466" i="5"/>
  <c r="AB1466" i="5"/>
  <c r="AL1466" i="5"/>
  <c r="AM1466" i="5"/>
  <c r="AN1466" i="5"/>
  <c r="AO1466" i="5"/>
  <c r="AY1466" i="5"/>
  <c r="AZ1466" i="5"/>
  <c r="BA1466" i="5"/>
  <c r="BB1466" i="5"/>
  <c r="AC1467" i="5"/>
  <c r="AD1467" i="5"/>
  <c r="AE1467" i="5"/>
  <c r="AF1467" i="5"/>
  <c r="AP1467" i="5"/>
  <c r="AQ1467" i="5"/>
  <c r="AR1467" i="5"/>
  <c r="AS1467" i="5"/>
  <c r="BC1467" i="5"/>
  <c r="BD1467" i="5"/>
  <c r="BE1467" i="5"/>
  <c r="BF1467" i="5"/>
  <c r="AA1468" i="5"/>
  <c r="AB1468" i="5"/>
  <c r="AN1468" i="5"/>
  <c r="AO1468" i="5"/>
  <c r="BA1468" i="5"/>
  <c r="BB1468" i="5"/>
  <c r="Y1469" i="5"/>
  <c r="Z1469" i="5"/>
  <c r="AA1469" i="5"/>
  <c r="AB1469" i="5"/>
  <c r="AL1469" i="5"/>
  <c r="AM1469" i="5"/>
  <c r="AN1469" i="5"/>
  <c r="AO1469" i="5"/>
  <c r="AY1469" i="5"/>
  <c r="AZ1469" i="5"/>
  <c r="BA1469" i="5"/>
  <c r="BB1469" i="5"/>
  <c r="Y1470" i="5"/>
  <c r="Z1470" i="5"/>
  <c r="AA1470" i="5"/>
  <c r="AB1470" i="5"/>
  <c r="AL1470" i="5"/>
  <c r="AM1470" i="5"/>
  <c r="AN1470" i="5"/>
  <c r="AO1470" i="5"/>
  <c r="AY1470" i="5"/>
  <c r="AZ1470" i="5"/>
  <c r="BA1470" i="5"/>
  <c r="BB1470" i="5"/>
  <c r="Y1471" i="5"/>
  <c r="Z1471" i="5"/>
  <c r="AA1471" i="5"/>
  <c r="AB1471" i="5"/>
  <c r="AL1471" i="5"/>
  <c r="AM1471" i="5"/>
  <c r="AN1471" i="5"/>
  <c r="AO1471" i="5"/>
  <c r="AY1471" i="5"/>
  <c r="AZ1471" i="5"/>
  <c r="BA1471" i="5"/>
  <c r="BB1471" i="5"/>
  <c r="Y1472" i="5"/>
  <c r="Z1472" i="5"/>
  <c r="AL1472" i="5"/>
  <c r="AM1472" i="5"/>
  <c r="AY1472" i="5"/>
  <c r="AZ1472" i="5"/>
  <c r="Y1473" i="5"/>
  <c r="Z1473" i="5"/>
  <c r="AL1473" i="5"/>
  <c r="AM1473" i="5"/>
  <c r="AY1473" i="5"/>
  <c r="AZ1473" i="5"/>
  <c r="Y1474" i="5"/>
  <c r="Z1474" i="5"/>
  <c r="AL1474" i="5"/>
  <c r="AM1474" i="5"/>
  <c r="AY1474" i="5"/>
  <c r="AZ1474" i="5"/>
  <c r="Y1475" i="5"/>
  <c r="Z1475" i="5"/>
  <c r="AA1475" i="5"/>
  <c r="AB1475" i="5"/>
  <c r="AL1475" i="5"/>
  <c r="AM1475" i="5"/>
  <c r="AN1475" i="5"/>
  <c r="AO1475" i="5"/>
  <c r="AY1475" i="5"/>
  <c r="AZ1475" i="5"/>
  <c r="BA1475" i="5"/>
  <c r="BB1475" i="5"/>
  <c r="Y1477" i="5"/>
  <c r="Z1477" i="5"/>
  <c r="AA1477" i="5"/>
  <c r="AB1477" i="5"/>
  <c r="AL1477" i="5"/>
  <c r="AM1477" i="5"/>
  <c r="AN1477" i="5"/>
  <c r="AO1477" i="5"/>
  <c r="AY1477" i="5"/>
  <c r="AZ1477" i="5"/>
  <c r="BA1477" i="5"/>
  <c r="BB1477" i="5"/>
  <c r="AA1478" i="5"/>
  <c r="AB1478" i="5"/>
  <c r="AN1478" i="5"/>
  <c r="AO1478" i="5"/>
  <c r="BA1478" i="5"/>
  <c r="BB1478" i="5"/>
  <c r="Y1479" i="5"/>
  <c r="Z1479" i="5"/>
  <c r="AA1479" i="5"/>
  <c r="AB1479" i="5"/>
  <c r="AL1479" i="5"/>
  <c r="AM1479" i="5"/>
  <c r="AN1479" i="5"/>
  <c r="AO1479" i="5"/>
  <c r="AY1479" i="5"/>
  <c r="AZ1479" i="5"/>
  <c r="BA1479" i="5"/>
  <c r="BB1479" i="5"/>
  <c r="AC1480" i="5"/>
  <c r="AD1480" i="5"/>
  <c r="AE1480" i="5"/>
  <c r="AF1480" i="5"/>
  <c r="AP1480" i="5"/>
  <c r="AQ1480" i="5"/>
  <c r="AR1480" i="5"/>
  <c r="AS1480" i="5"/>
  <c r="BC1480" i="5"/>
  <c r="BD1480" i="5"/>
  <c r="BE1480" i="5"/>
  <c r="BF1480" i="5"/>
  <c r="AA1481" i="5"/>
  <c r="AB1481" i="5"/>
  <c r="AN1481" i="5"/>
  <c r="AO1481" i="5"/>
  <c r="BA1481" i="5"/>
  <c r="BB1481" i="5"/>
  <c r="Y1482" i="5"/>
  <c r="Z1482" i="5"/>
  <c r="AL1482" i="5"/>
  <c r="AM1482" i="5"/>
  <c r="AY1482" i="5"/>
  <c r="AZ1482" i="5"/>
  <c r="Y1483" i="5"/>
  <c r="Z1483" i="5"/>
  <c r="AA1483" i="5"/>
  <c r="AB1483" i="5"/>
  <c r="AL1483" i="5"/>
  <c r="AM1483" i="5"/>
  <c r="AN1483" i="5"/>
  <c r="AO1483" i="5"/>
  <c r="AY1483" i="5"/>
  <c r="AZ1483" i="5"/>
  <c r="BA1483" i="5"/>
  <c r="BB1483" i="5"/>
  <c r="Y1484" i="5"/>
  <c r="Z1484" i="5"/>
  <c r="AL1484" i="5"/>
  <c r="AM1484" i="5"/>
  <c r="AY1484" i="5"/>
  <c r="AZ1484" i="5"/>
  <c r="Y1485" i="5"/>
  <c r="Z1485" i="5"/>
  <c r="AA1485" i="5"/>
  <c r="AB1485" i="5"/>
  <c r="AL1485" i="5"/>
  <c r="AM1485" i="5"/>
  <c r="AN1485" i="5"/>
  <c r="AO1485" i="5"/>
  <c r="AY1485" i="5"/>
  <c r="AZ1485" i="5"/>
  <c r="BA1485" i="5"/>
  <c r="BB1485" i="5"/>
  <c r="AC1486" i="5"/>
  <c r="AD1486" i="5"/>
  <c r="AE1486" i="5"/>
  <c r="AF1486" i="5"/>
  <c r="AP1486" i="5"/>
  <c r="AQ1486" i="5"/>
  <c r="AR1486" i="5"/>
  <c r="AS1486" i="5"/>
  <c r="BC1486" i="5"/>
  <c r="BD1486" i="5"/>
  <c r="BE1486" i="5"/>
  <c r="BF1486" i="5"/>
  <c r="AC1487" i="5"/>
  <c r="AD1487" i="5"/>
  <c r="AE1487" i="5"/>
  <c r="AF1487" i="5"/>
  <c r="AP1487" i="5"/>
  <c r="AQ1487" i="5"/>
  <c r="AR1487" i="5"/>
  <c r="AS1487" i="5"/>
  <c r="BC1487" i="5"/>
  <c r="BD1487" i="5"/>
  <c r="BE1487" i="5"/>
  <c r="BF1487" i="5"/>
  <c r="AA1488" i="5"/>
  <c r="AB1488" i="5"/>
  <c r="AN1488" i="5"/>
  <c r="AO1488" i="5"/>
  <c r="BA1488" i="5"/>
  <c r="BB1488" i="5"/>
  <c r="Y1489" i="5"/>
  <c r="Z1489" i="5"/>
  <c r="AA1489" i="5"/>
  <c r="AB1489" i="5"/>
  <c r="AL1489" i="5"/>
  <c r="AM1489" i="5"/>
  <c r="AN1489" i="5"/>
  <c r="AO1489" i="5"/>
  <c r="AY1489" i="5"/>
  <c r="AZ1489" i="5"/>
  <c r="BA1489" i="5"/>
  <c r="BB1489" i="5"/>
  <c r="Y1490" i="5"/>
  <c r="Z1490" i="5"/>
  <c r="AA1490" i="5"/>
  <c r="AB1490" i="5"/>
  <c r="AL1490" i="5"/>
  <c r="AM1490" i="5"/>
  <c r="AN1490" i="5"/>
  <c r="AO1490" i="5"/>
  <c r="AY1490" i="5"/>
  <c r="AZ1490" i="5"/>
  <c r="BA1490" i="5"/>
  <c r="BB1490" i="5"/>
  <c r="Y1491" i="5"/>
  <c r="Z1491" i="5"/>
  <c r="AA1491" i="5"/>
  <c r="AB1491" i="5"/>
  <c r="AL1491" i="5"/>
  <c r="AM1491" i="5"/>
  <c r="AN1491" i="5"/>
  <c r="AO1491" i="5"/>
  <c r="AY1491" i="5"/>
  <c r="AZ1491" i="5"/>
  <c r="BA1491" i="5"/>
  <c r="BB1491" i="5"/>
  <c r="Y1492" i="5"/>
  <c r="Z1492" i="5"/>
  <c r="AL1492" i="5"/>
  <c r="AM1492" i="5"/>
  <c r="AY1492" i="5"/>
  <c r="AZ1492" i="5"/>
  <c r="Y1493" i="5"/>
  <c r="Z1493" i="5"/>
  <c r="AA1493" i="5"/>
  <c r="AB1493" i="5"/>
  <c r="AL1493" i="5"/>
  <c r="AM1493" i="5"/>
  <c r="AN1493" i="5"/>
  <c r="AO1493" i="5"/>
  <c r="AY1493" i="5"/>
  <c r="AZ1493" i="5"/>
  <c r="BA1493" i="5"/>
  <c r="BB1493" i="5"/>
  <c r="Y1494" i="5"/>
  <c r="Z1494" i="5"/>
  <c r="AC1494" i="5"/>
  <c r="AD1494" i="5"/>
  <c r="AE1494" i="5"/>
  <c r="AF1494" i="5"/>
  <c r="AL1494" i="5"/>
  <c r="AM1494" i="5"/>
  <c r="AP1494" i="5"/>
  <c r="AQ1494" i="5"/>
  <c r="AR1494" i="5"/>
  <c r="AS1494" i="5"/>
  <c r="AY1494" i="5"/>
  <c r="AZ1494" i="5"/>
  <c r="BC1494" i="5"/>
  <c r="BD1494" i="5"/>
  <c r="BE1494" i="5"/>
  <c r="BF1494" i="5"/>
  <c r="Y1495" i="5"/>
  <c r="Z1495" i="5"/>
  <c r="AL1495" i="5"/>
  <c r="AM1495" i="5"/>
  <c r="AY1495" i="5"/>
  <c r="AZ1495" i="5"/>
  <c r="Y1497" i="5"/>
  <c r="Z1497" i="5"/>
  <c r="AL1497" i="5"/>
  <c r="AM1497" i="5"/>
  <c r="AY1497" i="5"/>
  <c r="AZ1497" i="5"/>
  <c r="Y1498" i="5"/>
  <c r="Z1498" i="5"/>
  <c r="AA1498" i="5"/>
  <c r="AB1498" i="5"/>
  <c r="AL1498" i="5"/>
  <c r="AM1498" i="5"/>
  <c r="AN1498" i="5"/>
  <c r="AO1498" i="5"/>
  <c r="AY1498" i="5"/>
  <c r="AZ1498" i="5"/>
  <c r="BA1498" i="5"/>
  <c r="BB1498" i="5"/>
  <c r="AA1499" i="5"/>
  <c r="AB1499" i="5"/>
  <c r="AN1499" i="5"/>
  <c r="AO1499" i="5"/>
  <c r="BA1499" i="5"/>
  <c r="BB1499" i="5"/>
  <c r="AA1500" i="5"/>
  <c r="AB1500" i="5"/>
  <c r="AN1500" i="5"/>
  <c r="AO1500" i="5"/>
  <c r="BA1500" i="5"/>
  <c r="BB1500" i="5"/>
  <c r="Y1501" i="5"/>
  <c r="Z1501" i="5"/>
  <c r="AL1501" i="5"/>
  <c r="AM1501" i="5"/>
  <c r="AY1501" i="5"/>
  <c r="AZ1501" i="5"/>
  <c r="AC1502" i="5"/>
  <c r="AD1502" i="5"/>
  <c r="AE1502" i="5"/>
  <c r="AF1502" i="5"/>
  <c r="AP1502" i="5"/>
  <c r="AQ1502" i="5"/>
  <c r="AR1502" i="5"/>
  <c r="AS1502" i="5"/>
  <c r="BC1502" i="5"/>
  <c r="BD1502" i="5"/>
  <c r="BE1502" i="5"/>
  <c r="BF1502" i="5"/>
  <c r="Y1503" i="5"/>
  <c r="Z1503" i="5"/>
  <c r="AA1503" i="5"/>
  <c r="AB1503" i="5"/>
  <c r="AL1503" i="5"/>
  <c r="AM1503" i="5"/>
  <c r="AN1503" i="5"/>
  <c r="AO1503" i="5"/>
  <c r="AY1503" i="5"/>
  <c r="AZ1503" i="5"/>
  <c r="BA1503" i="5"/>
  <c r="BB1503" i="5"/>
  <c r="Y1504" i="5"/>
  <c r="Z1504" i="5"/>
  <c r="AL1504" i="5"/>
  <c r="AM1504" i="5"/>
  <c r="AY1504" i="5"/>
  <c r="AZ1504" i="5"/>
  <c r="Y1505" i="5"/>
  <c r="Z1505" i="5"/>
  <c r="AA1505" i="5"/>
  <c r="AB1505" i="5"/>
  <c r="AL1505" i="5"/>
  <c r="AM1505" i="5"/>
  <c r="AN1505" i="5"/>
  <c r="AO1505" i="5"/>
  <c r="AY1505" i="5"/>
  <c r="AZ1505" i="5"/>
  <c r="BA1505" i="5"/>
  <c r="BB1505" i="5"/>
  <c r="Y1506" i="5"/>
  <c r="Z1506" i="5"/>
  <c r="AA1506" i="5"/>
  <c r="AB1506" i="5"/>
  <c r="AL1506" i="5"/>
  <c r="AM1506" i="5"/>
  <c r="AN1506" i="5"/>
  <c r="AO1506" i="5"/>
  <c r="AY1506" i="5"/>
  <c r="AZ1506" i="5"/>
  <c r="BA1506" i="5"/>
  <c r="BB1506" i="5"/>
  <c r="Y1507" i="5"/>
  <c r="Z1507" i="5"/>
  <c r="AA1507" i="5"/>
  <c r="AB1507" i="5"/>
  <c r="AL1507" i="5"/>
  <c r="AM1507" i="5"/>
  <c r="AN1507" i="5"/>
  <c r="AO1507" i="5"/>
  <c r="AY1507" i="5"/>
  <c r="AZ1507" i="5"/>
  <c r="BA1507" i="5"/>
  <c r="BB1507" i="5"/>
  <c r="AA1508" i="5"/>
  <c r="AB1508" i="5"/>
  <c r="AN1508" i="5"/>
  <c r="AO1508" i="5"/>
  <c r="BA1508" i="5"/>
  <c r="BB1508" i="5"/>
  <c r="AC1509" i="5"/>
  <c r="AD1509" i="5"/>
  <c r="AE1509" i="5"/>
  <c r="AF1509" i="5"/>
  <c r="AP1509" i="5"/>
  <c r="AQ1509" i="5"/>
  <c r="AR1509" i="5"/>
  <c r="AS1509" i="5"/>
  <c r="BC1509" i="5"/>
  <c r="BD1509" i="5"/>
  <c r="BE1509" i="5"/>
  <c r="BF1509" i="5"/>
  <c r="Y1511" i="5"/>
  <c r="Z1511" i="5"/>
  <c r="AA1511" i="5"/>
  <c r="AB1511" i="5"/>
  <c r="AL1511" i="5"/>
  <c r="AM1511" i="5"/>
  <c r="AN1511" i="5"/>
  <c r="AO1511" i="5"/>
  <c r="AY1511" i="5"/>
  <c r="AZ1511" i="5"/>
  <c r="BA1511" i="5"/>
  <c r="BB1511" i="5"/>
  <c r="Y1512" i="5"/>
  <c r="Z1512" i="5"/>
  <c r="AA1512" i="5"/>
  <c r="AB1512" i="5"/>
  <c r="AL1512" i="5"/>
  <c r="AM1512" i="5"/>
  <c r="AN1512" i="5"/>
  <c r="AO1512" i="5"/>
  <c r="AY1512" i="5"/>
  <c r="AZ1512" i="5"/>
  <c r="BA1512" i="5"/>
  <c r="BB1512" i="5"/>
  <c r="Y1514" i="5"/>
  <c r="Z1514" i="5"/>
  <c r="AL1514" i="5"/>
  <c r="AM1514" i="5"/>
  <c r="AY1514" i="5"/>
  <c r="AZ1514" i="5"/>
  <c r="AA1515" i="5"/>
  <c r="AB1515" i="5"/>
  <c r="AN1515" i="5"/>
  <c r="AO1515" i="5"/>
  <c r="BA1515" i="5"/>
  <c r="BB1515" i="5"/>
  <c r="Y1516" i="5"/>
  <c r="Z1516" i="5"/>
  <c r="AA1516" i="5"/>
  <c r="AB1516" i="5"/>
  <c r="AL1516" i="5"/>
  <c r="AM1516" i="5"/>
  <c r="AN1516" i="5"/>
  <c r="AO1516" i="5"/>
  <c r="AY1516" i="5"/>
  <c r="AZ1516" i="5"/>
  <c r="BA1516" i="5"/>
  <c r="BB1516" i="5"/>
  <c r="AC1517" i="5"/>
  <c r="AD1517" i="5"/>
  <c r="AE1517" i="5"/>
  <c r="AF1517" i="5"/>
  <c r="AP1517" i="5"/>
  <c r="AQ1517" i="5"/>
  <c r="AR1517" i="5"/>
  <c r="AS1517" i="5"/>
  <c r="BC1517" i="5"/>
  <c r="BD1517" i="5"/>
  <c r="BE1517" i="5"/>
  <c r="BF1517" i="5"/>
  <c r="Y1518" i="5"/>
  <c r="Z1518" i="5"/>
  <c r="AA1518" i="5"/>
  <c r="AB1518" i="5"/>
  <c r="AL1518" i="5"/>
  <c r="AM1518" i="5"/>
  <c r="AN1518" i="5"/>
  <c r="AO1518" i="5"/>
  <c r="AY1518" i="5"/>
  <c r="AZ1518" i="5"/>
  <c r="BA1518" i="5"/>
  <c r="BB1518" i="5"/>
  <c r="Y1519" i="5"/>
  <c r="Z1519" i="5"/>
  <c r="AL1519" i="5"/>
  <c r="AM1519" i="5"/>
  <c r="AY1519" i="5"/>
  <c r="AZ1519" i="5"/>
  <c r="Y1520" i="5"/>
  <c r="Z1520" i="5"/>
  <c r="AA1520" i="5"/>
  <c r="AB1520" i="5"/>
  <c r="AL1520" i="5"/>
  <c r="AM1520" i="5"/>
  <c r="AN1520" i="5"/>
  <c r="AO1520" i="5"/>
  <c r="AY1520" i="5"/>
  <c r="AZ1520" i="5"/>
  <c r="BA1520" i="5"/>
  <c r="BB1520" i="5"/>
  <c r="Y1521" i="5"/>
  <c r="Z1521" i="5"/>
  <c r="AA1521" i="5"/>
  <c r="AB1521" i="5"/>
  <c r="AL1521" i="5"/>
  <c r="AM1521" i="5"/>
  <c r="AN1521" i="5"/>
  <c r="AO1521" i="5"/>
  <c r="AY1521" i="5"/>
  <c r="AZ1521" i="5"/>
  <c r="BA1521" i="5"/>
  <c r="BB1521" i="5"/>
  <c r="AA1522" i="5"/>
  <c r="AB1522" i="5"/>
  <c r="AN1522" i="5"/>
  <c r="AO1522" i="5"/>
  <c r="BA1522" i="5"/>
  <c r="BB1522" i="5"/>
  <c r="AA1523" i="5"/>
  <c r="AB1523" i="5"/>
  <c r="AC1523" i="5"/>
  <c r="AD1523" i="5"/>
  <c r="AE1523" i="5"/>
  <c r="AF1523" i="5"/>
  <c r="AN1523" i="5"/>
  <c r="AO1523" i="5"/>
  <c r="AP1523" i="5"/>
  <c r="AQ1523" i="5"/>
  <c r="AR1523" i="5"/>
  <c r="AS1523" i="5"/>
  <c r="BA1523" i="5"/>
  <c r="BB1523" i="5"/>
  <c r="BC1523" i="5"/>
  <c r="BD1523" i="5"/>
  <c r="BE1523" i="5"/>
  <c r="BF1523" i="5"/>
  <c r="Y1524" i="5"/>
  <c r="Z1524" i="5"/>
  <c r="AC1524" i="5"/>
  <c r="AD1524" i="5"/>
  <c r="AE1524" i="5"/>
  <c r="AF1524" i="5"/>
  <c r="AL1524" i="5"/>
  <c r="AM1524" i="5"/>
  <c r="AP1524" i="5"/>
  <c r="AQ1524" i="5"/>
  <c r="AR1524" i="5"/>
  <c r="AS1524" i="5"/>
  <c r="AY1524" i="5"/>
  <c r="AZ1524" i="5"/>
  <c r="BC1524" i="5"/>
  <c r="BD1524" i="5"/>
  <c r="BE1524" i="5"/>
  <c r="BF1524" i="5"/>
  <c r="AA1525" i="5"/>
  <c r="AB1525" i="5"/>
  <c r="AN1525" i="5"/>
  <c r="AO1525" i="5"/>
  <c r="BA1525" i="5"/>
  <c r="BB1525" i="5"/>
  <c r="Y1526" i="5"/>
  <c r="Z1526" i="5"/>
  <c r="AA1526" i="5"/>
  <c r="AB1526" i="5"/>
  <c r="AL1526" i="5"/>
  <c r="AM1526" i="5"/>
  <c r="AN1526" i="5"/>
  <c r="AO1526" i="5"/>
  <c r="AY1526" i="5"/>
  <c r="AZ1526" i="5"/>
  <c r="BA1526" i="5"/>
  <c r="BB1526" i="5"/>
  <c r="Y1527" i="5"/>
  <c r="Z1527" i="5"/>
  <c r="AA1527" i="5"/>
  <c r="AB1527" i="5"/>
  <c r="AL1527" i="5"/>
  <c r="AM1527" i="5"/>
  <c r="AN1527" i="5"/>
  <c r="AO1527" i="5"/>
  <c r="AY1527" i="5"/>
  <c r="AZ1527" i="5"/>
  <c r="BA1527" i="5"/>
  <c r="BB1527" i="5"/>
  <c r="Y1528" i="5"/>
  <c r="Z1528" i="5"/>
  <c r="AA1528" i="5"/>
  <c r="AB1528" i="5"/>
  <c r="AL1528" i="5"/>
  <c r="AM1528" i="5"/>
  <c r="AN1528" i="5"/>
  <c r="AO1528" i="5"/>
  <c r="AY1528" i="5"/>
  <c r="AZ1528" i="5"/>
  <c r="BA1528" i="5"/>
  <c r="BB1528" i="5"/>
  <c r="Y1529" i="5"/>
  <c r="Z1529" i="5"/>
  <c r="AL1529" i="5"/>
  <c r="AM1529" i="5"/>
  <c r="AY1529" i="5"/>
  <c r="AZ1529" i="5"/>
  <c r="Y1530" i="5"/>
  <c r="Z1530" i="5"/>
  <c r="AA1530" i="5"/>
  <c r="AB1530" i="5"/>
  <c r="AL1530" i="5"/>
  <c r="AM1530" i="5"/>
  <c r="AN1530" i="5"/>
  <c r="AO1530" i="5"/>
  <c r="AY1530" i="5"/>
  <c r="AZ1530" i="5"/>
  <c r="BA1530" i="5"/>
  <c r="BB1530" i="5"/>
  <c r="Y1531" i="5"/>
  <c r="Z1531" i="5"/>
  <c r="AA1531" i="5"/>
  <c r="AB1531" i="5"/>
  <c r="AL1531" i="5"/>
  <c r="AM1531" i="5"/>
  <c r="AN1531" i="5"/>
  <c r="AO1531" i="5"/>
  <c r="AY1531" i="5"/>
  <c r="AZ1531" i="5"/>
  <c r="BA1531" i="5"/>
  <c r="BB1531" i="5"/>
  <c r="AA1532" i="5"/>
  <c r="AB1532" i="5"/>
  <c r="AN1532" i="5"/>
  <c r="AO1532" i="5"/>
  <c r="BA1532" i="5"/>
  <c r="BB1532" i="5"/>
  <c r="Y1534" i="5"/>
  <c r="Z1534" i="5"/>
  <c r="AC1534" i="5"/>
  <c r="AD1534" i="5"/>
  <c r="AE1534" i="5"/>
  <c r="AF1534" i="5"/>
  <c r="AL1534" i="5"/>
  <c r="AM1534" i="5"/>
  <c r="AP1534" i="5"/>
  <c r="AQ1534" i="5"/>
  <c r="AR1534" i="5"/>
  <c r="AS1534" i="5"/>
  <c r="AY1534" i="5"/>
  <c r="AZ1534" i="5"/>
  <c r="BC1534" i="5"/>
  <c r="BD1534" i="5"/>
  <c r="BE1534" i="5"/>
  <c r="BF1534" i="5"/>
  <c r="Y1535" i="5"/>
  <c r="Z1535" i="5"/>
  <c r="AA1535" i="5"/>
  <c r="AB1535" i="5"/>
  <c r="AL1535" i="5"/>
  <c r="AM1535" i="5"/>
  <c r="AN1535" i="5"/>
  <c r="AO1535" i="5"/>
  <c r="AY1535" i="5"/>
  <c r="AZ1535" i="5"/>
  <c r="BA1535" i="5"/>
  <c r="BB1535" i="5"/>
  <c r="AA1537" i="5"/>
  <c r="AB1537" i="5"/>
  <c r="AN1537" i="5"/>
  <c r="AO1537" i="5"/>
  <c r="BA1537" i="5"/>
  <c r="BB1537" i="5"/>
  <c r="AC1538" i="5"/>
  <c r="AD1538" i="5"/>
  <c r="AE1538" i="5"/>
  <c r="AF1538" i="5"/>
  <c r="AP1538" i="5"/>
  <c r="AQ1538" i="5"/>
  <c r="AR1538" i="5"/>
  <c r="AS1538" i="5"/>
  <c r="BC1538" i="5"/>
  <c r="BD1538" i="5"/>
  <c r="BE1538" i="5"/>
  <c r="BF1538" i="5"/>
  <c r="AA1539" i="5"/>
  <c r="AB1539" i="5"/>
  <c r="AC1539" i="5"/>
  <c r="AD1539" i="5"/>
  <c r="AE1539" i="5"/>
  <c r="AF1539" i="5"/>
  <c r="AN1539" i="5"/>
  <c r="AO1539" i="5"/>
  <c r="AP1539" i="5"/>
  <c r="AQ1539" i="5"/>
  <c r="AR1539" i="5"/>
  <c r="AS1539" i="5"/>
  <c r="BA1539" i="5"/>
  <c r="BB1539" i="5"/>
  <c r="BC1539" i="5"/>
  <c r="BD1539" i="5"/>
  <c r="BE1539" i="5"/>
  <c r="BF1539" i="5"/>
  <c r="Y1540" i="5"/>
  <c r="Z1540" i="5"/>
  <c r="AA1540" i="5"/>
  <c r="AB1540" i="5"/>
  <c r="AL1540" i="5"/>
  <c r="AM1540" i="5"/>
  <c r="AN1540" i="5"/>
  <c r="AO1540" i="5"/>
  <c r="AY1540" i="5"/>
  <c r="AZ1540" i="5"/>
  <c r="BA1540" i="5"/>
  <c r="BB1540" i="5"/>
  <c r="Y1541" i="5"/>
  <c r="Z1541" i="5"/>
  <c r="AA1541" i="5"/>
  <c r="AB1541" i="5"/>
  <c r="AL1541" i="5"/>
  <c r="AM1541" i="5"/>
  <c r="AN1541" i="5"/>
  <c r="AO1541" i="5"/>
  <c r="AY1541" i="5"/>
  <c r="AZ1541" i="5"/>
  <c r="BA1541" i="5"/>
  <c r="BB1541" i="5"/>
  <c r="Y1542" i="5"/>
  <c r="Z1542" i="5"/>
  <c r="AA1542" i="5"/>
  <c r="AB1542" i="5"/>
  <c r="AL1542" i="5"/>
  <c r="AM1542" i="5"/>
  <c r="AN1542" i="5"/>
  <c r="AO1542" i="5"/>
  <c r="AY1542" i="5"/>
  <c r="AZ1542" i="5"/>
  <c r="BA1542" i="5"/>
  <c r="BB1542" i="5"/>
  <c r="Y1543" i="5"/>
  <c r="Z1543" i="5"/>
  <c r="AA1543" i="5"/>
  <c r="AB1543" i="5"/>
  <c r="AL1543" i="5"/>
  <c r="AM1543" i="5"/>
  <c r="AN1543" i="5"/>
  <c r="AO1543" i="5"/>
  <c r="AY1543" i="5"/>
  <c r="AZ1543" i="5"/>
  <c r="BA1543" i="5"/>
  <c r="BB1543" i="5"/>
  <c r="Y1544" i="5"/>
  <c r="Z1544" i="5"/>
  <c r="AA1544" i="5"/>
  <c r="AB1544" i="5"/>
  <c r="AL1544" i="5"/>
  <c r="AM1544" i="5"/>
  <c r="AN1544" i="5"/>
  <c r="AO1544" i="5"/>
  <c r="AY1544" i="5"/>
  <c r="AZ1544" i="5"/>
  <c r="BA1544" i="5"/>
  <c r="BB1544" i="5"/>
  <c r="AA1545" i="5"/>
  <c r="AB1545" i="5"/>
  <c r="AN1545" i="5"/>
  <c r="AO1545" i="5"/>
  <c r="BA1545" i="5"/>
  <c r="BB1545" i="5"/>
  <c r="AA1546" i="5"/>
  <c r="AB1546" i="5"/>
  <c r="AN1546" i="5"/>
  <c r="AO1546" i="5"/>
  <c r="BA1546" i="5"/>
  <c r="BB1546" i="5"/>
  <c r="Y1549" i="5"/>
  <c r="Z1549" i="5"/>
  <c r="AA1549" i="5"/>
  <c r="AB1549" i="5"/>
  <c r="AL1549" i="5"/>
  <c r="AM1549" i="5"/>
  <c r="AN1549" i="5"/>
  <c r="AO1549" i="5"/>
  <c r="AY1549" i="5"/>
  <c r="AZ1549" i="5"/>
  <c r="BA1549" i="5"/>
  <c r="BB1549" i="5"/>
  <c r="Y1550" i="5"/>
  <c r="Z1550" i="5"/>
  <c r="AA1550" i="5"/>
  <c r="AB1550" i="5"/>
  <c r="AL1550" i="5"/>
  <c r="AM1550" i="5"/>
  <c r="AN1550" i="5"/>
  <c r="AO1550" i="5"/>
  <c r="AY1550" i="5"/>
  <c r="AZ1550" i="5"/>
  <c r="BA1550" i="5"/>
  <c r="BB1550" i="5"/>
  <c r="Y1551" i="5"/>
  <c r="Z1551" i="5"/>
  <c r="AL1551" i="5"/>
  <c r="AM1551" i="5"/>
  <c r="AY1551" i="5"/>
  <c r="AZ1551" i="5"/>
  <c r="AA1552" i="5"/>
  <c r="AB1552" i="5"/>
  <c r="AN1552" i="5"/>
  <c r="AO1552" i="5"/>
  <c r="BA1552" i="5"/>
  <c r="BB1552" i="5"/>
  <c r="AA1553" i="5"/>
  <c r="AB1553" i="5"/>
  <c r="AN1553" i="5"/>
  <c r="AO1553" i="5"/>
  <c r="BA1553" i="5"/>
  <c r="BB1553" i="5"/>
  <c r="AC1554" i="5"/>
  <c r="AD1554" i="5"/>
  <c r="AE1554" i="5"/>
  <c r="AF1554" i="5"/>
  <c r="AP1554" i="5"/>
  <c r="AQ1554" i="5"/>
  <c r="AR1554" i="5"/>
  <c r="AS1554" i="5"/>
  <c r="BC1554" i="5"/>
  <c r="BD1554" i="5"/>
  <c r="BE1554" i="5"/>
  <c r="BF1554" i="5"/>
  <c r="AA1555" i="5"/>
  <c r="AB1555" i="5"/>
  <c r="AN1555" i="5"/>
  <c r="AO1555" i="5"/>
  <c r="BA1555" i="5"/>
  <c r="BB1555" i="5"/>
  <c r="Y1556" i="5"/>
  <c r="Z1556" i="5"/>
  <c r="AA1556" i="5"/>
  <c r="AB1556" i="5"/>
  <c r="AL1556" i="5"/>
  <c r="AM1556" i="5"/>
  <c r="AN1556" i="5"/>
  <c r="AO1556" i="5"/>
  <c r="AY1556" i="5"/>
  <c r="AZ1556" i="5"/>
  <c r="BA1556" i="5"/>
  <c r="BB1556" i="5"/>
  <c r="Y1557" i="5"/>
  <c r="Z1557" i="5"/>
  <c r="AA1557" i="5"/>
  <c r="AB1557" i="5"/>
  <c r="AL1557" i="5"/>
  <c r="AM1557" i="5"/>
  <c r="AN1557" i="5"/>
  <c r="AO1557" i="5"/>
  <c r="AY1557" i="5"/>
  <c r="AZ1557" i="5"/>
  <c r="BA1557" i="5"/>
  <c r="BB1557" i="5"/>
  <c r="Y1558" i="5"/>
  <c r="Z1558" i="5"/>
  <c r="AA1558" i="5"/>
  <c r="AB1558" i="5"/>
  <c r="AL1558" i="5"/>
  <c r="AM1558" i="5"/>
  <c r="AN1558" i="5"/>
  <c r="AO1558" i="5"/>
  <c r="AY1558" i="5"/>
  <c r="AZ1558" i="5"/>
  <c r="BA1558" i="5"/>
  <c r="BB1558" i="5"/>
  <c r="AA1559" i="5"/>
  <c r="AB1559" i="5"/>
  <c r="AN1559" i="5"/>
  <c r="AO1559" i="5"/>
  <c r="BA1559" i="5"/>
  <c r="BB1559" i="5"/>
  <c r="AA1560" i="5"/>
  <c r="AB1560" i="5"/>
  <c r="AN1560" i="5"/>
  <c r="AO1560" i="5"/>
  <c r="BA1560" i="5"/>
  <c r="BB1560" i="5"/>
  <c r="Y1561" i="5"/>
  <c r="Z1561" i="5"/>
  <c r="AA1561" i="5"/>
  <c r="AB1561" i="5"/>
  <c r="AL1561" i="5"/>
  <c r="AM1561" i="5"/>
  <c r="AN1561" i="5"/>
  <c r="AO1561" i="5"/>
  <c r="AY1561" i="5"/>
  <c r="AZ1561" i="5"/>
  <c r="BA1561" i="5"/>
  <c r="BB1561" i="5"/>
  <c r="AA1562" i="5"/>
  <c r="AB1562" i="5"/>
  <c r="AN1562" i="5"/>
  <c r="AO1562" i="5"/>
  <c r="BA1562" i="5"/>
  <c r="BB1562" i="5"/>
  <c r="Y1563" i="5"/>
  <c r="Z1563" i="5"/>
  <c r="AA1563" i="5"/>
  <c r="AB1563" i="5"/>
  <c r="AL1563" i="5"/>
  <c r="AM1563" i="5"/>
  <c r="AN1563" i="5"/>
  <c r="AO1563" i="5"/>
  <c r="AY1563" i="5"/>
  <c r="AZ1563" i="5"/>
  <c r="BA1563" i="5"/>
  <c r="BB1563" i="5"/>
  <c r="Y1564" i="5"/>
  <c r="Z1564" i="5"/>
  <c r="AA1564" i="5"/>
  <c r="AB1564" i="5"/>
  <c r="AL1564" i="5"/>
  <c r="AM1564" i="5"/>
  <c r="AN1564" i="5"/>
  <c r="AO1564" i="5"/>
  <c r="AY1564" i="5"/>
  <c r="AZ1564" i="5"/>
  <c r="BA1564" i="5"/>
  <c r="BB1564" i="5"/>
  <c r="AA1565" i="5"/>
  <c r="AB1565" i="5"/>
  <c r="AN1565" i="5"/>
  <c r="AO1565" i="5"/>
  <c r="BA1565" i="5"/>
  <c r="BB1565" i="5"/>
  <c r="Y1566" i="5"/>
  <c r="Z1566" i="5"/>
  <c r="AL1566" i="5"/>
  <c r="AM1566" i="5"/>
  <c r="AY1566" i="5"/>
  <c r="AZ1566" i="5"/>
  <c r="AC1567" i="5"/>
  <c r="AD1567" i="5"/>
  <c r="AE1567" i="5"/>
  <c r="AF1567" i="5"/>
  <c r="AP1567" i="5"/>
  <c r="AQ1567" i="5"/>
  <c r="AR1567" i="5"/>
  <c r="AS1567" i="5"/>
  <c r="BC1567" i="5"/>
  <c r="BD1567" i="5"/>
  <c r="BE1567" i="5"/>
  <c r="BF1567" i="5"/>
  <c r="AA1568" i="5"/>
  <c r="AB1568" i="5"/>
  <c r="AN1568" i="5"/>
  <c r="AO1568" i="5"/>
  <c r="BA1568" i="5"/>
  <c r="BB1568" i="5"/>
  <c r="AA1569" i="5"/>
  <c r="AB1569" i="5"/>
  <c r="AN1569" i="5"/>
  <c r="AO1569" i="5"/>
  <c r="BA1569" i="5"/>
  <c r="BB1569" i="5"/>
  <c r="AA1570" i="5"/>
  <c r="AB1570" i="5"/>
  <c r="AN1570" i="5"/>
  <c r="AO1570" i="5"/>
  <c r="BA1570" i="5"/>
  <c r="BB1570" i="5"/>
  <c r="Y1571" i="5"/>
  <c r="Z1571" i="5"/>
  <c r="AC1571" i="5"/>
  <c r="AD1571" i="5"/>
  <c r="AE1571" i="5"/>
  <c r="AF1571" i="5"/>
  <c r="AL1571" i="5"/>
  <c r="AM1571" i="5"/>
  <c r="AP1571" i="5"/>
  <c r="AQ1571" i="5"/>
  <c r="AR1571" i="5"/>
  <c r="AS1571" i="5"/>
  <c r="AY1571" i="5"/>
  <c r="AZ1571" i="5"/>
  <c r="BC1571" i="5"/>
  <c r="BD1571" i="5"/>
  <c r="BE1571" i="5"/>
  <c r="BF1571" i="5"/>
  <c r="Y1572" i="5"/>
  <c r="Z1572" i="5"/>
  <c r="AA1572" i="5"/>
  <c r="AB1572" i="5"/>
  <c r="AL1572" i="5"/>
  <c r="AM1572" i="5"/>
  <c r="AN1572" i="5"/>
  <c r="AO1572" i="5"/>
  <c r="AY1572" i="5"/>
  <c r="AZ1572" i="5"/>
  <c r="BA1572" i="5"/>
  <c r="BB1572" i="5"/>
  <c r="AA1574" i="5"/>
  <c r="AB1574" i="5"/>
  <c r="AN1574" i="5"/>
  <c r="AO1574" i="5"/>
  <c r="BA1574" i="5"/>
  <c r="BB1574" i="5"/>
  <c r="AA1575" i="5"/>
  <c r="AB1575" i="5"/>
  <c r="AN1575" i="5"/>
  <c r="AO1575" i="5"/>
  <c r="BA1575" i="5"/>
  <c r="BB1575" i="5"/>
  <c r="Y1576" i="5"/>
  <c r="Z1576" i="5"/>
  <c r="AA1576" i="5"/>
  <c r="AB1576" i="5"/>
  <c r="AL1576" i="5"/>
  <c r="AM1576" i="5"/>
  <c r="AN1576" i="5"/>
  <c r="AO1576" i="5"/>
  <c r="AY1576" i="5"/>
  <c r="AZ1576" i="5"/>
  <c r="BA1576" i="5"/>
  <c r="BB1576" i="5"/>
  <c r="Y1577" i="5"/>
  <c r="Z1577" i="5"/>
  <c r="AL1577" i="5"/>
  <c r="AM1577" i="5"/>
  <c r="AY1577" i="5"/>
  <c r="AZ1577" i="5"/>
  <c r="Y1578" i="5"/>
  <c r="Z1578" i="5"/>
  <c r="AA1578" i="5"/>
  <c r="AB1578" i="5"/>
  <c r="AL1578" i="5"/>
  <c r="AM1578" i="5"/>
  <c r="AN1578" i="5"/>
  <c r="AO1578" i="5"/>
  <c r="AY1578" i="5"/>
  <c r="AZ1578" i="5"/>
  <c r="BA1578" i="5"/>
  <c r="BB1578" i="5"/>
  <c r="AA1579" i="5"/>
  <c r="AB1579" i="5"/>
  <c r="AN1579" i="5"/>
  <c r="AO1579" i="5"/>
  <c r="BA1579" i="5"/>
  <c r="BB1579" i="5"/>
  <c r="Y1580" i="5"/>
  <c r="Z1580" i="5"/>
  <c r="AA1580" i="5"/>
  <c r="AB1580" i="5"/>
  <c r="AL1580" i="5"/>
  <c r="AM1580" i="5"/>
  <c r="AN1580" i="5"/>
  <c r="AO1580" i="5"/>
  <c r="AY1580" i="5"/>
  <c r="AZ1580" i="5"/>
  <c r="BA1580" i="5"/>
  <c r="BB1580" i="5"/>
  <c r="Y1581" i="5"/>
  <c r="Z1581" i="5"/>
  <c r="AA1581" i="5"/>
  <c r="AB1581" i="5"/>
  <c r="AL1581" i="5"/>
  <c r="AM1581" i="5"/>
  <c r="AN1581" i="5"/>
  <c r="AO1581" i="5"/>
  <c r="AY1581" i="5"/>
  <c r="AZ1581" i="5"/>
  <c r="BA1581" i="5"/>
  <c r="BB1581" i="5"/>
  <c r="Y1582" i="5"/>
  <c r="Z1582" i="5"/>
  <c r="AA1582" i="5"/>
  <c r="AB1582" i="5"/>
  <c r="AL1582" i="5"/>
  <c r="AM1582" i="5"/>
  <c r="AN1582" i="5"/>
  <c r="AO1582" i="5"/>
  <c r="AY1582" i="5"/>
  <c r="AZ1582" i="5"/>
  <c r="BA1582" i="5"/>
  <c r="BB1582" i="5"/>
  <c r="Y1583" i="5"/>
  <c r="Z1583" i="5"/>
  <c r="AA1583" i="5"/>
  <c r="AB1583" i="5"/>
  <c r="AL1583" i="5"/>
  <c r="AM1583" i="5"/>
  <c r="AN1583" i="5"/>
  <c r="AO1583" i="5"/>
  <c r="AY1583" i="5"/>
  <c r="AZ1583" i="5"/>
  <c r="BA1583" i="5"/>
  <c r="BB1583" i="5"/>
  <c r="Y1584" i="5"/>
  <c r="Z1584" i="5"/>
  <c r="AA1584" i="5"/>
  <c r="AB1584" i="5"/>
  <c r="AL1584" i="5"/>
  <c r="AM1584" i="5"/>
  <c r="AN1584" i="5"/>
  <c r="AO1584" i="5"/>
  <c r="AY1584" i="5"/>
  <c r="AZ1584" i="5"/>
  <c r="BA1584" i="5"/>
  <c r="BB1584" i="5"/>
  <c r="Y1586" i="5"/>
  <c r="Z1586" i="5"/>
  <c r="AA1586" i="5"/>
  <c r="AB1586" i="5"/>
  <c r="AL1586" i="5"/>
  <c r="AM1586" i="5"/>
  <c r="AN1586" i="5"/>
  <c r="AO1586" i="5"/>
  <c r="AY1586" i="5"/>
  <c r="AZ1586" i="5"/>
  <c r="BA1586" i="5"/>
  <c r="BB1586" i="5"/>
  <c r="Y1587" i="5"/>
  <c r="Z1587" i="5"/>
  <c r="AA1587" i="5"/>
  <c r="AB1587" i="5"/>
  <c r="AL1587" i="5"/>
  <c r="AM1587" i="5"/>
  <c r="AN1587" i="5"/>
  <c r="AO1587" i="5"/>
  <c r="AY1587" i="5"/>
  <c r="AZ1587" i="5"/>
  <c r="BA1587" i="5"/>
  <c r="BB1587" i="5"/>
  <c r="Y1588" i="5"/>
  <c r="Z1588" i="5"/>
  <c r="AA1588" i="5"/>
  <c r="AB1588" i="5"/>
  <c r="AL1588" i="5"/>
  <c r="AM1588" i="5"/>
  <c r="AN1588" i="5"/>
  <c r="AO1588" i="5"/>
  <c r="AY1588" i="5"/>
  <c r="AZ1588" i="5"/>
  <c r="BA1588" i="5"/>
  <c r="BB1588" i="5"/>
  <c r="AC1589" i="5"/>
  <c r="AD1589" i="5"/>
  <c r="AE1589" i="5"/>
  <c r="AF1589" i="5"/>
  <c r="AP1589" i="5"/>
  <c r="AQ1589" i="5"/>
  <c r="AR1589" i="5"/>
  <c r="AS1589" i="5"/>
  <c r="BC1589" i="5"/>
  <c r="BD1589" i="5"/>
  <c r="BE1589" i="5"/>
  <c r="BF1589" i="5"/>
  <c r="AA1590" i="5"/>
  <c r="AB1590" i="5"/>
  <c r="AC1590" i="5"/>
  <c r="AD1590" i="5"/>
  <c r="AE1590" i="5"/>
  <c r="AF1590" i="5"/>
  <c r="AN1590" i="5"/>
  <c r="AO1590" i="5"/>
  <c r="AP1590" i="5"/>
  <c r="AQ1590" i="5"/>
  <c r="AR1590" i="5"/>
  <c r="AS1590" i="5"/>
  <c r="BA1590" i="5"/>
  <c r="BB1590" i="5"/>
  <c r="BC1590" i="5"/>
  <c r="BD1590" i="5"/>
  <c r="BE1590" i="5"/>
  <c r="BF1590" i="5"/>
  <c r="AC1591" i="5"/>
  <c r="AD1591" i="5"/>
  <c r="AE1591" i="5"/>
  <c r="AF1591" i="5"/>
  <c r="AP1591" i="5"/>
  <c r="AQ1591" i="5"/>
  <c r="AR1591" i="5"/>
  <c r="AS1591" i="5"/>
  <c r="BC1591" i="5"/>
  <c r="BD1591" i="5"/>
  <c r="BE1591" i="5"/>
  <c r="BF1591" i="5"/>
  <c r="AA1592" i="5"/>
  <c r="AB1592" i="5"/>
  <c r="AC1592" i="5"/>
  <c r="AD1592" i="5"/>
  <c r="AE1592" i="5"/>
  <c r="AF1592" i="5"/>
  <c r="AN1592" i="5"/>
  <c r="AO1592" i="5"/>
  <c r="AP1592" i="5"/>
  <c r="AQ1592" i="5"/>
  <c r="AR1592" i="5"/>
  <c r="AS1592" i="5"/>
  <c r="BA1592" i="5"/>
  <c r="BB1592" i="5"/>
  <c r="BC1592" i="5"/>
  <c r="BD1592" i="5"/>
  <c r="BE1592" i="5"/>
  <c r="BF1592" i="5"/>
  <c r="Y1593" i="5"/>
  <c r="Z1593" i="5"/>
  <c r="AA1593" i="5"/>
  <c r="AB1593" i="5"/>
  <c r="AL1593" i="5"/>
  <c r="AM1593" i="5"/>
  <c r="AN1593" i="5"/>
  <c r="AO1593" i="5"/>
  <c r="AY1593" i="5"/>
  <c r="AZ1593" i="5"/>
  <c r="BA1593" i="5"/>
  <c r="BB1593" i="5"/>
  <c r="Y1594" i="5"/>
  <c r="Z1594" i="5"/>
  <c r="AA1594" i="5"/>
  <c r="AB1594" i="5"/>
  <c r="AL1594" i="5"/>
  <c r="AM1594" i="5"/>
  <c r="AN1594" i="5"/>
  <c r="AO1594" i="5"/>
  <c r="AY1594" i="5"/>
  <c r="AZ1594" i="5"/>
  <c r="BA1594" i="5"/>
  <c r="BB1594" i="5"/>
  <c r="Y1595" i="5"/>
  <c r="Z1595" i="5"/>
  <c r="AA1595" i="5"/>
  <c r="AB1595" i="5"/>
  <c r="AL1595" i="5"/>
  <c r="AM1595" i="5"/>
  <c r="AN1595" i="5"/>
  <c r="AO1595" i="5"/>
  <c r="AY1595" i="5"/>
  <c r="AZ1595" i="5"/>
  <c r="BA1595" i="5"/>
  <c r="BB1595" i="5"/>
  <c r="AA1596" i="5"/>
  <c r="AB1596" i="5"/>
  <c r="AN1596" i="5"/>
  <c r="AO1596" i="5"/>
  <c r="BA1596" i="5"/>
  <c r="BB1596" i="5"/>
  <c r="Y1597" i="5"/>
  <c r="Z1597" i="5"/>
  <c r="AL1597" i="5"/>
  <c r="AM1597" i="5"/>
  <c r="AY1597" i="5"/>
  <c r="AZ1597" i="5"/>
  <c r="AA1598" i="5"/>
  <c r="AB1598" i="5"/>
  <c r="AN1598" i="5"/>
  <c r="AO1598" i="5"/>
  <c r="BA1598" i="5"/>
  <c r="BB1598" i="5"/>
  <c r="AA1600" i="5"/>
  <c r="AB1600" i="5"/>
  <c r="AN1600" i="5"/>
  <c r="AO1600" i="5"/>
  <c r="BA1600" i="5"/>
  <c r="BB1600" i="5"/>
  <c r="Y1601" i="5"/>
  <c r="Z1601" i="5"/>
  <c r="AC1601" i="5"/>
  <c r="AD1601" i="5"/>
  <c r="AE1601" i="5"/>
  <c r="AF1601" i="5"/>
  <c r="AL1601" i="5"/>
  <c r="AM1601" i="5"/>
  <c r="AP1601" i="5"/>
  <c r="AQ1601" i="5"/>
  <c r="AR1601" i="5"/>
  <c r="AS1601" i="5"/>
  <c r="AY1601" i="5"/>
  <c r="AZ1601" i="5"/>
  <c r="BC1601" i="5"/>
  <c r="BD1601" i="5"/>
  <c r="BE1601" i="5"/>
  <c r="BF1601" i="5"/>
  <c r="AA1602" i="5"/>
  <c r="AB1602" i="5"/>
  <c r="AC1602" i="5"/>
  <c r="AD1602" i="5"/>
  <c r="AE1602" i="5"/>
  <c r="AF1602" i="5"/>
  <c r="AN1602" i="5"/>
  <c r="AO1602" i="5"/>
  <c r="AP1602" i="5"/>
  <c r="AQ1602" i="5"/>
  <c r="AR1602" i="5"/>
  <c r="AS1602" i="5"/>
  <c r="BA1602" i="5"/>
  <c r="BB1602" i="5"/>
  <c r="BC1602" i="5"/>
  <c r="BD1602" i="5"/>
  <c r="BE1602" i="5"/>
  <c r="BF1602" i="5"/>
  <c r="Y1603" i="5"/>
  <c r="Z1603" i="5"/>
  <c r="AL1603" i="5"/>
  <c r="AM1603" i="5"/>
  <c r="AY1603" i="5"/>
  <c r="AZ1603" i="5"/>
  <c r="AA1605" i="5"/>
  <c r="AB1605" i="5"/>
  <c r="AN1605" i="5"/>
  <c r="AO1605" i="5"/>
  <c r="BA1605" i="5"/>
  <c r="BB1605" i="5"/>
  <c r="AA1606" i="5"/>
  <c r="AB1606" i="5"/>
  <c r="AN1606" i="5"/>
  <c r="AO1606" i="5"/>
  <c r="BA1606" i="5"/>
  <c r="BB1606" i="5"/>
  <c r="AA1607" i="5"/>
  <c r="AB1607" i="5"/>
  <c r="AC1607" i="5"/>
  <c r="AD1607" i="5"/>
  <c r="AE1607" i="5"/>
  <c r="AF1607" i="5"/>
  <c r="AN1607" i="5"/>
  <c r="AO1607" i="5"/>
  <c r="AP1607" i="5"/>
  <c r="AQ1607" i="5"/>
  <c r="AR1607" i="5"/>
  <c r="AS1607" i="5"/>
  <c r="BA1607" i="5"/>
  <c r="BB1607" i="5"/>
  <c r="BC1607" i="5"/>
  <c r="BD1607" i="5"/>
  <c r="BE1607" i="5"/>
  <c r="BF1607" i="5"/>
  <c r="AC1608" i="5"/>
  <c r="AD1608" i="5"/>
  <c r="AE1608" i="5"/>
  <c r="AF1608" i="5"/>
  <c r="AP1608" i="5"/>
  <c r="AQ1608" i="5"/>
  <c r="AR1608" i="5"/>
  <c r="AS1608" i="5"/>
  <c r="BC1608" i="5"/>
  <c r="BD1608" i="5"/>
  <c r="BE1608" i="5"/>
  <c r="BF1608" i="5"/>
  <c r="AC1610" i="5"/>
  <c r="AD1610" i="5"/>
  <c r="AE1610" i="5"/>
  <c r="AF1610" i="5"/>
  <c r="AP1610" i="5"/>
  <c r="AQ1610" i="5"/>
  <c r="AR1610" i="5"/>
  <c r="AS1610" i="5"/>
  <c r="BC1610" i="5"/>
  <c r="BD1610" i="5"/>
  <c r="BE1610" i="5"/>
  <c r="BF1610" i="5"/>
  <c r="AA1611" i="5"/>
  <c r="AB1611" i="5"/>
  <c r="AN1611" i="5"/>
  <c r="AO1611" i="5"/>
  <c r="BA1611" i="5"/>
  <c r="BB1611" i="5"/>
  <c r="AA1612" i="5"/>
  <c r="AB1612" i="5"/>
  <c r="AN1612" i="5"/>
  <c r="AO1612" i="5"/>
  <c r="BA1612" i="5"/>
  <c r="BB1612" i="5"/>
  <c r="AA1613" i="5"/>
  <c r="AB1613" i="5"/>
  <c r="AN1613" i="5"/>
  <c r="AO1613" i="5"/>
  <c r="BA1613" i="5"/>
  <c r="BB1613" i="5"/>
  <c r="Y1614" i="5"/>
  <c r="Z1614" i="5"/>
  <c r="AL1614" i="5"/>
  <c r="AM1614" i="5"/>
  <c r="AY1614" i="5"/>
  <c r="AZ1614" i="5"/>
  <c r="Y1615" i="5"/>
  <c r="Z1615" i="5"/>
  <c r="AA1615" i="5"/>
  <c r="AB1615" i="5"/>
  <c r="AL1615" i="5"/>
  <c r="AM1615" i="5"/>
  <c r="AN1615" i="5"/>
  <c r="AO1615" i="5"/>
  <c r="AY1615" i="5"/>
  <c r="AZ1615" i="5"/>
  <c r="BA1615" i="5"/>
  <c r="BB1615" i="5"/>
  <c r="AA1616" i="5"/>
  <c r="AB1616" i="5"/>
  <c r="AC1616" i="5"/>
  <c r="AD1616" i="5"/>
  <c r="AE1616" i="5"/>
  <c r="AF1616" i="5"/>
  <c r="AN1616" i="5"/>
  <c r="AO1616" i="5"/>
  <c r="AP1616" i="5"/>
  <c r="AQ1616" i="5"/>
  <c r="AR1616" i="5"/>
  <c r="AS1616" i="5"/>
  <c r="BA1616" i="5"/>
  <c r="BB1616" i="5"/>
  <c r="BC1616" i="5"/>
  <c r="BD1616" i="5"/>
  <c r="BE1616" i="5"/>
  <c r="BF1616" i="5"/>
  <c r="Y1617" i="5"/>
  <c r="Z1617" i="5"/>
  <c r="AA1617" i="5"/>
  <c r="AB1617" i="5"/>
  <c r="AL1617" i="5"/>
  <c r="AM1617" i="5"/>
  <c r="AN1617" i="5"/>
  <c r="AO1617" i="5"/>
  <c r="AY1617" i="5"/>
  <c r="AZ1617" i="5"/>
  <c r="BA1617" i="5"/>
  <c r="BB1617" i="5"/>
  <c r="Y1618" i="5"/>
  <c r="Z1618" i="5"/>
  <c r="AA1618" i="5"/>
  <c r="AB1618" i="5"/>
  <c r="AL1618" i="5"/>
  <c r="AM1618" i="5"/>
  <c r="AN1618" i="5"/>
  <c r="AO1618" i="5"/>
  <c r="AY1618" i="5"/>
  <c r="AZ1618" i="5"/>
  <c r="BA1618" i="5"/>
  <c r="BB1618" i="5"/>
  <c r="Y1619" i="5"/>
  <c r="Z1619" i="5"/>
  <c r="AA1619" i="5"/>
  <c r="AB1619" i="5"/>
  <c r="AL1619" i="5"/>
  <c r="AM1619" i="5"/>
  <c r="AN1619" i="5"/>
  <c r="AO1619" i="5"/>
  <c r="AY1619" i="5"/>
  <c r="AZ1619" i="5"/>
  <c r="BA1619" i="5"/>
  <c r="BB1619" i="5"/>
  <c r="Y1620" i="5"/>
  <c r="Z1620" i="5"/>
  <c r="AA1620" i="5"/>
  <c r="AB1620" i="5"/>
  <c r="AL1620" i="5"/>
  <c r="AM1620" i="5"/>
  <c r="AN1620" i="5"/>
  <c r="AO1620" i="5"/>
  <c r="AY1620" i="5"/>
  <c r="AZ1620" i="5"/>
  <c r="BA1620" i="5"/>
  <c r="BB1620" i="5"/>
  <c r="Y1621" i="5"/>
  <c r="Z1621" i="5"/>
  <c r="AA1621" i="5"/>
  <c r="AB1621" i="5"/>
  <c r="AL1621" i="5"/>
  <c r="AM1621" i="5"/>
  <c r="AN1621" i="5"/>
  <c r="AO1621" i="5"/>
  <c r="AY1621" i="5"/>
  <c r="AZ1621" i="5"/>
  <c r="BA1621" i="5"/>
  <c r="BB1621" i="5"/>
  <c r="Y1622" i="5"/>
  <c r="Z1622" i="5"/>
  <c r="AA1622" i="5"/>
  <c r="AB1622" i="5"/>
  <c r="AL1622" i="5"/>
  <c r="AM1622" i="5"/>
  <c r="AN1622" i="5"/>
  <c r="AO1622" i="5"/>
  <c r="AY1622" i="5"/>
  <c r="AZ1622" i="5"/>
  <c r="BA1622" i="5"/>
  <c r="BB1622" i="5"/>
  <c r="AA1623" i="5"/>
  <c r="AB1623" i="5"/>
  <c r="AN1623" i="5"/>
  <c r="AO1623" i="5"/>
  <c r="BA1623" i="5"/>
  <c r="BB1623" i="5"/>
  <c r="Y1624" i="5"/>
  <c r="Z1624" i="5"/>
  <c r="AA1624" i="5"/>
  <c r="AB1624" i="5"/>
  <c r="AL1624" i="5"/>
  <c r="AM1624" i="5"/>
  <c r="AN1624" i="5"/>
  <c r="AO1624" i="5"/>
  <c r="AY1624" i="5"/>
  <c r="AZ1624" i="5"/>
  <c r="BA1624" i="5"/>
  <c r="BB1624" i="5"/>
  <c r="Y1625" i="5"/>
  <c r="Z1625" i="5"/>
  <c r="AA1625" i="5"/>
  <c r="AB1625" i="5"/>
  <c r="AL1625" i="5"/>
  <c r="AM1625" i="5"/>
  <c r="AN1625" i="5"/>
  <c r="AO1625" i="5"/>
  <c r="AY1625" i="5"/>
  <c r="AZ1625" i="5"/>
  <c r="BA1625" i="5"/>
  <c r="BB1625" i="5"/>
  <c r="Y1626" i="5"/>
  <c r="Z1626" i="5"/>
  <c r="AL1626" i="5"/>
  <c r="AM1626" i="5"/>
  <c r="AY1626" i="5"/>
  <c r="AZ1626" i="5"/>
  <c r="AA1627" i="5"/>
  <c r="AB1627" i="5"/>
  <c r="AN1627" i="5"/>
  <c r="AO1627" i="5"/>
  <c r="BA1627" i="5"/>
  <c r="BB1627" i="5"/>
  <c r="AA1629" i="5"/>
  <c r="AB1629" i="5"/>
  <c r="AN1629" i="5"/>
  <c r="AO1629" i="5"/>
  <c r="BA1629" i="5"/>
  <c r="BB1629" i="5"/>
  <c r="Y1630" i="5"/>
  <c r="Z1630" i="5"/>
  <c r="AL1630" i="5"/>
  <c r="AM1630" i="5"/>
  <c r="AY1630" i="5"/>
  <c r="AZ1630" i="5"/>
  <c r="Y1631" i="5"/>
  <c r="Z1631" i="5"/>
  <c r="AA1631" i="5"/>
  <c r="AB1631" i="5"/>
  <c r="AL1631" i="5"/>
  <c r="AM1631" i="5"/>
  <c r="AN1631" i="5"/>
  <c r="AO1631" i="5"/>
  <c r="AY1631" i="5"/>
  <c r="AZ1631" i="5"/>
  <c r="BA1631" i="5"/>
  <c r="BB1631" i="5"/>
  <c r="Y1632" i="5"/>
  <c r="Z1632" i="5"/>
  <c r="AA1632" i="5"/>
  <c r="AB1632" i="5"/>
  <c r="AL1632" i="5"/>
  <c r="AM1632" i="5"/>
  <c r="AN1632" i="5"/>
  <c r="AO1632" i="5"/>
  <c r="AY1632" i="5"/>
  <c r="AZ1632" i="5"/>
  <c r="BA1632" i="5"/>
  <c r="BB1632" i="5"/>
  <c r="AA1633" i="5"/>
  <c r="AB1633" i="5"/>
  <c r="AC1633" i="5"/>
  <c r="AD1633" i="5"/>
  <c r="AE1633" i="5"/>
  <c r="AF1633" i="5"/>
  <c r="AN1633" i="5"/>
  <c r="AO1633" i="5"/>
  <c r="AP1633" i="5"/>
  <c r="AQ1633" i="5"/>
  <c r="AR1633" i="5"/>
  <c r="AS1633" i="5"/>
  <c r="BA1633" i="5"/>
  <c r="BB1633" i="5"/>
  <c r="BC1633" i="5"/>
  <c r="BD1633" i="5"/>
  <c r="BE1633" i="5"/>
  <c r="BF1633" i="5"/>
  <c r="Y1634" i="5"/>
  <c r="Z1634" i="5"/>
  <c r="AL1634" i="5"/>
  <c r="AM1634" i="5"/>
  <c r="AY1634" i="5"/>
  <c r="AZ1634" i="5"/>
  <c r="AA1635" i="5"/>
  <c r="AB1635" i="5"/>
  <c r="AN1635" i="5"/>
  <c r="AO1635" i="5"/>
  <c r="BA1635" i="5"/>
  <c r="BB1635" i="5"/>
  <c r="AA1637" i="5"/>
  <c r="AB1637" i="5"/>
  <c r="AN1637" i="5"/>
  <c r="AO1637" i="5"/>
  <c r="BA1637" i="5"/>
  <c r="BB1637" i="5"/>
  <c r="AC1638" i="5"/>
  <c r="AD1638" i="5"/>
  <c r="AE1638" i="5"/>
  <c r="AF1638" i="5"/>
  <c r="AP1638" i="5"/>
  <c r="AQ1638" i="5"/>
  <c r="AR1638" i="5"/>
  <c r="AS1638" i="5"/>
  <c r="BC1638" i="5"/>
  <c r="BD1638" i="5"/>
  <c r="BE1638" i="5"/>
  <c r="BF1638" i="5"/>
  <c r="AA1639" i="5"/>
  <c r="AB1639" i="5"/>
  <c r="AN1639" i="5"/>
  <c r="AO1639" i="5"/>
  <c r="BA1639" i="5"/>
  <c r="BB1639" i="5"/>
  <c r="Y1640" i="5"/>
  <c r="Z1640" i="5"/>
  <c r="AA1640" i="5"/>
  <c r="AB1640" i="5"/>
  <c r="AL1640" i="5"/>
  <c r="AM1640" i="5"/>
  <c r="AN1640" i="5"/>
  <c r="AO1640" i="5"/>
  <c r="AY1640" i="5"/>
  <c r="AZ1640" i="5"/>
  <c r="BA1640" i="5"/>
  <c r="BB1640" i="5"/>
  <c r="Y1641" i="5"/>
  <c r="Z1641" i="5"/>
  <c r="AA1641" i="5"/>
  <c r="AB1641" i="5"/>
  <c r="AL1641" i="5"/>
  <c r="AM1641" i="5"/>
  <c r="AN1641" i="5"/>
  <c r="AO1641" i="5"/>
  <c r="AY1641" i="5"/>
  <c r="AZ1641" i="5"/>
  <c r="BA1641" i="5"/>
  <c r="BB1641" i="5"/>
  <c r="Y1642" i="5"/>
  <c r="Z1642" i="5"/>
  <c r="AA1642" i="5"/>
  <c r="AB1642" i="5"/>
  <c r="AL1642" i="5"/>
  <c r="AM1642" i="5"/>
  <c r="AN1642" i="5"/>
  <c r="AO1642" i="5"/>
  <c r="AY1642" i="5"/>
  <c r="AZ1642" i="5"/>
  <c r="BA1642" i="5"/>
  <c r="BB1642" i="5"/>
  <c r="AC1643" i="5"/>
  <c r="AD1643" i="5"/>
  <c r="AE1643" i="5"/>
  <c r="AF1643" i="5"/>
  <c r="AP1643" i="5"/>
  <c r="AQ1643" i="5"/>
  <c r="AR1643" i="5"/>
  <c r="AS1643" i="5"/>
  <c r="BC1643" i="5"/>
  <c r="BD1643" i="5"/>
  <c r="BE1643" i="5"/>
  <c r="BF1643" i="5"/>
  <c r="AA1644" i="5"/>
  <c r="AB1644" i="5"/>
  <c r="AN1644" i="5"/>
  <c r="AO1644" i="5"/>
  <c r="BA1644" i="5"/>
  <c r="BB1644" i="5"/>
  <c r="AA1645" i="5"/>
  <c r="AB1645" i="5"/>
  <c r="AN1645" i="5"/>
  <c r="AO1645" i="5"/>
  <c r="BA1645" i="5"/>
  <c r="BB1645" i="5"/>
  <c r="AC1646" i="5"/>
  <c r="AD1646" i="5"/>
  <c r="AE1646" i="5"/>
  <c r="AF1646" i="5"/>
  <c r="AP1646" i="5"/>
  <c r="AQ1646" i="5"/>
  <c r="AR1646" i="5"/>
  <c r="AS1646" i="5"/>
  <c r="BC1646" i="5"/>
  <c r="BD1646" i="5"/>
  <c r="BE1646" i="5"/>
  <c r="BF1646" i="5"/>
  <c r="Y1647" i="5"/>
  <c r="Z1647" i="5"/>
  <c r="AL1647" i="5"/>
  <c r="AM1647" i="5"/>
  <c r="AY1647" i="5"/>
  <c r="AZ1647" i="5"/>
  <c r="AA1648" i="5"/>
  <c r="AB1648" i="5"/>
  <c r="AN1648" i="5"/>
  <c r="AO1648" i="5"/>
  <c r="BA1648" i="5"/>
  <c r="BB1648" i="5"/>
  <c r="AA1649" i="5"/>
  <c r="AB1649" i="5"/>
  <c r="AC1649" i="5"/>
  <c r="AD1649" i="5"/>
  <c r="AE1649" i="5"/>
  <c r="AF1649" i="5"/>
  <c r="AN1649" i="5"/>
  <c r="AO1649" i="5"/>
  <c r="AP1649" i="5"/>
  <c r="AQ1649" i="5"/>
  <c r="AR1649" i="5"/>
  <c r="AS1649" i="5"/>
  <c r="BA1649" i="5"/>
  <c r="BB1649" i="5"/>
  <c r="BC1649" i="5"/>
  <c r="BD1649" i="5"/>
  <c r="BE1649" i="5"/>
  <c r="BF1649" i="5"/>
  <c r="Y1651" i="5"/>
  <c r="Z1651" i="5"/>
  <c r="AA1651" i="5"/>
  <c r="AB1651" i="5"/>
  <c r="AL1651" i="5"/>
  <c r="AM1651" i="5"/>
  <c r="AN1651" i="5"/>
  <c r="AO1651" i="5"/>
  <c r="AY1651" i="5"/>
  <c r="AZ1651" i="5"/>
  <c r="BA1651" i="5"/>
  <c r="BB1651" i="5"/>
  <c r="Y1652" i="5"/>
  <c r="Z1652" i="5"/>
  <c r="AL1652" i="5"/>
  <c r="AM1652" i="5"/>
  <c r="AY1652" i="5"/>
  <c r="AZ1652" i="5"/>
  <c r="Y1653" i="5"/>
  <c r="Z1653" i="5"/>
  <c r="AL1653" i="5"/>
  <c r="AM1653" i="5"/>
  <c r="AY1653" i="5"/>
  <c r="AZ1653" i="5"/>
  <c r="Y1654" i="5"/>
  <c r="Z1654" i="5"/>
  <c r="AA1654" i="5"/>
  <c r="AB1654" i="5"/>
  <c r="AL1654" i="5"/>
  <c r="AM1654" i="5"/>
  <c r="AN1654" i="5"/>
  <c r="AO1654" i="5"/>
  <c r="AY1654" i="5"/>
  <c r="AZ1654" i="5"/>
  <c r="BA1654" i="5"/>
  <c r="BB1654" i="5"/>
  <c r="Y1655" i="5"/>
  <c r="Z1655" i="5"/>
  <c r="AA1655" i="5"/>
  <c r="AB1655" i="5"/>
  <c r="AC1655" i="5"/>
  <c r="AD1655" i="5"/>
  <c r="AE1655" i="5"/>
  <c r="AF1655" i="5"/>
  <c r="AL1655" i="5"/>
  <c r="AM1655" i="5"/>
  <c r="AN1655" i="5"/>
  <c r="AO1655" i="5"/>
  <c r="AP1655" i="5"/>
  <c r="AQ1655" i="5"/>
  <c r="AR1655" i="5"/>
  <c r="AS1655" i="5"/>
  <c r="AY1655" i="5"/>
  <c r="AZ1655" i="5"/>
  <c r="BA1655" i="5"/>
  <c r="BB1655" i="5"/>
  <c r="BC1655" i="5"/>
  <c r="BD1655" i="5"/>
  <c r="BE1655" i="5"/>
  <c r="BF1655" i="5"/>
  <c r="Y1656" i="5"/>
  <c r="Z1656" i="5"/>
  <c r="AA1656" i="5"/>
  <c r="AB1656" i="5"/>
  <c r="AL1656" i="5"/>
  <c r="AM1656" i="5"/>
  <c r="AN1656" i="5"/>
  <c r="AO1656" i="5"/>
  <c r="AY1656" i="5"/>
  <c r="AZ1656" i="5"/>
  <c r="BA1656" i="5"/>
  <c r="BB1656" i="5"/>
  <c r="AC1657" i="5"/>
  <c r="AD1657" i="5"/>
  <c r="AE1657" i="5"/>
  <c r="AF1657" i="5"/>
  <c r="AP1657" i="5"/>
  <c r="AQ1657" i="5"/>
  <c r="AR1657" i="5"/>
  <c r="AS1657" i="5"/>
  <c r="BC1657" i="5"/>
  <c r="BD1657" i="5"/>
  <c r="BE1657" i="5"/>
  <c r="BF1657" i="5"/>
  <c r="Y1658" i="5"/>
  <c r="Z1658" i="5"/>
  <c r="AC1658" i="5"/>
  <c r="AD1658" i="5"/>
  <c r="AE1658" i="5"/>
  <c r="AF1658" i="5"/>
  <c r="AL1658" i="5"/>
  <c r="AM1658" i="5"/>
  <c r="AP1658" i="5"/>
  <c r="AQ1658" i="5"/>
  <c r="AR1658" i="5"/>
  <c r="AS1658" i="5"/>
  <c r="AY1658" i="5"/>
  <c r="AZ1658" i="5"/>
  <c r="BC1658" i="5"/>
  <c r="BD1658" i="5"/>
  <c r="BE1658" i="5"/>
  <c r="BF1658" i="5"/>
  <c r="Y1659" i="5"/>
  <c r="Z1659" i="5"/>
  <c r="AA1659" i="5"/>
  <c r="AB1659" i="5"/>
  <c r="AL1659" i="5"/>
  <c r="AM1659" i="5"/>
  <c r="AN1659" i="5"/>
  <c r="AO1659" i="5"/>
  <c r="AY1659" i="5"/>
  <c r="AZ1659" i="5"/>
  <c r="BA1659" i="5"/>
  <c r="BB1659" i="5"/>
  <c r="Y1660" i="5"/>
  <c r="Z1660" i="5"/>
  <c r="AA1660" i="5"/>
  <c r="AB1660" i="5"/>
  <c r="AL1660" i="5"/>
  <c r="AM1660" i="5"/>
  <c r="AN1660" i="5"/>
  <c r="AO1660" i="5"/>
  <c r="AY1660" i="5"/>
  <c r="AZ1660" i="5"/>
  <c r="BA1660" i="5"/>
  <c r="BB1660" i="5"/>
  <c r="AC1661" i="5"/>
  <c r="AD1661" i="5"/>
  <c r="AE1661" i="5"/>
  <c r="AF1661" i="5"/>
  <c r="AP1661" i="5"/>
  <c r="AQ1661" i="5"/>
  <c r="AR1661" i="5"/>
  <c r="AS1661" i="5"/>
  <c r="BC1661" i="5"/>
  <c r="BD1661" i="5"/>
  <c r="BE1661" i="5"/>
  <c r="BF1661" i="5"/>
  <c r="Y1662" i="5"/>
  <c r="Z1662" i="5"/>
  <c r="AA1662" i="5"/>
  <c r="AB1662" i="5"/>
  <c r="AL1662" i="5"/>
  <c r="AM1662" i="5"/>
  <c r="AN1662" i="5"/>
  <c r="AO1662" i="5"/>
  <c r="AY1662" i="5"/>
  <c r="AZ1662" i="5"/>
  <c r="BA1662" i="5"/>
  <c r="BB1662" i="5"/>
  <c r="Y1663" i="5"/>
  <c r="Z1663" i="5"/>
  <c r="AA1663" i="5"/>
  <c r="AB1663" i="5"/>
  <c r="AL1663" i="5"/>
  <c r="AM1663" i="5"/>
  <c r="AN1663" i="5"/>
  <c r="AO1663" i="5"/>
  <c r="AY1663" i="5"/>
  <c r="AZ1663" i="5"/>
  <c r="BA1663" i="5"/>
  <c r="BB1663" i="5"/>
  <c r="Y1664" i="5"/>
  <c r="Z1664" i="5"/>
  <c r="AA1664" i="5"/>
  <c r="AB1664" i="5"/>
  <c r="AL1664" i="5"/>
  <c r="AM1664" i="5"/>
  <c r="AN1664" i="5"/>
  <c r="AO1664" i="5"/>
  <c r="AY1664" i="5"/>
  <c r="AZ1664" i="5"/>
  <c r="BA1664" i="5"/>
  <c r="BB1664" i="5"/>
  <c r="Y1665" i="5"/>
  <c r="Z1665" i="5"/>
  <c r="AA1665" i="5"/>
  <c r="AB1665" i="5"/>
  <c r="AL1665" i="5"/>
  <c r="AM1665" i="5"/>
  <c r="AN1665" i="5"/>
  <c r="AO1665" i="5"/>
  <c r="AY1665" i="5"/>
  <c r="AZ1665" i="5"/>
  <c r="BA1665" i="5"/>
  <c r="BB1665" i="5"/>
  <c r="Y1666" i="5"/>
  <c r="Z1666" i="5"/>
  <c r="AA1666" i="5"/>
  <c r="AB1666" i="5"/>
  <c r="AL1666" i="5"/>
  <c r="AM1666" i="5"/>
  <c r="AN1666" i="5"/>
  <c r="AO1666" i="5"/>
  <c r="AY1666" i="5"/>
  <c r="AZ1666" i="5"/>
  <c r="BA1666" i="5"/>
  <c r="BB1666" i="5"/>
  <c r="Y1667" i="5"/>
  <c r="Z1667" i="5"/>
  <c r="AL1667" i="5"/>
  <c r="AM1667" i="5"/>
  <c r="AY1667" i="5"/>
  <c r="AZ1667" i="5"/>
  <c r="AC1668" i="5"/>
  <c r="AD1668" i="5"/>
  <c r="AE1668" i="5"/>
  <c r="AF1668" i="5"/>
  <c r="AP1668" i="5"/>
  <c r="AQ1668" i="5"/>
  <c r="AR1668" i="5"/>
  <c r="AS1668" i="5"/>
  <c r="BC1668" i="5"/>
  <c r="BD1668" i="5"/>
  <c r="BE1668" i="5"/>
  <c r="BF1668" i="5"/>
  <c r="Y1669" i="5"/>
  <c r="Z1669" i="5"/>
  <c r="AA1669" i="5"/>
  <c r="AB1669" i="5"/>
  <c r="AL1669" i="5"/>
  <c r="AM1669" i="5"/>
  <c r="AN1669" i="5"/>
  <c r="AO1669" i="5"/>
  <c r="AY1669" i="5"/>
  <c r="AZ1669" i="5"/>
  <c r="BA1669" i="5"/>
  <c r="BB1669" i="5"/>
  <c r="Y1670" i="5"/>
  <c r="Z1670" i="5"/>
  <c r="AA1670" i="5"/>
  <c r="AB1670" i="5"/>
  <c r="AL1670" i="5"/>
  <c r="AM1670" i="5"/>
  <c r="AN1670" i="5"/>
  <c r="AO1670" i="5"/>
  <c r="AY1670" i="5"/>
  <c r="AZ1670" i="5"/>
  <c r="BA1670" i="5"/>
  <c r="BB1670" i="5"/>
  <c r="AA1671" i="5"/>
  <c r="AB1671" i="5"/>
  <c r="AN1671" i="5"/>
  <c r="AO1671" i="5"/>
  <c r="BA1671" i="5"/>
  <c r="BB1671" i="5"/>
  <c r="Y1672" i="5"/>
  <c r="Z1672" i="5"/>
  <c r="AA1672" i="5"/>
  <c r="AB1672" i="5"/>
  <c r="AL1672" i="5"/>
  <c r="AM1672" i="5"/>
  <c r="AN1672" i="5"/>
  <c r="AO1672" i="5"/>
  <c r="AY1672" i="5"/>
  <c r="AZ1672" i="5"/>
  <c r="BA1672" i="5"/>
  <c r="BB1672" i="5"/>
  <c r="Y1673" i="5"/>
  <c r="Z1673" i="5"/>
  <c r="AA1673" i="5"/>
  <c r="AB1673" i="5"/>
  <c r="AL1673" i="5"/>
  <c r="AM1673" i="5"/>
  <c r="AN1673" i="5"/>
  <c r="AO1673" i="5"/>
  <c r="AY1673" i="5"/>
  <c r="AZ1673" i="5"/>
  <c r="BA1673" i="5"/>
  <c r="BB1673" i="5"/>
  <c r="Y1674" i="5"/>
  <c r="Z1674" i="5"/>
  <c r="AA1674" i="5"/>
  <c r="AB1674" i="5"/>
  <c r="AL1674" i="5"/>
  <c r="AM1674" i="5"/>
  <c r="AN1674" i="5"/>
  <c r="AO1674" i="5"/>
  <c r="AY1674" i="5"/>
  <c r="AZ1674" i="5"/>
  <c r="BA1674" i="5"/>
  <c r="BB1674" i="5"/>
  <c r="Y1675" i="5"/>
  <c r="Z1675" i="5"/>
  <c r="AA1675" i="5"/>
  <c r="AB1675" i="5"/>
  <c r="AL1675" i="5"/>
  <c r="AM1675" i="5"/>
  <c r="AN1675" i="5"/>
  <c r="AO1675" i="5"/>
  <c r="AY1675" i="5"/>
  <c r="AZ1675" i="5"/>
  <c r="BA1675" i="5"/>
  <c r="BB1675" i="5"/>
  <c r="AA1676" i="5"/>
  <c r="AB1676" i="5"/>
  <c r="AN1676" i="5"/>
  <c r="AO1676" i="5"/>
  <c r="BA1676" i="5"/>
  <c r="BB1676" i="5"/>
  <c r="Y1677" i="5"/>
  <c r="Z1677" i="5"/>
  <c r="AA1677" i="5"/>
  <c r="AB1677" i="5"/>
  <c r="AL1677" i="5"/>
  <c r="AM1677" i="5"/>
  <c r="AN1677" i="5"/>
  <c r="AO1677" i="5"/>
  <c r="AY1677" i="5"/>
  <c r="AZ1677" i="5"/>
  <c r="BA1677" i="5"/>
  <c r="BB1677" i="5"/>
  <c r="Y1678" i="5"/>
  <c r="Z1678" i="5"/>
  <c r="AA1678" i="5"/>
  <c r="AB1678" i="5"/>
  <c r="AL1678" i="5"/>
  <c r="AM1678" i="5"/>
  <c r="AN1678" i="5"/>
  <c r="AO1678" i="5"/>
  <c r="AY1678" i="5"/>
  <c r="AZ1678" i="5"/>
  <c r="BA1678" i="5"/>
  <c r="BB1678" i="5"/>
  <c r="Y1679" i="5"/>
  <c r="Z1679" i="5"/>
  <c r="AA1679" i="5"/>
  <c r="AB1679" i="5"/>
  <c r="AL1679" i="5"/>
  <c r="AM1679" i="5"/>
  <c r="AN1679" i="5"/>
  <c r="AO1679" i="5"/>
  <c r="AY1679" i="5"/>
  <c r="AZ1679" i="5"/>
  <c r="BA1679" i="5"/>
  <c r="BB1679" i="5"/>
  <c r="Y1680" i="5"/>
  <c r="Z1680" i="5"/>
  <c r="AA1680" i="5"/>
  <c r="AB1680" i="5"/>
  <c r="AC1680" i="5"/>
  <c r="AD1680" i="5"/>
  <c r="AE1680" i="5"/>
  <c r="AF1680" i="5"/>
  <c r="AL1680" i="5"/>
  <c r="AM1680" i="5"/>
  <c r="AN1680" i="5"/>
  <c r="AO1680" i="5"/>
  <c r="AP1680" i="5"/>
  <c r="AQ1680" i="5"/>
  <c r="AR1680" i="5"/>
  <c r="AS1680" i="5"/>
  <c r="AY1680" i="5"/>
  <c r="AZ1680" i="5"/>
  <c r="BA1680" i="5"/>
  <c r="BB1680" i="5"/>
  <c r="BC1680" i="5"/>
  <c r="BD1680" i="5"/>
  <c r="BE1680" i="5"/>
  <c r="BF1680" i="5"/>
  <c r="Y1682" i="5"/>
  <c r="Z1682" i="5"/>
  <c r="AA1682" i="5"/>
  <c r="AB1682" i="5"/>
  <c r="AL1682" i="5"/>
  <c r="AM1682" i="5"/>
  <c r="AN1682" i="5"/>
  <c r="AO1682" i="5"/>
  <c r="AY1682" i="5"/>
  <c r="AZ1682" i="5"/>
  <c r="BA1682" i="5"/>
  <c r="BB1682" i="5"/>
  <c r="AA1683" i="5"/>
  <c r="AB1683" i="5"/>
  <c r="AN1683" i="5"/>
  <c r="AO1683" i="5"/>
  <c r="BA1683" i="5"/>
  <c r="BB1683" i="5"/>
  <c r="Y1684" i="5"/>
  <c r="Z1684" i="5"/>
  <c r="AA1684" i="5"/>
  <c r="AB1684" i="5"/>
  <c r="AC1684" i="5"/>
  <c r="AD1684" i="5"/>
  <c r="AE1684" i="5"/>
  <c r="AF1684" i="5"/>
  <c r="AL1684" i="5"/>
  <c r="AM1684" i="5"/>
  <c r="AN1684" i="5"/>
  <c r="AO1684" i="5"/>
  <c r="AP1684" i="5"/>
  <c r="AQ1684" i="5"/>
  <c r="AR1684" i="5"/>
  <c r="AS1684" i="5"/>
  <c r="AY1684" i="5"/>
  <c r="AZ1684" i="5"/>
  <c r="BA1684" i="5"/>
  <c r="BB1684" i="5"/>
  <c r="BC1684" i="5"/>
  <c r="BD1684" i="5"/>
  <c r="BE1684" i="5"/>
  <c r="BF1684" i="5"/>
  <c r="Y1685" i="5"/>
  <c r="Z1685" i="5"/>
  <c r="AA1685" i="5"/>
  <c r="AB1685" i="5"/>
  <c r="AL1685" i="5"/>
  <c r="AM1685" i="5"/>
  <c r="AN1685" i="5"/>
  <c r="AO1685" i="5"/>
  <c r="AY1685" i="5"/>
  <c r="AZ1685" i="5"/>
  <c r="BA1685" i="5"/>
  <c r="BB1685" i="5"/>
  <c r="Y1686" i="5"/>
  <c r="Z1686" i="5"/>
  <c r="AA1686" i="5"/>
  <c r="AB1686" i="5"/>
  <c r="AL1686" i="5"/>
  <c r="AM1686" i="5"/>
  <c r="AN1686" i="5"/>
  <c r="AO1686" i="5"/>
  <c r="AY1686" i="5"/>
  <c r="AZ1686" i="5"/>
  <c r="BA1686" i="5"/>
  <c r="BB1686" i="5"/>
  <c r="Y1687" i="5"/>
  <c r="Z1687" i="5"/>
  <c r="AA1687" i="5"/>
  <c r="AB1687" i="5"/>
  <c r="AC1687" i="5"/>
  <c r="AD1687" i="5"/>
  <c r="AE1687" i="5"/>
  <c r="AF1687" i="5"/>
  <c r="AL1687" i="5"/>
  <c r="AM1687" i="5"/>
  <c r="AN1687" i="5"/>
  <c r="AO1687" i="5"/>
  <c r="AP1687" i="5"/>
  <c r="AQ1687" i="5"/>
  <c r="AR1687" i="5"/>
  <c r="AS1687" i="5"/>
  <c r="AY1687" i="5"/>
  <c r="AZ1687" i="5"/>
  <c r="BA1687" i="5"/>
  <c r="BB1687" i="5"/>
  <c r="BC1687" i="5"/>
  <c r="BD1687" i="5"/>
  <c r="BE1687" i="5"/>
  <c r="BF1687" i="5"/>
  <c r="Y1689" i="5"/>
  <c r="Z1689" i="5"/>
  <c r="AA1689" i="5"/>
  <c r="AB1689" i="5"/>
  <c r="AL1689" i="5"/>
  <c r="AM1689" i="5"/>
  <c r="AN1689" i="5"/>
  <c r="AO1689" i="5"/>
  <c r="AY1689" i="5"/>
  <c r="AZ1689" i="5"/>
  <c r="BA1689" i="5"/>
  <c r="BB1689" i="5"/>
  <c r="Y1690" i="5"/>
  <c r="Z1690" i="5"/>
  <c r="AL1690" i="5"/>
  <c r="AM1690" i="5"/>
  <c r="AY1690" i="5"/>
  <c r="AZ1690" i="5"/>
  <c r="Y1691" i="5"/>
  <c r="Z1691" i="5"/>
  <c r="AL1691" i="5"/>
  <c r="AM1691" i="5"/>
  <c r="AY1691" i="5"/>
  <c r="AZ1691" i="5"/>
  <c r="Y1693" i="5"/>
  <c r="Z1693" i="5"/>
  <c r="AA1693" i="5"/>
  <c r="AB1693" i="5"/>
  <c r="AL1693" i="5"/>
  <c r="AM1693" i="5"/>
  <c r="AN1693" i="5"/>
  <c r="AO1693" i="5"/>
  <c r="AY1693" i="5"/>
  <c r="AZ1693" i="5"/>
  <c r="BA1693" i="5"/>
  <c r="BB1693" i="5"/>
  <c r="Y1694" i="5"/>
  <c r="Z1694" i="5"/>
  <c r="AA1694" i="5"/>
  <c r="AB1694" i="5"/>
  <c r="AL1694" i="5"/>
  <c r="AM1694" i="5"/>
  <c r="AN1694" i="5"/>
  <c r="AO1694" i="5"/>
  <c r="AY1694" i="5"/>
  <c r="AZ1694" i="5"/>
  <c r="BA1694" i="5"/>
  <c r="BB1694" i="5"/>
  <c r="AC1695" i="5"/>
  <c r="AD1695" i="5"/>
  <c r="AE1695" i="5"/>
  <c r="AF1695" i="5"/>
  <c r="AP1695" i="5"/>
  <c r="AQ1695" i="5"/>
  <c r="AR1695" i="5"/>
  <c r="AS1695" i="5"/>
  <c r="BC1695" i="5"/>
  <c r="BD1695" i="5"/>
  <c r="BE1695" i="5"/>
  <c r="BF1695" i="5"/>
  <c r="Y1696" i="5"/>
  <c r="Z1696" i="5"/>
  <c r="AC1696" i="5"/>
  <c r="AD1696" i="5"/>
  <c r="AE1696" i="5"/>
  <c r="AF1696" i="5"/>
  <c r="AL1696" i="5"/>
  <c r="AM1696" i="5"/>
  <c r="AP1696" i="5"/>
  <c r="AQ1696" i="5"/>
  <c r="AR1696" i="5"/>
  <c r="AS1696" i="5"/>
  <c r="AY1696" i="5"/>
  <c r="AZ1696" i="5"/>
  <c r="BC1696" i="5"/>
  <c r="BD1696" i="5"/>
  <c r="BE1696" i="5"/>
  <c r="BF1696" i="5"/>
  <c r="Y1697" i="5"/>
  <c r="Z1697" i="5"/>
  <c r="AA1697" i="5"/>
  <c r="AB1697" i="5"/>
  <c r="AL1697" i="5"/>
  <c r="AM1697" i="5"/>
  <c r="AN1697" i="5"/>
  <c r="AO1697" i="5"/>
  <c r="AY1697" i="5"/>
  <c r="AZ1697" i="5"/>
  <c r="BA1697" i="5"/>
  <c r="BB1697" i="5"/>
  <c r="Y1698" i="5"/>
  <c r="Z1698" i="5"/>
  <c r="AA1698" i="5"/>
  <c r="AB1698" i="5"/>
  <c r="AL1698" i="5"/>
  <c r="AM1698" i="5"/>
  <c r="AN1698" i="5"/>
  <c r="AO1698" i="5"/>
  <c r="AY1698" i="5"/>
  <c r="AZ1698" i="5"/>
  <c r="BA1698" i="5"/>
  <c r="BB1698" i="5"/>
  <c r="Y1699" i="5"/>
  <c r="Z1699" i="5"/>
  <c r="AC1699" i="5"/>
  <c r="AD1699" i="5"/>
  <c r="AE1699" i="5"/>
  <c r="AF1699" i="5"/>
  <c r="AL1699" i="5"/>
  <c r="AM1699" i="5"/>
  <c r="AP1699" i="5"/>
  <c r="AQ1699" i="5"/>
  <c r="AR1699" i="5"/>
  <c r="AS1699" i="5"/>
  <c r="AY1699" i="5"/>
  <c r="AZ1699" i="5"/>
  <c r="BC1699" i="5"/>
  <c r="BD1699" i="5"/>
  <c r="BE1699" i="5"/>
  <c r="BF1699" i="5"/>
  <c r="Y1700" i="5"/>
  <c r="Z1700" i="5"/>
  <c r="AA1700" i="5"/>
  <c r="AB1700" i="5"/>
  <c r="AL1700" i="5"/>
  <c r="AM1700" i="5"/>
  <c r="AN1700" i="5"/>
  <c r="AO1700" i="5"/>
  <c r="AY1700" i="5"/>
  <c r="AZ1700" i="5"/>
  <c r="BA1700" i="5"/>
  <c r="BB1700" i="5"/>
  <c r="Y1701" i="5"/>
  <c r="Z1701" i="5"/>
  <c r="AA1701" i="5"/>
  <c r="AB1701" i="5"/>
  <c r="AL1701" i="5"/>
  <c r="AM1701" i="5"/>
  <c r="AN1701" i="5"/>
  <c r="AO1701" i="5"/>
  <c r="AY1701" i="5"/>
  <c r="AZ1701" i="5"/>
  <c r="BA1701" i="5"/>
  <c r="BB1701" i="5"/>
  <c r="AA1702" i="5"/>
  <c r="AB1702" i="5"/>
  <c r="AC1702" i="5"/>
  <c r="AD1702" i="5"/>
  <c r="AE1702" i="5"/>
  <c r="AF1702" i="5"/>
  <c r="AN1702" i="5"/>
  <c r="AO1702" i="5"/>
  <c r="AP1702" i="5"/>
  <c r="AQ1702" i="5"/>
  <c r="AR1702" i="5"/>
  <c r="AS1702" i="5"/>
  <c r="BA1702" i="5"/>
  <c r="BB1702" i="5"/>
  <c r="BC1702" i="5"/>
  <c r="BD1702" i="5"/>
  <c r="BE1702" i="5"/>
  <c r="BF1702" i="5"/>
  <c r="Y1703" i="5"/>
  <c r="Z1703" i="5"/>
  <c r="AA1703" i="5"/>
  <c r="AB1703" i="5"/>
  <c r="AL1703" i="5"/>
  <c r="AM1703" i="5"/>
  <c r="AN1703" i="5"/>
  <c r="AO1703" i="5"/>
  <c r="AY1703" i="5"/>
  <c r="AZ1703" i="5"/>
  <c r="BA1703" i="5"/>
  <c r="BB1703" i="5"/>
  <c r="AA1704" i="5"/>
  <c r="AB1704" i="5"/>
  <c r="AN1704" i="5"/>
  <c r="AO1704" i="5"/>
  <c r="BA1704" i="5"/>
  <c r="BB1704" i="5"/>
  <c r="Y1705" i="5"/>
  <c r="Z1705" i="5"/>
  <c r="AL1705" i="5"/>
  <c r="AM1705" i="5"/>
  <c r="AY1705" i="5"/>
  <c r="AZ1705" i="5"/>
  <c r="AA1706" i="5"/>
  <c r="AB1706" i="5"/>
  <c r="AC1706" i="5"/>
  <c r="AD1706" i="5"/>
  <c r="AE1706" i="5"/>
  <c r="AF1706" i="5"/>
  <c r="AN1706" i="5"/>
  <c r="AO1706" i="5"/>
  <c r="AP1706" i="5"/>
  <c r="AQ1706" i="5"/>
  <c r="AR1706" i="5"/>
  <c r="AS1706" i="5"/>
  <c r="BA1706" i="5"/>
  <c r="BB1706" i="5"/>
  <c r="BC1706" i="5"/>
  <c r="BD1706" i="5"/>
  <c r="BE1706" i="5"/>
  <c r="BF1706" i="5"/>
  <c r="Y1707" i="5"/>
  <c r="Z1707" i="5"/>
  <c r="AL1707" i="5"/>
  <c r="AM1707" i="5"/>
  <c r="AY1707" i="5"/>
  <c r="AZ1707" i="5"/>
  <c r="Y1708" i="5"/>
  <c r="Z1708" i="5"/>
  <c r="AA1708" i="5"/>
  <c r="AB1708" i="5"/>
  <c r="AL1708" i="5"/>
  <c r="AM1708" i="5"/>
  <c r="AN1708" i="5"/>
  <c r="AO1708" i="5"/>
  <c r="AY1708" i="5"/>
  <c r="AZ1708" i="5"/>
  <c r="BA1708" i="5"/>
  <c r="BB1708" i="5"/>
  <c r="AA1709" i="5"/>
  <c r="AB1709" i="5"/>
  <c r="AN1709" i="5"/>
  <c r="AO1709" i="5"/>
  <c r="BA1709" i="5"/>
  <c r="BB1709" i="5"/>
  <c r="Y1710" i="5"/>
  <c r="Z1710" i="5"/>
  <c r="AA1710" i="5"/>
  <c r="AB1710" i="5"/>
  <c r="AL1710" i="5"/>
  <c r="AM1710" i="5"/>
  <c r="AN1710" i="5"/>
  <c r="AO1710" i="5"/>
  <c r="AY1710" i="5"/>
  <c r="AZ1710" i="5"/>
  <c r="BA1710" i="5"/>
  <c r="BB1710" i="5"/>
  <c r="AA1711" i="5"/>
  <c r="AB1711" i="5"/>
  <c r="AN1711" i="5"/>
  <c r="AO1711" i="5"/>
  <c r="BA1711" i="5"/>
  <c r="BB1711" i="5"/>
  <c r="Y1712" i="5"/>
  <c r="Z1712" i="5"/>
  <c r="AA1712" i="5"/>
  <c r="AB1712" i="5"/>
  <c r="AL1712" i="5"/>
  <c r="AM1712" i="5"/>
  <c r="AN1712" i="5"/>
  <c r="AO1712" i="5"/>
  <c r="AY1712" i="5"/>
  <c r="AZ1712" i="5"/>
  <c r="BA1712" i="5"/>
  <c r="BB1712" i="5"/>
  <c r="Y1713" i="5"/>
  <c r="Z1713" i="5"/>
  <c r="AA1713" i="5"/>
  <c r="AB1713" i="5"/>
  <c r="AL1713" i="5"/>
  <c r="AM1713" i="5"/>
  <c r="AN1713" i="5"/>
  <c r="AO1713" i="5"/>
  <c r="AY1713" i="5"/>
  <c r="AZ1713" i="5"/>
  <c r="BA1713" i="5"/>
  <c r="BB1713" i="5"/>
  <c r="Y1714" i="5"/>
  <c r="Z1714" i="5"/>
  <c r="AA1714" i="5"/>
  <c r="AB1714" i="5"/>
  <c r="AL1714" i="5"/>
  <c r="AM1714" i="5"/>
  <c r="AN1714" i="5"/>
  <c r="AO1714" i="5"/>
  <c r="AY1714" i="5"/>
  <c r="AZ1714" i="5"/>
  <c r="BA1714" i="5"/>
  <c r="BB1714" i="5"/>
  <c r="AA1715" i="5"/>
  <c r="AB1715" i="5"/>
  <c r="AC1715" i="5"/>
  <c r="AD1715" i="5"/>
  <c r="AE1715" i="5"/>
  <c r="AF1715" i="5"/>
  <c r="AN1715" i="5"/>
  <c r="AO1715" i="5"/>
  <c r="AP1715" i="5"/>
  <c r="AQ1715" i="5"/>
  <c r="AR1715" i="5"/>
  <c r="AS1715" i="5"/>
  <c r="BA1715" i="5"/>
  <c r="BB1715" i="5"/>
  <c r="BC1715" i="5"/>
  <c r="BD1715" i="5"/>
  <c r="BE1715" i="5"/>
  <c r="BF1715" i="5"/>
  <c r="Y1716" i="5"/>
  <c r="Z1716" i="5"/>
  <c r="AA1716" i="5"/>
  <c r="AB1716" i="5"/>
  <c r="AL1716" i="5"/>
  <c r="AM1716" i="5"/>
  <c r="AN1716" i="5"/>
  <c r="AO1716" i="5"/>
  <c r="AY1716" i="5"/>
  <c r="AZ1716" i="5"/>
  <c r="BA1716" i="5"/>
  <c r="BB1716" i="5"/>
  <c r="Y1717" i="5"/>
  <c r="Z1717" i="5"/>
  <c r="AA1717" i="5"/>
  <c r="AB1717" i="5"/>
  <c r="AL1717" i="5"/>
  <c r="AM1717" i="5"/>
  <c r="AN1717" i="5"/>
  <c r="AO1717" i="5"/>
  <c r="AY1717" i="5"/>
  <c r="AZ1717" i="5"/>
  <c r="BA1717" i="5"/>
  <c r="BB1717" i="5"/>
  <c r="AA1718" i="5"/>
  <c r="AB1718" i="5"/>
  <c r="AC1718" i="5"/>
  <c r="AD1718" i="5"/>
  <c r="AE1718" i="5"/>
  <c r="AF1718" i="5"/>
  <c r="AN1718" i="5"/>
  <c r="AO1718" i="5"/>
  <c r="AP1718" i="5"/>
  <c r="AQ1718" i="5"/>
  <c r="AR1718" i="5"/>
  <c r="AS1718" i="5"/>
  <c r="BA1718" i="5"/>
  <c r="BB1718" i="5"/>
  <c r="BC1718" i="5"/>
  <c r="BD1718" i="5"/>
  <c r="BE1718" i="5"/>
  <c r="BF1718" i="5"/>
  <c r="Y1719" i="5"/>
  <c r="Z1719" i="5"/>
  <c r="AA1719" i="5"/>
  <c r="AB1719" i="5"/>
  <c r="AL1719" i="5"/>
  <c r="AM1719" i="5"/>
  <c r="AN1719" i="5"/>
  <c r="AO1719" i="5"/>
  <c r="AY1719" i="5"/>
  <c r="AZ1719" i="5"/>
  <c r="BA1719" i="5"/>
  <c r="BB1719" i="5"/>
  <c r="Y1720" i="5"/>
  <c r="Z1720" i="5"/>
  <c r="AA1720" i="5"/>
  <c r="AB1720" i="5"/>
  <c r="AL1720" i="5"/>
  <c r="AM1720" i="5"/>
  <c r="AN1720" i="5"/>
  <c r="AO1720" i="5"/>
  <c r="AY1720" i="5"/>
  <c r="AZ1720" i="5"/>
  <c r="BA1720" i="5"/>
  <c r="BB1720" i="5"/>
  <c r="AA1721" i="5"/>
  <c r="AB1721" i="5"/>
  <c r="AN1721" i="5"/>
  <c r="AO1721" i="5"/>
  <c r="BA1721" i="5"/>
  <c r="BB1721" i="5"/>
  <c r="Y1722" i="5"/>
  <c r="Z1722" i="5"/>
  <c r="AA1722" i="5"/>
  <c r="AB1722" i="5"/>
  <c r="AL1722" i="5"/>
  <c r="AM1722" i="5"/>
  <c r="AN1722" i="5"/>
  <c r="AO1722" i="5"/>
  <c r="AY1722" i="5"/>
  <c r="AZ1722" i="5"/>
  <c r="BA1722" i="5"/>
  <c r="BB1722" i="5"/>
  <c r="Y1723" i="5"/>
  <c r="Z1723" i="5"/>
  <c r="AA1723" i="5"/>
  <c r="AB1723" i="5"/>
  <c r="AL1723" i="5"/>
  <c r="AM1723" i="5"/>
  <c r="AN1723" i="5"/>
  <c r="AO1723" i="5"/>
  <c r="AY1723" i="5"/>
  <c r="AZ1723" i="5"/>
  <c r="BA1723" i="5"/>
  <c r="BB1723" i="5"/>
  <c r="AA1724" i="5"/>
  <c r="AB1724" i="5"/>
  <c r="AN1724" i="5"/>
  <c r="AO1724" i="5"/>
  <c r="BA1724" i="5"/>
  <c r="BB1724" i="5"/>
  <c r="Y1725" i="5"/>
  <c r="Z1725" i="5"/>
  <c r="AA1725" i="5"/>
  <c r="AB1725" i="5"/>
  <c r="AL1725" i="5"/>
  <c r="AM1725" i="5"/>
  <c r="AN1725" i="5"/>
  <c r="AO1725" i="5"/>
  <c r="AY1725" i="5"/>
  <c r="AZ1725" i="5"/>
  <c r="BA1725" i="5"/>
  <c r="BB1725" i="5"/>
  <c r="AA1726" i="5"/>
  <c r="AB1726" i="5"/>
  <c r="AN1726" i="5"/>
  <c r="AO1726" i="5"/>
  <c r="BA1726" i="5"/>
  <c r="BB1726" i="5"/>
  <c r="Y1728" i="5"/>
  <c r="Z1728" i="5"/>
  <c r="AA1728" i="5"/>
  <c r="AB1728" i="5"/>
  <c r="AL1728" i="5"/>
  <c r="AM1728" i="5"/>
  <c r="AN1728" i="5"/>
  <c r="AO1728" i="5"/>
  <c r="AY1728" i="5"/>
  <c r="AZ1728" i="5"/>
  <c r="BA1728" i="5"/>
  <c r="BB1728" i="5"/>
  <c r="AC1729" i="5"/>
  <c r="AD1729" i="5"/>
  <c r="AE1729" i="5"/>
  <c r="AF1729" i="5"/>
  <c r="AP1729" i="5"/>
  <c r="AQ1729" i="5"/>
  <c r="AR1729" i="5"/>
  <c r="AS1729" i="5"/>
  <c r="BC1729" i="5"/>
  <c r="BD1729" i="5"/>
  <c r="BE1729" i="5"/>
  <c r="BF1729" i="5"/>
  <c r="AC1730" i="5"/>
  <c r="AD1730" i="5"/>
  <c r="AE1730" i="5"/>
  <c r="AF1730" i="5"/>
  <c r="AP1730" i="5"/>
  <c r="AQ1730" i="5"/>
  <c r="AR1730" i="5"/>
  <c r="AS1730" i="5"/>
  <c r="BC1730" i="5"/>
  <c r="BD1730" i="5"/>
  <c r="BE1730" i="5"/>
  <c r="BF1730" i="5"/>
  <c r="Y1731" i="5"/>
  <c r="Z1731" i="5"/>
  <c r="AA1731" i="5"/>
  <c r="AB1731" i="5"/>
  <c r="AL1731" i="5"/>
  <c r="AM1731" i="5"/>
  <c r="AN1731" i="5"/>
  <c r="AO1731" i="5"/>
  <c r="AY1731" i="5"/>
  <c r="AZ1731" i="5"/>
  <c r="BA1731" i="5"/>
  <c r="BB1731" i="5"/>
  <c r="Y1732" i="5"/>
  <c r="Z1732" i="5"/>
  <c r="AA1732" i="5"/>
  <c r="AB1732" i="5"/>
  <c r="AL1732" i="5"/>
  <c r="AM1732" i="5"/>
  <c r="AN1732" i="5"/>
  <c r="AO1732" i="5"/>
  <c r="AY1732" i="5"/>
  <c r="AZ1732" i="5"/>
  <c r="BA1732" i="5"/>
  <c r="BB1732" i="5"/>
  <c r="AA1733" i="5"/>
  <c r="AB1733" i="5"/>
  <c r="AN1733" i="5"/>
  <c r="AO1733" i="5"/>
  <c r="BA1733" i="5"/>
  <c r="BB1733" i="5"/>
  <c r="AA1734" i="5"/>
  <c r="AB1734" i="5"/>
  <c r="AC1734" i="5"/>
  <c r="AD1734" i="5"/>
  <c r="AE1734" i="5"/>
  <c r="AF1734" i="5"/>
  <c r="AN1734" i="5"/>
  <c r="AO1734" i="5"/>
  <c r="AP1734" i="5"/>
  <c r="AQ1734" i="5"/>
  <c r="AR1734" i="5"/>
  <c r="AS1734" i="5"/>
  <c r="BA1734" i="5"/>
  <c r="BB1734" i="5"/>
  <c r="BC1734" i="5"/>
  <c r="BD1734" i="5"/>
  <c r="BE1734" i="5"/>
  <c r="BF1734" i="5"/>
  <c r="Y1736" i="5"/>
  <c r="Z1736" i="5"/>
  <c r="AL1736" i="5"/>
  <c r="AM1736" i="5"/>
  <c r="AY1736" i="5"/>
  <c r="AZ1736" i="5"/>
  <c r="AC1737" i="5"/>
  <c r="AD1737" i="5"/>
  <c r="AE1737" i="5"/>
  <c r="AF1737" i="5"/>
  <c r="AP1737" i="5"/>
  <c r="AQ1737" i="5"/>
  <c r="AR1737" i="5"/>
  <c r="AS1737" i="5"/>
  <c r="BC1737" i="5"/>
  <c r="BD1737" i="5"/>
  <c r="BE1737" i="5"/>
  <c r="BF1737" i="5"/>
  <c r="AC1738" i="5"/>
  <c r="AD1738" i="5"/>
  <c r="AE1738" i="5"/>
  <c r="AF1738" i="5"/>
  <c r="AP1738" i="5"/>
  <c r="AQ1738" i="5"/>
  <c r="AR1738" i="5"/>
  <c r="AS1738" i="5"/>
  <c r="BC1738" i="5"/>
  <c r="BD1738" i="5"/>
  <c r="BE1738" i="5"/>
  <c r="BF1738" i="5"/>
  <c r="Y1739" i="5"/>
  <c r="Z1739" i="5"/>
  <c r="AA1739" i="5"/>
  <c r="AB1739" i="5"/>
  <c r="AL1739" i="5"/>
  <c r="AM1739" i="5"/>
  <c r="AN1739" i="5"/>
  <c r="AO1739" i="5"/>
  <c r="AY1739" i="5"/>
  <c r="AZ1739" i="5"/>
  <c r="BA1739" i="5"/>
  <c r="BB1739" i="5"/>
  <c r="AA1740" i="5"/>
  <c r="AB1740" i="5"/>
  <c r="AN1740" i="5"/>
  <c r="AO1740" i="5"/>
  <c r="BA1740" i="5"/>
  <c r="BB1740" i="5"/>
  <c r="AA1742" i="5"/>
  <c r="AB1742" i="5"/>
  <c r="AC1742" i="5"/>
  <c r="AD1742" i="5"/>
  <c r="AE1742" i="5"/>
  <c r="AF1742" i="5"/>
  <c r="AN1742" i="5"/>
  <c r="AO1742" i="5"/>
  <c r="AP1742" i="5"/>
  <c r="AQ1742" i="5"/>
  <c r="AR1742" i="5"/>
  <c r="AS1742" i="5"/>
  <c r="BA1742" i="5"/>
  <c r="BB1742" i="5"/>
  <c r="BC1742" i="5"/>
  <c r="BD1742" i="5"/>
  <c r="BE1742" i="5"/>
  <c r="BF1742" i="5"/>
  <c r="Y1743" i="5"/>
  <c r="Z1743" i="5"/>
  <c r="AA1743" i="5"/>
  <c r="AB1743" i="5"/>
  <c r="AL1743" i="5"/>
  <c r="AM1743" i="5"/>
  <c r="AN1743" i="5"/>
  <c r="AO1743" i="5"/>
  <c r="AY1743" i="5"/>
  <c r="AZ1743" i="5"/>
  <c r="BA1743" i="5"/>
  <c r="BB1743" i="5"/>
  <c r="Y1744" i="5"/>
  <c r="Z1744" i="5"/>
  <c r="AA1744" i="5"/>
  <c r="AB1744" i="5"/>
  <c r="AC1744" i="5"/>
  <c r="AD1744" i="5"/>
  <c r="AE1744" i="5"/>
  <c r="AF1744" i="5"/>
  <c r="AL1744" i="5"/>
  <c r="AM1744" i="5"/>
  <c r="AN1744" i="5"/>
  <c r="AO1744" i="5"/>
  <c r="AP1744" i="5"/>
  <c r="AQ1744" i="5"/>
  <c r="AR1744" i="5"/>
  <c r="AS1744" i="5"/>
  <c r="AY1744" i="5"/>
  <c r="AZ1744" i="5"/>
  <c r="BA1744" i="5"/>
  <c r="BB1744" i="5"/>
  <c r="BC1744" i="5"/>
  <c r="BD1744" i="5"/>
  <c r="BE1744" i="5"/>
  <c r="BF1744" i="5"/>
  <c r="Y1745" i="5"/>
  <c r="Z1745" i="5"/>
  <c r="AL1745" i="5"/>
  <c r="AM1745" i="5"/>
  <c r="AY1745" i="5"/>
  <c r="AZ1745" i="5"/>
  <c r="Y1746" i="5"/>
  <c r="Z1746" i="5"/>
  <c r="AA1746" i="5"/>
  <c r="AB1746" i="5"/>
  <c r="AL1746" i="5"/>
  <c r="AM1746" i="5"/>
  <c r="AN1746" i="5"/>
  <c r="AO1746" i="5"/>
  <c r="AY1746" i="5"/>
  <c r="AZ1746" i="5"/>
  <c r="BA1746" i="5"/>
  <c r="BB1746" i="5"/>
  <c r="AA1747" i="5"/>
  <c r="AB1747" i="5"/>
  <c r="AN1747" i="5"/>
  <c r="AO1747" i="5"/>
  <c r="BA1747" i="5"/>
  <c r="BB1747" i="5"/>
  <c r="Y1748" i="5"/>
  <c r="Z1748" i="5"/>
  <c r="AA1748" i="5"/>
  <c r="AB1748" i="5"/>
  <c r="AL1748" i="5"/>
  <c r="AM1748" i="5"/>
  <c r="AN1748" i="5"/>
  <c r="AO1748" i="5"/>
  <c r="AY1748" i="5"/>
  <c r="AZ1748" i="5"/>
  <c r="BA1748" i="5"/>
  <c r="BB1748" i="5"/>
  <c r="AA1749" i="5"/>
  <c r="AB1749" i="5"/>
  <c r="AC1749" i="5"/>
  <c r="AD1749" i="5"/>
  <c r="AE1749" i="5"/>
  <c r="AF1749" i="5"/>
  <c r="AN1749" i="5"/>
  <c r="AO1749" i="5"/>
  <c r="AP1749" i="5"/>
  <c r="AQ1749" i="5"/>
  <c r="AR1749" i="5"/>
  <c r="AS1749" i="5"/>
  <c r="BA1749" i="5"/>
  <c r="BB1749" i="5"/>
  <c r="BC1749" i="5"/>
  <c r="BD1749" i="5"/>
  <c r="BE1749" i="5"/>
  <c r="BF1749" i="5"/>
  <c r="Y1751" i="5"/>
  <c r="Z1751" i="5"/>
  <c r="AA1751" i="5"/>
  <c r="AB1751" i="5"/>
  <c r="AL1751" i="5"/>
  <c r="AM1751" i="5"/>
  <c r="AN1751" i="5"/>
  <c r="AO1751" i="5"/>
  <c r="AY1751" i="5"/>
  <c r="AZ1751" i="5"/>
  <c r="BA1751" i="5"/>
  <c r="BB1751" i="5"/>
  <c r="Y1752" i="5"/>
  <c r="Z1752" i="5"/>
  <c r="AA1752" i="5"/>
  <c r="AB1752" i="5"/>
  <c r="AL1752" i="5"/>
  <c r="AM1752" i="5"/>
  <c r="AN1752" i="5"/>
  <c r="AO1752" i="5"/>
  <c r="AY1752" i="5"/>
  <c r="AZ1752" i="5"/>
  <c r="BA1752" i="5"/>
  <c r="BB1752" i="5"/>
  <c r="AA1753" i="5"/>
  <c r="AB1753" i="5"/>
  <c r="AC1753" i="5"/>
  <c r="AD1753" i="5"/>
  <c r="AE1753" i="5"/>
  <c r="AF1753" i="5"/>
  <c r="AN1753" i="5"/>
  <c r="AO1753" i="5"/>
  <c r="AP1753" i="5"/>
  <c r="AQ1753" i="5"/>
  <c r="AR1753" i="5"/>
  <c r="AS1753" i="5"/>
  <c r="BA1753" i="5"/>
  <c r="BB1753" i="5"/>
  <c r="BC1753" i="5"/>
  <c r="BD1753" i="5"/>
  <c r="BE1753" i="5"/>
  <c r="BF1753" i="5"/>
  <c r="Y1754" i="5"/>
  <c r="Z1754" i="5"/>
  <c r="AA1754" i="5"/>
  <c r="AB1754" i="5"/>
  <c r="AL1754" i="5"/>
  <c r="AM1754" i="5"/>
  <c r="AN1754" i="5"/>
  <c r="AO1754" i="5"/>
  <c r="AY1754" i="5"/>
  <c r="AZ1754" i="5"/>
  <c r="BA1754" i="5"/>
  <c r="BB1754" i="5"/>
  <c r="Y1755" i="5"/>
  <c r="Z1755" i="5"/>
  <c r="AA1755" i="5"/>
  <c r="AB1755" i="5"/>
  <c r="AL1755" i="5"/>
  <c r="AM1755" i="5"/>
  <c r="AN1755" i="5"/>
  <c r="AO1755" i="5"/>
  <c r="AY1755" i="5"/>
  <c r="AZ1755" i="5"/>
  <c r="BA1755" i="5"/>
  <c r="BB1755" i="5"/>
  <c r="AA1756" i="5"/>
  <c r="AB1756" i="5"/>
  <c r="AN1756" i="5"/>
  <c r="AO1756" i="5"/>
  <c r="BA1756" i="5"/>
  <c r="BB1756" i="5"/>
  <c r="Y1757" i="5"/>
  <c r="Z1757" i="5"/>
  <c r="AA1757" i="5"/>
  <c r="AB1757" i="5"/>
  <c r="AL1757" i="5"/>
  <c r="AM1757" i="5"/>
  <c r="AN1757" i="5"/>
  <c r="AO1757" i="5"/>
  <c r="AY1757" i="5"/>
  <c r="AZ1757" i="5"/>
  <c r="BA1757" i="5"/>
  <c r="BB1757" i="5"/>
  <c r="Y1758" i="5"/>
  <c r="Z1758" i="5"/>
  <c r="AA1758" i="5"/>
  <c r="AB1758" i="5"/>
  <c r="AL1758" i="5"/>
  <c r="AM1758" i="5"/>
  <c r="AN1758" i="5"/>
  <c r="AO1758" i="5"/>
  <c r="AY1758" i="5"/>
  <c r="AZ1758" i="5"/>
  <c r="BA1758" i="5"/>
  <c r="BB1758" i="5"/>
  <c r="Y1759" i="5"/>
  <c r="Z1759" i="5"/>
  <c r="AA1759" i="5"/>
  <c r="AB1759" i="5"/>
  <c r="AL1759" i="5"/>
  <c r="AM1759" i="5"/>
  <c r="AN1759" i="5"/>
  <c r="AO1759" i="5"/>
  <c r="AY1759" i="5"/>
  <c r="AZ1759" i="5"/>
  <c r="BA1759" i="5"/>
  <c r="BB1759" i="5"/>
  <c r="Y1760" i="5"/>
  <c r="Z1760" i="5"/>
  <c r="AA1760" i="5"/>
  <c r="AB1760" i="5"/>
  <c r="AL1760" i="5"/>
  <c r="AM1760" i="5"/>
  <c r="AN1760" i="5"/>
  <c r="AO1760" i="5"/>
  <c r="AY1760" i="5"/>
  <c r="AZ1760" i="5"/>
  <c r="BA1760" i="5"/>
  <c r="BB1760" i="5"/>
  <c r="Y1761" i="5"/>
  <c r="Z1761" i="5"/>
  <c r="AA1761" i="5"/>
  <c r="AB1761" i="5"/>
  <c r="AL1761" i="5"/>
  <c r="AM1761" i="5"/>
  <c r="AN1761" i="5"/>
  <c r="AO1761" i="5"/>
  <c r="AY1761" i="5"/>
  <c r="AZ1761" i="5"/>
  <c r="BA1761" i="5"/>
  <c r="BB1761" i="5"/>
  <c r="AA1762" i="5"/>
  <c r="AB1762" i="5"/>
  <c r="AN1762" i="5"/>
  <c r="AO1762" i="5"/>
  <c r="BA1762" i="5"/>
  <c r="BB1762" i="5"/>
  <c r="Y1763" i="5"/>
  <c r="Z1763" i="5"/>
  <c r="AL1763" i="5"/>
  <c r="AM1763" i="5"/>
  <c r="AY1763" i="5"/>
  <c r="AZ1763" i="5"/>
  <c r="AC1764" i="5"/>
  <c r="AD1764" i="5"/>
  <c r="AE1764" i="5"/>
  <c r="AF1764" i="5"/>
  <c r="AP1764" i="5"/>
  <c r="AQ1764" i="5"/>
  <c r="AR1764" i="5"/>
  <c r="AS1764" i="5"/>
  <c r="BC1764" i="5"/>
  <c r="BD1764" i="5"/>
  <c r="BE1764" i="5"/>
  <c r="BF1764" i="5"/>
  <c r="AC1765" i="5"/>
  <c r="AD1765" i="5"/>
  <c r="AE1765" i="5"/>
  <c r="AF1765" i="5"/>
  <c r="AP1765" i="5"/>
  <c r="AQ1765" i="5"/>
  <c r="AR1765" i="5"/>
  <c r="AS1765" i="5"/>
  <c r="BC1765" i="5"/>
  <c r="BD1765" i="5"/>
  <c r="BE1765" i="5"/>
  <c r="BF1765" i="5"/>
  <c r="Y1766" i="5"/>
  <c r="Z1766" i="5"/>
  <c r="AA1766" i="5"/>
  <c r="AB1766" i="5"/>
  <c r="AL1766" i="5"/>
  <c r="AM1766" i="5"/>
  <c r="AN1766" i="5"/>
  <c r="AO1766" i="5"/>
  <c r="AY1766" i="5"/>
  <c r="AZ1766" i="5"/>
  <c r="BA1766" i="5"/>
  <c r="BB1766" i="5"/>
  <c r="Y1768" i="5"/>
  <c r="Z1768" i="5"/>
  <c r="AA1768" i="5"/>
  <c r="AB1768" i="5"/>
  <c r="AC1768" i="5"/>
  <c r="AD1768" i="5"/>
  <c r="AE1768" i="5"/>
  <c r="AF1768" i="5"/>
  <c r="AL1768" i="5"/>
  <c r="AM1768" i="5"/>
  <c r="AN1768" i="5"/>
  <c r="AO1768" i="5"/>
  <c r="AP1768" i="5"/>
  <c r="AQ1768" i="5"/>
  <c r="AR1768" i="5"/>
  <c r="AS1768" i="5"/>
  <c r="AY1768" i="5"/>
  <c r="AZ1768" i="5"/>
  <c r="BA1768" i="5"/>
  <c r="BB1768" i="5"/>
  <c r="BC1768" i="5"/>
  <c r="BD1768" i="5"/>
  <c r="BE1768" i="5"/>
  <c r="BF1768" i="5"/>
  <c r="Y1769" i="5"/>
  <c r="Z1769" i="5"/>
  <c r="AA1769" i="5"/>
  <c r="AB1769" i="5"/>
  <c r="AL1769" i="5"/>
  <c r="AM1769" i="5"/>
  <c r="AN1769" i="5"/>
  <c r="AO1769" i="5"/>
  <c r="AY1769" i="5"/>
  <c r="AZ1769" i="5"/>
  <c r="BA1769" i="5"/>
  <c r="BB1769" i="5"/>
  <c r="Y1770" i="5"/>
  <c r="Z1770" i="5"/>
  <c r="AA1770" i="5"/>
  <c r="AB1770" i="5"/>
  <c r="AL1770" i="5"/>
  <c r="AM1770" i="5"/>
  <c r="AN1770" i="5"/>
  <c r="AO1770" i="5"/>
  <c r="AY1770" i="5"/>
  <c r="AZ1770" i="5"/>
  <c r="BA1770" i="5"/>
  <c r="BB1770" i="5"/>
  <c r="Y1771" i="5"/>
  <c r="Z1771" i="5"/>
  <c r="AA1771" i="5"/>
  <c r="AB1771" i="5"/>
  <c r="AL1771" i="5"/>
  <c r="AM1771" i="5"/>
  <c r="AN1771" i="5"/>
  <c r="AO1771" i="5"/>
  <c r="AY1771" i="5"/>
  <c r="AZ1771" i="5"/>
  <c r="BA1771" i="5"/>
  <c r="BB1771" i="5"/>
  <c r="AC1772" i="5"/>
  <c r="AD1772" i="5"/>
  <c r="AE1772" i="5"/>
  <c r="AF1772" i="5"/>
  <c r="AP1772" i="5"/>
  <c r="AQ1772" i="5"/>
  <c r="AR1772" i="5"/>
  <c r="AS1772" i="5"/>
  <c r="BC1772" i="5"/>
  <c r="BD1772" i="5"/>
  <c r="BE1772" i="5"/>
  <c r="BF1772" i="5"/>
  <c r="Y1774" i="5"/>
  <c r="Z1774" i="5"/>
  <c r="AC1774" i="5"/>
  <c r="AD1774" i="5"/>
  <c r="AE1774" i="5"/>
  <c r="AF1774" i="5"/>
  <c r="AL1774" i="5"/>
  <c r="AM1774" i="5"/>
  <c r="AP1774" i="5"/>
  <c r="AQ1774" i="5"/>
  <c r="AR1774" i="5"/>
  <c r="AS1774" i="5"/>
  <c r="AY1774" i="5"/>
  <c r="AZ1774" i="5"/>
  <c r="BC1774" i="5"/>
  <c r="BD1774" i="5"/>
  <c r="BE1774" i="5"/>
  <c r="BF1774" i="5"/>
  <c r="AC1775" i="5"/>
  <c r="AD1775" i="5"/>
  <c r="AE1775" i="5"/>
  <c r="AF1775" i="5"/>
  <c r="AP1775" i="5"/>
  <c r="AQ1775" i="5"/>
  <c r="AR1775" i="5"/>
  <c r="AS1775" i="5"/>
  <c r="BC1775" i="5"/>
  <c r="BD1775" i="5"/>
  <c r="BE1775" i="5"/>
  <c r="BF1775" i="5"/>
  <c r="AC1776" i="5"/>
  <c r="AD1776" i="5"/>
  <c r="AE1776" i="5"/>
  <c r="AF1776" i="5"/>
  <c r="AP1776" i="5"/>
  <c r="AQ1776" i="5"/>
  <c r="AR1776" i="5"/>
  <c r="AS1776" i="5"/>
  <c r="BC1776" i="5"/>
  <c r="BD1776" i="5"/>
  <c r="BE1776" i="5"/>
  <c r="BF1776" i="5"/>
  <c r="Y1778" i="5"/>
  <c r="Z1778" i="5"/>
  <c r="AA1778" i="5"/>
  <c r="AB1778" i="5"/>
  <c r="AL1778" i="5"/>
  <c r="AM1778" i="5"/>
  <c r="AN1778" i="5"/>
  <c r="AO1778" i="5"/>
  <c r="AY1778" i="5"/>
  <c r="AZ1778" i="5"/>
  <c r="BA1778" i="5"/>
  <c r="BB1778" i="5"/>
  <c r="AC1779" i="5"/>
  <c r="AD1779" i="5"/>
  <c r="AE1779" i="5"/>
  <c r="AF1779" i="5"/>
  <c r="AP1779" i="5"/>
  <c r="AQ1779" i="5"/>
  <c r="AR1779" i="5"/>
  <c r="AS1779" i="5"/>
  <c r="BC1779" i="5"/>
  <c r="BD1779" i="5"/>
  <c r="BE1779" i="5"/>
  <c r="BF1779" i="5"/>
  <c r="Y1780" i="5"/>
  <c r="Z1780" i="5"/>
  <c r="AA1780" i="5"/>
  <c r="AB1780" i="5"/>
  <c r="AL1780" i="5"/>
  <c r="AM1780" i="5"/>
  <c r="AN1780" i="5"/>
  <c r="AO1780" i="5"/>
  <c r="AY1780" i="5"/>
  <c r="AZ1780" i="5"/>
  <c r="BA1780" i="5"/>
  <c r="BB1780" i="5"/>
  <c r="Y1781" i="5"/>
  <c r="Z1781" i="5"/>
  <c r="AA1781" i="5"/>
  <c r="AB1781" i="5"/>
  <c r="AL1781" i="5"/>
  <c r="AM1781" i="5"/>
  <c r="AN1781" i="5"/>
  <c r="AO1781" i="5"/>
  <c r="AY1781" i="5"/>
  <c r="AZ1781" i="5"/>
  <c r="BA1781" i="5"/>
  <c r="BB1781" i="5"/>
  <c r="Y1782" i="5"/>
  <c r="Z1782" i="5"/>
  <c r="AA1782" i="5"/>
  <c r="AB1782" i="5"/>
  <c r="AC1782" i="5"/>
  <c r="AD1782" i="5"/>
  <c r="AE1782" i="5"/>
  <c r="AF1782" i="5"/>
  <c r="AL1782" i="5"/>
  <c r="AM1782" i="5"/>
  <c r="AN1782" i="5"/>
  <c r="AO1782" i="5"/>
  <c r="AP1782" i="5"/>
  <c r="AQ1782" i="5"/>
  <c r="AR1782" i="5"/>
  <c r="AS1782" i="5"/>
  <c r="AY1782" i="5"/>
  <c r="AZ1782" i="5"/>
  <c r="BA1782" i="5"/>
  <c r="BB1782" i="5"/>
  <c r="BC1782" i="5"/>
  <c r="BD1782" i="5"/>
  <c r="BE1782" i="5"/>
  <c r="BF1782" i="5"/>
  <c r="Y1783" i="5"/>
  <c r="Z1783" i="5"/>
  <c r="AL1783" i="5"/>
  <c r="AM1783" i="5"/>
  <c r="AY1783" i="5"/>
  <c r="AZ1783" i="5"/>
  <c r="AA1784" i="5"/>
  <c r="AB1784" i="5"/>
  <c r="AN1784" i="5"/>
  <c r="AO1784" i="5"/>
  <c r="BA1784" i="5"/>
  <c r="BB1784" i="5"/>
  <c r="Y1785" i="5"/>
  <c r="Z1785" i="5"/>
  <c r="AA1785" i="5"/>
  <c r="AB1785" i="5"/>
  <c r="AL1785" i="5"/>
  <c r="AM1785" i="5"/>
  <c r="AN1785" i="5"/>
  <c r="AO1785" i="5"/>
  <c r="AY1785" i="5"/>
  <c r="AZ1785" i="5"/>
  <c r="BA1785" i="5"/>
  <c r="BB1785" i="5"/>
  <c r="Y1786" i="5"/>
  <c r="Z1786" i="5"/>
  <c r="AL1786" i="5"/>
  <c r="AM1786" i="5"/>
  <c r="AY1786" i="5"/>
  <c r="AZ1786" i="5"/>
  <c r="Y1787" i="5"/>
  <c r="Z1787" i="5"/>
  <c r="AA1787" i="5"/>
  <c r="AB1787" i="5"/>
  <c r="AC1787" i="5"/>
  <c r="AD1787" i="5"/>
  <c r="AE1787" i="5"/>
  <c r="AF1787" i="5"/>
  <c r="AL1787" i="5"/>
  <c r="AM1787" i="5"/>
  <c r="AN1787" i="5"/>
  <c r="AO1787" i="5"/>
  <c r="AP1787" i="5"/>
  <c r="AQ1787" i="5"/>
  <c r="AR1787" i="5"/>
  <c r="AS1787" i="5"/>
  <c r="AY1787" i="5"/>
  <c r="AZ1787" i="5"/>
  <c r="BA1787" i="5"/>
  <c r="BB1787" i="5"/>
  <c r="BC1787" i="5"/>
  <c r="BD1787" i="5"/>
  <c r="BE1787" i="5"/>
  <c r="BF1787" i="5"/>
  <c r="Y1789" i="5"/>
  <c r="Z1789" i="5"/>
  <c r="AA1789" i="5"/>
  <c r="AB1789" i="5"/>
  <c r="AL1789" i="5"/>
  <c r="AM1789" i="5"/>
  <c r="AN1789" i="5"/>
  <c r="AO1789" i="5"/>
  <c r="AY1789" i="5"/>
  <c r="AZ1789" i="5"/>
  <c r="BA1789" i="5"/>
  <c r="BB1789" i="5"/>
  <c r="Y1790" i="5"/>
  <c r="Z1790" i="5"/>
  <c r="AA1790" i="5"/>
  <c r="AB1790" i="5"/>
  <c r="AL1790" i="5"/>
  <c r="AM1790" i="5"/>
  <c r="AN1790" i="5"/>
  <c r="AO1790" i="5"/>
  <c r="AY1790" i="5"/>
  <c r="AZ1790" i="5"/>
  <c r="BA1790" i="5"/>
  <c r="BB1790" i="5"/>
  <c r="AA1791" i="5"/>
  <c r="AB1791" i="5"/>
  <c r="AC1791" i="5"/>
  <c r="AD1791" i="5"/>
  <c r="AE1791" i="5"/>
  <c r="AF1791" i="5"/>
  <c r="AN1791" i="5"/>
  <c r="AO1791" i="5"/>
  <c r="AP1791" i="5"/>
  <c r="AQ1791" i="5"/>
  <c r="AR1791" i="5"/>
  <c r="AS1791" i="5"/>
  <c r="BA1791" i="5"/>
  <c r="BB1791" i="5"/>
  <c r="BC1791" i="5"/>
  <c r="BD1791" i="5"/>
  <c r="BE1791" i="5"/>
  <c r="BF1791" i="5"/>
  <c r="Y1792" i="5"/>
  <c r="Z1792" i="5"/>
  <c r="AA1792" i="5"/>
  <c r="AB1792" i="5"/>
  <c r="AL1792" i="5"/>
  <c r="AM1792" i="5"/>
  <c r="AN1792" i="5"/>
  <c r="AO1792" i="5"/>
  <c r="AY1792" i="5"/>
  <c r="AZ1792" i="5"/>
  <c r="BA1792" i="5"/>
  <c r="BB1792" i="5"/>
  <c r="Y1793" i="5"/>
  <c r="Z1793" i="5"/>
  <c r="AA1793" i="5"/>
  <c r="AB1793" i="5"/>
  <c r="AL1793" i="5"/>
  <c r="AM1793" i="5"/>
  <c r="AN1793" i="5"/>
  <c r="AO1793" i="5"/>
  <c r="AY1793" i="5"/>
  <c r="AZ1793" i="5"/>
  <c r="BA1793" i="5"/>
  <c r="BB1793" i="5"/>
  <c r="Y1795" i="5"/>
  <c r="Z1795" i="5"/>
  <c r="AL1795" i="5"/>
  <c r="AM1795" i="5"/>
  <c r="AY1795" i="5"/>
  <c r="AZ1795" i="5"/>
  <c r="Y1796" i="5"/>
  <c r="Z1796" i="5"/>
  <c r="AA1796" i="5"/>
  <c r="AB1796" i="5"/>
  <c r="AL1796" i="5"/>
  <c r="AM1796" i="5"/>
  <c r="AN1796" i="5"/>
  <c r="AO1796" i="5"/>
  <c r="AY1796" i="5"/>
  <c r="AZ1796" i="5"/>
  <c r="BA1796" i="5"/>
  <c r="BB1796" i="5"/>
  <c r="Y1797" i="5"/>
  <c r="Z1797" i="5"/>
  <c r="AA1797" i="5"/>
  <c r="AB1797" i="5"/>
  <c r="AL1797" i="5"/>
  <c r="AM1797" i="5"/>
  <c r="AN1797" i="5"/>
  <c r="AO1797" i="5"/>
  <c r="AY1797" i="5"/>
  <c r="AZ1797" i="5"/>
  <c r="BA1797" i="5"/>
  <c r="BB1797" i="5"/>
  <c r="Y1798" i="5"/>
  <c r="Z1798" i="5"/>
  <c r="AA1798" i="5"/>
  <c r="AB1798" i="5"/>
  <c r="AL1798" i="5"/>
  <c r="AM1798" i="5"/>
  <c r="AN1798" i="5"/>
  <c r="AO1798" i="5"/>
  <c r="AY1798" i="5"/>
  <c r="AZ1798" i="5"/>
  <c r="BA1798" i="5"/>
  <c r="BB1798" i="5"/>
  <c r="Y1800" i="5"/>
  <c r="Z1800" i="5"/>
  <c r="AA1800" i="5"/>
  <c r="AB1800" i="5"/>
  <c r="AL1800" i="5"/>
  <c r="AM1800" i="5"/>
  <c r="AN1800" i="5"/>
  <c r="AO1800" i="5"/>
  <c r="AY1800" i="5"/>
  <c r="AZ1800" i="5"/>
  <c r="BA1800" i="5"/>
  <c r="BB1800" i="5"/>
  <c r="Y1801" i="5"/>
  <c r="Z1801" i="5"/>
  <c r="AL1801" i="5"/>
  <c r="AM1801" i="5"/>
  <c r="AY1801" i="5"/>
  <c r="AZ1801" i="5"/>
  <c r="Y1802" i="5"/>
  <c r="Z1802" i="5"/>
  <c r="AC1802" i="5"/>
  <c r="AD1802" i="5"/>
  <c r="AE1802" i="5"/>
  <c r="AF1802" i="5"/>
  <c r="AL1802" i="5"/>
  <c r="AM1802" i="5"/>
  <c r="AP1802" i="5"/>
  <c r="AQ1802" i="5"/>
  <c r="AR1802" i="5"/>
  <c r="AS1802" i="5"/>
  <c r="AY1802" i="5"/>
  <c r="AZ1802" i="5"/>
  <c r="BC1802" i="5"/>
  <c r="BD1802" i="5"/>
  <c r="BE1802" i="5"/>
  <c r="BF1802" i="5"/>
  <c r="AA1803" i="5"/>
  <c r="AB1803" i="5"/>
  <c r="AN1803" i="5"/>
  <c r="AO1803" i="5"/>
  <c r="BA1803" i="5"/>
  <c r="BB1803" i="5"/>
  <c r="Y1804" i="5"/>
  <c r="Z1804" i="5"/>
  <c r="AA1804" i="5"/>
  <c r="AB1804" i="5"/>
  <c r="AL1804" i="5"/>
  <c r="AM1804" i="5"/>
  <c r="AN1804" i="5"/>
  <c r="AO1804" i="5"/>
  <c r="AY1804" i="5"/>
  <c r="AZ1804" i="5"/>
  <c r="BA1804" i="5"/>
  <c r="BB1804" i="5"/>
  <c r="Y1805" i="5"/>
  <c r="Z1805" i="5"/>
  <c r="AA1805" i="5"/>
  <c r="AB1805" i="5"/>
  <c r="AL1805" i="5"/>
  <c r="AM1805" i="5"/>
  <c r="AN1805" i="5"/>
  <c r="AO1805" i="5"/>
  <c r="AY1805" i="5"/>
  <c r="AZ1805" i="5"/>
  <c r="BA1805" i="5"/>
  <c r="BB1805" i="5"/>
  <c r="Y1806" i="5"/>
  <c r="Z1806" i="5"/>
  <c r="AA1806" i="5"/>
  <c r="AB1806" i="5"/>
  <c r="AL1806" i="5"/>
  <c r="AM1806" i="5"/>
  <c r="AN1806" i="5"/>
  <c r="AO1806" i="5"/>
  <c r="AY1806" i="5"/>
  <c r="AZ1806" i="5"/>
  <c r="BA1806" i="5"/>
  <c r="BB1806" i="5"/>
  <c r="Y1807" i="5"/>
  <c r="Z1807" i="5"/>
  <c r="AA1807" i="5"/>
  <c r="AB1807" i="5"/>
  <c r="AL1807" i="5"/>
  <c r="AM1807" i="5"/>
  <c r="AN1807" i="5"/>
  <c r="AO1807" i="5"/>
  <c r="AY1807" i="5"/>
  <c r="AZ1807" i="5"/>
  <c r="BA1807" i="5"/>
  <c r="BB1807" i="5"/>
  <c r="Y1809" i="5"/>
  <c r="Z1809" i="5"/>
  <c r="AA1809" i="5"/>
  <c r="AB1809" i="5"/>
  <c r="AL1809" i="5"/>
  <c r="AM1809" i="5"/>
  <c r="AN1809" i="5"/>
  <c r="AO1809" i="5"/>
  <c r="AY1809" i="5"/>
  <c r="AZ1809" i="5"/>
  <c r="BA1809" i="5"/>
  <c r="BB1809" i="5"/>
  <c r="Y1810" i="5"/>
  <c r="Z1810" i="5"/>
  <c r="AL1810" i="5"/>
  <c r="AM1810" i="5"/>
  <c r="AY1810" i="5"/>
  <c r="AZ1810" i="5"/>
  <c r="Y1811" i="5"/>
  <c r="Z1811" i="5"/>
  <c r="AA1811" i="5"/>
  <c r="AB1811" i="5"/>
  <c r="AL1811" i="5"/>
  <c r="AM1811" i="5"/>
  <c r="AN1811" i="5"/>
  <c r="AO1811" i="5"/>
  <c r="AY1811" i="5"/>
  <c r="AZ1811" i="5"/>
  <c r="BA1811" i="5"/>
  <c r="BB1811" i="5"/>
  <c r="Y1812" i="5"/>
  <c r="Z1812" i="5"/>
  <c r="AA1812" i="5"/>
  <c r="AB1812" i="5"/>
  <c r="AL1812" i="5"/>
  <c r="AM1812" i="5"/>
  <c r="AN1812" i="5"/>
  <c r="AO1812" i="5"/>
  <c r="AY1812" i="5"/>
  <c r="AZ1812" i="5"/>
  <c r="BA1812" i="5"/>
  <c r="BB1812" i="5"/>
  <c r="Y1813" i="5"/>
  <c r="Z1813" i="5"/>
  <c r="AC1813" i="5"/>
  <c r="AD1813" i="5"/>
  <c r="AE1813" i="5"/>
  <c r="AF1813" i="5"/>
  <c r="AL1813" i="5"/>
  <c r="AM1813" i="5"/>
  <c r="AP1813" i="5"/>
  <c r="AQ1813" i="5"/>
  <c r="AR1813" i="5"/>
  <c r="AS1813" i="5"/>
  <c r="AY1813" i="5"/>
  <c r="AZ1813" i="5"/>
  <c r="BC1813" i="5"/>
  <c r="BD1813" i="5"/>
  <c r="BE1813" i="5"/>
  <c r="BF1813" i="5"/>
  <c r="AA1814" i="5"/>
  <c r="AB1814" i="5"/>
  <c r="AN1814" i="5"/>
  <c r="AO1814" i="5"/>
  <c r="BA1814" i="5"/>
  <c r="BB1814" i="5"/>
  <c r="Y1817" i="5"/>
  <c r="Z1817" i="5"/>
  <c r="AL1817" i="5"/>
  <c r="AM1817" i="5"/>
  <c r="AY1817" i="5"/>
  <c r="AZ1817" i="5"/>
  <c r="Y1818" i="5"/>
  <c r="Z1818" i="5"/>
  <c r="AA1818" i="5"/>
  <c r="AB1818" i="5"/>
  <c r="AL1818" i="5"/>
  <c r="AM1818" i="5"/>
  <c r="AN1818" i="5"/>
  <c r="AO1818" i="5"/>
  <c r="AY1818" i="5"/>
  <c r="AZ1818" i="5"/>
  <c r="BA1818" i="5"/>
  <c r="BB1818" i="5"/>
  <c r="Y1819" i="5"/>
  <c r="Z1819" i="5"/>
  <c r="AA1819" i="5"/>
  <c r="AB1819" i="5"/>
  <c r="AL1819" i="5"/>
  <c r="AM1819" i="5"/>
  <c r="AN1819" i="5"/>
  <c r="AO1819" i="5"/>
  <c r="AY1819" i="5"/>
  <c r="AZ1819" i="5"/>
  <c r="BA1819" i="5"/>
  <c r="BB1819" i="5"/>
  <c r="Y1820" i="5"/>
  <c r="Z1820" i="5"/>
  <c r="AA1820" i="5"/>
  <c r="AB1820" i="5"/>
  <c r="AL1820" i="5"/>
  <c r="AM1820" i="5"/>
  <c r="AN1820" i="5"/>
  <c r="AO1820" i="5"/>
  <c r="AY1820" i="5"/>
  <c r="AZ1820" i="5"/>
  <c r="BA1820" i="5"/>
  <c r="BB1820" i="5"/>
  <c r="Y1821" i="5"/>
  <c r="Z1821" i="5"/>
  <c r="AL1821" i="5"/>
  <c r="AM1821" i="5"/>
  <c r="AY1821" i="5"/>
  <c r="AZ1821" i="5"/>
  <c r="AA1822" i="5"/>
  <c r="AB1822" i="5"/>
  <c r="AN1822" i="5"/>
  <c r="AO1822" i="5"/>
  <c r="BA1822" i="5"/>
  <c r="BB1822" i="5"/>
  <c r="Y1823" i="5"/>
  <c r="Z1823" i="5"/>
  <c r="AA1823" i="5"/>
  <c r="AB1823" i="5"/>
  <c r="AL1823" i="5"/>
  <c r="AM1823" i="5"/>
  <c r="AN1823" i="5"/>
  <c r="AO1823" i="5"/>
  <c r="AY1823" i="5"/>
  <c r="AZ1823" i="5"/>
  <c r="BA1823" i="5"/>
  <c r="BB1823" i="5"/>
  <c r="Y1824" i="5"/>
  <c r="Z1824" i="5"/>
  <c r="AL1824" i="5"/>
  <c r="AM1824" i="5"/>
  <c r="AY1824" i="5"/>
  <c r="AZ1824" i="5"/>
  <c r="Y1825" i="5"/>
  <c r="Z1825" i="5"/>
  <c r="AA1825" i="5"/>
  <c r="AB1825" i="5"/>
  <c r="AL1825" i="5"/>
  <c r="AM1825" i="5"/>
  <c r="AN1825" i="5"/>
  <c r="AO1825" i="5"/>
  <c r="AY1825" i="5"/>
  <c r="AZ1825" i="5"/>
  <c r="BA1825" i="5"/>
  <c r="BB1825" i="5"/>
  <c r="Y1826" i="5"/>
  <c r="Z1826" i="5"/>
  <c r="AA1826" i="5"/>
  <c r="AB1826" i="5"/>
  <c r="AL1826" i="5"/>
  <c r="AM1826" i="5"/>
  <c r="AN1826" i="5"/>
  <c r="AO1826" i="5"/>
  <c r="AY1826" i="5"/>
  <c r="AZ1826" i="5"/>
  <c r="BA1826" i="5"/>
  <c r="BB1826" i="5"/>
  <c r="Y1827" i="5"/>
  <c r="Z1827" i="5"/>
  <c r="AL1827" i="5"/>
  <c r="AM1827" i="5"/>
  <c r="AY1827" i="5"/>
  <c r="AZ1827" i="5"/>
  <c r="Y1828" i="5"/>
  <c r="Z1828" i="5"/>
  <c r="AA1828" i="5"/>
  <c r="AB1828" i="5"/>
  <c r="AL1828" i="5"/>
  <c r="AM1828" i="5"/>
  <c r="AN1828" i="5"/>
  <c r="AO1828" i="5"/>
  <c r="AY1828" i="5"/>
  <c r="AZ1828" i="5"/>
  <c r="BA1828" i="5"/>
  <c r="BB1828" i="5"/>
  <c r="Y1829" i="5"/>
  <c r="Z1829" i="5"/>
  <c r="AA1829" i="5"/>
  <c r="AB1829" i="5"/>
  <c r="AL1829" i="5"/>
  <c r="AM1829" i="5"/>
  <c r="AN1829" i="5"/>
  <c r="AO1829" i="5"/>
  <c r="AY1829" i="5"/>
  <c r="AZ1829" i="5"/>
  <c r="BA1829" i="5"/>
  <c r="BB1829" i="5"/>
  <c r="Y1830" i="5"/>
  <c r="Z1830" i="5"/>
  <c r="AA1830" i="5"/>
  <c r="AB1830" i="5"/>
  <c r="AL1830" i="5"/>
  <c r="AM1830" i="5"/>
  <c r="AN1830" i="5"/>
  <c r="AO1830" i="5"/>
  <c r="AY1830" i="5"/>
  <c r="AZ1830" i="5"/>
  <c r="BA1830" i="5"/>
  <c r="BB1830" i="5"/>
  <c r="Y1831" i="5"/>
  <c r="Z1831" i="5"/>
  <c r="AA1831" i="5"/>
  <c r="AB1831" i="5"/>
  <c r="AL1831" i="5"/>
  <c r="AM1831" i="5"/>
  <c r="AN1831" i="5"/>
  <c r="AO1831" i="5"/>
  <c r="AY1831" i="5"/>
  <c r="AZ1831" i="5"/>
  <c r="BA1831" i="5"/>
  <c r="BB1831" i="5"/>
  <c r="Y1833" i="5"/>
  <c r="Z1833" i="5"/>
  <c r="AL1833" i="5"/>
  <c r="AM1833" i="5"/>
  <c r="AY1833" i="5"/>
  <c r="AZ1833" i="5"/>
  <c r="Y1834" i="5"/>
  <c r="Z1834" i="5"/>
  <c r="AA1834" i="5"/>
  <c r="AB1834" i="5"/>
  <c r="AL1834" i="5"/>
  <c r="AM1834" i="5"/>
  <c r="AN1834" i="5"/>
  <c r="AO1834" i="5"/>
  <c r="AY1834" i="5"/>
  <c r="AZ1834" i="5"/>
  <c r="BA1834" i="5"/>
  <c r="BB1834" i="5"/>
  <c r="Y1835" i="5"/>
  <c r="Z1835" i="5"/>
  <c r="AA1835" i="5"/>
  <c r="AB1835" i="5"/>
  <c r="AL1835" i="5"/>
  <c r="AM1835" i="5"/>
  <c r="AN1835" i="5"/>
  <c r="AO1835" i="5"/>
  <c r="AY1835" i="5"/>
  <c r="AZ1835" i="5"/>
  <c r="BA1835" i="5"/>
  <c r="BB1835" i="5"/>
  <c r="Y1838" i="5"/>
  <c r="Z1838" i="5"/>
  <c r="AA1838" i="5"/>
  <c r="AB1838" i="5"/>
  <c r="AC1838" i="5"/>
  <c r="AD1838" i="5"/>
  <c r="AE1838" i="5"/>
  <c r="AF1838" i="5"/>
  <c r="AL1838" i="5"/>
  <c r="AM1838" i="5"/>
  <c r="AN1838" i="5"/>
  <c r="AO1838" i="5"/>
  <c r="AP1838" i="5"/>
  <c r="AQ1838" i="5"/>
  <c r="AR1838" i="5"/>
  <c r="AS1838" i="5"/>
  <c r="AY1838" i="5"/>
  <c r="AZ1838" i="5"/>
  <c r="BA1838" i="5"/>
  <c r="BB1838" i="5"/>
  <c r="BC1838" i="5"/>
  <c r="BD1838" i="5"/>
  <c r="BE1838" i="5"/>
  <c r="BF1838" i="5"/>
  <c r="Y1839" i="5"/>
  <c r="Z1839" i="5"/>
  <c r="AA1839" i="5"/>
  <c r="AB1839" i="5"/>
  <c r="AL1839" i="5"/>
  <c r="AM1839" i="5"/>
  <c r="AN1839" i="5"/>
  <c r="AO1839" i="5"/>
  <c r="AY1839" i="5"/>
  <c r="AZ1839" i="5"/>
  <c r="BA1839" i="5"/>
  <c r="BB1839" i="5"/>
  <c r="Y1840" i="5"/>
  <c r="Z1840" i="5"/>
  <c r="AC1840" i="5"/>
  <c r="AD1840" i="5"/>
  <c r="AE1840" i="5"/>
  <c r="AF1840" i="5"/>
  <c r="AL1840" i="5"/>
  <c r="AM1840" i="5"/>
  <c r="AP1840" i="5"/>
  <c r="AQ1840" i="5"/>
  <c r="AR1840" i="5"/>
  <c r="AS1840" i="5"/>
  <c r="AY1840" i="5"/>
  <c r="AZ1840" i="5"/>
  <c r="BC1840" i="5"/>
  <c r="BD1840" i="5"/>
  <c r="BE1840" i="5"/>
  <c r="BF1840" i="5"/>
  <c r="Y1841" i="5"/>
  <c r="Z1841" i="5"/>
  <c r="AA1841" i="5"/>
  <c r="AB1841" i="5"/>
  <c r="AL1841" i="5"/>
  <c r="AM1841" i="5"/>
  <c r="AN1841" i="5"/>
  <c r="AO1841" i="5"/>
  <c r="AY1841" i="5"/>
  <c r="AZ1841" i="5"/>
  <c r="BA1841" i="5"/>
  <c r="BB1841" i="5"/>
  <c r="AA1842" i="5"/>
  <c r="AB1842" i="5"/>
  <c r="AN1842" i="5"/>
  <c r="AO1842" i="5"/>
  <c r="BA1842" i="5"/>
  <c r="BB1842" i="5"/>
  <c r="AA1843" i="5"/>
  <c r="AB1843" i="5"/>
  <c r="AN1843" i="5"/>
  <c r="AO1843" i="5"/>
  <c r="BA1843" i="5"/>
  <c r="BB1843" i="5"/>
  <c r="Y1844" i="5"/>
  <c r="Z1844" i="5"/>
  <c r="AA1844" i="5"/>
  <c r="AB1844" i="5"/>
  <c r="AL1844" i="5"/>
  <c r="AM1844" i="5"/>
  <c r="AN1844" i="5"/>
  <c r="AO1844" i="5"/>
  <c r="AY1844" i="5"/>
  <c r="AZ1844" i="5"/>
  <c r="BA1844" i="5"/>
  <c r="BB1844" i="5"/>
  <c r="Y1845" i="5"/>
  <c r="Z1845" i="5"/>
  <c r="AA1845" i="5"/>
  <c r="AB1845" i="5"/>
  <c r="AL1845" i="5"/>
  <c r="AM1845" i="5"/>
  <c r="AN1845" i="5"/>
  <c r="AO1845" i="5"/>
  <c r="AY1845" i="5"/>
  <c r="AZ1845" i="5"/>
  <c r="BA1845" i="5"/>
  <c r="BB1845" i="5"/>
  <c r="Y1847" i="5"/>
  <c r="Z1847" i="5"/>
  <c r="AA1847" i="5"/>
  <c r="AB1847" i="5"/>
  <c r="AL1847" i="5"/>
  <c r="AM1847" i="5"/>
  <c r="AN1847" i="5"/>
  <c r="AO1847" i="5"/>
  <c r="AY1847" i="5"/>
  <c r="AZ1847" i="5"/>
  <c r="BA1847" i="5"/>
  <c r="BB1847" i="5"/>
  <c r="Y1848" i="5"/>
  <c r="Z1848" i="5"/>
  <c r="AA1848" i="5"/>
  <c r="AB1848" i="5"/>
  <c r="AL1848" i="5"/>
  <c r="AM1848" i="5"/>
  <c r="AN1848" i="5"/>
  <c r="AO1848" i="5"/>
  <c r="AY1848" i="5"/>
  <c r="AZ1848" i="5"/>
  <c r="BA1848" i="5"/>
  <c r="BB1848" i="5"/>
  <c r="Y1849" i="5"/>
  <c r="Z1849" i="5"/>
  <c r="AA1849" i="5"/>
  <c r="AB1849" i="5"/>
  <c r="AL1849" i="5"/>
  <c r="AM1849" i="5"/>
  <c r="AN1849" i="5"/>
  <c r="AO1849" i="5"/>
  <c r="AY1849" i="5"/>
  <c r="AZ1849" i="5"/>
  <c r="BA1849" i="5"/>
  <c r="BB1849" i="5"/>
  <c r="Y1850" i="5"/>
  <c r="Z1850" i="5"/>
  <c r="AA1850" i="5"/>
  <c r="AB1850" i="5"/>
  <c r="AL1850" i="5"/>
  <c r="AM1850" i="5"/>
  <c r="AN1850" i="5"/>
  <c r="AO1850" i="5"/>
  <c r="AY1850" i="5"/>
  <c r="AZ1850" i="5"/>
  <c r="BA1850" i="5"/>
  <c r="BB1850" i="5"/>
  <c r="Y1851" i="5"/>
  <c r="Z1851" i="5"/>
  <c r="AL1851" i="5"/>
  <c r="AM1851" i="5"/>
  <c r="AY1851" i="5"/>
  <c r="AZ1851" i="5"/>
  <c r="Y1852" i="5"/>
  <c r="Z1852" i="5"/>
  <c r="AA1852" i="5"/>
  <c r="AB1852" i="5"/>
  <c r="AL1852" i="5"/>
  <c r="AM1852" i="5"/>
  <c r="AN1852" i="5"/>
  <c r="AO1852" i="5"/>
  <c r="AY1852" i="5"/>
  <c r="AZ1852" i="5"/>
  <c r="BA1852" i="5"/>
  <c r="BB1852" i="5"/>
  <c r="AA1853" i="5"/>
  <c r="AB1853" i="5"/>
  <c r="AN1853" i="5"/>
  <c r="AO1853" i="5"/>
  <c r="BA1853" i="5"/>
  <c r="BB1853" i="5"/>
  <c r="Y1855" i="5"/>
  <c r="Z1855" i="5"/>
  <c r="AA1855" i="5"/>
  <c r="AB1855" i="5"/>
  <c r="AL1855" i="5"/>
  <c r="AM1855" i="5"/>
  <c r="AN1855" i="5"/>
  <c r="AO1855" i="5"/>
  <c r="AY1855" i="5"/>
  <c r="AZ1855" i="5"/>
  <c r="BA1855" i="5"/>
  <c r="BB1855" i="5"/>
  <c r="Y1856" i="5"/>
  <c r="Z1856" i="5"/>
  <c r="AA1856" i="5"/>
  <c r="AB1856" i="5"/>
  <c r="AL1856" i="5"/>
  <c r="AM1856" i="5"/>
  <c r="AN1856" i="5"/>
  <c r="AO1856" i="5"/>
  <c r="AY1856" i="5"/>
  <c r="AZ1856" i="5"/>
  <c r="BA1856" i="5"/>
  <c r="BB1856" i="5"/>
  <c r="AA1857" i="5"/>
  <c r="AB1857" i="5"/>
  <c r="AN1857" i="5"/>
  <c r="AO1857" i="5"/>
  <c r="BA1857" i="5"/>
  <c r="BB1857" i="5"/>
  <c r="AA1858" i="5"/>
  <c r="AB1858" i="5"/>
  <c r="AN1858" i="5"/>
  <c r="AO1858" i="5"/>
  <c r="BA1858" i="5"/>
  <c r="BB1858" i="5"/>
  <c r="Y1859" i="5"/>
  <c r="Z1859" i="5"/>
  <c r="AA1859" i="5"/>
  <c r="AB1859" i="5"/>
  <c r="AL1859" i="5"/>
  <c r="AM1859" i="5"/>
  <c r="AN1859" i="5"/>
  <c r="AO1859" i="5"/>
  <c r="AY1859" i="5"/>
  <c r="AZ1859" i="5"/>
  <c r="BA1859" i="5"/>
  <c r="BB1859" i="5"/>
  <c r="Y1860" i="5"/>
  <c r="Z1860" i="5"/>
  <c r="AA1860" i="5"/>
  <c r="AB1860" i="5"/>
  <c r="AL1860" i="5"/>
  <c r="AM1860" i="5"/>
  <c r="AN1860" i="5"/>
  <c r="AO1860" i="5"/>
  <c r="AY1860" i="5"/>
  <c r="AZ1860" i="5"/>
  <c r="BA1860" i="5"/>
  <c r="BB1860" i="5"/>
  <c r="Y1862" i="5"/>
  <c r="Z1862" i="5"/>
  <c r="AL1862" i="5"/>
  <c r="AM1862" i="5"/>
  <c r="AY1862" i="5"/>
  <c r="AZ1862" i="5"/>
  <c r="Y1863" i="5"/>
  <c r="Z1863" i="5"/>
  <c r="AA1863" i="5"/>
  <c r="AB1863" i="5"/>
  <c r="AL1863" i="5"/>
  <c r="AM1863" i="5"/>
  <c r="AN1863" i="5"/>
  <c r="AO1863" i="5"/>
  <c r="AY1863" i="5"/>
  <c r="AZ1863" i="5"/>
  <c r="BA1863" i="5"/>
  <c r="BB1863" i="5"/>
  <c r="Y1864" i="5"/>
  <c r="Z1864" i="5"/>
  <c r="AA1864" i="5"/>
  <c r="AB1864" i="5"/>
  <c r="AC1864" i="5"/>
  <c r="AD1864" i="5"/>
  <c r="AE1864" i="5"/>
  <c r="AF1864" i="5"/>
  <c r="AL1864" i="5"/>
  <c r="AM1864" i="5"/>
  <c r="AN1864" i="5"/>
  <c r="AO1864" i="5"/>
  <c r="AP1864" i="5"/>
  <c r="AQ1864" i="5"/>
  <c r="AR1864" i="5"/>
  <c r="AS1864" i="5"/>
  <c r="AY1864" i="5"/>
  <c r="AZ1864" i="5"/>
  <c r="BA1864" i="5"/>
  <c r="BB1864" i="5"/>
  <c r="BC1864" i="5"/>
  <c r="BD1864" i="5"/>
  <c r="BE1864" i="5"/>
  <c r="BF1864" i="5"/>
  <c r="Y1865" i="5"/>
  <c r="Z1865" i="5"/>
  <c r="AL1865" i="5"/>
  <c r="AM1865" i="5"/>
  <c r="AY1865" i="5"/>
  <c r="AZ1865" i="5"/>
  <c r="Y1866" i="5"/>
  <c r="Z1866" i="5"/>
  <c r="AA1866" i="5"/>
  <c r="AB1866" i="5"/>
  <c r="AL1866" i="5"/>
  <c r="AM1866" i="5"/>
  <c r="AN1866" i="5"/>
  <c r="AO1866" i="5"/>
  <c r="AY1866" i="5"/>
  <c r="AZ1866" i="5"/>
  <c r="BA1866" i="5"/>
  <c r="BB1866" i="5"/>
  <c r="Y1867" i="5"/>
  <c r="Z1867" i="5"/>
  <c r="AA1867" i="5"/>
  <c r="AB1867" i="5"/>
  <c r="AL1867" i="5"/>
  <c r="AM1867" i="5"/>
  <c r="AN1867" i="5"/>
  <c r="AO1867" i="5"/>
  <c r="AY1867" i="5"/>
  <c r="AZ1867" i="5"/>
  <c r="BA1867" i="5"/>
  <c r="BB1867" i="5"/>
  <c r="Y1868" i="5"/>
  <c r="Z1868" i="5"/>
  <c r="AL1868" i="5"/>
  <c r="AM1868" i="5"/>
  <c r="AY1868" i="5"/>
  <c r="AZ1868" i="5"/>
  <c r="Y1869" i="5"/>
  <c r="Z1869" i="5"/>
  <c r="AA1869" i="5"/>
  <c r="AB1869" i="5"/>
  <c r="AL1869" i="5"/>
  <c r="AM1869" i="5"/>
  <c r="AN1869" i="5"/>
  <c r="AO1869" i="5"/>
  <c r="AY1869" i="5"/>
  <c r="AZ1869" i="5"/>
  <c r="BA1869" i="5"/>
  <c r="BB1869" i="5"/>
  <c r="AA1870" i="5"/>
  <c r="AB1870" i="5"/>
  <c r="AN1870" i="5"/>
  <c r="AO1870" i="5"/>
  <c r="BA1870" i="5"/>
  <c r="BB1870" i="5"/>
  <c r="Y1871" i="5"/>
  <c r="Z1871" i="5"/>
  <c r="AA1871" i="5"/>
  <c r="AB1871" i="5"/>
  <c r="AL1871" i="5"/>
  <c r="AM1871" i="5"/>
  <c r="AN1871" i="5"/>
  <c r="AO1871" i="5"/>
  <c r="AY1871" i="5"/>
  <c r="AZ1871" i="5"/>
  <c r="BA1871" i="5"/>
  <c r="BB1871" i="5"/>
  <c r="Y1872" i="5"/>
  <c r="Z1872" i="5"/>
  <c r="AA1872" i="5"/>
  <c r="AB1872" i="5"/>
  <c r="AL1872" i="5"/>
  <c r="AM1872" i="5"/>
  <c r="AN1872" i="5"/>
  <c r="AO1872" i="5"/>
  <c r="AY1872" i="5"/>
  <c r="AZ1872" i="5"/>
  <c r="BA1872" i="5"/>
  <c r="BB1872" i="5"/>
  <c r="Y1873" i="5"/>
  <c r="Z1873" i="5"/>
  <c r="AA1873" i="5"/>
  <c r="AB1873" i="5"/>
  <c r="AL1873" i="5"/>
  <c r="AM1873" i="5"/>
  <c r="AN1873" i="5"/>
  <c r="AO1873" i="5"/>
  <c r="AY1873" i="5"/>
  <c r="AZ1873" i="5"/>
  <c r="BA1873" i="5"/>
  <c r="BB1873" i="5"/>
  <c r="Y1875" i="5"/>
  <c r="Z1875" i="5"/>
  <c r="AA1875" i="5"/>
  <c r="AB1875" i="5"/>
  <c r="AL1875" i="5"/>
  <c r="AM1875" i="5"/>
  <c r="AN1875" i="5"/>
  <c r="AO1875" i="5"/>
  <c r="AY1875" i="5"/>
  <c r="AZ1875" i="5"/>
  <c r="BA1875" i="5"/>
  <c r="BB1875" i="5"/>
  <c r="Y1876" i="5"/>
  <c r="Z1876" i="5"/>
  <c r="AA1876" i="5"/>
  <c r="AB1876" i="5"/>
  <c r="AL1876" i="5"/>
  <c r="AM1876" i="5"/>
  <c r="AN1876" i="5"/>
  <c r="AO1876" i="5"/>
  <c r="AY1876" i="5"/>
  <c r="AZ1876" i="5"/>
  <c r="BA1876" i="5"/>
  <c r="BB1876" i="5"/>
  <c r="Y1878" i="5"/>
  <c r="Z1878" i="5"/>
  <c r="AC1878" i="5"/>
  <c r="AD1878" i="5"/>
  <c r="AE1878" i="5"/>
  <c r="AF1878" i="5"/>
  <c r="AL1878" i="5"/>
  <c r="AM1878" i="5"/>
  <c r="AP1878" i="5"/>
  <c r="AQ1878" i="5"/>
  <c r="AR1878" i="5"/>
  <c r="AS1878" i="5"/>
  <c r="AY1878" i="5"/>
  <c r="AZ1878" i="5"/>
  <c r="BC1878" i="5"/>
  <c r="BD1878" i="5"/>
  <c r="BE1878" i="5"/>
  <c r="BF1878" i="5"/>
  <c r="Y1879" i="5"/>
  <c r="Z1879" i="5"/>
  <c r="AA1879" i="5"/>
  <c r="AB1879" i="5"/>
  <c r="AL1879" i="5"/>
  <c r="AM1879" i="5"/>
  <c r="AN1879" i="5"/>
  <c r="AO1879" i="5"/>
  <c r="AY1879" i="5"/>
  <c r="AZ1879" i="5"/>
  <c r="BA1879" i="5"/>
  <c r="BB1879" i="5"/>
  <c r="AA1880" i="5"/>
  <c r="AB1880" i="5"/>
  <c r="AC1880" i="5"/>
  <c r="AD1880" i="5"/>
  <c r="AE1880" i="5"/>
  <c r="AF1880" i="5"/>
  <c r="AN1880" i="5"/>
  <c r="AO1880" i="5"/>
  <c r="AP1880" i="5"/>
  <c r="AQ1880" i="5"/>
  <c r="AR1880" i="5"/>
  <c r="AS1880" i="5"/>
  <c r="BA1880" i="5"/>
  <c r="BB1880" i="5"/>
  <c r="BC1880" i="5"/>
  <c r="BD1880" i="5"/>
  <c r="BE1880" i="5"/>
  <c r="BF1880" i="5"/>
  <c r="AA1881" i="5"/>
  <c r="AB1881" i="5"/>
  <c r="AN1881" i="5"/>
  <c r="AO1881" i="5"/>
  <c r="BA1881" i="5"/>
  <c r="BB1881" i="5"/>
  <c r="Y1882" i="5"/>
  <c r="Z1882" i="5"/>
  <c r="AA1882" i="5"/>
  <c r="AB1882" i="5"/>
  <c r="AL1882" i="5"/>
  <c r="AM1882" i="5"/>
  <c r="AN1882" i="5"/>
  <c r="AO1882" i="5"/>
  <c r="AY1882" i="5"/>
  <c r="AZ1882" i="5"/>
  <c r="BA1882" i="5"/>
  <c r="BB1882" i="5"/>
  <c r="Y1883" i="5"/>
  <c r="Z1883" i="5"/>
  <c r="AA1883" i="5"/>
  <c r="AB1883" i="5"/>
  <c r="AL1883" i="5"/>
  <c r="AM1883" i="5"/>
  <c r="AN1883" i="5"/>
  <c r="AO1883" i="5"/>
  <c r="AY1883" i="5"/>
  <c r="AZ1883" i="5"/>
  <c r="BA1883" i="5"/>
  <c r="BB1883" i="5"/>
  <c r="Y1884" i="5"/>
  <c r="Z1884" i="5"/>
  <c r="AA1884" i="5"/>
  <c r="AB1884" i="5"/>
  <c r="AL1884" i="5"/>
  <c r="AM1884" i="5"/>
  <c r="AN1884" i="5"/>
  <c r="AO1884" i="5"/>
  <c r="AY1884" i="5"/>
  <c r="AZ1884" i="5"/>
  <c r="BA1884" i="5"/>
  <c r="BB1884" i="5"/>
  <c r="Y1885" i="5"/>
  <c r="Z1885" i="5"/>
  <c r="AA1885" i="5"/>
  <c r="AB1885" i="5"/>
  <c r="AL1885" i="5"/>
  <c r="AM1885" i="5"/>
  <c r="AN1885" i="5"/>
  <c r="AO1885" i="5"/>
  <c r="AY1885" i="5"/>
  <c r="AZ1885" i="5"/>
  <c r="BA1885" i="5"/>
  <c r="BB1885" i="5"/>
  <c r="Y1886" i="5"/>
  <c r="Z1886" i="5"/>
  <c r="AA1886" i="5"/>
  <c r="AB1886" i="5"/>
  <c r="AL1886" i="5"/>
  <c r="AM1886" i="5"/>
  <c r="AN1886" i="5"/>
  <c r="AO1886" i="5"/>
  <c r="AY1886" i="5"/>
  <c r="AZ1886" i="5"/>
  <c r="BA1886" i="5"/>
  <c r="BB1886" i="5"/>
  <c r="Y1887" i="5"/>
  <c r="Z1887" i="5"/>
  <c r="AA1887" i="5"/>
  <c r="AB1887" i="5"/>
  <c r="AL1887" i="5"/>
  <c r="AM1887" i="5"/>
  <c r="AN1887" i="5"/>
  <c r="AO1887" i="5"/>
  <c r="AY1887" i="5"/>
  <c r="AZ1887" i="5"/>
  <c r="BA1887" i="5"/>
  <c r="BB1887" i="5"/>
  <c r="Y1888" i="5"/>
  <c r="Z1888" i="5"/>
  <c r="AA1888" i="5"/>
  <c r="AB1888" i="5"/>
  <c r="AL1888" i="5"/>
  <c r="AM1888" i="5"/>
  <c r="AN1888" i="5"/>
  <c r="AO1888" i="5"/>
  <c r="AY1888" i="5"/>
  <c r="AZ1888" i="5"/>
  <c r="BA1888" i="5"/>
  <c r="BB1888" i="5"/>
  <c r="Y1889" i="5"/>
  <c r="Z1889" i="5"/>
  <c r="AA1889" i="5"/>
  <c r="AB1889" i="5"/>
  <c r="AL1889" i="5"/>
  <c r="AM1889" i="5"/>
  <c r="AN1889" i="5"/>
  <c r="AO1889" i="5"/>
  <c r="AY1889" i="5"/>
  <c r="AZ1889" i="5"/>
  <c r="BA1889" i="5"/>
  <c r="BB1889" i="5"/>
  <c r="Y1890" i="5"/>
  <c r="Z1890" i="5"/>
  <c r="AA1890" i="5"/>
  <c r="AB1890" i="5"/>
  <c r="AL1890" i="5"/>
  <c r="AM1890" i="5"/>
  <c r="AN1890" i="5"/>
  <c r="AO1890" i="5"/>
  <c r="AY1890" i="5"/>
  <c r="AZ1890" i="5"/>
  <c r="BA1890" i="5"/>
  <c r="BB1890" i="5"/>
  <c r="AA1891" i="5"/>
  <c r="AB1891" i="5"/>
  <c r="AN1891" i="5"/>
  <c r="AO1891" i="5"/>
  <c r="BA1891" i="5"/>
  <c r="BB1891" i="5"/>
  <c r="Y1892" i="5"/>
  <c r="Z1892" i="5"/>
  <c r="AA1892" i="5"/>
  <c r="AB1892" i="5"/>
  <c r="AL1892" i="5"/>
  <c r="AM1892" i="5"/>
  <c r="AN1892" i="5"/>
  <c r="AO1892" i="5"/>
  <c r="AY1892" i="5"/>
  <c r="AZ1892" i="5"/>
  <c r="BA1892" i="5"/>
  <c r="BB1892" i="5"/>
  <c r="Y1893" i="5"/>
  <c r="Z1893" i="5"/>
  <c r="AC1893" i="5"/>
  <c r="AD1893" i="5"/>
  <c r="AE1893" i="5"/>
  <c r="AF1893" i="5"/>
  <c r="AL1893" i="5"/>
  <c r="AM1893" i="5"/>
  <c r="AP1893" i="5"/>
  <c r="AQ1893" i="5"/>
  <c r="AR1893" i="5"/>
  <c r="AS1893" i="5"/>
  <c r="AY1893" i="5"/>
  <c r="AZ1893" i="5"/>
  <c r="BC1893" i="5"/>
  <c r="BD1893" i="5"/>
  <c r="BE1893" i="5"/>
  <c r="BF1893" i="5"/>
  <c r="Y1894" i="5"/>
  <c r="Z1894" i="5"/>
  <c r="AA1894" i="5"/>
  <c r="AB1894" i="5"/>
  <c r="AL1894" i="5"/>
  <c r="AM1894" i="5"/>
  <c r="AN1894" i="5"/>
  <c r="AO1894" i="5"/>
  <c r="AY1894" i="5"/>
  <c r="AZ1894" i="5"/>
  <c r="BA1894" i="5"/>
  <c r="BB1894" i="5"/>
  <c r="AC1895" i="5"/>
  <c r="AD1895" i="5"/>
  <c r="AE1895" i="5"/>
  <c r="AF1895" i="5"/>
  <c r="AP1895" i="5"/>
  <c r="AQ1895" i="5"/>
  <c r="AR1895" i="5"/>
  <c r="AS1895" i="5"/>
  <c r="BC1895" i="5"/>
  <c r="BD1895" i="5"/>
  <c r="BE1895" i="5"/>
  <c r="BF1895" i="5"/>
  <c r="AA1896" i="5"/>
  <c r="AB1896" i="5"/>
  <c r="AC1896" i="5"/>
  <c r="AD1896" i="5"/>
  <c r="AE1896" i="5"/>
  <c r="AF1896" i="5"/>
  <c r="AN1896" i="5"/>
  <c r="AO1896" i="5"/>
  <c r="AP1896" i="5"/>
  <c r="AQ1896" i="5"/>
  <c r="AR1896" i="5"/>
  <c r="AS1896" i="5"/>
  <c r="BA1896" i="5"/>
  <c r="BB1896" i="5"/>
  <c r="BC1896" i="5"/>
  <c r="BD1896" i="5"/>
  <c r="BE1896" i="5"/>
  <c r="BF1896" i="5"/>
  <c r="AA1897" i="5"/>
  <c r="AB1897" i="5"/>
  <c r="AN1897" i="5"/>
  <c r="AO1897" i="5"/>
  <c r="BA1897" i="5"/>
  <c r="BB1897" i="5"/>
  <c r="Y1898" i="5"/>
  <c r="Z1898" i="5"/>
  <c r="AL1898" i="5"/>
  <c r="AM1898" i="5"/>
  <c r="AY1898" i="5"/>
  <c r="AZ1898" i="5"/>
  <c r="AC1899" i="5"/>
  <c r="AD1899" i="5"/>
  <c r="AE1899" i="5"/>
  <c r="AF1899" i="5"/>
  <c r="AP1899" i="5"/>
  <c r="AQ1899" i="5"/>
  <c r="AR1899" i="5"/>
  <c r="AS1899" i="5"/>
  <c r="BC1899" i="5"/>
  <c r="BD1899" i="5"/>
  <c r="BE1899" i="5"/>
  <c r="BF1899" i="5"/>
  <c r="Y1900" i="5"/>
  <c r="Z1900" i="5"/>
  <c r="AC1900" i="5"/>
  <c r="AD1900" i="5"/>
  <c r="AE1900" i="5"/>
  <c r="AF1900" i="5"/>
  <c r="AL1900" i="5"/>
  <c r="AM1900" i="5"/>
  <c r="AP1900" i="5"/>
  <c r="AQ1900" i="5"/>
  <c r="AR1900" i="5"/>
  <c r="AS1900" i="5"/>
  <c r="AY1900" i="5"/>
  <c r="AZ1900" i="5"/>
  <c r="BC1900" i="5"/>
  <c r="BD1900" i="5"/>
  <c r="BE1900" i="5"/>
  <c r="BF1900" i="5"/>
  <c r="Y1901" i="5"/>
  <c r="Z1901" i="5"/>
  <c r="AL1901" i="5"/>
  <c r="AM1901" i="5"/>
  <c r="AY1901" i="5"/>
  <c r="AZ1901" i="5"/>
  <c r="Y1902" i="5"/>
  <c r="Z1902" i="5"/>
  <c r="AC1902" i="5"/>
  <c r="AD1902" i="5"/>
  <c r="AE1902" i="5"/>
  <c r="AF1902" i="5"/>
  <c r="AL1902" i="5"/>
  <c r="AM1902" i="5"/>
  <c r="AP1902" i="5"/>
  <c r="AQ1902" i="5"/>
  <c r="AR1902" i="5"/>
  <c r="AS1902" i="5"/>
  <c r="AY1902" i="5"/>
  <c r="AZ1902" i="5"/>
  <c r="BC1902" i="5"/>
  <c r="BD1902" i="5"/>
  <c r="BE1902" i="5"/>
  <c r="BF1902" i="5"/>
  <c r="Y1904" i="5"/>
  <c r="Z1904" i="5"/>
  <c r="AA1904" i="5"/>
  <c r="AB1904" i="5"/>
  <c r="AC1904" i="5"/>
  <c r="AD1904" i="5"/>
  <c r="AE1904" i="5"/>
  <c r="AF1904" i="5"/>
  <c r="AL1904" i="5"/>
  <c r="AM1904" i="5"/>
  <c r="AN1904" i="5"/>
  <c r="AO1904" i="5"/>
  <c r="AP1904" i="5"/>
  <c r="AQ1904" i="5"/>
  <c r="AR1904" i="5"/>
  <c r="AS1904" i="5"/>
  <c r="AY1904" i="5"/>
  <c r="AZ1904" i="5"/>
  <c r="BA1904" i="5"/>
  <c r="BB1904" i="5"/>
  <c r="BC1904" i="5"/>
  <c r="BD1904" i="5"/>
  <c r="BE1904" i="5"/>
  <c r="BF1904" i="5"/>
  <c r="Y1905" i="5"/>
  <c r="Z1905" i="5"/>
  <c r="AA1905" i="5"/>
  <c r="AB1905" i="5"/>
  <c r="AL1905" i="5"/>
  <c r="AM1905" i="5"/>
  <c r="AN1905" i="5"/>
  <c r="AO1905" i="5"/>
  <c r="AY1905" i="5"/>
  <c r="AZ1905" i="5"/>
  <c r="BA1905" i="5"/>
  <c r="BB1905" i="5"/>
  <c r="Y1906" i="5"/>
  <c r="Z1906" i="5"/>
  <c r="AC1906" i="5"/>
  <c r="AD1906" i="5"/>
  <c r="AE1906" i="5"/>
  <c r="AF1906" i="5"/>
  <c r="AL1906" i="5"/>
  <c r="AM1906" i="5"/>
  <c r="AP1906" i="5"/>
  <c r="AQ1906" i="5"/>
  <c r="AR1906" i="5"/>
  <c r="AS1906" i="5"/>
  <c r="AY1906" i="5"/>
  <c r="AZ1906" i="5"/>
  <c r="BC1906" i="5"/>
  <c r="BD1906" i="5"/>
  <c r="BE1906" i="5"/>
  <c r="BF1906" i="5"/>
  <c r="Y1907" i="5"/>
  <c r="Z1907" i="5"/>
  <c r="AA1907" i="5"/>
  <c r="AB1907" i="5"/>
  <c r="AL1907" i="5"/>
  <c r="AM1907" i="5"/>
  <c r="AN1907" i="5"/>
  <c r="AO1907" i="5"/>
  <c r="AY1907" i="5"/>
  <c r="AZ1907" i="5"/>
  <c r="BA1907" i="5"/>
  <c r="BB1907" i="5"/>
  <c r="AA1908" i="5"/>
  <c r="AB1908" i="5"/>
  <c r="AN1908" i="5"/>
  <c r="AO1908" i="5"/>
  <c r="BA1908" i="5"/>
  <c r="BB1908" i="5"/>
  <c r="Y1909" i="5"/>
  <c r="Z1909" i="5"/>
  <c r="AA1909" i="5"/>
  <c r="AB1909" i="5"/>
  <c r="AL1909" i="5"/>
  <c r="AM1909" i="5"/>
  <c r="AN1909" i="5"/>
  <c r="AO1909" i="5"/>
  <c r="AY1909" i="5"/>
  <c r="AZ1909" i="5"/>
  <c r="BA1909" i="5"/>
  <c r="BB1909" i="5"/>
  <c r="Y1910" i="5"/>
  <c r="Z1910" i="5"/>
  <c r="AA1910" i="5"/>
  <c r="AB1910" i="5"/>
  <c r="AL1910" i="5"/>
  <c r="AM1910" i="5"/>
  <c r="AN1910" i="5"/>
  <c r="AO1910" i="5"/>
  <c r="AY1910" i="5"/>
  <c r="AZ1910" i="5"/>
  <c r="BA1910" i="5"/>
  <c r="BB1910" i="5"/>
  <c r="Y1911" i="5"/>
  <c r="Z1911" i="5"/>
  <c r="AA1911" i="5"/>
  <c r="AB1911" i="5"/>
  <c r="AL1911" i="5"/>
  <c r="AM1911" i="5"/>
  <c r="AN1911" i="5"/>
  <c r="AO1911" i="5"/>
  <c r="AY1911" i="5"/>
  <c r="AZ1911" i="5"/>
  <c r="BA1911" i="5"/>
  <c r="BB1911" i="5"/>
  <c r="Y1912" i="5"/>
  <c r="Z1912" i="5"/>
  <c r="AL1912" i="5"/>
  <c r="AM1912" i="5"/>
  <c r="AY1912" i="5"/>
  <c r="AZ1912" i="5"/>
  <c r="Y1913" i="5"/>
  <c r="Z1913" i="5"/>
  <c r="AL1913" i="5"/>
  <c r="AM1913" i="5"/>
  <c r="AY1913" i="5"/>
  <c r="AZ1913" i="5"/>
  <c r="Y1914" i="5"/>
  <c r="Z1914" i="5"/>
  <c r="AA1914" i="5"/>
  <c r="AB1914" i="5"/>
  <c r="AL1914" i="5"/>
  <c r="AM1914" i="5"/>
  <c r="AN1914" i="5"/>
  <c r="AO1914" i="5"/>
  <c r="AY1914" i="5"/>
  <c r="AZ1914" i="5"/>
  <c r="BA1914" i="5"/>
  <c r="BB1914" i="5"/>
  <c r="AC1915" i="5"/>
  <c r="AD1915" i="5"/>
  <c r="AE1915" i="5"/>
  <c r="AF1915" i="5"/>
  <c r="AP1915" i="5"/>
  <c r="AQ1915" i="5"/>
  <c r="AR1915" i="5"/>
  <c r="AS1915" i="5"/>
  <c r="BC1915" i="5"/>
  <c r="BD1915" i="5"/>
  <c r="BE1915" i="5"/>
  <c r="BF1915" i="5"/>
  <c r="Y1916" i="5"/>
  <c r="Z1916" i="5"/>
  <c r="AA1916" i="5"/>
  <c r="AB1916" i="5"/>
  <c r="AL1916" i="5"/>
  <c r="AM1916" i="5"/>
  <c r="AN1916" i="5"/>
  <c r="AO1916" i="5"/>
  <c r="AY1916" i="5"/>
  <c r="AZ1916" i="5"/>
  <c r="BA1916" i="5"/>
  <c r="BB1916" i="5"/>
  <c r="Y1917" i="5"/>
  <c r="Z1917" i="5"/>
  <c r="AA1917" i="5"/>
  <c r="AB1917" i="5"/>
  <c r="AL1917" i="5"/>
  <c r="AM1917" i="5"/>
  <c r="AN1917" i="5"/>
  <c r="AO1917" i="5"/>
  <c r="AY1917" i="5"/>
  <c r="AZ1917" i="5"/>
  <c r="BA1917" i="5"/>
  <c r="BB1917" i="5"/>
  <c r="AA1918" i="5"/>
  <c r="AB1918" i="5"/>
  <c r="AN1918" i="5"/>
  <c r="AO1918" i="5"/>
  <c r="BA1918" i="5"/>
  <c r="BB1918" i="5"/>
  <c r="Y1919" i="5"/>
  <c r="Z1919" i="5"/>
  <c r="AA1919" i="5"/>
  <c r="AB1919" i="5"/>
  <c r="AL1919" i="5"/>
  <c r="AM1919" i="5"/>
  <c r="AN1919" i="5"/>
  <c r="AO1919" i="5"/>
  <c r="AY1919" i="5"/>
  <c r="AZ1919" i="5"/>
  <c r="BA1919" i="5"/>
  <c r="BB1919" i="5"/>
  <c r="Y1920" i="5"/>
  <c r="Z1920" i="5"/>
  <c r="AA1920" i="5"/>
  <c r="AB1920" i="5"/>
  <c r="AL1920" i="5"/>
  <c r="AM1920" i="5"/>
  <c r="AN1920" i="5"/>
  <c r="AO1920" i="5"/>
  <c r="AY1920" i="5"/>
  <c r="AZ1920" i="5"/>
  <c r="BA1920" i="5"/>
  <c r="BB1920" i="5"/>
  <c r="Y1921" i="5"/>
  <c r="Z1921" i="5"/>
  <c r="AA1921" i="5"/>
  <c r="AB1921" i="5"/>
  <c r="AL1921" i="5"/>
  <c r="AM1921" i="5"/>
  <c r="AN1921" i="5"/>
  <c r="AO1921" i="5"/>
  <c r="AY1921" i="5"/>
  <c r="AZ1921" i="5"/>
  <c r="BA1921" i="5"/>
  <c r="BB1921" i="5"/>
  <c r="Y1922" i="5"/>
  <c r="Z1922" i="5"/>
  <c r="AA1922" i="5"/>
  <c r="AB1922" i="5"/>
  <c r="AC1922" i="5"/>
  <c r="AD1922" i="5"/>
  <c r="AE1922" i="5"/>
  <c r="AF1922" i="5"/>
  <c r="AL1922" i="5"/>
  <c r="AM1922" i="5"/>
  <c r="AN1922" i="5"/>
  <c r="AO1922" i="5"/>
  <c r="AP1922" i="5"/>
  <c r="AQ1922" i="5"/>
  <c r="AR1922" i="5"/>
  <c r="AS1922" i="5"/>
  <c r="AY1922" i="5"/>
  <c r="AZ1922" i="5"/>
  <c r="BA1922" i="5"/>
  <c r="BB1922" i="5"/>
  <c r="BC1922" i="5"/>
  <c r="BD1922" i="5"/>
  <c r="BE1922" i="5"/>
  <c r="BF1922" i="5"/>
  <c r="Y1923" i="5"/>
  <c r="Z1923" i="5"/>
  <c r="AA1923" i="5"/>
  <c r="AB1923" i="5"/>
  <c r="AL1923" i="5"/>
  <c r="AM1923" i="5"/>
  <c r="AN1923" i="5"/>
  <c r="AO1923" i="5"/>
  <c r="AY1923" i="5"/>
  <c r="AZ1923" i="5"/>
  <c r="BA1923" i="5"/>
  <c r="BB1923" i="5"/>
  <c r="Y1924" i="5"/>
  <c r="Z1924" i="5"/>
  <c r="AA1924" i="5"/>
  <c r="AB1924" i="5"/>
  <c r="AL1924" i="5"/>
  <c r="AM1924" i="5"/>
  <c r="AN1924" i="5"/>
  <c r="AO1924" i="5"/>
  <c r="AY1924" i="5"/>
  <c r="AZ1924" i="5"/>
  <c r="BA1924" i="5"/>
  <c r="BB1924" i="5"/>
  <c r="Y1925" i="5"/>
  <c r="Z1925" i="5"/>
  <c r="AL1925" i="5"/>
  <c r="AM1925" i="5"/>
  <c r="AY1925" i="5"/>
  <c r="AZ1925" i="5"/>
  <c r="Y1926" i="5"/>
  <c r="Z1926" i="5"/>
  <c r="AA1926" i="5"/>
  <c r="AB1926" i="5"/>
  <c r="AL1926" i="5"/>
  <c r="AM1926" i="5"/>
  <c r="AN1926" i="5"/>
  <c r="AO1926" i="5"/>
  <c r="AY1926" i="5"/>
  <c r="AZ1926" i="5"/>
  <c r="BA1926" i="5"/>
  <c r="BB1926" i="5"/>
  <c r="Y1927" i="5"/>
  <c r="Z1927" i="5"/>
  <c r="AA1927" i="5"/>
  <c r="AB1927" i="5"/>
  <c r="AL1927" i="5"/>
  <c r="AM1927" i="5"/>
  <c r="AN1927" i="5"/>
  <c r="AO1927" i="5"/>
  <c r="AY1927" i="5"/>
  <c r="AZ1927" i="5"/>
  <c r="BA1927" i="5"/>
  <c r="BB1927" i="5"/>
  <c r="AA1928" i="5"/>
  <c r="AB1928" i="5"/>
  <c r="AN1928" i="5"/>
  <c r="AO1928" i="5"/>
  <c r="BA1928" i="5"/>
  <c r="BB1928" i="5"/>
  <c r="Y1929" i="5"/>
  <c r="Z1929" i="5"/>
  <c r="AA1929" i="5"/>
  <c r="AB1929" i="5"/>
  <c r="AL1929" i="5"/>
  <c r="AM1929" i="5"/>
  <c r="AN1929" i="5"/>
  <c r="AO1929" i="5"/>
  <c r="AY1929" i="5"/>
  <c r="AZ1929" i="5"/>
  <c r="BA1929" i="5"/>
  <c r="BB1929" i="5"/>
  <c r="Y1930" i="5"/>
  <c r="Z1930" i="5"/>
  <c r="AA1930" i="5"/>
  <c r="AB1930" i="5"/>
  <c r="AL1930" i="5"/>
  <c r="AM1930" i="5"/>
  <c r="AN1930" i="5"/>
  <c r="AO1930" i="5"/>
  <c r="AY1930" i="5"/>
  <c r="AZ1930" i="5"/>
  <c r="BA1930" i="5"/>
  <c r="BB1930" i="5"/>
  <c r="Y1931" i="5"/>
  <c r="Z1931" i="5"/>
  <c r="AL1931" i="5"/>
  <c r="AM1931" i="5"/>
  <c r="AY1931" i="5"/>
  <c r="AZ1931" i="5"/>
  <c r="Y1932" i="5"/>
  <c r="Z1932" i="5"/>
  <c r="AA1932" i="5"/>
  <c r="AB1932" i="5"/>
  <c r="AC1932" i="5"/>
  <c r="AD1932" i="5"/>
  <c r="AE1932" i="5"/>
  <c r="AF1932" i="5"/>
  <c r="AL1932" i="5"/>
  <c r="AM1932" i="5"/>
  <c r="AN1932" i="5"/>
  <c r="AO1932" i="5"/>
  <c r="AP1932" i="5"/>
  <c r="AQ1932" i="5"/>
  <c r="AR1932" i="5"/>
  <c r="AS1932" i="5"/>
  <c r="AY1932" i="5"/>
  <c r="AZ1932" i="5"/>
  <c r="BA1932" i="5"/>
  <c r="BB1932" i="5"/>
  <c r="BC1932" i="5"/>
  <c r="BD1932" i="5"/>
  <c r="BE1932" i="5"/>
  <c r="BF1932" i="5"/>
  <c r="Y1933" i="5"/>
  <c r="Z1933" i="5"/>
  <c r="AC1933" i="5"/>
  <c r="AD1933" i="5"/>
  <c r="AE1933" i="5"/>
  <c r="AF1933" i="5"/>
  <c r="AL1933" i="5"/>
  <c r="AM1933" i="5"/>
  <c r="AP1933" i="5"/>
  <c r="AQ1933" i="5"/>
  <c r="AR1933" i="5"/>
  <c r="AS1933" i="5"/>
  <c r="AY1933" i="5"/>
  <c r="AZ1933" i="5"/>
  <c r="BC1933" i="5"/>
  <c r="BD1933" i="5"/>
  <c r="BE1933" i="5"/>
  <c r="BF1933" i="5"/>
  <c r="Y1934" i="5"/>
  <c r="Z1934" i="5"/>
  <c r="AA1934" i="5"/>
  <c r="AB1934" i="5"/>
  <c r="AC1934" i="5"/>
  <c r="AD1934" i="5"/>
  <c r="AE1934" i="5"/>
  <c r="AF1934" i="5"/>
  <c r="AL1934" i="5"/>
  <c r="AM1934" i="5"/>
  <c r="AN1934" i="5"/>
  <c r="AO1934" i="5"/>
  <c r="AP1934" i="5"/>
  <c r="AQ1934" i="5"/>
  <c r="AR1934" i="5"/>
  <c r="AS1934" i="5"/>
  <c r="AY1934" i="5"/>
  <c r="AZ1934" i="5"/>
  <c r="BA1934" i="5"/>
  <c r="BB1934" i="5"/>
  <c r="BC1934" i="5"/>
  <c r="BD1934" i="5"/>
  <c r="BE1934" i="5"/>
  <c r="BF1934" i="5"/>
  <c r="AA1935" i="5"/>
  <c r="AB1935" i="5"/>
  <c r="AN1935" i="5"/>
  <c r="AO1935" i="5"/>
  <c r="BA1935" i="5"/>
  <c r="BB1935" i="5"/>
  <c r="Y1936" i="5"/>
  <c r="Z1936" i="5"/>
  <c r="AC1936" i="5"/>
  <c r="AD1936" i="5"/>
  <c r="AE1936" i="5"/>
  <c r="AF1936" i="5"/>
  <c r="AL1936" i="5"/>
  <c r="AM1936" i="5"/>
  <c r="AP1936" i="5"/>
  <c r="AQ1936" i="5"/>
  <c r="AR1936" i="5"/>
  <c r="AS1936" i="5"/>
  <c r="AY1936" i="5"/>
  <c r="AZ1936" i="5"/>
  <c r="BC1936" i="5"/>
  <c r="BD1936" i="5"/>
  <c r="BE1936" i="5"/>
  <c r="BF1936" i="5"/>
  <c r="Y1937" i="5"/>
  <c r="Z1937" i="5"/>
  <c r="AA1937" i="5"/>
  <c r="AB1937" i="5"/>
  <c r="AL1937" i="5"/>
  <c r="AM1937" i="5"/>
  <c r="AN1937" i="5"/>
  <c r="AO1937" i="5"/>
  <c r="AY1937" i="5"/>
  <c r="AZ1937" i="5"/>
  <c r="BA1937" i="5"/>
  <c r="BB1937" i="5"/>
  <c r="Y1938" i="5"/>
  <c r="Z1938" i="5"/>
  <c r="AA1938" i="5"/>
  <c r="AB1938" i="5"/>
  <c r="AC1938" i="5"/>
  <c r="AD1938" i="5"/>
  <c r="AE1938" i="5"/>
  <c r="AF1938" i="5"/>
  <c r="AL1938" i="5"/>
  <c r="AM1938" i="5"/>
  <c r="AN1938" i="5"/>
  <c r="AO1938" i="5"/>
  <c r="AP1938" i="5"/>
  <c r="AQ1938" i="5"/>
  <c r="AR1938" i="5"/>
  <c r="AS1938" i="5"/>
  <c r="AY1938" i="5"/>
  <c r="AZ1938" i="5"/>
  <c r="BA1938" i="5"/>
  <c r="BB1938" i="5"/>
  <c r="BC1938" i="5"/>
  <c r="BD1938" i="5"/>
  <c r="BE1938" i="5"/>
  <c r="BF1938" i="5"/>
  <c r="Y1939" i="5"/>
  <c r="Z1939" i="5"/>
  <c r="AL1939" i="5"/>
  <c r="AM1939" i="5"/>
  <c r="AY1939" i="5"/>
  <c r="AZ1939" i="5"/>
  <c r="Y1940" i="5"/>
  <c r="Z1940" i="5"/>
  <c r="AC1940" i="5"/>
  <c r="AD1940" i="5"/>
  <c r="AE1940" i="5"/>
  <c r="AF1940" i="5"/>
  <c r="AL1940" i="5"/>
  <c r="AM1940" i="5"/>
  <c r="AP1940" i="5"/>
  <c r="AQ1940" i="5"/>
  <c r="AR1940" i="5"/>
  <c r="AS1940" i="5"/>
  <c r="AY1940" i="5"/>
  <c r="AZ1940" i="5"/>
  <c r="BC1940" i="5"/>
  <c r="BD1940" i="5"/>
  <c r="BE1940" i="5"/>
  <c r="BF1940" i="5"/>
  <c r="Y1942" i="5"/>
  <c r="Z1942" i="5"/>
  <c r="AA1942" i="5"/>
  <c r="AB1942" i="5"/>
  <c r="AC1942" i="5"/>
  <c r="AD1942" i="5"/>
  <c r="AE1942" i="5"/>
  <c r="AF1942" i="5"/>
  <c r="AL1942" i="5"/>
  <c r="AM1942" i="5"/>
  <c r="AN1942" i="5"/>
  <c r="AO1942" i="5"/>
  <c r="AP1942" i="5"/>
  <c r="AQ1942" i="5"/>
  <c r="AR1942" i="5"/>
  <c r="AS1942" i="5"/>
  <c r="AY1942" i="5"/>
  <c r="AZ1942" i="5"/>
  <c r="BA1942" i="5"/>
  <c r="BB1942" i="5"/>
  <c r="BC1942" i="5"/>
  <c r="BD1942" i="5"/>
  <c r="BE1942" i="5"/>
  <c r="BF1942" i="5"/>
  <c r="Y1943" i="5"/>
  <c r="Z1943" i="5"/>
  <c r="AA1943" i="5"/>
  <c r="AB1943" i="5"/>
  <c r="AL1943" i="5"/>
  <c r="AM1943" i="5"/>
  <c r="AN1943" i="5"/>
  <c r="AO1943" i="5"/>
  <c r="AY1943" i="5"/>
  <c r="AZ1943" i="5"/>
  <c r="BA1943" i="5"/>
  <c r="BB1943" i="5"/>
  <c r="Y1944" i="5"/>
  <c r="Z1944" i="5"/>
  <c r="AC1944" i="5"/>
  <c r="AD1944" i="5"/>
  <c r="AE1944" i="5"/>
  <c r="AF1944" i="5"/>
  <c r="AL1944" i="5"/>
  <c r="AM1944" i="5"/>
  <c r="AP1944" i="5"/>
  <c r="AQ1944" i="5"/>
  <c r="AR1944" i="5"/>
  <c r="AS1944" i="5"/>
  <c r="AY1944" i="5"/>
  <c r="AZ1944" i="5"/>
  <c r="BC1944" i="5"/>
  <c r="BD1944" i="5"/>
  <c r="BE1944" i="5"/>
  <c r="BF1944" i="5"/>
  <c r="AA1945" i="5"/>
  <c r="AB1945" i="5"/>
  <c r="AN1945" i="5"/>
  <c r="AO1945" i="5"/>
  <c r="BA1945" i="5"/>
  <c r="BB1945" i="5"/>
  <c r="Y1946" i="5"/>
  <c r="Z1946" i="5"/>
  <c r="AA1946" i="5"/>
  <c r="AB1946" i="5"/>
  <c r="AL1946" i="5"/>
  <c r="AM1946" i="5"/>
  <c r="AN1946" i="5"/>
  <c r="AO1946" i="5"/>
  <c r="AY1946" i="5"/>
  <c r="AZ1946" i="5"/>
  <c r="BA1946" i="5"/>
  <c r="BB1946" i="5"/>
  <c r="Y1947" i="5"/>
  <c r="Z1947" i="5"/>
  <c r="AA1947" i="5"/>
  <c r="AB1947" i="5"/>
  <c r="AL1947" i="5"/>
  <c r="AM1947" i="5"/>
  <c r="AN1947" i="5"/>
  <c r="AO1947" i="5"/>
  <c r="AY1947" i="5"/>
  <c r="AZ1947" i="5"/>
  <c r="BA1947" i="5"/>
  <c r="BB1947" i="5"/>
  <c r="Y1948" i="5"/>
  <c r="Z1948" i="5"/>
  <c r="AA1948" i="5"/>
  <c r="AB1948" i="5"/>
  <c r="AL1948" i="5"/>
  <c r="AM1948" i="5"/>
  <c r="AN1948" i="5"/>
  <c r="AO1948" i="5"/>
  <c r="AY1948" i="5"/>
  <c r="AZ1948" i="5"/>
  <c r="BA1948" i="5"/>
  <c r="BB1948" i="5"/>
  <c r="Y1949" i="5"/>
  <c r="Z1949" i="5"/>
  <c r="AA1949" i="5"/>
  <c r="AB1949" i="5"/>
  <c r="AC1949" i="5"/>
  <c r="AD1949" i="5"/>
  <c r="AE1949" i="5"/>
  <c r="AF1949" i="5"/>
  <c r="AL1949" i="5"/>
  <c r="AM1949" i="5"/>
  <c r="AN1949" i="5"/>
  <c r="AO1949" i="5"/>
  <c r="AP1949" i="5"/>
  <c r="AQ1949" i="5"/>
  <c r="AR1949" i="5"/>
  <c r="AS1949" i="5"/>
  <c r="AY1949" i="5"/>
  <c r="AZ1949" i="5"/>
  <c r="BA1949" i="5"/>
  <c r="BB1949" i="5"/>
  <c r="BC1949" i="5"/>
  <c r="BD1949" i="5"/>
  <c r="BE1949" i="5"/>
  <c r="BF1949" i="5"/>
  <c r="Y1950" i="5"/>
  <c r="Z1950" i="5"/>
  <c r="AL1950" i="5"/>
  <c r="AM1950" i="5"/>
  <c r="AY1950" i="5"/>
  <c r="AZ1950" i="5"/>
  <c r="Y1951" i="5"/>
  <c r="Z1951" i="5"/>
  <c r="AL1951" i="5"/>
  <c r="AM1951" i="5"/>
  <c r="AY1951" i="5"/>
  <c r="AZ1951" i="5"/>
  <c r="Y1952" i="5"/>
  <c r="Z1952" i="5"/>
  <c r="AA1952" i="5"/>
  <c r="AB1952" i="5"/>
  <c r="AL1952" i="5"/>
  <c r="AM1952" i="5"/>
  <c r="AN1952" i="5"/>
  <c r="AO1952" i="5"/>
  <c r="AY1952" i="5"/>
  <c r="AZ1952" i="5"/>
  <c r="BA1952" i="5"/>
  <c r="BB1952" i="5"/>
  <c r="Y1953" i="5"/>
  <c r="Z1953" i="5"/>
  <c r="AA1953" i="5"/>
  <c r="AB1953" i="5"/>
  <c r="AL1953" i="5"/>
  <c r="AM1953" i="5"/>
  <c r="AN1953" i="5"/>
  <c r="AO1953" i="5"/>
  <c r="AY1953" i="5"/>
  <c r="AZ1953" i="5"/>
  <c r="BA1953" i="5"/>
  <c r="BB1953" i="5"/>
  <c r="Y1954" i="5"/>
  <c r="Z1954" i="5"/>
  <c r="AA1954" i="5"/>
  <c r="AB1954" i="5"/>
  <c r="AL1954" i="5"/>
  <c r="AM1954" i="5"/>
  <c r="AN1954" i="5"/>
  <c r="AO1954" i="5"/>
  <c r="AY1954" i="5"/>
  <c r="AZ1954" i="5"/>
  <c r="BA1954" i="5"/>
  <c r="BB1954" i="5"/>
  <c r="Y1955" i="5"/>
  <c r="Z1955" i="5"/>
  <c r="AA1955" i="5"/>
  <c r="AB1955" i="5"/>
  <c r="AC1955" i="5"/>
  <c r="AD1955" i="5"/>
  <c r="AE1955" i="5"/>
  <c r="AF1955" i="5"/>
  <c r="AL1955" i="5"/>
  <c r="AM1955" i="5"/>
  <c r="AN1955" i="5"/>
  <c r="AO1955" i="5"/>
  <c r="AP1955" i="5"/>
  <c r="AQ1955" i="5"/>
  <c r="AR1955" i="5"/>
  <c r="AS1955" i="5"/>
  <c r="AY1955" i="5"/>
  <c r="AZ1955" i="5"/>
  <c r="BA1955" i="5"/>
  <c r="BB1955" i="5"/>
  <c r="BC1955" i="5"/>
  <c r="BD1955" i="5"/>
  <c r="BE1955" i="5"/>
  <c r="BF1955" i="5"/>
  <c r="Y1956" i="5"/>
  <c r="Z1956" i="5"/>
  <c r="AA1956" i="5"/>
  <c r="AB1956" i="5"/>
  <c r="AL1956" i="5"/>
  <c r="AM1956" i="5"/>
  <c r="AN1956" i="5"/>
  <c r="AO1956" i="5"/>
  <c r="AY1956" i="5"/>
  <c r="AZ1956" i="5"/>
  <c r="BA1956" i="5"/>
  <c r="BB1956" i="5"/>
  <c r="Y1957" i="5"/>
  <c r="Z1957" i="5"/>
  <c r="AA1957" i="5"/>
  <c r="AB1957" i="5"/>
  <c r="AL1957" i="5"/>
  <c r="AM1957" i="5"/>
  <c r="AN1957" i="5"/>
  <c r="AO1957" i="5"/>
  <c r="AY1957" i="5"/>
  <c r="AZ1957" i="5"/>
  <c r="BA1957" i="5"/>
  <c r="BB1957" i="5"/>
  <c r="AA1958" i="5"/>
  <c r="AB1958" i="5"/>
  <c r="AN1958" i="5"/>
  <c r="AO1958" i="5"/>
  <c r="BA1958" i="5"/>
  <c r="BB1958" i="5"/>
  <c r="Y1959" i="5"/>
  <c r="Z1959" i="5"/>
  <c r="AA1959" i="5"/>
  <c r="AB1959" i="5"/>
  <c r="AL1959" i="5"/>
  <c r="AM1959" i="5"/>
  <c r="AN1959" i="5"/>
  <c r="AO1959" i="5"/>
  <c r="AY1959" i="5"/>
  <c r="AZ1959" i="5"/>
  <c r="BA1959" i="5"/>
  <c r="BB1959" i="5"/>
  <c r="AC1960" i="5"/>
  <c r="AD1960" i="5"/>
  <c r="AE1960" i="5"/>
  <c r="AF1960" i="5"/>
  <c r="AP1960" i="5"/>
  <c r="AQ1960" i="5"/>
  <c r="AR1960" i="5"/>
  <c r="AS1960" i="5"/>
  <c r="BC1960" i="5"/>
  <c r="BD1960" i="5"/>
  <c r="BE1960" i="5"/>
  <c r="BF1960" i="5"/>
  <c r="Y1961" i="5"/>
  <c r="Z1961" i="5"/>
  <c r="AA1961" i="5"/>
  <c r="AB1961" i="5"/>
  <c r="AL1961" i="5"/>
  <c r="AM1961" i="5"/>
  <c r="AN1961" i="5"/>
  <c r="AO1961" i="5"/>
  <c r="AY1961" i="5"/>
  <c r="AZ1961" i="5"/>
  <c r="BA1961" i="5"/>
  <c r="BB1961" i="5"/>
  <c r="Y1962" i="5"/>
  <c r="Z1962" i="5"/>
  <c r="AA1962" i="5"/>
  <c r="AB1962" i="5"/>
  <c r="AL1962" i="5"/>
  <c r="AM1962" i="5"/>
  <c r="AN1962" i="5"/>
  <c r="AO1962" i="5"/>
  <c r="AY1962" i="5"/>
  <c r="AZ1962" i="5"/>
  <c r="BA1962" i="5"/>
  <c r="BB1962" i="5"/>
  <c r="Y1963" i="5"/>
  <c r="Z1963" i="5"/>
  <c r="AL1963" i="5"/>
  <c r="AM1963" i="5"/>
  <c r="AY1963" i="5"/>
  <c r="AZ1963" i="5"/>
  <c r="Y1965" i="5"/>
  <c r="Z1965" i="5"/>
  <c r="AA1965" i="5"/>
  <c r="AB1965" i="5"/>
  <c r="AL1965" i="5"/>
  <c r="AM1965" i="5"/>
  <c r="AN1965" i="5"/>
  <c r="AO1965" i="5"/>
  <c r="AY1965" i="5"/>
  <c r="AZ1965" i="5"/>
  <c r="BA1965" i="5"/>
  <c r="BB1965" i="5"/>
  <c r="AA1966" i="5"/>
  <c r="AB1966" i="5"/>
  <c r="AN1966" i="5"/>
  <c r="AO1966" i="5"/>
  <c r="BA1966" i="5"/>
  <c r="BB1966" i="5"/>
  <c r="Y1967" i="5"/>
  <c r="Z1967" i="5"/>
  <c r="AA1967" i="5"/>
  <c r="AB1967" i="5"/>
  <c r="AL1967" i="5"/>
  <c r="AM1967" i="5"/>
  <c r="AN1967" i="5"/>
  <c r="AO1967" i="5"/>
  <c r="AY1967" i="5"/>
  <c r="AZ1967" i="5"/>
  <c r="BA1967" i="5"/>
  <c r="BB1967" i="5"/>
  <c r="Y1968" i="5"/>
  <c r="Z1968" i="5"/>
  <c r="AL1968" i="5"/>
  <c r="AM1968" i="5"/>
  <c r="AY1968" i="5"/>
  <c r="AZ1968" i="5"/>
  <c r="Y1969" i="5"/>
  <c r="Z1969" i="5"/>
  <c r="AA1969" i="5"/>
  <c r="AB1969" i="5"/>
  <c r="AL1969" i="5"/>
  <c r="AM1969" i="5"/>
  <c r="AN1969" i="5"/>
  <c r="AO1969" i="5"/>
  <c r="AY1969" i="5"/>
  <c r="AZ1969" i="5"/>
  <c r="BA1969" i="5"/>
  <c r="BB1969" i="5"/>
  <c r="Y1970" i="5"/>
  <c r="Z1970" i="5"/>
  <c r="AA1970" i="5"/>
  <c r="AB1970" i="5"/>
  <c r="AL1970" i="5"/>
  <c r="AM1970" i="5"/>
  <c r="AN1970" i="5"/>
  <c r="AO1970" i="5"/>
  <c r="AY1970" i="5"/>
  <c r="AZ1970" i="5"/>
  <c r="BA1970" i="5"/>
  <c r="BB1970" i="5"/>
  <c r="Y1971" i="5"/>
  <c r="Z1971" i="5"/>
  <c r="AA1971" i="5"/>
  <c r="AB1971" i="5"/>
  <c r="AC1971" i="5"/>
  <c r="AD1971" i="5"/>
  <c r="AE1971" i="5"/>
  <c r="AF1971" i="5"/>
  <c r="AL1971" i="5"/>
  <c r="AM1971" i="5"/>
  <c r="AN1971" i="5"/>
  <c r="AO1971" i="5"/>
  <c r="AP1971" i="5"/>
  <c r="AQ1971" i="5"/>
  <c r="AR1971" i="5"/>
  <c r="AS1971" i="5"/>
  <c r="AY1971" i="5"/>
  <c r="AZ1971" i="5"/>
  <c r="BA1971" i="5"/>
  <c r="BB1971" i="5"/>
  <c r="BC1971" i="5"/>
  <c r="BD1971" i="5"/>
  <c r="BE1971" i="5"/>
  <c r="BF1971" i="5"/>
  <c r="Y1972" i="5"/>
  <c r="Z1972" i="5"/>
  <c r="AA1972" i="5"/>
  <c r="AB1972" i="5"/>
  <c r="AL1972" i="5"/>
  <c r="AM1972" i="5"/>
  <c r="AN1972" i="5"/>
  <c r="AO1972" i="5"/>
  <c r="AY1972" i="5"/>
  <c r="AZ1972" i="5"/>
  <c r="BA1972" i="5"/>
  <c r="BB1972" i="5"/>
  <c r="Y1973" i="5"/>
  <c r="Z1973" i="5"/>
  <c r="AL1973" i="5"/>
  <c r="AM1973" i="5"/>
  <c r="AY1973" i="5"/>
  <c r="AZ1973" i="5"/>
  <c r="Y1974" i="5"/>
  <c r="Z1974" i="5"/>
  <c r="AC1974" i="5"/>
  <c r="AD1974" i="5"/>
  <c r="AE1974" i="5"/>
  <c r="AF1974" i="5"/>
  <c r="AL1974" i="5"/>
  <c r="AM1974" i="5"/>
  <c r="AP1974" i="5"/>
  <c r="AQ1974" i="5"/>
  <c r="AR1974" i="5"/>
  <c r="AS1974" i="5"/>
  <c r="AY1974" i="5"/>
  <c r="AZ1974" i="5"/>
  <c r="BC1974" i="5"/>
  <c r="BD1974" i="5"/>
  <c r="BE1974" i="5"/>
  <c r="BF1974" i="5"/>
  <c r="Y1975" i="5"/>
  <c r="Z1975" i="5"/>
  <c r="AA1975" i="5"/>
  <c r="AB1975" i="5"/>
  <c r="AL1975" i="5"/>
  <c r="AM1975" i="5"/>
  <c r="AN1975" i="5"/>
  <c r="AO1975" i="5"/>
  <c r="AY1975" i="5"/>
  <c r="AZ1975" i="5"/>
  <c r="BA1975" i="5"/>
  <c r="BB1975" i="5"/>
  <c r="Y1976" i="5"/>
  <c r="Z1976" i="5"/>
  <c r="AA1976" i="5"/>
  <c r="AB1976" i="5"/>
  <c r="AL1976" i="5"/>
  <c r="AM1976" i="5"/>
  <c r="AN1976" i="5"/>
  <c r="AO1976" i="5"/>
  <c r="AY1976" i="5"/>
  <c r="AZ1976" i="5"/>
  <c r="BA1976" i="5"/>
  <c r="BB1976" i="5"/>
  <c r="Y1977" i="5"/>
  <c r="Z1977" i="5"/>
  <c r="AA1977" i="5"/>
  <c r="AB1977" i="5"/>
  <c r="AL1977" i="5"/>
  <c r="AM1977" i="5"/>
  <c r="AN1977" i="5"/>
  <c r="AO1977" i="5"/>
  <c r="AY1977" i="5"/>
  <c r="AZ1977" i="5"/>
  <c r="BA1977" i="5"/>
  <c r="BB1977" i="5"/>
  <c r="Y1978" i="5"/>
  <c r="Z1978" i="5"/>
  <c r="AA1978" i="5"/>
  <c r="AB1978" i="5"/>
  <c r="AL1978" i="5"/>
  <c r="AM1978" i="5"/>
  <c r="AN1978" i="5"/>
  <c r="AO1978" i="5"/>
  <c r="AY1978" i="5"/>
  <c r="AZ1978" i="5"/>
  <c r="BA1978" i="5"/>
  <c r="BB1978" i="5"/>
  <c r="Y1979" i="5"/>
  <c r="Z1979" i="5"/>
  <c r="AA1979" i="5"/>
  <c r="AB1979" i="5"/>
  <c r="AL1979" i="5"/>
  <c r="AM1979" i="5"/>
  <c r="AN1979" i="5"/>
  <c r="AO1979" i="5"/>
  <c r="AY1979" i="5"/>
  <c r="AZ1979" i="5"/>
  <c r="BA1979" i="5"/>
  <c r="BB1979" i="5"/>
  <c r="Y1980" i="5"/>
  <c r="Z1980" i="5"/>
  <c r="AA1980" i="5"/>
  <c r="AB1980" i="5"/>
  <c r="AL1980" i="5"/>
  <c r="AM1980" i="5"/>
  <c r="AN1980" i="5"/>
  <c r="AO1980" i="5"/>
  <c r="AY1980" i="5"/>
  <c r="AZ1980" i="5"/>
  <c r="BA1980" i="5"/>
  <c r="BB1980" i="5"/>
  <c r="Y1981" i="5"/>
  <c r="Z1981" i="5"/>
  <c r="AA1981" i="5"/>
  <c r="AB1981" i="5"/>
  <c r="AL1981" i="5"/>
  <c r="AM1981" i="5"/>
  <c r="AN1981" i="5"/>
  <c r="AO1981" i="5"/>
  <c r="AY1981" i="5"/>
  <c r="AZ1981" i="5"/>
  <c r="BA1981" i="5"/>
  <c r="BB1981" i="5"/>
  <c r="AC1982" i="5"/>
  <c r="AD1982" i="5"/>
  <c r="AE1982" i="5"/>
  <c r="AF1982" i="5"/>
  <c r="AP1982" i="5"/>
  <c r="AQ1982" i="5"/>
  <c r="AR1982" i="5"/>
  <c r="AS1982" i="5"/>
  <c r="BC1982" i="5"/>
  <c r="BD1982" i="5"/>
  <c r="BE1982" i="5"/>
  <c r="BF1982" i="5"/>
  <c r="AC1983" i="5"/>
  <c r="AD1983" i="5"/>
  <c r="AE1983" i="5"/>
  <c r="AF1983" i="5"/>
  <c r="AP1983" i="5"/>
  <c r="AQ1983" i="5"/>
  <c r="AR1983" i="5"/>
  <c r="AS1983" i="5"/>
  <c r="BC1983" i="5"/>
  <c r="BD1983" i="5"/>
  <c r="BE1983" i="5"/>
  <c r="BF1983" i="5"/>
  <c r="Y1984" i="5"/>
  <c r="Z1984" i="5"/>
  <c r="AA1984" i="5"/>
  <c r="AB1984" i="5"/>
  <c r="AL1984" i="5"/>
  <c r="AM1984" i="5"/>
  <c r="AN1984" i="5"/>
  <c r="AO1984" i="5"/>
  <c r="AY1984" i="5"/>
  <c r="AZ1984" i="5"/>
  <c r="BA1984" i="5"/>
  <c r="BB1984" i="5"/>
  <c r="Y1985" i="5"/>
  <c r="Z1985" i="5"/>
  <c r="AA1985" i="5"/>
  <c r="AB1985" i="5"/>
  <c r="AL1985" i="5"/>
  <c r="AM1985" i="5"/>
  <c r="AN1985" i="5"/>
  <c r="AO1985" i="5"/>
  <c r="AY1985" i="5"/>
  <c r="AZ1985" i="5"/>
  <c r="BA1985" i="5"/>
  <c r="BB1985" i="5"/>
  <c r="Y1986" i="5"/>
  <c r="Z1986" i="5"/>
  <c r="AA1986" i="5"/>
  <c r="AB1986" i="5"/>
  <c r="AL1986" i="5"/>
  <c r="AM1986" i="5"/>
  <c r="AN1986" i="5"/>
  <c r="AO1986" i="5"/>
  <c r="AY1986" i="5"/>
  <c r="AZ1986" i="5"/>
  <c r="BA1986" i="5"/>
  <c r="BB1986" i="5"/>
  <c r="Y1987" i="5"/>
  <c r="Z1987" i="5"/>
  <c r="AA1987" i="5"/>
  <c r="AB1987" i="5"/>
  <c r="AC1987" i="5"/>
  <c r="AD1987" i="5"/>
  <c r="AE1987" i="5"/>
  <c r="AF1987" i="5"/>
  <c r="AL1987" i="5"/>
  <c r="AM1987" i="5"/>
  <c r="AN1987" i="5"/>
  <c r="AO1987" i="5"/>
  <c r="AP1987" i="5"/>
  <c r="AQ1987" i="5"/>
  <c r="AR1987" i="5"/>
  <c r="AS1987" i="5"/>
  <c r="AY1987" i="5"/>
  <c r="AZ1987" i="5"/>
  <c r="BA1987" i="5"/>
  <c r="BB1987" i="5"/>
  <c r="BC1987" i="5"/>
  <c r="BD1987" i="5"/>
  <c r="BE1987" i="5"/>
  <c r="BF1987" i="5"/>
  <c r="Y1988" i="5"/>
  <c r="Z1988" i="5"/>
  <c r="AA1988" i="5"/>
  <c r="AB1988" i="5"/>
  <c r="AL1988" i="5"/>
  <c r="AM1988" i="5"/>
  <c r="AN1988" i="5"/>
  <c r="AO1988" i="5"/>
  <c r="AY1988" i="5"/>
  <c r="AZ1988" i="5"/>
  <c r="BA1988" i="5"/>
  <c r="BB1988" i="5"/>
  <c r="Y1989" i="5"/>
  <c r="Z1989" i="5"/>
  <c r="AA1989" i="5"/>
  <c r="AB1989" i="5"/>
  <c r="AL1989" i="5"/>
  <c r="AM1989" i="5"/>
  <c r="AN1989" i="5"/>
  <c r="AO1989" i="5"/>
  <c r="AY1989" i="5"/>
  <c r="AZ1989" i="5"/>
  <c r="BA1989" i="5"/>
  <c r="BB1989" i="5"/>
  <c r="Y1990" i="5"/>
  <c r="Z1990" i="5"/>
  <c r="AA1990" i="5"/>
  <c r="AB1990" i="5"/>
  <c r="AL1990" i="5"/>
  <c r="AM1990" i="5"/>
  <c r="AN1990" i="5"/>
  <c r="AO1990" i="5"/>
  <c r="AY1990" i="5"/>
  <c r="AZ1990" i="5"/>
  <c r="BA1990" i="5"/>
  <c r="BB1990" i="5"/>
  <c r="Y1991" i="5"/>
  <c r="Z1991" i="5"/>
  <c r="AA1991" i="5"/>
  <c r="AB1991" i="5"/>
  <c r="AL1991" i="5"/>
  <c r="AM1991" i="5"/>
  <c r="AN1991" i="5"/>
  <c r="AO1991" i="5"/>
  <c r="AY1991" i="5"/>
  <c r="AZ1991" i="5"/>
  <c r="BA1991" i="5"/>
  <c r="BB1991" i="5"/>
  <c r="Y1992" i="5"/>
  <c r="Z1992" i="5"/>
  <c r="AA1992" i="5"/>
  <c r="AB1992" i="5"/>
  <c r="AL1992" i="5"/>
  <c r="AM1992" i="5"/>
  <c r="AN1992" i="5"/>
  <c r="AO1992" i="5"/>
  <c r="AY1992" i="5"/>
  <c r="AZ1992" i="5"/>
  <c r="BA1992" i="5"/>
  <c r="BB1992" i="5"/>
  <c r="Y1993" i="5"/>
  <c r="Z1993" i="5"/>
  <c r="AA1993" i="5"/>
  <c r="AB1993" i="5"/>
  <c r="AL1993" i="5"/>
  <c r="AM1993" i="5"/>
  <c r="AN1993" i="5"/>
  <c r="AO1993" i="5"/>
  <c r="AY1993" i="5"/>
  <c r="AZ1993" i="5"/>
  <c r="BA1993" i="5"/>
  <c r="BB1993" i="5"/>
  <c r="Y1994" i="5"/>
  <c r="Z1994" i="5"/>
  <c r="AA1994" i="5"/>
  <c r="AB1994" i="5"/>
  <c r="AC1994" i="5"/>
  <c r="AD1994" i="5"/>
  <c r="AE1994" i="5"/>
  <c r="AF1994" i="5"/>
  <c r="AL1994" i="5"/>
  <c r="AM1994" i="5"/>
  <c r="AN1994" i="5"/>
  <c r="AO1994" i="5"/>
  <c r="AP1994" i="5"/>
  <c r="AQ1994" i="5"/>
  <c r="AR1994" i="5"/>
  <c r="AS1994" i="5"/>
  <c r="AY1994" i="5"/>
  <c r="AZ1994" i="5"/>
  <c r="BA1994" i="5"/>
  <c r="BB1994" i="5"/>
  <c r="BC1994" i="5"/>
  <c r="BD1994" i="5"/>
  <c r="BE1994" i="5"/>
  <c r="BF1994" i="5"/>
  <c r="Y1995" i="5"/>
  <c r="Z1995" i="5"/>
  <c r="AA1995" i="5"/>
  <c r="AB1995" i="5"/>
  <c r="AL1995" i="5"/>
  <c r="AM1995" i="5"/>
  <c r="AN1995" i="5"/>
  <c r="AO1995" i="5"/>
  <c r="AY1995" i="5"/>
  <c r="AZ1995" i="5"/>
  <c r="BA1995" i="5"/>
  <c r="BB1995" i="5"/>
  <c r="AA1996" i="5"/>
  <c r="AB1996" i="5"/>
  <c r="AN1996" i="5"/>
  <c r="AO1996" i="5"/>
  <c r="BA1996" i="5"/>
  <c r="BB1996" i="5"/>
  <c r="Y1997" i="5"/>
  <c r="Z1997" i="5"/>
  <c r="AA1997" i="5"/>
  <c r="AB1997" i="5"/>
  <c r="AL1997" i="5"/>
  <c r="AM1997" i="5"/>
  <c r="AN1997" i="5"/>
  <c r="AO1997" i="5"/>
  <c r="AY1997" i="5"/>
  <c r="AZ1997" i="5"/>
  <c r="BA1997" i="5"/>
  <c r="BB1997" i="5"/>
  <c r="Y1999" i="5"/>
  <c r="Z1999" i="5"/>
  <c r="AA1999" i="5"/>
  <c r="AB1999" i="5"/>
  <c r="AL1999" i="5"/>
  <c r="AM1999" i="5"/>
  <c r="AN1999" i="5"/>
  <c r="AO1999" i="5"/>
  <c r="AY1999" i="5"/>
  <c r="AZ1999" i="5"/>
  <c r="BA1999" i="5"/>
  <c r="BB1999" i="5"/>
  <c r="Y2000" i="5"/>
  <c r="Z2000" i="5"/>
  <c r="AA2000" i="5"/>
  <c r="AB2000" i="5"/>
  <c r="AL2000" i="5"/>
  <c r="AM2000" i="5"/>
  <c r="AN2000" i="5"/>
  <c r="AO2000" i="5"/>
  <c r="AY2000" i="5"/>
  <c r="AZ2000" i="5"/>
  <c r="BA2000" i="5"/>
  <c r="BB2000" i="5"/>
  <c r="Y2001" i="5"/>
  <c r="Z2001" i="5"/>
  <c r="AA2001" i="5"/>
  <c r="AB2001" i="5"/>
  <c r="AC2001" i="5"/>
  <c r="AD2001" i="5"/>
  <c r="AE2001" i="5"/>
  <c r="AF2001" i="5"/>
  <c r="AL2001" i="5"/>
  <c r="AM2001" i="5"/>
  <c r="AN2001" i="5"/>
  <c r="AO2001" i="5"/>
  <c r="AP2001" i="5"/>
  <c r="AQ2001" i="5"/>
  <c r="AR2001" i="5"/>
  <c r="AS2001" i="5"/>
  <c r="AY2001" i="5"/>
  <c r="AZ2001" i="5"/>
  <c r="BA2001" i="5"/>
  <c r="BB2001" i="5"/>
  <c r="BC2001" i="5"/>
  <c r="BD2001" i="5"/>
  <c r="BE2001" i="5"/>
  <c r="BF2001" i="5"/>
  <c r="Y2003" i="5"/>
  <c r="Z2003" i="5"/>
  <c r="AC2003" i="5"/>
  <c r="AD2003" i="5"/>
  <c r="AE2003" i="5"/>
  <c r="AF2003" i="5"/>
  <c r="AL2003" i="5"/>
  <c r="AM2003" i="5"/>
  <c r="AP2003" i="5"/>
  <c r="AQ2003" i="5"/>
  <c r="AR2003" i="5"/>
  <c r="AS2003" i="5"/>
  <c r="AY2003" i="5"/>
  <c r="AZ2003" i="5"/>
  <c r="BC2003" i="5"/>
  <c r="BD2003" i="5"/>
  <c r="BE2003" i="5"/>
  <c r="BF2003" i="5"/>
  <c r="AA2004" i="5"/>
  <c r="AB2004" i="5"/>
  <c r="AN2004" i="5"/>
  <c r="AO2004" i="5"/>
  <c r="BA2004" i="5"/>
  <c r="BB2004" i="5"/>
  <c r="Y2005" i="5"/>
  <c r="Z2005" i="5"/>
  <c r="AA2005" i="5"/>
  <c r="AB2005" i="5"/>
  <c r="AL2005" i="5"/>
  <c r="AM2005" i="5"/>
  <c r="AN2005" i="5"/>
  <c r="AO2005" i="5"/>
  <c r="AY2005" i="5"/>
  <c r="AZ2005" i="5"/>
  <c r="BA2005" i="5"/>
  <c r="BB2005" i="5"/>
  <c r="Y2006" i="5"/>
  <c r="Z2006" i="5"/>
  <c r="AL2006" i="5"/>
  <c r="AM2006" i="5"/>
  <c r="AY2006" i="5"/>
  <c r="AZ2006" i="5"/>
  <c r="Y2007" i="5"/>
  <c r="Z2007" i="5"/>
  <c r="AA2007" i="5"/>
  <c r="AB2007" i="5"/>
  <c r="AC2007" i="5"/>
  <c r="AD2007" i="5"/>
  <c r="AE2007" i="5"/>
  <c r="AF2007" i="5"/>
  <c r="AL2007" i="5"/>
  <c r="AM2007" i="5"/>
  <c r="AN2007" i="5"/>
  <c r="AO2007" i="5"/>
  <c r="AP2007" i="5"/>
  <c r="AQ2007" i="5"/>
  <c r="AR2007" i="5"/>
  <c r="AS2007" i="5"/>
  <c r="AY2007" i="5"/>
  <c r="AZ2007" i="5"/>
  <c r="BA2007" i="5"/>
  <c r="BB2007" i="5"/>
  <c r="BC2007" i="5"/>
  <c r="BD2007" i="5"/>
  <c r="BE2007" i="5"/>
  <c r="BF2007" i="5"/>
  <c r="Y2008" i="5"/>
  <c r="Z2008" i="5"/>
  <c r="AL2008" i="5"/>
  <c r="AM2008" i="5"/>
  <c r="AY2008" i="5"/>
  <c r="AZ2008" i="5"/>
  <c r="Y2009" i="5"/>
  <c r="Z2009" i="5"/>
  <c r="AA2009" i="5"/>
  <c r="AB2009" i="5"/>
  <c r="AC2009" i="5"/>
  <c r="AD2009" i="5"/>
  <c r="AE2009" i="5"/>
  <c r="AF2009" i="5"/>
  <c r="AL2009" i="5"/>
  <c r="AM2009" i="5"/>
  <c r="AN2009" i="5"/>
  <c r="AO2009" i="5"/>
  <c r="AP2009" i="5"/>
  <c r="AQ2009" i="5"/>
  <c r="AR2009" i="5"/>
  <c r="AS2009" i="5"/>
  <c r="AY2009" i="5"/>
  <c r="AZ2009" i="5"/>
  <c r="BA2009" i="5"/>
  <c r="BB2009" i="5"/>
  <c r="BC2009" i="5"/>
  <c r="BD2009" i="5"/>
  <c r="BE2009" i="5"/>
  <c r="BF2009" i="5"/>
  <c r="Y2010" i="5"/>
  <c r="Z2010" i="5"/>
  <c r="AA2010" i="5"/>
  <c r="AB2010" i="5"/>
  <c r="AL2010" i="5"/>
  <c r="AM2010" i="5"/>
  <c r="AN2010" i="5"/>
  <c r="AO2010" i="5"/>
  <c r="AY2010" i="5"/>
  <c r="AZ2010" i="5"/>
  <c r="BA2010" i="5"/>
  <c r="BB2010" i="5"/>
  <c r="AC2011" i="5"/>
  <c r="AD2011" i="5"/>
  <c r="AE2011" i="5"/>
  <c r="AF2011" i="5"/>
  <c r="AP2011" i="5"/>
  <c r="AQ2011" i="5"/>
  <c r="AR2011" i="5"/>
  <c r="AS2011" i="5"/>
  <c r="BC2011" i="5"/>
  <c r="BD2011" i="5"/>
  <c r="BE2011" i="5"/>
  <c r="BF2011" i="5"/>
  <c r="Y2012" i="5"/>
  <c r="Z2012" i="5"/>
  <c r="AC2012" i="5"/>
  <c r="AD2012" i="5"/>
  <c r="AE2012" i="5"/>
  <c r="AF2012" i="5"/>
  <c r="AL2012" i="5"/>
  <c r="AM2012" i="5"/>
  <c r="AP2012" i="5"/>
  <c r="AQ2012" i="5"/>
  <c r="AR2012" i="5"/>
  <c r="AS2012" i="5"/>
  <c r="AY2012" i="5"/>
  <c r="AZ2012" i="5"/>
  <c r="BC2012" i="5"/>
  <c r="BD2012" i="5"/>
  <c r="BE2012" i="5"/>
  <c r="BF2012" i="5"/>
  <c r="Y2013" i="5"/>
  <c r="Z2013" i="5"/>
  <c r="AA2013" i="5"/>
  <c r="AB2013" i="5"/>
  <c r="AL2013" i="5"/>
  <c r="AM2013" i="5"/>
  <c r="AN2013" i="5"/>
  <c r="AO2013" i="5"/>
  <c r="AY2013" i="5"/>
  <c r="AZ2013" i="5"/>
  <c r="BA2013" i="5"/>
  <c r="BB2013" i="5"/>
  <c r="Y2014" i="5"/>
  <c r="Z2014" i="5"/>
  <c r="AA2014" i="5"/>
  <c r="AB2014" i="5"/>
  <c r="AL2014" i="5"/>
  <c r="AM2014" i="5"/>
  <c r="AN2014" i="5"/>
  <c r="AO2014" i="5"/>
  <c r="AY2014" i="5"/>
  <c r="AZ2014" i="5"/>
  <c r="BA2014" i="5"/>
  <c r="BB2014" i="5"/>
  <c r="AA2015" i="5"/>
  <c r="AB2015" i="5"/>
  <c r="AN2015" i="5"/>
  <c r="AO2015" i="5"/>
  <c r="BA2015" i="5"/>
  <c r="BB2015" i="5"/>
  <c r="Y2016" i="5"/>
  <c r="Z2016" i="5"/>
  <c r="AA2016" i="5"/>
  <c r="AB2016" i="5"/>
  <c r="AL2016" i="5"/>
  <c r="AM2016" i="5"/>
  <c r="AN2016" i="5"/>
  <c r="AO2016" i="5"/>
  <c r="AY2016" i="5"/>
  <c r="AZ2016" i="5"/>
  <c r="BA2016" i="5"/>
  <c r="BB2016" i="5"/>
  <c r="Y2017" i="5"/>
  <c r="Z2017" i="5"/>
  <c r="AA2017" i="5"/>
  <c r="AB2017" i="5"/>
  <c r="AL2017" i="5"/>
  <c r="AM2017" i="5"/>
  <c r="AN2017" i="5"/>
  <c r="AO2017" i="5"/>
  <c r="AY2017" i="5"/>
  <c r="AZ2017" i="5"/>
  <c r="BA2017" i="5"/>
  <c r="BB2017" i="5"/>
  <c r="Y2018" i="5"/>
  <c r="Z2018" i="5"/>
  <c r="AA2018" i="5"/>
  <c r="AB2018" i="5"/>
  <c r="AL2018" i="5"/>
  <c r="AM2018" i="5"/>
  <c r="AN2018" i="5"/>
  <c r="AO2018" i="5"/>
  <c r="AY2018" i="5"/>
  <c r="AZ2018" i="5"/>
  <c r="BA2018" i="5"/>
  <c r="BB2018" i="5"/>
  <c r="Y2019" i="5"/>
  <c r="Z2019" i="5"/>
  <c r="AA2019" i="5"/>
  <c r="AB2019" i="5"/>
  <c r="AC2019" i="5"/>
  <c r="AD2019" i="5"/>
  <c r="AE2019" i="5"/>
  <c r="AF2019" i="5"/>
  <c r="AL2019" i="5"/>
  <c r="AM2019" i="5"/>
  <c r="AN2019" i="5"/>
  <c r="AO2019" i="5"/>
  <c r="AP2019" i="5"/>
  <c r="AQ2019" i="5"/>
  <c r="AR2019" i="5"/>
  <c r="AS2019" i="5"/>
  <c r="AY2019" i="5"/>
  <c r="AZ2019" i="5"/>
  <c r="BA2019" i="5"/>
  <c r="BB2019" i="5"/>
  <c r="BC2019" i="5"/>
  <c r="BD2019" i="5"/>
  <c r="BE2019" i="5"/>
  <c r="BF2019" i="5"/>
  <c r="AC2020" i="5"/>
  <c r="AD2020" i="5"/>
  <c r="AE2020" i="5"/>
  <c r="AF2020" i="5"/>
  <c r="AP2020" i="5"/>
  <c r="AQ2020" i="5"/>
  <c r="AR2020" i="5"/>
  <c r="AS2020" i="5"/>
  <c r="BC2020" i="5"/>
  <c r="BD2020" i="5"/>
  <c r="BE2020" i="5"/>
  <c r="BF2020" i="5"/>
  <c r="Y2021" i="5"/>
  <c r="Z2021" i="5"/>
  <c r="AC2021" i="5"/>
  <c r="AD2021" i="5"/>
  <c r="AE2021" i="5"/>
  <c r="AF2021" i="5"/>
  <c r="AL2021" i="5"/>
  <c r="AM2021" i="5"/>
  <c r="AP2021" i="5"/>
  <c r="AQ2021" i="5"/>
  <c r="AR2021" i="5"/>
  <c r="AS2021" i="5"/>
  <c r="AY2021" i="5"/>
  <c r="AZ2021" i="5"/>
  <c r="BC2021" i="5"/>
  <c r="BD2021" i="5"/>
  <c r="BE2021" i="5"/>
  <c r="BF2021" i="5"/>
  <c r="Y2022" i="5"/>
  <c r="Z2022" i="5"/>
  <c r="AA2022" i="5"/>
  <c r="AB2022" i="5"/>
  <c r="AC2022" i="5"/>
  <c r="AD2022" i="5"/>
  <c r="AE2022" i="5"/>
  <c r="AF2022" i="5"/>
  <c r="AL2022" i="5"/>
  <c r="AM2022" i="5"/>
  <c r="AN2022" i="5"/>
  <c r="AO2022" i="5"/>
  <c r="AP2022" i="5"/>
  <c r="AQ2022" i="5"/>
  <c r="AR2022" i="5"/>
  <c r="AS2022" i="5"/>
  <c r="AY2022" i="5"/>
  <c r="AZ2022" i="5"/>
  <c r="BA2022" i="5"/>
  <c r="BB2022" i="5"/>
  <c r="BC2022" i="5"/>
  <c r="BD2022" i="5"/>
  <c r="BE2022" i="5"/>
  <c r="BF2022" i="5"/>
  <c r="AA2023" i="5"/>
  <c r="AB2023" i="5"/>
  <c r="AN2023" i="5"/>
  <c r="AO2023" i="5"/>
  <c r="BA2023" i="5"/>
  <c r="BB2023" i="5"/>
  <c r="Y2024" i="5"/>
  <c r="Z2024" i="5"/>
  <c r="AA2024" i="5"/>
  <c r="AB2024" i="5"/>
  <c r="AL2024" i="5"/>
  <c r="AM2024" i="5"/>
  <c r="AN2024" i="5"/>
  <c r="AO2024" i="5"/>
  <c r="AY2024" i="5"/>
  <c r="AZ2024" i="5"/>
  <c r="BA2024" i="5"/>
  <c r="BB2024" i="5"/>
  <c r="Y2025" i="5"/>
  <c r="Z2025" i="5"/>
  <c r="AA2025" i="5"/>
  <c r="AB2025" i="5"/>
  <c r="AC2025" i="5"/>
  <c r="AD2025" i="5"/>
  <c r="AE2025" i="5"/>
  <c r="AF2025" i="5"/>
  <c r="AL2025" i="5"/>
  <c r="AM2025" i="5"/>
  <c r="AN2025" i="5"/>
  <c r="AO2025" i="5"/>
  <c r="AP2025" i="5"/>
  <c r="AQ2025" i="5"/>
  <c r="AR2025" i="5"/>
  <c r="AS2025" i="5"/>
  <c r="AY2025" i="5"/>
  <c r="AZ2025" i="5"/>
  <c r="BA2025" i="5"/>
  <c r="BB2025" i="5"/>
  <c r="BC2025" i="5"/>
  <c r="BD2025" i="5"/>
  <c r="BE2025" i="5"/>
  <c r="BF2025" i="5"/>
  <c r="Y2026" i="5"/>
  <c r="Z2026" i="5"/>
  <c r="AA2026" i="5"/>
  <c r="AB2026" i="5"/>
  <c r="AL2026" i="5"/>
  <c r="AM2026" i="5"/>
  <c r="AN2026" i="5"/>
  <c r="AO2026" i="5"/>
  <c r="AY2026" i="5"/>
  <c r="AZ2026" i="5"/>
  <c r="BA2026" i="5"/>
  <c r="BB2026" i="5"/>
  <c r="Y2027" i="5"/>
  <c r="Z2027" i="5"/>
  <c r="AA2027" i="5"/>
  <c r="AB2027" i="5"/>
  <c r="AL2027" i="5"/>
  <c r="AM2027" i="5"/>
  <c r="AN2027" i="5"/>
  <c r="AO2027" i="5"/>
  <c r="AY2027" i="5"/>
  <c r="AZ2027" i="5"/>
  <c r="BA2027" i="5"/>
  <c r="BB2027" i="5"/>
  <c r="Y2028" i="5"/>
  <c r="Z2028" i="5"/>
  <c r="AA2028" i="5"/>
  <c r="AB2028" i="5"/>
  <c r="AL2028" i="5"/>
  <c r="AM2028" i="5"/>
  <c r="AN2028" i="5"/>
  <c r="AO2028" i="5"/>
  <c r="AY2028" i="5"/>
  <c r="AZ2028" i="5"/>
  <c r="BA2028" i="5"/>
  <c r="BB2028" i="5"/>
  <c r="Y2029" i="5"/>
  <c r="Z2029" i="5"/>
  <c r="AA2029" i="5"/>
  <c r="AB2029" i="5"/>
  <c r="AL2029" i="5"/>
  <c r="AM2029" i="5"/>
  <c r="AN2029" i="5"/>
  <c r="AO2029" i="5"/>
  <c r="AY2029" i="5"/>
  <c r="AZ2029" i="5"/>
  <c r="BA2029" i="5"/>
  <c r="BB2029" i="5"/>
  <c r="AA2030" i="5"/>
  <c r="AB2030" i="5"/>
  <c r="AN2030" i="5"/>
  <c r="AO2030" i="5"/>
  <c r="BA2030" i="5"/>
  <c r="BB2030" i="5"/>
  <c r="AA2031" i="5"/>
  <c r="AB2031" i="5"/>
  <c r="AN2031" i="5"/>
  <c r="AO2031" i="5"/>
  <c r="BA2031" i="5"/>
  <c r="BB2031" i="5"/>
  <c r="Y2032" i="5"/>
  <c r="Z2032" i="5"/>
  <c r="AA2032" i="5"/>
  <c r="AB2032" i="5"/>
  <c r="AL2032" i="5"/>
  <c r="AM2032" i="5"/>
  <c r="AN2032" i="5"/>
  <c r="AO2032" i="5"/>
  <c r="AY2032" i="5"/>
  <c r="AZ2032" i="5"/>
  <c r="BA2032" i="5"/>
  <c r="BB2032" i="5"/>
  <c r="Y2033" i="5"/>
  <c r="Z2033" i="5"/>
  <c r="AA2033" i="5"/>
  <c r="AB2033" i="5"/>
  <c r="AL2033" i="5"/>
  <c r="AM2033" i="5"/>
  <c r="AN2033" i="5"/>
  <c r="AO2033" i="5"/>
  <c r="AY2033" i="5"/>
  <c r="AZ2033" i="5"/>
  <c r="BA2033" i="5"/>
  <c r="BB2033" i="5"/>
  <c r="Y2034" i="5"/>
  <c r="Z2034" i="5"/>
  <c r="AA2034" i="5"/>
  <c r="AB2034" i="5"/>
  <c r="AL2034" i="5"/>
  <c r="AM2034" i="5"/>
  <c r="AN2034" i="5"/>
  <c r="AO2034" i="5"/>
  <c r="AY2034" i="5"/>
  <c r="AZ2034" i="5"/>
  <c r="BA2034" i="5"/>
  <c r="BB2034" i="5"/>
  <c r="AA2035" i="5"/>
  <c r="AB2035" i="5"/>
  <c r="AN2035" i="5"/>
  <c r="AO2035" i="5"/>
  <c r="BA2035" i="5"/>
  <c r="BB2035" i="5"/>
  <c r="AA2036" i="5"/>
  <c r="AB2036" i="5"/>
  <c r="AN2036" i="5"/>
  <c r="AO2036" i="5"/>
  <c r="BA2036" i="5"/>
  <c r="BB2036" i="5"/>
  <c r="Y2037" i="5"/>
  <c r="Z2037" i="5"/>
  <c r="AA2037" i="5"/>
  <c r="AB2037" i="5"/>
  <c r="AL2037" i="5"/>
  <c r="AM2037" i="5"/>
  <c r="AN2037" i="5"/>
  <c r="AO2037" i="5"/>
  <c r="AY2037" i="5"/>
  <c r="AZ2037" i="5"/>
  <c r="BA2037" i="5"/>
  <c r="BB2037" i="5"/>
  <c r="AA2038" i="5"/>
  <c r="AB2038" i="5"/>
  <c r="AN2038" i="5"/>
  <c r="AO2038" i="5"/>
  <c r="BA2038" i="5"/>
  <c r="BB2038" i="5"/>
  <c r="Y2039" i="5"/>
  <c r="Z2039" i="5"/>
  <c r="AA2039" i="5"/>
  <c r="AB2039" i="5"/>
  <c r="AC2039" i="5"/>
  <c r="AD2039" i="5"/>
  <c r="AE2039" i="5"/>
  <c r="AF2039" i="5"/>
  <c r="AL2039" i="5"/>
  <c r="AM2039" i="5"/>
  <c r="AN2039" i="5"/>
  <c r="AO2039" i="5"/>
  <c r="AP2039" i="5"/>
  <c r="AQ2039" i="5"/>
  <c r="AR2039" i="5"/>
  <c r="AS2039" i="5"/>
  <c r="AY2039" i="5"/>
  <c r="AZ2039" i="5"/>
  <c r="BA2039" i="5"/>
  <c r="BB2039" i="5"/>
  <c r="BC2039" i="5"/>
  <c r="BD2039" i="5"/>
  <c r="BE2039" i="5"/>
  <c r="BF2039" i="5"/>
  <c r="Y2040" i="5"/>
  <c r="Z2040" i="5"/>
  <c r="AL2040" i="5"/>
  <c r="AM2040" i="5"/>
  <c r="AY2040" i="5"/>
  <c r="AZ2040" i="5"/>
  <c r="Y2041" i="5"/>
  <c r="Z2041" i="5"/>
  <c r="AC2041" i="5"/>
  <c r="AD2041" i="5"/>
  <c r="AE2041" i="5"/>
  <c r="AF2041" i="5"/>
  <c r="AL2041" i="5"/>
  <c r="AM2041" i="5"/>
  <c r="AP2041" i="5"/>
  <c r="AQ2041" i="5"/>
  <c r="AR2041" i="5"/>
  <c r="AS2041" i="5"/>
  <c r="AY2041" i="5"/>
  <c r="AZ2041" i="5"/>
  <c r="BC2041" i="5"/>
  <c r="BD2041" i="5"/>
  <c r="BE2041" i="5"/>
  <c r="BF2041" i="5"/>
  <c r="Y2042" i="5"/>
  <c r="Z2042" i="5"/>
  <c r="AA2042" i="5"/>
  <c r="AB2042" i="5"/>
  <c r="AL2042" i="5"/>
  <c r="AM2042" i="5"/>
  <c r="AN2042" i="5"/>
  <c r="AO2042" i="5"/>
  <c r="AY2042" i="5"/>
  <c r="AZ2042" i="5"/>
  <c r="BA2042" i="5"/>
  <c r="BB2042" i="5"/>
  <c r="AA2043" i="5"/>
  <c r="AB2043" i="5"/>
  <c r="AN2043" i="5"/>
  <c r="AO2043" i="5"/>
  <c r="BA2043" i="5"/>
  <c r="BB2043" i="5"/>
  <c r="AA2044" i="5"/>
  <c r="AB2044" i="5"/>
  <c r="AN2044" i="5"/>
  <c r="AO2044" i="5"/>
  <c r="BA2044" i="5"/>
  <c r="BB2044" i="5"/>
  <c r="Y2045" i="5"/>
  <c r="Z2045" i="5"/>
  <c r="AA2045" i="5"/>
  <c r="AB2045" i="5"/>
  <c r="AL2045" i="5"/>
  <c r="AM2045" i="5"/>
  <c r="AN2045" i="5"/>
  <c r="AO2045" i="5"/>
  <c r="AY2045" i="5"/>
  <c r="AZ2045" i="5"/>
  <c r="BA2045" i="5"/>
  <c r="BB2045" i="5"/>
  <c r="Y2046" i="5"/>
  <c r="Z2046" i="5"/>
  <c r="AL2046" i="5"/>
  <c r="AM2046" i="5"/>
  <c r="AY2046" i="5"/>
  <c r="AZ2046" i="5"/>
  <c r="Y2047" i="5"/>
  <c r="Z2047" i="5"/>
  <c r="AC2047" i="5"/>
  <c r="AD2047" i="5"/>
  <c r="AE2047" i="5"/>
  <c r="AF2047" i="5"/>
  <c r="AL2047" i="5"/>
  <c r="AM2047" i="5"/>
  <c r="AP2047" i="5"/>
  <c r="AQ2047" i="5"/>
  <c r="AR2047" i="5"/>
  <c r="AS2047" i="5"/>
  <c r="AY2047" i="5"/>
  <c r="AZ2047" i="5"/>
  <c r="BC2047" i="5"/>
  <c r="BD2047" i="5"/>
  <c r="BE2047" i="5"/>
  <c r="BF2047" i="5"/>
  <c r="Y2048" i="5"/>
  <c r="Z2048" i="5"/>
  <c r="AA2048" i="5"/>
  <c r="AB2048" i="5"/>
  <c r="AL2048" i="5"/>
  <c r="AM2048" i="5"/>
  <c r="AN2048" i="5"/>
  <c r="AO2048" i="5"/>
  <c r="AY2048" i="5"/>
  <c r="AZ2048" i="5"/>
  <c r="BA2048" i="5"/>
  <c r="BB2048" i="5"/>
  <c r="AA2049" i="5"/>
  <c r="AB2049" i="5"/>
  <c r="AN2049" i="5"/>
  <c r="AO2049" i="5"/>
  <c r="BA2049" i="5"/>
  <c r="BB2049" i="5"/>
  <c r="Y2050" i="5"/>
  <c r="Z2050" i="5"/>
  <c r="AA2050" i="5"/>
  <c r="AB2050" i="5"/>
  <c r="AL2050" i="5"/>
  <c r="AM2050" i="5"/>
  <c r="AN2050" i="5"/>
  <c r="AO2050" i="5"/>
  <c r="AY2050" i="5"/>
  <c r="AZ2050" i="5"/>
  <c r="BA2050" i="5"/>
  <c r="BB2050" i="5"/>
  <c r="Y2051" i="5"/>
  <c r="Z2051" i="5"/>
  <c r="AA2051" i="5"/>
  <c r="AB2051" i="5"/>
  <c r="AL2051" i="5"/>
  <c r="AM2051" i="5"/>
  <c r="AN2051" i="5"/>
  <c r="AO2051" i="5"/>
  <c r="AY2051" i="5"/>
  <c r="AZ2051" i="5"/>
  <c r="BA2051" i="5"/>
  <c r="BB2051" i="5"/>
  <c r="Y2052" i="5"/>
  <c r="Z2052" i="5"/>
  <c r="AA2052" i="5"/>
  <c r="AB2052" i="5"/>
  <c r="AC2052" i="5"/>
  <c r="AD2052" i="5"/>
  <c r="AE2052" i="5"/>
  <c r="AF2052" i="5"/>
  <c r="AL2052" i="5"/>
  <c r="AM2052" i="5"/>
  <c r="AN2052" i="5"/>
  <c r="AO2052" i="5"/>
  <c r="AP2052" i="5"/>
  <c r="AQ2052" i="5"/>
  <c r="AR2052" i="5"/>
  <c r="AS2052" i="5"/>
  <c r="AY2052" i="5"/>
  <c r="AZ2052" i="5"/>
  <c r="BA2052" i="5"/>
  <c r="BB2052" i="5"/>
  <c r="BC2052" i="5"/>
  <c r="BD2052" i="5"/>
  <c r="BE2052" i="5"/>
  <c r="BF2052" i="5"/>
  <c r="AA2053" i="5"/>
  <c r="AB2053" i="5"/>
  <c r="AN2053" i="5"/>
  <c r="AO2053" i="5"/>
  <c r="BA2053" i="5"/>
  <c r="BB2053" i="5"/>
  <c r="Y2054" i="5"/>
  <c r="Z2054" i="5"/>
  <c r="AA2054" i="5"/>
  <c r="AB2054" i="5"/>
  <c r="AC2054" i="5"/>
  <c r="AD2054" i="5"/>
  <c r="AE2054" i="5"/>
  <c r="AF2054" i="5"/>
  <c r="AL2054" i="5"/>
  <c r="AM2054" i="5"/>
  <c r="AN2054" i="5"/>
  <c r="AO2054" i="5"/>
  <c r="AP2054" i="5"/>
  <c r="AQ2054" i="5"/>
  <c r="AR2054" i="5"/>
  <c r="AS2054" i="5"/>
  <c r="AY2054" i="5"/>
  <c r="AZ2054" i="5"/>
  <c r="BA2054" i="5"/>
  <c r="BB2054" i="5"/>
  <c r="BC2054" i="5"/>
  <c r="BD2054" i="5"/>
  <c r="BE2054" i="5"/>
  <c r="BF2054" i="5"/>
  <c r="AA2055" i="5"/>
  <c r="AB2055" i="5"/>
  <c r="AN2055" i="5"/>
  <c r="AO2055" i="5"/>
  <c r="BA2055" i="5"/>
  <c r="BB2055" i="5"/>
  <c r="Y2056" i="5"/>
  <c r="Z2056" i="5"/>
  <c r="AA2056" i="5"/>
  <c r="AB2056" i="5"/>
  <c r="AL2056" i="5"/>
  <c r="AM2056" i="5"/>
  <c r="AN2056" i="5"/>
  <c r="AO2056" i="5"/>
  <c r="AY2056" i="5"/>
  <c r="AZ2056" i="5"/>
  <c r="BA2056" i="5"/>
  <c r="BB2056" i="5"/>
  <c r="Y2057" i="5"/>
  <c r="Z2057" i="5"/>
  <c r="AA2057" i="5"/>
  <c r="AB2057" i="5"/>
  <c r="AC2057" i="5"/>
  <c r="AD2057" i="5"/>
  <c r="AE2057" i="5"/>
  <c r="AF2057" i="5"/>
  <c r="AL2057" i="5"/>
  <c r="AM2057" i="5"/>
  <c r="AN2057" i="5"/>
  <c r="AO2057" i="5"/>
  <c r="AP2057" i="5"/>
  <c r="AQ2057" i="5"/>
  <c r="AR2057" i="5"/>
  <c r="AS2057" i="5"/>
  <c r="AY2057" i="5"/>
  <c r="AZ2057" i="5"/>
  <c r="BA2057" i="5"/>
  <c r="BB2057" i="5"/>
  <c r="BC2057" i="5"/>
  <c r="BD2057" i="5"/>
  <c r="BE2057" i="5"/>
  <c r="BF2057" i="5"/>
  <c r="Y2058" i="5"/>
  <c r="Z2058" i="5"/>
  <c r="AC2058" i="5"/>
  <c r="AD2058" i="5"/>
  <c r="AE2058" i="5"/>
  <c r="AF2058" i="5"/>
  <c r="AL2058" i="5"/>
  <c r="AM2058" i="5"/>
  <c r="AP2058" i="5"/>
  <c r="AQ2058" i="5"/>
  <c r="AR2058" i="5"/>
  <c r="AS2058" i="5"/>
  <c r="AY2058" i="5"/>
  <c r="AZ2058" i="5"/>
  <c r="BC2058" i="5"/>
  <c r="BD2058" i="5"/>
  <c r="BE2058" i="5"/>
  <c r="BF2058" i="5"/>
  <c r="Y2059" i="5"/>
  <c r="Z2059" i="5"/>
  <c r="AL2059" i="5"/>
  <c r="AM2059" i="5"/>
  <c r="AY2059" i="5"/>
  <c r="AZ2059" i="5"/>
  <c r="Y2060" i="5"/>
  <c r="Z2060" i="5"/>
  <c r="AA2060" i="5"/>
  <c r="AB2060" i="5"/>
  <c r="AC2060" i="5"/>
  <c r="AD2060" i="5"/>
  <c r="AE2060" i="5"/>
  <c r="AF2060" i="5"/>
  <c r="AL2060" i="5"/>
  <c r="AM2060" i="5"/>
  <c r="AN2060" i="5"/>
  <c r="AO2060" i="5"/>
  <c r="AP2060" i="5"/>
  <c r="AQ2060" i="5"/>
  <c r="AR2060" i="5"/>
  <c r="AS2060" i="5"/>
  <c r="AY2060" i="5"/>
  <c r="AZ2060" i="5"/>
  <c r="BA2060" i="5"/>
  <c r="BB2060" i="5"/>
  <c r="BC2060" i="5"/>
  <c r="BD2060" i="5"/>
  <c r="BE2060" i="5"/>
  <c r="BF2060" i="5"/>
  <c r="AA2061" i="5"/>
  <c r="AB2061" i="5"/>
  <c r="AN2061" i="5"/>
  <c r="AO2061" i="5"/>
  <c r="BA2061" i="5"/>
  <c r="BB2061" i="5"/>
  <c r="Y2062" i="5"/>
  <c r="Z2062" i="5"/>
  <c r="AA2062" i="5"/>
  <c r="AB2062" i="5"/>
  <c r="AL2062" i="5"/>
  <c r="AM2062" i="5"/>
  <c r="AN2062" i="5"/>
  <c r="AO2062" i="5"/>
  <c r="AY2062" i="5"/>
  <c r="AZ2062" i="5"/>
  <c r="BA2062" i="5"/>
  <c r="BB2062" i="5"/>
  <c r="Y2063" i="5"/>
  <c r="Z2063" i="5"/>
  <c r="AA2063" i="5"/>
  <c r="AB2063" i="5"/>
  <c r="AL2063" i="5"/>
  <c r="AM2063" i="5"/>
  <c r="AN2063" i="5"/>
  <c r="AO2063" i="5"/>
  <c r="AY2063" i="5"/>
  <c r="AZ2063" i="5"/>
  <c r="BA2063" i="5"/>
  <c r="BB2063" i="5"/>
  <c r="Y2064" i="5"/>
  <c r="Z2064" i="5"/>
  <c r="AA2064" i="5"/>
  <c r="AB2064" i="5"/>
  <c r="AL2064" i="5"/>
  <c r="AM2064" i="5"/>
  <c r="AN2064" i="5"/>
  <c r="AO2064" i="5"/>
  <c r="AY2064" i="5"/>
  <c r="AZ2064" i="5"/>
  <c r="BA2064" i="5"/>
  <c r="BB2064" i="5"/>
  <c r="Y2065" i="5"/>
  <c r="Z2065" i="5"/>
  <c r="AA2065" i="5"/>
  <c r="AB2065" i="5"/>
  <c r="AL2065" i="5"/>
  <c r="AM2065" i="5"/>
  <c r="AN2065" i="5"/>
  <c r="AO2065" i="5"/>
  <c r="AY2065" i="5"/>
  <c r="AZ2065" i="5"/>
  <c r="BA2065" i="5"/>
  <c r="BB2065" i="5"/>
  <c r="Y2066" i="5"/>
  <c r="Z2066" i="5"/>
  <c r="AA2066" i="5"/>
  <c r="AB2066" i="5"/>
  <c r="AL2066" i="5"/>
  <c r="AM2066" i="5"/>
  <c r="AN2066" i="5"/>
  <c r="AO2066" i="5"/>
  <c r="AY2066" i="5"/>
  <c r="AZ2066" i="5"/>
  <c r="BA2066" i="5"/>
  <c r="BB2066" i="5"/>
  <c r="Y2067" i="5"/>
  <c r="Z2067" i="5"/>
  <c r="AA2067" i="5"/>
  <c r="AB2067" i="5"/>
  <c r="AL2067" i="5"/>
  <c r="AM2067" i="5"/>
  <c r="AN2067" i="5"/>
  <c r="AO2067" i="5"/>
  <c r="AY2067" i="5"/>
  <c r="AZ2067" i="5"/>
  <c r="BA2067" i="5"/>
  <c r="BB2067" i="5"/>
  <c r="AA2068" i="5"/>
  <c r="AB2068" i="5"/>
  <c r="AN2068" i="5"/>
  <c r="AO2068" i="5"/>
  <c r="BA2068" i="5"/>
  <c r="BB2068" i="5"/>
  <c r="AA2069" i="5"/>
  <c r="AB2069" i="5"/>
  <c r="AN2069" i="5"/>
  <c r="AO2069" i="5"/>
  <c r="BA2069" i="5"/>
  <c r="BB2069" i="5"/>
  <c r="Y2070" i="5"/>
  <c r="Z2070" i="5"/>
  <c r="AA2070" i="5"/>
  <c r="AB2070" i="5"/>
  <c r="AL2070" i="5"/>
  <c r="AM2070" i="5"/>
  <c r="AN2070" i="5"/>
  <c r="AO2070" i="5"/>
  <c r="AY2070" i="5"/>
  <c r="AZ2070" i="5"/>
  <c r="BA2070" i="5"/>
  <c r="BB2070" i="5"/>
  <c r="Y2071" i="5"/>
  <c r="Z2071" i="5"/>
  <c r="AA2071" i="5"/>
  <c r="AB2071" i="5"/>
  <c r="AL2071" i="5"/>
  <c r="AM2071" i="5"/>
  <c r="AN2071" i="5"/>
  <c r="AO2071" i="5"/>
  <c r="AY2071" i="5"/>
  <c r="AZ2071" i="5"/>
  <c r="BA2071" i="5"/>
  <c r="BB2071" i="5"/>
  <c r="Y2072" i="5"/>
  <c r="Z2072" i="5"/>
  <c r="AA2072" i="5"/>
  <c r="AB2072" i="5"/>
  <c r="AL2072" i="5"/>
  <c r="AM2072" i="5"/>
  <c r="AN2072" i="5"/>
  <c r="AO2072" i="5"/>
  <c r="AY2072" i="5"/>
  <c r="AZ2072" i="5"/>
  <c r="BA2072" i="5"/>
  <c r="BB2072" i="5"/>
  <c r="AA2073" i="5"/>
  <c r="AB2073" i="5"/>
  <c r="AC2073" i="5"/>
  <c r="AD2073" i="5"/>
  <c r="AE2073" i="5"/>
  <c r="AF2073" i="5"/>
  <c r="AN2073" i="5"/>
  <c r="AO2073" i="5"/>
  <c r="AP2073" i="5"/>
  <c r="AQ2073" i="5"/>
  <c r="AR2073" i="5"/>
  <c r="AS2073" i="5"/>
  <c r="BA2073" i="5"/>
  <c r="BB2073" i="5"/>
  <c r="BC2073" i="5"/>
  <c r="BD2073" i="5"/>
  <c r="BE2073" i="5"/>
  <c r="BF2073" i="5"/>
  <c r="AA2074" i="5"/>
  <c r="AB2074" i="5"/>
  <c r="AN2074" i="5"/>
  <c r="AO2074" i="5"/>
  <c r="BA2074" i="5"/>
  <c r="BB2074" i="5"/>
  <c r="Y2075" i="5"/>
  <c r="Z2075" i="5"/>
  <c r="AA2075" i="5"/>
  <c r="AB2075" i="5"/>
  <c r="AC2075" i="5"/>
  <c r="AD2075" i="5"/>
  <c r="AE2075" i="5"/>
  <c r="AF2075" i="5"/>
  <c r="AL2075" i="5"/>
  <c r="AM2075" i="5"/>
  <c r="AN2075" i="5"/>
  <c r="AO2075" i="5"/>
  <c r="AP2075" i="5"/>
  <c r="AQ2075" i="5"/>
  <c r="AR2075" i="5"/>
  <c r="AS2075" i="5"/>
  <c r="AY2075" i="5"/>
  <c r="AZ2075" i="5"/>
  <c r="BA2075" i="5"/>
  <c r="BB2075" i="5"/>
  <c r="BC2075" i="5"/>
  <c r="BD2075" i="5"/>
  <c r="BE2075" i="5"/>
  <c r="BF2075" i="5"/>
  <c r="AA2076" i="5"/>
  <c r="AB2076" i="5"/>
  <c r="AN2076" i="5"/>
  <c r="AO2076" i="5"/>
  <c r="BA2076" i="5"/>
  <c r="BB2076" i="5"/>
  <c r="Y2077" i="5"/>
  <c r="Z2077" i="5"/>
  <c r="AA2077" i="5"/>
  <c r="AB2077" i="5"/>
  <c r="AL2077" i="5"/>
  <c r="AM2077" i="5"/>
  <c r="AN2077" i="5"/>
  <c r="AO2077" i="5"/>
  <c r="AY2077" i="5"/>
  <c r="AZ2077" i="5"/>
  <c r="BA2077" i="5"/>
  <c r="BB2077" i="5"/>
  <c r="AC2078" i="5"/>
  <c r="AD2078" i="5"/>
  <c r="AE2078" i="5"/>
  <c r="AF2078" i="5"/>
  <c r="AP2078" i="5"/>
  <c r="AQ2078" i="5"/>
  <c r="AR2078" i="5"/>
  <c r="AS2078" i="5"/>
  <c r="BC2078" i="5"/>
  <c r="BD2078" i="5"/>
  <c r="BE2078" i="5"/>
  <c r="BF2078" i="5"/>
  <c r="Y2079" i="5"/>
  <c r="Z2079" i="5"/>
  <c r="AC2079" i="5"/>
  <c r="AD2079" i="5"/>
  <c r="AE2079" i="5"/>
  <c r="AF2079" i="5"/>
  <c r="AL2079" i="5"/>
  <c r="AM2079" i="5"/>
  <c r="AP2079" i="5"/>
  <c r="AQ2079" i="5"/>
  <c r="AR2079" i="5"/>
  <c r="AS2079" i="5"/>
  <c r="AY2079" i="5"/>
  <c r="AZ2079" i="5"/>
  <c r="BC2079" i="5"/>
  <c r="BD2079" i="5"/>
  <c r="BE2079" i="5"/>
  <c r="BF2079" i="5"/>
  <c r="Y2080" i="5"/>
  <c r="Z2080" i="5"/>
  <c r="AC2080" i="5"/>
  <c r="AD2080" i="5"/>
  <c r="AE2080" i="5"/>
  <c r="AF2080" i="5"/>
  <c r="AL2080" i="5"/>
  <c r="AM2080" i="5"/>
  <c r="AP2080" i="5"/>
  <c r="AQ2080" i="5"/>
  <c r="AR2080" i="5"/>
  <c r="AS2080" i="5"/>
  <c r="AY2080" i="5"/>
  <c r="AZ2080" i="5"/>
  <c r="BC2080" i="5"/>
  <c r="BD2080" i="5"/>
  <c r="BE2080" i="5"/>
  <c r="BF2080" i="5"/>
  <c r="AA2081" i="5"/>
  <c r="AB2081" i="5"/>
  <c r="AC2081" i="5"/>
  <c r="AD2081" i="5"/>
  <c r="AE2081" i="5"/>
  <c r="AF2081" i="5"/>
  <c r="AN2081" i="5"/>
  <c r="AO2081" i="5"/>
  <c r="AP2081" i="5"/>
  <c r="AQ2081" i="5"/>
  <c r="AR2081" i="5"/>
  <c r="AS2081" i="5"/>
  <c r="BA2081" i="5"/>
  <c r="BB2081" i="5"/>
  <c r="BC2081" i="5"/>
  <c r="BD2081" i="5"/>
  <c r="BE2081" i="5"/>
  <c r="BF2081" i="5"/>
  <c r="AA2082" i="5"/>
  <c r="AB2082" i="5"/>
  <c r="AN2082" i="5"/>
  <c r="AO2082" i="5"/>
  <c r="BA2082" i="5"/>
  <c r="BB2082" i="5"/>
  <c r="Y2083" i="5"/>
  <c r="Z2083" i="5"/>
  <c r="AA2083" i="5"/>
  <c r="AB2083" i="5"/>
  <c r="AL2083" i="5"/>
  <c r="AM2083" i="5"/>
  <c r="AN2083" i="5"/>
  <c r="AO2083" i="5"/>
  <c r="AY2083" i="5"/>
  <c r="AZ2083" i="5"/>
  <c r="BA2083" i="5"/>
  <c r="BB2083" i="5"/>
  <c r="Y2084" i="5"/>
  <c r="Z2084" i="5"/>
  <c r="AA2084" i="5"/>
  <c r="AB2084" i="5"/>
  <c r="AL2084" i="5"/>
  <c r="AM2084" i="5"/>
  <c r="AN2084" i="5"/>
  <c r="AO2084" i="5"/>
  <c r="AY2084" i="5"/>
  <c r="AZ2084" i="5"/>
  <c r="BA2084" i="5"/>
  <c r="BB2084" i="5"/>
  <c r="Y2085" i="5"/>
  <c r="Z2085" i="5"/>
  <c r="AL2085" i="5"/>
  <c r="AM2085" i="5"/>
  <c r="AY2085" i="5"/>
  <c r="AZ2085" i="5"/>
  <c r="Y2086" i="5"/>
  <c r="Z2086" i="5"/>
  <c r="AC2086" i="5"/>
  <c r="AD2086" i="5"/>
  <c r="AE2086" i="5"/>
  <c r="AF2086" i="5"/>
  <c r="AL2086" i="5"/>
  <c r="AM2086" i="5"/>
  <c r="AP2086" i="5"/>
  <c r="AQ2086" i="5"/>
  <c r="AR2086" i="5"/>
  <c r="AS2086" i="5"/>
  <c r="AY2086" i="5"/>
  <c r="AZ2086" i="5"/>
  <c r="BC2086" i="5"/>
  <c r="BD2086" i="5"/>
  <c r="BE2086" i="5"/>
  <c r="BF2086" i="5"/>
  <c r="Y2087" i="5"/>
  <c r="Z2087" i="5"/>
  <c r="AA2087" i="5"/>
  <c r="AB2087" i="5"/>
  <c r="AL2087" i="5"/>
  <c r="AM2087" i="5"/>
  <c r="AN2087" i="5"/>
  <c r="AO2087" i="5"/>
  <c r="AY2087" i="5"/>
  <c r="AZ2087" i="5"/>
  <c r="BA2087" i="5"/>
  <c r="BB2087" i="5"/>
  <c r="Y2088" i="5"/>
  <c r="Z2088" i="5"/>
  <c r="AL2088" i="5"/>
  <c r="AM2088" i="5"/>
  <c r="AY2088" i="5"/>
  <c r="AZ2088" i="5"/>
  <c r="AA2089" i="5"/>
  <c r="AB2089" i="5"/>
  <c r="AN2089" i="5"/>
  <c r="AO2089" i="5"/>
  <c r="BA2089" i="5"/>
  <c r="BB2089" i="5"/>
  <c r="Y2090" i="5"/>
  <c r="Z2090" i="5"/>
  <c r="AA2090" i="5"/>
  <c r="AB2090" i="5"/>
  <c r="AL2090" i="5"/>
  <c r="AM2090" i="5"/>
  <c r="AN2090" i="5"/>
  <c r="AO2090" i="5"/>
  <c r="AY2090" i="5"/>
  <c r="AZ2090" i="5"/>
  <c r="BA2090" i="5"/>
  <c r="BB2090" i="5"/>
  <c r="AA2091" i="5"/>
  <c r="AB2091" i="5"/>
  <c r="AN2091" i="5"/>
  <c r="AO2091" i="5"/>
  <c r="BA2091" i="5"/>
  <c r="BB2091" i="5"/>
  <c r="Y2092" i="5"/>
  <c r="Z2092" i="5"/>
  <c r="AA2092" i="5"/>
  <c r="AB2092" i="5"/>
  <c r="AL2092" i="5"/>
  <c r="AM2092" i="5"/>
  <c r="AN2092" i="5"/>
  <c r="AO2092" i="5"/>
  <c r="AY2092" i="5"/>
  <c r="AZ2092" i="5"/>
  <c r="BA2092" i="5"/>
  <c r="BB2092" i="5"/>
  <c r="AA2093" i="5"/>
  <c r="AB2093" i="5"/>
  <c r="AN2093" i="5"/>
  <c r="AO2093" i="5"/>
  <c r="BA2093" i="5"/>
  <c r="BB2093" i="5"/>
  <c r="Y2094" i="5"/>
  <c r="Z2094" i="5"/>
  <c r="AL2094" i="5"/>
  <c r="AM2094" i="5"/>
  <c r="AY2094" i="5"/>
  <c r="AZ2094" i="5"/>
  <c r="Y2095" i="5"/>
  <c r="Z2095" i="5"/>
  <c r="AA2095" i="5"/>
  <c r="AB2095" i="5"/>
  <c r="AL2095" i="5"/>
  <c r="AM2095" i="5"/>
  <c r="AN2095" i="5"/>
  <c r="AO2095" i="5"/>
  <c r="AY2095" i="5"/>
  <c r="AZ2095" i="5"/>
  <c r="BA2095" i="5"/>
  <c r="BB2095" i="5"/>
  <c r="Y2096" i="5"/>
  <c r="Z2096" i="5"/>
  <c r="AC2096" i="5"/>
  <c r="AD2096" i="5"/>
  <c r="AE2096" i="5"/>
  <c r="AF2096" i="5"/>
  <c r="AL2096" i="5"/>
  <c r="AM2096" i="5"/>
  <c r="AP2096" i="5"/>
  <c r="AQ2096" i="5"/>
  <c r="AR2096" i="5"/>
  <c r="AS2096" i="5"/>
  <c r="AY2096" i="5"/>
  <c r="AZ2096" i="5"/>
  <c r="BC2096" i="5"/>
  <c r="BD2096" i="5"/>
  <c r="BE2096" i="5"/>
  <c r="BF2096" i="5"/>
  <c r="Y2097" i="5"/>
  <c r="Z2097" i="5"/>
  <c r="AA2097" i="5"/>
  <c r="AB2097" i="5"/>
  <c r="AL2097" i="5"/>
  <c r="AM2097" i="5"/>
  <c r="AN2097" i="5"/>
  <c r="AO2097" i="5"/>
  <c r="AY2097" i="5"/>
  <c r="AZ2097" i="5"/>
  <c r="BA2097" i="5"/>
  <c r="BB2097" i="5"/>
  <c r="Y2098" i="5"/>
  <c r="Z2098" i="5"/>
  <c r="AA2098" i="5"/>
  <c r="AB2098" i="5"/>
  <c r="AL2098" i="5"/>
  <c r="AM2098" i="5"/>
  <c r="AN2098" i="5"/>
  <c r="AO2098" i="5"/>
  <c r="AY2098" i="5"/>
  <c r="AZ2098" i="5"/>
  <c r="BA2098" i="5"/>
  <c r="BB2098" i="5"/>
  <c r="Y2099" i="5"/>
  <c r="Z2099" i="5"/>
  <c r="AL2099" i="5"/>
  <c r="AM2099" i="5"/>
  <c r="AY2099" i="5"/>
  <c r="AZ2099" i="5"/>
  <c r="Y2100" i="5"/>
  <c r="Z2100" i="5"/>
  <c r="AA2100" i="5"/>
  <c r="AB2100" i="5"/>
  <c r="AL2100" i="5"/>
  <c r="AM2100" i="5"/>
  <c r="AN2100" i="5"/>
  <c r="AO2100" i="5"/>
  <c r="AY2100" i="5"/>
  <c r="AZ2100" i="5"/>
  <c r="BA2100" i="5"/>
  <c r="BB2100" i="5"/>
  <c r="Y2101" i="5"/>
  <c r="Z2101" i="5"/>
  <c r="AA2101" i="5"/>
  <c r="AB2101" i="5"/>
  <c r="AL2101" i="5"/>
  <c r="AM2101" i="5"/>
  <c r="AN2101" i="5"/>
  <c r="AO2101" i="5"/>
  <c r="AY2101" i="5"/>
  <c r="AZ2101" i="5"/>
  <c r="BA2101" i="5"/>
  <c r="BB2101" i="5"/>
  <c r="Y2102" i="5"/>
  <c r="Z2102" i="5"/>
  <c r="AL2102" i="5"/>
  <c r="AM2102" i="5"/>
  <c r="AY2102" i="5"/>
  <c r="AZ2102" i="5"/>
  <c r="AA2103" i="5"/>
  <c r="AB2103" i="5"/>
  <c r="AN2103" i="5"/>
  <c r="AO2103" i="5"/>
  <c r="BA2103" i="5"/>
  <c r="BB2103" i="5"/>
  <c r="Y2104" i="5"/>
  <c r="Z2104" i="5"/>
  <c r="AA2104" i="5"/>
  <c r="AB2104" i="5"/>
  <c r="AL2104" i="5"/>
  <c r="AM2104" i="5"/>
  <c r="AN2104" i="5"/>
  <c r="AO2104" i="5"/>
  <c r="AY2104" i="5"/>
  <c r="AZ2104" i="5"/>
  <c r="BA2104" i="5"/>
  <c r="BB2104" i="5"/>
  <c r="AA2105" i="5"/>
  <c r="AB2105" i="5"/>
  <c r="AN2105" i="5"/>
  <c r="AO2105" i="5"/>
  <c r="BA2105" i="5"/>
  <c r="BB2105" i="5"/>
  <c r="Y2107" i="5"/>
  <c r="Z2107" i="5"/>
  <c r="AA2107" i="5"/>
  <c r="AB2107" i="5"/>
  <c r="AL2107" i="5"/>
  <c r="AM2107" i="5"/>
  <c r="AN2107" i="5"/>
  <c r="AO2107" i="5"/>
  <c r="AY2107" i="5"/>
  <c r="AZ2107" i="5"/>
  <c r="BA2107" i="5"/>
  <c r="BB2107" i="5"/>
  <c r="Y2108" i="5"/>
  <c r="Z2108" i="5"/>
  <c r="AL2108" i="5"/>
  <c r="AM2108" i="5"/>
  <c r="AY2108" i="5"/>
  <c r="AZ2108" i="5"/>
  <c r="Y2109" i="5"/>
  <c r="Z2109" i="5"/>
  <c r="AA2109" i="5"/>
  <c r="AB2109" i="5"/>
  <c r="AC2109" i="5"/>
  <c r="AD2109" i="5"/>
  <c r="AE2109" i="5"/>
  <c r="AF2109" i="5"/>
  <c r="AL2109" i="5"/>
  <c r="AM2109" i="5"/>
  <c r="AN2109" i="5"/>
  <c r="AO2109" i="5"/>
  <c r="AP2109" i="5"/>
  <c r="AQ2109" i="5"/>
  <c r="AR2109" i="5"/>
  <c r="AS2109" i="5"/>
  <c r="AY2109" i="5"/>
  <c r="AZ2109" i="5"/>
  <c r="BA2109" i="5"/>
  <c r="BB2109" i="5"/>
  <c r="BC2109" i="5"/>
  <c r="BD2109" i="5"/>
  <c r="BE2109" i="5"/>
  <c r="BF2109" i="5"/>
  <c r="Y2110" i="5"/>
  <c r="Z2110" i="5"/>
  <c r="AA2110" i="5"/>
  <c r="AB2110" i="5"/>
  <c r="AL2110" i="5"/>
  <c r="AM2110" i="5"/>
  <c r="AN2110" i="5"/>
  <c r="AO2110" i="5"/>
  <c r="AY2110" i="5"/>
  <c r="AZ2110" i="5"/>
  <c r="BA2110" i="5"/>
  <c r="BB2110" i="5"/>
  <c r="Y2111" i="5"/>
  <c r="Z2111" i="5"/>
  <c r="AA2111" i="5"/>
  <c r="AB2111" i="5"/>
  <c r="AL2111" i="5"/>
  <c r="AM2111" i="5"/>
  <c r="AN2111" i="5"/>
  <c r="AO2111" i="5"/>
  <c r="AY2111" i="5"/>
  <c r="AZ2111" i="5"/>
  <c r="BA2111" i="5"/>
  <c r="BB2111" i="5"/>
  <c r="Y2112" i="5"/>
  <c r="Z2112" i="5"/>
  <c r="AA2112" i="5"/>
  <c r="AB2112" i="5"/>
  <c r="AL2112" i="5"/>
  <c r="AM2112" i="5"/>
  <c r="AN2112" i="5"/>
  <c r="AO2112" i="5"/>
  <c r="AY2112" i="5"/>
  <c r="AZ2112" i="5"/>
  <c r="BA2112" i="5"/>
  <c r="BB2112" i="5"/>
  <c r="Y2113" i="5"/>
  <c r="Z2113" i="5"/>
  <c r="AA2113" i="5"/>
  <c r="AB2113" i="5"/>
  <c r="AL2113" i="5"/>
  <c r="AM2113" i="5"/>
  <c r="AN2113" i="5"/>
  <c r="AO2113" i="5"/>
  <c r="AY2113" i="5"/>
  <c r="AZ2113" i="5"/>
  <c r="BA2113" i="5"/>
  <c r="BB2113" i="5"/>
  <c r="Y2114" i="5"/>
  <c r="Z2114" i="5"/>
  <c r="AA2114" i="5"/>
  <c r="AB2114" i="5"/>
  <c r="AL2114" i="5"/>
  <c r="AM2114" i="5"/>
  <c r="AN2114" i="5"/>
  <c r="AO2114" i="5"/>
  <c r="AY2114" i="5"/>
  <c r="AZ2114" i="5"/>
  <c r="BA2114" i="5"/>
  <c r="BB2114" i="5"/>
  <c r="Y2115" i="5"/>
  <c r="Z2115" i="5"/>
  <c r="AA2115" i="5"/>
  <c r="AB2115" i="5"/>
  <c r="AL2115" i="5"/>
  <c r="AM2115" i="5"/>
  <c r="AN2115" i="5"/>
  <c r="AO2115" i="5"/>
  <c r="AY2115" i="5"/>
  <c r="AZ2115" i="5"/>
  <c r="BA2115" i="5"/>
  <c r="BB2115" i="5"/>
  <c r="AC2116" i="5"/>
  <c r="AD2116" i="5"/>
  <c r="AE2116" i="5"/>
  <c r="AF2116" i="5"/>
  <c r="AP2116" i="5"/>
  <c r="AQ2116" i="5"/>
  <c r="AR2116" i="5"/>
  <c r="AS2116" i="5"/>
  <c r="BC2116" i="5"/>
  <c r="BD2116" i="5"/>
  <c r="BE2116" i="5"/>
  <c r="BF2116" i="5"/>
  <c r="Y2117" i="5"/>
  <c r="Z2117" i="5"/>
  <c r="AA2117" i="5"/>
  <c r="AB2117" i="5"/>
  <c r="AL2117" i="5"/>
  <c r="AM2117" i="5"/>
  <c r="AN2117" i="5"/>
  <c r="AO2117" i="5"/>
  <c r="AY2117" i="5"/>
  <c r="AZ2117" i="5"/>
  <c r="BA2117" i="5"/>
  <c r="BB2117" i="5"/>
  <c r="Y2118" i="5"/>
  <c r="Z2118" i="5"/>
  <c r="AL2118" i="5"/>
  <c r="AM2118" i="5"/>
  <c r="AY2118" i="5"/>
  <c r="AZ2118" i="5"/>
  <c r="Y2119" i="5"/>
  <c r="Z2119" i="5"/>
  <c r="AA2119" i="5"/>
  <c r="AB2119" i="5"/>
  <c r="AL2119" i="5"/>
  <c r="AM2119" i="5"/>
  <c r="AN2119" i="5"/>
  <c r="AO2119" i="5"/>
  <c r="AY2119" i="5"/>
  <c r="AZ2119" i="5"/>
  <c r="BA2119" i="5"/>
  <c r="BB2119" i="5"/>
  <c r="Y2120" i="5"/>
  <c r="Z2120" i="5"/>
  <c r="AA2120" i="5"/>
  <c r="AB2120" i="5"/>
  <c r="AL2120" i="5"/>
  <c r="AM2120" i="5"/>
  <c r="AN2120" i="5"/>
  <c r="AO2120" i="5"/>
  <c r="AY2120" i="5"/>
  <c r="AZ2120" i="5"/>
  <c r="BA2120" i="5"/>
  <c r="BB2120" i="5"/>
  <c r="Y2121" i="5"/>
  <c r="Z2121" i="5"/>
  <c r="AA2121" i="5"/>
  <c r="AB2121" i="5"/>
  <c r="AL2121" i="5"/>
  <c r="AM2121" i="5"/>
  <c r="AN2121" i="5"/>
  <c r="AO2121" i="5"/>
  <c r="AY2121" i="5"/>
  <c r="AZ2121" i="5"/>
  <c r="BA2121" i="5"/>
  <c r="BB2121" i="5"/>
  <c r="Y2122" i="5"/>
  <c r="Z2122" i="5"/>
  <c r="AA2122" i="5"/>
  <c r="AB2122" i="5"/>
  <c r="AL2122" i="5"/>
  <c r="AM2122" i="5"/>
  <c r="AN2122" i="5"/>
  <c r="AO2122" i="5"/>
  <c r="AY2122" i="5"/>
  <c r="AZ2122" i="5"/>
  <c r="BA2122" i="5"/>
  <c r="BB2122" i="5"/>
  <c r="Y2123" i="5"/>
  <c r="Z2123" i="5"/>
  <c r="AA2123" i="5"/>
  <c r="AB2123" i="5"/>
  <c r="AL2123" i="5"/>
  <c r="AM2123" i="5"/>
  <c r="AN2123" i="5"/>
  <c r="AO2123" i="5"/>
  <c r="AY2123" i="5"/>
  <c r="AZ2123" i="5"/>
  <c r="BA2123" i="5"/>
  <c r="BB2123" i="5"/>
  <c r="Y2124" i="5"/>
  <c r="Z2124" i="5"/>
  <c r="AL2124" i="5"/>
  <c r="AM2124" i="5"/>
  <c r="AY2124" i="5"/>
  <c r="AZ2124" i="5"/>
  <c r="AA2125" i="5"/>
  <c r="AB2125" i="5"/>
  <c r="AC2125" i="5"/>
  <c r="AD2125" i="5"/>
  <c r="AE2125" i="5"/>
  <c r="AF2125" i="5"/>
  <c r="AN2125" i="5"/>
  <c r="AO2125" i="5"/>
  <c r="AP2125" i="5"/>
  <c r="AQ2125" i="5"/>
  <c r="AR2125" i="5"/>
  <c r="AS2125" i="5"/>
  <c r="BA2125" i="5"/>
  <c r="BB2125" i="5"/>
  <c r="BC2125" i="5"/>
  <c r="BD2125" i="5"/>
  <c r="BE2125" i="5"/>
  <c r="BF2125" i="5"/>
  <c r="Y2126" i="5"/>
  <c r="Z2126" i="5"/>
  <c r="AC2126" i="5"/>
  <c r="AD2126" i="5"/>
  <c r="AE2126" i="5"/>
  <c r="AF2126" i="5"/>
  <c r="AL2126" i="5"/>
  <c r="AM2126" i="5"/>
  <c r="AP2126" i="5"/>
  <c r="AQ2126" i="5"/>
  <c r="AR2126" i="5"/>
  <c r="AS2126" i="5"/>
  <c r="AY2126" i="5"/>
  <c r="AZ2126" i="5"/>
  <c r="BC2126" i="5"/>
  <c r="BD2126" i="5"/>
  <c r="BE2126" i="5"/>
  <c r="BF2126" i="5"/>
  <c r="AA2127" i="5"/>
  <c r="AB2127" i="5"/>
  <c r="AN2127" i="5"/>
  <c r="AO2127" i="5"/>
  <c r="BA2127" i="5"/>
  <c r="BB2127" i="5"/>
  <c r="AA2128" i="5"/>
  <c r="AB2128" i="5"/>
  <c r="AN2128" i="5"/>
  <c r="AO2128" i="5"/>
  <c r="BA2128" i="5"/>
  <c r="BB2128" i="5"/>
  <c r="AA2129" i="5"/>
  <c r="AB2129" i="5"/>
  <c r="AN2129" i="5"/>
  <c r="AO2129" i="5"/>
  <c r="BA2129" i="5"/>
  <c r="BB2129" i="5"/>
  <c r="Y2130" i="5"/>
  <c r="Z2130" i="5"/>
  <c r="AA2130" i="5"/>
  <c r="AB2130" i="5"/>
  <c r="AL2130" i="5"/>
  <c r="AM2130" i="5"/>
  <c r="AN2130" i="5"/>
  <c r="AO2130" i="5"/>
  <c r="AY2130" i="5"/>
  <c r="AZ2130" i="5"/>
  <c r="BA2130" i="5"/>
  <c r="BB2130" i="5"/>
  <c r="Y2131" i="5"/>
  <c r="Z2131" i="5"/>
  <c r="AA2131" i="5"/>
  <c r="AB2131" i="5"/>
  <c r="AL2131" i="5"/>
  <c r="AM2131" i="5"/>
  <c r="AN2131" i="5"/>
  <c r="AO2131" i="5"/>
  <c r="AY2131" i="5"/>
  <c r="AZ2131" i="5"/>
  <c r="BA2131" i="5"/>
  <c r="BB2131" i="5"/>
  <c r="Y2132" i="5"/>
  <c r="Z2132" i="5"/>
  <c r="AL2132" i="5"/>
  <c r="AM2132" i="5"/>
  <c r="AY2132" i="5"/>
  <c r="AZ2132" i="5"/>
  <c r="Y2133" i="5"/>
  <c r="Z2133" i="5"/>
  <c r="AA2133" i="5"/>
  <c r="AB2133" i="5"/>
  <c r="AL2133" i="5"/>
  <c r="AM2133" i="5"/>
  <c r="AN2133" i="5"/>
  <c r="AO2133" i="5"/>
  <c r="AY2133" i="5"/>
  <c r="AZ2133" i="5"/>
  <c r="BA2133" i="5"/>
  <c r="BB2133" i="5"/>
  <c r="Y2134" i="5"/>
  <c r="Z2134" i="5"/>
  <c r="AC2134" i="5"/>
  <c r="AD2134" i="5"/>
  <c r="AE2134" i="5"/>
  <c r="AF2134" i="5"/>
  <c r="AL2134" i="5"/>
  <c r="AM2134" i="5"/>
  <c r="AP2134" i="5"/>
  <c r="AQ2134" i="5"/>
  <c r="AR2134" i="5"/>
  <c r="AS2134" i="5"/>
  <c r="AY2134" i="5"/>
  <c r="AZ2134" i="5"/>
  <c r="BC2134" i="5"/>
  <c r="BD2134" i="5"/>
  <c r="BE2134" i="5"/>
  <c r="BF2134" i="5"/>
  <c r="Y2135" i="5"/>
  <c r="Z2135" i="5"/>
  <c r="AA2135" i="5"/>
  <c r="AB2135" i="5"/>
  <c r="AL2135" i="5"/>
  <c r="AM2135" i="5"/>
  <c r="AN2135" i="5"/>
  <c r="AO2135" i="5"/>
  <c r="AY2135" i="5"/>
  <c r="AZ2135" i="5"/>
  <c r="BA2135" i="5"/>
  <c r="BB2135" i="5"/>
  <c r="Y2136" i="5"/>
  <c r="Z2136" i="5"/>
  <c r="AA2136" i="5"/>
  <c r="AB2136" i="5"/>
  <c r="AL2136" i="5"/>
  <c r="AM2136" i="5"/>
  <c r="AN2136" i="5"/>
  <c r="AO2136" i="5"/>
  <c r="AY2136" i="5"/>
  <c r="AZ2136" i="5"/>
  <c r="BA2136" i="5"/>
  <c r="BB2136" i="5"/>
  <c r="Y2137" i="5"/>
  <c r="Z2137" i="5"/>
  <c r="AC2137" i="5"/>
  <c r="AD2137" i="5"/>
  <c r="AE2137" i="5"/>
  <c r="AF2137" i="5"/>
  <c r="AL2137" i="5"/>
  <c r="AM2137" i="5"/>
  <c r="AP2137" i="5"/>
  <c r="AQ2137" i="5"/>
  <c r="AR2137" i="5"/>
  <c r="AS2137" i="5"/>
  <c r="AY2137" i="5"/>
  <c r="AZ2137" i="5"/>
  <c r="BC2137" i="5"/>
  <c r="BD2137" i="5"/>
  <c r="BE2137" i="5"/>
  <c r="BF2137" i="5"/>
  <c r="Y2138" i="5"/>
  <c r="Z2138" i="5"/>
  <c r="AA2138" i="5"/>
  <c r="AB2138" i="5"/>
  <c r="AL2138" i="5"/>
  <c r="AM2138" i="5"/>
  <c r="AN2138" i="5"/>
  <c r="AO2138" i="5"/>
  <c r="AY2138" i="5"/>
  <c r="AZ2138" i="5"/>
  <c r="BA2138" i="5"/>
  <c r="BB2138" i="5"/>
  <c r="Y2139" i="5"/>
  <c r="Z2139" i="5"/>
  <c r="AA2139" i="5"/>
  <c r="AB2139" i="5"/>
  <c r="AL2139" i="5"/>
  <c r="AM2139" i="5"/>
  <c r="AN2139" i="5"/>
  <c r="AO2139" i="5"/>
  <c r="AY2139" i="5"/>
  <c r="AZ2139" i="5"/>
  <c r="BA2139" i="5"/>
  <c r="BB2139" i="5"/>
  <c r="Y2140" i="5"/>
  <c r="Z2140" i="5"/>
  <c r="AL2140" i="5"/>
  <c r="AM2140" i="5"/>
  <c r="AY2140" i="5"/>
  <c r="AZ2140" i="5"/>
  <c r="AC2141" i="5"/>
  <c r="AD2141" i="5"/>
  <c r="AE2141" i="5"/>
  <c r="AF2141" i="5"/>
  <c r="AP2141" i="5"/>
  <c r="AQ2141" i="5"/>
  <c r="AR2141" i="5"/>
  <c r="AS2141" i="5"/>
  <c r="BC2141" i="5"/>
  <c r="BD2141" i="5"/>
  <c r="BE2141" i="5"/>
  <c r="BF2141" i="5"/>
  <c r="Y2142" i="5"/>
  <c r="Z2142" i="5"/>
  <c r="AA2142" i="5"/>
  <c r="AB2142" i="5"/>
  <c r="AL2142" i="5"/>
  <c r="AM2142" i="5"/>
  <c r="AN2142" i="5"/>
  <c r="AO2142" i="5"/>
  <c r="AY2142" i="5"/>
  <c r="AZ2142" i="5"/>
  <c r="BA2142" i="5"/>
  <c r="BB2142" i="5"/>
  <c r="AA2143" i="5"/>
  <c r="AB2143" i="5"/>
  <c r="AN2143" i="5"/>
  <c r="AO2143" i="5"/>
  <c r="BA2143" i="5"/>
  <c r="BB2143" i="5"/>
  <c r="AC2144" i="5"/>
  <c r="AD2144" i="5"/>
  <c r="AE2144" i="5"/>
  <c r="AF2144" i="5"/>
  <c r="AP2144" i="5"/>
  <c r="AQ2144" i="5"/>
  <c r="AR2144" i="5"/>
  <c r="AS2144" i="5"/>
  <c r="BC2144" i="5"/>
  <c r="BD2144" i="5"/>
  <c r="BE2144" i="5"/>
  <c r="BF2144" i="5"/>
  <c r="AC2145" i="5"/>
  <c r="AD2145" i="5"/>
  <c r="AE2145" i="5"/>
  <c r="AF2145" i="5"/>
  <c r="AP2145" i="5"/>
  <c r="AQ2145" i="5"/>
  <c r="AR2145" i="5"/>
  <c r="AS2145" i="5"/>
  <c r="BC2145" i="5"/>
  <c r="BD2145" i="5"/>
  <c r="BE2145" i="5"/>
  <c r="BF2145" i="5"/>
  <c r="Y2146" i="5"/>
  <c r="Z2146" i="5"/>
  <c r="AL2146" i="5"/>
  <c r="AM2146" i="5"/>
  <c r="AY2146" i="5"/>
  <c r="AZ2146" i="5"/>
  <c r="AA2147" i="5"/>
  <c r="AB2147" i="5"/>
  <c r="AN2147" i="5"/>
  <c r="AO2147" i="5"/>
  <c r="BA2147" i="5"/>
  <c r="BB2147" i="5"/>
  <c r="AC2148" i="5"/>
  <c r="AD2148" i="5"/>
  <c r="AE2148" i="5"/>
  <c r="AF2148" i="5"/>
  <c r="AP2148" i="5"/>
  <c r="AQ2148" i="5"/>
  <c r="AR2148" i="5"/>
  <c r="AS2148" i="5"/>
  <c r="BC2148" i="5"/>
  <c r="BD2148" i="5"/>
  <c r="BE2148" i="5"/>
  <c r="BF2148" i="5"/>
  <c r="Y2149" i="5"/>
  <c r="Z2149" i="5"/>
  <c r="AA2149" i="5"/>
  <c r="AB2149" i="5"/>
  <c r="AL2149" i="5"/>
  <c r="AM2149" i="5"/>
  <c r="AN2149" i="5"/>
  <c r="AO2149" i="5"/>
  <c r="AY2149" i="5"/>
  <c r="AZ2149" i="5"/>
  <c r="BA2149" i="5"/>
  <c r="BB2149" i="5"/>
  <c r="Y2151" i="5"/>
  <c r="Z2151" i="5"/>
  <c r="AA2151" i="5"/>
  <c r="AB2151" i="5"/>
  <c r="AL2151" i="5"/>
  <c r="AM2151" i="5"/>
  <c r="AN2151" i="5"/>
  <c r="AO2151" i="5"/>
  <c r="AY2151" i="5"/>
  <c r="AZ2151" i="5"/>
  <c r="BA2151" i="5"/>
  <c r="BB2151" i="5"/>
  <c r="AA2152" i="5"/>
  <c r="AB2152" i="5"/>
  <c r="AC2152" i="5"/>
  <c r="AD2152" i="5"/>
  <c r="AE2152" i="5"/>
  <c r="AF2152" i="5"/>
  <c r="AN2152" i="5"/>
  <c r="AO2152" i="5"/>
  <c r="AP2152" i="5"/>
  <c r="AQ2152" i="5"/>
  <c r="AR2152" i="5"/>
  <c r="AS2152" i="5"/>
  <c r="BA2152" i="5"/>
  <c r="BB2152" i="5"/>
  <c r="BC2152" i="5"/>
  <c r="BD2152" i="5"/>
  <c r="BE2152" i="5"/>
  <c r="BF2152" i="5"/>
  <c r="AA2153" i="5"/>
  <c r="AB2153" i="5"/>
  <c r="AN2153" i="5"/>
  <c r="AO2153" i="5"/>
  <c r="BA2153" i="5"/>
  <c r="BB2153" i="5"/>
  <c r="AC2154" i="5"/>
  <c r="AD2154" i="5"/>
  <c r="AE2154" i="5"/>
  <c r="AF2154" i="5"/>
  <c r="AP2154" i="5"/>
  <c r="AQ2154" i="5"/>
  <c r="AR2154" i="5"/>
  <c r="AS2154" i="5"/>
  <c r="BC2154" i="5"/>
  <c r="BD2154" i="5"/>
  <c r="BE2154" i="5"/>
  <c r="BF2154" i="5"/>
  <c r="Y2155" i="5"/>
  <c r="Z2155" i="5"/>
  <c r="AA2155" i="5"/>
  <c r="AB2155" i="5"/>
  <c r="AL2155" i="5"/>
  <c r="AM2155" i="5"/>
  <c r="AN2155" i="5"/>
  <c r="AO2155" i="5"/>
  <c r="AY2155" i="5"/>
  <c r="AZ2155" i="5"/>
  <c r="BA2155" i="5"/>
  <c r="BB2155" i="5"/>
  <c r="Y2156" i="5"/>
  <c r="Z2156" i="5"/>
  <c r="AA2156" i="5"/>
  <c r="AB2156" i="5"/>
  <c r="AL2156" i="5"/>
  <c r="AM2156" i="5"/>
  <c r="AN2156" i="5"/>
  <c r="AO2156" i="5"/>
  <c r="AY2156" i="5"/>
  <c r="AZ2156" i="5"/>
  <c r="BA2156" i="5"/>
  <c r="BB2156" i="5"/>
  <c r="Y2157" i="5"/>
  <c r="Z2157" i="5"/>
  <c r="AL2157" i="5"/>
  <c r="AM2157" i="5"/>
  <c r="AY2157" i="5"/>
  <c r="AZ2157" i="5"/>
  <c r="Y2158" i="5"/>
  <c r="Z2158" i="5"/>
  <c r="AA2158" i="5"/>
  <c r="AB2158" i="5"/>
  <c r="AC2158" i="5"/>
  <c r="AD2158" i="5"/>
  <c r="AE2158" i="5"/>
  <c r="AF2158" i="5"/>
  <c r="AL2158" i="5"/>
  <c r="AM2158" i="5"/>
  <c r="AN2158" i="5"/>
  <c r="AO2158" i="5"/>
  <c r="AP2158" i="5"/>
  <c r="AQ2158" i="5"/>
  <c r="AR2158" i="5"/>
  <c r="AS2158" i="5"/>
  <c r="AY2158" i="5"/>
  <c r="AZ2158" i="5"/>
  <c r="BA2158" i="5"/>
  <c r="BB2158" i="5"/>
  <c r="BC2158" i="5"/>
  <c r="BD2158" i="5"/>
  <c r="BE2158" i="5"/>
  <c r="BF2158" i="5"/>
  <c r="Y2159" i="5"/>
  <c r="Z2159" i="5"/>
  <c r="AL2159" i="5"/>
  <c r="AM2159" i="5"/>
  <c r="AY2159" i="5"/>
  <c r="AZ2159" i="5"/>
  <c r="Y2160" i="5"/>
  <c r="Z2160" i="5"/>
  <c r="AA2160" i="5"/>
  <c r="AB2160" i="5"/>
  <c r="AL2160" i="5"/>
  <c r="AM2160" i="5"/>
  <c r="AN2160" i="5"/>
  <c r="AO2160" i="5"/>
  <c r="AY2160" i="5"/>
  <c r="AZ2160" i="5"/>
  <c r="BA2160" i="5"/>
  <c r="BB2160" i="5"/>
  <c r="Y2161" i="5"/>
  <c r="Z2161" i="5"/>
  <c r="AA2161" i="5"/>
  <c r="AB2161" i="5"/>
  <c r="AL2161" i="5"/>
  <c r="AM2161" i="5"/>
  <c r="AN2161" i="5"/>
  <c r="AO2161" i="5"/>
  <c r="AY2161" i="5"/>
  <c r="AZ2161" i="5"/>
  <c r="BA2161" i="5"/>
  <c r="BB2161" i="5"/>
  <c r="Y2162" i="5"/>
  <c r="Z2162" i="5"/>
  <c r="AA2162" i="5"/>
  <c r="AB2162" i="5"/>
  <c r="AL2162" i="5"/>
  <c r="AM2162" i="5"/>
  <c r="AN2162" i="5"/>
  <c r="AO2162" i="5"/>
  <c r="AY2162" i="5"/>
  <c r="AZ2162" i="5"/>
  <c r="BA2162" i="5"/>
  <c r="BB2162" i="5"/>
  <c r="AA2163" i="5"/>
  <c r="AB2163" i="5"/>
  <c r="AC2163" i="5"/>
  <c r="AD2163" i="5"/>
  <c r="AE2163" i="5"/>
  <c r="AF2163" i="5"/>
  <c r="AN2163" i="5"/>
  <c r="AO2163" i="5"/>
  <c r="AP2163" i="5"/>
  <c r="AQ2163" i="5"/>
  <c r="AR2163" i="5"/>
  <c r="AS2163" i="5"/>
  <c r="BA2163" i="5"/>
  <c r="BB2163" i="5"/>
  <c r="BC2163" i="5"/>
  <c r="BD2163" i="5"/>
  <c r="BE2163" i="5"/>
  <c r="BF2163" i="5"/>
  <c r="Y2164" i="5"/>
  <c r="Z2164" i="5"/>
  <c r="AC2164" i="5"/>
  <c r="AD2164" i="5"/>
  <c r="AE2164" i="5"/>
  <c r="AF2164" i="5"/>
  <c r="AL2164" i="5"/>
  <c r="AM2164" i="5"/>
  <c r="AP2164" i="5"/>
  <c r="AQ2164" i="5"/>
  <c r="AR2164" i="5"/>
  <c r="AS2164" i="5"/>
  <c r="AY2164" i="5"/>
  <c r="AZ2164" i="5"/>
  <c r="BC2164" i="5"/>
  <c r="BD2164" i="5"/>
  <c r="BE2164" i="5"/>
  <c r="BF2164" i="5"/>
  <c r="AA2165" i="5"/>
  <c r="AB2165" i="5"/>
  <c r="AN2165" i="5"/>
  <c r="AO2165" i="5"/>
  <c r="BA2165" i="5"/>
  <c r="BB2165" i="5"/>
  <c r="AA2166" i="5"/>
  <c r="AB2166" i="5"/>
  <c r="AN2166" i="5"/>
  <c r="AO2166" i="5"/>
  <c r="BA2166" i="5"/>
  <c r="BB2166" i="5"/>
  <c r="Y2167" i="5"/>
  <c r="Z2167" i="5"/>
  <c r="AA2167" i="5"/>
  <c r="AB2167" i="5"/>
  <c r="AL2167" i="5"/>
  <c r="AM2167" i="5"/>
  <c r="AN2167" i="5"/>
  <c r="AO2167" i="5"/>
  <c r="AY2167" i="5"/>
  <c r="AZ2167" i="5"/>
  <c r="BA2167" i="5"/>
  <c r="BB2167" i="5"/>
  <c r="Y2168" i="5"/>
  <c r="Z2168" i="5"/>
  <c r="AA2168" i="5"/>
  <c r="AB2168" i="5"/>
  <c r="AL2168" i="5"/>
  <c r="AM2168" i="5"/>
  <c r="AN2168" i="5"/>
  <c r="AO2168" i="5"/>
  <c r="AY2168" i="5"/>
  <c r="AZ2168" i="5"/>
  <c r="BA2168" i="5"/>
  <c r="BB2168" i="5"/>
  <c r="Y2169" i="5"/>
  <c r="Z2169" i="5"/>
  <c r="AA2169" i="5"/>
  <c r="AB2169" i="5"/>
  <c r="AC2169" i="5"/>
  <c r="AD2169" i="5"/>
  <c r="AE2169" i="5"/>
  <c r="AF2169" i="5"/>
  <c r="AL2169" i="5"/>
  <c r="AM2169" i="5"/>
  <c r="AN2169" i="5"/>
  <c r="AO2169" i="5"/>
  <c r="AP2169" i="5"/>
  <c r="AQ2169" i="5"/>
  <c r="AR2169" i="5"/>
  <c r="AS2169" i="5"/>
  <c r="AY2169" i="5"/>
  <c r="AZ2169" i="5"/>
  <c r="BA2169" i="5"/>
  <c r="BB2169" i="5"/>
  <c r="BC2169" i="5"/>
  <c r="BD2169" i="5"/>
  <c r="BE2169" i="5"/>
  <c r="BF2169" i="5"/>
  <c r="Y2170" i="5"/>
  <c r="Z2170" i="5"/>
  <c r="AL2170" i="5"/>
  <c r="AM2170" i="5"/>
  <c r="AY2170" i="5"/>
  <c r="AZ2170" i="5"/>
  <c r="Y2171" i="5"/>
  <c r="Z2171" i="5"/>
  <c r="AA2171" i="5"/>
  <c r="AB2171" i="5"/>
  <c r="AL2171" i="5"/>
  <c r="AM2171" i="5"/>
  <c r="AN2171" i="5"/>
  <c r="AO2171" i="5"/>
  <c r="AY2171" i="5"/>
  <c r="AZ2171" i="5"/>
  <c r="BA2171" i="5"/>
  <c r="BB2171" i="5"/>
  <c r="AA2172" i="5"/>
  <c r="AB2172" i="5"/>
  <c r="AC2172" i="5"/>
  <c r="AD2172" i="5"/>
  <c r="AE2172" i="5"/>
  <c r="AF2172" i="5"/>
  <c r="AN2172" i="5"/>
  <c r="AO2172" i="5"/>
  <c r="AP2172" i="5"/>
  <c r="AQ2172" i="5"/>
  <c r="AR2172" i="5"/>
  <c r="AS2172" i="5"/>
  <c r="BA2172" i="5"/>
  <c r="BB2172" i="5"/>
  <c r="BC2172" i="5"/>
  <c r="BD2172" i="5"/>
  <c r="BE2172" i="5"/>
  <c r="BF2172" i="5"/>
  <c r="Y2174" i="5"/>
  <c r="Z2174" i="5"/>
  <c r="AA2174" i="5"/>
  <c r="AB2174" i="5"/>
  <c r="AL2174" i="5"/>
  <c r="AM2174" i="5"/>
  <c r="AN2174" i="5"/>
  <c r="AO2174" i="5"/>
  <c r="AY2174" i="5"/>
  <c r="AZ2174" i="5"/>
  <c r="BA2174" i="5"/>
  <c r="BB2174" i="5"/>
  <c r="Y2175" i="5"/>
  <c r="Z2175" i="5"/>
  <c r="AL2175" i="5"/>
  <c r="AM2175" i="5"/>
  <c r="AY2175" i="5"/>
  <c r="AZ2175" i="5"/>
  <c r="Y2176" i="5"/>
  <c r="Z2176" i="5"/>
  <c r="AA2176" i="5"/>
  <c r="AB2176" i="5"/>
  <c r="AL2176" i="5"/>
  <c r="AM2176" i="5"/>
  <c r="AN2176" i="5"/>
  <c r="AO2176" i="5"/>
  <c r="AY2176" i="5"/>
  <c r="AZ2176" i="5"/>
  <c r="BA2176" i="5"/>
  <c r="BB2176" i="5"/>
  <c r="Y2177" i="5"/>
  <c r="Z2177" i="5"/>
  <c r="AA2177" i="5"/>
  <c r="AB2177" i="5"/>
  <c r="AL2177" i="5"/>
  <c r="AM2177" i="5"/>
  <c r="AN2177" i="5"/>
  <c r="AO2177" i="5"/>
  <c r="AY2177" i="5"/>
  <c r="AZ2177" i="5"/>
  <c r="BA2177" i="5"/>
  <c r="BB2177" i="5"/>
  <c r="Y2178" i="5"/>
  <c r="Z2178" i="5"/>
  <c r="AA2178" i="5"/>
  <c r="AB2178" i="5"/>
  <c r="AL2178" i="5"/>
  <c r="AM2178" i="5"/>
  <c r="AN2178" i="5"/>
  <c r="AO2178" i="5"/>
  <c r="AY2178" i="5"/>
  <c r="AZ2178" i="5"/>
  <c r="BA2178" i="5"/>
  <c r="BB2178" i="5"/>
  <c r="Y2179" i="5"/>
  <c r="Z2179" i="5"/>
  <c r="AL2179" i="5"/>
  <c r="AM2179" i="5"/>
  <c r="AY2179" i="5"/>
  <c r="AZ2179" i="5"/>
  <c r="Y2180" i="5"/>
  <c r="Z2180" i="5"/>
  <c r="AA2180" i="5"/>
  <c r="AB2180" i="5"/>
  <c r="AL2180" i="5"/>
  <c r="AM2180" i="5"/>
  <c r="AN2180" i="5"/>
  <c r="AO2180" i="5"/>
  <c r="AY2180" i="5"/>
  <c r="AZ2180" i="5"/>
  <c r="BA2180" i="5"/>
  <c r="BB2180" i="5"/>
  <c r="Y2181" i="5"/>
  <c r="Z2181" i="5"/>
  <c r="AA2181" i="5"/>
  <c r="AB2181" i="5"/>
  <c r="AL2181" i="5"/>
  <c r="AM2181" i="5"/>
  <c r="AN2181" i="5"/>
  <c r="AO2181" i="5"/>
  <c r="AY2181" i="5"/>
  <c r="AZ2181" i="5"/>
  <c r="BA2181" i="5"/>
  <c r="BB2181" i="5"/>
  <c r="AC2182" i="5"/>
  <c r="AD2182" i="5"/>
  <c r="AE2182" i="5"/>
  <c r="AF2182" i="5"/>
  <c r="AP2182" i="5"/>
  <c r="AQ2182" i="5"/>
  <c r="AR2182" i="5"/>
  <c r="AS2182" i="5"/>
  <c r="BC2182" i="5"/>
  <c r="BD2182" i="5"/>
  <c r="BE2182" i="5"/>
  <c r="BF2182" i="5"/>
  <c r="AC2183" i="5"/>
  <c r="AD2183" i="5"/>
  <c r="AE2183" i="5"/>
  <c r="AF2183" i="5"/>
  <c r="AP2183" i="5"/>
  <c r="AQ2183" i="5"/>
  <c r="AR2183" i="5"/>
  <c r="AS2183" i="5"/>
  <c r="BC2183" i="5"/>
  <c r="BD2183" i="5"/>
  <c r="BE2183" i="5"/>
  <c r="BF2183" i="5"/>
  <c r="Y2184" i="5"/>
  <c r="Z2184" i="5"/>
  <c r="AA2184" i="5"/>
  <c r="AB2184" i="5"/>
  <c r="AL2184" i="5"/>
  <c r="AM2184" i="5"/>
  <c r="AN2184" i="5"/>
  <c r="AO2184" i="5"/>
  <c r="AY2184" i="5"/>
  <c r="AZ2184" i="5"/>
  <c r="BA2184" i="5"/>
  <c r="BB2184" i="5"/>
  <c r="AA2185" i="5"/>
  <c r="AB2185" i="5"/>
  <c r="AN2185" i="5"/>
  <c r="AO2185" i="5"/>
  <c r="BA2185" i="5"/>
  <c r="BB2185" i="5"/>
  <c r="Y2187" i="5"/>
  <c r="Z2187" i="5"/>
  <c r="AA2187" i="5"/>
  <c r="AB2187" i="5"/>
  <c r="AL2187" i="5"/>
  <c r="AM2187" i="5"/>
  <c r="AN2187" i="5"/>
  <c r="AO2187" i="5"/>
  <c r="AY2187" i="5"/>
  <c r="AZ2187" i="5"/>
  <c r="BA2187" i="5"/>
  <c r="BB2187" i="5"/>
  <c r="AC2188" i="5"/>
  <c r="AD2188" i="5"/>
  <c r="AE2188" i="5"/>
  <c r="AF2188" i="5"/>
  <c r="AP2188" i="5"/>
  <c r="AQ2188" i="5"/>
  <c r="AR2188" i="5"/>
  <c r="AS2188" i="5"/>
  <c r="BC2188" i="5"/>
  <c r="BD2188" i="5"/>
  <c r="BE2188" i="5"/>
  <c r="BF2188" i="5"/>
  <c r="Y2189" i="5"/>
  <c r="Z2189" i="5"/>
  <c r="AA2189" i="5"/>
  <c r="AB2189" i="5"/>
  <c r="AL2189" i="5"/>
  <c r="AM2189" i="5"/>
  <c r="AN2189" i="5"/>
  <c r="AO2189" i="5"/>
  <c r="AY2189" i="5"/>
  <c r="AZ2189" i="5"/>
  <c r="BA2189" i="5"/>
  <c r="BB2189" i="5"/>
  <c r="AA2190" i="5"/>
  <c r="AB2190" i="5"/>
  <c r="AC2190" i="5"/>
  <c r="AD2190" i="5"/>
  <c r="AE2190" i="5"/>
  <c r="AF2190" i="5"/>
  <c r="AN2190" i="5"/>
  <c r="AO2190" i="5"/>
  <c r="AP2190" i="5"/>
  <c r="AQ2190" i="5"/>
  <c r="AR2190" i="5"/>
  <c r="AS2190" i="5"/>
  <c r="BA2190" i="5"/>
  <c r="BB2190" i="5"/>
  <c r="BC2190" i="5"/>
  <c r="BD2190" i="5"/>
  <c r="BE2190" i="5"/>
  <c r="BF2190" i="5"/>
  <c r="AA2191" i="5"/>
  <c r="AB2191" i="5"/>
  <c r="AN2191" i="5"/>
  <c r="AO2191" i="5"/>
  <c r="BA2191" i="5"/>
  <c r="BB2191" i="5"/>
  <c r="Y2192" i="5"/>
  <c r="Z2192" i="5"/>
  <c r="AA2192" i="5"/>
  <c r="AB2192" i="5"/>
  <c r="AC2192" i="5"/>
  <c r="AD2192" i="5"/>
  <c r="AE2192" i="5"/>
  <c r="AF2192" i="5"/>
  <c r="AL2192" i="5"/>
  <c r="AM2192" i="5"/>
  <c r="AN2192" i="5"/>
  <c r="AO2192" i="5"/>
  <c r="AP2192" i="5"/>
  <c r="AQ2192" i="5"/>
  <c r="AR2192" i="5"/>
  <c r="AS2192" i="5"/>
  <c r="AY2192" i="5"/>
  <c r="AZ2192" i="5"/>
  <c r="BA2192" i="5"/>
  <c r="BB2192" i="5"/>
  <c r="BC2192" i="5"/>
  <c r="BD2192" i="5"/>
  <c r="BE2192" i="5"/>
  <c r="BF2192" i="5"/>
  <c r="AA2193" i="5"/>
  <c r="AB2193" i="5"/>
  <c r="AN2193" i="5"/>
  <c r="AO2193" i="5"/>
  <c r="BA2193" i="5"/>
  <c r="BB2193" i="5"/>
  <c r="Y2194" i="5"/>
  <c r="Z2194" i="5"/>
  <c r="AA2194" i="5"/>
  <c r="AB2194" i="5"/>
  <c r="AL2194" i="5"/>
  <c r="AM2194" i="5"/>
  <c r="AN2194" i="5"/>
  <c r="AO2194" i="5"/>
  <c r="AY2194" i="5"/>
  <c r="AZ2194" i="5"/>
  <c r="BA2194" i="5"/>
  <c r="BB2194" i="5"/>
  <c r="AC2195" i="5"/>
  <c r="AD2195" i="5"/>
  <c r="AE2195" i="5"/>
  <c r="AF2195" i="5"/>
  <c r="AP2195" i="5"/>
  <c r="AQ2195" i="5"/>
  <c r="AR2195" i="5"/>
  <c r="AS2195" i="5"/>
  <c r="BC2195" i="5"/>
  <c r="BD2195" i="5"/>
  <c r="BE2195" i="5"/>
  <c r="BF2195" i="5"/>
  <c r="Y2196" i="5"/>
  <c r="Z2196" i="5"/>
  <c r="AA2196" i="5"/>
  <c r="AB2196" i="5"/>
  <c r="AC2196" i="5"/>
  <c r="AD2196" i="5"/>
  <c r="AE2196" i="5"/>
  <c r="AF2196" i="5"/>
  <c r="AL2196" i="5"/>
  <c r="AM2196" i="5"/>
  <c r="AN2196" i="5"/>
  <c r="AO2196" i="5"/>
  <c r="AP2196" i="5"/>
  <c r="AQ2196" i="5"/>
  <c r="AR2196" i="5"/>
  <c r="AS2196" i="5"/>
  <c r="AY2196" i="5"/>
  <c r="AZ2196" i="5"/>
  <c r="BA2196" i="5"/>
  <c r="BB2196" i="5"/>
  <c r="BC2196" i="5"/>
  <c r="BD2196" i="5"/>
  <c r="BE2196" i="5"/>
  <c r="BF2196" i="5"/>
  <c r="Y2197" i="5"/>
  <c r="Z2197" i="5"/>
  <c r="AL2197" i="5"/>
  <c r="AM2197" i="5"/>
  <c r="AY2197" i="5"/>
  <c r="AZ2197" i="5"/>
  <c r="Y2198" i="5"/>
  <c r="Z2198" i="5"/>
  <c r="AA2198" i="5"/>
  <c r="AB2198" i="5"/>
  <c r="AL2198" i="5"/>
  <c r="AM2198" i="5"/>
  <c r="AN2198" i="5"/>
  <c r="AO2198" i="5"/>
  <c r="AY2198" i="5"/>
  <c r="AZ2198" i="5"/>
  <c r="BA2198" i="5"/>
  <c r="BB2198" i="5"/>
  <c r="Y2199" i="5"/>
  <c r="Z2199" i="5"/>
  <c r="AA2199" i="5"/>
  <c r="AB2199" i="5"/>
  <c r="AL2199" i="5"/>
  <c r="AM2199" i="5"/>
  <c r="AN2199" i="5"/>
  <c r="AO2199" i="5"/>
  <c r="AY2199" i="5"/>
  <c r="AZ2199" i="5"/>
  <c r="BA2199" i="5"/>
  <c r="BB2199" i="5"/>
  <c r="Y2200" i="5"/>
  <c r="Z2200" i="5"/>
  <c r="AA2200" i="5"/>
  <c r="AB2200" i="5"/>
  <c r="AL2200" i="5"/>
  <c r="AM2200" i="5"/>
  <c r="AN2200" i="5"/>
  <c r="AO2200" i="5"/>
  <c r="AY2200" i="5"/>
  <c r="AZ2200" i="5"/>
  <c r="BA2200" i="5"/>
  <c r="BB2200" i="5"/>
  <c r="AA2201" i="5"/>
  <c r="AB2201" i="5"/>
  <c r="AN2201" i="5"/>
  <c r="AO2201" i="5"/>
  <c r="BA2201" i="5"/>
  <c r="BB2201" i="5"/>
  <c r="Y2202" i="5"/>
  <c r="Z2202" i="5"/>
  <c r="AL2202" i="5"/>
  <c r="AM2202" i="5"/>
  <c r="AY2202" i="5"/>
  <c r="AZ2202" i="5"/>
  <c r="AA2203" i="5"/>
  <c r="AB2203" i="5"/>
  <c r="AN2203" i="5"/>
  <c r="AO2203" i="5"/>
  <c r="BA2203" i="5"/>
  <c r="BB2203" i="5"/>
  <c r="Y2204" i="5"/>
  <c r="Z2204" i="5"/>
  <c r="AA2204" i="5"/>
  <c r="AB2204" i="5"/>
  <c r="AL2204" i="5"/>
  <c r="AM2204" i="5"/>
  <c r="AN2204" i="5"/>
  <c r="AO2204" i="5"/>
  <c r="AY2204" i="5"/>
  <c r="AZ2204" i="5"/>
  <c r="BA2204" i="5"/>
  <c r="BB2204" i="5"/>
  <c r="Y2205" i="5"/>
  <c r="Z2205" i="5"/>
  <c r="AA2205" i="5"/>
  <c r="AB2205" i="5"/>
  <c r="AL2205" i="5"/>
  <c r="AM2205" i="5"/>
  <c r="AN2205" i="5"/>
  <c r="AO2205" i="5"/>
  <c r="AY2205" i="5"/>
  <c r="AZ2205" i="5"/>
  <c r="BA2205" i="5"/>
  <c r="BB2205" i="5"/>
  <c r="Y2206" i="5"/>
  <c r="Z2206" i="5"/>
  <c r="AA2206" i="5"/>
  <c r="AB2206" i="5"/>
  <c r="AL2206" i="5"/>
  <c r="AM2206" i="5"/>
  <c r="AN2206" i="5"/>
  <c r="AO2206" i="5"/>
  <c r="AY2206" i="5"/>
  <c r="AZ2206" i="5"/>
  <c r="BA2206" i="5"/>
  <c r="BB2206" i="5"/>
  <c r="Y2207" i="5"/>
  <c r="Z2207" i="5"/>
  <c r="AA2207" i="5"/>
  <c r="AB2207" i="5"/>
  <c r="AL2207" i="5"/>
  <c r="AM2207" i="5"/>
  <c r="AN2207" i="5"/>
  <c r="AO2207" i="5"/>
  <c r="AY2207" i="5"/>
  <c r="AZ2207" i="5"/>
  <c r="BA2207" i="5"/>
  <c r="BB2207" i="5"/>
  <c r="AC2208" i="5"/>
  <c r="AD2208" i="5"/>
  <c r="AE2208" i="5"/>
  <c r="AF2208" i="5"/>
  <c r="AP2208" i="5"/>
  <c r="AQ2208" i="5"/>
  <c r="AR2208" i="5"/>
  <c r="AS2208" i="5"/>
  <c r="BC2208" i="5"/>
  <c r="BD2208" i="5"/>
  <c r="BE2208" i="5"/>
  <c r="BF2208" i="5"/>
  <c r="Y2209" i="5"/>
  <c r="Z2209" i="5"/>
  <c r="AA2209" i="5"/>
  <c r="AB2209" i="5"/>
  <c r="AL2209" i="5"/>
  <c r="AM2209" i="5"/>
  <c r="AN2209" i="5"/>
  <c r="AO2209" i="5"/>
  <c r="AY2209" i="5"/>
  <c r="AZ2209" i="5"/>
  <c r="BA2209" i="5"/>
  <c r="BB2209" i="5"/>
  <c r="AA2210" i="5"/>
  <c r="AB2210" i="5"/>
  <c r="AN2210" i="5"/>
  <c r="AO2210" i="5"/>
  <c r="BA2210" i="5"/>
  <c r="BB2210" i="5"/>
  <c r="Y2212" i="5"/>
  <c r="Z2212" i="5"/>
  <c r="AA2212" i="5"/>
  <c r="AB2212" i="5"/>
  <c r="AL2212" i="5"/>
  <c r="AM2212" i="5"/>
  <c r="AN2212" i="5"/>
  <c r="AO2212" i="5"/>
  <c r="AY2212" i="5"/>
  <c r="AZ2212" i="5"/>
  <c r="BA2212" i="5"/>
  <c r="BB2212" i="5"/>
  <c r="Y2214" i="5"/>
  <c r="Z2214" i="5"/>
  <c r="AL2214" i="5"/>
  <c r="AM2214" i="5"/>
  <c r="AY2214" i="5"/>
  <c r="AZ2214" i="5"/>
  <c r="AA2215" i="5"/>
  <c r="AB2215" i="5"/>
  <c r="AN2215" i="5"/>
  <c r="AO2215" i="5"/>
  <c r="BA2215" i="5"/>
  <c r="BB2215" i="5"/>
  <c r="Y2216" i="5"/>
  <c r="Z2216" i="5"/>
  <c r="AA2216" i="5"/>
  <c r="AB2216" i="5"/>
  <c r="AL2216" i="5"/>
  <c r="AM2216" i="5"/>
  <c r="AN2216" i="5"/>
  <c r="AO2216" i="5"/>
  <c r="AY2216" i="5"/>
  <c r="AZ2216" i="5"/>
  <c r="BA2216" i="5"/>
  <c r="BB2216" i="5"/>
  <c r="Y2217" i="5"/>
  <c r="Z2217" i="5"/>
  <c r="AA2217" i="5"/>
  <c r="AB2217" i="5"/>
  <c r="AL2217" i="5"/>
  <c r="AM2217" i="5"/>
  <c r="AN2217" i="5"/>
  <c r="AO2217" i="5"/>
  <c r="AY2217" i="5"/>
  <c r="AZ2217" i="5"/>
  <c r="BA2217" i="5"/>
  <c r="BB2217" i="5"/>
  <c r="Y2218" i="5"/>
  <c r="Z2218" i="5"/>
  <c r="AA2218" i="5"/>
  <c r="AB2218" i="5"/>
  <c r="AL2218" i="5"/>
  <c r="AM2218" i="5"/>
  <c r="AN2218" i="5"/>
  <c r="AO2218" i="5"/>
  <c r="AY2218" i="5"/>
  <c r="AZ2218" i="5"/>
  <c r="BA2218" i="5"/>
  <c r="BB2218" i="5"/>
  <c r="Y2219" i="5"/>
  <c r="Z2219" i="5"/>
  <c r="AA2219" i="5"/>
  <c r="AB2219" i="5"/>
  <c r="AL2219" i="5"/>
  <c r="AM2219" i="5"/>
  <c r="AN2219" i="5"/>
  <c r="AO2219" i="5"/>
  <c r="AY2219" i="5"/>
  <c r="AZ2219" i="5"/>
  <c r="BA2219" i="5"/>
  <c r="BB2219" i="5"/>
  <c r="AC2220" i="5"/>
  <c r="AD2220" i="5"/>
  <c r="AE2220" i="5"/>
  <c r="AF2220" i="5"/>
  <c r="AP2220" i="5"/>
  <c r="AQ2220" i="5"/>
  <c r="AR2220" i="5"/>
  <c r="AS2220" i="5"/>
  <c r="BC2220" i="5"/>
  <c r="BD2220" i="5"/>
  <c r="BE2220" i="5"/>
  <c r="BF2220" i="5"/>
  <c r="Y2221" i="5"/>
  <c r="Z2221" i="5"/>
  <c r="AC2221" i="5"/>
  <c r="AD2221" i="5"/>
  <c r="AE2221" i="5"/>
  <c r="AF2221" i="5"/>
  <c r="AL2221" i="5"/>
  <c r="AM2221" i="5"/>
  <c r="AP2221" i="5"/>
  <c r="AQ2221" i="5"/>
  <c r="AR2221" i="5"/>
  <c r="AS2221" i="5"/>
  <c r="AY2221" i="5"/>
  <c r="AZ2221" i="5"/>
  <c r="BC2221" i="5"/>
  <c r="BD2221" i="5"/>
  <c r="BE2221" i="5"/>
  <c r="BF2221" i="5"/>
  <c r="Y2222" i="5"/>
  <c r="Z2222" i="5"/>
  <c r="AA2222" i="5"/>
  <c r="AB2222" i="5"/>
  <c r="AL2222" i="5"/>
  <c r="AM2222" i="5"/>
  <c r="AN2222" i="5"/>
  <c r="AO2222" i="5"/>
  <c r="AY2222" i="5"/>
  <c r="AZ2222" i="5"/>
  <c r="BA2222" i="5"/>
  <c r="BB2222" i="5"/>
  <c r="Y2223" i="5"/>
  <c r="Z2223" i="5"/>
  <c r="AA2223" i="5"/>
  <c r="AB2223" i="5"/>
  <c r="AL2223" i="5"/>
  <c r="AM2223" i="5"/>
  <c r="AN2223" i="5"/>
  <c r="AO2223" i="5"/>
  <c r="AY2223" i="5"/>
  <c r="AZ2223" i="5"/>
  <c r="BA2223" i="5"/>
  <c r="BB2223" i="5"/>
  <c r="Y2224" i="5"/>
  <c r="Z2224" i="5"/>
  <c r="AA2224" i="5"/>
  <c r="AB2224" i="5"/>
  <c r="AL2224" i="5"/>
  <c r="AM2224" i="5"/>
  <c r="AN2224" i="5"/>
  <c r="AO2224" i="5"/>
  <c r="AY2224" i="5"/>
  <c r="AZ2224" i="5"/>
  <c r="BA2224" i="5"/>
  <c r="BB2224" i="5"/>
  <c r="Y2225" i="5"/>
  <c r="Z2225" i="5"/>
  <c r="AA2225" i="5"/>
  <c r="AB2225" i="5"/>
  <c r="AL2225" i="5"/>
  <c r="AM2225" i="5"/>
  <c r="AN2225" i="5"/>
  <c r="AO2225" i="5"/>
  <c r="AY2225" i="5"/>
  <c r="AZ2225" i="5"/>
  <c r="BA2225" i="5"/>
  <c r="BB2225" i="5"/>
  <c r="AA2226" i="5"/>
  <c r="AB2226" i="5"/>
  <c r="AC2226" i="5"/>
  <c r="AD2226" i="5"/>
  <c r="AE2226" i="5"/>
  <c r="AF2226" i="5"/>
  <c r="AN2226" i="5"/>
  <c r="AO2226" i="5"/>
  <c r="AP2226" i="5"/>
  <c r="AQ2226" i="5"/>
  <c r="AR2226" i="5"/>
  <c r="AS2226" i="5"/>
  <c r="BA2226" i="5"/>
  <c r="BB2226" i="5"/>
  <c r="BC2226" i="5"/>
  <c r="BD2226" i="5"/>
  <c r="BE2226" i="5"/>
  <c r="BF2226" i="5"/>
  <c r="AA2227" i="5"/>
  <c r="AB2227" i="5"/>
  <c r="AN2227" i="5"/>
  <c r="AO2227" i="5"/>
  <c r="BA2227" i="5"/>
  <c r="BB2227" i="5"/>
  <c r="Y2228" i="5"/>
  <c r="Z2228" i="5"/>
  <c r="AA2228" i="5"/>
  <c r="AB2228" i="5"/>
  <c r="AC2228" i="5"/>
  <c r="AD2228" i="5"/>
  <c r="AE2228" i="5"/>
  <c r="AF2228" i="5"/>
  <c r="AL2228" i="5"/>
  <c r="AM2228" i="5"/>
  <c r="AN2228" i="5"/>
  <c r="AO2228" i="5"/>
  <c r="AP2228" i="5"/>
  <c r="AQ2228" i="5"/>
  <c r="AR2228" i="5"/>
  <c r="AS2228" i="5"/>
  <c r="AY2228" i="5"/>
  <c r="AZ2228" i="5"/>
  <c r="BA2228" i="5"/>
  <c r="BB2228" i="5"/>
  <c r="BC2228" i="5"/>
  <c r="BD2228" i="5"/>
  <c r="BE2228" i="5"/>
  <c r="BF2228" i="5"/>
  <c r="Y2229" i="5"/>
  <c r="Z2229" i="5"/>
  <c r="AA2229" i="5"/>
  <c r="AB2229" i="5"/>
  <c r="AL2229" i="5"/>
  <c r="AM2229" i="5"/>
  <c r="AN2229" i="5"/>
  <c r="AO2229" i="5"/>
  <c r="AY2229" i="5"/>
  <c r="AZ2229" i="5"/>
  <c r="BA2229" i="5"/>
  <c r="BB2229" i="5"/>
  <c r="Y2230" i="5"/>
  <c r="Z2230" i="5"/>
  <c r="AA2230" i="5"/>
  <c r="AB2230" i="5"/>
  <c r="AL2230" i="5"/>
  <c r="AM2230" i="5"/>
  <c r="AN2230" i="5"/>
  <c r="AO2230" i="5"/>
  <c r="AY2230" i="5"/>
  <c r="AZ2230" i="5"/>
  <c r="BA2230" i="5"/>
  <c r="BB2230" i="5"/>
  <c r="AA2231" i="5"/>
  <c r="AB2231" i="5"/>
  <c r="AN2231" i="5"/>
  <c r="AO2231" i="5"/>
  <c r="BA2231" i="5"/>
  <c r="BB2231" i="5"/>
  <c r="Y2232" i="5"/>
  <c r="Z2232" i="5"/>
  <c r="AA2232" i="5"/>
  <c r="AB2232" i="5"/>
  <c r="AL2232" i="5"/>
  <c r="AM2232" i="5"/>
  <c r="AN2232" i="5"/>
  <c r="AO2232" i="5"/>
  <c r="AY2232" i="5"/>
  <c r="AZ2232" i="5"/>
  <c r="BA2232" i="5"/>
  <c r="BB2232" i="5"/>
  <c r="AA2233" i="5"/>
  <c r="AB2233" i="5"/>
  <c r="AC2233" i="5"/>
  <c r="AD2233" i="5"/>
  <c r="AE2233" i="5"/>
  <c r="AF2233" i="5"/>
  <c r="AN2233" i="5"/>
  <c r="AO2233" i="5"/>
  <c r="AP2233" i="5"/>
  <c r="AQ2233" i="5"/>
  <c r="AR2233" i="5"/>
  <c r="AS2233" i="5"/>
  <c r="BA2233" i="5"/>
  <c r="BB2233" i="5"/>
  <c r="BC2233" i="5"/>
  <c r="BD2233" i="5"/>
  <c r="BE2233" i="5"/>
  <c r="BF2233" i="5"/>
  <c r="Y2234" i="5"/>
  <c r="Z2234" i="5"/>
  <c r="AA2234" i="5"/>
  <c r="AB2234" i="5"/>
  <c r="AL2234" i="5"/>
  <c r="AM2234" i="5"/>
  <c r="AN2234" i="5"/>
  <c r="AO2234" i="5"/>
  <c r="AY2234" i="5"/>
  <c r="AZ2234" i="5"/>
  <c r="BA2234" i="5"/>
  <c r="BB2234" i="5"/>
  <c r="Y2235" i="5"/>
  <c r="Z2235" i="5"/>
  <c r="AA2235" i="5"/>
  <c r="AB2235" i="5"/>
  <c r="AL2235" i="5"/>
  <c r="AM2235" i="5"/>
  <c r="AN2235" i="5"/>
  <c r="AO2235" i="5"/>
  <c r="AY2235" i="5"/>
  <c r="AZ2235" i="5"/>
  <c r="BA2235" i="5"/>
  <c r="BB2235" i="5"/>
  <c r="Y2236" i="5"/>
  <c r="Z2236" i="5"/>
  <c r="AL2236" i="5"/>
  <c r="AM2236" i="5"/>
  <c r="AY2236" i="5"/>
  <c r="AZ2236" i="5"/>
  <c r="Y2237" i="5"/>
  <c r="Z2237" i="5"/>
  <c r="AA2237" i="5"/>
  <c r="AB2237" i="5"/>
  <c r="AL2237" i="5"/>
  <c r="AM2237" i="5"/>
  <c r="AN2237" i="5"/>
  <c r="AO2237" i="5"/>
  <c r="AY2237" i="5"/>
  <c r="AZ2237" i="5"/>
  <c r="BA2237" i="5"/>
  <c r="BB2237" i="5"/>
  <c r="Y2238" i="5"/>
  <c r="Z2238" i="5"/>
  <c r="AL2238" i="5"/>
  <c r="AM2238" i="5"/>
  <c r="AY2238" i="5"/>
  <c r="AZ2238" i="5"/>
  <c r="Y2239" i="5"/>
  <c r="Z2239" i="5"/>
  <c r="AA2239" i="5"/>
  <c r="AB2239" i="5"/>
  <c r="AL2239" i="5"/>
  <c r="AM2239" i="5"/>
  <c r="AN2239" i="5"/>
  <c r="AO2239" i="5"/>
  <c r="AY2239" i="5"/>
  <c r="AZ2239" i="5"/>
  <c r="BA2239" i="5"/>
  <c r="BB2239" i="5"/>
  <c r="Y2240" i="5"/>
  <c r="Z2240" i="5"/>
  <c r="AA2240" i="5"/>
  <c r="AB2240" i="5"/>
  <c r="AL2240" i="5"/>
  <c r="AM2240" i="5"/>
  <c r="AN2240" i="5"/>
  <c r="AO2240" i="5"/>
  <c r="AY2240" i="5"/>
  <c r="AZ2240" i="5"/>
  <c r="BA2240" i="5"/>
  <c r="BB2240" i="5"/>
  <c r="Y2241" i="5"/>
  <c r="Z2241" i="5"/>
  <c r="AA2241" i="5"/>
  <c r="AB2241" i="5"/>
  <c r="AL2241" i="5"/>
  <c r="AM2241" i="5"/>
  <c r="AN2241" i="5"/>
  <c r="AO2241" i="5"/>
  <c r="AY2241" i="5"/>
  <c r="AZ2241" i="5"/>
  <c r="BA2241" i="5"/>
  <c r="BB2241" i="5"/>
  <c r="Y2242" i="5"/>
  <c r="Z2242" i="5"/>
  <c r="AA2242" i="5"/>
  <c r="AB2242" i="5"/>
  <c r="AL2242" i="5"/>
  <c r="AM2242" i="5"/>
  <c r="AN2242" i="5"/>
  <c r="AO2242" i="5"/>
  <c r="AY2242" i="5"/>
  <c r="AZ2242" i="5"/>
  <c r="BA2242" i="5"/>
  <c r="BB2242" i="5"/>
  <c r="Y2243" i="5"/>
  <c r="Z2243" i="5"/>
  <c r="AA2243" i="5"/>
  <c r="AB2243" i="5"/>
  <c r="AL2243" i="5"/>
  <c r="AM2243" i="5"/>
  <c r="AN2243" i="5"/>
  <c r="AO2243" i="5"/>
  <c r="AY2243" i="5"/>
  <c r="AZ2243" i="5"/>
  <c r="BA2243" i="5"/>
  <c r="BB2243" i="5"/>
  <c r="Y2244" i="5"/>
  <c r="Z2244" i="5"/>
  <c r="AL2244" i="5"/>
  <c r="AM2244" i="5"/>
  <c r="AY2244" i="5"/>
  <c r="AZ2244" i="5"/>
  <c r="AA2245" i="5"/>
  <c r="AB2245" i="5"/>
  <c r="AN2245" i="5"/>
  <c r="AO2245" i="5"/>
  <c r="BA2245" i="5"/>
  <c r="BB2245" i="5"/>
  <c r="AA2246" i="5"/>
  <c r="AB2246" i="5"/>
  <c r="AN2246" i="5"/>
  <c r="AO2246" i="5"/>
  <c r="BA2246" i="5"/>
  <c r="BB2246" i="5"/>
  <c r="Y2247" i="5"/>
  <c r="Z2247" i="5"/>
  <c r="AA2247" i="5"/>
  <c r="AB2247" i="5"/>
  <c r="AL2247" i="5"/>
  <c r="AM2247" i="5"/>
  <c r="AN2247" i="5"/>
  <c r="AO2247" i="5"/>
  <c r="AY2247" i="5"/>
  <c r="AZ2247" i="5"/>
  <c r="BA2247" i="5"/>
  <c r="BB2247" i="5"/>
  <c r="Y2248" i="5"/>
  <c r="Z2248" i="5"/>
  <c r="AA2248" i="5"/>
  <c r="AB2248" i="5"/>
  <c r="AL2248" i="5"/>
  <c r="AM2248" i="5"/>
  <c r="AN2248" i="5"/>
  <c r="AO2248" i="5"/>
  <c r="AY2248" i="5"/>
  <c r="AZ2248" i="5"/>
  <c r="BA2248" i="5"/>
  <c r="BB2248" i="5"/>
  <c r="Y2249" i="5"/>
  <c r="Z2249" i="5"/>
  <c r="AA2249" i="5"/>
  <c r="AB2249" i="5"/>
  <c r="AL2249" i="5"/>
  <c r="AM2249" i="5"/>
  <c r="AN2249" i="5"/>
  <c r="AO2249" i="5"/>
  <c r="AY2249" i="5"/>
  <c r="AZ2249" i="5"/>
  <c r="BA2249" i="5"/>
  <c r="BB2249" i="5"/>
  <c r="Y2250" i="5"/>
  <c r="Z2250" i="5"/>
  <c r="AL2250" i="5"/>
  <c r="AM2250" i="5"/>
  <c r="AY2250" i="5"/>
  <c r="AZ2250" i="5"/>
  <c r="Y2252" i="5"/>
  <c r="Z2252" i="5"/>
  <c r="AL2252" i="5"/>
  <c r="AM2252" i="5"/>
  <c r="AY2252" i="5"/>
  <c r="AZ2252" i="5"/>
  <c r="AA2253" i="5"/>
  <c r="AB2253" i="5"/>
  <c r="AN2253" i="5"/>
  <c r="AO2253" i="5"/>
  <c r="BA2253" i="5"/>
  <c r="BB2253" i="5"/>
  <c r="Y2254" i="5"/>
  <c r="Z2254" i="5"/>
  <c r="AA2254" i="5"/>
  <c r="AB2254" i="5"/>
  <c r="AL2254" i="5"/>
  <c r="AM2254" i="5"/>
  <c r="AN2254" i="5"/>
  <c r="AO2254" i="5"/>
  <c r="AY2254" i="5"/>
  <c r="AZ2254" i="5"/>
  <c r="BA2254" i="5"/>
  <c r="BB2254" i="5"/>
  <c r="Y2255" i="5"/>
  <c r="Z2255" i="5"/>
  <c r="AA2255" i="5"/>
  <c r="AB2255" i="5"/>
  <c r="AL2255" i="5"/>
  <c r="AM2255" i="5"/>
  <c r="AN2255" i="5"/>
  <c r="AO2255" i="5"/>
  <c r="AY2255" i="5"/>
  <c r="AZ2255" i="5"/>
  <c r="BA2255" i="5"/>
  <c r="BB2255" i="5"/>
  <c r="Y2256" i="5"/>
  <c r="Z2256" i="5"/>
  <c r="AA2256" i="5"/>
  <c r="AB2256" i="5"/>
  <c r="AL2256" i="5"/>
  <c r="AM2256" i="5"/>
  <c r="AN2256" i="5"/>
  <c r="AO2256" i="5"/>
  <c r="AY2256" i="5"/>
  <c r="AZ2256" i="5"/>
  <c r="BA2256" i="5"/>
  <c r="BB2256" i="5"/>
  <c r="Y2257" i="5"/>
  <c r="Z2257" i="5"/>
  <c r="AA2257" i="5"/>
  <c r="AB2257" i="5"/>
  <c r="AL2257" i="5"/>
  <c r="AM2257" i="5"/>
  <c r="AN2257" i="5"/>
  <c r="AO2257" i="5"/>
  <c r="AY2257" i="5"/>
  <c r="AZ2257" i="5"/>
  <c r="BA2257" i="5"/>
  <c r="BB2257" i="5"/>
  <c r="Y2258" i="5"/>
  <c r="Z2258" i="5"/>
  <c r="AA2258" i="5"/>
  <c r="AB2258" i="5"/>
  <c r="AC2258" i="5"/>
  <c r="AD2258" i="5"/>
  <c r="AE2258" i="5"/>
  <c r="AF2258" i="5"/>
  <c r="AL2258" i="5"/>
  <c r="AM2258" i="5"/>
  <c r="AN2258" i="5"/>
  <c r="AO2258" i="5"/>
  <c r="AP2258" i="5"/>
  <c r="AQ2258" i="5"/>
  <c r="AR2258" i="5"/>
  <c r="AS2258" i="5"/>
  <c r="AY2258" i="5"/>
  <c r="AZ2258" i="5"/>
  <c r="BA2258" i="5"/>
  <c r="BB2258" i="5"/>
  <c r="BC2258" i="5"/>
  <c r="BD2258" i="5"/>
  <c r="BE2258" i="5"/>
  <c r="BF2258" i="5"/>
  <c r="AA2259" i="5"/>
  <c r="AB2259" i="5"/>
  <c r="AC2259" i="5"/>
  <c r="AD2259" i="5"/>
  <c r="AE2259" i="5"/>
  <c r="AF2259" i="5"/>
  <c r="AN2259" i="5"/>
  <c r="AO2259" i="5"/>
  <c r="AP2259" i="5"/>
  <c r="AQ2259" i="5"/>
  <c r="AR2259" i="5"/>
  <c r="AS2259" i="5"/>
  <c r="BA2259" i="5"/>
  <c r="BB2259" i="5"/>
  <c r="BC2259" i="5"/>
  <c r="BD2259" i="5"/>
  <c r="BE2259" i="5"/>
  <c r="BF2259" i="5"/>
  <c r="Y2260" i="5"/>
  <c r="Z2260" i="5"/>
  <c r="AA2260" i="5"/>
  <c r="AB2260" i="5"/>
  <c r="AL2260" i="5"/>
  <c r="AM2260" i="5"/>
  <c r="AN2260" i="5"/>
  <c r="AO2260" i="5"/>
  <c r="AY2260" i="5"/>
  <c r="AZ2260" i="5"/>
  <c r="BA2260" i="5"/>
  <c r="BB2260" i="5"/>
  <c r="AA2261" i="5"/>
  <c r="AB2261" i="5"/>
  <c r="AN2261" i="5"/>
  <c r="AO2261" i="5"/>
  <c r="BA2261" i="5"/>
  <c r="BB2261" i="5"/>
  <c r="AA2262" i="5"/>
  <c r="AB2262" i="5"/>
  <c r="AN2262" i="5"/>
  <c r="AO2262" i="5"/>
  <c r="BA2262" i="5"/>
  <c r="BB2262" i="5"/>
  <c r="Y2263" i="5"/>
  <c r="Z2263" i="5"/>
  <c r="AA2263" i="5"/>
  <c r="AB2263" i="5"/>
  <c r="AL2263" i="5"/>
  <c r="AM2263" i="5"/>
  <c r="AN2263" i="5"/>
  <c r="AO2263" i="5"/>
  <c r="AY2263" i="5"/>
  <c r="AZ2263" i="5"/>
  <c r="BA2263" i="5"/>
  <c r="BB2263" i="5"/>
  <c r="AA2264" i="5"/>
  <c r="AB2264" i="5"/>
  <c r="AN2264" i="5"/>
  <c r="AO2264" i="5"/>
  <c r="BA2264" i="5"/>
  <c r="BB2264" i="5"/>
  <c r="AA2265" i="5"/>
  <c r="AB2265" i="5"/>
  <c r="AN2265" i="5"/>
  <c r="AO2265" i="5"/>
  <c r="BA2265" i="5"/>
  <c r="BB2265" i="5"/>
  <c r="Y2266" i="5"/>
  <c r="Z2266" i="5"/>
  <c r="AA2266" i="5"/>
  <c r="AB2266" i="5"/>
  <c r="AL2266" i="5"/>
  <c r="AM2266" i="5"/>
  <c r="AN2266" i="5"/>
  <c r="AO2266" i="5"/>
  <c r="AY2266" i="5"/>
  <c r="AZ2266" i="5"/>
  <c r="BA2266" i="5"/>
  <c r="BB2266" i="5"/>
  <c r="Y2267" i="5"/>
  <c r="Z2267" i="5"/>
  <c r="AA2267" i="5"/>
  <c r="AB2267" i="5"/>
  <c r="AL2267" i="5"/>
  <c r="AM2267" i="5"/>
  <c r="AN2267" i="5"/>
  <c r="AO2267" i="5"/>
  <c r="AY2267" i="5"/>
  <c r="AZ2267" i="5"/>
  <c r="BA2267" i="5"/>
  <c r="BB2267" i="5"/>
  <c r="Y2268" i="5"/>
  <c r="Z2268" i="5"/>
  <c r="AA2268" i="5"/>
  <c r="AB2268" i="5"/>
  <c r="AL2268" i="5"/>
  <c r="AM2268" i="5"/>
  <c r="AN2268" i="5"/>
  <c r="AO2268" i="5"/>
  <c r="AY2268" i="5"/>
  <c r="AZ2268" i="5"/>
  <c r="BA2268" i="5"/>
  <c r="BB2268" i="5"/>
  <c r="Y2269" i="5"/>
  <c r="Z2269" i="5"/>
  <c r="AA2269" i="5"/>
  <c r="AB2269" i="5"/>
  <c r="AL2269" i="5"/>
  <c r="AM2269" i="5"/>
  <c r="AN2269" i="5"/>
  <c r="AO2269" i="5"/>
  <c r="AY2269" i="5"/>
  <c r="AZ2269" i="5"/>
  <c r="BA2269" i="5"/>
  <c r="BB2269" i="5"/>
  <c r="Y2270" i="5"/>
  <c r="Z2270" i="5"/>
  <c r="AA2270" i="5"/>
  <c r="AB2270" i="5"/>
  <c r="AL2270" i="5"/>
  <c r="AM2270" i="5"/>
  <c r="AN2270" i="5"/>
  <c r="AO2270" i="5"/>
  <c r="AY2270" i="5"/>
  <c r="AZ2270" i="5"/>
  <c r="BA2270" i="5"/>
  <c r="BB2270" i="5"/>
  <c r="AA2271" i="5"/>
  <c r="AB2271" i="5"/>
  <c r="AC2271" i="5"/>
  <c r="AD2271" i="5"/>
  <c r="AE2271" i="5"/>
  <c r="AF2271" i="5"/>
  <c r="AN2271" i="5"/>
  <c r="AO2271" i="5"/>
  <c r="AP2271" i="5"/>
  <c r="AQ2271" i="5"/>
  <c r="AR2271" i="5"/>
  <c r="AS2271" i="5"/>
  <c r="BA2271" i="5"/>
  <c r="BB2271" i="5"/>
  <c r="BC2271" i="5"/>
  <c r="BD2271" i="5"/>
  <c r="BE2271" i="5"/>
  <c r="BF2271" i="5"/>
  <c r="Y2272" i="5"/>
  <c r="Z2272" i="5"/>
  <c r="AA2272" i="5"/>
  <c r="AB2272" i="5"/>
  <c r="AL2272" i="5"/>
  <c r="AM2272" i="5"/>
  <c r="AN2272" i="5"/>
  <c r="AO2272" i="5"/>
  <c r="AY2272" i="5"/>
  <c r="AZ2272" i="5"/>
  <c r="BA2272" i="5"/>
  <c r="BB2272" i="5"/>
  <c r="Y2273" i="5"/>
  <c r="Z2273" i="5"/>
  <c r="AA2273" i="5"/>
  <c r="AB2273" i="5"/>
  <c r="AL2273" i="5"/>
  <c r="AM2273" i="5"/>
  <c r="AN2273" i="5"/>
  <c r="AO2273" i="5"/>
  <c r="AY2273" i="5"/>
  <c r="AZ2273" i="5"/>
  <c r="BA2273" i="5"/>
  <c r="BB2273" i="5"/>
  <c r="Y2274" i="5"/>
  <c r="Z2274" i="5"/>
  <c r="AL2274" i="5"/>
  <c r="AM2274" i="5"/>
  <c r="AY2274" i="5"/>
  <c r="AZ2274" i="5"/>
  <c r="Y2275" i="5"/>
  <c r="Z2275" i="5"/>
  <c r="AA2275" i="5"/>
  <c r="AB2275" i="5"/>
  <c r="AL2275" i="5"/>
  <c r="AM2275" i="5"/>
  <c r="AN2275" i="5"/>
  <c r="AO2275" i="5"/>
  <c r="AY2275" i="5"/>
  <c r="AZ2275" i="5"/>
  <c r="BA2275" i="5"/>
  <c r="BB2275" i="5"/>
  <c r="Y2276" i="5"/>
  <c r="Z2276" i="5"/>
  <c r="AC2276" i="5"/>
  <c r="AD2276" i="5"/>
  <c r="AE2276" i="5"/>
  <c r="AF2276" i="5"/>
  <c r="AL2276" i="5"/>
  <c r="AM2276" i="5"/>
  <c r="AP2276" i="5"/>
  <c r="AQ2276" i="5"/>
  <c r="AR2276" i="5"/>
  <c r="AS2276" i="5"/>
  <c r="AY2276" i="5"/>
  <c r="AZ2276" i="5"/>
  <c r="BC2276" i="5"/>
  <c r="BD2276" i="5"/>
  <c r="BE2276" i="5"/>
  <c r="BF2276" i="5"/>
  <c r="AA2277" i="5"/>
  <c r="AB2277" i="5"/>
  <c r="AN2277" i="5"/>
  <c r="AO2277" i="5"/>
  <c r="BA2277" i="5"/>
  <c r="BB2277" i="5"/>
  <c r="Y2278" i="5"/>
  <c r="Z2278" i="5"/>
  <c r="AA2278" i="5"/>
  <c r="AB2278" i="5"/>
  <c r="AL2278" i="5"/>
  <c r="AM2278" i="5"/>
  <c r="AN2278" i="5"/>
  <c r="AO2278" i="5"/>
  <c r="AY2278" i="5"/>
  <c r="AZ2278" i="5"/>
  <c r="BA2278" i="5"/>
  <c r="BB2278" i="5"/>
  <c r="AA2279" i="5"/>
  <c r="AB2279" i="5"/>
  <c r="AN2279" i="5"/>
  <c r="AO2279" i="5"/>
  <c r="BA2279" i="5"/>
  <c r="BB2279" i="5"/>
  <c r="Y2280" i="5"/>
  <c r="Z2280" i="5"/>
  <c r="AA2280" i="5"/>
  <c r="AB2280" i="5"/>
  <c r="AC2280" i="5"/>
  <c r="AD2280" i="5"/>
  <c r="AE2280" i="5"/>
  <c r="AF2280" i="5"/>
  <c r="AL2280" i="5"/>
  <c r="AM2280" i="5"/>
  <c r="AN2280" i="5"/>
  <c r="AO2280" i="5"/>
  <c r="AP2280" i="5"/>
  <c r="AQ2280" i="5"/>
  <c r="AR2280" i="5"/>
  <c r="AS2280" i="5"/>
  <c r="AY2280" i="5"/>
  <c r="AZ2280" i="5"/>
  <c r="BA2280" i="5"/>
  <c r="BB2280" i="5"/>
  <c r="BC2280" i="5"/>
  <c r="BD2280" i="5"/>
  <c r="BE2280" i="5"/>
  <c r="BF2280" i="5"/>
  <c r="Y2281" i="5"/>
  <c r="Z2281" i="5"/>
  <c r="AA2281" i="5"/>
  <c r="AB2281" i="5"/>
  <c r="AL2281" i="5"/>
  <c r="AM2281" i="5"/>
  <c r="AN2281" i="5"/>
  <c r="AO2281" i="5"/>
  <c r="AY2281" i="5"/>
  <c r="AZ2281" i="5"/>
  <c r="BA2281" i="5"/>
  <c r="BB2281" i="5"/>
  <c r="Y2282" i="5"/>
  <c r="Z2282" i="5"/>
  <c r="AL2282" i="5"/>
  <c r="AM2282" i="5"/>
  <c r="AY2282" i="5"/>
  <c r="AZ2282" i="5"/>
  <c r="AA2283" i="5"/>
  <c r="AB2283" i="5"/>
  <c r="AC2283" i="5"/>
  <c r="AD2283" i="5"/>
  <c r="AE2283" i="5"/>
  <c r="AF2283" i="5"/>
  <c r="AN2283" i="5"/>
  <c r="AO2283" i="5"/>
  <c r="AP2283" i="5"/>
  <c r="AQ2283" i="5"/>
  <c r="AR2283" i="5"/>
  <c r="AS2283" i="5"/>
  <c r="BA2283" i="5"/>
  <c r="BB2283" i="5"/>
  <c r="BC2283" i="5"/>
  <c r="BD2283" i="5"/>
  <c r="BE2283" i="5"/>
  <c r="BF2283" i="5"/>
  <c r="AA2284" i="5"/>
  <c r="AB2284" i="5"/>
  <c r="AN2284" i="5"/>
  <c r="AO2284" i="5"/>
  <c r="BA2284" i="5"/>
  <c r="BB2284" i="5"/>
  <c r="Y2285" i="5"/>
  <c r="Z2285" i="5"/>
  <c r="AA2285" i="5"/>
  <c r="AB2285" i="5"/>
  <c r="AL2285" i="5"/>
  <c r="AM2285" i="5"/>
  <c r="AN2285" i="5"/>
  <c r="AO2285" i="5"/>
  <c r="AY2285" i="5"/>
  <c r="AZ2285" i="5"/>
  <c r="BA2285" i="5"/>
  <c r="BB2285" i="5"/>
  <c r="Y2286" i="5"/>
  <c r="Z2286" i="5"/>
  <c r="AA2286" i="5"/>
  <c r="AB2286" i="5"/>
  <c r="AL2286" i="5"/>
  <c r="AM2286" i="5"/>
  <c r="AN2286" i="5"/>
  <c r="AO2286" i="5"/>
  <c r="AY2286" i="5"/>
  <c r="AZ2286" i="5"/>
  <c r="BA2286" i="5"/>
  <c r="BB2286" i="5"/>
  <c r="Y2287" i="5"/>
  <c r="Z2287" i="5"/>
  <c r="AA2287" i="5"/>
  <c r="AB2287" i="5"/>
  <c r="AL2287" i="5"/>
  <c r="AM2287" i="5"/>
  <c r="AN2287" i="5"/>
  <c r="AO2287" i="5"/>
  <c r="AY2287" i="5"/>
  <c r="AZ2287" i="5"/>
  <c r="BA2287" i="5"/>
  <c r="BB2287" i="5"/>
  <c r="Y2288" i="5"/>
  <c r="Z2288" i="5"/>
  <c r="AL2288" i="5"/>
  <c r="AM2288" i="5"/>
  <c r="AY2288" i="5"/>
  <c r="AZ2288" i="5"/>
  <c r="Y2290" i="5"/>
  <c r="Z2290" i="5"/>
  <c r="AC2290" i="5"/>
  <c r="AD2290" i="5"/>
  <c r="AE2290" i="5"/>
  <c r="AF2290" i="5"/>
  <c r="AL2290" i="5"/>
  <c r="AM2290" i="5"/>
  <c r="AP2290" i="5"/>
  <c r="AQ2290" i="5"/>
  <c r="AR2290" i="5"/>
  <c r="AS2290" i="5"/>
  <c r="AY2290" i="5"/>
  <c r="AZ2290" i="5"/>
  <c r="BC2290" i="5"/>
  <c r="BD2290" i="5"/>
  <c r="BE2290" i="5"/>
  <c r="BF2290" i="5"/>
  <c r="Y2291" i="5"/>
  <c r="Z2291" i="5"/>
  <c r="AA2291" i="5"/>
  <c r="AB2291" i="5"/>
  <c r="AC2291" i="5"/>
  <c r="AD2291" i="5"/>
  <c r="AE2291" i="5"/>
  <c r="AF2291" i="5"/>
  <c r="AL2291" i="5"/>
  <c r="AM2291" i="5"/>
  <c r="AN2291" i="5"/>
  <c r="AO2291" i="5"/>
  <c r="AP2291" i="5"/>
  <c r="AQ2291" i="5"/>
  <c r="AR2291" i="5"/>
  <c r="AS2291" i="5"/>
  <c r="AY2291" i="5"/>
  <c r="AZ2291" i="5"/>
  <c r="BA2291" i="5"/>
  <c r="BB2291" i="5"/>
  <c r="BC2291" i="5"/>
  <c r="BD2291" i="5"/>
  <c r="BE2291" i="5"/>
  <c r="BF2291" i="5"/>
  <c r="Y2292" i="5"/>
  <c r="Z2292" i="5"/>
  <c r="AA2292" i="5"/>
  <c r="AB2292" i="5"/>
  <c r="AL2292" i="5"/>
  <c r="AM2292" i="5"/>
  <c r="AN2292" i="5"/>
  <c r="AO2292" i="5"/>
  <c r="AY2292" i="5"/>
  <c r="AZ2292" i="5"/>
  <c r="BA2292" i="5"/>
  <c r="BB2292" i="5"/>
  <c r="Y2293" i="5"/>
  <c r="Z2293" i="5"/>
  <c r="AA2293" i="5"/>
  <c r="AB2293" i="5"/>
  <c r="AL2293" i="5"/>
  <c r="AM2293" i="5"/>
  <c r="AN2293" i="5"/>
  <c r="AO2293" i="5"/>
  <c r="AY2293" i="5"/>
  <c r="AZ2293" i="5"/>
  <c r="BA2293" i="5"/>
  <c r="BB2293" i="5"/>
  <c r="AA2294" i="5"/>
  <c r="AB2294" i="5"/>
  <c r="AC2294" i="5"/>
  <c r="AD2294" i="5"/>
  <c r="AE2294" i="5"/>
  <c r="AF2294" i="5"/>
  <c r="AN2294" i="5"/>
  <c r="AO2294" i="5"/>
  <c r="AP2294" i="5"/>
  <c r="AQ2294" i="5"/>
  <c r="AR2294" i="5"/>
  <c r="AS2294" i="5"/>
  <c r="BA2294" i="5"/>
  <c r="BB2294" i="5"/>
  <c r="BC2294" i="5"/>
  <c r="BD2294" i="5"/>
  <c r="BE2294" i="5"/>
  <c r="BF2294" i="5"/>
  <c r="Y2296" i="5"/>
  <c r="Z2296" i="5"/>
  <c r="AA2296" i="5"/>
  <c r="AB2296" i="5"/>
  <c r="AL2296" i="5"/>
  <c r="AM2296" i="5"/>
  <c r="AN2296" i="5"/>
  <c r="AO2296" i="5"/>
  <c r="AY2296" i="5"/>
  <c r="AZ2296" i="5"/>
  <c r="BA2296" i="5"/>
  <c r="BB2296" i="5"/>
  <c r="AC2297" i="5"/>
  <c r="AD2297" i="5"/>
  <c r="AE2297" i="5"/>
  <c r="AF2297" i="5"/>
  <c r="AP2297" i="5"/>
  <c r="AQ2297" i="5"/>
  <c r="AR2297" i="5"/>
  <c r="AS2297" i="5"/>
  <c r="BC2297" i="5"/>
  <c r="BD2297" i="5"/>
  <c r="BE2297" i="5"/>
  <c r="BF2297" i="5"/>
  <c r="Y2298" i="5"/>
  <c r="Z2298" i="5"/>
  <c r="AA2298" i="5"/>
  <c r="AB2298" i="5"/>
  <c r="AC2298" i="5"/>
  <c r="AD2298" i="5"/>
  <c r="AE2298" i="5"/>
  <c r="AF2298" i="5"/>
  <c r="AL2298" i="5"/>
  <c r="AM2298" i="5"/>
  <c r="AN2298" i="5"/>
  <c r="AO2298" i="5"/>
  <c r="AP2298" i="5"/>
  <c r="AQ2298" i="5"/>
  <c r="AR2298" i="5"/>
  <c r="AS2298" i="5"/>
  <c r="AY2298" i="5"/>
  <c r="AZ2298" i="5"/>
  <c r="BA2298" i="5"/>
  <c r="BB2298" i="5"/>
  <c r="BC2298" i="5"/>
  <c r="BD2298" i="5"/>
  <c r="BE2298" i="5"/>
  <c r="BF2298" i="5"/>
  <c r="AA2299" i="5"/>
  <c r="AB2299" i="5"/>
  <c r="AC2299" i="5"/>
  <c r="AD2299" i="5"/>
  <c r="AE2299" i="5"/>
  <c r="AF2299" i="5"/>
  <c r="AN2299" i="5"/>
  <c r="AO2299" i="5"/>
  <c r="AP2299" i="5"/>
  <c r="AQ2299" i="5"/>
  <c r="AR2299" i="5"/>
  <c r="AS2299" i="5"/>
  <c r="BA2299" i="5"/>
  <c r="BB2299" i="5"/>
  <c r="BC2299" i="5"/>
  <c r="BD2299" i="5"/>
  <c r="BE2299" i="5"/>
  <c r="BF2299" i="5"/>
  <c r="AA2300" i="5"/>
  <c r="AB2300" i="5"/>
  <c r="AC2300" i="5"/>
  <c r="AD2300" i="5"/>
  <c r="AE2300" i="5"/>
  <c r="AF2300" i="5"/>
  <c r="AN2300" i="5"/>
  <c r="AO2300" i="5"/>
  <c r="AP2300" i="5"/>
  <c r="AQ2300" i="5"/>
  <c r="AR2300" i="5"/>
  <c r="AS2300" i="5"/>
  <c r="BA2300" i="5"/>
  <c r="BB2300" i="5"/>
  <c r="BC2300" i="5"/>
  <c r="BD2300" i="5"/>
  <c r="BE2300" i="5"/>
  <c r="BF2300" i="5"/>
  <c r="AC2301" i="5"/>
  <c r="AD2301" i="5"/>
  <c r="AE2301" i="5"/>
  <c r="AF2301" i="5"/>
  <c r="AP2301" i="5"/>
  <c r="AQ2301" i="5"/>
  <c r="AR2301" i="5"/>
  <c r="AS2301" i="5"/>
  <c r="BC2301" i="5"/>
  <c r="BD2301" i="5"/>
  <c r="BE2301" i="5"/>
  <c r="BF2301" i="5"/>
  <c r="AA2303" i="5"/>
  <c r="AB2303" i="5"/>
  <c r="AN2303" i="5"/>
  <c r="AO2303" i="5"/>
  <c r="BA2303" i="5"/>
  <c r="BB2303" i="5"/>
  <c r="Y2304" i="5"/>
  <c r="Z2304" i="5"/>
  <c r="AL2304" i="5"/>
  <c r="AM2304" i="5"/>
  <c r="AY2304" i="5"/>
  <c r="AZ2304" i="5"/>
  <c r="Y2305" i="5"/>
  <c r="Z2305" i="5"/>
  <c r="AA2305" i="5"/>
  <c r="AB2305" i="5"/>
  <c r="AL2305" i="5"/>
  <c r="AM2305" i="5"/>
  <c r="AN2305" i="5"/>
  <c r="AO2305" i="5"/>
  <c r="AY2305" i="5"/>
  <c r="AZ2305" i="5"/>
  <c r="BA2305" i="5"/>
  <c r="BB2305" i="5"/>
  <c r="AA2306" i="5"/>
  <c r="AB2306" i="5"/>
  <c r="AN2306" i="5"/>
  <c r="AO2306" i="5"/>
  <c r="BA2306" i="5"/>
  <c r="BB2306" i="5"/>
  <c r="AA2307" i="5"/>
  <c r="AB2307" i="5"/>
  <c r="AN2307" i="5"/>
  <c r="AO2307" i="5"/>
  <c r="BA2307" i="5"/>
  <c r="BB2307" i="5"/>
  <c r="AA2309" i="5"/>
  <c r="AB2309" i="5"/>
  <c r="AC2309" i="5"/>
  <c r="AD2309" i="5"/>
  <c r="AE2309" i="5"/>
  <c r="AF2309" i="5"/>
  <c r="AN2309" i="5"/>
  <c r="AO2309" i="5"/>
  <c r="AP2309" i="5"/>
  <c r="AQ2309" i="5"/>
  <c r="AR2309" i="5"/>
  <c r="AS2309" i="5"/>
  <c r="BA2309" i="5"/>
  <c r="BB2309" i="5"/>
  <c r="BC2309" i="5"/>
  <c r="BD2309" i="5"/>
  <c r="BE2309" i="5"/>
  <c r="BF2309" i="5"/>
  <c r="Y2310" i="5"/>
  <c r="Z2310" i="5"/>
  <c r="AC2310" i="5"/>
  <c r="AD2310" i="5"/>
  <c r="AE2310" i="5"/>
  <c r="AF2310" i="5"/>
  <c r="AL2310" i="5"/>
  <c r="AM2310" i="5"/>
  <c r="AP2310" i="5"/>
  <c r="AQ2310" i="5"/>
  <c r="AR2310" i="5"/>
  <c r="AS2310" i="5"/>
  <c r="AY2310" i="5"/>
  <c r="AZ2310" i="5"/>
  <c r="BC2310" i="5"/>
  <c r="BD2310" i="5"/>
  <c r="BE2310" i="5"/>
  <c r="BF2310" i="5"/>
  <c r="Y2311" i="5"/>
  <c r="Z2311" i="5"/>
  <c r="AA2311" i="5"/>
  <c r="AB2311" i="5"/>
  <c r="AL2311" i="5"/>
  <c r="AM2311" i="5"/>
  <c r="AN2311" i="5"/>
  <c r="AO2311" i="5"/>
  <c r="AY2311" i="5"/>
  <c r="AZ2311" i="5"/>
  <c r="BA2311" i="5"/>
  <c r="BB2311" i="5"/>
  <c r="Y2312" i="5"/>
  <c r="Z2312" i="5"/>
  <c r="AL2312" i="5"/>
  <c r="AM2312" i="5"/>
  <c r="AY2312" i="5"/>
  <c r="AZ2312" i="5"/>
  <c r="Y2313" i="5"/>
  <c r="Z2313" i="5"/>
  <c r="AA2313" i="5"/>
  <c r="AB2313" i="5"/>
  <c r="AL2313" i="5"/>
  <c r="AM2313" i="5"/>
  <c r="AN2313" i="5"/>
  <c r="AO2313" i="5"/>
  <c r="AY2313" i="5"/>
  <c r="AZ2313" i="5"/>
  <c r="BA2313" i="5"/>
  <c r="BB2313" i="5"/>
  <c r="Y2314" i="5"/>
  <c r="Z2314" i="5"/>
  <c r="AA2314" i="5"/>
  <c r="AB2314" i="5"/>
  <c r="AC2314" i="5"/>
  <c r="AD2314" i="5"/>
  <c r="AE2314" i="5"/>
  <c r="AF2314" i="5"/>
  <c r="AL2314" i="5"/>
  <c r="AM2314" i="5"/>
  <c r="AN2314" i="5"/>
  <c r="AO2314" i="5"/>
  <c r="AP2314" i="5"/>
  <c r="AQ2314" i="5"/>
  <c r="AR2314" i="5"/>
  <c r="AS2314" i="5"/>
  <c r="AY2314" i="5"/>
  <c r="AZ2314" i="5"/>
  <c r="BA2314" i="5"/>
  <c r="BB2314" i="5"/>
  <c r="BC2314" i="5"/>
  <c r="BD2314" i="5"/>
  <c r="BE2314" i="5"/>
  <c r="BF2314" i="5"/>
  <c r="AC2315" i="5"/>
  <c r="AD2315" i="5"/>
  <c r="AE2315" i="5"/>
  <c r="AF2315" i="5"/>
  <c r="AP2315" i="5"/>
  <c r="AQ2315" i="5"/>
  <c r="AR2315" i="5"/>
  <c r="AS2315" i="5"/>
  <c r="BC2315" i="5"/>
  <c r="BD2315" i="5"/>
  <c r="BE2315" i="5"/>
  <c r="BF2315" i="5"/>
  <c r="Y2316" i="5"/>
  <c r="Z2316" i="5"/>
  <c r="AL2316" i="5"/>
  <c r="AM2316" i="5"/>
  <c r="AY2316" i="5"/>
  <c r="AZ2316" i="5"/>
  <c r="AA2317" i="5"/>
  <c r="AB2317" i="5"/>
  <c r="AC2317" i="5"/>
  <c r="AD2317" i="5"/>
  <c r="AE2317" i="5"/>
  <c r="AF2317" i="5"/>
  <c r="AN2317" i="5"/>
  <c r="AO2317" i="5"/>
  <c r="AP2317" i="5"/>
  <c r="AQ2317" i="5"/>
  <c r="AR2317" i="5"/>
  <c r="AS2317" i="5"/>
  <c r="BA2317" i="5"/>
  <c r="BB2317" i="5"/>
  <c r="BC2317" i="5"/>
  <c r="BD2317" i="5"/>
  <c r="BE2317" i="5"/>
  <c r="BF2317" i="5"/>
  <c r="Y2318" i="5"/>
  <c r="Z2318" i="5"/>
  <c r="AA2318" i="5"/>
  <c r="AB2318" i="5"/>
  <c r="AL2318" i="5"/>
  <c r="AM2318" i="5"/>
  <c r="AN2318" i="5"/>
  <c r="AO2318" i="5"/>
  <c r="AY2318" i="5"/>
  <c r="AZ2318" i="5"/>
  <c r="BA2318" i="5"/>
  <c r="BB2318" i="5"/>
  <c r="Y2319" i="5"/>
  <c r="Z2319" i="5"/>
  <c r="AA2319" i="5"/>
  <c r="AB2319" i="5"/>
  <c r="AL2319" i="5"/>
  <c r="AM2319" i="5"/>
  <c r="AN2319" i="5"/>
  <c r="AO2319" i="5"/>
  <c r="AY2319" i="5"/>
  <c r="AZ2319" i="5"/>
  <c r="BA2319" i="5"/>
  <c r="BB2319" i="5"/>
  <c r="Y2320" i="5"/>
  <c r="Z2320" i="5"/>
  <c r="AL2320" i="5"/>
  <c r="AM2320" i="5"/>
  <c r="AY2320" i="5"/>
  <c r="AZ2320" i="5"/>
  <c r="AA2321" i="5"/>
  <c r="AB2321" i="5"/>
  <c r="AC2321" i="5"/>
  <c r="AD2321" i="5"/>
  <c r="AE2321" i="5"/>
  <c r="AF2321" i="5"/>
  <c r="AN2321" i="5"/>
  <c r="AO2321" i="5"/>
  <c r="AP2321" i="5"/>
  <c r="AQ2321" i="5"/>
  <c r="AR2321" i="5"/>
  <c r="AS2321" i="5"/>
  <c r="BA2321" i="5"/>
  <c r="BB2321" i="5"/>
  <c r="BC2321" i="5"/>
  <c r="BD2321" i="5"/>
  <c r="BE2321" i="5"/>
  <c r="BF2321" i="5"/>
  <c r="Y2322" i="5"/>
  <c r="Z2322" i="5"/>
  <c r="AL2322" i="5"/>
  <c r="AM2322" i="5"/>
  <c r="AY2322" i="5"/>
  <c r="AZ2322" i="5"/>
  <c r="Y2323" i="5"/>
  <c r="Z2323" i="5"/>
  <c r="AA2323" i="5"/>
  <c r="AB2323" i="5"/>
  <c r="AL2323" i="5"/>
  <c r="AM2323" i="5"/>
  <c r="AN2323" i="5"/>
  <c r="AO2323" i="5"/>
  <c r="AY2323" i="5"/>
  <c r="AZ2323" i="5"/>
  <c r="BA2323" i="5"/>
  <c r="BB2323" i="5"/>
  <c r="Y2324" i="5"/>
  <c r="Z2324" i="5"/>
  <c r="AA2324" i="5"/>
  <c r="AB2324" i="5"/>
  <c r="AL2324" i="5"/>
  <c r="AM2324" i="5"/>
  <c r="AN2324" i="5"/>
  <c r="AO2324" i="5"/>
  <c r="AY2324" i="5"/>
  <c r="AZ2324" i="5"/>
  <c r="BA2324" i="5"/>
  <c r="BB2324" i="5"/>
  <c r="Y2325" i="5"/>
  <c r="Z2325" i="5"/>
  <c r="AA2325" i="5"/>
  <c r="AB2325" i="5"/>
  <c r="AL2325" i="5"/>
  <c r="AM2325" i="5"/>
  <c r="AN2325" i="5"/>
  <c r="AO2325" i="5"/>
  <c r="AY2325" i="5"/>
  <c r="AZ2325" i="5"/>
  <c r="BA2325" i="5"/>
  <c r="BB2325" i="5"/>
  <c r="Y2326" i="5"/>
  <c r="Z2326" i="5"/>
  <c r="AC2326" i="5"/>
  <c r="AD2326" i="5"/>
  <c r="AE2326" i="5"/>
  <c r="AF2326" i="5"/>
  <c r="AL2326" i="5"/>
  <c r="AM2326" i="5"/>
  <c r="AP2326" i="5"/>
  <c r="AQ2326" i="5"/>
  <c r="AR2326" i="5"/>
  <c r="AS2326" i="5"/>
  <c r="AY2326" i="5"/>
  <c r="AZ2326" i="5"/>
  <c r="BC2326" i="5"/>
  <c r="BD2326" i="5"/>
  <c r="BE2326" i="5"/>
  <c r="BF2326" i="5"/>
  <c r="Y2327" i="5"/>
  <c r="Z2327" i="5"/>
  <c r="AL2327" i="5"/>
  <c r="AM2327" i="5"/>
  <c r="AY2327" i="5"/>
  <c r="AZ2327" i="5"/>
  <c r="Y2328" i="5"/>
  <c r="Z2328" i="5"/>
  <c r="AC2328" i="5"/>
  <c r="AD2328" i="5"/>
  <c r="AE2328" i="5"/>
  <c r="AF2328" i="5"/>
  <c r="AL2328" i="5"/>
  <c r="AM2328" i="5"/>
  <c r="AP2328" i="5"/>
  <c r="AQ2328" i="5"/>
  <c r="AR2328" i="5"/>
  <c r="AS2328" i="5"/>
  <c r="AY2328" i="5"/>
  <c r="AZ2328" i="5"/>
  <c r="BC2328" i="5"/>
  <c r="BD2328" i="5"/>
  <c r="BE2328" i="5"/>
  <c r="BF2328" i="5"/>
  <c r="AA2329" i="5"/>
  <c r="AB2329" i="5"/>
  <c r="AC2329" i="5"/>
  <c r="AD2329" i="5"/>
  <c r="AE2329" i="5"/>
  <c r="AF2329" i="5"/>
  <c r="AN2329" i="5"/>
  <c r="AO2329" i="5"/>
  <c r="AP2329" i="5"/>
  <c r="AQ2329" i="5"/>
  <c r="AR2329" i="5"/>
  <c r="AS2329" i="5"/>
  <c r="BA2329" i="5"/>
  <c r="BB2329" i="5"/>
  <c r="BC2329" i="5"/>
  <c r="BD2329" i="5"/>
  <c r="BE2329" i="5"/>
  <c r="BF2329" i="5"/>
  <c r="Y2330" i="5"/>
  <c r="Z2330" i="5"/>
  <c r="AA2330" i="5"/>
  <c r="AB2330" i="5"/>
  <c r="AL2330" i="5"/>
  <c r="AM2330" i="5"/>
  <c r="AN2330" i="5"/>
  <c r="AO2330" i="5"/>
  <c r="AY2330" i="5"/>
  <c r="AZ2330" i="5"/>
  <c r="BA2330" i="5"/>
  <c r="BB2330" i="5"/>
  <c r="Y2331" i="5"/>
  <c r="Z2331" i="5"/>
  <c r="AA2331" i="5"/>
  <c r="AB2331" i="5"/>
  <c r="AC2331" i="5"/>
  <c r="AD2331" i="5"/>
  <c r="AE2331" i="5"/>
  <c r="AF2331" i="5"/>
  <c r="AL2331" i="5"/>
  <c r="AM2331" i="5"/>
  <c r="AN2331" i="5"/>
  <c r="AO2331" i="5"/>
  <c r="AP2331" i="5"/>
  <c r="AQ2331" i="5"/>
  <c r="AR2331" i="5"/>
  <c r="AS2331" i="5"/>
  <c r="AY2331" i="5"/>
  <c r="AZ2331" i="5"/>
  <c r="BA2331" i="5"/>
  <c r="BB2331" i="5"/>
  <c r="BC2331" i="5"/>
  <c r="BD2331" i="5"/>
  <c r="BE2331" i="5"/>
  <c r="BF2331" i="5"/>
  <c r="AA2332" i="5"/>
  <c r="AB2332" i="5"/>
  <c r="AN2332" i="5"/>
  <c r="AO2332" i="5"/>
  <c r="BA2332" i="5"/>
  <c r="BB2332" i="5"/>
  <c r="Y2334" i="5"/>
  <c r="Z2334" i="5"/>
  <c r="AA2334" i="5"/>
  <c r="AB2334" i="5"/>
  <c r="AL2334" i="5"/>
  <c r="AM2334" i="5"/>
  <c r="AN2334" i="5"/>
  <c r="AO2334" i="5"/>
  <c r="AY2334" i="5"/>
  <c r="AZ2334" i="5"/>
  <c r="BA2334" i="5"/>
  <c r="BB2334" i="5"/>
  <c r="Y2336" i="5"/>
  <c r="Z2336" i="5"/>
  <c r="AA2336" i="5"/>
  <c r="AB2336" i="5"/>
  <c r="AL2336" i="5"/>
  <c r="AM2336" i="5"/>
  <c r="AN2336" i="5"/>
  <c r="AO2336" i="5"/>
  <c r="AY2336" i="5"/>
  <c r="AZ2336" i="5"/>
  <c r="BA2336" i="5"/>
  <c r="BB2336" i="5"/>
  <c r="AA2337" i="5"/>
  <c r="AB2337" i="5"/>
  <c r="AN2337" i="5"/>
  <c r="AO2337" i="5"/>
  <c r="BA2337" i="5"/>
  <c r="BB2337" i="5"/>
  <c r="Y2338" i="5"/>
  <c r="Z2338" i="5"/>
  <c r="AA2338" i="5"/>
  <c r="AB2338" i="5"/>
  <c r="AL2338" i="5"/>
  <c r="AM2338" i="5"/>
  <c r="AN2338" i="5"/>
  <c r="AO2338" i="5"/>
  <c r="AY2338" i="5"/>
  <c r="AZ2338" i="5"/>
  <c r="BA2338" i="5"/>
  <c r="BB2338" i="5"/>
  <c r="AA2341" i="5"/>
  <c r="AB2341" i="5"/>
  <c r="AN2341" i="5"/>
  <c r="AO2341" i="5"/>
  <c r="BA2341" i="5"/>
  <c r="BB2341" i="5"/>
  <c r="Y2342" i="5"/>
  <c r="Z2342" i="5"/>
  <c r="AL2342" i="5"/>
  <c r="AM2342" i="5"/>
  <c r="AY2342" i="5"/>
  <c r="AZ2342" i="5"/>
  <c r="Y2343" i="5"/>
  <c r="Z2343" i="5"/>
  <c r="AA2343" i="5"/>
  <c r="AB2343" i="5"/>
  <c r="AL2343" i="5"/>
  <c r="AM2343" i="5"/>
  <c r="AN2343" i="5"/>
  <c r="AO2343" i="5"/>
  <c r="AY2343" i="5"/>
  <c r="AZ2343" i="5"/>
  <c r="BA2343" i="5"/>
  <c r="BB2343" i="5"/>
  <c r="AA2344" i="5"/>
  <c r="AB2344" i="5"/>
  <c r="AN2344" i="5"/>
  <c r="AO2344" i="5"/>
  <c r="BA2344" i="5"/>
  <c r="BB2344" i="5"/>
  <c r="AA2345" i="5"/>
  <c r="AB2345" i="5"/>
  <c r="AN2345" i="5"/>
  <c r="AO2345" i="5"/>
  <c r="BA2345" i="5"/>
  <c r="BB2345" i="5"/>
  <c r="Y2347" i="5"/>
  <c r="Z2347" i="5"/>
  <c r="AA2347" i="5"/>
  <c r="AB2347" i="5"/>
  <c r="AL2347" i="5"/>
  <c r="AM2347" i="5"/>
  <c r="AN2347" i="5"/>
  <c r="AO2347" i="5"/>
  <c r="AY2347" i="5"/>
  <c r="AZ2347" i="5"/>
  <c r="BA2347" i="5"/>
  <c r="BB2347" i="5"/>
  <c r="Y2348" i="5"/>
  <c r="Z2348" i="5"/>
  <c r="AL2348" i="5"/>
  <c r="AM2348" i="5"/>
  <c r="AY2348" i="5"/>
  <c r="AZ2348" i="5"/>
  <c r="Y2349" i="5"/>
  <c r="Z2349" i="5"/>
  <c r="AA2349" i="5"/>
  <c r="AB2349" i="5"/>
  <c r="AL2349" i="5"/>
  <c r="AM2349" i="5"/>
  <c r="AN2349" i="5"/>
  <c r="AO2349" i="5"/>
  <c r="AY2349" i="5"/>
  <c r="AZ2349" i="5"/>
  <c r="BA2349" i="5"/>
  <c r="BB2349" i="5"/>
  <c r="Y2350" i="5"/>
  <c r="Z2350" i="5"/>
  <c r="AL2350" i="5"/>
  <c r="AM2350" i="5"/>
  <c r="AY2350" i="5"/>
  <c r="AZ2350" i="5"/>
  <c r="Y2351" i="5"/>
  <c r="Z2351" i="5"/>
  <c r="AA2351" i="5"/>
  <c r="AB2351" i="5"/>
  <c r="AL2351" i="5"/>
  <c r="AM2351" i="5"/>
  <c r="AN2351" i="5"/>
  <c r="AO2351" i="5"/>
  <c r="AY2351" i="5"/>
  <c r="AZ2351" i="5"/>
  <c r="BA2351" i="5"/>
  <c r="BB2351" i="5"/>
  <c r="Y2352" i="5"/>
  <c r="Z2352" i="5"/>
  <c r="AA2352" i="5"/>
  <c r="AB2352" i="5"/>
  <c r="AL2352" i="5"/>
  <c r="AM2352" i="5"/>
  <c r="AN2352" i="5"/>
  <c r="AO2352" i="5"/>
  <c r="AY2352" i="5"/>
  <c r="AZ2352" i="5"/>
  <c r="BA2352" i="5"/>
  <c r="BB2352" i="5"/>
  <c r="Y2353" i="5"/>
  <c r="Z2353" i="5"/>
  <c r="AL2353" i="5"/>
  <c r="AM2353" i="5"/>
  <c r="AY2353" i="5"/>
  <c r="AZ2353" i="5"/>
  <c r="Y2354" i="5"/>
  <c r="Z2354" i="5"/>
  <c r="AL2354" i="5"/>
  <c r="AM2354" i="5"/>
  <c r="AY2354" i="5"/>
  <c r="AZ2354" i="5"/>
  <c r="Y2355" i="5"/>
  <c r="Z2355" i="5"/>
  <c r="AA2355" i="5"/>
  <c r="AB2355" i="5"/>
  <c r="AL2355" i="5"/>
  <c r="AM2355" i="5"/>
  <c r="AN2355" i="5"/>
  <c r="AO2355" i="5"/>
  <c r="AY2355" i="5"/>
  <c r="AZ2355" i="5"/>
  <c r="BA2355" i="5"/>
  <c r="BB2355" i="5"/>
  <c r="AA2356" i="5"/>
  <c r="AB2356" i="5"/>
  <c r="AN2356" i="5"/>
  <c r="AO2356" i="5"/>
  <c r="BA2356" i="5"/>
  <c r="BB2356" i="5"/>
  <c r="AA2357" i="5"/>
  <c r="AB2357" i="5"/>
  <c r="AC2357" i="5"/>
  <c r="AD2357" i="5"/>
  <c r="AE2357" i="5"/>
  <c r="AF2357" i="5"/>
  <c r="AN2357" i="5"/>
  <c r="AO2357" i="5"/>
  <c r="AP2357" i="5"/>
  <c r="AQ2357" i="5"/>
  <c r="AR2357" i="5"/>
  <c r="AS2357" i="5"/>
  <c r="BA2357" i="5"/>
  <c r="BB2357" i="5"/>
  <c r="BC2357" i="5"/>
  <c r="BD2357" i="5"/>
  <c r="BE2357" i="5"/>
  <c r="BF2357" i="5"/>
  <c r="AC2358" i="5"/>
  <c r="AD2358" i="5"/>
  <c r="AE2358" i="5"/>
  <c r="AF2358" i="5"/>
  <c r="AP2358" i="5"/>
  <c r="AQ2358" i="5"/>
  <c r="AR2358" i="5"/>
  <c r="AS2358" i="5"/>
  <c r="BC2358" i="5"/>
  <c r="BD2358" i="5"/>
  <c r="BE2358" i="5"/>
  <c r="BF2358" i="5"/>
  <c r="Y2359" i="5"/>
  <c r="Z2359" i="5"/>
  <c r="AA2359" i="5"/>
  <c r="AB2359" i="5"/>
  <c r="AL2359" i="5"/>
  <c r="AM2359" i="5"/>
  <c r="AN2359" i="5"/>
  <c r="AO2359" i="5"/>
  <c r="AY2359" i="5"/>
  <c r="AZ2359" i="5"/>
  <c r="BA2359" i="5"/>
  <c r="BB2359" i="5"/>
  <c r="Y2360" i="5"/>
  <c r="Z2360" i="5"/>
  <c r="AL2360" i="5"/>
  <c r="AM2360" i="5"/>
  <c r="AY2360" i="5"/>
  <c r="AZ2360" i="5"/>
  <c r="Y2361" i="5"/>
  <c r="Z2361" i="5"/>
  <c r="AA2361" i="5"/>
  <c r="AB2361" i="5"/>
  <c r="AL2361" i="5"/>
  <c r="AM2361" i="5"/>
  <c r="AN2361" i="5"/>
  <c r="AO2361" i="5"/>
  <c r="AY2361" i="5"/>
  <c r="AZ2361" i="5"/>
  <c r="BA2361" i="5"/>
  <c r="BB2361" i="5"/>
  <c r="Y2362" i="5"/>
  <c r="Z2362" i="5"/>
  <c r="AA2362" i="5"/>
  <c r="AB2362" i="5"/>
  <c r="AL2362" i="5"/>
  <c r="AM2362" i="5"/>
  <c r="AN2362" i="5"/>
  <c r="AO2362" i="5"/>
  <c r="AY2362" i="5"/>
  <c r="AZ2362" i="5"/>
  <c r="BA2362" i="5"/>
  <c r="BB2362" i="5"/>
  <c r="Y2363" i="5"/>
  <c r="Z2363" i="5"/>
  <c r="AA2363" i="5"/>
  <c r="AB2363" i="5"/>
  <c r="AL2363" i="5"/>
  <c r="AM2363" i="5"/>
  <c r="AN2363" i="5"/>
  <c r="AO2363" i="5"/>
  <c r="AY2363" i="5"/>
  <c r="AZ2363" i="5"/>
  <c r="BA2363" i="5"/>
  <c r="BB2363" i="5"/>
  <c r="Y2364" i="5"/>
  <c r="Z2364" i="5"/>
  <c r="AL2364" i="5"/>
  <c r="AM2364" i="5"/>
  <c r="AY2364" i="5"/>
  <c r="AZ2364" i="5"/>
  <c r="Y2365" i="5"/>
  <c r="Z2365" i="5"/>
  <c r="AA2365" i="5"/>
  <c r="AB2365" i="5"/>
  <c r="AL2365" i="5"/>
  <c r="AM2365" i="5"/>
  <c r="AN2365" i="5"/>
  <c r="AO2365" i="5"/>
  <c r="AY2365" i="5"/>
  <c r="AZ2365" i="5"/>
  <c r="BA2365" i="5"/>
  <c r="BB2365" i="5"/>
  <c r="Y2366" i="5"/>
  <c r="Z2366" i="5"/>
  <c r="AL2366" i="5"/>
  <c r="AM2366" i="5"/>
  <c r="AY2366" i="5"/>
  <c r="AZ2366" i="5"/>
  <c r="AA2367" i="5"/>
  <c r="AB2367" i="5"/>
  <c r="AN2367" i="5"/>
  <c r="AO2367" i="5"/>
  <c r="BA2367" i="5"/>
  <c r="BB2367" i="5"/>
  <c r="Y2368" i="5"/>
  <c r="Z2368" i="5"/>
  <c r="AA2368" i="5"/>
  <c r="AB2368" i="5"/>
  <c r="AL2368" i="5"/>
  <c r="AM2368" i="5"/>
  <c r="AN2368" i="5"/>
  <c r="AO2368" i="5"/>
  <c r="AY2368" i="5"/>
  <c r="AZ2368" i="5"/>
  <c r="BA2368" i="5"/>
  <c r="BB2368" i="5"/>
  <c r="Y2369" i="5"/>
  <c r="Z2369" i="5"/>
  <c r="AA2369" i="5"/>
  <c r="AB2369" i="5"/>
  <c r="AL2369" i="5"/>
  <c r="AM2369" i="5"/>
  <c r="AN2369" i="5"/>
  <c r="AO2369" i="5"/>
  <c r="AY2369" i="5"/>
  <c r="AZ2369" i="5"/>
  <c r="BA2369" i="5"/>
  <c r="BB2369" i="5"/>
  <c r="Y2370" i="5"/>
  <c r="Z2370" i="5"/>
  <c r="AA2370" i="5"/>
  <c r="AB2370" i="5"/>
  <c r="AL2370" i="5"/>
  <c r="AM2370" i="5"/>
  <c r="AN2370" i="5"/>
  <c r="AO2370" i="5"/>
  <c r="AY2370" i="5"/>
  <c r="AZ2370" i="5"/>
  <c r="BA2370" i="5"/>
  <c r="BB2370" i="5"/>
  <c r="Y2371" i="5"/>
  <c r="Z2371" i="5"/>
  <c r="AA2371" i="5"/>
  <c r="AB2371" i="5"/>
  <c r="AL2371" i="5"/>
  <c r="AM2371" i="5"/>
  <c r="AN2371" i="5"/>
  <c r="AO2371" i="5"/>
  <c r="AY2371" i="5"/>
  <c r="AZ2371" i="5"/>
  <c r="BA2371" i="5"/>
  <c r="BB2371" i="5"/>
  <c r="Y2372" i="5"/>
  <c r="Z2372" i="5"/>
  <c r="AA2372" i="5"/>
  <c r="AB2372" i="5"/>
  <c r="AL2372" i="5"/>
  <c r="AM2372" i="5"/>
  <c r="AN2372" i="5"/>
  <c r="AO2372" i="5"/>
  <c r="AY2372" i="5"/>
  <c r="AZ2372" i="5"/>
  <c r="BA2372" i="5"/>
  <c r="BB2372" i="5"/>
  <c r="Y2373" i="5"/>
  <c r="Z2373" i="5"/>
  <c r="AA2373" i="5"/>
  <c r="AB2373" i="5"/>
  <c r="AL2373" i="5"/>
  <c r="AM2373" i="5"/>
  <c r="AN2373" i="5"/>
  <c r="AO2373" i="5"/>
  <c r="AY2373" i="5"/>
  <c r="AZ2373" i="5"/>
  <c r="BA2373" i="5"/>
  <c r="BB2373" i="5"/>
  <c r="Y2374" i="5"/>
  <c r="Z2374" i="5"/>
  <c r="AA2374" i="5"/>
  <c r="AB2374" i="5"/>
  <c r="AL2374" i="5"/>
  <c r="AM2374" i="5"/>
  <c r="AN2374" i="5"/>
  <c r="AO2374" i="5"/>
  <c r="AY2374" i="5"/>
  <c r="AZ2374" i="5"/>
  <c r="BA2374" i="5"/>
  <c r="BB2374" i="5"/>
  <c r="Y2375" i="5"/>
  <c r="Z2375" i="5"/>
  <c r="AA2375" i="5"/>
  <c r="AB2375" i="5"/>
  <c r="AL2375" i="5"/>
  <c r="AM2375" i="5"/>
  <c r="AN2375" i="5"/>
  <c r="AO2375" i="5"/>
  <c r="AY2375" i="5"/>
  <c r="AZ2375" i="5"/>
  <c r="BA2375" i="5"/>
  <c r="BB2375" i="5"/>
  <c r="Y2376" i="5"/>
  <c r="Z2376" i="5"/>
  <c r="AA2376" i="5"/>
  <c r="AB2376" i="5"/>
  <c r="AL2376" i="5"/>
  <c r="AM2376" i="5"/>
  <c r="AN2376" i="5"/>
  <c r="AO2376" i="5"/>
  <c r="AY2376" i="5"/>
  <c r="AZ2376" i="5"/>
  <c r="BA2376" i="5"/>
  <c r="BB2376" i="5"/>
  <c r="Y2377" i="5"/>
  <c r="Z2377" i="5"/>
  <c r="AA2377" i="5"/>
  <c r="AB2377" i="5"/>
  <c r="AL2377" i="5"/>
  <c r="AM2377" i="5"/>
  <c r="AN2377" i="5"/>
  <c r="AO2377" i="5"/>
  <c r="AY2377" i="5"/>
  <c r="AZ2377" i="5"/>
  <c r="BA2377" i="5"/>
  <c r="BB2377" i="5"/>
  <c r="AA2378" i="5"/>
  <c r="AB2378" i="5"/>
  <c r="AN2378" i="5"/>
  <c r="AO2378" i="5"/>
  <c r="BA2378" i="5"/>
  <c r="BB2378" i="5"/>
  <c r="Y2379" i="5"/>
  <c r="Z2379" i="5"/>
  <c r="AA2379" i="5"/>
  <c r="AB2379" i="5"/>
  <c r="AL2379" i="5"/>
  <c r="AM2379" i="5"/>
  <c r="AN2379" i="5"/>
  <c r="AO2379" i="5"/>
  <c r="AY2379" i="5"/>
  <c r="AZ2379" i="5"/>
  <c r="BA2379" i="5"/>
  <c r="BB2379" i="5"/>
  <c r="Y2381" i="5"/>
  <c r="Z2381" i="5"/>
  <c r="AA2381" i="5"/>
  <c r="AB2381" i="5"/>
  <c r="AL2381" i="5"/>
  <c r="AM2381" i="5"/>
  <c r="AN2381" i="5"/>
  <c r="AO2381" i="5"/>
  <c r="AY2381" i="5"/>
  <c r="AZ2381" i="5"/>
  <c r="BA2381" i="5"/>
  <c r="BB2381" i="5"/>
  <c r="Y2382" i="5"/>
  <c r="Z2382" i="5"/>
  <c r="AA2382" i="5"/>
  <c r="AB2382" i="5"/>
  <c r="AL2382" i="5"/>
  <c r="AM2382" i="5"/>
  <c r="AN2382" i="5"/>
  <c r="AO2382" i="5"/>
  <c r="AY2382" i="5"/>
  <c r="AZ2382" i="5"/>
  <c r="BA2382" i="5"/>
  <c r="BB2382" i="5"/>
  <c r="Y2383" i="5"/>
  <c r="Z2383" i="5"/>
  <c r="AA2383" i="5"/>
  <c r="AB2383" i="5"/>
  <c r="AL2383" i="5"/>
  <c r="AM2383" i="5"/>
  <c r="AN2383" i="5"/>
  <c r="AO2383" i="5"/>
  <c r="AY2383" i="5"/>
  <c r="AZ2383" i="5"/>
  <c r="BA2383" i="5"/>
  <c r="BB2383" i="5"/>
  <c r="Y2384" i="5"/>
  <c r="Z2384" i="5"/>
  <c r="AA2384" i="5"/>
  <c r="AB2384" i="5"/>
  <c r="AL2384" i="5"/>
  <c r="AM2384" i="5"/>
  <c r="AN2384" i="5"/>
  <c r="AO2384" i="5"/>
  <c r="AY2384" i="5"/>
  <c r="AZ2384" i="5"/>
  <c r="BA2384" i="5"/>
  <c r="BB2384" i="5"/>
  <c r="Y2385" i="5"/>
  <c r="Z2385" i="5"/>
  <c r="AA2385" i="5"/>
  <c r="AB2385" i="5"/>
  <c r="AL2385" i="5"/>
  <c r="AM2385" i="5"/>
  <c r="AN2385" i="5"/>
  <c r="AO2385" i="5"/>
  <c r="AY2385" i="5"/>
  <c r="AZ2385" i="5"/>
  <c r="BA2385" i="5"/>
  <c r="BB2385" i="5"/>
  <c r="Y2386" i="5"/>
  <c r="Z2386" i="5"/>
  <c r="AA2386" i="5"/>
  <c r="AB2386" i="5"/>
  <c r="AL2386" i="5"/>
  <c r="AM2386" i="5"/>
  <c r="AN2386" i="5"/>
  <c r="AO2386" i="5"/>
  <c r="AY2386" i="5"/>
  <c r="AZ2386" i="5"/>
  <c r="BA2386" i="5"/>
  <c r="BB2386" i="5"/>
  <c r="Y2387" i="5"/>
  <c r="Z2387" i="5"/>
  <c r="AA2387" i="5"/>
  <c r="AB2387" i="5"/>
  <c r="AL2387" i="5"/>
  <c r="AM2387" i="5"/>
  <c r="AN2387" i="5"/>
  <c r="AO2387" i="5"/>
  <c r="AY2387" i="5"/>
  <c r="AZ2387" i="5"/>
  <c r="BA2387" i="5"/>
  <c r="BB2387" i="5"/>
  <c r="Y2388" i="5"/>
  <c r="Z2388" i="5"/>
  <c r="AA2388" i="5"/>
  <c r="AB2388" i="5"/>
  <c r="AL2388" i="5"/>
  <c r="AM2388" i="5"/>
  <c r="AN2388" i="5"/>
  <c r="AO2388" i="5"/>
  <c r="AY2388" i="5"/>
  <c r="AZ2388" i="5"/>
  <c r="BA2388" i="5"/>
  <c r="BB2388" i="5"/>
  <c r="Y2389" i="5"/>
  <c r="Z2389" i="5"/>
  <c r="AA2389" i="5"/>
  <c r="AB2389" i="5"/>
  <c r="AL2389" i="5"/>
  <c r="AM2389" i="5"/>
  <c r="AN2389" i="5"/>
  <c r="AO2389" i="5"/>
  <c r="AY2389" i="5"/>
  <c r="AZ2389" i="5"/>
  <c r="BA2389" i="5"/>
  <c r="BB2389" i="5"/>
  <c r="Y2390" i="5"/>
  <c r="Z2390" i="5"/>
  <c r="AA2390" i="5"/>
  <c r="AB2390" i="5"/>
  <c r="AL2390" i="5"/>
  <c r="AM2390" i="5"/>
  <c r="AN2390" i="5"/>
  <c r="AO2390" i="5"/>
  <c r="AY2390" i="5"/>
  <c r="AZ2390" i="5"/>
  <c r="BA2390" i="5"/>
  <c r="BB2390" i="5"/>
  <c r="Y2391" i="5"/>
  <c r="Z2391" i="5"/>
  <c r="AA2391" i="5"/>
  <c r="AB2391" i="5"/>
  <c r="AL2391" i="5"/>
  <c r="AM2391" i="5"/>
  <c r="AN2391" i="5"/>
  <c r="AO2391" i="5"/>
  <c r="AY2391" i="5"/>
  <c r="AZ2391" i="5"/>
  <c r="BA2391" i="5"/>
  <c r="BB2391" i="5"/>
  <c r="Y2392" i="5"/>
  <c r="Z2392" i="5"/>
  <c r="AA2392" i="5"/>
  <c r="AB2392" i="5"/>
  <c r="AL2392" i="5"/>
  <c r="AM2392" i="5"/>
  <c r="AN2392" i="5"/>
  <c r="AO2392" i="5"/>
  <c r="AY2392" i="5"/>
  <c r="AZ2392" i="5"/>
  <c r="BA2392" i="5"/>
  <c r="BB2392" i="5"/>
  <c r="Y2393" i="5"/>
  <c r="Z2393" i="5"/>
  <c r="AA2393" i="5"/>
  <c r="AB2393" i="5"/>
  <c r="AL2393" i="5"/>
  <c r="AM2393" i="5"/>
  <c r="AN2393" i="5"/>
  <c r="AO2393" i="5"/>
  <c r="AY2393" i="5"/>
  <c r="AZ2393" i="5"/>
  <c r="BA2393" i="5"/>
  <c r="BB2393" i="5"/>
  <c r="AA2394" i="5"/>
  <c r="AB2394" i="5"/>
  <c r="AC2394" i="5"/>
  <c r="AD2394" i="5"/>
  <c r="AE2394" i="5"/>
  <c r="AF2394" i="5"/>
  <c r="AN2394" i="5"/>
  <c r="AO2394" i="5"/>
  <c r="AP2394" i="5"/>
  <c r="AQ2394" i="5"/>
  <c r="AR2394" i="5"/>
  <c r="AS2394" i="5"/>
  <c r="BA2394" i="5"/>
  <c r="BB2394" i="5"/>
  <c r="BC2394" i="5"/>
  <c r="BD2394" i="5"/>
  <c r="BE2394" i="5"/>
  <c r="BF2394" i="5"/>
  <c r="AA2395" i="5"/>
  <c r="AB2395" i="5"/>
  <c r="AC2395" i="5"/>
  <c r="AD2395" i="5"/>
  <c r="AE2395" i="5"/>
  <c r="AF2395" i="5"/>
  <c r="AN2395" i="5"/>
  <c r="AO2395" i="5"/>
  <c r="AP2395" i="5"/>
  <c r="AQ2395" i="5"/>
  <c r="AR2395" i="5"/>
  <c r="AS2395" i="5"/>
  <c r="BA2395" i="5"/>
  <c r="BB2395" i="5"/>
  <c r="BC2395" i="5"/>
  <c r="BD2395" i="5"/>
  <c r="BE2395" i="5"/>
  <c r="BF2395" i="5"/>
  <c r="AA2396" i="5"/>
  <c r="AB2396" i="5"/>
  <c r="AC2396" i="5"/>
  <c r="AD2396" i="5"/>
  <c r="AE2396" i="5"/>
  <c r="AF2396" i="5"/>
  <c r="AN2396" i="5"/>
  <c r="AO2396" i="5"/>
  <c r="AP2396" i="5"/>
  <c r="AQ2396" i="5"/>
  <c r="AR2396" i="5"/>
  <c r="AS2396" i="5"/>
  <c r="BA2396" i="5"/>
  <c r="BB2396" i="5"/>
  <c r="BC2396" i="5"/>
  <c r="BD2396" i="5"/>
  <c r="BE2396" i="5"/>
  <c r="BF2396" i="5"/>
  <c r="Y2397" i="5"/>
  <c r="Z2397" i="5"/>
  <c r="AA2397" i="5"/>
  <c r="AB2397" i="5"/>
  <c r="AL2397" i="5"/>
  <c r="AM2397" i="5"/>
  <c r="AN2397" i="5"/>
  <c r="AO2397" i="5"/>
  <c r="AY2397" i="5"/>
  <c r="AZ2397" i="5"/>
  <c r="BA2397" i="5"/>
  <c r="BB2397" i="5"/>
  <c r="Y2398" i="5"/>
  <c r="Z2398" i="5"/>
  <c r="AA2398" i="5"/>
  <c r="AB2398" i="5"/>
  <c r="AL2398" i="5"/>
  <c r="AM2398" i="5"/>
  <c r="AN2398" i="5"/>
  <c r="AO2398" i="5"/>
  <c r="AY2398" i="5"/>
  <c r="AZ2398" i="5"/>
  <c r="BA2398" i="5"/>
  <c r="BB2398" i="5"/>
  <c r="Y2399" i="5"/>
  <c r="Z2399" i="5"/>
  <c r="AA2399" i="5"/>
  <c r="AB2399" i="5"/>
  <c r="AL2399" i="5"/>
  <c r="AM2399" i="5"/>
  <c r="AN2399" i="5"/>
  <c r="AO2399" i="5"/>
  <c r="AY2399" i="5"/>
  <c r="AZ2399" i="5"/>
  <c r="BA2399" i="5"/>
  <c r="BB2399" i="5"/>
  <c r="Y2400" i="5"/>
  <c r="Z2400" i="5"/>
  <c r="AA2400" i="5"/>
  <c r="AB2400" i="5"/>
  <c r="AL2400" i="5"/>
  <c r="AM2400" i="5"/>
  <c r="AN2400" i="5"/>
  <c r="AO2400" i="5"/>
  <c r="AY2400" i="5"/>
  <c r="AZ2400" i="5"/>
  <c r="BA2400" i="5"/>
  <c r="BB2400" i="5"/>
  <c r="Y2401" i="5"/>
  <c r="Z2401" i="5"/>
  <c r="AA2401" i="5"/>
  <c r="AB2401" i="5"/>
  <c r="AL2401" i="5"/>
  <c r="AM2401" i="5"/>
  <c r="AN2401" i="5"/>
  <c r="AO2401" i="5"/>
  <c r="AY2401" i="5"/>
  <c r="AZ2401" i="5"/>
  <c r="BA2401" i="5"/>
  <c r="BB2401" i="5"/>
  <c r="Y2402" i="5"/>
  <c r="Z2402" i="5"/>
  <c r="AA2402" i="5"/>
  <c r="AB2402" i="5"/>
  <c r="AL2402" i="5"/>
  <c r="AM2402" i="5"/>
  <c r="AN2402" i="5"/>
  <c r="AO2402" i="5"/>
  <c r="AY2402" i="5"/>
  <c r="AZ2402" i="5"/>
  <c r="BA2402" i="5"/>
  <c r="BB2402" i="5"/>
  <c r="Y2403" i="5"/>
  <c r="Z2403" i="5"/>
  <c r="AA2403" i="5"/>
  <c r="AB2403" i="5"/>
  <c r="AL2403" i="5"/>
  <c r="AM2403" i="5"/>
  <c r="AN2403" i="5"/>
  <c r="AO2403" i="5"/>
  <c r="AY2403" i="5"/>
  <c r="AZ2403" i="5"/>
  <c r="BA2403" i="5"/>
  <c r="BB2403" i="5"/>
  <c r="Y2404" i="5"/>
  <c r="Z2404" i="5"/>
  <c r="AA2404" i="5"/>
  <c r="AB2404" i="5"/>
  <c r="AL2404" i="5"/>
  <c r="AM2404" i="5"/>
  <c r="AN2404" i="5"/>
  <c r="AO2404" i="5"/>
  <c r="AY2404" i="5"/>
  <c r="AZ2404" i="5"/>
  <c r="BA2404" i="5"/>
  <c r="BB2404" i="5"/>
  <c r="Y2405" i="5"/>
  <c r="Z2405" i="5"/>
  <c r="AA2405" i="5"/>
  <c r="AB2405" i="5"/>
  <c r="AL2405" i="5"/>
  <c r="AM2405" i="5"/>
  <c r="AN2405" i="5"/>
  <c r="AO2405" i="5"/>
  <c r="AY2405" i="5"/>
  <c r="AZ2405" i="5"/>
  <c r="BA2405" i="5"/>
  <c r="BB2405" i="5"/>
  <c r="Y2406" i="5"/>
  <c r="Z2406" i="5"/>
  <c r="AA2406" i="5"/>
  <c r="AB2406" i="5"/>
  <c r="AL2406" i="5"/>
  <c r="AM2406" i="5"/>
  <c r="AN2406" i="5"/>
  <c r="AO2406" i="5"/>
  <c r="AY2406" i="5"/>
  <c r="AZ2406" i="5"/>
  <c r="BA2406" i="5"/>
  <c r="BB2406" i="5"/>
  <c r="Y2407" i="5"/>
  <c r="Z2407" i="5"/>
  <c r="AA2407" i="5"/>
  <c r="AB2407" i="5"/>
  <c r="AL2407" i="5"/>
  <c r="AM2407" i="5"/>
  <c r="AN2407" i="5"/>
  <c r="AO2407" i="5"/>
  <c r="AY2407" i="5"/>
  <c r="AZ2407" i="5"/>
  <c r="BA2407" i="5"/>
  <c r="BB2407" i="5"/>
  <c r="Y2408" i="5"/>
  <c r="Z2408" i="5"/>
  <c r="AA2408" i="5"/>
  <c r="AB2408" i="5"/>
  <c r="AL2408" i="5"/>
  <c r="AM2408" i="5"/>
  <c r="AN2408" i="5"/>
  <c r="AO2408" i="5"/>
  <c r="AY2408" i="5"/>
  <c r="AZ2408" i="5"/>
  <c r="BA2408" i="5"/>
  <c r="BB2408" i="5"/>
  <c r="Y2409" i="5"/>
  <c r="Z2409" i="5"/>
  <c r="AA2409" i="5"/>
  <c r="AB2409" i="5"/>
  <c r="AL2409" i="5"/>
  <c r="AM2409" i="5"/>
  <c r="AN2409" i="5"/>
  <c r="AO2409" i="5"/>
  <c r="AY2409" i="5"/>
  <c r="AZ2409" i="5"/>
  <c r="BA2409" i="5"/>
  <c r="BB2409" i="5"/>
  <c r="Y2410" i="5"/>
  <c r="Z2410" i="5"/>
  <c r="AA2410" i="5"/>
  <c r="AB2410" i="5"/>
  <c r="AL2410" i="5"/>
  <c r="AM2410" i="5"/>
  <c r="AN2410" i="5"/>
  <c r="AO2410" i="5"/>
  <c r="AY2410" i="5"/>
  <c r="AZ2410" i="5"/>
  <c r="BA2410" i="5"/>
  <c r="BB2410" i="5"/>
  <c r="Y2411" i="5"/>
  <c r="Z2411" i="5"/>
  <c r="AA2411" i="5"/>
  <c r="AB2411" i="5"/>
  <c r="AL2411" i="5"/>
  <c r="AM2411" i="5"/>
  <c r="AN2411" i="5"/>
  <c r="AO2411" i="5"/>
  <c r="AY2411" i="5"/>
  <c r="AZ2411" i="5"/>
  <c r="BA2411" i="5"/>
  <c r="BB2411" i="5"/>
  <c r="Y2412" i="5"/>
  <c r="Z2412" i="5"/>
  <c r="AA2412" i="5"/>
  <c r="AB2412" i="5"/>
  <c r="AL2412" i="5"/>
  <c r="AM2412" i="5"/>
  <c r="AN2412" i="5"/>
  <c r="AO2412" i="5"/>
  <c r="AY2412" i="5"/>
  <c r="AZ2412" i="5"/>
  <c r="BA2412" i="5"/>
  <c r="BB2412" i="5"/>
  <c r="Y2413" i="5"/>
  <c r="Z2413" i="5"/>
  <c r="AA2413" i="5"/>
  <c r="AB2413" i="5"/>
  <c r="AL2413" i="5"/>
  <c r="AM2413" i="5"/>
  <c r="AN2413" i="5"/>
  <c r="AO2413" i="5"/>
  <c r="AY2413" i="5"/>
  <c r="AZ2413" i="5"/>
  <c r="BA2413" i="5"/>
  <c r="BB2413" i="5"/>
  <c r="Y2414" i="5"/>
  <c r="Z2414" i="5"/>
  <c r="AA2414" i="5"/>
  <c r="AB2414" i="5"/>
  <c r="AL2414" i="5"/>
  <c r="AM2414" i="5"/>
  <c r="AN2414" i="5"/>
  <c r="AO2414" i="5"/>
  <c r="AY2414" i="5"/>
  <c r="AZ2414" i="5"/>
  <c r="BA2414" i="5"/>
  <c r="BB2414" i="5"/>
  <c r="Y2415" i="5"/>
  <c r="Z2415" i="5"/>
  <c r="AA2415" i="5"/>
  <c r="AB2415" i="5"/>
  <c r="AL2415" i="5"/>
  <c r="AM2415" i="5"/>
  <c r="AN2415" i="5"/>
  <c r="AO2415" i="5"/>
  <c r="AY2415" i="5"/>
  <c r="AZ2415" i="5"/>
  <c r="BA2415" i="5"/>
  <c r="BB2415" i="5"/>
  <c r="Y2416" i="5"/>
  <c r="Z2416" i="5"/>
  <c r="AA2416" i="5"/>
  <c r="AB2416" i="5"/>
  <c r="AL2416" i="5"/>
  <c r="AM2416" i="5"/>
  <c r="AN2416" i="5"/>
  <c r="AO2416" i="5"/>
  <c r="AY2416" i="5"/>
  <c r="AZ2416" i="5"/>
  <c r="BA2416" i="5"/>
  <c r="BB2416" i="5"/>
  <c r="Y2417" i="5"/>
  <c r="Z2417" i="5"/>
  <c r="AA2417" i="5"/>
  <c r="AB2417" i="5"/>
  <c r="AL2417" i="5"/>
  <c r="AM2417" i="5"/>
  <c r="AN2417" i="5"/>
  <c r="AO2417" i="5"/>
  <c r="AY2417" i="5"/>
  <c r="AZ2417" i="5"/>
  <c r="BA2417" i="5"/>
  <c r="BB2417" i="5"/>
  <c r="Y2418" i="5"/>
  <c r="Z2418" i="5"/>
  <c r="AA2418" i="5"/>
  <c r="AB2418" i="5"/>
  <c r="AL2418" i="5"/>
  <c r="AM2418" i="5"/>
  <c r="AN2418" i="5"/>
  <c r="AO2418" i="5"/>
  <c r="AY2418" i="5"/>
  <c r="AZ2418" i="5"/>
  <c r="BA2418" i="5"/>
  <c r="BB2418" i="5"/>
  <c r="Y2419" i="5"/>
  <c r="Z2419" i="5"/>
  <c r="AA2419" i="5"/>
  <c r="AB2419" i="5"/>
  <c r="AC2419" i="5"/>
  <c r="AD2419" i="5"/>
  <c r="AE2419" i="5"/>
  <c r="AF2419" i="5"/>
  <c r="AL2419" i="5"/>
  <c r="AM2419" i="5"/>
  <c r="AN2419" i="5"/>
  <c r="AO2419" i="5"/>
  <c r="AP2419" i="5"/>
  <c r="AQ2419" i="5"/>
  <c r="AR2419" i="5"/>
  <c r="AS2419" i="5"/>
  <c r="AY2419" i="5"/>
  <c r="AZ2419" i="5"/>
  <c r="BA2419" i="5"/>
  <c r="BB2419" i="5"/>
  <c r="BC2419" i="5"/>
  <c r="BD2419" i="5"/>
  <c r="BE2419" i="5"/>
  <c r="BF2419" i="5"/>
  <c r="AA2420" i="5"/>
  <c r="AB2420" i="5"/>
  <c r="AC2420" i="5"/>
  <c r="AD2420" i="5"/>
  <c r="AE2420" i="5"/>
  <c r="AF2420" i="5"/>
  <c r="AN2420" i="5"/>
  <c r="AO2420" i="5"/>
  <c r="AP2420" i="5"/>
  <c r="AQ2420" i="5"/>
  <c r="AR2420" i="5"/>
  <c r="AS2420" i="5"/>
  <c r="BA2420" i="5"/>
  <c r="BB2420" i="5"/>
  <c r="BC2420" i="5"/>
  <c r="BD2420" i="5"/>
  <c r="BE2420" i="5"/>
  <c r="BF2420" i="5"/>
  <c r="Y2421" i="5"/>
  <c r="Z2421" i="5"/>
  <c r="AA2421" i="5"/>
  <c r="AB2421" i="5"/>
  <c r="AL2421" i="5"/>
  <c r="AM2421" i="5"/>
  <c r="AN2421" i="5"/>
  <c r="AO2421" i="5"/>
  <c r="AY2421" i="5"/>
  <c r="AZ2421" i="5"/>
  <c r="BA2421" i="5"/>
  <c r="BB2421" i="5"/>
  <c r="AC2422" i="5"/>
  <c r="AD2422" i="5"/>
  <c r="AE2422" i="5"/>
  <c r="AF2422" i="5"/>
  <c r="AP2422" i="5"/>
  <c r="AQ2422" i="5"/>
  <c r="AR2422" i="5"/>
  <c r="AS2422" i="5"/>
  <c r="BC2422" i="5"/>
  <c r="BD2422" i="5"/>
  <c r="BE2422" i="5"/>
  <c r="BF2422" i="5"/>
  <c r="Y2423" i="5"/>
  <c r="Z2423" i="5"/>
  <c r="AA2423" i="5"/>
  <c r="AB2423" i="5"/>
  <c r="AL2423" i="5"/>
  <c r="AM2423" i="5"/>
  <c r="AN2423" i="5"/>
  <c r="AO2423" i="5"/>
  <c r="AY2423" i="5"/>
  <c r="AZ2423" i="5"/>
  <c r="BA2423" i="5"/>
  <c r="BB2423" i="5"/>
  <c r="Y2424" i="5"/>
  <c r="Z2424" i="5"/>
  <c r="AA2424" i="5"/>
  <c r="AB2424" i="5"/>
  <c r="AL2424" i="5"/>
  <c r="AM2424" i="5"/>
  <c r="AN2424" i="5"/>
  <c r="AO2424" i="5"/>
  <c r="AY2424" i="5"/>
  <c r="AZ2424" i="5"/>
  <c r="BA2424" i="5"/>
  <c r="BB2424" i="5"/>
  <c r="Y2425" i="5"/>
  <c r="Z2425" i="5"/>
  <c r="AA2425" i="5"/>
  <c r="AB2425" i="5"/>
  <c r="AC2425" i="5"/>
  <c r="AD2425" i="5"/>
  <c r="AE2425" i="5"/>
  <c r="AF2425" i="5"/>
  <c r="AL2425" i="5"/>
  <c r="AM2425" i="5"/>
  <c r="AN2425" i="5"/>
  <c r="AO2425" i="5"/>
  <c r="AP2425" i="5"/>
  <c r="AQ2425" i="5"/>
  <c r="AR2425" i="5"/>
  <c r="AS2425" i="5"/>
  <c r="AY2425" i="5"/>
  <c r="AZ2425" i="5"/>
  <c r="BA2425" i="5"/>
  <c r="BB2425" i="5"/>
  <c r="BC2425" i="5"/>
  <c r="BD2425" i="5"/>
  <c r="BE2425" i="5"/>
  <c r="BF2425" i="5"/>
  <c r="Y2426" i="5"/>
  <c r="Z2426" i="5"/>
  <c r="AA2426" i="5"/>
  <c r="AB2426" i="5"/>
  <c r="AC2426" i="5"/>
  <c r="AD2426" i="5"/>
  <c r="AE2426" i="5"/>
  <c r="AF2426" i="5"/>
  <c r="AL2426" i="5"/>
  <c r="AM2426" i="5"/>
  <c r="AN2426" i="5"/>
  <c r="AO2426" i="5"/>
  <c r="AP2426" i="5"/>
  <c r="AQ2426" i="5"/>
  <c r="AR2426" i="5"/>
  <c r="AS2426" i="5"/>
  <c r="AY2426" i="5"/>
  <c r="AZ2426" i="5"/>
  <c r="BA2426" i="5"/>
  <c r="BB2426" i="5"/>
  <c r="BC2426" i="5"/>
  <c r="BD2426" i="5"/>
  <c r="BE2426" i="5"/>
  <c r="BF2426" i="5"/>
  <c r="Y2427" i="5"/>
  <c r="Z2427" i="5"/>
  <c r="AA2427" i="5"/>
  <c r="AB2427" i="5"/>
  <c r="AC2427" i="5"/>
  <c r="AD2427" i="5"/>
  <c r="AE2427" i="5"/>
  <c r="AF2427" i="5"/>
  <c r="AL2427" i="5"/>
  <c r="AM2427" i="5"/>
  <c r="AN2427" i="5"/>
  <c r="AO2427" i="5"/>
  <c r="AP2427" i="5"/>
  <c r="AQ2427" i="5"/>
  <c r="AR2427" i="5"/>
  <c r="AS2427" i="5"/>
  <c r="AY2427" i="5"/>
  <c r="AZ2427" i="5"/>
  <c r="BA2427" i="5"/>
  <c r="BB2427" i="5"/>
  <c r="BC2427" i="5"/>
  <c r="BD2427" i="5"/>
  <c r="BE2427" i="5"/>
  <c r="BF2427" i="5"/>
  <c r="Y2428" i="5"/>
  <c r="Z2428" i="5"/>
  <c r="AA2428" i="5"/>
  <c r="AB2428" i="5"/>
  <c r="AC2428" i="5"/>
  <c r="AD2428" i="5"/>
  <c r="AE2428" i="5"/>
  <c r="AF2428" i="5"/>
  <c r="AL2428" i="5"/>
  <c r="AM2428" i="5"/>
  <c r="AN2428" i="5"/>
  <c r="AO2428" i="5"/>
  <c r="AP2428" i="5"/>
  <c r="AQ2428" i="5"/>
  <c r="AR2428" i="5"/>
  <c r="AS2428" i="5"/>
  <c r="AY2428" i="5"/>
  <c r="AZ2428" i="5"/>
  <c r="BA2428" i="5"/>
  <c r="BB2428" i="5"/>
  <c r="BC2428" i="5"/>
  <c r="BD2428" i="5"/>
  <c r="BE2428" i="5"/>
  <c r="BF2428" i="5"/>
  <c r="Y2429" i="5"/>
  <c r="Z2429" i="5"/>
  <c r="AA2429" i="5"/>
  <c r="AB2429" i="5"/>
  <c r="AC2429" i="5"/>
  <c r="AD2429" i="5"/>
  <c r="AE2429" i="5"/>
  <c r="AF2429" i="5"/>
  <c r="AL2429" i="5"/>
  <c r="AM2429" i="5"/>
  <c r="AN2429" i="5"/>
  <c r="AO2429" i="5"/>
  <c r="AP2429" i="5"/>
  <c r="AQ2429" i="5"/>
  <c r="AR2429" i="5"/>
  <c r="AS2429" i="5"/>
  <c r="AY2429" i="5"/>
  <c r="AZ2429" i="5"/>
  <c r="BA2429" i="5"/>
  <c r="BB2429" i="5"/>
  <c r="BC2429" i="5"/>
  <c r="BD2429" i="5"/>
  <c r="BE2429" i="5"/>
  <c r="BF2429" i="5"/>
  <c r="Y2430" i="5"/>
  <c r="Z2430" i="5"/>
  <c r="AA2430" i="5"/>
  <c r="AB2430" i="5"/>
  <c r="AC2430" i="5"/>
  <c r="AD2430" i="5"/>
  <c r="AE2430" i="5"/>
  <c r="AF2430" i="5"/>
  <c r="AL2430" i="5"/>
  <c r="AM2430" i="5"/>
  <c r="AN2430" i="5"/>
  <c r="AO2430" i="5"/>
  <c r="AP2430" i="5"/>
  <c r="AQ2430" i="5"/>
  <c r="AR2430" i="5"/>
  <c r="AS2430" i="5"/>
  <c r="AY2430" i="5"/>
  <c r="AZ2430" i="5"/>
  <c r="BA2430" i="5"/>
  <c r="BB2430" i="5"/>
  <c r="BC2430" i="5"/>
  <c r="BD2430" i="5"/>
  <c r="BE2430" i="5"/>
  <c r="BF2430" i="5"/>
  <c r="Y2431" i="5"/>
  <c r="Z2431" i="5"/>
  <c r="AA2431" i="5"/>
  <c r="AB2431" i="5"/>
  <c r="AC2431" i="5"/>
  <c r="AD2431" i="5"/>
  <c r="AE2431" i="5"/>
  <c r="AF2431" i="5"/>
  <c r="AL2431" i="5"/>
  <c r="AM2431" i="5"/>
  <c r="AN2431" i="5"/>
  <c r="AO2431" i="5"/>
  <c r="AP2431" i="5"/>
  <c r="AQ2431" i="5"/>
  <c r="AR2431" i="5"/>
  <c r="AS2431" i="5"/>
  <c r="AY2431" i="5"/>
  <c r="AZ2431" i="5"/>
  <c r="BA2431" i="5"/>
  <c r="BB2431" i="5"/>
  <c r="BC2431" i="5"/>
  <c r="BD2431" i="5"/>
  <c r="BE2431" i="5"/>
  <c r="BF2431" i="5"/>
  <c r="Y2432" i="5"/>
  <c r="Z2432" i="5"/>
  <c r="AA2432" i="5"/>
  <c r="AB2432" i="5"/>
  <c r="AC2432" i="5"/>
  <c r="AD2432" i="5"/>
  <c r="AE2432" i="5"/>
  <c r="AF2432" i="5"/>
  <c r="AL2432" i="5"/>
  <c r="AM2432" i="5"/>
  <c r="AN2432" i="5"/>
  <c r="AO2432" i="5"/>
  <c r="AP2432" i="5"/>
  <c r="AQ2432" i="5"/>
  <c r="AR2432" i="5"/>
  <c r="AS2432" i="5"/>
  <c r="AY2432" i="5"/>
  <c r="AZ2432" i="5"/>
  <c r="BA2432" i="5"/>
  <c r="BB2432" i="5"/>
  <c r="BC2432" i="5"/>
  <c r="BD2432" i="5"/>
  <c r="BE2432" i="5"/>
  <c r="BF2432" i="5"/>
  <c r="Y2433" i="5"/>
  <c r="Z2433" i="5"/>
  <c r="AA2433" i="5"/>
  <c r="AB2433" i="5"/>
  <c r="AC2433" i="5"/>
  <c r="AD2433" i="5"/>
  <c r="AE2433" i="5"/>
  <c r="AF2433" i="5"/>
  <c r="AL2433" i="5"/>
  <c r="AM2433" i="5"/>
  <c r="AN2433" i="5"/>
  <c r="AO2433" i="5"/>
  <c r="AP2433" i="5"/>
  <c r="AQ2433" i="5"/>
  <c r="AR2433" i="5"/>
  <c r="AS2433" i="5"/>
  <c r="AY2433" i="5"/>
  <c r="AZ2433" i="5"/>
  <c r="BA2433" i="5"/>
  <c r="BB2433" i="5"/>
  <c r="BC2433" i="5"/>
  <c r="BD2433" i="5"/>
  <c r="BE2433" i="5"/>
  <c r="BF2433" i="5"/>
  <c r="Y2434" i="5"/>
  <c r="Z2434" i="5"/>
  <c r="AA2434" i="5"/>
  <c r="AB2434" i="5"/>
  <c r="AC2434" i="5"/>
  <c r="AD2434" i="5"/>
  <c r="AE2434" i="5"/>
  <c r="AF2434" i="5"/>
  <c r="AL2434" i="5"/>
  <c r="AM2434" i="5"/>
  <c r="AN2434" i="5"/>
  <c r="AO2434" i="5"/>
  <c r="AP2434" i="5"/>
  <c r="AQ2434" i="5"/>
  <c r="AR2434" i="5"/>
  <c r="AS2434" i="5"/>
  <c r="AY2434" i="5"/>
  <c r="AZ2434" i="5"/>
  <c r="BA2434" i="5"/>
  <c r="BB2434" i="5"/>
  <c r="BC2434" i="5"/>
  <c r="BD2434" i="5"/>
  <c r="BE2434" i="5"/>
  <c r="BF2434" i="5"/>
  <c r="Y2435" i="5"/>
  <c r="Z2435" i="5"/>
  <c r="AA2435" i="5"/>
  <c r="AB2435" i="5"/>
  <c r="AC2435" i="5"/>
  <c r="AD2435" i="5"/>
  <c r="AE2435" i="5"/>
  <c r="AF2435" i="5"/>
  <c r="AL2435" i="5"/>
  <c r="AM2435" i="5"/>
  <c r="AN2435" i="5"/>
  <c r="AO2435" i="5"/>
  <c r="AP2435" i="5"/>
  <c r="AQ2435" i="5"/>
  <c r="AR2435" i="5"/>
  <c r="AS2435" i="5"/>
  <c r="AY2435" i="5"/>
  <c r="AZ2435" i="5"/>
  <c r="BA2435" i="5"/>
  <c r="BB2435" i="5"/>
  <c r="BC2435" i="5"/>
  <c r="BD2435" i="5"/>
  <c r="BE2435" i="5"/>
  <c r="BF2435" i="5"/>
  <c r="Y2436" i="5"/>
  <c r="Z2436" i="5"/>
  <c r="AA2436" i="5"/>
  <c r="AB2436" i="5"/>
  <c r="AC2436" i="5"/>
  <c r="AD2436" i="5"/>
  <c r="AE2436" i="5"/>
  <c r="AF2436" i="5"/>
  <c r="AL2436" i="5"/>
  <c r="AM2436" i="5"/>
  <c r="AN2436" i="5"/>
  <c r="AO2436" i="5"/>
  <c r="AP2436" i="5"/>
  <c r="AQ2436" i="5"/>
  <c r="AR2436" i="5"/>
  <c r="AS2436" i="5"/>
  <c r="AY2436" i="5"/>
  <c r="AZ2436" i="5"/>
  <c r="BA2436" i="5"/>
  <c r="BB2436" i="5"/>
  <c r="BC2436" i="5"/>
  <c r="BD2436" i="5"/>
  <c r="BE2436" i="5"/>
  <c r="BF2436" i="5"/>
  <c r="Y2437" i="5"/>
  <c r="Z2437" i="5"/>
  <c r="AA2437" i="5"/>
  <c r="AB2437" i="5"/>
  <c r="AC2437" i="5"/>
  <c r="AD2437" i="5"/>
  <c r="AE2437" i="5"/>
  <c r="AF2437" i="5"/>
  <c r="AL2437" i="5"/>
  <c r="AM2437" i="5"/>
  <c r="AN2437" i="5"/>
  <c r="AO2437" i="5"/>
  <c r="AP2437" i="5"/>
  <c r="AQ2437" i="5"/>
  <c r="AR2437" i="5"/>
  <c r="AS2437" i="5"/>
  <c r="AY2437" i="5"/>
  <c r="AZ2437" i="5"/>
  <c r="BA2437" i="5"/>
  <c r="BB2437" i="5"/>
  <c r="BC2437" i="5"/>
  <c r="BD2437" i="5"/>
  <c r="BE2437" i="5"/>
  <c r="BF2437" i="5"/>
  <c r="Y2438" i="5"/>
  <c r="Z2438" i="5"/>
  <c r="AA2438" i="5"/>
  <c r="AB2438" i="5"/>
  <c r="AC2438" i="5"/>
  <c r="AD2438" i="5"/>
  <c r="AE2438" i="5"/>
  <c r="AF2438" i="5"/>
  <c r="AL2438" i="5"/>
  <c r="AM2438" i="5"/>
  <c r="AN2438" i="5"/>
  <c r="AO2438" i="5"/>
  <c r="AP2438" i="5"/>
  <c r="AQ2438" i="5"/>
  <c r="AR2438" i="5"/>
  <c r="AS2438" i="5"/>
  <c r="AY2438" i="5"/>
  <c r="AZ2438" i="5"/>
  <c r="BA2438" i="5"/>
  <c r="BB2438" i="5"/>
  <c r="BC2438" i="5"/>
  <c r="BD2438" i="5"/>
  <c r="BE2438" i="5"/>
  <c r="BF2438" i="5"/>
  <c r="Y2439" i="5"/>
  <c r="Z2439" i="5"/>
  <c r="AA2439" i="5"/>
  <c r="AB2439" i="5"/>
  <c r="AC2439" i="5"/>
  <c r="AD2439" i="5"/>
  <c r="AE2439" i="5"/>
  <c r="AF2439" i="5"/>
  <c r="AL2439" i="5"/>
  <c r="AM2439" i="5"/>
  <c r="AN2439" i="5"/>
  <c r="AO2439" i="5"/>
  <c r="AP2439" i="5"/>
  <c r="AQ2439" i="5"/>
  <c r="AR2439" i="5"/>
  <c r="AS2439" i="5"/>
  <c r="AY2439" i="5"/>
  <c r="AZ2439" i="5"/>
  <c r="BA2439" i="5"/>
  <c r="BB2439" i="5"/>
  <c r="BC2439" i="5"/>
  <c r="BD2439" i="5"/>
  <c r="BE2439" i="5"/>
  <c r="BF2439" i="5"/>
  <c r="Y2440" i="5"/>
  <c r="Z2440" i="5"/>
  <c r="AA2440" i="5"/>
  <c r="AB2440" i="5"/>
  <c r="AC2440" i="5"/>
  <c r="AD2440" i="5"/>
  <c r="AE2440" i="5"/>
  <c r="AF2440" i="5"/>
  <c r="AL2440" i="5"/>
  <c r="AM2440" i="5"/>
  <c r="AN2440" i="5"/>
  <c r="AO2440" i="5"/>
  <c r="AP2440" i="5"/>
  <c r="AQ2440" i="5"/>
  <c r="AR2440" i="5"/>
  <c r="AS2440" i="5"/>
  <c r="AY2440" i="5"/>
  <c r="AZ2440" i="5"/>
  <c r="BA2440" i="5"/>
  <c r="BB2440" i="5"/>
  <c r="BC2440" i="5"/>
  <c r="BD2440" i="5"/>
  <c r="BE2440" i="5"/>
  <c r="BF2440" i="5"/>
  <c r="Y2441" i="5"/>
  <c r="Z2441" i="5"/>
  <c r="AA2441" i="5"/>
  <c r="AB2441" i="5"/>
  <c r="AC2441" i="5"/>
  <c r="AD2441" i="5"/>
  <c r="AE2441" i="5"/>
  <c r="AF2441" i="5"/>
  <c r="AL2441" i="5"/>
  <c r="AM2441" i="5"/>
  <c r="AN2441" i="5"/>
  <c r="AO2441" i="5"/>
  <c r="AP2441" i="5"/>
  <c r="AQ2441" i="5"/>
  <c r="AR2441" i="5"/>
  <c r="AS2441" i="5"/>
  <c r="AY2441" i="5"/>
  <c r="AZ2441" i="5"/>
  <c r="BA2441" i="5"/>
  <c r="BB2441" i="5"/>
  <c r="BC2441" i="5"/>
  <c r="BD2441" i="5"/>
  <c r="BE2441" i="5"/>
  <c r="BF2441" i="5"/>
  <c r="Y2442" i="5"/>
  <c r="Z2442" i="5"/>
  <c r="AA2442" i="5"/>
  <c r="AB2442" i="5"/>
  <c r="AC2442" i="5"/>
  <c r="AD2442" i="5"/>
  <c r="AE2442" i="5"/>
  <c r="AF2442" i="5"/>
  <c r="AL2442" i="5"/>
  <c r="AM2442" i="5"/>
  <c r="AN2442" i="5"/>
  <c r="AO2442" i="5"/>
  <c r="AP2442" i="5"/>
  <c r="AQ2442" i="5"/>
  <c r="AR2442" i="5"/>
  <c r="AS2442" i="5"/>
  <c r="AY2442" i="5"/>
  <c r="AZ2442" i="5"/>
  <c r="BA2442" i="5"/>
  <c r="BB2442" i="5"/>
  <c r="BC2442" i="5"/>
  <c r="BD2442" i="5"/>
  <c r="BE2442" i="5"/>
  <c r="BF2442" i="5"/>
  <c r="Y2443" i="5"/>
  <c r="Z2443" i="5"/>
  <c r="AA2443" i="5"/>
  <c r="AB2443" i="5"/>
  <c r="AC2443" i="5"/>
  <c r="AD2443" i="5"/>
  <c r="AE2443" i="5"/>
  <c r="AF2443" i="5"/>
  <c r="AL2443" i="5"/>
  <c r="AM2443" i="5"/>
  <c r="AN2443" i="5"/>
  <c r="AO2443" i="5"/>
  <c r="AP2443" i="5"/>
  <c r="AQ2443" i="5"/>
  <c r="AR2443" i="5"/>
  <c r="AS2443" i="5"/>
  <c r="AY2443" i="5"/>
  <c r="AZ2443" i="5"/>
  <c r="BA2443" i="5"/>
  <c r="BB2443" i="5"/>
  <c r="BC2443" i="5"/>
  <c r="BD2443" i="5"/>
  <c r="BE2443" i="5"/>
  <c r="BF2443" i="5"/>
  <c r="Y2444" i="5"/>
  <c r="Z2444" i="5"/>
  <c r="AA2444" i="5"/>
  <c r="AB2444" i="5"/>
  <c r="AC2444" i="5"/>
  <c r="AD2444" i="5"/>
  <c r="AE2444" i="5"/>
  <c r="AF2444" i="5"/>
  <c r="AL2444" i="5"/>
  <c r="AM2444" i="5"/>
  <c r="AN2444" i="5"/>
  <c r="AO2444" i="5"/>
  <c r="AP2444" i="5"/>
  <c r="AQ2444" i="5"/>
  <c r="AR2444" i="5"/>
  <c r="AS2444" i="5"/>
  <c r="AY2444" i="5"/>
  <c r="AZ2444" i="5"/>
  <c r="BA2444" i="5"/>
  <c r="BB2444" i="5"/>
  <c r="BC2444" i="5"/>
  <c r="BD2444" i="5"/>
  <c r="BE2444" i="5"/>
  <c r="BF2444" i="5"/>
  <c r="Y2445" i="5"/>
  <c r="Z2445" i="5"/>
  <c r="AA2445" i="5"/>
  <c r="AB2445" i="5"/>
  <c r="AC2445" i="5"/>
  <c r="AD2445" i="5"/>
  <c r="AE2445" i="5"/>
  <c r="AF2445" i="5"/>
  <c r="AL2445" i="5"/>
  <c r="AM2445" i="5"/>
  <c r="AN2445" i="5"/>
  <c r="AO2445" i="5"/>
  <c r="AP2445" i="5"/>
  <c r="AQ2445" i="5"/>
  <c r="AR2445" i="5"/>
  <c r="AS2445" i="5"/>
  <c r="AY2445" i="5"/>
  <c r="AZ2445" i="5"/>
  <c r="BA2445" i="5"/>
  <c r="BB2445" i="5"/>
  <c r="BC2445" i="5"/>
  <c r="BD2445" i="5"/>
  <c r="BE2445" i="5"/>
  <c r="BF2445" i="5"/>
  <c r="Y2446" i="5"/>
  <c r="Z2446" i="5"/>
  <c r="AA2446" i="5"/>
  <c r="AB2446" i="5"/>
  <c r="AC2446" i="5"/>
  <c r="AD2446" i="5"/>
  <c r="AE2446" i="5"/>
  <c r="AF2446" i="5"/>
  <c r="AL2446" i="5"/>
  <c r="AM2446" i="5"/>
  <c r="AN2446" i="5"/>
  <c r="AO2446" i="5"/>
  <c r="AP2446" i="5"/>
  <c r="AQ2446" i="5"/>
  <c r="AR2446" i="5"/>
  <c r="AS2446" i="5"/>
  <c r="AY2446" i="5"/>
  <c r="AZ2446" i="5"/>
  <c r="BA2446" i="5"/>
  <c r="BB2446" i="5"/>
  <c r="BC2446" i="5"/>
  <c r="BD2446" i="5"/>
  <c r="BE2446" i="5"/>
  <c r="BF2446" i="5"/>
  <c r="Y2447" i="5"/>
  <c r="Z2447" i="5"/>
  <c r="AA2447" i="5"/>
  <c r="AB2447" i="5"/>
  <c r="AC2447" i="5"/>
  <c r="AD2447" i="5"/>
  <c r="AE2447" i="5"/>
  <c r="AF2447" i="5"/>
  <c r="AL2447" i="5"/>
  <c r="AM2447" i="5"/>
  <c r="AN2447" i="5"/>
  <c r="AO2447" i="5"/>
  <c r="AP2447" i="5"/>
  <c r="AQ2447" i="5"/>
  <c r="AR2447" i="5"/>
  <c r="AS2447" i="5"/>
  <c r="AY2447" i="5"/>
  <c r="AZ2447" i="5"/>
  <c r="BA2447" i="5"/>
  <c r="BB2447" i="5"/>
  <c r="BC2447" i="5"/>
  <c r="BD2447" i="5"/>
  <c r="BE2447" i="5"/>
  <c r="BF2447" i="5"/>
  <c r="Y2448" i="5"/>
  <c r="Z2448" i="5"/>
  <c r="AA2448" i="5"/>
  <c r="AB2448" i="5"/>
  <c r="AC2448" i="5"/>
  <c r="AD2448" i="5"/>
  <c r="AE2448" i="5"/>
  <c r="AF2448" i="5"/>
  <c r="AL2448" i="5"/>
  <c r="AM2448" i="5"/>
  <c r="AN2448" i="5"/>
  <c r="AO2448" i="5"/>
  <c r="AP2448" i="5"/>
  <c r="AQ2448" i="5"/>
  <c r="AR2448" i="5"/>
  <c r="AS2448" i="5"/>
  <c r="AY2448" i="5"/>
  <c r="AZ2448" i="5"/>
  <c r="BA2448" i="5"/>
  <c r="BB2448" i="5"/>
  <c r="BC2448" i="5"/>
  <c r="BD2448" i="5"/>
  <c r="BE2448" i="5"/>
  <c r="BF2448" i="5"/>
  <c r="Y2449" i="5"/>
  <c r="Z2449" i="5"/>
  <c r="AA2449" i="5"/>
  <c r="AB2449" i="5"/>
  <c r="AC2449" i="5"/>
  <c r="AD2449" i="5"/>
  <c r="AE2449" i="5"/>
  <c r="AF2449" i="5"/>
  <c r="AL2449" i="5"/>
  <c r="AM2449" i="5"/>
  <c r="AN2449" i="5"/>
  <c r="AO2449" i="5"/>
  <c r="AP2449" i="5"/>
  <c r="AQ2449" i="5"/>
  <c r="AR2449" i="5"/>
  <c r="AS2449" i="5"/>
  <c r="AY2449" i="5"/>
  <c r="AZ2449" i="5"/>
  <c r="BA2449" i="5"/>
  <c r="BB2449" i="5"/>
  <c r="BC2449" i="5"/>
  <c r="BD2449" i="5"/>
  <c r="BE2449" i="5"/>
  <c r="BF2449" i="5"/>
  <c r="Y2450" i="5"/>
  <c r="Z2450" i="5"/>
  <c r="AA2450" i="5"/>
  <c r="AB2450" i="5"/>
  <c r="AC2450" i="5"/>
  <c r="AD2450" i="5"/>
  <c r="AE2450" i="5"/>
  <c r="AF2450" i="5"/>
  <c r="AL2450" i="5"/>
  <c r="AM2450" i="5"/>
  <c r="AN2450" i="5"/>
  <c r="AO2450" i="5"/>
  <c r="AP2450" i="5"/>
  <c r="AQ2450" i="5"/>
  <c r="AR2450" i="5"/>
  <c r="AS2450" i="5"/>
  <c r="AY2450" i="5"/>
  <c r="AZ2450" i="5"/>
  <c r="BA2450" i="5"/>
  <c r="BB2450" i="5"/>
  <c r="BC2450" i="5"/>
  <c r="BD2450" i="5"/>
  <c r="BE2450" i="5"/>
  <c r="BF2450" i="5"/>
  <c r="Y2451" i="5"/>
  <c r="Z2451" i="5"/>
  <c r="AA2451" i="5"/>
  <c r="AB2451" i="5"/>
  <c r="AC2451" i="5"/>
  <c r="AD2451" i="5"/>
  <c r="AE2451" i="5"/>
  <c r="AF2451" i="5"/>
  <c r="AL2451" i="5"/>
  <c r="AM2451" i="5"/>
  <c r="AN2451" i="5"/>
  <c r="AO2451" i="5"/>
  <c r="AP2451" i="5"/>
  <c r="AQ2451" i="5"/>
  <c r="AR2451" i="5"/>
  <c r="AS2451" i="5"/>
  <c r="AY2451" i="5"/>
  <c r="AZ2451" i="5"/>
  <c r="BA2451" i="5"/>
  <c r="BB2451" i="5"/>
  <c r="BC2451" i="5"/>
  <c r="BD2451" i="5"/>
  <c r="BE2451" i="5"/>
  <c r="BF2451" i="5"/>
  <c r="Y2452" i="5"/>
  <c r="Z2452" i="5"/>
  <c r="AA2452" i="5"/>
  <c r="AB2452" i="5"/>
  <c r="AC2452" i="5"/>
  <c r="AD2452" i="5"/>
  <c r="AE2452" i="5"/>
  <c r="AF2452" i="5"/>
  <c r="AL2452" i="5"/>
  <c r="AM2452" i="5"/>
  <c r="AN2452" i="5"/>
  <c r="AO2452" i="5"/>
  <c r="AP2452" i="5"/>
  <c r="AQ2452" i="5"/>
  <c r="AR2452" i="5"/>
  <c r="AS2452" i="5"/>
  <c r="AY2452" i="5"/>
  <c r="AZ2452" i="5"/>
  <c r="BA2452" i="5"/>
  <c r="BB2452" i="5"/>
  <c r="BC2452" i="5"/>
  <c r="BD2452" i="5"/>
  <c r="BE2452" i="5"/>
  <c r="BF2452" i="5"/>
  <c r="Y2453" i="5"/>
  <c r="Z2453" i="5"/>
  <c r="AA2453" i="5"/>
  <c r="AB2453" i="5"/>
  <c r="AC2453" i="5"/>
  <c r="AD2453" i="5"/>
  <c r="AE2453" i="5"/>
  <c r="AF2453" i="5"/>
  <c r="AL2453" i="5"/>
  <c r="AM2453" i="5"/>
  <c r="AN2453" i="5"/>
  <c r="AO2453" i="5"/>
  <c r="AP2453" i="5"/>
  <c r="AQ2453" i="5"/>
  <c r="AR2453" i="5"/>
  <c r="AS2453" i="5"/>
  <c r="AY2453" i="5"/>
  <c r="AZ2453" i="5"/>
  <c r="BA2453" i="5"/>
  <c r="BB2453" i="5"/>
  <c r="BC2453" i="5"/>
  <c r="BD2453" i="5"/>
  <c r="BE2453" i="5"/>
  <c r="BF2453" i="5"/>
  <c r="Y2454" i="5"/>
  <c r="Z2454" i="5"/>
  <c r="AA2454" i="5"/>
  <c r="AB2454" i="5"/>
  <c r="AC2454" i="5"/>
  <c r="AD2454" i="5"/>
  <c r="AE2454" i="5"/>
  <c r="AF2454" i="5"/>
  <c r="AL2454" i="5"/>
  <c r="AM2454" i="5"/>
  <c r="AN2454" i="5"/>
  <c r="AO2454" i="5"/>
  <c r="AP2454" i="5"/>
  <c r="AQ2454" i="5"/>
  <c r="AR2454" i="5"/>
  <c r="AS2454" i="5"/>
  <c r="AY2454" i="5"/>
  <c r="AZ2454" i="5"/>
  <c r="BA2454" i="5"/>
  <c r="BB2454" i="5"/>
  <c r="BC2454" i="5"/>
  <c r="BD2454" i="5"/>
  <c r="BE2454" i="5"/>
  <c r="BF2454" i="5"/>
  <c r="Y2455" i="5"/>
  <c r="Z2455" i="5"/>
  <c r="AA2455" i="5"/>
  <c r="AB2455" i="5"/>
  <c r="AC2455" i="5"/>
  <c r="AD2455" i="5"/>
  <c r="AE2455" i="5"/>
  <c r="AF2455" i="5"/>
  <c r="AL2455" i="5"/>
  <c r="AM2455" i="5"/>
  <c r="AN2455" i="5"/>
  <c r="AO2455" i="5"/>
  <c r="AP2455" i="5"/>
  <c r="AQ2455" i="5"/>
  <c r="AR2455" i="5"/>
  <c r="AS2455" i="5"/>
  <c r="AY2455" i="5"/>
  <c r="AZ2455" i="5"/>
  <c r="BA2455" i="5"/>
  <c r="BB2455" i="5"/>
  <c r="BC2455" i="5"/>
  <c r="BD2455" i="5"/>
  <c r="BE2455" i="5"/>
  <c r="BF2455" i="5"/>
  <c r="Y2456" i="5"/>
  <c r="Z2456" i="5"/>
  <c r="AA2456" i="5"/>
  <c r="AB2456" i="5"/>
  <c r="AC2456" i="5"/>
  <c r="AD2456" i="5"/>
  <c r="AE2456" i="5"/>
  <c r="AF2456" i="5"/>
  <c r="AL2456" i="5"/>
  <c r="AM2456" i="5"/>
  <c r="AN2456" i="5"/>
  <c r="AO2456" i="5"/>
  <c r="AP2456" i="5"/>
  <c r="AQ2456" i="5"/>
  <c r="AR2456" i="5"/>
  <c r="AS2456" i="5"/>
  <c r="AY2456" i="5"/>
  <c r="AZ2456" i="5"/>
  <c r="BA2456" i="5"/>
  <c r="BB2456" i="5"/>
  <c r="BC2456" i="5"/>
  <c r="BD2456" i="5"/>
  <c r="BE2456" i="5"/>
  <c r="BF2456" i="5"/>
  <c r="Y2457" i="5"/>
  <c r="Z2457" i="5"/>
  <c r="AA2457" i="5"/>
  <c r="AB2457" i="5"/>
  <c r="AC2457" i="5"/>
  <c r="AD2457" i="5"/>
  <c r="AE2457" i="5"/>
  <c r="AF2457" i="5"/>
  <c r="AL2457" i="5"/>
  <c r="AM2457" i="5"/>
  <c r="AN2457" i="5"/>
  <c r="AO2457" i="5"/>
  <c r="AP2457" i="5"/>
  <c r="AQ2457" i="5"/>
  <c r="AR2457" i="5"/>
  <c r="AS2457" i="5"/>
  <c r="AY2457" i="5"/>
  <c r="AZ2457" i="5"/>
  <c r="BA2457" i="5"/>
  <c r="BB2457" i="5"/>
  <c r="BC2457" i="5"/>
  <c r="BD2457" i="5"/>
  <c r="BE2457" i="5"/>
  <c r="BF2457" i="5"/>
  <c r="Y2458" i="5"/>
  <c r="Z2458" i="5"/>
  <c r="AA2458" i="5"/>
  <c r="AB2458" i="5"/>
  <c r="AC2458" i="5"/>
  <c r="AD2458" i="5"/>
  <c r="AE2458" i="5"/>
  <c r="AF2458" i="5"/>
  <c r="AL2458" i="5"/>
  <c r="AM2458" i="5"/>
  <c r="AN2458" i="5"/>
  <c r="AO2458" i="5"/>
  <c r="AP2458" i="5"/>
  <c r="AQ2458" i="5"/>
  <c r="AR2458" i="5"/>
  <c r="AS2458" i="5"/>
  <c r="AY2458" i="5"/>
  <c r="AZ2458" i="5"/>
  <c r="BA2458" i="5"/>
  <c r="BB2458" i="5"/>
  <c r="BC2458" i="5"/>
  <c r="BD2458" i="5"/>
  <c r="BE2458" i="5"/>
  <c r="BF2458" i="5"/>
  <c r="Y2459" i="5"/>
  <c r="Z2459" i="5"/>
  <c r="AA2459" i="5"/>
  <c r="AB2459" i="5"/>
  <c r="AC2459" i="5"/>
  <c r="AD2459" i="5"/>
  <c r="AE2459" i="5"/>
  <c r="AF2459" i="5"/>
  <c r="AL2459" i="5"/>
  <c r="AM2459" i="5"/>
  <c r="AN2459" i="5"/>
  <c r="AO2459" i="5"/>
  <c r="AP2459" i="5"/>
  <c r="AQ2459" i="5"/>
  <c r="AR2459" i="5"/>
  <c r="AS2459" i="5"/>
  <c r="AY2459" i="5"/>
  <c r="AZ2459" i="5"/>
  <c r="BA2459" i="5"/>
  <c r="BB2459" i="5"/>
  <c r="BC2459" i="5"/>
  <c r="BD2459" i="5"/>
  <c r="BE2459" i="5"/>
  <c r="BF2459" i="5"/>
  <c r="Y2460" i="5"/>
  <c r="Z2460" i="5"/>
  <c r="AA2460" i="5"/>
  <c r="AB2460" i="5"/>
  <c r="AC2460" i="5"/>
  <c r="AD2460" i="5"/>
  <c r="AE2460" i="5"/>
  <c r="AF2460" i="5"/>
  <c r="AL2460" i="5"/>
  <c r="AM2460" i="5"/>
  <c r="AN2460" i="5"/>
  <c r="AO2460" i="5"/>
  <c r="AP2460" i="5"/>
  <c r="AQ2460" i="5"/>
  <c r="AR2460" i="5"/>
  <c r="AS2460" i="5"/>
  <c r="AY2460" i="5"/>
  <c r="AZ2460" i="5"/>
  <c r="BA2460" i="5"/>
  <c r="BB2460" i="5"/>
  <c r="BC2460" i="5"/>
  <c r="BD2460" i="5"/>
  <c r="BE2460" i="5"/>
  <c r="BF2460" i="5"/>
  <c r="Y2461" i="5"/>
  <c r="Z2461" i="5"/>
  <c r="AA2461" i="5"/>
  <c r="AB2461" i="5"/>
  <c r="AC2461" i="5"/>
  <c r="AD2461" i="5"/>
  <c r="AE2461" i="5"/>
  <c r="AF2461" i="5"/>
  <c r="AL2461" i="5"/>
  <c r="AM2461" i="5"/>
  <c r="AN2461" i="5"/>
  <c r="AO2461" i="5"/>
  <c r="AP2461" i="5"/>
  <c r="AQ2461" i="5"/>
  <c r="AR2461" i="5"/>
  <c r="AS2461" i="5"/>
  <c r="AY2461" i="5"/>
  <c r="AZ2461" i="5"/>
  <c r="BA2461" i="5"/>
  <c r="BB2461" i="5"/>
  <c r="BC2461" i="5"/>
  <c r="BD2461" i="5"/>
  <c r="BE2461" i="5"/>
  <c r="BF2461" i="5"/>
  <c r="Y2462" i="5"/>
  <c r="Z2462" i="5"/>
  <c r="AA2462" i="5"/>
  <c r="AB2462" i="5"/>
  <c r="AC2462" i="5"/>
  <c r="AD2462" i="5"/>
  <c r="AE2462" i="5"/>
  <c r="AF2462" i="5"/>
  <c r="AL2462" i="5"/>
  <c r="AM2462" i="5"/>
  <c r="AN2462" i="5"/>
  <c r="AO2462" i="5"/>
  <c r="AP2462" i="5"/>
  <c r="AQ2462" i="5"/>
  <c r="AR2462" i="5"/>
  <c r="AS2462" i="5"/>
  <c r="AY2462" i="5"/>
  <c r="AZ2462" i="5"/>
  <c r="BA2462" i="5"/>
  <c r="BB2462" i="5"/>
  <c r="BC2462" i="5"/>
  <c r="BD2462" i="5"/>
  <c r="BE2462" i="5"/>
  <c r="BF2462" i="5"/>
  <c r="Y2463" i="5"/>
  <c r="Z2463" i="5"/>
  <c r="AA2463" i="5"/>
  <c r="AB2463" i="5"/>
  <c r="AC2463" i="5"/>
  <c r="AD2463" i="5"/>
  <c r="AE2463" i="5"/>
  <c r="AF2463" i="5"/>
  <c r="AL2463" i="5"/>
  <c r="AM2463" i="5"/>
  <c r="AN2463" i="5"/>
  <c r="AO2463" i="5"/>
  <c r="AP2463" i="5"/>
  <c r="AQ2463" i="5"/>
  <c r="AR2463" i="5"/>
  <c r="AS2463" i="5"/>
  <c r="AY2463" i="5"/>
  <c r="AZ2463" i="5"/>
  <c r="BA2463" i="5"/>
  <c r="BB2463" i="5"/>
  <c r="BC2463" i="5"/>
  <c r="BD2463" i="5"/>
  <c r="BE2463" i="5"/>
  <c r="BF2463" i="5"/>
  <c r="Y2464" i="5"/>
  <c r="Z2464" i="5"/>
  <c r="AA2464" i="5"/>
  <c r="AB2464" i="5"/>
  <c r="AC2464" i="5"/>
  <c r="AD2464" i="5"/>
  <c r="AE2464" i="5"/>
  <c r="AF2464" i="5"/>
  <c r="AL2464" i="5"/>
  <c r="AM2464" i="5"/>
  <c r="AN2464" i="5"/>
  <c r="AO2464" i="5"/>
  <c r="AP2464" i="5"/>
  <c r="AQ2464" i="5"/>
  <c r="AR2464" i="5"/>
  <c r="AS2464" i="5"/>
  <c r="AY2464" i="5"/>
  <c r="AZ2464" i="5"/>
  <c r="BA2464" i="5"/>
  <c r="BB2464" i="5"/>
  <c r="BC2464" i="5"/>
  <c r="BD2464" i="5"/>
  <c r="BE2464" i="5"/>
  <c r="BF2464" i="5"/>
  <c r="Y2465" i="5"/>
  <c r="Z2465" i="5"/>
  <c r="AA2465" i="5"/>
  <c r="AB2465" i="5"/>
  <c r="AC2465" i="5"/>
  <c r="AD2465" i="5"/>
  <c r="AE2465" i="5"/>
  <c r="AF2465" i="5"/>
  <c r="AL2465" i="5"/>
  <c r="AM2465" i="5"/>
  <c r="AN2465" i="5"/>
  <c r="AO2465" i="5"/>
  <c r="AP2465" i="5"/>
  <c r="AQ2465" i="5"/>
  <c r="AR2465" i="5"/>
  <c r="AS2465" i="5"/>
  <c r="AY2465" i="5"/>
  <c r="AZ2465" i="5"/>
  <c r="BA2465" i="5"/>
  <c r="BB2465" i="5"/>
  <c r="BC2465" i="5"/>
  <c r="BD2465" i="5"/>
  <c r="BE2465" i="5"/>
  <c r="BF2465" i="5"/>
  <c r="Y2466" i="5"/>
  <c r="Z2466" i="5"/>
  <c r="AA2466" i="5"/>
  <c r="AB2466" i="5"/>
  <c r="AC2466" i="5"/>
  <c r="AD2466" i="5"/>
  <c r="AE2466" i="5"/>
  <c r="AF2466" i="5"/>
  <c r="AL2466" i="5"/>
  <c r="AM2466" i="5"/>
  <c r="AN2466" i="5"/>
  <c r="AO2466" i="5"/>
  <c r="AP2466" i="5"/>
  <c r="AQ2466" i="5"/>
  <c r="AR2466" i="5"/>
  <c r="AS2466" i="5"/>
  <c r="AY2466" i="5"/>
  <c r="AZ2466" i="5"/>
  <c r="BA2466" i="5"/>
  <c r="BB2466" i="5"/>
  <c r="BC2466" i="5"/>
  <c r="BD2466" i="5"/>
  <c r="BE2466" i="5"/>
  <c r="BF2466" i="5"/>
  <c r="Y2467" i="5"/>
  <c r="Z2467" i="5"/>
  <c r="AA2467" i="5"/>
  <c r="AB2467" i="5"/>
  <c r="AC2467" i="5"/>
  <c r="AD2467" i="5"/>
  <c r="AE2467" i="5"/>
  <c r="AF2467" i="5"/>
  <c r="AL2467" i="5"/>
  <c r="AM2467" i="5"/>
  <c r="AN2467" i="5"/>
  <c r="AO2467" i="5"/>
  <c r="AP2467" i="5"/>
  <c r="AQ2467" i="5"/>
  <c r="AR2467" i="5"/>
  <c r="AS2467" i="5"/>
  <c r="AY2467" i="5"/>
  <c r="AZ2467" i="5"/>
  <c r="BA2467" i="5"/>
  <c r="BB2467" i="5"/>
  <c r="BC2467" i="5"/>
  <c r="BD2467" i="5"/>
  <c r="BE2467" i="5"/>
  <c r="BF2467" i="5"/>
  <c r="Y2468" i="5"/>
  <c r="Z2468" i="5"/>
  <c r="AA2468" i="5"/>
  <c r="AB2468" i="5"/>
  <c r="AC2468" i="5"/>
  <c r="AD2468" i="5"/>
  <c r="AE2468" i="5"/>
  <c r="AF2468" i="5"/>
  <c r="AL2468" i="5"/>
  <c r="AM2468" i="5"/>
  <c r="AN2468" i="5"/>
  <c r="AO2468" i="5"/>
  <c r="AP2468" i="5"/>
  <c r="AQ2468" i="5"/>
  <c r="AR2468" i="5"/>
  <c r="AS2468" i="5"/>
  <c r="AY2468" i="5"/>
  <c r="AZ2468" i="5"/>
  <c r="BA2468" i="5"/>
  <c r="BB2468" i="5"/>
  <c r="BC2468" i="5"/>
  <c r="BD2468" i="5"/>
  <c r="BE2468" i="5"/>
  <c r="BF2468" i="5"/>
  <c r="Y2469" i="5"/>
  <c r="Z2469" i="5"/>
  <c r="AA2469" i="5"/>
  <c r="AB2469" i="5"/>
  <c r="AC2469" i="5"/>
  <c r="AD2469" i="5"/>
  <c r="AE2469" i="5"/>
  <c r="AF2469" i="5"/>
  <c r="AL2469" i="5"/>
  <c r="AM2469" i="5"/>
  <c r="AN2469" i="5"/>
  <c r="AO2469" i="5"/>
  <c r="AP2469" i="5"/>
  <c r="AQ2469" i="5"/>
  <c r="AR2469" i="5"/>
  <c r="AS2469" i="5"/>
  <c r="AY2469" i="5"/>
  <c r="AZ2469" i="5"/>
  <c r="BA2469" i="5"/>
  <c r="BB2469" i="5"/>
  <c r="BC2469" i="5"/>
  <c r="BD2469" i="5"/>
  <c r="BE2469" i="5"/>
  <c r="BF2469" i="5"/>
  <c r="Y2470" i="5"/>
  <c r="Z2470" i="5"/>
  <c r="AA2470" i="5"/>
  <c r="AB2470" i="5"/>
  <c r="AC2470" i="5"/>
  <c r="AD2470" i="5"/>
  <c r="AE2470" i="5"/>
  <c r="AF2470" i="5"/>
  <c r="AL2470" i="5"/>
  <c r="AM2470" i="5"/>
  <c r="AN2470" i="5"/>
  <c r="AO2470" i="5"/>
  <c r="AP2470" i="5"/>
  <c r="AQ2470" i="5"/>
  <c r="AR2470" i="5"/>
  <c r="AS2470" i="5"/>
  <c r="AY2470" i="5"/>
  <c r="AZ2470" i="5"/>
  <c r="BA2470" i="5"/>
  <c r="BB2470" i="5"/>
  <c r="BC2470" i="5"/>
  <c r="BD2470" i="5"/>
  <c r="BE2470" i="5"/>
  <c r="BF2470" i="5"/>
  <c r="Y2471" i="5"/>
  <c r="Z2471" i="5"/>
  <c r="AA2471" i="5"/>
  <c r="AB2471" i="5"/>
  <c r="AC2471" i="5"/>
  <c r="AD2471" i="5"/>
  <c r="AE2471" i="5"/>
  <c r="AF2471" i="5"/>
  <c r="AL2471" i="5"/>
  <c r="AM2471" i="5"/>
  <c r="AN2471" i="5"/>
  <c r="AO2471" i="5"/>
  <c r="AP2471" i="5"/>
  <c r="AQ2471" i="5"/>
  <c r="AR2471" i="5"/>
  <c r="AS2471" i="5"/>
  <c r="AY2471" i="5"/>
  <c r="AZ2471" i="5"/>
  <c r="BA2471" i="5"/>
  <c r="BB2471" i="5"/>
  <c r="BC2471" i="5"/>
  <c r="BD2471" i="5"/>
  <c r="BE2471" i="5"/>
  <c r="BF2471" i="5"/>
  <c r="Y2472" i="5"/>
  <c r="Z2472" i="5"/>
  <c r="AA2472" i="5"/>
  <c r="AB2472" i="5"/>
  <c r="AC2472" i="5"/>
  <c r="AD2472" i="5"/>
  <c r="AE2472" i="5"/>
  <c r="AF2472" i="5"/>
  <c r="AL2472" i="5"/>
  <c r="AM2472" i="5"/>
  <c r="AN2472" i="5"/>
  <c r="AO2472" i="5"/>
  <c r="AP2472" i="5"/>
  <c r="AQ2472" i="5"/>
  <c r="AR2472" i="5"/>
  <c r="AS2472" i="5"/>
  <c r="AY2472" i="5"/>
  <c r="AZ2472" i="5"/>
  <c r="BA2472" i="5"/>
  <c r="BB2472" i="5"/>
  <c r="BC2472" i="5"/>
  <c r="BD2472" i="5"/>
  <c r="BE2472" i="5"/>
  <c r="BF2472" i="5"/>
  <c r="Y2473" i="5"/>
  <c r="Z2473" i="5"/>
  <c r="AA2473" i="5"/>
  <c r="AB2473" i="5"/>
  <c r="AC2473" i="5"/>
  <c r="AD2473" i="5"/>
  <c r="AE2473" i="5"/>
  <c r="AF2473" i="5"/>
  <c r="AL2473" i="5"/>
  <c r="AM2473" i="5"/>
  <c r="AN2473" i="5"/>
  <c r="AO2473" i="5"/>
  <c r="AP2473" i="5"/>
  <c r="AQ2473" i="5"/>
  <c r="AR2473" i="5"/>
  <c r="AS2473" i="5"/>
  <c r="AY2473" i="5"/>
  <c r="AZ2473" i="5"/>
  <c r="BA2473" i="5"/>
  <c r="BB2473" i="5"/>
  <c r="BC2473" i="5"/>
  <c r="BD2473" i="5"/>
  <c r="BE2473" i="5"/>
  <c r="BF2473" i="5"/>
  <c r="Y2474" i="5"/>
  <c r="Z2474" i="5"/>
  <c r="AA2474" i="5"/>
  <c r="AB2474" i="5"/>
  <c r="AC2474" i="5"/>
  <c r="AD2474" i="5"/>
  <c r="AE2474" i="5"/>
  <c r="AF2474" i="5"/>
  <c r="AL2474" i="5"/>
  <c r="AM2474" i="5"/>
  <c r="AN2474" i="5"/>
  <c r="AO2474" i="5"/>
  <c r="AP2474" i="5"/>
  <c r="AQ2474" i="5"/>
  <c r="AR2474" i="5"/>
  <c r="AS2474" i="5"/>
  <c r="AY2474" i="5"/>
  <c r="AZ2474" i="5"/>
  <c r="BA2474" i="5"/>
  <c r="BB2474" i="5"/>
  <c r="BC2474" i="5"/>
  <c r="BD2474" i="5"/>
  <c r="BE2474" i="5"/>
  <c r="BF2474" i="5"/>
  <c r="Y2475" i="5"/>
  <c r="Z2475" i="5"/>
  <c r="AA2475" i="5"/>
  <c r="AB2475" i="5"/>
  <c r="AC2475" i="5"/>
  <c r="AD2475" i="5"/>
  <c r="AE2475" i="5"/>
  <c r="AF2475" i="5"/>
  <c r="AL2475" i="5"/>
  <c r="AM2475" i="5"/>
  <c r="AN2475" i="5"/>
  <c r="AO2475" i="5"/>
  <c r="AP2475" i="5"/>
  <c r="AQ2475" i="5"/>
  <c r="AR2475" i="5"/>
  <c r="AS2475" i="5"/>
  <c r="AY2475" i="5"/>
  <c r="AZ2475" i="5"/>
  <c r="BA2475" i="5"/>
  <c r="BB2475" i="5"/>
  <c r="BC2475" i="5"/>
  <c r="BD2475" i="5"/>
  <c r="BE2475" i="5"/>
  <c r="BF2475" i="5"/>
  <c r="Y2476" i="5"/>
  <c r="Z2476" i="5"/>
  <c r="AA2476" i="5"/>
  <c r="AB2476" i="5"/>
  <c r="AC2476" i="5"/>
  <c r="AD2476" i="5"/>
  <c r="AE2476" i="5"/>
  <c r="AF2476" i="5"/>
  <c r="AL2476" i="5"/>
  <c r="AM2476" i="5"/>
  <c r="AN2476" i="5"/>
  <c r="AO2476" i="5"/>
  <c r="AP2476" i="5"/>
  <c r="AQ2476" i="5"/>
  <c r="AR2476" i="5"/>
  <c r="AS2476" i="5"/>
  <c r="AY2476" i="5"/>
  <c r="AZ2476" i="5"/>
  <c r="BA2476" i="5"/>
  <c r="BB2476" i="5"/>
  <c r="BC2476" i="5"/>
  <c r="BD2476" i="5"/>
  <c r="BE2476" i="5"/>
  <c r="BF2476" i="5"/>
  <c r="Y2477" i="5"/>
  <c r="Z2477" i="5"/>
  <c r="AA2477" i="5"/>
  <c r="AB2477" i="5"/>
  <c r="AC2477" i="5"/>
  <c r="AD2477" i="5"/>
  <c r="AE2477" i="5"/>
  <c r="AF2477" i="5"/>
  <c r="AL2477" i="5"/>
  <c r="AM2477" i="5"/>
  <c r="AN2477" i="5"/>
  <c r="AO2477" i="5"/>
  <c r="AP2477" i="5"/>
  <c r="AQ2477" i="5"/>
  <c r="AR2477" i="5"/>
  <c r="AS2477" i="5"/>
  <c r="AY2477" i="5"/>
  <c r="AZ2477" i="5"/>
  <c r="BA2477" i="5"/>
  <c r="BB2477" i="5"/>
  <c r="BC2477" i="5"/>
  <c r="BD2477" i="5"/>
  <c r="BE2477" i="5"/>
  <c r="BF2477" i="5"/>
  <c r="Y2478" i="5"/>
  <c r="Z2478" i="5"/>
  <c r="AA2478" i="5"/>
  <c r="AB2478" i="5"/>
  <c r="AC2478" i="5"/>
  <c r="AD2478" i="5"/>
  <c r="AE2478" i="5"/>
  <c r="AF2478" i="5"/>
  <c r="AL2478" i="5"/>
  <c r="AM2478" i="5"/>
  <c r="AN2478" i="5"/>
  <c r="AO2478" i="5"/>
  <c r="AP2478" i="5"/>
  <c r="AQ2478" i="5"/>
  <c r="AR2478" i="5"/>
  <c r="AS2478" i="5"/>
  <c r="AY2478" i="5"/>
  <c r="AZ2478" i="5"/>
  <c r="BA2478" i="5"/>
  <c r="BB2478" i="5"/>
  <c r="BC2478" i="5"/>
  <c r="BD2478" i="5"/>
  <c r="BE2478" i="5"/>
  <c r="BF2478" i="5"/>
  <c r="Y2479" i="5"/>
  <c r="Z2479" i="5"/>
  <c r="AA2479" i="5"/>
  <c r="AB2479" i="5"/>
  <c r="AC2479" i="5"/>
  <c r="AD2479" i="5"/>
  <c r="AE2479" i="5"/>
  <c r="AF2479" i="5"/>
  <c r="AL2479" i="5"/>
  <c r="AM2479" i="5"/>
  <c r="AN2479" i="5"/>
  <c r="AO2479" i="5"/>
  <c r="AP2479" i="5"/>
  <c r="AQ2479" i="5"/>
  <c r="AR2479" i="5"/>
  <c r="AS2479" i="5"/>
  <c r="AY2479" i="5"/>
  <c r="AZ2479" i="5"/>
  <c r="BA2479" i="5"/>
  <c r="BB2479" i="5"/>
  <c r="BC2479" i="5"/>
  <c r="BD2479" i="5"/>
  <c r="BE2479" i="5"/>
  <c r="BF2479" i="5"/>
  <c r="Y2480" i="5"/>
  <c r="Z2480" i="5"/>
  <c r="AA2480" i="5"/>
  <c r="AB2480" i="5"/>
  <c r="AC2480" i="5"/>
  <c r="AD2480" i="5"/>
  <c r="AE2480" i="5"/>
  <c r="AF2480" i="5"/>
  <c r="AL2480" i="5"/>
  <c r="AM2480" i="5"/>
  <c r="AN2480" i="5"/>
  <c r="AO2480" i="5"/>
  <c r="AP2480" i="5"/>
  <c r="AQ2480" i="5"/>
  <c r="AR2480" i="5"/>
  <c r="AS2480" i="5"/>
  <c r="AY2480" i="5"/>
  <c r="AZ2480" i="5"/>
  <c r="BA2480" i="5"/>
  <c r="BB2480" i="5"/>
  <c r="BC2480" i="5"/>
  <c r="BD2480" i="5"/>
  <c r="BE2480" i="5"/>
  <c r="BF2480" i="5"/>
  <c r="Y2481" i="5"/>
  <c r="Z2481" i="5"/>
  <c r="AA2481" i="5"/>
  <c r="AB2481" i="5"/>
  <c r="AC2481" i="5"/>
  <c r="AD2481" i="5"/>
  <c r="AE2481" i="5"/>
  <c r="AF2481" i="5"/>
  <c r="AL2481" i="5"/>
  <c r="AM2481" i="5"/>
  <c r="AN2481" i="5"/>
  <c r="AO2481" i="5"/>
  <c r="AP2481" i="5"/>
  <c r="AQ2481" i="5"/>
  <c r="AR2481" i="5"/>
  <c r="AS2481" i="5"/>
  <c r="AY2481" i="5"/>
  <c r="AZ2481" i="5"/>
  <c r="BA2481" i="5"/>
  <c r="BB2481" i="5"/>
  <c r="BC2481" i="5"/>
  <c r="BD2481" i="5"/>
  <c r="BE2481" i="5"/>
  <c r="BF2481" i="5"/>
  <c r="Y2482" i="5"/>
  <c r="Z2482" i="5"/>
  <c r="AA2482" i="5"/>
  <c r="AB2482" i="5"/>
  <c r="AC2482" i="5"/>
  <c r="AD2482" i="5"/>
  <c r="AE2482" i="5"/>
  <c r="AF2482" i="5"/>
  <c r="AL2482" i="5"/>
  <c r="AM2482" i="5"/>
  <c r="AN2482" i="5"/>
  <c r="AO2482" i="5"/>
  <c r="AP2482" i="5"/>
  <c r="AQ2482" i="5"/>
  <c r="AR2482" i="5"/>
  <c r="AS2482" i="5"/>
  <c r="AY2482" i="5"/>
  <c r="AZ2482" i="5"/>
  <c r="BA2482" i="5"/>
  <c r="BB2482" i="5"/>
  <c r="BC2482" i="5"/>
  <c r="BD2482" i="5"/>
  <c r="BE2482" i="5"/>
  <c r="BF2482" i="5"/>
  <c r="Y2483" i="5"/>
  <c r="Z2483" i="5"/>
  <c r="AA2483" i="5"/>
  <c r="AB2483" i="5"/>
  <c r="AC2483" i="5"/>
  <c r="AD2483" i="5"/>
  <c r="AE2483" i="5"/>
  <c r="AF2483" i="5"/>
  <c r="AL2483" i="5"/>
  <c r="AM2483" i="5"/>
  <c r="AN2483" i="5"/>
  <c r="AO2483" i="5"/>
  <c r="AP2483" i="5"/>
  <c r="AQ2483" i="5"/>
  <c r="AR2483" i="5"/>
  <c r="AS2483" i="5"/>
  <c r="AY2483" i="5"/>
  <c r="AZ2483" i="5"/>
  <c r="BA2483" i="5"/>
  <c r="BB2483" i="5"/>
  <c r="BC2483" i="5"/>
  <c r="BD2483" i="5"/>
  <c r="BE2483" i="5"/>
  <c r="BF2483" i="5"/>
  <c r="Y2484" i="5"/>
  <c r="Z2484" i="5"/>
  <c r="AA2484" i="5"/>
  <c r="AB2484" i="5"/>
  <c r="AC2484" i="5"/>
  <c r="AD2484" i="5"/>
  <c r="AE2484" i="5"/>
  <c r="AF2484" i="5"/>
  <c r="AL2484" i="5"/>
  <c r="AM2484" i="5"/>
  <c r="AN2484" i="5"/>
  <c r="AO2484" i="5"/>
  <c r="AP2484" i="5"/>
  <c r="AQ2484" i="5"/>
  <c r="AR2484" i="5"/>
  <c r="AS2484" i="5"/>
  <c r="AY2484" i="5"/>
  <c r="AZ2484" i="5"/>
  <c r="BA2484" i="5"/>
  <c r="BB2484" i="5"/>
  <c r="BC2484" i="5"/>
  <c r="BD2484" i="5"/>
  <c r="BE2484" i="5"/>
  <c r="BF2484" i="5"/>
  <c r="Y2485" i="5"/>
  <c r="Z2485" i="5"/>
  <c r="AA2485" i="5"/>
  <c r="AB2485" i="5"/>
  <c r="AC2485" i="5"/>
  <c r="AD2485" i="5"/>
  <c r="AE2485" i="5"/>
  <c r="AF2485" i="5"/>
  <c r="AL2485" i="5"/>
  <c r="AM2485" i="5"/>
  <c r="AN2485" i="5"/>
  <c r="AO2485" i="5"/>
  <c r="AP2485" i="5"/>
  <c r="AQ2485" i="5"/>
  <c r="AR2485" i="5"/>
  <c r="AS2485" i="5"/>
  <c r="AY2485" i="5"/>
  <c r="AZ2485" i="5"/>
  <c r="BA2485" i="5"/>
  <c r="BB2485" i="5"/>
  <c r="BC2485" i="5"/>
  <c r="BD2485" i="5"/>
  <c r="BE2485" i="5"/>
  <c r="BF2485" i="5"/>
  <c r="Y2486" i="5"/>
  <c r="Z2486" i="5"/>
  <c r="AA2486" i="5"/>
  <c r="AB2486" i="5"/>
  <c r="AC2486" i="5"/>
  <c r="AD2486" i="5"/>
  <c r="AE2486" i="5"/>
  <c r="AF2486" i="5"/>
  <c r="AL2486" i="5"/>
  <c r="AM2486" i="5"/>
  <c r="AN2486" i="5"/>
  <c r="AO2486" i="5"/>
  <c r="AP2486" i="5"/>
  <c r="AQ2486" i="5"/>
  <c r="AR2486" i="5"/>
  <c r="AS2486" i="5"/>
  <c r="AY2486" i="5"/>
  <c r="AZ2486" i="5"/>
  <c r="BA2486" i="5"/>
  <c r="BB2486" i="5"/>
  <c r="BC2486" i="5"/>
  <c r="BD2486" i="5"/>
  <c r="BE2486" i="5"/>
  <c r="BF2486" i="5"/>
  <c r="Y2487" i="5"/>
  <c r="Z2487" i="5"/>
  <c r="AA2487" i="5"/>
  <c r="AB2487" i="5"/>
  <c r="AC2487" i="5"/>
  <c r="AD2487" i="5"/>
  <c r="AE2487" i="5"/>
  <c r="AF2487" i="5"/>
  <c r="AL2487" i="5"/>
  <c r="AM2487" i="5"/>
  <c r="AN2487" i="5"/>
  <c r="AO2487" i="5"/>
  <c r="AP2487" i="5"/>
  <c r="AQ2487" i="5"/>
  <c r="AR2487" i="5"/>
  <c r="AS2487" i="5"/>
  <c r="AY2487" i="5"/>
  <c r="AZ2487" i="5"/>
  <c r="BA2487" i="5"/>
  <c r="BB2487" i="5"/>
  <c r="BC2487" i="5"/>
  <c r="BD2487" i="5"/>
  <c r="BE2487" i="5"/>
  <c r="BF2487" i="5"/>
  <c r="Y2488" i="5"/>
  <c r="Z2488" i="5"/>
  <c r="AA2488" i="5"/>
  <c r="AB2488" i="5"/>
  <c r="AC2488" i="5"/>
  <c r="AD2488" i="5"/>
  <c r="AE2488" i="5"/>
  <c r="AF2488" i="5"/>
  <c r="AL2488" i="5"/>
  <c r="AM2488" i="5"/>
  <c r="AN2488" i="5"/>
  <c r="AO2488" i="5"/>
  <c r="AP2488" i="5"/>
  <c r="AQ2488" i="5"/>
  <c r="AR2488" i="5"/>
  <c r="AS2488" i="5"/>
  <c r="AY2488" i="5"/>
  <c r="AZ2488" i="5"/>
  <c r="BA2488" i="5"/>
  <c r="BB2488" i="5"/>
  <c r="BC2488" i="5"/>
  <c r="BD2488" i="5"/>
  <c r="BE2488" i="5"/>
  <c r="BF2488" i="5"/>
  <c r="Y2489" i="5"/>
  <c r="Z2489" i="5"/>
  <c r="AA2489" i="5"/>
  <c r="AB2489" i="5"/>
  <c r="AC2489" i="5"/>
  <c r="AD2489" i="5"/>
  <c r="AE2489" i="5"/>
  <c r="AF2489" i="5"/>
  <c r="AL2489" i="5"/>
  <c r="AM2489" i="5"/>
  <c r="AN2489" i="5"/>
  <c r="AO2489" i="5"/>
  <c r="AP2489" i="5"/>
  <c r="AQ2489" i="5"/>
  <c r="AR2489" i="5"/>
  <c r="AS2489" i="5"/>
  <c r="AY2489" i="5"/>
  <c r="AZ2489" i="5"/>
  <c r="BA2489" i="5"/>
  <c r="BB2489" i="5"/>
  <c r="BC2489" i="5"/>
  <c r="BD2489" i="5"/>
  <c r="BE2489" i="5"/>
  <c r="BF2489" i="5"/>
  <c r="Y2490" i="5"/>
  <c r="Z2490" i="5"/>
  <c r="AA2490" i="5"/>
  <c r="AB2490" i="5"/>
  <c r="AC2490" i="5"/>
  <c r="AD2490" i="5"/>
  <c r="AE2490" i="5"/>
  <c r="AF2490" i="5"/>
  <c r="AL2490" i="5"/>
  <c r="AM2490" i="5"/>
  <c r="AN2490" i="5"/>
  <c r="AO2490" i="5"/>
  <c r="AP2490" i="5"/>
  <c r="AQ2490" i="5"/>
  <c r="AR2490" i="5"/>
  <c r="AS2490" i="5"/>
  <c r="AY2490" i="5"/>
  <c r="AZ2490" i="5"/>
  <c r="BA2490" i="5"/>
  <c r="BB2490" i="5"/>
  <c r="BC2490" i="5"/>
  <c r="BD2490" i="5"/>
  <c r="BE2490" i="5"/>
  <c r="BF2490" i="5"/>
  <c r="Y2491" i="5"/>
  <c r="Z2491" i="5"/>
  <c r="AA2491" i="5"/>
  <c r="AB2491" i="5"/>
  <c r="AC2491" i="5"/>
  <c r="AD2491" i="5"/>
  <c r="AE2491" i="5"/>
  <c r="AF2491" i="5"/>
  <c r="AL2491" i="5"/>
  <c r="AM2491" i="5"/>
  <c r="AN2491" i="5"/>
  <c r="AO2491" i="5"/>
  <c r="AP2491" i="5"/>
  <c r="AQ2491" i="5"/>
  <c r="AR2491" i="5"/>
  <c r="AS2491" i="5"/>
  <c r="AY2491" i="5"/>
  <c r="AZ2491" i="5"/>
  <c r="BA2491" i="5"/>
  <c r="BB2491" i="5"/>
  <c r="BC2491" i="5"/>
  <c r="BD2491" i="5"/>
  <c r="BE2491" i="5"/>
  <c r="BF2491" i="5"/>
  <c r="Y2492" i="5"/>
  <c r="Z2492" i="5"/>
  <c r="AA2492" i="5"/>
  <c r="AB2492" i="5"/>
  <c r="AC2492" i="5"/>
  <c r="AD2492" i="5"/>
  <c r="AE2492" i="5"/>
  <c r="AF2492" i="5"/>
  <c r="AL2492" i="5"/>
  <c r="AM2492" i="5"/>
  <c r="AN2492" i="5"/>
  <c r="AO2492" i="5"/>
  <c r="AP2492" i="5"/>
  <c r="AQ2492" i="5"/>
  <c r="AR2492" i="5"/>
  <c r="AS2492" i="5"/>
  <c r="AY2492" i="5"/>
  <c r="AZ2492" i="5"/>
  <c r="BA2492" i="5"/>
  <c r="BB2492" i="5"/>
  <c r="BC2492" i="5"/>
  <c r="BD2492" i="5"/>
  <c r="BE2492" i="5"/>
  <c r="BF2492" i="5"/>
  <c r="Y2493" i="5"/>
  <c r="Z2493" i="5"/>
  <c r="AA2493" i="5"/>
  <c r="AB2493" i="5"/>
  <c r="AC2493" i="5"/>
  <c r="AD2493" i="5"/>
  <c r="AE2493" i="5"/>
  <c r="AF2493" i="5"/>
  <c r="AL2493" i="5"/>
  <c r="AM2493" i="5"/>
  <c r="AN2493" i="5"/>
  <c r="AO2493" i="5"/>
  <c r="AP2493" i="5"/>
  <c r="AQ2493" i="5"/>
  <c r="AR2493" i="5"/>
  <c r="AS2493" i="5"/>
  <c r="AY2493" i="5"/>
  <c r="AZ2493" i="5"/>
  <c r="BA2493" i="5"/>
  <c r="BB2493" i="5"/>
  <c r="BC2493" i="5"/>
  <c r="BD2493" i="5"/>
  <c r="BE2493" i="5"/>
  <c r="BF2493" i="5"/>
  <c r="Y2494" i="5"/>
  <c r="Z2494" i="5"/>
  <c r="AA2494" i="5"/>
  <c r="AB2494" i="5"/>
  <c r="AC2494" i="5"/>
  <c r="AD2494" i="5"/>
  <c r="AE2494" i="5"/>
  <c r="AF2494" i="5"/>
  <c r="AL2494" i="5"/>
  <c r="AM2494" i="5"/>
  <c r="AN2494" i="5"/>
  <c r="AO2494" i="5"/>
  <c r="AP2494" i="5"/>
  <c r="AQ2494" i="5"/>
  <c r="AR2494" i="5"/>
  <c r="AS2494" i="5"/>
  <c r="AY2494" i="5"/>
  <c r="AZ2494" i="5"/>
  <c r="BA2494" i="5"/>
  <c r="BB2494" i="5"/>
  <c r="BC2494" i="5"/>
  <c r="BD2494" i="5"/>
  <c r="BE2494" i="5"/>
  <c r="BF2494" i="5"/>
  <c r="Y2495" i="5"/>
  <c r="Z2495" i="5"/>
  <c r="AA2495" i="5"/>
  <c r="AB2495" i="5"/>
  <c r="AC2495" i="5"/>
  <c r="AD2495" i="5"/>
  <c r="AE2495" i="5"/>
  <c r="AF2495" i="5"/>
  <c r="AL2495" i="5"/>
  <c r="AM2495" i="5"/>
  <c r="AN2495" i="5"/>
  <c r="AO2495" i="5"/>
  <c r="AP2495" i="5"/>
  <c r="AQ2495" i="5"/>
  <c r="AR2495" i="5"/>
  <c r="AS2495" i="5"/>
  <c r="AY2495" i="5"/>
  <c r="AZ2495" i="5"/>
  <c r="BA2495" i="5"/>
  <c r="BB2495" i="5"/>
  <c r="BC2495" i="5"/>
  <c r="BD2495" i="5"/>
  <c r="BE2495" i="5"/>
  <c r="BF2495" i="5"/>
  <c r="Y2496" i="5"/>
  <c r="Z2496" i="5"/>
  <c r="AA2496" i="5"/>
  <c r="AB2496" i="5"/>
  <c r="AC2496" i="5"/>
  <c r="AD2496" i="5"/>
  <c r="AE2496" i="5"/>
  <c r="AF2496" i="5"/>
  <c r="AL2496" i="5"/>
  <c r="AM2496" i="5"/>
  <c r="AN2496" i="5"/>
  <c r="AO2496" i="5"/>
  <c r="AP2496" i="5"/>
  <c r="AQ2496" i="5"/>
  <c r="AR2496" i="5"/>
  <c r="AS2496" i="5"/>
  <c r="AY2496" i="5"/>
  <c r="AZ2496" i="5"/>
  <c r="BA2496" i="5"/>
  <c r="BB2496" i="5"/>
  <c r="BC2496" i="5"/>
  <c r="BD2496" i="5"/>
  <c r="BE2496" i="5"/>
  <c r="BF2496" i="5"/>
  <c r="Y2497" i="5"/>
  <c r="Z2497" i="5"/>
  <c r="AA2497" i="5"/>
  <c r="AB2497" i="5"/>
  <c r="AC2497" i="5"/>
  <c r="AD2497" i="5"/>
  <c r="AE2497" i="5"/>
  <c r="AF2497" i="5"/>
  <c r="AL2497" i="5"/>
  <c r="AM2497" i="5"/>
  <c r="AN2497" i="5"/>
  <c r="AO2497" i="5"/>
  <c r="AP2497" i="5"/>
  <c r="AQ2497" i="5"/>
  <c r="AR2497" i="5"/>
  <c r="AS2497" i="5"/>
  <c r="AY2497" i="5"/>
  <c r="AZ2497" i="5"/>
  <c r="BA2497" i="5"/>
  <c r="BB2497" i="5"/>
  <c r="BC2497" i="5"/>
  <c r="BD2497" i="5"/>
  <c r="BE2497" i="5"/>
  <c r="BF2497" i="5"/>
  <c r="Y2498" i="5"/>
  <c r="Z2498" i="5"/>
  <c r="AA2498" i="5"/>
  <c r="AB2498" i="5"/>
  <c r="AC2498" i="5"/>
  <c r="AD2498" i="5"/>
  <c r="AE2498" i="5"/>
  <c r="AF2498" i="5"/>
  <c r="AL2498" i="5"/>
  <c r="AM2498" i="5"/>
  <c r="AN2498" i="5"/>
  <c r="AO2498" i="5"/>
  <c r="AP2498" i="5"/>
  <c r="AQ2498" i="5"/>
  <c r="AR2498" i="5"/>
  <c r="AS2498" i="5"/>
  <c r="AY2498" i="5"/>
  <c r="AZ2498" i="5"/>
  <c r="BA2498" i="5"/>
  <c r="BB2498" i="5"/>
  <c r="BC2498" i="5"/>
  <c r="BD2498" i="5"/>
  <c r="BE2498" i="5"/>
  <c r="BF2498" i="5"/>
  <c r="Y2499" i="5"/>
  <c r="Z2499" i="5"/>
  <c r="AA2499" i="5"/>
  <c r="AB2499" i="5"/>
  <c r="AC2499" i="5"/>
  <c r="AD2499" i="5"/>
  <c r="AE2499" i="5"/>
  <c r="AF2499" i="5"/>
  <c r="AL2499" i="5"/>
  <c r="AM2499" i="5"/>
  <c r="AN2499" i="5"/>
  <c r="AO2499" i="5"/>
  <c r="AP2499" i="5"/>
  <c r="AQ2499" i="5"/>
  <c r="AR2499" i="5"/>
  <c r="AS2499" i="5"/>
  <c r="AY2499" i="5"/>
  <c r="AZ2499" i="5"/>
  <c r="BA2499" i="5"/>
  <c r="BB2499" i="5"/>
  <c r="BC2499" i="5"/>
  <c r="BD2499" i="5"/>
  <c r="BE2499" i="5"/>
  <c r="BF2499" i="5"/>
  <c r="Y2500" i="5"/>
  <c r="Z2500" i="5"/>
  <c r="AA2500" i="5"/>
  <c r="AB2500" i="5"/>
  <c r="AC2500" i="5"/>
  <c r="AD2500" i="5"/>
  <c r="AE2500" i="5"/>
  <c r="AF2500" i="5"/>
  <c r="AL2500" i="5"/>
  <c r="AM2500" i="5"/>
  <c r="AN2500" i="5"/>
  <c r="AO2500" i="5"/>
  <c r="AP2500" i="5"/>
  <c r="AQ2500" i="5"/>
  <c r="AR2500" i="5"/>
  <c r="AS2500" i="5"/>
  <c r="AY2500" i="5"/>
  <c r="AZ2500" i="5"/>
  <c r="BA2500" i="5"/>
  <c r="BB2500" i="5"/>
  <c r="BC2500" i="5"/>
  <c r="BD2500" i="5"/>
  <c r="BE2500" i="5"/>
  <c r="BF2500" i="5"/>
  <c r="Y2501" i="5"/>
  <c r="Z2501" i="5"/>
  <c r="AA2501" i="5"/>
  <c r="AB2501" i="5"/>
  <c r="AC2501" i="5"/>
  <c r="AD2501" i="5"/>
  <c r="AE2501" i="5"/>
  <c r="AF2501" i="5"/>
  <c r="AL2501" i="5"/>
  <c r="AM2501" i="5"/>
  <c r="AN2501" i="5"/>
  <c r="AO2501" i="5"/>
  <c r="AP2501" i="5"/>
  <c r="AQ2501" i="5"/>
  <c r="AR2501" i="5"/>
  <c r="AS2501" i="5"/>
  <c r="AY2501" i="5"/>
  <c r="AZ2501" i="5"/>
  <c r="BA2501" i="5"/>
  <c r="BB2501" i="5"/>
  <c r="BC2501" i="5"/>
  <c r="BD2501" i="5"/>
  <c r="BE2501" i="5"/>
  <c r="BF2501" i="5"/>
  <c r="Y2502" i="5"/>
  <c r="Z2502" i="5"/>
  <c r="AA2502" i="5"/>
  <c r="AB2502" i="5"/>
  <c r="AC2502" i="5"/>
  <c r="AD2502" i="5"/>
  <c r="AE2502" i="5"/>
  <c r="AF2502" i="5"/>
  <c r="AL2502" i="5"/>
  <c r="AM2502" i="5"/>
  <c r="AN2502" i="5"/>
  <c r="AO2502" i="5"/>
  <c r="AP2502" i="5"/>
  <c r="AQ2502" i="5"/>
  <c r="AR2502" i="5"/>
  <c r="AS2502" i="5"/>
  <c r="AY2502" i="5"/>
  <c r="AZ2502" i="5"/>
  <c r="BA2502" i="5"/>
  <c r="BB2502" i="5"/>
  <c r="BC2502" i="5"/>
  <c r="BD2502" i="5"/>
  <c r="BE2502" i="5"/>
  <c r="BF2502" i="5"/>
  <c r="Y2503" i="5"/>
  <c r="Z2503" i="5"/>
  <c r="AA2503" i="5"/>
  <c r="AB2503" i="5"/>
  <c r="AC2503" i="5"/>
  <c r="AD2503" i="5"/>
  <c r="AE2503" i="5"/>
  <c r="AF2503" i="5"/>
  <c r="AL2503" i="5"/>
  <c r="AM2503" i="5"/>
  <c r="AN2503" i="5"/>
  <c r="AO2503" i="5"/>
  <c r="AP2503" i="5"/>
  <c r="AQ2503" i="5"/>
  <c r="AR2503" i="5"/>
  <c r="AS2503" i="5"/>
  <c r="AY2503" i="5"/>
  <c r="AZ2503" i="5"/>
  <c r="BA2503" i="5"/>
  <c r="BB2503" i="5"/>
  <c r="BC2503" i="5"/>
  <c r="BD2503" i="5"/>
  <c r="BE2503" i="5"/>
  <c r="BF2503" i="5"/>
  <c r="Y2504" i="5"/>
  <c r="Z2504" i="5"/>
  <c r="AA2504" i="5"/>
  <c r="AB2504" i="5"/>
  <c r="AC2504" i="5"/>
  <c r="AD2504" i="5"/>
  <c r="AE2504" i="5"/>
  <c r="AF2504" i="5"/>
  <c r="AL2504" i="5"/>
  <c r="AM2504" i="5"/>
  <c r="AN2504" i="5"/>
  <c r="AO2504" i="5"/>
  <c r="AP2504" i="5"/>
  <c r="AQ2504" i="5"/>
  <c r="AR2504" i="5"/>
  <c r="AS2504" i="5"/>
  <c r="AY2504" i="5"/>
  <c r="AZ2504" i="5"/>
  <c r="BA2504" i="5"/>
  <c r="BB2504" i="5"/>
  <c r="BC2504" i="5"/>
  <c r="BD2504" i="5"/>
  <c r="BE2504" i="5"/>
  <c r="BF2504" i="5"/>
  <c r="Y2505" i="5"/>
  <c r="Z2505" i="5"/>
  <c r="AA2505" i="5"/>
  <c r="AB2505" i="5"/>
  <c r="AC2505" i="5"/>
  <c r="AD2505" i="5"/>
  <c r="AE2505" i="5"/>
  <c r="AF2505" i="5"/>
  <c r="AL2505" i="5"/>
  <c r="AM2505" i="5"/>
  <c r="AN2505" i="5"/>
  <c r="AO2505" i="5"/>
  <c r="AP2505" i="5"/>
  <c r="AQ2505" i="5"/>
  <c r="AR2505" i="5"/>
  <c r="AS2505" i="5"/>
  <c r="AY2505" i="5"/>
  <c r="AZ2505" i="5"/>
  <c r="BA2505" i="5"/>
  <c r="BB2505" i="5"/>
  <c r="BC2505" i="5"/>
  <c r="BD2505" i="5"/>
  <c r="BE2505" i="5"/>
  <c r="BF2505" i="5"/>
  <c r="Y2506" i="5"/>
  <c r="Z2506" i="5"/>
  <c r="AA2506" i="5"/>
  <c r="AB2506" i="5"/>
  <c r="AC2506" i="5"/>
  <c r="AD2506" i="5"/>
  <c r="AE2506" i="5"/>
  <c r="AF2506" i="5"/>
  <c r="AL2506" i="5"/>
  <c r="AM2506" i="5"/>
  <c r="AN2506" i="5"/>
  <c r="AO2506" i="5"/>
  <c r="AP2506" i="5"/>
  <c r="AQ2506" i="5"/>
  <c r="AR2506" i="5"/>
  <c r="AS2506" i="5"/>
  <c r="AY2506" i="5"/>
  <c r="AZ2506" i="5"/>
  <c r="BA2506" i="5"/>
  <c r="BB2506" i="5"/>
  <c r="BC2506" i="5"/>
  <c r="BD2506" i="5"/>
  <c r="BE2506" i="5"/>
  <c r="BF2506" i="5"/>
  <c r="Y2507" i="5"/>
  <c r="Z2507" i="5"/>
  <c r="AA2507" i="5"/>
  <c r="AB2507" i="5"/>
  <c r="AC2507" i="5"/>
  <c r="AD2507" i="5"/>
  <c r="AE2507" i="5"/>
  <c r="AF2507" i="5"/>
  <c r="AL2507" i="5"/>
  <c r="AM2507" i="5"/>
  <c r="AN2507" i="5"/>
  <c r="AO2507" i="5"/>
  <c r="AP2507" i="5"/>
  <c r="AQ2507" i="5"/>
  <c r="AR2507" i="5"/>
  <c r="AS2507" i="5"/>
  <c r="AY2507" i="5"/>
  <c r="AZ2507" i="5"/>
  <c r="BA2507" i="5"/>
  <c r="BB2507" i="5"/>
  <c r="BC2507" i="5"/>
  <c r="BD2507" i="5"/>
  <c r="BE2507" i="5"/>
  <c r="BF2507" i="5"/>
  <c r="Y2508" i="5"/>
  <c r="Z2508" i="5"/>
  <c r="AA2508" i="5"/>
  <c r="AB2508" i="5"/>
  <c r="AC2508" i="5"/>
  <c r="AD2508" i="5"/>
  <c r="AE2508" i="5"/>
  <c r="AF2508" i="5"/>
  <c r="AL2508" i="5"/>
  <c r="AM2508" i="5"/>
  <c r="AN2508" i="5"/>
  <c r="AO2508" i="5"/>
  <c r="AP2508" i="5"/>
  <c r="AQ2508" i="5"/>
  <c r="AR2508" i="5"/>
  <c r="AS2508" i="5"/>
  <c r="AY2508" i="5"/>
  <c r="AZ2508" i="5"/>
  <c r="BA2508" i="5"/>
  <c r="BB2508" i="5"/>
  <c r="BC2508" i="5"/>
  <c r="BD2508" i="5"/>
  <c r="BE2508" i="5"/>
  <c r="BF2508" i="5"/>
  <c r="Y2509" i="5"/>
  <c r="Z2509" i="5"/>
  <c r="AA2509" i="5"/>
  <c r="AB2509" i="5"/>
  <c r="AC2509" i="5"/>
  <c r="AD2509" i="5"/>
  <c r="AE2509" i="5"/>
  <c r="AF2509" i="5"/>
  <c r="AL2509" i="5"/>
  <c r="AM2509" i="5"/>
  <c r="AN2509" i="5"/>
  <c r="AO2509" i="5"/>
  <c r="AP2509" i="5"/>
  <c r="AQ2509" i="5"/>
  <c r="AR2509" i="5"/>
  <c r="AS2509" i="5"/>
  <c r="AY2509" i="5"/>
  <c r="AZ2509" i="5"/>
  <c r="BA2509" i="5"/>
  <c r="BB2509" i="5"/>
  <c r="BC2509" i="5"/>
  <c r="BD2509" i="5"/>
  <c r="BE2509" i="5"/>
  <c r="BF2509" i="5"/>
  <c r="Y2510" i="5"/>
  <c r="Z2510" i="5"/>
  <c r="AA2510" i="5"/>
  <c r="AB2510" i="5"/>
  <c r="AC2510" i="5"/>
  <c r="AD2510" i="5"/>
  <c r="AE2510" i="5"/>
  <c r="AF2510" i="5"/>
  <c r="AL2510" i="5"/>
  <c r="AM2510" i="5"/>
  <c r="AN2510" i="5"/>
  <c r="AO2510" i="5"/>
  <c r="AP2510" i="5"/>
  <c r="AQ2510" i="5"/>
  <c r="AR2510" i="5"/>
  <c r="AS2510" i="5"/>
  <c r="AY2510" i="5"/>
  <c r="AZ2510" i="5"/>
  <c r="BA2510" i="5"/>
  <c r="BB2510" i="5"/>
  <c r="BC2510" i="5"/>
  <c r="BD2510" i="5"/>
  <c r="BE2510" i="5"/>
  <c r="BF2510" i="5"/>
  <c r="Y2511" i="5"/>
  <c r="Z2511" i="5"/>
  <c r="AA2511" i="5"/>
  <c r="AB2511" i="5"/>
  <c r="AC2511" i="5"/>
  <c r="AD2511" i="5"/>
  <c r="AE2511" i="5"/>
  <c r="AF2511" i="5"/>
  <c r="AL2511" i="5"/>
  <c r="AM2511" i="5"/>
  <c r="AN2511" i="5"/>
  <c r="AO2511" i="5"/>
  <c r="AP2511" i="5"/>
  <c r="AQ2511" i="5"/>
  <c r="AR2511" i="5"/>
  <c r="AS2511" i="5"/>
  <c r="AY2511" i="5"/>
  <c r="AZ2511" i="5"/>
  <c r="BA2511" i="5"/>
  <c r="BB2511" i="5"/>
  <c r="BC2511" i="5"/>
  <c r="BD2511" i="5"/>
  <c r="BE2511" i="5"/>
  <c r="BF2511" i="5"/>
  <c r="Y2512" i="5"/>
  <c r="Z2512" i="5"/>
  <c r="AA2512" i="5"/>
  <c r="AB2512" i="5"/>
  <c r="AC2512" i="5"/>
  <c r="AD2512" i="5"/>
  <c r="AE2512" i="5"/>
  <c r="AF2512" i="5"/>
  <c r="AL2512" i="5"/>
  <c r="AM2512" i="5"/>
  <c r="AN2512" i="5"/>
  <c r="AO2512" i="5"/>
  <c r="AP2512" i="5"/>
  <c r="AQ2512" i="5"/>
  <c r="AR2512" i="5"/>
  <c r="AS2512" i="5"/>
  <c r="AY2512" i="5"/>
  <c r="AZ2512" i="5"/>
  <c r="BA2512" i="5"/>
  <c r="BB2512" i="5"/>
  <c r="BC2512" i="5"/>
  <c r="BD2512" i="5"/>
  <c r="BE2512" i="5"/>
  <c r="BF2512" i="5"/>
  <c r="Y2513" i="5"/>
  <c r="Z2513" i="5"/>
  <c r="AA2513" i="5"/>
  <c r="AB2513" i="5"/>
  <c r="AC2513" i="5"/>
  <c r="AD2513" i="5"/>
  <c r="AE2513" i="5"/>
  <c r="AF2513" i="5"/>
  <c r="AL2513" i="5"/>
  <c r="AM2513" i="5"/>
  <c r="AN2513" i="5"/>
  <c r="AO2513" i="5"/>
  <c r="AP2513" i="5"/>
  <c r="AQ2513" i="5"/>
  <c r="AR2513" i="5"/>
  <c r="AS2513" i="5"/>
  <c r="AY2513" i="5"/>
  <c r="AZ2513" i="5"/>
  <c r="BA2513" i="5"/>
  <c r="BB2513" i="5"/>
  <c r="BC2513" i="5"/>
  <c r="BD2513" i="5"/>
  <c r="BE2513" i="5"/>
  <c r="BF2513" i="5"/>
  <c r="Y2514" i="5"/>
  <c r="Z2514" i="5"/>
  <c r="AA2514" i="5"/>
  <c r="AB2514" i="5"/>
  <c r="AC2514" i="5"/>
  <c r="AD2514" i="5"/>
  <c r="AE2514" i="5"/>
  <c r="AF2514" i="5"/>
  <c r="AL2514" i="5"/>
  <c r="AM2514" i="5"/>
  <c r="AN2514" i="5"/>
  <c r="AO2514" i="5"/>
  <c r="AP2514" i="5"/>
  <c r="AQ2514" i="5"/>
  <c r="AR2514" i="5"/>
  <c r="AS2514" i="5"/>
  <c r="AY2514" i="5"/>
  <c r="AZ2514" i="5"/>
  <c r="BA2514" i="5"/>
  <c r="BB2514" i="5"/>
  <c r="BC2514" i="5"/>
  <c r="BD2514" i="5"/>
  <c r="BE2514" i="5"/>
  <c r="BF2514" i="5"/>
  <c r="Y2515" i="5"/>
  <c r="Z2515" i="5"/>
  <c r="AA2515" i="5"/>
  <c r="AB2515" i="5"/>
  <c r="AC2515" i="5"/>
  <c r="AD2515" i="5"/>
  <c r="AE2515" i="5"/>
  <c r="AF2515" i="5"/>
  <c r="AL2515" i="5"/>
  <c r="AM2515" i="5"/>
  <c r="AN2515" i="5"/>
  <c r="AO2515" i="5"/>
  <c r="AP2515" i="5"/>
  <c r="AQ2515" i="5"/>
  <c r="AR2515" i="5"/>
  <c r="AS2515" i="5"/>
  <c r="AY2515" i="5"/>
  <c r="AZ2515" i="5"/>
  <c r="BA2515" i="5"/>
  <c r="BB2515" i="5"/>
  <c r="BC2515" i="5"/>
  <c r="BD2515" i="5"/>
  <c r="BE2515" i="5"/>
  <c r="BF2515" i="5"/>
  <c r="Y2516" i="5"/>
  <c r="Z2516" i="5"/>
  <c r="AA2516" i="5"/>
  <c r="AB2516" i="5"/>
  <c r="AC2516" i="5"/>
  <c r="AD2516" i="5"/>
  <c r="AE2516" i="5"/>
  <c r="AF2516" i="5"/>
  <c r="AL2516" i="5"/>
  <c r="AM2516" i="5"/>
  <c r="AN2516" i="5"/>
  <c r="AO2516" i="5"/>
  <c r="AP2516" i="5"/>
  <c r="AQ2516" i="5"/>
  <c r="AR2516" i="5"/>
  <c r="AS2516" i="5"/>
  <c r="AY2516" i="5"/>
  <c r="AZ2516" i="5"/>
  <c r="BA2516" i="5"/>
  <c r="BB2516" i="5"/>
  <c r="BC2516" i="5"/>
  <c r="BD2516" i="5"/>
  <c r="BE2516" i="5"/>
  <c r="BF2516" i="5"/>
  <c r="Y2517" i="5"/>
  <c r="Z2517" i="5"/>
  <c r="AA2517" i="5"/>
  <c r="AB2517" i="5"/>
  <c r="AC2517" i="5"/>
  <c r="AD2517" i="5"/>
  <c r="AE2517" i="5"/>
  <c r="AF2517" i="5"/>
  <c r="AL2517" i="5"/>
  <c r="AM2517" i="5"/>
  <c r="AN2517" i="5"/>
  <c r="AO2517" i="5"/>
  <c r="AP2517" i="5"/>
  <c r="AQ2517" i="5"/>
  <c r="AR2517" i="5"/>
  <c r="AS2517" i="5"/>
  <c r="AY2517" i="5"/>
  <c r="AZ2517" i="5"/>
  <c r="BA2517" i="5"/>
  <c r="BB2517" i="5"/>
  <c r="BC2517" i="5"/>
  <c r="BD2517" i="5"/>
  <c r="BE2517" i="5"/>
  <c r="BF2517" i="5"/>
  <c r="Y2518" i="5"/>
  <c r="Z2518" i="5"/>
  <c r="AA2518" i="5"/>
  <c r="AB2518" i="5"/>
  <c r="AC2518" i="5"/>
  <c r="AD2518" i="5"/>
  <c r="AE2518" i="5"/>
  <c r="AF2518" i="5"/>
  <c r="AL2518" i="5"/>
  <c r="AM2518" i="5"/>
  <c r="AN2518" i="5"/>
  <c r="AO2518" i="5"/>
  <c r="AP2518" i="5"/>
  <c r="AQ2518" i="5"/>
  <c r="AR2518" i="5"/>
  <c r="AS2518" i="5"/>
  <c r="AY2518" i="5"/>
  <c r="AZ2518" i="5"/>
  <c r="BA2518" i="5"/>
  <c r="BB2518" i="5"/>
  <c r="BC2518" i="5"/>
  <c r="BD2518" i="5"/>
  <c r="BE2518" i="5"/>
  <c r="BF2518" i="5"/>
  <c r="Y2519" i="5"/>
  <c r="Z2519" i="5"/>
  <c r="AA2519" i="5"/>
  <c r="AB2519" i="5"/>
  <c r="AC2519" i="5"/>
  <c r="AD2519" i="5"/>
  <c r="AE2519" i="5"/>
  <c r="AF2519" i="5"/>
  <c r="AL2519" i="5"/>
  <c r="AM2519" i="5"/>
  <c r="AN2519" i="5"/>
  <c r="AO2519" i="5"/>
  <c r="AP2519" i="5"/>
  <c r="AQ2519" i="5"/>
  <c r="AR2519" i="5"/>
  <c r="AS2519" i="5"/>
  <c r="AY2519" i="5"/>
  <c r="AZ2519" i="5"/>
  <c r="BA2519" i="5"/>
  <c r="BB2519" i="5"/>
  <c r="BC2519" i="5"/>
  <c r="BD2519" i="5"/>
  <c r="BE2519" i="5"/>
  <c r="BF2519" i="5"/>
  <c r="Y2520" i="5"/>
  <c r="Z2520" i="5"/>
  <c r="AA2520" i="5"/>
  <c r="AB2520" i="5"/>
  <c r="AC2520" i="5"/>
  <c r="AD2520" i="5"/>
  <c r="AE2520" i="5"/>
  <c r="AF2520" i="5"/>
  <c r="AL2520" i="5"/>
  <c r="AM2520" i="5"/>
  <c r="AN2520" i="5"/>
  <c r="AO2520" i="5"/>
  <c r="AP2520" i="5"/>
  <c r="AQ2520" i="5"/>
  <c r="AR2520" i="5"/>
  <c r="AS2520" i="5"/>
  <c r="AY2520" i="5"/>
  <c r="AZ2520" i="5"/>
  <c r="BA2520" i="5"/>
  <c r="BB2520" i="5"/>
  <c r="BC2520" i="5"/>
  <c r="BD2520" i="5"/>
  <c r="BE2520" i="5"/>
  <c r="BF2520" i="5"/>
  <c r="Y2521" i="5"/>
  <c r="Z2521" i="5"/>
  <c r="AA2521" i="5"/>
  <c r="AB2521" i="5"/>
  <c r="AC2521" i="5"/>
  <c r="AD2521" i="5"/>
  <c r="AE2521" i="5"/>
  <c r="AF2521" i="5"/>
  <c r="AL2521" i="5"/>
  <c r="AM2521" i="5"/>
  <c r="AN2521" i="5"/>
  <c r="AO2521" i="5"/>
  <c r="AP2521" i="5"/>
  <c r="AQ2521" i="5"/>
  <c r="AR2521" i="5"/>
  <c r="AS2521" i="5"/>
  <c r="AY2521" i="5"/>
  <c r="AZ2521" i="5"/>
  <c r="BA2521" i="5"/>
  <c r="BB2521" i="5"/>
  <c r="BC2521" i="5"/>
  <c r="BD2521" i="5"/>
  <c r="BE2521" i="5"/>
  <c r="BF2521" i="5"/>
  <c r="Y2522" i="5"/>
  <c r="Z2522" i="5"/>
  <c r="AA2522" i="5"/>
  <c r="AB2522" i="5"/>
  <c r="AC2522" i="5"/>
  <c r="AD2522" i="5"/>
  <c r="AE2522" i="5"/>
  <c r="AF2522" i="5"/>
  <c r="AL2522" i="5"/>
  <c r="AM2522" i="5"/>
  <c r="AN2522" i="5"/>
  <c r="AO2522" i="5"/>
  <c r="AP2522" i="5"/>
  <c r="AQ2522" i="5"/>
  <c r="AR2522" i="5"/>
  <c r="AS2522" i="5"/>
  <c r="AY2522" i="5"/>
  <c r="AZ2522" i="5"/>
  <c r="BA2522" i="5"/>
  <c r="BB2522" i="5"/>
  <c r="BC2522" i="5"/>
  <c r="BD2522" i="5"/>
  <c r="BE2522" i="5"/>
  <c r="BF2522" i="5"/>
  <c r="Y2523" i="5"/>
  <c r="Z2523" i="5"/>
  <c r="AA2523" i="5"/>
  <c r="AB2523" i="5"/>
  <c r="AC2523" i="5"/>
  <c r="AD2523" i="5"/>
  <c r="AE2523" i="5"/>
  <c r="AF2523" i="5"/>
  <c r="AL2523" i="5"/>
  <c r="AM2523" i="5"/>
  <c r="AN2523" i="5"/>
  <c r="AO2523" i="5"/>
  <c r="AP2523" i="5"/>
  <c r="AQ2523" i="5"/>
  <c r="AR2523" i="5"/>
  <c r="AS2523" i="5"/>
  <c r="AY2523" i="5"/>
  <c r="AZ2523" i="5"/>
  <c r="BA2523" i="5"/>
  <c r="BB2523" i="5"/>
  <c r="BC2523" i="5"/>
  <c r="BD2523" i="5"/>
  <c r="BE2523" i="5"/>
  <c r="BF2523" i="5"/>
  <c r="Y2524" i="5"/>
  <c r="Z2524" i="5"/>
  <c r="AA2524" i="5"/>
  <c r="AB2524" i="5"/>
  <c r="AC2524" i="5"/>
  <c r="AD2524" i="5"/>
  <c r="AE2524" i="5"/>
  <c r="AF2524" i="5"/>
  <c r="AL2524" i="5"/>
  <c r="AM2524" i="5"/>
  <c r="AN2524" i="5"/>
  <c r="AO2524" i="5"/>
  <c r="AP2524" i="5"/>
  <c r="AQ2524" i="5"/>
  <c r="AR2524" i="5"/>
  <c r="AS2524" i="5"/>
  <c r="AY2524" i="5"/>
  <c r="AZ2524" i="5"/>
  <c r="BA2524" i="5"/>
  <c r="BB2524" i="5"/>
  <c r="BC2524" i="5"/>
  <c r="BD2524" i="5"/>
  <c r="BE2524" i="5"/>
  <c r="BF2524" i="5"/>
  <c r="Y2525" i="5"/>
  <c r="Z2525" i="5"/>
  <c r="AA2525" i="5"/>
  <c r="AB2525" i="5"/>
  <c r="AC2525" i="5"/>
  <c r="AD2525" i="5"/>
  <c r="AE2525" i="5"/>
  <c r="AF2525" i="5"/>
  <c r="AL2525" i="5"/>
  <c r="AM2525" i="5"/>
  <c r="AN2525" i="5"/>
  <c r="AO2525" i="5"/>
  <c r="AP2525" i="5"/>
  <c r="AQ2525" i="5"/>
  <c r="AR2525" i="5"/>
  <c r="AS2525" i="5"/>
  <c r="AY2525" i="5"/>
  <c r="AZ2525" i="5"/>
  <c r="BA2525" i="5"/>
  <c r="BB2525" i="5"/>
  <c r="BC2525" i="5"/>
  <c r="BD2525" i="5"/>
  <c r="BE2525" i="5"/>
  <c r="BF2525" i="5"/>
  <c r="Y2526" i="5"/>
  <c r="Z2526" i="5"/>
  <c r="AA2526" i="5"/>
  <c r="AB2526" i="5"/>
  <c r="AC2526" i="5"/>
  <c r="AD2526" i="5"/>
  <c r="AE2526" i="5"/>
  <c r="AF2526" i="5"/>
  <c r="AL2526" i="5"/>
  <c r="AM2526" i="5"/>
  <c r="AN2526" i="5"/>
  <c r="AO2526" i="5"/>
  <c r="AP2526" i="5"/>
  <c r="AQ2526" i="5"/>
  <c r="AR2526" i="5"/>
  <c r="AS2526" i="5"/>
  <c r="AY2526" i="5"/>
  <c r="AZ2526" i="5"/>
  <c r="BA2526" i="5"/>
  <c r="BB2526" i="5"/>
  <c r="BC2526" i="5"/>
  <c r="BD2526" i="5"/>
  <c r="BE2526" i="5"/>
  <c r="BF2526" i="5"/>
  <c r="Y2527" i="5"/>
  <c r="Z2527" i="5"/>
  <c r="AA2527" i="5"/>
  <c r="AB2527" i="5"/>
  <c r="AC2527" i="5"/>
  <c r="AD2527" i="5"/>
  <c r="AE2527" i="5"/>
  <c r="AF2527" i="5"/>
  <c r="AL2527" i="5"/>
  <c r="AM2527" i="5"/>
  <c r="AN2527" i="5"/>
  <c r="AO2527" i="5"/>
  <c r="AP2527" i="5"/>
  <c r="AQ2527" i="5"/>
  <c r="AR2527" i="5"/>
  <c r="AS2527" i="5"/>
  <c r="AY2527" i="5"/>
  <c r="AZ2527" i="5"/>
  <c r="BA2527" i="5"/>
  <c r="BB2527" i="5"/>
  <c r="BC2527" i="5"/>
  <c r="BD2527" i="5"/>
  <c r="BE2527" i="5"/>
  <c r="BF2527" i="5"/>
  <c r="Y2528" i="5"/>
  <c r="Z2528" i="5"/>
  <c r="AA2528" i="5"/>
  <c r="AB2528" i="5"/>
  <c r="AC2528" i="5"/>
  <c r="AD2528" i="5"/>
  <c r="AE2528" i="5"/>
  <c r="AF2528" i="5"/>
  <c r="AL2528" i="5"/>
  <c r="AM2528" i="5"/>
  <c r="AN2528" i="5"/>
  <c r="AO2528" i="5"/>
  <c r="AP2528" i="5"/>
  <c r="AQ2528" i="5"/>
  <c r="AR2528" i="5"/>
  <c r="AS2528" i="5"/>
  <c r="AY2528" i="5"/>
  <c r="AZ2528" i="5"/>
  <c r="BA2528" i="5"/>
  <c r="BB2528" i="5"/>
  <c r="BC2528" i="5"/>
  <c r="BD2528" i="5"/>
  <c r="BE2528" i="5"/>
  <c r="BF2528" i="5"/>
  <c r="Y2529" i="5"/>
  <c r="Z2529" i="5"/>
  <c r="AA2529" i="5"/>
  <c r="AB2529" i="5"/>
  <c r="AC2529" i="5"/>
  <c r="AD2529" i="5"/>
  <c r="AE2529" i="5"/>
  <c r="AF2529" i="5"/>
  <c r="AL2529" i="5"/>
  <c r="AM2529" i="5"/>
  <c r="AN2529" i="5"/>
  <c r="AO2529" i="5"/>
  <c r="AP2529" i="5"/>
  <c r="AQ2529" i="5"/>
  <c r="AR2529" i="5"/>
  <c r="AS2529" i="5"/>
  <c r="AY2529" i="5"/>
  <c r="AZ2529" i="5"/>
  <c r="BA2529" i="5"/>
  <c r="BB2529" i="5"/>
  <c r="BC2529" i="5"/>
  <c r="BD2529" i="5"/>
  <c r="BE2529" i="5"/>
  <c r="BF2529" i="5"/>
  <c r="Y2530" i="5"/>
  <c r="Z2530" i="5"/>
  <c r="AA2530" i="5"/>
  <c r="AB2530" i="5"/>
  <c r="AC2530" i="5"/>
  <c r="AD2530" i="5"/>
  <c r="AE2530" i="5"/>
  <c r="AF2530" i="5"/>
  <c r="AL2530" i="5"/>
  <c r="AM2530" i="5"/>
  <c r="AN2530" i="5"/>
  <c r="AO2530" i="5"/>
  <c r="AP2530" i="5"/>
  <c r="AQ2530" i="5"/>
  <c r="AR2530" i="5"/>
  <c r="AS2530" i="5"/>
  <c r="AY2530" i="5"/>
  <c r="AZ2530" i="5"/>
  <c r="BA2530" i="5"/>
  <c r="BB2530" i="5"/>
  <c r="BC2530" i="5"/>
  <c r="BD2530" i="5"/>
  <c r="BE2530" i="5"/>
  <c r="BF2530" i="5"/>
  <c r="Y2531" i="5"/>
  <c r="Z2531" i="5"/>
  <c r="AA2531" i="5"/>
  <c r="AB2531" i="5"/>
  <c r="AC2531" i="5"/>
  <c r="AD2531" i="5"/>
  <c r="AE2531" i="5"/>
  <c r="AF2531" i="5"/>
  <c r="AL2531" i="5"/>
  <c r="AM2531" i="5"/>
  <c r="AN2531" i="5"/>
  <c r="AO2531" i="5"/>
  <c r="AP2531" i="5"/>
  <c r="AQ2531" i="5"/>
  <c r="AR2531" i="5"/>
  <c r="AS2531" i="5"/>
  <c r="AY2531" i="5"/>
  <c r="AZ2531" i="5"/>
  <c r="BA2531" i="5"/>
  <c r="BB2531" i="5"/>
  <c r="BC2531" i="5"/>
  <c r="BD2531" i="5"/>
  <c r="BE2531" i="5"/>
  <c r="BF2531" i="5"/>
  <c r="Y2532" i="5"/>
  <c r="Z2532" i="5"/>
  <c r="AA2532" i="5"/>
  <c r="AB2532" i="5"/>
  <c r="AC2532" i="5"/>
  <c r="AD2532" i="5"/>
  <c r="AE2532" i="5"/>
  <c r="AF2532" i="5"/>
  <c r="AL2532" i="5"/>
  <c r="AM2532" i="5"/>
  <c r="AN2532" i="5"/>
  <c r="AO2532" i="5"/>
  <c r="AP2532" i="5"/>
  <c r="AQ2532" i="5"/>
  <c r="AR2532" i="5"/>
  <c r="AS2532" i="5"/>
  <c r="AY2532" i="5"/>
  <c r="AZ2532" i="5"/>
  <c r="BA2532" i="5"/>
  <c r="BB2532" i="5"/>
  <c r="BC2532" i="5"/>
  <c r="BD2532" i="5"/>
  <c r="BE2532" i="5"/>
  <c r="BF2532" i="5"/>
  <c r="Y2533" i="5"/>
  <c r="Z2533" i="5"/>
  <c r="AA2533" i="5"/>
  <c r="AB2533" i="5"/>
  <c r="AC2533" i="5"/>
  <c r="AD2533" i="5"/>
  <c r="AE2533" i="5"/>
  <c r="AF2533" i="5"/>
  <c r="AL2533" i="5"/>
  <c r="AM2533" i="5"/>
  <c r="AN2533" i="5"/>
  <c r="AO2533" i="5"/>
  <c r="AP2533" i="5"/>
  <c r="AQ2533" i="5"/>
  <c r="AR2533" i="5"/>
  <c r="AS2533" i="5"/>
  <c r="AY2533" i="5"/>
  <c r="AZ2533" i="5"/>
  <c r="BA2533" i="5"/>
  <c r="BB2533" i="5"/>
  <c r="BC2533" i="5"/>
  <c r="BD2533" i="5"/>
  <c r="BE2533" i="5"/>
  <c r="BF2533" i="5"/>
  <c r="Y2534" i="5"/>
  <c r="Z2534" i="5"/>
  <c r="AA2534" i="5"/>
  <c r="AB2534" i="5"/>
  <c r="AC2534" i="5"/>
  <c r="AD2534" i="5"/>
  <c r="AE2534" i="5"/>
  <c r="AF2534" i="5"/>
  <c r="AL2534" i="5"/>
  <c r="AM2534" i="5"/>
  <c r="AN2534" i="5"/>
  <c r="AO2534" i="5"/>
  <c r="AP2534" i="5"/>
  <c r="AQ2534" i="5"/>
  <c r="AR2534" i="5"/>
  <c r="AS2534" i="5"/>
  <c r="AY2534" i="5"/>
  <c r="AZ2534" i="5"/>
  <c r="BA2534" i="5"/>
  <c r="BB2534" i="5"/>
  <c r="BC2534" i="5"/>
  <c r="BD2534" i="5"/>
  <c r="BE2534" i="5"/>
  <c r="BF2534" i="5"/>
  <c r="Y2535" i="5"/>
  <c r="Z2535" i="5"/>
  <c r="AA2535" i="5"/>
  <c r="AB2535" i="5"/>
  <c r="AC2535" i="5"/>
  <c r="AD2535" i="5"/>
  <c r="AE2535" i="5"/>
  <c r="AF2535" i="5"/>
  <c r="AL2535" i="5"/>
  <c r="AM2535" i="5"/>
  <c r="AN2535" i="5"/>
  <c r="AO2535" i="5"/>
  <c r="AP2535" i="5"/>
  <c r="AQ2535" i="5"/>
  <c r="AR2535" i="5"/>
  <c r="AS2535" i="5"/>
  <c r="AY2535" i="5"/>
  <c r="AZ2535" i="5"/>
  <c r="BA2535" i="5"/>
  <c r="BB2535" i="5"/>
  <c r="BC2535" i="5"/>
  <c r="BD2535" i="5"/>
  <c r="BE2535" i="5"/>
  <c r="BF2535" i="5"/>
  <c r="Y2536" i="5"/>
  <c r="Z2536" i="5"/>
  <c r="AA2536" i="5"/>
  <c r="AB2536" i="5"/>
  <c r="AC2536" i="5"/>
  <c r="AD2536" i="5"/>
  <c r="AE2536" i="5"/>
  <c r="AF2536" i="5"/>
  <c r="AL2536" i="5"/>
  <c r="AM2536" i="5"/>
  <c r="AN2536" i="5"/>
  <c r="AO2536" i="5"/>
  <c r="AP2536" i="5"/>
  <c r="AQ2536" i="5"/>
  <c r="AR2536" i="5"/>
  <c r="AS2536" i="5"/>
  <c r="AY2536" i="5"/>
  <c r="AZ2536" i="5"/>
  <c r="BA2536" i="5"/>
  <c r="BB2536" i="5"/>
  <c r="BC2536" i="5"/>
  <c r="BD2536" i="5"/>
  <c r="BE2536" i="5"/>
  <c r="BF2536" i="5"/>
  <c r="Y2537" i="5"/>
  <c r="Z2537" i="5"/>
  <c r="AA2537" i="5"/>
  <c r="AB2537" i="5"/>
  <c r="AC2537" i="5"/>
  <c r="AD2537" i="5"/>
  <c r="AE2537" i="5"/>
  <c r="AF2537" i="5"/>
  <c r="AL2537" i="5"/>
  <c r="AM2537" i="5"/>
  <c r="AN2537" i="5"/>
  <c r="AO2537" i="5"/>
  <c r="AP2537" i="5"/>
  <c r="AQ2537" i="5"/>
  <c r="AR2537" i="5"/>
  <c r="AS2537" i="5"/>
  <c r="AY2537" i="5"/>
  <c r="AZ2537" i="5"/>
  <c r="BA2537" i="5"/>
  <c r="BB2537" i="5"/>
  <c r="BC2537" i="5"/>
  <c r="BD2537" i="5"/>
  <c r="BE2537" i="5"/>
  <c r="BF2537" i="5"/>
  <c r="Y2538" i="5"/>
  <c r="Z2538" i="5"/>
  <c r="AA2538" i="5"/>
  <c r="AB2538" i="5"/>
  <c r="AC2538" i="5"/>
  <c r="AD2538" i="5"/>
  <c r="AE2538" i="5"/>
  <c r="AF2538" i="5"/>
  <c r="AL2538" i="5"/>
  <c r="AM2538" i="5"/>
  <c r="AN2538" i="5"/>
  <c r="AO2538" i="5"/>
  <c r="AP2538" i="5"/>
  <c r="AQ2538" i="5"/>
  <c r="AR2538" i="5"/>
  <c r="AS2538" i="5"/>
  <c r="AY2538" i="5"/>
  <c r="AZ2538" i="5"/>
  <c r="BA2538" i="5"/>
  <c r="BB2538" i="5"/>
  <c r="BC2538" i="5"/>
  <c r="BD2538" i="5"/>
  <c r="BE2538" i="5"/>
  <c r="BF2538" i="5"/>
  <c r="Y2539" i="5"/>
  <c r="Z2539" i="5"/>
  <c r="AA2539" i="5"/>
  <c r="AB2539" i="5"/>
  <c r="AC2539" i="5"/>
  <c r="AD2539" i="5"/>
  <c r="AE2539" i="5"/>
  <c r="AF2539" i="5"/>
  <c r="AL2539" i="5"/>
  <c r="AM2539" i="5"/>
  <c r="AN2539" i="5"/>
  <c r="AO2539" i="5"/>
  <c r="AP2539" i="5"/>
  <c r="AQ2539" i="5"/>
  <c r="AR2539" i="5"/>
  <c r="AS2539" i="5"/>
  <c r="AY2539" i="5"/>
  <c r="AZ2539" i="5"/>
  <c r="BA2539" i="5"/>
  <c r="BB2539" i="5"/>
  <c r="BC2539" i="5"/>
  <c r="BD2539" i="5"/>
  <c r="BE2539" i="5"/>
  <c r="BF2539" i="5"/>
  <c r="Y2540" i="5"/>
  <c r="Z2540" i="5"/>
  <c r="AA2540" i="5"/>
  <c r="AB2540" i="5"/>
  <c r="AC2540" i="5"/>
  <c r="AD2540" i="5"/>
  <c r="AE2540" i="5"/>
  <c r="AF2540" i="5"/>
  <c r="AL2540" i="5"/>
  <c r="AM2540" i="5"/>
  <c r="AN2540" i="5"/>
  <c r="AO2540" i="5"/>
  <c r="AP2540" i="5"/>
  <c r="AQ2540" i="5"/>
  <c r="AR2540" i="5"/>
  <c r="AS2540" i="5"/>
  <c r="AY2540" i="5"/>
  <c r="AZ2540" i="5"/>
  <c r="BA2540" i="5"/>
  <c r="BB2540" i="5"/>
  <c r="BC2540" i="5"/>
  <c r="BD2540" i="5"/>
  <c r="BE2540" i="5"/>
  <c r="BF2540" i="5"/>
  <c r="Y2541" i="5"/>
  <c r="Z2541" i="5"/>
  <c r="AA2541" i="5"/>
  <c r="AB2541" i="5"/>
  <c r="AC2541" i="5"/>
  <c r="AD2541" i="5"/>
  <c r="AE2541" i="5"/>
  <c r="AF2541" i="5"/>
  <c r="AL2541" i="5"/>
  <c r="AM2541" i="5"/>
  <c r="AN2541" i="5"/>
  <c r="AO2541" i="5"/>
  <c r="AP2541" i="5"/>
  <c r="AQ2541" i="5"/>
  <c r="AR2541" i="5"/>
  <c r="AS2541" i="5"/>
  <c r="AY2541" i="5"/>
  <c r="AZ2541" i="5"/>
  <c r="BA2541" i="5"/>
  <c r="BB2541" i="5"/>
  <c r="BC2541" i="5"/>
  <c r="BD2541" i="5"/>
  <c r="BE2541" i="5"/>
  <c r="BF2541" i="5"/>
  <c r="Y2542" i="5"/>
  <c r="Z2542" i="5"/>
  <c r="AA2542" i="5"/>
  <c r="AB2542" i="5"/>
  <c r="AC2542" i="5"/>
  <c r="AD2542" i="5"/>
  <c r="AE2542" i="5"/>
  <c r="AF2542" i="5"/>
  <c r="AL2542" i="5"/>
  <c r="AM2542" i="5"/>
  <c r="AN2542" i="5"/>
  <c r="AO2542" i="5"/>
  <c r="AP2542" i="5"/>
  <c r="AQ2542" i="5"/>
  <c r="AR2542" i="5"/>
  <c r="AS2542" i="5"/>
  <c r="AY2542" i="5"/>
  <c r="AZ2542" i="5"/>
  <c r="BA2542" i="5"/>
  <c r="BB2542" i="5"/>
  <c r="BC2542" i="5"/>
  <c r="BD2542" i="5"/>
  <c r="BE2542" i="5"/>
  <c r="BF2542" i="5"/>
  <c r="Y2543" i="5"/>
  <c r="Z2543" i="5"/>
  <c r="AA2543" i="5"/>
  <c r="AB2543" i="5"/>
  <c r="AC2543" i="5"/>
  <c r="AD2543" i="5"/>
  <c r="AE2543" i="5"/>
  <c r="AF2543" i="5"/>
  <c r="AL2543" i="5"/>
  <c r="AM2543" i="5"/>
  <c r="AN2543" i="5"/>
  <c r="AO2543" i="5"/>
  <c r="AP2543" i="5"/>
  <c r="AQ2543" i="5"/>
  <c r="AR2543" i="5"/>
  <c r="AS2543" i="5"/>
  <c r="AY2543" i="5"/>
  <c r="AZ2543" i="5"/>
  <c r="BA2543" i="5"/>
  <c r="BB2543" i="5"/>
  <c r="BC2543" i="5"/>
  <c r="BD2543" i="5"/>
  <c r="BE2543" i="5"/>
  <c r="BF2543" i="5"/>
  <c r="Y2544" i="5"/>
  <c r="Z2544" i="5"/>
  <c r="AA2544" i="5"/>
  <c r="AB2544" i="5"/>
  <c r="AC2544" i="5"/>
  <c r="AD2544" i="5"/>
  <c r="AE2544" i="5"/>
  <c r="AF2544" i="5"/>
  <c r="AL2544" i="5"/>
  <c r="AM2544" i="5"/>
  <c r="AN2544" i="5"/>
  <c r="AO2544" i="5"/>
  <c r="AP2544" i="5"/>
  <c r="AQ2544" i="5"/>
  <c r="AR2544" i="5"/>
  <c r="AS2544" i="5"/>
  <c r="AY2544" i="5"/>
  <c r="AZ2544" i="5"/>
  <c r="BA2544" i="5"/>
  <c r="BB2544" i="5"/>
  <c r="BC2544" i="5"/>
  <c r="BD2544" i="5"/>
  <c r="BE2544" i="5"/>
  <c r="BF2544" i="5"/>
  <c r="Y2545" i="5"/>
  <c r="Z2545" i="5"/>
  <c r="AA2545" i="5"/>
  <c r="AB2545" i="5"/>
  <c r="AC2545" i="5"/>
  <c r="AD2545" i="5"/>
  <c r="AE2545" i="5"/>
  <c r="AF2545" i="5"/>
  <c r="AL2545" i="5"/>
  <c r="AM2545" i="5"/>
  <c r="AN2545" i="5"/>
  <c r="AO2545" i="5"/>
  <c r="AP2545" i="5"/>
  <c r="AQ2545" i="5"/>
  <c r="AR2545" i="5"/>
  <c r="AS2545" i="5"/>
  <c r="AY2545" i="5"/>
  <c r="AZ2545" i="5"/>
  <c r="BA2545" i="5"/>
  <c r="BB2545" i="5"/>
  <c r="BC2545" i="5"/>
  <c r="BD2545" i="5"/>
  <c r="BE2545" i="5"/>
  <c r="BF2545" i="5"/>
  <c r="Y2546" i="5"/>
  <c r="Z2546" i="5"/>
  <c r="AA2546" i="5"/>
  <c r="AB2546" i="5"/>
  <c r="AC2546" i="5"/>
  <c r="AD2546" i="5"/>
  <c r="AE2546" i="5"/>
  <c r="AF2546" i="5"/>
  <c r="AL2546" i="5"/>
  <c r="AM2546" i="5"/>
  <c r="AN2546" i="5"/>
  <c r="AO2546" i="5"/>
  <c r="AP2546" i="5"/>
  <c r="AQ2546" i="5"/>
  <c r="AR2546" i="5"/>
  <c r="AS2546" i="5"/>
  <c r="AY2546" i="5"/>
  <c r="AZ2546" i="5"/>
  <c r="BA2546" i="5"/>
  <c r="BB2546" i="5"/>
  <c r="BC2546" i="5"/>
  <c r="BD2546" i="5"/>
  <c r="BE2546" i="5"/>
  <c r="BF2546" i="5"/>
  <c r="Y2547" i="5"/>
  <c r="Z2547" i="5"/>
  <c r="AA2547" i="5"/>
  <c r="AB2547" i="5"/>
  <c r="AC2547" i="5"/>
  <c r="AD2547" i="5"/>
  <c r="AE2547" i="5"/>
  <c r="AF2547" i="5"/>
  <c r="AL2547" i="5"/>
  <c r="AM2547" i="5"/>
  <c r="AN2547" i="5"/>
  <c r="AO2547" i="5"/>
  <c r="AP2547" i="5"/>
  <c r="AQ2547" i="5"/>
  <c r="AR2547" i="5"/>
  <c r="AS2547" i="5"/>
  <c r="AY2547" i="5"/>
  <c r="AZ2547" i="5"/>
  <c r="BA2547" i="5"/>
  <c r="BB2547" i="5"/>
  <c r="BC2547" i="5"/>
  <c r="BD2547" i="5"/>
  <c r="BE2547" i="5"/>
  <c r="BF2547" i="5"/>
  <c r="Y2548" i="5"/>
  <c r="Z2548" i="5"/>
  <c r="AA2548" i="5"/>
  <c r="AB2548" i="5"/>
  <c r="AC2548" i="5"/>
  <c r="AD2548" i="5"/>
  <c r="AE2548" i="5"/>
  <c r="AF2548" i="5"/>
  <c r="AL2548" i="5"/>
  <c r="AM2548" i="5"/>
  <c r="AN2548" i="5"/>
  <c r="AO2548" i="5"/>
  <c r="AP2548" i="5"/>
  <c r="AQ2548" i="5"/>
  <c r="AR2548" i="5"/>
  <c r="AS2548" i="5"/>
  <c r="AY2548" i="5"/>
  <c r="AZ2548" i="5"/>
  <c r="BA2548" i="5"/>
  <c r="BB2548" i="5"/>
  <c r="BC2548" i="5"/>
  <c r="BD2548" i="5"/>
  <c r="BE2548" i="5"/>
  <c r="BF2548" i="5"/>
  <c r="Y2549" i="5"/>
  <c r="Z2549" i="5"/>
  <c r="AA2549" i="5"/>
  <c r="AB2549" i="5"/>
  <c r="AC2549" i="5"/>
  <c r="AD2549" i="5"/>
  <c r="AE2549" i="5"/>
  <c r="AF2549" i="5"/>
  <c r="AL2549" i="5"/>
  <c r="AM2549" i="5"/>
  <c r="AN2549" i="5"/>
  <c r="AO2549" i="5"/>
  <c r="AP2549" i="5"/>
  <c r="AQ2549" i="5"/>
  <c r="AR2549" i="5"/>
  <c r="AS2549" i="5"/>
  <c r="AY2549" i="5"/>
  <c r="AZ2549" i="5"/>
  <c r="BA2549" i="5"/>
  <c r="BB2549" i="5"/>
  <c r="BC2549" i="5"/>
  <c r="BD2549" i="5"/>
  <c r="BE2549" i="5"/>
  <c r="BF2549" i="5"/>
  <c r="Y2550" i="5"/>
  <c r="Z2550" i="5"/>
  <c r="AA2550" i="5"/>
  <c r="AB2550" i="5"/>
  <c r="AC2550" i="5"/>
  <c r="AD2550" i="5"/>
  <c r="AE2550" i="5"/>
  <c r="AF2550" i="5"/>
  <c r="AL2550" i="5"/>
  <c r="AM2550" i="5"/>
  <c r="AN2550" i="5"/>
  <c r="AO2550" i="5"/>
  <c r="AP2550" i="5"/>
  <c r="AQ2550" i="5"/>
  <c r="AR2550" i="5"/>
  <c r="AS2550" i="5"/>
  <c r="AY2550" i="5"/>
  <c r="AZ2550" i="5"/>
  <c r="BA2550" i="5"/>
  <c r="BB2550" i="5"/>
  <c r="BC2550" i="5"/>
  <c r="BD2550" i="5"/>
  <c r="BE2550" i="5"/>
  <c r="BF2550" i="5"/>
  <c r="Y2551" i="5"/>
  <c r="Z2551" i="5"/>
  <c r="AA2551" i="5"/>
  <c r="AB2551" i="5"/>
  <c r="AC2551" i="5"/>
  <c r="AD2551" i="5"/>
  <c r="AE2551" i="5"/>
  <c r="AF2551" i="5"/>
  <c r="AL2551" i="5"/>
  <c r="AM2551" i="5"/>
  <c r="AN2551" i="5"/>
  <c r="AO2551" i="5"/>
  <c r="AP2551" i="5"/>
  <c r="AQ2551" i="5"/>
  <c r="AR2551" i="5"/>
  <c r="AS2551" i="5"/>
  <c r="AY2551" i="5"/>
  <c r="AZ2551" i="5"/>
  <c r="BA2551" i="5"/>
  <c r="BB2551" i="5"/>
  <c r="BC2551" i="5"/>
  <c r="BD2551" i="5"/>
  <c r="BE2551" i="5"/>
  <c r="BF2551" i="5"/>
  <c r="Y2552" i="5"/>
  <c r="Z2552" i="5"/>
  <c r="AA2552" i="5"/>
  <c r="AB2552" i="5"/>
  <c r="AC2552" i="5"/>
  <c r="AD2552" i="5"/>
  <c r="AE2552" i="5"/>
  <c r="AF2552" i="5"/>
  <c r="AL2552" i="5"/>
  <c r="AM2552" i="5"/>
  <c r="AN2552" i="5"/>
  <c r="AO2552" i="5"/>
  <c r="AP2552" i="5"/>
  <c r="AQ2552" i="5"/>
  <c r="AR2552" i="5"/>
  <c r="AS2552" i="5"/>
  <c r="AY2552" i="5"/>
  <c r="AZ2552" i="5"/>
  <c r="BA2552" i="5"/>
  <c r="BB2552" i="5"/>
  <c r="BC2552" i="5"/>
  <c r="BD2552" i="5"/>
  <c r="BE2552" i="5"/>
  <c r="BF2552" i="5"/>
  <c r="Y2553" i="5"/>
  <c r="Z2553" i="5"/>
  <c r="AA2553" i="5"/>
  <c r="AB2553" i="5"/>
  <c r="AC2553" i="5"/>
  <c r="AD2553" i="5"/>
  <c r="AE2553" i="5"/>
  <c r="AF2553" i="5"/>
  <c r="AL2553" i="5"/>
  <c r="AM2553" i="5"/>
  <c r="AN2553" i="5"/>
  <c r="AO2553" i="5"/>
  <c r="AP2553" i="5"/>
  <c r="AQ2553" i="5"/>
  <c r="AR2553" i="5"/>
  <c r="AS2553" i="5"/>
  <c r="AY2553" i="5"/>
  <c r="AZ2553" i="5"/>
  <c r="BA2553" i="5"/>
  <c r="BB2553" i="5"/>
  <c r="BC2553" i="5"/>
  <c r="BD2553" i="5"/>
  <c r="BE2553" i="5"/>
  <c r="BF2553" i="5"/>
  <c r="Y2554" i="5"/>
  <c r="Z2554" i="5"/>
  <c r="AA2554" i="5"/>
  <c r="AB2554" i="5"/>
  <c r="AC2554" i="5"/>
  <c r="AD2554" i="5"/>
  <c r="AE2554" i="5"/>
  <c r="AF2554" i="5"/>
  <c r="AL2554" i="5"/>
  <c r="AM2554" i="5"/>
  <c r="AN2554" i="5"/>
  <c r="AO2554" i="5"/>
  <c r="AP2554" i="5"/>
  <c r="AQ2554" i="5"/>
  <c r="AR2554" i="5"/>
  <c r="AS2554" i="5"/>
  <c r="AY2554" i="5"/>
  <c r="AZ2554" i="5"/>
  <c r="BA2554" i="5"/>
  <c r="BB2554" i="5"/>
  <c r="BC2554" i="5"/>
  <c r="BD2554" i="5"/>
  <c r="BE2554" i="5"/>
  <c r="BF2554" i="5"/>
  <c r="Y2555" i="5"/>
  <c r="Z2555" i="5"/>
  <c r="AA2555" i="5"/>
  <c r="AB2555" i="5"/>
  <c r="AC2555" i="5"/>
  <c r="AD2555" i="5"/>
  <c r="AE2555" i="5"/>
  <c r="AF2555" i="5"/>
  <c r="AL2555" i="5"/>
  <c r="AM2555" i="5"/>
  <c r="AN2555" i="5"/>
  <c r="AO2555" i="5"/>
  <c r="AP2555" i="5"/>
  <c r="AQ2555" i="5"/>
  <c r="AR2555" i="5"/>
  <c r="AS2555" i="5"/>
  <c r="AY2555" i="5"/>
  <c r="AZ2555" i="5"/>
  <c r="BA2555" i="5"/>
  <c r="BB2555" i="5"/>
  <c r="BC2555" i="5"/>
  <c r="BD2555" i="5"/>
  <c r="BE2555" i="5"/>
  <c r="BF2555" i="5"/>
  <c r="Y2556" i="5"/>
  <c r="Z2556" i="5"/>
  <c r="AA2556" i="5"/>
  <c r="AB2556" i="5"/>
  <c r="AC2556" i="5"/>
  <c r="AD2556" i="5"/>
  <c r="AE2556" i="5"/>
  <c r="AF2556" i="5"/>
  <c r="AL2556" i="5"/>
  <c r="AM2556" i="5"/>
  <c r="AN2556" i="5"/>
  <c r="AO2556" i="5"/>
  <c r="AP2556" i="5"/>
  <c r="AQ2556" i="5"/>
  <c r="AR2556" i="5"/>
  <c r="AS2556" i="5"/>
  <c r="AY2556" i="5"/>
  <c r="AZ2556" i="5"/>
  <c r="BA2556" i="5"/>
  <c r="BB2556" i="5"/>
  <c r="BC2556" i="5"/>
  <c r="BD2556" i="5"/>
  <c r="BE2556" i="5"/>
  <c r="BF2556" i="5"/>
  <c r="Y2557" i="5"/>
  <c r="Z2557" i="5"/>
  <c r="AA2557" i="5"/>
  <c r="AB2557" i="5"/>
  <c r="AC2557" i="5"/>
  <c r="AD2557" i="5"/>
  <c r="AE2557" i="5"/>
  <c r="AF2557" i="5"/>
  <c r="AL2557" i="5"/>
  <c r="AM2557" i="5"/>
  <c r="AN2557" i="5"/>
  <c r="AO2557" i="5"/>
  <c r="AP2557" i="5"/>
  <c r="AQ2557" i="5"/>
  <c r="AR2557" i="5"/>
  <c r="AS2557" i="5"/>
  <c r="AY2557" i="5"/>
  <c r="AZ2557" i="5"/>
  <c r="BA2557" i="5"/>
  <c r="BB2557" i="5"/>
  <c r="BC2557" i="5"/>
  <c r="BD2557" i="5"/>
  <c r="BE2557" i="5"/>
  <c r="BF2557" i="5"/>
  <c r="Y2558" i="5"/>
  <c r="Z2558" i="5"/>
  <c r="AA2558" i="5"/>
  <c r="AB2558" i="5"/>
  <c r="AC2558" i="5"/>
  <c r="AD2558" i="5"/>
  <c r="AE2558" i="5"/>
  <c r="AF2558" i="5"/>
  <c r="AL2558" i="5"/>
  <c r="AM2558" i="5"/>
  <c r="AN2558" i="5"/>
  <c r="AO2558" i="5"/>
  <c r="AP2558" i="5"/>
  <c r="AQ2558" i="5"/>
  <c r="AR2558" i="5"/>
  <c r="AS2558" i="5"/>
  <c r="AY2558" i="5"/>
  <c r="AZ2558" i="5"/>
  <c r="BA2558" i="5"/>
  <c r="BB2558" i="5"/>
  <c r="BC2558" i="5"/>
  <c r="BD2558" i="5"/>
  <c r="BE2558" i="5"/>
  <c r="BF2558" i="5"/>
  <c r="Y2559" i="5"/>
  <c r="Z2559" i="5"/>
  <c r="AA2559" i="5"/>
  <c r="AB2559" i="5"/>
  <c r="AC2559" i="5"/>
  <c r="AD2559" i="5"/>
  <c r="AE2559" i="5"/>
  <c r="AF2559" i="5"/>
  <c r="AL2559" i="5"/>
  <c r="AM2559" i="5"/>
  <c r="AN2559" i="5"/>
  <c r="AO2559" i="5"/>
  <c r="AP2559" i="5"/>
  <c r="AQ2559" i="5"/>
  <c r="AR2559" i="5"/>
  <c r="AS2559" i="5"/>
  <c r="AY2559" i="5"/>
  <c r="AZ2559" i="5"/>
  <c r="BA2559" i="5"/>
  <c r="BB2559" i="5"/>
  <c r="BC2559" i="5"/>
  <c r="BD2559" i="5"/>
  <c r="BE2559" i="5"/>
  <c r="BF2559" i="5"/>
  <c r="Y2560" i="5"/>
  <c r="Z2560" i="5"/>
  <c r="AA2560" i="5"/>
  <c r="AB2560" i="5"/>
  <c r="AC2560" i="5"/>
  <c r="AD2560" i="5"/>
  <c r="AE2560" i="5"/>
  <c r="AF2560" i="5"/>
  <c r="AL2560" i="5"/>
  <c r="AM2560" i="5"/>
  <c r="AN2560" i="5"/>
  <c r="AO2560" i="5"/>
  <c r="AP2560" i="5"/>
  <c r="AQ2560" i="5"/>
  <c r="AR2560" i="5"/>
  <c r="AS2560" i="5"/>
  <c r="AY2560" i="5"/>
  <c r="AZ2560" i="5"/>
  <c r="BA2560" i="5"/>
  <c r="BB2560" i="5"/>
  <c r="BC2560" i="5"/>
  <c r="BD2560" i="5"/>
  <c r="BE2560" i="5"/>
  <c r="BF2560" i="5"/>
  <c r="Y2561" i="5"/>
  <c r="Z2561" i="5"/>
  <c r="AA2561" i="5"/>
  <c r="AB2561" i="5"/>
  <c r="AC2561" i="5"/>
  <c r="AD2561" i="5"/>
  <c r="AE2561" i="5"/>
  <c r="AF2561" i="5"/>
  <c r="AL2561" i="5"/>
  <c r="AM2561" i="5"/>
  <c r="AN2561" i="5"/>
  <c r="AO2561" i="5"/>
  <c r="AP2561" i="5"/>
  <c r="AQ2561" i="5"/>
  <c r="AR2561" i="5"/>
  <c r="AS2561" i="5"/>
  <c r="AY2561" i="5"/>
  <c r="AZ2561" i="5"/>
  <c r="BA2561" i="5"/>
  <c r="BB2561" i="5"/>
  <c r="BC2561" i="5"/>
  <c r="BD2561" i="5"/>
  <c r="BE2561" i="5"/>
  <c r="BF2561" i="5"/>
  <c r="Y2562" i="5"/>
  <c r="Z2562" i="5"/>
  <c r="AA2562" i="5"/>
  <c r="AB2562" i="5"/>
  <c r="AC2562" i="5"/>
  <c r="AD2562" i="5"/>
  <c r="AE2562" i="5"/>
  <c r="AF2562" i="5"/>
  <c r="AL2562" i="5"/>
  <c r="AM2562" i="5"/>
  <c r="AN2562" i="5"/>
  <c r="AO2562" i="5"/>
  <c r="AP2562" i="5"/>
  <c r="AQ2562" i="5"/>
  <c r="AR2562" i="5"/>
  <c r="AS2562" i="5"/>
  <c r="AY2562" i="5"/>
  <c r="AZ2562" i="5"/>
  <c r="BA2562" i="5"/>
  <c r="BB2562" i="5"/>
  <c r="BC2562" i="5"/>
  <c r="BD2562" i="5"/>
  <c r="BE2562" i="5"/>
  <c r="BF2562" i="5"/>
  <c r="Y2563" i="5"/>
  <c r="Z2563" i="5"/>
  <c r="AA2563" i="5"/>
  <c r="AB2563" i="5"/>
  <c r="AC2563" i="5"/>
  <c r="AD2563" i="5"/>
  <c r="AE2563" i="5"/>
  <c r="AF2563" i="5"/>
  <c r="AL2563" i="5"/>
  <c r="AM2563" i="5"/>
  <c r="AN2563" i="5"/>
  <c r="AO2563" i="5"/>
  <c r="AP2563" i="5"/>
  <c r="AQ2563" i="5"/>
  <c r="AR2563" i="5"/>
  <c r="AS2563" i="5"/>
  <c r="AY2563" i="5"/>
  <c r="AZ2563" i="5"/>
  <c r="BA2563" i="5"/>
  <c r="BB2563" i="5"/>
  <c r="BC2563" i="5"/>
  <c r="BD2563" i="5"/>
  <c r="BE2563" i="5"/>
  <c r="BF2563" i="5"/>
  <c r="Y2564" i="5"/>
  <c r="Z2564" i="5"/>
  <c r="AA2564" i="5"/>
  <c r="AB2564" i="5"/>
  <c r="AC2564" i="5"/>
  <c r="AD2564" i="5"/>
  <c r="AE2564" i="5"/>
  <c r="AF2564" i="5"/>
  <c r="AL2564" i="5"/>
  <c r="AM2564" i="5"/>
  <c r="AN2564" i="5"/>
  <c r="AO2564" i="5"/>
  <c r="AP2564" i="5"/>
  <c r="AQ2564" i="5"/>
  <c r="AR2564" i="5"/>
  <c r="AS2564" i="5"/>
  <c r="AY2564" i="5"/>
  <c r="AZ2564" i="5"/>
  <c r="BA2564" i="5"/>
  <c r="BB2564" i="5"/>
  <c r="BC2564" i="5"/>
  <c r="BD2564" i="5"/>
  <c r="BE2564" i="5"/>
  <c r="BF2564" i="5"/>
  <c r="Y2565" i="5"/>
  <c r="Z2565" i="5"/>
  <c r="AA2565" i="5"/>
  <c r="AB2565" i="5"/>
  <c r="AC2565" i="5"/>
  <c r="AD2565" i="5"/>
  <c r="AE2565" i="5"/>
  <c r="AF2565" i="5"/>
  <c r="AL2565" i="5"/>
  <c r="AM2565" i="5"/>
  <c r="AN2565" i="5"/>
  <c r="AO2565" i="5"/>
  <c r="AP2565" i="5"/>
  <c r="AQ2565" i="5"/>
  <c r="AR2565" i="5"/>
  <c r="AS2565" i="5"/>
  <c r="AY2565" i="5"/>
  <c r="AZ2565" i="5"/>
  <c r="BA2565" i="5"/>
  <c r="BB2565" i="5"/>
  <c r="BC2565" i="5"/>
  <c r="BD2565" i="5"/>
  <c r="BE2565" i="5"/>
  <c r="BF2565" i="5"/>
  <c r="Y2566" i="5"/>
  <c r="Z2566" i="5"/>
  <c r="AA2566" i="5"/>
  <c r="AB2566" i="5"/>
  <c r="AC2566" i="5"/>
  <c r="AD2566" i="5"/>
  <c r="AE2566" i="5"/>
  <c r="AF2566" i="5"/>
  <c r="AL2566" i="5"/>
  <c r="AM2566" i="5"/>
  <c r="AN2566" i="5"/>
  <c r="AO2566" i="5"/>
  <c r="AP2566" i="5"/>
  <c r="AQ2566" i="5"/>
  <c r="AR2566" i="5"/>
  <c r="AS2566" i="5"/>
  <c r="AY2566" i="5"/>
  <c r="AZ2566" i="5"/>
  <c r="BA2566" i="5"/>
  <c r="BB2566" i="5"/>
  <c r="BC2566" i="5"/>
  <c r="BD2566" i="5"/>
  <c r="BE2566" i="5"/>
  <c r="BF2566" i="5"/>
  <c r="Y2567" i="5"/>
  <c r="Z2567" i="5"/>
  <c r="AA2567" i="5"/>
  <c r="AB2567" i="5"/>
  <c r="AC2567" i="5"/>
  <c r="AD2567" i="5"/>
  <c r="AE2567" i="5"/>
  <c r="AF2567" i="5"/>
  <c r="AL2567" i="5"/>
  <c r="AM2567" i="5"/>
  <c r="AN2567" i="5"/>
  <c r="AO2567" i="5"/>
  <c r="AP2567" i="5"/>
  <c r="AQ2567" i="5"/>
  <c r="AR2567" i="5"/>
  <c r="AS2567" i="5"/>
  <c r="AY2567" i="5"/>
  <c r="AZ2567" i="5"/>
  <c r="BA2567" i="5"/>
  <c r="BB2567" i="5"/>
  <c r="BC2567" i="5"/>
  <c r="BD2567" i="5"/>
  <c r="BE2567" i="5"/>
  <c r="BF2567" i="5"/>
  <c r="Y2568" i="5"/>
  <c r="Z2568" i="5"/>
  <c r="AA2568" i="5"/>
  <c r="AB2568" i="5"/>
  <c r="AC2568" i="5"/>
  <c r="AD2568" i="5"/>
  <c r="AE2568" i="5"/>
  <c r="AF2568" i="5"/>
  <c r="AL2568" i="5"/>
  <c r="AM2568" i="5"/>
  <c r="AN2568" i="5"/>
  <c r="AO2568" i="5"/>
  <c r="AP2568" i="5"/>
  <c r="AQ2568" i="5"/>
  <c r="AR2568" i="5"/>
  <c r="AS2568" i="5"/>
  <c r="AY2568" i="5"/>
  <c r="AZ2568" i="5"/>
  <c r="BA2568" i="5"/>
  <c r="BB2568" i="5"/>
  <c r="BC2568" i="5"/>
  <c r="BD2568" i="5"/>
  <c r="BE2568" i="5"/>
  <c r="BF2568" i="5"/>
  <c r="Y2569" i="5"/>
  <c r="Z2569" i="5"/>
  <c r="AA2569" i="5"/>
  <c r="AB2569" i="5"/>
  <c r="AC2569" i="5"/>
  <c r="AD2569" i="5"/>
  <c r="AE2569" i="5"/>
  <c r="AF2569" i="5"/>
  <c r="AL2569" i="5"/>
  <c r="AM2569" i="5"/>
  <c r="AN2569" i="5"/>
  <c r="AO2569" i="5"/>
  <c r="AP2569" i="5"/>
  <c r="AQ2569" i="5"/>
  <c r="AR2569" i="5"/>
  <c r="AS2569" i="5"/>
  <c r="AY2569" i="5"/>
  <c r="AZ2569" i="5"/>
  <c r="BA2569" i="5"/>
  <c r="BB2569" i="5"/>
  <c r="BC2569" i="5"/>
  <c r="BD2569" i="5"/>
  <c r="BE2569" i="5"/>
  <c r="BF2569" i="5"/>
  <c r="Y2570" i="5"/>
  <c r="Z2570" i="5"/>
  <c r="AA2570" i="5"/>
  <c r="AB2570" i="5"/>
  <c r="AC2570" i="5"/>
  <c r="AD2570" i="5"/>
  <c r="AE2570" i="5"/>
  <c r="AF2570" i="5"/>
  <c r="AL2570" i="5"/>
  <c r="AM2570" i="5"/>
  <c r="AN2570" i="5"/>
  <c r="AO2570" i="5"/>
  <c r="AP2570" i="5"/>
  <c r="AQ2570" i="5"/>
  <c r="AR2570" i="5"/>
  <c r="AS2570" i="5"/>
  <c r="AY2570" i="5"/>
  <c r="AZ2570" i="5"/>
  <c r="BA2570" i="5"/>
  <c r="BB2570" i="5"/>
  <c r="BC2570" i="5"/>
  <c r="BD2570" i="5"/>
  <c r="BE2570" i="5"/>
  <c r="BF2570" i="5"/>
  <c r="Y2571" i="5"/>
  <c r="Z2571" i="5"/>
  <c r="AA2571" i="5"/>
  <c r="AB2571" i="5"/>
  <c r="AC2571" i="5"/>
  <c r="AD2571" i="5"/>
  <c r="AE2571" i="5"/>
  <c r="AF2571" i="5"/>
  <c r="AL2571" i="5"/>
  <c r="AM2571" i="5"/>
  <c r="AN2571" i="5"/>
  <c r="AO2571" i="5"/>
  <c r="AP2571" i="5"/>
  <c r="AQ2571" i="5"/>
  <c r="AR2571" i="5"/>
  <c r="AS2571" i="5"/>
  <c r="AY2571" i="5"/>
  <c r="AZ2571" i="5"/>
  <c r="BA2571" i="5"/>
  <c r="BB2571" i="5"/>
  <c r="BC2571" i="5"/>
  <c r="BD2571" i="5"/>
  <c r="BE2571" i="5"/>
  <c r="BF2571" i="5"/>
  <c r="Y2572" i="5"/>
  <c r="Z2572" i="5"/>
  <c r="AA2572" i="5"/>
  <c r="AB2572" i="5"/>
  <c r="AC2572" i="5"/>
  <c r="AD2572" i="5"/>
  <c r="AE2572" i="5"/>
  <c r="AF2572" i="5"/>
  <c r="AL2572" i="5"/>
  <c r="AM2572" i="5"/>
  <c r="AN2572" i="5"/>
  <c r="AO2572" i="5"/>
  <c r="AP2572" i="5"/>
  <c r="AQ2572" i="5"/>
  <c r="AR2572" i="5"/>
  <c r="AS2572" i="5"/>
  <c r="AY2572" i="5"/>
  <c r="AZ2572" i="5"/>
  <c r="BA2572" i="5"/>
  <c r="BB2572" i="5"/>
  <c r="BC2572" i="5"/>
  <c r="BD2572" i="5"/>
  <c r="BE2572" i="5"/>
  <c r="BF2572" i="5"/>
  <c r="Y2573" i="5"/>
  <c r="Z2573" i="5"/>
  <c r="AA2573" i="5"/>
  <c r="AB2573" i="5"/>
  <c r="AC2573" i="5"/>
  <c r="AD2573" i="5"/>
  <c r="AE2573" i="5"/>
  <c r="AF2573" i="5"/>
  <c r="AL2573" i="5"/>
  <c r="AM2573" i="5"/>
  <c r="AN2573" i="5"/>
  <c r="AO2573" i="5"/>
  <c r="AP2573" i="5"/>
  <c r="AQ2573" i="5"/>
  <c r="AR2573" i="5"/>
  <c r="AS2573" i="5"/>
  <c r="AY2573" i="5"/>
  <c r="AZ2573" i="5"/>
  <c r="BA2573" i="5"/>
  <c r="BB2573" i="5"/>
  <c r="BC2573" i="5"/>
  <c r="BD2573" i="5"/>
  <c r="BE2573" i="5"/>
  <c r="BF2573" i="5"/>
  <c r="Y2574" i="5"/>
  <c r="Z2574" i="5"/>
  <c r="AA2574" i="5"/>
  <c r="AB2574" i="5"/>
  <c r="AC2574" i="5"/>
  <c r="AD2574" i="5"/>
  <c r="AE2574" i="5"/>
  <c r="AF2574" i="5"/>
  <c r="AL2574" i="5"/>
  <c r="AM2574" i="5"/>
  <c r="AN2574" i="5"/>
  <c r="AO2574" i="5"/>
  <c r="AP2574" i="5"/>
  <c r="AQ2574" i="5"/>
  <c r="AR2574" i="5"/>
  <c r="AS2574" i="5"/>
  <c r="AY2574" i="5"/>
  <c r="AZ2574" i="5"/>
  <c r="BA2574" i="5"/>
  <c r="BB2574" i="5"/>
  <c r="BC2574" i="5"/>
  <c r="BD2574" i="5"/>
  <c r="BE2574" i="5"/>
  <c r="BF2574" i="5"/>
  <c r="Y2575" i="5"/>
  <c r="Z2575" i="5"/>
  <c r="AA2575" i="5"/>
  <c r="AB2575" i="5"/>
  <c r="AC2575" i="5"/>
  <c r="AD2575" i="5"/>
  <c r="AE2575" i="5"/>
  <c r="AF2575" i="5"/>
  <c r="AL2575" i="5"/>
  <c r="AM2575" i="5"/>
  <c r="AN2575" i="5"/>
  <c r="AO2575" i="5"/>
  <c r="AP2575" i="5"/>
  <c r="AQ2575" i="5"/>
  <c r="AR2575" i="5"/>
  <c r="AS2575" i="5"/>
  <c r="AY2575" i="5"/>
  <c r="AZ2575" i="5"/>
  <c r="BA2575" i="5"/>
  <c r="BB2575" i="5"/>
  <c r="BC2575" i="5"/>
  <c r="BD2575" i="5"/>
  <c r="BE2575" i="5"/>
  <c r="BF2575" i="5"/>
  <c r="Y2576" i="5"/>
  <c r="Z2576" i="5"/>
  <c r="AA2576" i="5"/>
  <c r="AB2576" i="5"/>
  <c r="AC2576" i="5"/>
  <c r="AD2576" i="5"/>
  <c r="AE2576" i="5"/>
  <c r="AF2576" i="5"/>
  <c r="AL2576" i="5"/>
  <c r="AM2576" i="5"/>
  <c r="AN2576" i="5"/>
  <c r="AO2576" i="5"/>
  <c r="AP2576" i="5"/>
  <c r="AQ2576" i="5"/>
  <c r="AR2576" i="5"/>
  <c r="AS2576" i="5"/>
  <c r="AY2576" i="5"/>
  <c r="AZ2576" i="5"/>
  <c r="BA2576" i="5"/>
  <c r="BB2576" i="5"/>
  <c r="BC2576" i="5"/>
  <c r="BD2576" i="5"/>
  <c r="BE2576" i="5"/>
  <c r="BF2576" i="5"/>
  <c r="Y2577" i="5"/>
  <c r="Z2577" i="5"/>
  <c r="AA2577" i="5"/>
  <c r="AB2577" i="5"/>
  <c r="AC2577" i="5"/>
  <c r="AD2577" i="5"/>
  <c r="AE2577" i="5"/>
  <c r="AF2577" i="5"/>
  <c r="AL2577" i="5"/>
  <c r="AM2577" i="5"/>
  <c r="AN2577" i="5"/>
  <c r="AO2577" i="5"/>
  <c r="AP2577" i="5"/>
  <c r="AQ2577" i="5"/>
  <c r="AR2577" i="5"/>
  <c r="AS2577" i="5"/>
  <c r="AY2577" i="5"/>
  <c r="AZ2577" i="5"/>
  <c r="BA2577" i="5"/>
  <c r="BB2577" i="5"/>
  <c r="BC2577" i="5"/>
  <c r="BD2577" i="5"/>
  <c r="BE2577" i="5"/>
  <c r="BF2577" i="5"/>
  <c r="Y2578" i="5"/>
  <c r="Z2578" i="5"/>
  <c r="AA2578" i="5"/>
  <c r="AB2578" i="5"/>
  <c r="AC2578" i="5"/>
  <c r="AD2578" i="5"/>
  <c r="AE2578" i="5"/>
  <c r="AF2578" i="5"/>
  <c r="AL2578" i="5"/>
  <c r="AM2578" i="5"/>
  <c r="AN2578" i="5"/>
  <c r="AO2578" i="5"/>
  <c r="AP2578" i="5"/>
  <c r="AQ2578" i="5"/>
  <c r="AR2578" i="5"/>
  <c r="AS2578" i="5"/>
  <c r="AY2578" i="5"/>
  <c r="AZ2578" i="5"/>
  <c r="BA2578" i="5"/>
  <c r="BB2578" i="5"/>
  <c r="BC2578" i="5"/>
  <c r="BD2578" i="5"/>
  <c r="BE2578" i="5"/>
  <c r="BF2578" i="5"/>
  <c r="Y2579" i="5"/>
  <c r="Z2579" i="5"/>
  <c r="AA2579" i="5"/>
  <c r="AB2579" i="5"/>
  <c r="AC2579" i="5"/>
  <c r="AD2579" i="5"/>
  <c r="AE2579" i="5"/>
  <c r="AF2579" i="5"/>
  <c r="AL2579" i="5"/>
  <c r="AM2579" i="5"/>
  <c r="AN2579" i="5"/>
  <c r="AO2579" i="5"/>
  <c r="AP2579" i="5"/>
  <c r="AQ2579" i="5"/>
  <c r="AR2579" i="5"/>
  <c r="AS2579" i="5"/>
  <c r="AY2579" i="5"/>
  <c r="AZ2579" i="5"/>
  <c r="BA2579" i="5"/>
  <c r="BB2579" i="5"/>
  <c r="BC2579" i="5"/>
  <c r="BD2579" i="5"/>
  <c r="BE2579" i="5"/>
  <c r="BF2579" i="5"/>
  <c r="Y2580" i="5"/>
  <c r="Z2580" i="5"/>
  <c r="AA2580" i="5"/>
  <c r="AB2580" i="5"/>
  <c r="AC2580" i="5"/>
  <c r="AD2580" i="5"/>
  <c r="AE2580" i="5"/>
  <c r="AF2580" i="5"/>
  <c r="AL2580" i="5"/>
  <c r="AM2580" i="5"/>
  <c r="AN2580" i="5"/>
  <c r="AO2580" i="5"/>
  <c r="AP2580" i="5"/>
  <c r="AQ2580" i="5"/>
  <c r="AR2580" i="5"/>
  <c r="AS2580" i="5"/>
  <c r="AY2580" i="5"/>
  <c r="AZ2580" i="5"/>
  <c r="BA2580" i="5"/>
  <c r="BB2580" i="5"/>
  <c r="BC2580" i="5"/>
  <c r="BD2580" i="5"/>
  <c r="BE2580" i="5"/>
  <c r="BF2580" i="5"/>
  <c r="Y2581" i="5"/>
  <c r="Z2581" i="5"/>
  <c r="AA2581" i="5"/>
  <c r="AB2581" i="5"/>
  <c r="AC2581" i="5"/>
  <c r="AD2581" i="5"/>
  <c r="AE2581" i="5"/>
  <c r="AF2581" i="5"/>
  <c r="AL2581" i="5"/>
  <c r="AM2581" i="5"/>
  <c r="AN2581" i="5"/>
  <c r="AO2581" i="5"/>
  <c r="AP2581" i="5"/>
  <c r="AQ2581" i="5"/>
  <c r="AR2581" i="5"/>
  <c r="AS2581" i="5"/>
  <c r="AY2581" i="5"/>
  <c r="AZ2581" i="5"/>
  <c r="BA2581" i="5"/>
  <c r="BB2581" i="5"/>
  <c r="BC2581" i="5"/>
  <c r="BD2581" i="5"/>
  <c r="BE2581" i="5"/>
  <c r="BF2581" i="5"/>
  <c r="Y2582" i="5"/>
  <c r="Z2582" i="5"/>
  <c r="AA2582" i="5"/>
  <c r="AB2582" i="5"/>
  <c r="AC2582" i="5"/>
  <c r="AD2582" i="5"/>
  <c r="AE2582" i="5"/>
  <c r="AF2582" i="5"/>
  <c r="AL2582" i="5"/>
  <c r="AM2582" i="5"/>
  <c r="AN2582" i="5"/>
  <c r="AO2582" i="5"/>
  <c r="AP2582" i="5"/>
  <c r="AQ2582" i="5"/>
  <c r="AR2582" i="5"/>
  <c r="AS2582" i="5"/>
  <c r="AY2582" i="5"/>
  <c r="AZ2582" i="5"/>
  <c r="BA2582" i="5"/>
  <c r="BB2582" i="5"/>
  <c r="BC2582" i="5"/>
  <c r="BD2582" i="5"/>
  <c r="BE2582" i="5"/>
  <c r="BF2582" i="5"/>
  <c r="Y2583" i="5"/>
  <c r="Z2583" i="5"/>
  <c r="AA2583" i="5"/>
  <c r="AB2583" i="5"/>
  <c r="AC2583" i="5"/>
  <c r="AD2583" i="5"/>
  <c r="AE2583" i="5"/>
  <c r="AF2583" i="5"/>
  <c r="AL2583" i="5"/>
  <c r="AM2583" i="5"/>
  <c r="AN2583" i="5"/>
  <c r="AO2583" i="5"/>
  <c r="AP2583" i="5"/>
  <c r="AQ2583" i="5"/>
  <c r="AR2583" i="5"/>
  <c r="AS2583" i="5"/>
  <c r="AY2583" i="5"/>
  <c r="AZ2583" i="5"/>
  <c r="BA2583" i="5"/>
  <c r="BB2583" i="5"/>
  <c r="BC2583" i="5"/>
  <c r="BD2583" i="5"/>
  <c r="BE2583" i="5"/>
  <c r="BF2583" i="5"/>
  <c r="Y2584" i="5"/>
  <c r="Z2584" i="5"/>
  <c r="AA2584" i="5"/>
  <c r="AB2584" i="5"/>
  <c r="AC2584" i="5"/>
  <c r="AD2584" i="5"/>
  <c r="AE2584" i="5"/>
  <c r="AF2584" i="5"/>
  <c r="AL2584" i="5"/>
  <c r="AM2584" i="5"/>
  <c r="AN2584" i="5"/>
  <c r="AO2584" i="5"/>
  <c r="AP2584" i="5"/>
  <c r="AQ2584" i="5"/>
  <c r="AR2584" i="5"/>
  <c r="AS2584" i="5"/>
  <c r="AY2584" i="5"/>
  <c r="AZ2584" i="5"/>
  <c r="BA2584" i="5"/>
  <c r="BB2584" i="5"/>
  <c r="BC2584" i="5"/>
  <c r="BD2584" i="5"/>
  <c r="BE2584" i="5"/>
  <c r="BF2584" i="5"/>
  <c r="Y2585" i="5"/>
  <c r="Z2585" i="5"/>
  <c r="AA2585" i="5"/>
  <c r="AB2585" i="5"/>
  <c r="AC2585" i="5"/>
  <c r="AD2585" i="5"/>
  <c r="AE2585" i="5"/>
  <c r="AF2585" i="5"/>
  <c r="AL2585" i="5"/>
  <c r="AM2585" i="5"/>
  <c r="AN2585" i="5"/>
  <c r="AO2585" i="5"/>
  <c r="AP2585" i="5"/>
  <c r="AQ2585" i="5"/>
  <c r="AR2585" i="5"/>
  <c r="AS2585" i="5"/>
  <c r="AY2585" i="5"/>
  <c r="AZ2585" i="5"/>
  <c r="BA2585" i="5"/>
  <c r="BB2585" i="5"/>
  <c r="BC2585" i="5"/>
  <c r="BD2585" i="5"/>
  <c r="BE2585" i="5"/>
  <c r="BF2585" i="5"/>
  <c r="Y2586" i="5"/>
  <c r="Z2586" i="5"/>
  <c r="AA2586" i="5"/>
  <c r="AB2586" i="5"/>
  <c r="AC2586" i="5"/>
  <c r="AD2586" i="5"/>
  <c r="AE2586" i="5"/>
  <c r="AF2586" i="5"/>
  <c r="AL2586" i="5"/>
  <c r="AM2586" i="5"/>
  <c r="AN2586" i="5"/>
  <c r="AO2586" i="5"/>
  <c r="AP2586" i="5"/>
  <c r="AQ2586" i="5"/>
  <c r="AR2586" i="5"/>
  <c r="AS2586" i="5"/>
  <c r="AY2586" i="5"/>
  <c r="AZ2586" i="5"/>
  <c r="BA2586" i="5"/>
  <c r="BB2586" i="5"/>
  <c r="BC2586" i="5"/>
  <c r="BD2586" i="5"/>
  <c r="BE2586" i="5"/>
  <c r="BF2586" i="5"/>
  <c r="Y2587" i="5"/>
  <c r="Z2587" i="5"/>
  <c r="AA2587" i="5"/>
  <c r="AB2587" i="5"/>
  <c r="AC2587" i="5"/>
  <c r="AD2587" i="5"/>
  <c r="AE2587" i="5"/>
  <c r="AF2587" i="5"/>
  <c r="AL2587" i="5"/>
  <c r="AM2587" i="5"/>
  <c r="AN2587" i="5"/>
  <c r="AO2587" i="5"/>
  <c r="AP2587" i="5"/>
  <c r="AQ2587" i="5"/>
  <c r="AR2587" i="5"/>
  <c r="AS2587" i="5"/>
  <c r="AY2587" i="5"/>
  <c r="AZ2587" i="5"/>
  <c r="BA2587" i="5"/>
  <c r="BB2587" i="5"/>
  <c r="BC2587" i="5"/>
  <c r="BD2587" i="5"/>
  <c r="BE2587" i="5"/>
  <c r="BF2587" i="5"/>
  <c r="Y2588" i="5"/>
  <c r="Z2588" i="5"/>
  <c r="AA2588" i="5"/>
  <c r="AB2588" i="5"/>
  <c r="AC2588" i="5"/>
  <c r="AD2588" i="5"/>
  <c r="AE2588" i="5"/>
  <c r="AF2588" i="5"/>
  <c r="AL2588" i="5"/>
  <c r="AM2588" i="5"/>
  <c r="AN2588" i="5"/>
  <c r="AO2588" i="5"/>
  <c r="AP2588" i="5"/>
  <c r="AQ2588" i="5"/>
  <c r="AR2588" i="5"/>
  <c r="AS2588" i="5"/>
  <c r="AY2588" i="5"/>
  <c r="AZ2588" i="5"/>
  <c r="BA2588" i="5"/>
  <c r="BB2588" i="5"/>
  <c r="BC2588" i="5"/>
  <c r="BD2588" i="5"/>
  <c r="BE2588" i="5"/>
  <c r="BF2588" i="5"/>
  <c r="Y2589" i="5"/>
  <c r="Z2589" i="5"/>
  <c r="AA2589" i="5"/>
  <c r="AB2589" i="5"/>
  <c r="AC2589" i="5"/>
  <c r="AD2589" i="5"/>
  <c r="AE2589" i="5"/>
  <c r="AF2589" i="5"/>
  <c r="AL2589" i="5"/>
  <c r="AM2589" i="5"/>
  <c r="AN2589" i="5"/>
  <c r="AO2589" i="5"/>
  <c r="AP2589" i="5"/>
  <c r="AQ2589" i="5"/>
  <c r="AR2589" i="5"/>
  <c r="AS2589" i="5"/>
  <c r="AY2589" i="5"/>
  <c r="AZ2589" i="5"/>
  <c r="BA2589" i="5"/>
  <c r="BB2589" i="5"/>
  <c r="BC2589" i="5"/>
  <c r="BD2589" i="5"/>
  <c r="BE2589" i="5"/>
  <c r="BF2589" i="5"/>
  <c r="Y2590" i="5"/>
  <c r="Z2590" i="5"/>
  <c r="AA2590" i="5"/>
  <c r="AB2590" i="5"/>
  <c r="AC2590" i="5"/>
  <c r="AD2590" i="5"/>
  <c r="AE2590" i="5"/>
  <c r="AF2590" i="5"/>
  <c r="AL2590" i="5"/>
  <c r="AM2590" i="5"/>
  <c r="AN2590" i="5"/>
  <c r="AO2590" i="5"/>
  <c r="AP2590" i="5"/>
  <c r="AQ2590" i="5"/>
  <c r="AR2590" i="5"/>
  <c r="AS2590" i="5"/>
  <c r="AY2590" i="5"/>
  <c r="AZ2590" i="5"/>
  <c r="BA2590" i="5"/>
  <c r="BB2590" i="5"/>
  <c r="BC2590" i="5"/>
  <c r="BD2590" i="5"/>
  <c r="BE2590" i="5"/>
  <c r="BF2590" i="5"/>
  <c r="Y2591" i="5"/>
  <c r="Z2591" i="5"/>
  <c r="AA2591" i="5"/>
  <c r="AB2591" i="5"/>
  <c r="AC2591" i="5"/>
  <c r="AD2591" i="5"/>
  <c r="AE2591" i="5"/>
  <c r="AF2591" i="5"/>
  <c r="AL2591" i="5"/>
  <c r="AM2591" i="5"/>
  <c r="AN2591" i="5"/>
  <c r="AO2591" i="5"/>
  <c r="AP2591" i="5"/>
  <c r="AQ2591" i="5"/>
  <c r="AR2591" i="5"/>
  <c r="AS2591" i="5"/>
  <c r="AY2591" i="5"/>
  <c r="AZ2591" i="5"/>
  <c r="BA2591" i="5"/>
  <c r="BB2591" i="5"/>
  <c r="BC2591" i="5"/>
  <c r="BD2591" i="5"/>
  <c r="BE2591" i="5"/>
  <c r="BF2591" i="5"/>
  <c r="Y2592" i="5"/>
  <c r="Z2592" i="5"/>
  <c r="AA2592" i="5"/>
  <c r="AB2592" i="5"/>
  <c r="AC2592" i="5"/>
  <c r="AD2592" i="5"/>
  <c r="AE2592" i="5"/>
  <c r="AF2592" i="5"/>
  <c r="AL2592" i="5"/>
  <c r="AM2592" i="5"/>
  <c r="AN2592" i="5"/>
  <c r="AO2592" i="5"/>
  <c r="AP2592" i="5"/>
  <c r="AQ2592" i="5"/>
  <c r="AR2592" i="5"/>
  <c r="AS2592" i="5"/>
  <c r="AY2592" i="5"/>
  <c r="AZ2592" i="5"/>
  <c r="BA2592" i="5"/>
  <c r="BB2592" i="5"/>
  <c r="BC2592" i="5"/>
  <c r="BD2592" i="5"/>
  <c r="BE2592" i="5"/>
  <c r="BF2592" i="5"/>
  <c r="Y2593" i="5"/>
  <c r="Z2593" i="5"/>
  <c r="AA2593" i="5"/>
  <c r="AB2593" i="5"/>
  <c r="AC2593" i="5"/>
  <c r="AD2593" i="5"/>
  <c r="AE2593" i="5"/>
  <c r="AF2593" i="5"/>
  <c r="AL2593" i="5"/>
  <c r="AM2593" i="5"/>
  <c r="AN2593" i="5"/>
  <c r="AO2593" i="5"/>
  <c r="AP2593" i="5"/>
  <c r="AQ2593" i="5"/>
  <c r="AR2593" i="5"/>
  <c r="AS2593" i="5"/>
  <c r="AY2593" i="5"/>
  <c r="AZ2593" i="5"/>
  <c r="BA2593" i="5"/>
  <c r="BB2593" i="5"/>
  <c r="BC2593" i="5"/>
  <c r="BD2593" i="5"/>
  <c r="BE2593" i="5"/>
  <c r="BF2593" i="5"/>
  <c r="Y2594" i="5"/>
  <c r="Z2594" i="5"/>
  <c r="AA2594" i="5"/>
  <c r="AB2594" i="5"/>
  <c r="AC2594" i="5"/>
  <c r="AD2594" i="5"/>
  <c r="AE2594" i="5"/>
  <c r="AF2594" i="5"/>
  <c r="AL2594" i="5"/>
  <c r="AM2594" i="5"/>
  <c r="AN2594" i="5"/>
  <c r="AO2594" i="5"/>
  <c r="AP2594" i="5"/>
  <c r="AQ2594" i="5"/>
  <c r="AR2594" i="5"/>
  <c r="AS2594" i="5"/>
  <c r="AY2594" i="5"/>
  <c r="AZ2594" i="5"/>
  <c r="BA2594" i="5"/>
  <c r="BB2594" i="5"/>
  <c r="BC2594" i="5"/>
  <c r="BD2594" i="5"/>
  <c r="BE2594" i="5"/>
  <c r="BF2594" i="5"/>
  <c r="Y2595" i="5"/>
  <c r="Z2595" i="5"/>
  <c r="AA2595" i="5"/>
  <c r="AB2595" i="5"/>
  <c r="AC2595" i="5"/>
  <c r="AD2595" i="5"/>
  <c r="AE2595" i="5"/>
  <c r="AF2595" i="5"/>
  <c r="AL2595" i="5"/>
  <c r="AM2595" i="5"/>
  <c r="AN2595" i="5"/>
  <c r="AO2595" i="5"/>
  <c r="AP2595" i="5"/>
  <c r="AQ2595" i="5"/>
  <c r="AR2595" i="5"/>
  <c r="AS2595" i="5"/>
  <c r="AY2595" i="5"/>
  <c r="AZ2595" i="5"/>
  <c r="BA2595" i="5"/>
  <c r="BB2595" i="5"/>
  <c r="BC2595" i="5"/>
  <c r="BD2595" i="5"/>
  <c r="BE2595" i="5"/>
  <c r="BF2595" i="5"/>
  <c r="Y2596" i="5"/>
  <c r="Z2596" i="5"/>
  <c r="AA2596" i="5"/>
  <c r="AB2596" i="5"/>
  <c r="AC2596" i="5"/>
  <c r="AD2596" i="5"/>
  <c r="AE2596" i="5"/>
  <c r="AF2596" i="5"/>
  <c r="AL2596" i="5"/>
  <c r="AM2596" i="5"/>
  <c r="AN2596" i="5"/>
  <c r="AO2596" i="5"/>
  <c r="AP2596" i="5"/>
  <c r="AQ2596" i="5"/>
  <c r="AR2596" i="5"/>
  <c r="AS2596" i="5"/>
  <c r="AY2596" i="5"/>
  <c r="AZ2596" i="5"/>
  <c r="BA2596" i="5"/>
  <c r="BB2596" i="5"/>
  <c r="BC2596" i="5"/>
  <c r="BD2596" i="5"/>
  <c r="BE2596" i="5"/>
  <c r="BF2596" i="5"/>
  <c r="Y2597" i="5"/>
  <c r="Z2597" i="5"/>
  <c r="AA2597" i="5"/>
  <c r="AB2597" i="5"/>
  <c r="AC2597" i="5"/>
  <c r="AD2597" i="5"/>
  <c r="AE2597" i="5"/>
  <c r="AF2597" i="5"/>
  <c r="AL2597" i="5"/>
  <c r="AM2597" i="5"/>
  <c r="AN2597" i="5"/>
  <c r="AO2597" i="5"/>
  <c r="AP2597" i="5"/>
  <c r="AQ2597" i="5"/>
  <c r="AR2597" i="5"/>
  <c r="AS2597" i="5"/>
  <c r="AY2597" i="5"/>
  <c r="AZ2597" i="5"/>
  <c r="BA2597" i="5"/>
  <c r="BB2597" i="5"/>
  <c r="BC2597" i="5"/>
  <c r="BD2597" i="5"/>
  <c r="BE2597" i="5"/>
  <c r="BF2597" i="5"/>
  <c r="Y2598" i="5"/>
  <c r="Z2598" i="5"/>
  <c r="AA2598" i="5"/>
  <c r="AB2598" i="5"/>
  <c r="AC2598" i="5"/>
  <c r="AD2598" i="5"/>
  <c r="AE2598" i="5"/>
  <c r="AF2598" i="5"/>
  <c r="AL2598" i="5"/>
  <c r="AM2598" i="5"/>
  <c r="AN2598" i="5"/>
  <c r="AO2598" i="5"/>
  <c r="AP2598" i="5"/>
  <c r="AQ2598" i="5"/>
  <c r="AR2598" i="5"/>
  <c r="AS2598" i="5"/>
  <c r="AY2598" i="5"/>
  <c r="AZ2598" i="5"/>
  <c r="BA2598" i="5"/>
  <c r="BB2598" i="5"/>
  <c r="BC2598" i="5"/>
  <c r="BD2598" i="5"/>
  <c r="BE2598" i="5"/>
  <c r="BF2598" i="5"/>
  <c r="Y2599" i="5"/>
  <c r="Z2599" i="5"/>
  <c r="AA2599" i="5"/>
  <c r="AB2599" i="5"/>
  <c r="AC2599" i="5"/>
  <c r="AD2599" i="5"/>
  <c r="AE2599" i="5"/>
  <c r="AF2599" i="5"/>
  <c r="AL2599" i="5"/>
  <c r="AM2599" i="5"/>
  <c r="AN2599" i="5"/>
  <c r="AO2599" i="5"/>
  <c r="AP2599" i="5"/>
  <c r="AQ2599" i="5"/>
  <c r="AR2599" i="5"/>
  <c r="AS2599" i="5"/>
  <c r="AY2599" i="5"/>
  <c r="AZ2599" i="5"/>
  <c r="BA2599" i="5"/>
  <c r="BB2599" i="5"/>
  <c r="BC2599" i="5"/>
  <c r="BD2599" i="5"/>
  <c r="BE2599" i="5"/>
  <c r="BF2599" i="5"/>
  <c r="Y2600" i="5"/>
  <c r="Z2600" i="5"/>
  <c r="AA2600" i="5"/>
  <c r="AB2600" i="5"/>
  <c r="AC2600" i="5"/>
  <c r="AD2600" i="5"/>
  <c r="AE2600" i="5"/>
  <c r="AF2600" i="5"/>
  <c r="AL2600" i="5"/>
  <c r="AM2600" i="5"/>
  <c r="AN2600" i="5"/>
  <c r="AO2600" i="5"/>
  <c r="AP2600" i="5"/>
  <c r="AQ2600" i="5"/>
  <c r="AR2600" i="5"/>
  <c r="AS2600" i="5"/>
  <c r="AY2600" i="5"/>
  <c r="AZ2600" i="5"/>
  <c r="BA2600" i="5"/>
  <c r="BB2600" i="5"/>
  <c r="BC2600" i="5"/>
  <c r="BD2600" i="5"/>
  <c r="BE2600" i="5"/>
  <c r="BF2600" i="5"/>
  <c r="Y2601" i="5"/>
  <c r="Z2601" i="5"/>
  <c r="AA2601" i="5"/>
  <c r="AB2601" i="5"/>
  <c r="AC2601" i="5"/>
  <c r="AD2601" i="5"/>
  <c r="AE2601" i="5"/>
  <c r="AF2601" i="5"/>
  <c r="AL2601" i="5"/>
  <c r="AM2601" i="5"/>
  <c r="AN2601" i="5"/>
  <c r="AO2601" i="5"/>
  <c r="AP2601" i="5"/>
  <c r="AQ2601" i="5"/>
  <c r="AR2601" i="5"/>
  <c r="AS2601" i="5"/>
  <c r="AY2601" i="5"/>
  <c r="AZ2601" i="5"/>
  <c r="BA2601" i="5"/>
  <c r="BB2601" i="5"/>
  <c r="BC2601" i="5"/>
  <c r="BD2601" i="5"/>
  <c r="BE2601" i="5"/>
  <c r="BF2601" i="5"/>
  <c r="Y2602" i="5"/>
  <c r="Z2602" i="5"/>
  <c r="AA2602" i="5"/>
  <c r="AB2602" i="5"/>
  <c r="AC2602" i="5"/>
  <c r="AD2602" i="5"/>
  <c r="AE2602" i="5"/>
  <c r="AF2602" i="5"/>
  <c r="AL2602" i="5"/>
  <c r="AM2602" i="5"/>
  <c r="AN2602" i="5"/>
  <c r="AO2602" i="5"/>
  <c r="AP2602" i="5"/>
  <c r="AQ2602" i="5"/>
  <c r="AR2602" i="5"/>
  <c r="AS2602" i="5"/>
  <c r="AY2602" i="5"/>
  <c r="AZ2602" i="5"/>
  <c r="BA2602" i="5"/>
  <c r="BB2602" i="5"/>
  <c r="BC2602" i="5"/>
  <c r="BD2602" i="5"/>
  <c r="BE2602" i="5"/>
  <c r="BF2602" i="5"/>
  <c r="Y2603" i="5"/>
  <c r="Z2603" i="5"/>
  <c r="AA2603" i="5"/>
  <c r="AB2603" i="5"/>
  <c r="AC2603" i="5"/>
  <c r="AD2603" i="5"/>
  <c r="AE2603" i="5"/>
  <c r="AF2603" i="5"/>
  <c r="AL2603" i="5"/>
  <c r="AM2603" i="5"/>
  <c r="AN2603" i="5"/>
  <c r="AO2603" i="5"/>
  <c r="AP2603" i="5"/>
  <c r="AQ2603" i="5"/>
  <c r="AR2603" i="5"/>
  <c r="AS2603" i="5"/>
  <c r="AY2603" i="5"/>
  <c r="AZ2603" i="5"/>
  <c r="BA2603" i="5"/>
  <c r="BB2603" i="5"/>
  <c r="BC2603" i="5"/>
  <c r="BD2603" i="5"/>
  <c r="BE2603" i="5"/>
  <c r="BF2603" i="5"/>
  <c r="Y2604" i="5"/>
  <c r="Z2604" i="5"/>
  <c r="AA2604" i="5"/>
  <c r="AB2604" i="5"/>
  <c r="AC2604" i="5"/>
  <c r="AD2604" i="5"/>
  <c r="AE2604" i="5"/>
  <c r="AF2604" i="5"/>
  <c r="AL2604" i="5"/>
  <c r="AM2604" i="5"/>
  <c r="AN2604" i="5"/>
  <c r="AO2604" i="5"/>
  <c r="AP2604" i="5"/>
  <c r="AQ2604" i="5"/>
  <c r="AR2604" i="5"/>
  <c r="AS2604" i="5"/>
  <c r="AY2604" i="5"/>
  <c r="AZ2604" i="5"/>
  <c r="BA2604" i="5"/>
  <c r="BB2604" i="5"/>
  <c r="BC2604" i="5"/>
  <c r="BD2604" i="5"/>
  <c r="BE2604" i="5"/>
  <c r="BF2604" i="5"/>
  <c r="Y2605" i="5"/>
  <c r="Z2605" i="5"/>
  <c r="AA2605" i="5"/>
  <c r="AB2605" i="5"/>
  <c r="AC2605" i="5"/>
  <c r="AD2605" i="5"/>
  <c r="AE2605" i="5"/>
  <c r="AF2605" i="5"/>
  <c r="AL2605" i="5"/>
  <c r="AM2605" i="5"/>
  <c r="AN2605" i="5"/>
  <c r="AO2605" i="5"/>
  <c r="AP2605" i="5"/>
  <c r="AQ2605" i="5"/>
  <c r="AR2605" i="5"/>
  <c r="AS2605" i="5"/>
  <c r="AY2605" i="5"/>
  <c r="AZ2605" i="5"/>
  <c r="BA2605" i="5"/>
  <c r="BB2605" i="5"/>
  <c r="BC2605" i="5"/>
  <c r="BD2605" i="5"/>
  <c r="BE2605" i="5"/>
  <c r="BF2605" i="5"/>
  <c r="Y2606" i="5"/>
  <c r="Z2606" i="5"/>
  <c r="AA2606" i="5"/>
  <c r="AB2606" i="5"/>
  <c r="AC2606" i="5"/>
  <c r="AD2606" i="5"/>
  <c r="AE2606" i="5"/>
  <c r="AF2606" i="5"/>
  <c r="AL2606" i="5"/>
  <c r="AM2606" i="5"/>
  <c r="AN2606" i="5"/>
  <c r="AO2606" i="5"/>
  <c r="AP2606" i="5"/>
  <c r="AQ2606" i="5"/>
  <c r="AR2606" i="5"/>
  <c r="AS2606" i="5"/>
  <c r="AY2606" i="5"/>
  <c r="AZ2606" i="5"/>
  <c r="BA2606" i="5"/>
  <c r="BB2606" i="5"/>
  <c r="BC2606" i="5"/>
  <c r="BD2606" i="5"/>
  <c r="BE2606" i="5"/>
  <c r="BF2606" i="5"/>
  <c r="Y2607" i="5"/>
  <c r="Z2607" i="5"/>
  <c r="AA2607" i="5"/>
  <c r="AB2607" i="5"/>
  <c r="AC2607" i="5"/>
  <c r="AD2607" i="5"/>
  <c r="AE2607" i="5"/>
  <c r="AF2607" i="5"/>
  <c r="AL2607" i="5"/>
  <c r="AM2607" i="5"/>
  <c r="AN2607" i="5"/>
  <c r="AO2607" i="5"/>
  <c r="AP2607" i="5"/>
  <c r="AQ2607" i="5"/>
  <c r="AR2607" i="5"/>
  <c r="AS2607" i="5"/>
  <c r="AY2607" i="5"/>
  <c r="AZ2607" i="5"/>
  <c r="BA2607" i="5"/>
  <c r="BB2607" i="5"/>
  <c r="BC2607" i="5"/>
  <c r="BD2607" i="5"/>
  <c r="BE2607" i="5"/>
  <c r="BF2607" i="5"/>
  <c r="Y2608" i="5"/>
  <c r="Z2608" i="5"/>
  <c r="AA2608" i="5"/>
  <c r="AB2608" i="5"/>
  <c r="AC2608" i="5"/>
  <c r="AD2608" i="5"/>
  <c r="AE2608" i="5"/>
  <c r="AF2608" i="5"/>
  <c r="AL2608" i="5"/>
  <c r="AM2608" i="5"/>
  <c r="AN2608" i="5"/>
  <c r="AO2608" i="5"/>
  <c r="AP2608" i="5"/>
  <c r="AQ2608" i="5"/>
  <c r="AR2608" i="5"/>
  <c r="AS2608" i="5"/>
  <c r="AY2608" i="5"/>
  <c r="AZ2608" i="5"/>
  <c r="BA2608" i="5"/>
  <c r="BB2608" i="5"/>
  <c r="BC2608" i="5"/>
  <c r="BD2608" i="5"/>
  <c r="BE2608" i="5"/>
  <c r="BF2608" i="5"/>
  <c r="Y2609" i="5"/>
  <c r="Z2609" i="5"/>
  <c r="AA2609" i="5"/>
  <c r="AB2609" i="5"/>
  <c r="AC2609" i="5"/>
  <c r="AD2609" i="5"/>
  <c r="AE2609" i="5"/>
  <c r="AF2609" i="5"/>
  <c r="AL2609" i="5"/>
  <c r="AM2609" i="5"/>
  <c r="AN2609" i="5"/>
  <c r="AO2609" i="5"/>
  <c r="AP2609" i="5"/>
  <c r="AQ2609" i="5"/>
  <c r="AR2609" i="5"/>
  <c r="AS2609" i="5"/>
  <c r="AY2609" i="5"/>
  <c r="AZ2609" i="5"/>
  <c r="BA2609" i="5"/>
  <c r="BB2609" i="5"/>
  <c r="BC2609" i="5"/>
  <c r="BD2609" i="5"/>
  <c r="BE2609" i="5"/>
  <c r="BF2609" i="5"/>
  <c r="Y2610" i="5"/>
  <c r="Z2610" i="5"/>
  <c r="AA2610" i="5"/>
  <c r="AB2610" i="5"/>
  <c r="AC2610" i="5"/>
  <c r="AD2610" i="5"/>
  <c r="AE2610" i="5"/>
  <c r="AF2610" i="5"/>
  <c r="AL2610" i="5"/>
  <c r="AM2610" i="5"/>
  <c r="AN2610" i="5"/>
  <c r="AO2610" i="5"/>
  <c r="AP2610" i="5"/>
  <c r="AQ2610" i="5"/>
  <c r="AR2610" i="5"/>
  <c r="AS2610" i="5"/>
  <c r="AY2610" i="5"/>
  <c r="AZ2610" i="5"/>
  <c r="BA2610" i="5"/>
  <c r="BB2610" i="5"/>
  <c r="BC2610" i="5"/>
  <c r="BD2610" i="5"/>
  <c r="BE2610" i="5"/>
  <c r="BF2610" i="5"/>
  <c r="Y2611" i="5"/>
  <c r="Z2611" i="5"/>
  <c r="AA2611" i="5"/>
  <c r="AB2611" i="5"/>
  <c r="AC2611" i="5"/>
  <c r="AD2611" i="5"/>
  <c r="AE2611" i="5"/>
  <c r="AF2611" i="5"/>
  <c r="AL2611" i="5"/>
  <c r="AM2611" i="5"/>
  <c r="AN2611" i="5"/>
  <c r="AO2611" i="5"/>
  <c r="AP2611" i="5"/>
  <c r="AQ2611" i="5"/>
  <c r="AR2611" i="5"/>
  <c r="AS2611" i="5"/>
  <c r="AY2611" i="5"/>
  <c r="AZ2611" i="5"/>
  <c r="BA2611" i="5"/>
  <c r="BB2611" i="5"/>
  <c r="BC2611" i="5"/>
  <c r="BD2611" i="5"/>
  <c r="BE2611" i="5"/>
  <c r="BF2611" i="5"/>
  <c r="Y2612" i="5"/>
  <c r="Z2612" i="5"/>
  <c r="AA2612" i="5"/>
  <c r="AB2612" i="5"/>
  <c r="AC2612" i="5"/>
  <c r="AD2612" i="5"/>
  <c r="AE2612" i="5"/>
  <c r="AF2612" i="5"/>
  <c r="AL2612" i="5"/>
  <c r="AM2612" i="5"/>
  <c r="AN2612" i="5"/>
  <c r="AO2612" i="5"/>
  <c r="AP2612" i="5"/>
  <c r="AQ2612" i="5"/>
  <c r="AR2612" i="5"/>
  <c r="AS2612" i="5"/>
  <c r="AY2612" i="5"/>
  <c r="AZ2612" i="5"/>
  <c r="BA2612" i="5"/>
  <c r="BB2612" i="5"/>
  <c r="BC2612" i="5"/>
  <c r="BD2612" i="5"/>
  <c r="BE2612" i="5"/>
  <c r="BF2612" i="5"/>
  <c r="Y2613" i="5"/>
  <c r="Z2613" i="5"/>
  <c r="AA2613" i="5"/>
  <c r="AB2613" i="5"/>
  <c r="AC2613" i="5"/>
  <c r="AD2613" i="5"/>
  <c r="AE2613" i="5"/>
  <c r="AF2613" i="5"/>
  <c r="AL2613" i="5"/>
  <c r="AM2613" i="5"/>
  <c r="AN2613" i="5"/>
  <c r="AO2613" i="5"/>
  <c r="AP2613" i="5"/>
  <c r="AQ2613" i="5"/>
  <c r="AR2613" i="5"/>
  <c r="AS2613" i="5"/>
  <c r="AY2613" i="5"/>
  <c r="AZ2613" i="5"/>
  <c r="BA2613" i="5"/>
  <c r="BB2613" i="5"/>
  <c r="BC2613" i="5"/>
  <c r="BD2613" i="5"/>
  <c r="BE2613" i="5"/>
  <c r="BF2613" i="5"/>
  <c r="Y2614" i="5"/>
  <c r="Z2614" i="5"/>
  <c r="AA2614" i="5"/>
  <c r="AB2614" i="5"/>
  <c r="AC2614" i="5"/>
  <c r="AD2614" i="5"/>
  <c r="AE2614" i="5"/>
  <c r="AF2614" i="5"/>
  <c r="AL2614" i="5"/>
  <c r="AM2614" i="5"/>
  <c r="AN2614" i="5"/>
  <c r="AO2614" i="5"/>
  <c r="AP2614" i="5"/>
  <c r="AQ2614" i="5"/>
  <c r="AR2614" i="5"/>
  <c r="AS2614" i="5"/>
  <c r="AY2614" i="5"/>
  <c r="AZ2614" i="5"/>
  <c r="BA2614" i="5"/>
  <c r="BB2614" i="5"/>
  <c r="BC2614" i="5"/>
  <c r="BD2614" i="5"/>
  <c r="BE2614" i="5"/>
  <c r="BF2614" i="5"/>
  <c r="Y2615" i="5"/>
  <c r="Z2615" i="5"/>
  <c r="AA2615" i="5"/>
  <c r="AB2615" i="5"/>
  <c r="AC2615" i="5"/>
  <c r="AD2615" i="5"/>
  <c r="AE2615" i="5"/>
  <c r="AF2615" i="5"/>
  <c r="AL2615" i="5"/>
  <c r="AM2615" i="5"/>
  <c r="AN2615" i="5"/>
  <c r="AO2615" i="5"/>
  <c r="AP2615" i="5"/>
  <c r="AQ2615" i="5"/>
  <c r="AR2615" i="5"/>
  <c r="AS2615" i="5"/>
  <c r="AY2615" i="5"/>
  <c r="AZ2615" i="5"/>
  <c r="BA2615" i="5"/>
  <c r="BB2615" i="5"/>
  <c r="BC2615" i="5"/>
  <c r="BD2615" i="5"/>
  <c r="BE2615" i="5"/>
  <c r="BF2615" i="5"/>
  <c r="Y2616" i="5"/>
  <c r="Z2616" i="5"/>
  <c r="AA2616" i="5"/>
  <c r="AB2616" i="5"/>
  <c r="AC2616" i="5"/>
  <c r="AD2616" i="5"/>
  <c r="AE2616" i="5"/>
  <c r="AF2616" i="5"/>
  <c r="AL2616" i="5"/>
  <c r="AM2616" i="5"/>
  <c r="AN2616" i="5"/>
  <c r="AO2616" i="5"/>
  <c r="AP2616" i="5"/>
  <c r="AQ2616" i="5"/>
  <c r="AR2616" i="5"/>
  <c r="AS2616" i="5"/>
  <c r="AY2616" i="5"/>
  <c r="AZ2616" i="5"/>
  <c r="BA2616" i="5"/>
  <c r="BB2616" i="5"/>
  <c r="BC2616" i="5"/>
  <c r="BD2616" i="5"/>
  <c r="BE2616" i="5"/>
  <c r="BF2616" i="5"/>
  <c r="Y2617" i="5"/>
  <c r="Z2617" i="5"/>
  <c r="AA2617" i="5"/>
  <c r="AB2617" i="5"/>
  <c r="AC2617" i="5"/>
  <c r="AD2617" i="5"/>
  <c r="AE2617" i="5"/>
  <c r="AF2617" i="5"/>
  <c r="AL2617" i="5"/>
  <c r="AM2617" i="5"/>
  <c r="AN2617" i="5"/>
  <c r="AO2617" i="5"/>
  <c r="AP2617" i="5"/>
  <c r="AQ2617" i="5"/>
  <c r="AR2617" i="5"/>
  <c r="AS2617" i="5"/>
  <c r="AY2617" i="5"/>
  <c r="AZ2617" i="5"/>
  <c r="BA2617" i="5"/>
  <c r="BB2617" i="5"/>
  <c r="BC2617" i="5"/>
  <c r="BD2617" i="5"/>
  <c r="BE2617" i="5"/>
  <c r="BF2617" i="5"/>
  <c r="Y2618" i="5"/>
  <c r="Z2618" i="5"/>
  <c r="AA2618" i="5"/>
  <c r="AB2618" i="5"/>
  <c r="AC2618" i="5"/>
  <c r="AD2618" i="5"/>
  <c r="AE2618" i="5"/>
  <c r="AF2618" i="5"/>
  <c r="AL2618" i="5"/>
  <c r="AM2618" i="5"/>
  <c r="AN2618" i="5"/>
  <c r="AO2618" i="5"/>
  <c r="AP2618" i="5"/>
  <c r="AQ2618" i="5"/>
  <c r="AR2618" i="5"/>
  <c r="AS2618" i="5"/>
  <c r="AY2618" i="5"/>
  <c r="AZ2618" i="5"/>
  <c r="BA2618" i="5"/>
  <c r="BB2618" i="5"/>
  <c r="BC2618" i="5"/>
  <c r="BD2618" i="5"/>
  <c r="BE2618" i="5"/>
  <c r="BF2618" i="5"/>
  <c r="Y2619" i="5"/>
  <c r="Z2619" i="5"/>
  <c r="AA2619" i="5"/>
  <c r="AB2619" i="5"/>
  <c r="AC2619" i="5"/>
  <c r="AD2619" i="5"/>
  <c r="AE2619" i="5"/>
  <c r="AF2619" i="5"/>
  <c r="AL2619" i="5"/>
  <c r="AM2619" i="5"/>
  <c r="AN2619" i="5"/>
  <c r="AO2619" i="5"/>
  <c r="AP2619" i="5"/>
  <c r="AQ2619" i="5"/>
  <c r="AR2619" i="5"/>
  <c r="AS2619" i="5"/>
  <c r="AY2619" i="5"/>
  <c r="AZ2619" i="5"/>
  <c r="BA2619" i="5"/>
  <c r="BB2619" i="5"/>
  <c r="BC2619" i="5"/>
  <c r="BD2619" i="5"/>
  <c r="BE2619" i="5"/>
  <c r="BF2619" i="5"/>
  <c r="Y2620" i="5"/>
  <c r="Z2620" i="5"/>
  <c r="AA2620" i="5"/>
  <c r="AB2620" i="5"/>
  <c r="AC2620" i="5"/>
  <c r="AD2620" i="5"/>
  <c r="AE2620" i="5"/>
  <c r="AF2620" i="5"/>
  <c r="AL2620" i="5"/>
  <c r="AM2620" i="5"/>
  <c r="AN2620" i="5"/>
  <c r="AO2620" i="5"/>
  <c r="AP2620" i="5"/>
  <c r="AQ2620" i="5"/>
  <c r="AR2620" i="5"/>
  <c r="AS2620" i="5"/>
  <c r="AY2620" i="5"/>
  <c r="AZ2620" i="5"/>
  <c r="BA2620" i="5"/>
  <c r="BB2620" i="5"/>
  <c r="BC2620" i="5"/>
  <c r="BD2620" i="5"/>
  <c r="BE2620" i="5"/>
  <c r="BF2620" i="5"/>
  <c r="Y2621" i="5"/>
  <c r="Z2621" i="5"/>
  <c r="AA2621" i="5"/>
  <c r="AB2621" i="5"/>
  <c r="AC2621" i="5"/>
  <c r="AD2621" i="5"/>
  <c r="AE2621" i="5"/>
  <c r="AF2621" i="5"/>
  <c r="AL2621" i="5"/>
  <c r="AM2621" i="5"/>
  <c r="AN2621" i="5"/>
  <c r="AO2621" i="5"/>
  <c r="AP2621" i="5"/>
  <c r="AQ2621" i="5"/>
  <c r="AR2621" i="5"/>
  <c r="AS2621" i="5"/>
  <c r="AY2621" i="5"/>
  <c r="AZ2621" i="5"/>
  <c r="BA2621" i="5"/>
  <c r="BB2621" i="5"/>
  <c r="BC2621" i="5"/>
  <c r="BD2621" i="5"/>
  <c r="BE2621" i="5"/>
  <c r="BF2621" i="5"/>
  <c r="Y2622" i="5"/>
  <c r="Z2622" i="5"/>
  <c r="AA2622" i="5"/>
  <c r="AB2622" i="5"/>
  <c r="AC2622" i="5"/>
  <c r="AD2622" i="5"/>
  <c r="AE2622" i="5"/>
  <c r="AF2622" i="5"/>
  <c r="AL2622" i="5"/>
  <c r="AM2622" i="5"/>
  <c r="AN2622" i="5"/>
  <c r="AO2622" i="5"/>
  <c r="AP2622" i="5"/>
  <c r="AQ2622" i="5"/>
  <c r="AR2622" i="5"/>
  <c r="AS2622" i="5"/>
  <c r="AY2622" i="5"/>
  <c r="AZ2622" i="5"/>
  <c r="BA2622" i="5"/>
  <c r="BB2622" i="5"/>
  <c r="BC2622" i="5"/>
  <c r="BD2622" i="5"/>
  <c r="BE2622" i="5"/>
  <c r="BF2622" i="5"/>
  <c r="Y2623" i="5"/>
  <c r="Z2623" i="5"/>
  <c r="AA2623" i="5"/>
  <c r="AB2623" i="5"/>
  <c r="AC2623" i="5"/>
  <c r="AD2623" i="5"/>
  <c r="AE2623" i="5"/>
  <c r="AF2623" i="5"/>
  <c r="AL2623" i="5"/>
  <c r="AM2623" i="5"/>
  <c r="AN2623" i="5"/>
  <c r="AO2623" i="5"/>
  <c r="AP2623" i="5"/>
  <c r="AQ2623" i="5"/>
  <c r="AR2623" i="5"/>
  <c r="AS2623" i="5"/>
  <c r="AY2623" i="5"/>
  <c r="AZ2623" i="5"/>
  <c r="BA2623" i="5"/>
  <c r="BB2623" i="5"/>
  <c r="BC2623" i="5"/>
  <c r="BD2623" i="5"/>
  <c r="BE2623" i="5"/>
  <c r="BF2623" i="5"/>
  <c r="Y2624" i="5"/>
  <c r="Z2624" i="5"/>
  <c r="AA2624" i="5"/>
  <c r="AB2624" i="5"/>
  <c r="AC2624" i="5"/>
  <c r="AD2624" i="5"/>
  <c r="AE2624" i="5"/>
  <c r="AF2624" i="5"/>
  <c r="AL2624" i="5"/>
  <c r="AM2624" i="5"/>
  <c r="AN2624" i="5"/>
  <c r="AO2624" i="5"/>
  <c r="AP2624" i="5"/>
  <c r="AQ2624" i="5"/>
  <c r="AR2624" i="5"/>
  <c r="AS2624" i="5"/>
  <c r="AY2624" i="5"/>
  <c r="AZ2624" i="5"/>
  <c r="BA2624" i="5"/>
  <c r="BB2624" i="5"/>
  <c r="BC2624" i="5"/>
  <c r="BD2624" i="5"/>
  <c r="BE2624" i="5"/>
  <c r="BF2624" i="5"/>
  <c r="Y2625" i="5"/>
  <c r="Z2625" i="5"/>
  <c r="AA2625" i="5"/>
  <c r="AB2625" i="5"/>
  <c r="AC2625" i="5"/>
  <c r="AD2625" i="5"/>
  <c r="AE2625" i="5"/>
  <c r="AF2625" i="5"/>
  <c r="AL2625" i="5"/>
  <c r="AM2625" i="5"/>
  <c r="AN2625" i="5"/>
  <c r="AO2625" i="5"/>
  <c r="AP2625" i="5"/>
  <c r="AQ2625" i="5"/>
  <c r="AR2625" i="5"/>
  <c r="AS2625" i="5"/>
  <c r="AY2625" i="5"/>
  <c r="AZ2625" i="5"/>
  <c r="BA2625" i="5"/>
  <c r="BB2625" i="5"/>
  <c r="BC2625" i="5"/>
  <c r="BD2625" i="5"/>
  <c r="BE2625" i="5"/>
  <c r="BF2625" i="5"/>
  <c r="Y2626" i="5"/>
  <c r="Z2626" i="5"/>
  <c r="AA2626" i="5"/>
  <c r="AB2626" i="5"/>
  <c r="AC2626" i="5"/>
  <c r="AD2626" i="5"/>
  <c r="AE2626" i="5"/>
  <c r="AF2626" i="5"/>
  <c r="AL2626" i="5"/>
  <c r="AM2626" i="5"/>
  <c r="AN2626" i="5"/>
  <c r="AO2626" i="5"/>
  <c r="AP2626" i="5"/>
  <c r="AQ2626" i="5"/>
  <c r="AR2626" i="5"/>
  <c r="AS2626" i="5"/>
  <c r="AY2626" i="5"/>
  <c r="AZ2626" i="5"/>
  <c r="BA2626" i="5"/>
  <c r="BB2626" i="5"/>
  <c r="BC2626" i="5"/>
  <c r="BD2626" i="5"/>
  <c r="BE2626" i="5"/>
  <c r="BF2626" i="5"/>
  <c r="Y2627" i="5"/>
  <c r="Z2627" i="5"/>
  <c r="AA2627" i="5"/>
  <c r="AB2627" i="5"/>
  <c r="AC2627" i="5"/>
  <c r="AD2627" i="5"/>
  <c r="AE2627" i="5"/>
  <c r="AF2627" i="5"/>
  <c r="AL2627" i="5"/>
  <c r="AM2627" i="5"/>
  <c r="AN2627" i="5"/>
  <c r="AO2627" i="5"/>
  <c r="AP2627" i="5"/>
  <c r="AQ2627" i="5"/>
  <c r="AR2627" i="5"/>
  <c r="AS2627" i="5"/>
  <c r="AY2627" i="5"/>
  <c r="AZ2627" i="5"/>
  <c r="BA2627" i="5"/>
  <c r="BB2627" i="5"/>
  <c r="BC2627" i="5"/>
  <c r="BD2627" i="5"/>
  <c r="BE2627" i="5"/>
  <c r="BF2627" i="5"/>
  <c r="Y2628" i="5"/>
  <c r="Z2628" i="5"/>
  <c r="AA2628" i="5"/>
  <c r="AB2628" i="5"/>
  <c r="AC2628" i="5"/>
  <c r="AD2628" i="5"/>
  <c r="AE2628" i="5"/>
  <c r="AF2628" i="5"/>
  <c r="AL2628" i="5"/>
  <c r="AM2628" i="5"/>
  <c r="AN2628" i="5"/>
  <c r="AO2628" i="5"/>
  <c r="AP2628" i="5"/>
  <c r="AQ2628" i="5"/>
  <c r="AR2628" i="5"/>
  <c r="AS2628" i="5"/>
  <c r="AY2628" i="5"/>
  <c r="AZ2628" i="5"/>
  <c r="BA2628" i="5"/>
  <c r="BB2628" i="5"/>
  <c r="BC2628" i="5"/>
  <c r="BD2628" i="5"/>
  <c r="BE2628" i="5"/>
  <c r="BF2628" i="5"/>
  <c r="Y2629" i="5"/>
  <c r="Z2629" i="5"/>
  <c r="AA2629" i="5"/>
  <c r="AB2629" i="5"/>
  <c r="AC2629" i="5"/>
  <c r="AD2629" i="5"/>
  <c r="AE2629" i="5"/>
  <c r="AF2629" i="5"/>
  <c r="AL2629" i="5"/>
  <c r="AM2629" i="5"/>
  <c r="AN2629" i="5"/>
  <c r="AO2629" i="5"/>
  <c r="AP2629" i="5"/>
  <c r="AQ2629" i="5"/>
  <c r="AR2629" i="5"/>
  <c r="AS2629" i="5"/>
  <c r="AY2629" i="5"/>
  <c r="AZ2629" i="5"/>
  <c r="BA2629" i="5"/>
  <c r="BB2629" i="5"/>
  <c r="BC2629" i="5"/>
  <c r="BD2629" i="5"/>
  <c r="BE2629" i="5"/>
  <c r="BF2629" i="5"/>
  <c r="Y2630" i="5"/>
  <c r="Z2630" i="5"/>
  <c r="AA2630" i="5"/>
  <c r="AB2630" i="5"/>
  <c r="AC2630" i="5"/>
  <c r="AD2630" i="5"/>
  <c r="AE2630" i="5"/>
  <c r="AF2630" i="5"/>
  <c r="AL2630" i="5"/>
  <c r="AM2630" i="5"/>
  <c r="AN2630" i="5"/>
  <c r="AO2630" i="5"/>
  <c r="AP2630" i="5"/>
  <c r="AQ2630" i="5"/>
  <c r="AR2630" i="5"/>
  <c r="AS2630" i="5"/>
  <c r="AY2630" i="5"/>
  <c r="AZ2630" i="5"/>
  <c r="BA2630" i="5"/>
  <c r="BB2630" i="5"/>
  <c r="BC2630" i="5"/>
  <c r="BD2630" i="5"/>
  <c r="BE2630" i="5"/>
  <c r="BF2630" i="5"/>
  <c r="Y2631" i="5"/>
  <c r="Z2631" i="5"/>
  <c r="AA2631" i="5"/>
  <c r="AB2631" i="5"/>
  <c r="AC2631" i="5"/>
  <c r="AD2631" i="5"/>
  <c r="AE2631" i="5"/>
  <c r="AF2631" i="5"/>
  <c r="AL2631" i="5"/>
  <c r="AM2631" i="5"/>
  <c r="AN2631" i="5"/>
  <c r="AO2631" i="5"/>
  <c r="AP2631" i="5"/>
  <c r="AQ2631" i="5"/>
  <c r="AR2631" i="5"/>
  <c r="AS2631" i="5"/>
  <c r="AY2631" i="5"/>
  <c r="AZ2631" i="5"/>
  <c r="BA2631" i="5"/>
  <c r="BB2631" i="5"/>
  <c r="BC2631" i="5"/>
  <c r="BD2631" i="5"/>
  <c r="BE2631" i="5"/>
  <c r="BF2631" i="5"/>
  <c r="Y2632" i="5"/>
  <c r="Z2632" i="5"/>
  <c r="AA2632" i="5"/>
  <c r="AB2632" i="5"/>
  <c r="AC2632" i="5"/>
  <c r="AD2632" i="5"/>
  <c r="AE2632" i="5"/>
  <c r="AF2632" i="5"/>
  <c r="AL2632" i="5"/>
  <c r="AM2632" i="5"/>
  <c r="AN2632" i="5"/>
  <c r="AO2632" i="5"/>
  <c r="AP2632" i="5"/>
  <c r="AQ2632" i="5"/>
  <c r="AR2632" i="5"/>
  <c r="AS2632" i="5"/>
  <c r="AY2632" i="5"/>
  <c r="AZ2632" i="5"/>
  <c r="BA2632" i="5"/>
  <c r="BB2632" i="5"/>
  <c r="BC2632" i="5"/>
  <c r="BD2632" i="5"/>
  <c r="BE2632" i="5"/>
  <c r="BF2632" i="5"/>
  <c r="Y2633" i="5"/>
  <c r="Z2633" i="5"/>
  <c r="AA2633" i="5"/>
  <c r="AB2633" i="5"/>
  <c r="AC2633" i="5"/>
  <c r="AD2633" i="5"/>
  <c r="AE2633" i="5"/>
  <c r="AF2633" i="5"/>
  <c r="AL2633" i="5"/>
  <c r="AM2633" i="5"/>
  <c r="AN2633" i="5"/>
  <c r="AO2633" i="5"/>
  <c r="AP2633" i="5"/>
  <c r="AQ2633" i="5"/>
  <c r="AR2633" i="5"/>
  <c r="AS2633" i="5"/>
  <c r="AY2633" i="5"/>
  <c r="AZ2633" i="5"/>
  <c r="BA2633" i="5"/>
  <c r="BB2633" i="5"/>
  <c r="BC2633" i="5"/>
  <c r="BD2633" i="5"/>
  <c r="BE2633" i="5"/>
  <c r="BF2633" i="5"/>
  <c r="Y2634" i="5"/>
  <c r="Z2634" i="5"/>
  <c r="AA2634" i="5"/>
  <c r="AB2634" i="5"/>
  <c r="AC2634" i="5"/>
  <c r="AD2634" i="5"/>
  <c r="AE2634" i="5"/>
  <c r="AF2634" i="5"/>
  <c r="AL2634" i="5"/>
  <c r="AM2634" i="5"/>
  <c r="AN2634" i="5"/>
  <c r="AO2634" i="5"/>
  <c r="AP2634" i="5"/>
  <c r="AQ2634" i="5"/>
  <c r="AR2634" i="5"/>
  <c r="AS2634" i="5"/>
  <c r="AY2634" i="5"/>
  <c r="AZ2634" i="5"/>
  <c r="BA2634" i="5"/>
  <c r="BB2634" i="5"/>
  <c r="BC2634" i="5"/>
  <c r="BD2634" i="5"/>
  <c r="BE2634" i="5"/>
  <c r="BF2634" i="5"/>
  <c r="Y2635" i="5"/>
  <c r="Z2635" i="5"/>
  <c r="AA2635" i="5"/>
  <c r="AB2635" i="5"/>
  <c r="AC2635" i="5"/>
  <c r="AD2635" i="5"/>
  <c r="AE2635" i="5"/>
  <c r="AF2635" i="5"/>
  <c r="AL2635" i="5"/>
  <c r="AM2635" i="5"/>
  <c r="AN2635" i="5"/>
  <c r="AO2635" i="5"/>
  <c r="AP2635" i="5"/>
  <c r="AQ2635" i="5"/>
  <c r="AR2635" i="5"/>
  <c r="AS2635" i="5"/>
  <c r="AY2635" i="5"/>
  <c r="AZ2635" i="5"/>
  <c r="BA2635" i="5"/>
  <c r="BB2635" i="5"/>
  <c r="BC2635" i="5"/>
  <c r="BD2635" i="5"/>
  <c r="BE2635" i="5"/>
  <c r="BF2635" i="5"/>
  <c r="Y2636" i="5"/>
  <c r="Z2636" i="5"/>
  <c r="AA2636" i="5"/>
  <c r="AB2636" i="5"/>
  <c r="AC2636" i="5"/>
  <c r="AD2636" i="5"/>
  <c r="AE2636" i="5"/>
  <c r="AF2636" i="5"/>
  <c r="AL2636" i="5"/>
  <c r="AM2636" i="5"/>
  <c r="AN2636" i="5"/>
  <c r="AO2636" i="5"/>
  <c r="AP2636" i="5"/>
  <c r="AQ2636" i="5"/>
  <c r="AR2636" i="5"/>
  <c r="AS2636" i="5"/>
  <c r="AY2636" i="5"/>
  <c r="AZ2636" i="5"/>
  <c r="BA2636" i="5"/>
  <c r="BB2636" i="5"/>
  <c r="BC2636" i="5"/>
  <c r="BD2636" i="5"/>
  <c r="BE2636" i="5"/>
  <c r="BF2636" i="5"/>
  <c r="Y2637" i="5"/>
  <c r="Z2637" i="5"/>
  <c r="AA2637" i="5"/>
  <c r="AB2637" i="5"/>
  <c r="AC2637" i="5"/>
  <c r="AD2637" i="5"/>
  <c r="AE2637" i="5"/>
  <c r="AF2637" i="5"/>
  <c r="AL2637" i="5"/>
  <c r="AM2637" i="5"/>
  <c r="AN2637" i="5"/>
  <c r="AO2637" i="5"/>
  <c r="AP2637" i="5"/>
  <c r="AQ2637" i="5"/>
  <c r="AR2637" i="5"/>
  <c r="AS2637" i="5"/>
  <c r="AY2637" i="5"/>
  <c r="AZ2637" i="5"/>
  <c r="BA2637" i="5"/>
  <c r="BB2637" i="5"/>
  <c r="BC2637" i="5"/>
  <c r="BD2637" i="5"/>
  <c r="BE2637" i="5"/>
  <c r="BF2637" i="5"/>
  <c r="Y2638" i="5"/>
  <c r="Z2638" i="5"/>
  <c r="AA2638" i="5"/>
  <c r="AB2638" i="5"/>
  <c r="AC2638" i="5"/>
  <c r="AD2638" i="5"/>
  <c r="AE2638" i="5"/>
  <c r="AF2638" i="5"/>
  <c r="AL2638" i="5"/>
  <c r="AM2638" i="5"/>
  <c r="AN2638" i="5"/>
  <c r="AO2638" i="5"/>
  <c r="AP2638" i="5"/>
  <c r="AQ2638" i="5"/>
  <c r="AR2638" i="5"/>
  <c r="AS2638" i="5"/>
  <c r="AY2638" i="5"/>
  <c r="AZ2638" i="5"/>
  <c r="BA2638" i="5"/>
  <c r="BB2638" i="5"/>
  <c r="BC2638" i="5"/>
  <c r="BD2638" i="5"/>
  <c r="BE2638" i="5"/>
  <c r="BF2638" i="5"/>
  <c r="Y2639" i="5"/>
  <c r="Z2639" i="5"/>
  <c r="AA2639" i="5"/>
  <c r="AB2639" i="5"/>
  <c r="AC2639" i="5"/>
  <c r="AD2639" i="5"/>
  <c r="AE2639" i="5"/>
  <c r="AF2639" i="5"/>
  <c r="AL2639" i="5"/>
  <c r="AM2639" i="5"/>
  <c r="AN2639" i="5"/>
  <c r="AO2639" i="5"/>
  <c r="AP2639" i="5"/>
  <c r="AQ2639" i="5"/>
  <c r="AR2639" i="5"/>
  <c r="AS2639" i="5"/>
  <c r="AY2639" i="5"/>
  <c r="AZ2639" i="5"/>
  <c r="BA2639" i="5"/>
  <c r="BB2639" i="5"/>
  <c r="BC2639" i="5"/>
  <c r="BD2639" i="5"/>
  <c r="BE2639" i="5"/>
  <c r="BF2639" i="5"/>
  <c r="Y2640" i="5"/>
  <c r="Z2640" i="5"/>
  <c r="AA2640" i="5"/>
  <c r="AB2640" i="5"/>
  <c r="AC2640" i="5"/>
  <c r="AD2640" i="5"/>
  <c r="AE2640" i="5"/>
  <c r="AF2640" i="5"/>
  <c r="AL2640" i="5"/>
  <c r="AM2640" i="5"/>
  <c r="AN2640" i="5"/>
  <c r="AO2640" i="5"/>
  <c r="AP2640" i="5"/>
  <c r="AQ2640" i="5"/>
  <c r="AR2640" i="5"/>
  <c r="AS2640" i="5"/>
  <c r="AY2640" i="5"/>
  <c r="AZ2640" i="5"/>
  <c r="BA2640" i="5"/>
  <c r="BB2640" i="5"/>
  <c r="BC2640" i="5"/>
  <c r="BD2640" i="5"/>
  <c r="BE2640" i="5"/>
  <c r="BF2640" i="5"/>
  <c r="Y2641" i="5"/>
  <c r="Z2641" i="5"/>
  <c r="AA2641" i="5"/>
  <c r="AB2641" i="5"/>
  <c r="AC2641" i="5"/>
  <c r="AD2641" i="5"/>
  <c r="AE2641" i="5"/>
  <c r="AF2641" i="5"/>
  <c r="AL2641" i="5"/>
  <c r="AM2641" i="5"/>
  <c r="AN2641" i="5"/>
  <c r="AO2641" i="5"/>
  <c r="AP2641" i="5"/>
  <c r="AQ2641" i="5"/>
  <c r="AR2641" i="5"/>
  <c r="AS2641" i="5"/>
  <c r="AY2641" i="5"/>
  <c r="AZ2641" i="5"/>
  <c r="BA2641" i="5"/>
  <c r="BB2641" i="5"/>
  <c r="BC2641" i="5"/>
  <c r="BD2641" i="5"/>
  <c r="BE2641" i="5"/>
  <c r="BF2641" i="5"/>
  <c r="Y2642" i="5"/>
  <c r="Z2642" i="5"/>
  <c r="AA2642" i="5"/>
  <c r="AB2642" i="5"/>
  <c r="AC2642" i="5"/>
  <c r="AD2642" i="5"/>
  <c r="AE2642" i="5"/>
  <c r="AF2642" i="5"/>
  <c r="AL2642" i="5"/>
  <c r="AM2642" i="5"/>
  <c r="AN2642" i="5"/>
  <c r="AO2642" i="5"/>
  <c r="AP2642" i="5"/>
  <c r="AQ2642" i="5"/>
  <c r="AR2642" i="5"/>
  <c r="AS2642" i="5"/>
  <c r="AY2642" i="5"/>
  <c r="AZ2642" i="5"/>
  <c r="BA2642" i="5"/>
  <c r="BB2642" i="5"/>
  <c r="BC2642" i="5"/>
  <c r="BD2642" i="5"/>
  <c r="BE2642" i="5"/>
  <c r="BF2642" i="5"/>
  <c r="Y2643" i="5"/>
  <c r="Z2643" i="5"/>
  <c r="AA2643" i="5"/>
  <c r="AB2643" i="5"/>
  <c r="AC2643" i="5"/>
  <c r="AD2643" i="5"/>
  <c r="AE2643" i="5"/>
  <c r="AF2643" i="5"/>
  <c r="AL2643" i="5"/>
  <c r="AM2643" i="5"/>
  <c r="AN2643" i="5"/>
  <c r="AO2643" i="5"/>
  <c r="AP2643" i="5"/>
  <c r="AQ2643" i="5"/>
  <c r="AR2643" i="5"/>
  <c r="AS2643" i="5"/>
  <c r="AY2643" i="5"/>
  <c r="AZ2643" i="5"/>
  <c r="BA2643" i="5"/>
  <c r="BB2643" i="5"/>
  <c r="BC2643" i="5"/>
  <c r="BD2643" i="5"/>
  <c r="BE2643" i="5"/>
  <c r="BF2643" i="5"/>
  <c r="Y2644" i="5"/>
  <c r="Z2644" i="5"/>
  <c r="AA2644" i="5"/>
  <c r="AB2644" i="5"/>
  <c r="AC2644" i="5"/>
  <c r="AD2644" i="5"/>
  <c r="AE2644" i="5"/>
  <c r="AF2644" i="5"/>
  <c r="AL2644" i="5"/>
  <c r="AM2644" i="5"/>
  <c r="AN2644" i="5"/>
  <c r="AO2644" i="5"/>
  <c r="AP2644" i="5"/>
  <c r="AQ2644" i="5"/>
  <c r="AR2644" i="5"/>
  <c r="AS2644" i="5"/>
  <c r="AY2644" i="5"/>
  <c r="AZ2644" i="5"/>
  <c r="BA2644" i="5"/>
  <c r="BB2644" i="5"/>
  <c r="BC2644" i="5"/>
  <c r="BD2644" i="5"/>
  <c r="BE2644" i="5"/>
  <c r="BF2644" i="5"/>
  <c r="Y2645" i="5"/>
  <c r="Z2645" i="5"/>
  <c r="AA2645" i="5"/>
  <c r="AB2645" i="5"/>
  <c r="AC2645" i="5"/>
  <c r="AD2645" i="5"/>
  <c r="AE2645" i="5"/>
  <c r="AF2645" i="5"/>
  <c r="AL2645" i="5"/>
  <c r="AM2645" i="5"/>
  <c r="AN2645" i="5"/>
  <c r="AO2645" i="5"/>
  <c r="AP2645" i="5"/>
  <c r="AQ2645" i="5"/>
  <c r="AR2645" i="5"/>
  <c r="AS2645" i="5"/>
  <c r="AY2645" i="5"/>
  <c r="AZ2645" i="5"/>
  <c r="BA2645" i="5"/>
  <c r="BB2645" i="5"/>
  <c r="BC2645" i="5"/>
  <c r="BD2645" i="5"/>
  <c r="BE2645" i="5"/>
  <c r="BF2645" i="5"/>
  <c r="Y2646" i="5"/>
  <c r="Z2646" i="5"/>
  <c r="AA2646" i="5"/>
  <c r="AB2646" i="5"/>
  <c r="AC2646" i="5"/>
  <c r="AD2646" i="5"/>
  <c r="AE2646" i="5"/>
  <c r="AF2646" i="5"/>
  <c r="AL2646" i="5"/>
  <c r="AM2646" i="5"/>
  <c r="AN2646" i="5"/>
  <c r="AO2646" i="5"/>
  <c r="AP2646" i="5"/>
  <c r="AQ2646" i="5"/>
  <c r="AR2646" i="5"/>
  <c r="AS2646" i="5"/>
  <c r="AY2646" i="5"/>
  <c r="AZ2646" i="5"/>
  <c r="BA2646" i="5"/>
  <c r="BB2646" i="5"/>
  <c r="BC2646" i="5"/>
  <c r="BD2646" i="5"/>
  <c r="BE2646" i="5"/>
  <c r="BF2646" i="5"/>
  <c r="Y2647" i="5"/>
  <c r="Z2647" i="5"/>
  <c r="AA2647" i="5"/>
  <c r="AB2647" i="5"/>
  <c r="AC2647" i="5"/>
  <c r="AD2647" i="5"/>
  <c r="AE2647" i="5"/>
  <c r="AF2647" i="5"/>
  <c r="AL2647" i="5"/>
  <c r="AM2647" i="5"/>
  <c r="AN2647" i="5"/>
  <c r="AO2647" i="5"/>
  <c r="AP2647" i="5"/>
  <c r="AQ2647" i="5"/>
  <c r="AR2647" i="5"/>
  <c r="AS2647" i="5"/>
  <c r="AY2647" i="5"/>
  <c r="AZ2647" i="5"/>
  <c r="BA2647" i="5"/>
  <c r="BB2647" i="5"/>
  <c r="BC2647" i="5"/>
  <c r="BD2647" i="5"/>
  <c r="BE2647" i="5"/>
  <c r="BF2647" i="5"/>
  <c r="Y2648" i="5"/>
  <c r="Z2648" i="5"/>
  <c r="AA2648" i="5"/>
  <c r="AB2648" i="5"/>
  <c r="AC2648" i="5"/>
  <c r="AD2648" i="5"/>
  <c r="AE2648" i="5"/>
  <c r="AF2648" i="5"/>
  <c r="AL2648" i="5"/>
  <c r="AM2648" i="5"/>
  <c r="AN2648" i="5"/>
  <c r="AO2648" i="5"/>
  <c r="AP2648" i="5"/>
  <c r="AQ2648" i="5"/>
  <c r="AR2648" i="5"/>
  <c r="AS2648" i="5"/>
  <c r="AY2648" i="5"/>
  <c r="AZ2648" i="5"/>
  <c r="BA2648" i="5"/>
  <c r="BB2648" i="5"/>
  <c r="BC2648" i="5"/>
  <c r="BD2648" i="5"/>
  <c r="BE2648" i="5"/>
  <c r="BF2648" i="5"/>
  <c r="Y2649" i="5"/>
  <c r="Z2649" i="5"/>
  <c r="AA2649" i="5"/>
  <c r="AB2649" i="5"/>
  <c r="AC2649" i="5"/>
  <c r="AD2649" i="5"/>
  <c r="AE2649" i="5"/>
  <c r="AF2649" i="5"/>
  <c r="AL2649" i="5"/>
  <c r="AM2649" i="5"/>
  <c r="AN2649" i="5"/>
  <c r="AO2649" i="5"/>
  <c r="AP2649" i="5"/>
  <c r="AQ2649" i="5"/>
  <c r="AR2649" i="5"/>
  <c r="AS2649" i="5"/>
  <c r="AY2649" i="5"/>
  <c r="AZ2649" i="5"/>
  <c r="BA2649" i="5"/>
  <c r="BB2649" i="5"/>
  <c r="BC2649" i="5"/>
  <c r="BD2649" i="5"/>
  <c r="BE2649" i="5"/>
  <c r="BF2649" i="5"/>
  <c r="Y2650" i="5"/>
  <c r="Z2650" i="5"/>
  <c r="AA2650" i="5"/>
  <c r="AB2650" i="5"/>
  <c r="AC2650" i="5"/>
  <c r="AD2650" i="5"/>
  <c r="AE2650" i="5"/>
  <c r="AF2650" i="5"/>
  <c r="AL2650" i="5"/>
  <c r="AM2650" i="5"/>
  <c r="AN2650" i="5"/>
  <c r="AO2650" i="5"/>
  <c r="AP2650" i="5"/>
  <c r="AQ2650" i="5"/>
  <c r="AR2650" i="5"/>
  <c r="AS2650" i="5"/>
  <c r="AY2650" i="5"/>
  <c r="AZ2650" i="5"/>
  <c r="BA2650" i="5"/>
  <c r="BB2650" i="5"/>
  <c r="BC2650" i="5"/>
  <c r="BD2650" i="5"/>
  <c r="BE2650" i="5"/>
  <c r="BF2650" i="5"/>
  <c r="Y2651" i="5"/>
  <c r="Z2651" i="5"/>
  <c r="AA2651" i="5"/>
  <c r="AB2651" i="5"/>
  <c r="AC2651" i="5"/>
  <c r="AD2651" i="5"/>
  <c r="AE2651" i="5"/>
  <c r="AF2651" i="5"/>
  <c r="AL2651" i="5"/>
  <c r="AM2651" i="5"/>
  <c r="AN2651" i="5"/>
  <c r="AO2651" i="5"/>
  <c r="AP2651" i="5"/>
  <c r="AQ2651" i="5"/>
  <c r="AR2651" i="5"/>
  <c r="AS2651" i="5"/>
  <c r="AY2651" i="5"/>
  <c r="AZ2651" i="5"/>
  <c r="BA2651" i="5"/>
  <c r="BB2651" i="5"/>
  <c r="BC2651" i="5"/>
  <c r="BD2651" i="5"/>
  <c r="BE2651" i="5"/>
  <c r="BF2651" i="5"/>
  <c r="Y2652" i="5"/>
  <c r="Z2652" i="5"/>
  <c r="AA2652" i="5"/>
  <c r="AB2652" i="5"/>
  <c r="AC2652" i="5"/>
  <c r="AD2652" i="5"/>
  <c r="AE2652" i="5"/>
  <c r="AF2652" i="5"/>
  <c r="AL2652" i="5"/>
  <c r="AM2652" i="5"/>
  <c r="AN2652" i="5"/>
  <c r="AO2652" i="5"/>
  <c r="AP2652" i="5"/>
  <c r="AQ2652" i="5"/>
  <c r="AR2652" i="5"/>
  <c r="AS2652" i="5"/>
  <c r="AY2652" i="5"/>
  <c r="AZ2652" i="5"/>
  <c r="BA2652" i="5"/>
  <c r="BB2652" i="5"/>
  <c r="BC2652" i="5"/>
  <c r="BD2652" i="5"/>
  <c r="BE2652" i="5"/>
  <c r="BF2652" i="5"/>
  <c r="Y2653" i="5"/>
  <c r="Z2653" i="5"/>
  <c r="AA2653" i="5"/>
  <c r="AB2653" i="5"/>
  <c r="AC2653" i="5"/>
  <c r="AD2653" i="5"/>
  <c r="AE2653" i="5"/>
  <c r="AF2653" i="5"/>
  <c r="AL2653" i="5"/>
  <c r="AM2653" i="5"/>
  <c r="AN2653" i="5"/>
  <c r="AO2653" i="5"/>
  <c r="AP2653" i="5"/>
  <c r="AQ2653" i="5"/>
  <c r="AR2653" i="5"/>
  <c r="AS2653" i="5"/>
  <c r="AY2653" i="5"/>
  <c r="AZ2653" i="5"/>
  <c r="BA2653" i="5"/>
  <c r="BB2653" i="5"/>
  <c r="BC2653" i="5"/>
  <c r="BD2653" i="5"/>
  <c r="BE2653" i="5"/>
  <c r="BF2653" i="5"/>
  <c r="Y2654" i="5"/>
  <c r="Z2654" i="5"/>
  <c r="AA2654" i="5"/>
  <c r="AB2654" i="5"/>
  <c r="AC2654" i="5"/>
  <c r="AD2654" i="5"/>
  <c r="AE2654" i="5"/>
  <c r="AF2654" i="5"/>
  <c r="AL2654" i="5"/>
  <c r="AM2654" i="5"/>
  <c r="AN2654" i="5"/>
  <c r="AO2654" i="5"/>
  <c r="AP2654" i="5"/>
  <c r="AQ2654" i="5"/>
  <c r="AR2654" i="5"/>
  <c r="AS2654" i="5"/>
  <c r="AY2654" i="5"/>
  <c r="AZ2654" i="5"/>
  <c r="BA2654" i="5"/>
  <c r="BB2654" i="5"/>
  <c r="BC2654" i="5"/>
  <c r="BD2654" i="5"/>
  <c r="BE2654" i="5"/>
  <c r="BF2654" i="5"/>
  <c r="Y2655" i="5"/>
  <c r="Z2655" i="5"/>
  <c r="AA2655" i="5"/>
  <c r="AB2655" i="5"/>
  <c r="AC2655" i="5"/>
  <c r="AD2655" i="5"/>
  <c r="AE2655" i="5"/>
  <c r="AF2655" i="5"/>
  <c r="AL2655" i="5"/>
  <c r="AM2655" i="5"/>
  <c r="AN2655" i="5"/>
  <c r="AO2655" i="5"/>
  <c r="AP2655" i="5"/>
  <c r="AQ2655" i="5"/>
  <c r="AR2655" i="5"/>
  <c r="AS2655" i="5"/>
  <c r="AY2655" i="5"/>
  <c r="AZ2655" i="5"/>
  <c r="BA2655" i="5"/>
  <c r="BB2655" i="5"/>
  <c r="BC2655" i="5"/>
  <c r="BD2655" i="5"/>
  <c r="BE2655" i="5"/>
  <c r="BF2655" i="5"/>
  <c r="Y2656" i="5"/>
  <c r="Z2656" i="5"/>
  <c r="AA2656" i="5"/>
  <c r="AB2656" i="5"/>
  <c r="AC2656" i="5"/>
  <c r="AD2656" i="5"/>
  <c r="AE2656" i="5"/>
  <c r="AF2656" i="5"/>
  <c r="AL2656" i="5"/>
  <c r="AM2656" i="5"/>
  <c r="AN2656" i="5"/>
  <c r="AO2656" i="5"/>
  <c r="AP2656" i="5"/>
  <c r="AQ2656" i="5"/>
  <c r="AR2656" i="5"/>
  <c r="AS2656" i="5"/>
  <c r="AY2656" i="5"/>
  <c r="AZ2656" i="5"/>
  <c r="BA2656" i="5"/>
  <c r="BB2656" i="5"/>
  <c r="BC2656" i="5"/>
  <c r="BD2656" i="5"/>
  <c r="BE2656" i="5"/>
  <c r="BF2656" i="5"/>
  <c r="Y2657" i="5"/>
  <c r="Z2657" i="5"/>
  <c r="AA2657" i="5"/>
  <c r="AB2657" i="5"/>
  <c r="AC2657" i="5"/>
  <c r="AD2657" i="5"/>
  <c r="AE2657" i="5"/>
  <c r="AF2657" i="5"/>
  <c r="AL2657" i="5"/>
  <c r="AM2657" i="5"/>
  <c r="AN2657" i="5"/>
  <c r="AO2657" i="5"/>
  <c r="AP2657" i="5"/>
  <c r="AQ2657" i="5"/>
  <c r="AR2657" i="5"/>
  <c r="AS2657" i="5"/>
  <c r="AY2657" i="5"/>
  <c r="AZ2657" i="5"/>
  <c r="BA2657" i="5"/>
  <c r="BB2657" i="5"/>
  <c r="BC2657" i="5"/>
  <c r="BD2657" i="5"/>
  <c r="BE2657" i="5"/>
  <c r="BF2657" i="5"/>
  <c r="Y2658" i="5"/>
  <c r="Z2658" i="5"/>
  <c r="AA2658" i="5"/>
  <c r="AB2658" i="5"/>
  <c r="AC2658" i="5"/>
  <c r="AD2658" i="5"/>
  <c r="AE2658" i="5"/>
  <c r="AF2658" i="5"/>
  <c r="AL2658" i="5"/>
  <c r="AM2658" i="5"/>
  <c r="AN2658" i="5"/>
  <c r="AO2658" i="5"/>
  <c r="AP2658" i="5"/>
  <c r="AQ2658" i="5"/>
  <c r="AR2658" i="5"/>
  <c r="AS2658" i="5"/>
  <c r="AY2658" i="5"/>
  <c r="AZ2658" i="5"/>
  <c r="BA2658" i="5"/>
  <c r="BB2658" i="5"/>
  <c r="BC2658" i="5"/>
  <c r="BD2658" i="5"/>
  <c r="BE2658" i="5"/>
  <c r="BF2658" i="5"/>
  <c r="Y2659" i="5"/>
  <c r="Z2659" i="5"/>
  <c r="AA2659" i="5"/>
  <c r="AB2659" i="5"/>
  <c r="AC2659" i="5"/>
  <c r="AD2659" i="5"/>
  <c r="AE2659" i="5"/>
  <c r="AF2659" i="5"/>
  <c r="AL2659" i="5"/>
  <c r="AM2659" i="5"/>
  <c r="AN2659" i="5"/>
  <c r="AO2659" i="5"/>
  <c r="AP2659" i="5"/>
  <c r="AQ2659" i="5"/>
  <c r="AR2659" i="5"/>
  <c r="AS2659" i="5"/>
  <c r="AY2659" i="5"/>
  <c r="AZ2659" i="5"/>
  <c r="BA2659" i="5"/>
  <c r="BB2659" i="5"/>
  <c r="BC2659" i="5"/>
  <c r="BD2659" i="5"/>
  <c r="BE2659" i="5"/>
  <c r="BF2659" i="5"/>
  <c r="Y2660" i="5"/>
  <c r="Z2660" i="5"/>
  <c r="AA2660" i="5"/>
  <c r="AB2660" i="5"/>
  <c r="AC2660" i="5"/>
  <c r="AD2660" i="5"/>
  <c r="AE2660" i="5"/>
  <c r="AF2660" i="5"/>
  <c r="AL2660" i="5"/>
  <c r="AM2660" i="5"/>
  <c r="AN2660" i="5"/>
  <c r="AO2660" i="5"/>
  <c r="AP2660" i="5"/>
  <c r="AQ2660" i="5"/>
  <c r="AR2660" i="5"/>
  <c r="AS2660" i="5"/>
  <c r="AY2660" i="5"/>
  <c r="AZ2660" i="5"/>
  <c r="BA2660" i="5"/>
  <c r="BB2660" i="5"/>
  <c r="BC2660" i="5"/>
  <c r="BD2660" i="5"/>
  <c r="BE2660" i="5"/>
  <c r="BF2660" i="5"/>
  <c r="Y2661" i="5"/>
  <c r="Z2661" i="5"/>
  <c r="AA2661" i="5"/>
  <c r="AB2661" i="5"/>
  <c r="AC2661" i="5"/>
  <c r="AD2661" i="5"/>
  <c r="AE2661" i="5"/>
  <c r="AF2661" i="5"/>
  <c r="AL2661" i="5"/>
  <c r="AM2661" i="5"/>
  <c r="AN2661" i="5"/>
  <c r="AO2661" i="5"/>
  <c r="AP2661" i="5"/>
  <c r="AQ2661" i="5"/>
  <c r="AR2661" i="5"/>
  <c r="AS2661" i="5"/>
  <c r="AY2661" i="5"/>
  <c r="AZ2661" i="5"/>
  <c r="BA2661" i="5"/>
  <c r="BB2661" i="5"/>
  <c r="BC2661" i="5"/>
  <c r="BD2661" i="5"/>
  <c r="BE2661" i="5"/>
  <c r="BF2661" i="5"/>
  <c r="Y2662" i="5"/>
  <c r="Z2662" i="5"/>
  <c r="AA2662" i="5"/>
  <c r="AB2662" i="5"/>
  <c r="AC2662" i="5"/>
  <c r="AD2662" i="5"/>
  <c r="AE2662" i="5"/>
  <c r="AF2662" i="5"/>
  <c r="AL2662" i="5"/>
  <c r="AM2662" i="5"/>
  <c r="AN2662" i="5"/>
  <c r="AO2662" i="5"/>
  <c r="AP2662" i="5"/>
  <c r="AQ2662" i="5"/>
  <c r="AR2662" i="5"/>
  <c r="AS2662" i="5"/>
  <c r="AY2662" i="5"/>
  <c r="AZ2662" i="5"/>
  <c r="BA2662" i="5"/>
  <c r="BB2662" i="5"/>
  <c r="BC2662" i="5"/>
  <c r="BD2662" i="5"/>
  <c r="BE2662" i="5"/>
  <c r="BF2662" i="5"/>
  <c r="Y2663" i="5"/>
  <c r="Z2663" i="5"/>
  <c r="AA2663" i="5"/>
  <c r="AB2663" i="5"/>
  <c r="AC2663" i="5"/>
  <c r="AD2663" i="5"/>
  <c r="AE2663" i="5"/>
  <c r="AF2663" i="5"/>
  <c r="AL2663" i="5"/>
  <c r="AM2663" i="5"/>
  <c r="AN2663" i="5"/>
  <c r="AO2663" i="5"/>
  <c r="AP2663" i="5"/>
  <c r="AQ2663" i="5"/>
  <c r="AR2663" i="5"/>
  <c r="AS2663" i="5"/>
  <c r="AY2663" i="5"/>
  <c r="AZ2663" i="5"/>
  <c r="BA2663" i="5"/>
  <c r="BB2663" i="5"/>
  <c r="BC2663" i="5"/>
  <c r="BD2663" i="5"/>
  <c r="BE2663" i="5"/>
  <c r="BF2663" i="5"/>
  <c r="Y2664" i="5"/>
  <c r="Z2664" i="5"/>
  <c r="AA2664" i="5"/>
  <c r="AB2664" i="5"/>
  <c r="AC2664" i="5"/>
  <c r="AD2664" i="5"/>
  <c r="AE2664" i="5"/>
  <c r="AF2664" i="5"/>
  <c r="AL2664" i="5"/>
  <c r="AM2664" i="5"/>
  <c r="AN2664" i="5"/>
  <c r="AO2664" i="5"/>
  <c r="AP2664" i="5"/>
  <c r="AQ2664" i="5"/>
  <c r="AR2664" i="5"/>
  <c r="AS2664" i="5"/>
  <c r="AY2664" i="5"/>
  <c r="AZ2664" i="5"/>
  <c r="BA2664" i="5"/>
  <c r="BB2664" i="5"/>
  <c r="BC2664" i="5"/>
  <c r="BD2664" i="5"/>
  <c r="BE2664" i="5"/>
  <c r="BF2664" i="5"/>
  <c r="Y2665" i="5"/>
  <c r="Z2665" i="5"/>
  <c r="AA2665" i="5"/>
  <c r="AB2665" i="5"/>
  <c r="AC2665" i="5"/>
  <c r="AD2665" i="5"/>
  <c r="AE2665" i="5"/>
  <c r="AF2665" i="5"/>
  <c r="AL2665" i="5"/>
  <c r="AM2665" i="5"/>
  <c r="AN2665" i="5"/>
  <c r="AO2665" i="5"/>
  <c r="AP2665" i="5"/>
  <c r="AQ2665" i="5"/>
  <c r="AR2665" i="5"/>
  <c r="AS2665" i="5"/>
  <c r="AY2665" i="5"/>
  <c r="AZ2665" i="5"/>
  <c r="BA2665" i="5"/>
  <c r="BB2665" i="5"/>
  <c r="BC2665" i="5"/>
  <c r="BD2665" i="5"/>
  <c r="BE2665" i="5"/>
  <c r="BF2665" i="5"/>
  <c r="Y2666" i="5"/>
  <c r="Z2666" i="5"/>
  <c r="AA2666" i="5"/>
  <c r="AB2666" i="5"/>
  <c r="AC2666" i="5"/>
  <c r="AD2666" i="5"/>
  <c r="AE2666" i="5"/>
  <c r="AF2666" i="5"/>
  <c r="AL2666" i="5"/>
  <c r="AM2666" i="5"/>
  <c r="AN2666" i="5"/>
  <c r="AO2666" i="5"/>
  <c r="AP2666" i="5"/>
  <c r="AQ2666" i="5"/>
  <c r="AR2666" i="5"/>
  <c r="AS2666" i="5"/>
  <c r="AY2666" i="5"/>
  <c r="AZ2666" i="5"/>
  <c r="BA2666" i="5"/>
  <c r="BB2666" i="5"/>
  <c r="BC2666" i="5"/>
  <c r="BD2666" i="5"/>
  <c r="BE2666" i="5"/>
  <c r="BF2666" i="5"/>
  <c r="Y2667" i="5"/>
  <c r="Z2667" i="5"/>
  <c r="AA2667" i="5"/>
  <c r="AB2667" i="5"/>
  <c r="AC2667" i="5"/>
  <c r="AD2667" i="5"/>
  <c r="AE2667" i="5"/>
  <c r="AF2667" i="5"/>
  <c r="AL2667" i="5"/>
  <c r="AM2667" i="5"/>
  <c r="AN2667" i="5"/>
  <c r="AO2667" i="5"/>
  <c r="AP2667" i="5"/>
  <c r="AQ2667" i="5"/>
  <c r="AR2667" i="5"/>
  <c r="AS2667" i="5"/>
  <c r="AY2667" i="5"/>
  <c r="AZ2667" i="5"/>
  <c r="BA2667" i="5"/>
  <c r="BB2667" i="5"/>
  <c r="BC2667" i="5"/>
  <c r="BD2667" i="5"/>
  <c r="BE2667" i="5"/>
  <c r="BF2667" i="5"/>
  <c r="Y2668" i="5"/>
  <c r="Z2668" i="5"/>
  <c r="AA2668" i="5"/>
  <c r="AB2668" i="5"/>
  <c r="AC2668" i="5"/>
  <c r="AD2668" i="5"/>
  <c r="AE2668" i="5"/>
  <c r="AF2668" i="5"/>
  <c r="AL2668" i="5"/>
  <c r="AM2668" i="5"/>
  <c r="AN2668" i="5"/>
  <c r="AO2668" i="5"/>
  <c r="AP2668" i="5"/>
  <c r="AQ2668" i="5"/>
  <c r="AR2668" i="5"/>
  <c r="AS2668" i="5"/>
  <c r="AY2668" i="5"/>
  <c r="AZ2668" i="5"/>
  <c r="BA2668" i="5"/>
  <c r="BB2668" i="5"/>
  <c r="BC2668" i="5"/>
  <c r="BD2668" i="5"/>
  <c r="BE2668" i="5"/>
  <c r="BF2668" i="5"/>
  <c r="Y2669" i="5"/>
  <c r="Z2669" i="5"/>
  <c r="AA2669" i="5"/>
  <c r="AB2669" i="5"/>
  <c r="AC2669" i="5"/>
  <c r="AD2669" i="5"/>
  <c r="AE2669" i="5"/>
  <c r="AF2669" i="5"/>
  <c r="AL2669" i="5"/>
  <c r="AM2669" i="5"/>
  <c r="AN2669" i="5"/>
  <c r="AO2669" i="5"/>
  <c r="AP2669" i="5"/>
  <c r="AQ2669" i="5"/>
  <c r="AR2669" i="5"/>
  <c r="AS2669" i="5"/>
  <c r="AY2669" i="5"/>
  <c r="AZ2669" i="5"/>
  <c r="BA2669" i="5"/>
  <c r="BB2669" i="5"/>
  <c r="BC2669" i="5"/>
  <c r="BD2669" i="5"/>
  <c r="BE2669" i="5"/>
  <c r="BF2669" i="5"/>
  <c r="Y2670" i="5"/>
  <c r="Z2670" i="5"/>
  <c r="AA2670" i="5"/>
  <c r="AB2670" i="5"/>
  <c r="AC2670" i="5"/>
  <c r="AD2670" i="5"/>
  <c r="AE2670" i="5"/>
  <c r="AF2670" i="5"/>
  <c r="AL2670" i="5"/>
  <c r="AM2670" i="5"/>
  <c r="AN2670" i="5"/>
  <c r="AO2670" i="5"/>
  <c r="AP2670" i="5"/>
  <c r="AQ2670" i="5"/>
  <c r="AR2670" i="5"/>
  <c r="AS2670" i="5"/>
  <c r="AY2670" i="5"/>
  <c r="AZ2670" i="5"/>
  <c r="BA2670" i="5"/>
  <c r="BB2670" i="5"/>
  <c r="BC2670" i="5"/>
  <c r="BD2670" i="5"/>
  <c r="BE2670" i="5"/>
  <c r="BF2670" i="5"/>
  <c r="Y2671" i="5"/>
  <c r="Z2671" i="5"/>
  <c r="AA2671" i="5"/>
  <c r="AB2671" i="5"/>
  <c r="AC2671" i="5"/>
  <c r="AD2671" i="5"/>
  <c r="AE2671" i="5"/>
  <c r="AF2671" i="5"/>
  <c r="AL2671" i="5"/>
  <c r="AM2671" i="5"/>
  <c r="AN2671" i="5"/>
  <c r="AO2671" i="5"/>
  <c r="AP2671" i="5"/>
  <c r="AQ2671" i="5"/>
  <c r="AR2671" i="5"/>
  <c r="AS2671" i="5"/>
  <c r="AY2671" i="5"/>
  <c r="AZ2671" i="5"/>
  <c r="BA2671" i="5"/>
  <c r="BB2671" i="5"/>
  <c r="BC2671" i="5"/>
  <c r="BD2671" i="5"/>
  <c r="BE2671" i="5"/>
  <c r="BF2671" i="5"/>
  <c r="Y2672" i="5"/>
  <c r="Z2672" i="5"/>
  <c r="AA2672" i="5"/>
  <c r="AB2672" i="5"/>
  <c r="AC2672" i="5"/>
  <c r="AD2672" i="5"/>
  <c r="AE2672" i="5"/>
  <c r="AF2672" i="5"/>
  <c r="AL2672" i="5"/>
  <c r="AM2672" i="5"/>
  <c r="AN2672" i="5"/>
  <c r="AO2672" i="5"/>
  <c r="AP2672" i="5"/>
  <c r="AQ2672" i="5"/>
  <c r="AR2672" i="5"/>
  <c r="AS2672" i="5"/>
  <c r="AY2672" i="5"/>
  <c r="AZ2672" i="5"/>
  <c r="BA2672" i="5"/>
  <c r="BB2672" i="5"/>
  <c r="BC2672" i="5"/>
  <c r="BD2672" i="5"/>
  <c r="BE2672" i="5"/>
  <c r="BF2672" i="5"/>
  <c r="Y2673" i="5"/>
  <c r="Z2673" i="5"/>
  <c r="AA2673" i="5"/>
  <c r="AB2673" i="5"/>
  <c r="AC2673" i="5"/>
  <c r="AD2673" i="5"/>
  <c r="AE2673" i="5"/>
  <c r="AF2673" i="5"/>
  <c r="AL2673" i="5"/>
  <c r="AM2673" i="5"/>
  <c r="AN2673" i="5"/>
  <c r="AO2673" i="5"/>
  <c r="AP2673" i="5"/>
  <c r="AQ2673" i="5"/>
  <c r="AR2673" i="5"/>
  <c r="AS2673" i="5"/>
  <c r="AY2673" i="5"/>
  <c r="AZ2673" i="5"/>
  <c r="BA2673" i="5"/>
  <c r="BB2673" i="5"/>
  <c r="BC2673" i="5"/>
  <c r="BD2673" i="5"/>
  <c r="BE2673" i="5"/>
  <c r="BF2673" i="5"/>
  <c r="Y2674" i="5"/>
  <c r="Z2674" i="5"/>
  <c r="AA2674" i="5"/>
  <c r="AB2674" i="5"/>
  <c r="AC2674" i="5"/>
  <c r="AD2674" i="5"/>
  <c r="AE2674" i="5"/>
  <c r="AF2674" i="5"/>
  <c r="AL2674" i="5"/>
  <c r="AM2674" i="5"/>
  <c r="AN2674" i="5"/>
  <c r="AO2674" i="5"/>
  <c r="AP2674" i="5"/>
  <c r="AQ2674" i="5"/>
  <c r="AR2674" i="5"/>
  <c r="AS2674" i="5"/>
  <c r="AY2674" i="5"/>
  <c r="AZ2674" i="5"/>
  <c r="BA2674" i="5"/>
  <c r="BB2674" i="5"/>
  <c r="BC2674" i="5"/>
  <c r="BD2674" i="5"/>
  <c r="BE2674" i="5"/>
  <c r="BF2674" i="5"/>
  <c r="Y2675" i="5"/>
  <c r="Z2675" i="5"/>
  <c r="AA2675" i="5"/>
  <c r="AB2675" i="5"/>
  <c r="AC2675" i="5"/>
  <c r="AD2675" i="5"/>
  <c r="AE2675" i="5"/>
  <c r="AF2675" i="5"/>
  <c r="AL2675" i="5"/>
  <c r="AM2675" i="5"/>
  <c r="AN2675" i="5"/>
  <c r="AO2675" i="5"/>
  <c r="AP2675" i="5"/>
  <c r="AQ2675" i="5"/>
  <c r="AR2675" i="5"/>
  <c r="AS2675" i="5"/>
  <c r="AY2675" i="5"/>
  <c r="AZ2675" i="5"/>
  <c r="BA2675" i="5"/>
  <c r="BB2675" i="5"/>
  <c r="BC2675" i="5"/>
  <c r="BD2675" i="5"/>
  <c r="BE2675" i="5"/>
  <c r="BF2675" i="5"/>
  <c r="Y2676" i="5"/>
  <c r="Z2676" i="5"/>
  <c r="AA2676" i="5"/>
  <c r="AB2676" i="5"/>
  <c r="AC2676" i="5"/>
  <c r="AD2676" i="5"/>
  <c r="AE2676" i="5"/>
  <c r="AF2676" i="5"/>
  <c r="AL2676" i="5"/>
  <c r="AM2676" i="5"/>
  <c r="AN2676" i="5"/>
  <c r="AO2676" i="5"/>
  <c r="AP2676" i="5"/>
  <c r="AQ2676" i="5"/>
  <c r="AR2676" i="5"/>
  <c r="AS2676" i="5"/>
  <c r="AY2676" i="5"/>
  <c r="AZ2676" i="5"/>
  <c r="BA2676" i="5"/>
  <c r="BB2676" i="5"/>
  <c r="BC2676" i="5"/>
  <c r="BD2676" i="5"/>
  <c r="BE2676" i="5"/>
  <c r="BF2676" i="5"/>
  <c r="Y2677" i="5"/>
  <c r="Z2677" i="5"/>
  <c r="AA2677" i="5"/>
  <c r="AB2677" i="5"/>
  <c r="AC2677" i="5"/>
  <c r="AD2677" i="5"/>
  <c r="AE2677" i="5"/>
  <c r="AF2677" i="5"/>
  <c r="AL2677" i="5"/>
  <c r="AM2677" i="5"/>
  <c r="AN2677" i="5"/>
  <c r="AO2677" i="5"/>
  <c r="AP2677" i="5"/>
  <c r="AQ2677" i="5"/>
  <c r="AR2677" i="5"/>
  <c r="AS2677" i="5"/>
  <c r="AY2677" i="5"/>
  <c r="AZ2677" i="5"/>
  <c r="BA2677" i="5"/>
  <c r="BB2677" i="5"/>
  <c r="BC2677" i="5"/>
  <c r="BD2677" i="5"/>
  <c r="BE2677" i="5"/>
  <c r="BF2677" i="5"/>
  <c r="Y2678" i="5"/>
  <c r="Z2678" i="5"/>
  <c r="AA2678" i="5"/>
  <c r="AB2678" i="5"/>
  <c r="AC2678" i="5"/>
  <c r="AD2678" i="5"/>
  <c r="AE2678" i="5"/>
  <c r="AF2678" i="5"/>
  <c r="AL2678" i="5"/>
  <c r="AM2678" i="5"/>
  <c r="AN2678" i="5"/>
  <c r="AO2678" i="5"/>
  <c r="AP2678" i="5"/>
  <c r="AQ2678" i="5"/>
  <c r="AR2678" i="5"/>
  <c r="AS2678" i="5"/>
  <c r="AY2678" i="5"/>
  <c r="AZ2678" i="5"/>
  <c r="BA2678" i="5"/>
  <c r="BB2678" i="5"/>
  <c r="BC2678" i="5"/>
  <c r="BD2678" i="5"/>
  <c r="BE2678" i="5"/>
  <c r="BF2678" i="5"/>
  <c r="Y2679" i="5"/>
  <c r="Z2679" i="5"/>
  <c r="AA2679" i="5"/>
  <c r="AB2679" i="5"/>
  <c r="AC2679" i="5"/>
  <c r="AD2679" i="5"/>
  <c r="AE2679" i="5"/>
  <c r="AF2679" i="5"/>
  <c r="AL2679" i="5"/>
  <c r="AM2679" i="5"/>
  <c r="AN2679" i="5"/>
  <c r="AO2679" i="5"/>
  <c r="AP2679" i="5"/>
  <c r="AQ2679" i="5"/>
  <c r="AR2679" i="5"/>
  <c r="AS2679" i="5"/>
  <c r="AY2679" i="5"/>
  <c r="AZ2679" i="5"/>
  <c r="BA2679" i="5"/>
  <c r="BB2679" i="5"/>
  <c r="BC2679" i="5"/>
  <c r="BD2679" i="5"/>
  <c r="BE2679" i="5"/>
  <c r="BF2679" i="5"/>
  <c r="Y2680" i="5"/>
  <c r="Z2680" i="5"/>
  <c r="AA2680" i="5"/>
  <c r="AB2680" i="5"/>
  <c r="AC2680" i="5"/>
  <c r="AD2680" i="5"/>
  <c r="AE2680" i="5"/>
  <c r="AF2680" i="5"/>
  <c r="AL2680" i="5"/>
  <c r="AM2680" i="5"/>
  <c r="AN2680" i="5"/>
  <c r="AO2680" i="5"/>
  <c r="AP2680" i="5"/>
  <c r="AQ2680" i="5"/>
  <c r="AR2680" i="5"/>
  <c r="AS2680" i="5"/>
  <c r="AY2680" i="5"/>
  <c r="AZ2680" i="5"/>
  <c r="BA2680" i="5"/>
  <c r="BB2680" i="5"/>
  <c r="BC2680" i="5"/>
  <c r="BD2680" i="5"/>
  <c r="BE2680" i="5"/>
  <c r="BF2680" i="5"/>
  <c r="Y2681" i="5"/>
  <c r="Z2681" i="5"/>
  <c r="AA2681" i="5"/>
  <c r="AB2681" i="5"/>
  <c r="AC2681" i="5"/>
  <c r="AD2681" i="5"/>
  <c r="AE2681" i="5"/>
  <c r="AF2681" i="5"/>
  <c r="AL2681" i="5"/>
  <c r="AM2681" i="5"/>
  <c r="AN2681" i="5"/>
  <c r="AO2681" i="5"/>
  <c r="AP2681" i="5"/>
  <c r="AQ2681" i="5"/>
  <c r="AR2681" i="5"/>
  <c r="AS2681" i="5"/>
  <c r="AY2681" i="5"/>
  <c r="AZ2681" i="5"/>
  <c r="BA2681" i="5"/>
  <c r="BB2681" i="5"/>
  <c r="BC2681" i="5"/>
  <c r="BD2681" i="5"/>
  <c r="BE2681" i="5"/>
  <c r="BF2681" i="5"/>
  <c r="Y2682" i="5"/>
  <c r="Z2682" i="5"/>
  <c r="AA2682" i="5"/>
  <c r="AB2682" i="5"/>
  <c r="AC2682" i="5"/>
  <c r="AD2682" i="5"/>
  <c r="AE2682" i="5"/>
  <c r="AF2682" i="5"/>
  <c r="AL2682" i="5"/>
  <c r="AM2682" i="5"/>
  <c r="AN2682" i="5"/>
  <c r="AO2682" i="5"/>
  <c r="AP2682" i="5"/>
  <c r="AQ2682" i="5"/>
  <c r="AR2682" i="5"/>
  <c r="AS2682" i="5"/>
  <c r="AY2682" i="5"/>
  <c r="AZ2682" i="5"/>
  <c r="BA2682" i="5"/>
  <c r="BB2682" i="5"/>
  <c r="BC2682" i="5"/>
  <c r="BD2682" i="5"/>
  <c r="BE2682" i="5"/>
  <c r="BF2682" i="5"/>
  <c r="Y2683" i="5"/>
  <c r="Z2683" i="5"/>
  <c r="AA2683" i="5"/>
  <c r="AB2683" i="5"/>
  <c r="AC2683" i="5"/>
  <c r="AD2683" i="5"/>
  <c r="AE2683" i="5"/>
  <c r="AF2683" i="5"/>
  <c r="AL2683" i="5"/>
  <c r="AM2683" i="5"/>
  <c r="AN2683" i="5"/>
  <c r="AO2683" i="5"/>
  <c r="AP2683" i="5"/>
  <c r="AQ2683" i="5"/>
  <c r="AR2683" i="5"/>
  <c r="AS2683" i="5"/>
  <c r="AY2683" i="5"/>
  <c r="AZ2683" i="5"/>
  <c r="BA2683" i="5"/>
  <c r="BB2683" i="5"/>
  <c r="BC2683" i="5"/>
  <c r="BD2683" i="5"/>
  <c r="BE2683" i="5"/>
  <c r="BF2683" i="5"/>
  <c r="Y2684" i="5"/>
  <c r="Z2684" i="5"/>
  <c r="AA2684" i="5"/>
  <c r="AB2684" i="5"/>
  <c r="AC2684" i="5"/>
  <c r="AD2684" i="5"/>
  <c r="AE2684" i="5"/>
  <c r="AF2684" i="5"/>
  <c r="AL2684" i="5"/>
  <c r="AM2684" i="5"/>
  <c r="AN2684" i="5"/>
  <c r="AO2684" i="5"/>
  <c r="AP2684" i="5"/>
  <c r="AQ2684" i="5"/>
  <c r="AR2684" i="5"/>
  <c r="AS2684" i="5"/>
  <c r="AY2684" i="5"/>
  <c r="AZ2684" i="5"/>
  <c r="BA2684" i="5"/>
  <c r="BB2684" i="5"/>
  <c r="BC2684" i="5"/>
  <c r="BD2684" i="5"/>
  <c r="BE2684" i="5"/>
  <c r="BF2684" i="5"/>
  <c r="Y2685" i="5"/>
  <c r="Z2685" i="5"/>
  <c r="AA2685" i="5"/>
  <c r="AB2685" i="5"/>
  <c r="AC2685" i="5"/>
  <c r="AD2685" i="5"/>
  <c r="AE2685" i="5"/>
  <c r="AF2685" i="5"/>
  <c r="AL2685" i="5"/>
  <c r="AM2685" i="5"/>
  <c r="AN2685" i="5"/>
  <c r="AO2685" i="5"/>
  <c r="AP2685" i="5"/>
  <c r="AQ2685" i="5"/>
  <c r="AR2685" i="5"/>
  <c r="AS2685" i="5"/>
  <c r="AY2685" i="5"/>
  <c r="AZ2685" i="5"/>
  <c r="BA2685" i="5"/>
  <c r="BB2685" i="5"/>
  <c r="BC2685" i="5"/>
  <c r="BD2685" i="5"/>
  <c r="BE2685" i="5"/>
  <c r="BF2685" i="5"/>
  <c r="Y2686" i="5"/>
  <c r="Z2686" i="5"/>
  <c r="AA2686" i="5"/>
  <c r="AB2686" i="5"/>
  <c r="AC2686" i="5"/>
  <c r="AD2686" i="5"/>
  <c r="AE2686" i="5"/>
  <c r="AF2686" i="5"/>
  <c r="AL2686" i="5"/>
  <c r="AM2686" i="5"/>
  <c r="AN2686" i="5"/>
  <c r="AO2686" i="5"/>
  <c r="AP2686" i="5"/>
  <c r="AQ2686" i="5"/>
  <c r="AR2686" i="5"/>
  <c r="AS2686" i="5"/>
  <c r="AY2686" i="5"/>
  <c r="AZ2686" i="5"/>
  <c r="BA2686" i="5"/>
  <c r="BB2686" i="5"/>
  <c r="BC2686" i="5"/>
  <c r="BD2686" i="5"/>
  <c r="BE2686" i="5"/>
  <c r="BF2686" i="5"/>
  <c r="Y2687" i="5"/>
  <c r="Z2687" i="5"/>
  <c r="AA2687" i="5"/>
  <c r="AB2687" i="5"/>
  <c r="AC2687" i="5"/>
  <c r="AD2687" i="5"/>
  <c r="AE2687" i="5"/>
  <c r="AF2687" i="5"/>
  <c r="AL2687" i="5"/>
  <c r="AM2687" i="5"/>
  <c r="AN2687" i="5"/>
  <c r="AO2687" i="5"/>
  <c r="AP2687" i="5"/>
  <c r="AQ2687" i="5"/>
  <c r="AR2687" i="5"/>
  <c r="AS2687" i="5"/>
  <c r="AY2687" i="5"/>
  <c r="AZ2687" i="5"/>
  <c r="BA2687" i="5"/>
  <c r="BB2687" i="5"/>
  <c r="BC2687" i="5"/>
  <c r="BD2687" i="5"/>
  <c r="BE2687" i="5"/>
  <c r="BF2687" i="5"/>
  <c r="Y2688" i="5"/>
  <c r="Z2688" i="5"/>
  <c r="AA2688" i="5"/>
  <c r="AB2688" i="5"/>
  <c r="AC2688" i="5"/>
  <c r="AD2688" i="5"/>
  <c r="AE2688" i="5"/>
  <c r="AF2688" i="5"/>
  <c r="AL2688" i="5"/>
  <c r="AM2688" i="5"/>
  <c r="AN2688" i="5"/>
  <c r="AO2688" i="5"/>
  <c r="AP2688" i="5"/>
  <c r="AQ2688" i="5"/>
  <c r="AR2688" i="5"/>
  <c r="AS2688" i="5"/>
  <c r="AY2688" i="5"/>
  <c r="AZ2688" i="5"/>
  <c r="BA2688" i="5"/>
  <c r="BB2688" i="5"/>
  <c r="BC2688" i="5"/>
  <c r="BD2688" i="5"/>
  <c r="BE2688" i="5"/>
  <c r="BF2688" i="5"/>
  <c r="Y2689" i="5"/>
  <c r="Z2689" i="5"/>
  <c r="AA2689" i="5"/>
  <c r="AB2689" i="5"/>
  <c r="AC2689" i="5"/>
  <c r="AD2689" i="5"/>
  <c r="AE2689" i="5"/>
  <c r="AF2689" i="5"/>
  <c r="AL2689" i="5"/>
  <c r="AM2689" i="5"/>
  <c r="AN2689" i="5"/>
  <c r="AO2689" i="5"/>
  <c r="AP2689" i="5"/>
  <c r="AQ2689" i="5"/>
  <c r="AR2689" i="5"/>
  <c r="AS2689" i="5"/>
  <c r="AY2689" i="5"/>
  <c r="AZ2689" i="5"/>
  <c r="BA2689" i="5"/>
  <c r="BB2689" i="5"/>
  <c r="BC2689" i="5"/>
  <c r="BD2689" i="5"/>
  <c r="BE2689" i="5"/>
  <c r="BF2689" i="5"/>
  <c r="Y2690" i="5"/>
  <c r="Z2690" i="5"/>
  <c r="AA2690" i="5"/>
  <c r="AB2690" i="5"/>
  <c r="AC2690" i="5"/>
  <c r="AD2690" i="5"/>
  <c r="AE2690" i="5"/>
  <c r="AF2690" i="5"/>
  <c r="AL2690" i="5"/>
  <c r="AM2690" i="5"/>
  <c r="AN2690" i="5"/>
  <c r="AO2690" i="5"/>
  <c r="AP2690" i="5"/>
  <c r="AQ2690" i="5"/>
  <c r="AR2690" i="5"/>
  <c r="AS2690" i="5"/>
  <c r="AY2690" i="5"/>
  <c r="AZ2690" i="5"/>
  <c r="BA2690" i="5"/>
  <c r="BB2690" i="5"/>
  <c r="BC2690" i="5"/>
  <c r="BD2690" i="5"/>
  <c r="BE2690" i="5"/>
  <c r="BF2690" i="5"/>
  <c r="Y2691" i="5"/>
  <c r="Z2691" i="5"/>
  <c r="AA2691" i="5"/>
  <c r="AB2691" i="5"/>
  <c r="AC2691" i="5"/>
  <c r="AD2691" i="5"/>
  <c r="AE2691" i="5"/>
  <c r="AF2691" i="5"/>
  <c r="AL2691" i="5"/>
  <c r="AM2691" i="5"/>
  <c r="AN2691" i="5"/>
  <c r="AO2691" i="5"/>
  <c r="AP2691" i="5"/>
  <c r="AQ2691" i="5"/>
  <c r="AR2691" i="5"/>
  <c r="AS2691" i="5"/>
  <c r="AY2691" i="5"/>
  <c r="AZ2691" i="5"/>
  <c r="BA2691" i="5"/>
  <c r="BB2691" i="5"/>
  <c r="BC2691" i="5"/>
  <c r="BD2691" i="5"/>
  <c r="BE2691" i="5"/>
  <c r="BF2691" i="5"/>
  <c r="Y2692" i="5"/>
  <c r="Z2692" i="5"/>
  <c r="AA2692" i="5"/>
  <c r="AB2692" i="5"/>
  <c r="AC2692" i="5"/>
  <c r="AD2692" i="5"/>
  <c r="AE2692" i="5"/>
  <c r="AF2692" i="5"/>
  <c r="AL2692" i="5"/>
  <c r="AM2692" i="5"/>
  <c r="AN2692" i="5"/>
  <c r="AO2692" i="5"/>
  <c r="AP2692" i="5"/>
  <c r="AQ2692" i="5"/>
  <c r="AR2692" i="5"/>
  <c r="AS2692" i="5"/>
  <c r="AY2692" i="5"/>
  <c r="AZ2692" i="5"/>
  <c r="BA2692" i="5"/>
  <c r="BB2692" i="5"/>
  <c r="BC2692" i="5"/>
  <c r="BD2692" i="5"/>
  <c r="BE2692" i="5"/>
  <c r="BF2692" i="5"/>
  <c r="Y2693" i="5"/>
  <c r="Z2693" i="5"/>
  <c r="AA2693" i="5"/>
  <c r="AB2693" i="5"/>
  <c r="AC2693" i="5"/>
  <c r="AD2693" i="5"/>
  <c r="AE2693" i="5"/>
  <c r="AF2693" i="5"/>
  <c r="AL2693" i="5"/>
  <c r="AM2693" i="5"/>
  <c r="AN2693" i="5"/>
  <c r="AO2693" i="5"/>
  <c r="AP2693" i="5"/>
  <c r="AQ2693" i="5"/>
  <c r="AR2693" i="5"/>
  <c r="AS2693" i="5"/>
  <c r="AY2693" i="5"/>
  <c r="AZ2693" i="5"/>
  <c r="BA2693" i="5"/>
  <c r="BB2693" i="5"/>
  <c r="BC2693" i="5"/>
  <c r="BD2693" i="5"/>
  <c r="BE2693" i="5"/>
  <c r="BF2693" i="5"/>
  <c r="Y2694" i="5"/>
  <c r="Z2694" i="5"/>
  <c r="AA2694" i="5"/>
  <c r="AB2694" i="5"/>
  <c r="AC2694" i="5"/>
  <c r="AD2694" i="5"/>
  <c r="AE2694" i="5"/>
  <c r="AF2694" i="5"/>
  <c r="AL2694" i="5"/>
  <c r="AM2694" i="5"/>
  <c r="AN2694" i="5"/>
  <c r="AO2694" i="5"/>
  <c r="AP2694" i="5"/>
  <c r="AQ2694" i="5"/>
  <c r="AR2694" i="5"/>
  <c r="AS2694" i="5"/>
  <c r="AY2694" i="5"/>
  <c r="AZ2694" i="5"/>
  <c r="BA2694" i="5"/>
  <c r="BB2694" i="5"/>
  <c r="BC2694" i="5"/>
  <c r="BD2694" i="5"/>
  <c r="BE2694" i="5"/>
  <c r="BF2694" i="5"/>
  <c r="Y2695" i="5"/>
  <c r="Z2695" i="5"/>
  <c r="AA2695" i="5"/>
  <c r="AB2695" i="5"/>
  <c r="AC2695" i="5"/>
  <c r="AD2695" i="5"/>
  <c r="AE2695" i="5"/>
  <c r="AF2695" i="5"/>
  <c r="AL2695" i="5"/>
  <c r="AM2695" i="5"/>
  <c r="AN2695" i="5"/>
  <c r="AO2695" i="5"/>
  <c r="AP2695" i="5"/>
  <c r="AQ2695" i="5"/>
  <c r="AR2695" i="5"/>
  <c r="AS2695" i="5"/>
  <c r="AY2695" i="5"/>
  <c r="AZ2695" i="5"/>
  <c r="BA2695" i="5"/>
  <c r="BB2695" i="5"/>
  <c r="BC2695" i="5"/>
  <c r="BD2695" i="5"/>
  <c r="BE2695" i="5"/>
  <c r="BF2695" i="5"/>
  <c r="Y2696" i="5"/>
  <c r="Z2696" i="5"/>
  <c r="AA2696" i="5"/>
  <c r="AB2696" i="5"/>
  <c r="AC2696" i="5"/>
  <c r="AD2696" i="5"/>
  <c r="AE2696" i="5"/>
  <c r="AF2696" i="5"/>
  <c r="AL2696" i="5"/>
  <c r="AM2696" i="5"/>
  <c r="AN2696" i="5"/>
  <c r="AO2696" i="5"/>
  <c r="AP2696" i="5"/>
  <c r="AQ2696" i="5"/>
  <c r="AR2696" i="5"/>
  <c r="AS2696" i="5"/>
  <c r="AY2696" i="5"/>
  <c r="AZ2696" i="5"/>
  <c r="BA2696" i="5"/>
  <c r="BB2696" i="5"/>
  <c r="BC2696" i="5"/>
  <c r="BD2696" i="5"/>
  <c r="BE2696" i="5"/>
  <c r="BF2696" i="5"/>
  <c r="Y2697" i="5"/>
  <c r="Z2697" i="5"/>
  <c r="AA2697" i="5"/>
  <c r="AB2697" i="5"/>
  <c r="AC2697" i="5"/>
  <c r="AD2697" i="5"/>
  <c r="AE2697" i="5"/>
  <c r="AF2697" i="5"/>
  <c r="AL2697" i="5"/>
  <c r="AM2697" i="5"/>
  <c r="AN2697" i="5"/>
  <c r="AO2697" i="5"/>
  <c r="AP2697" i="5"/>
  <c r="AQ2697" i="5"/>
  <c r="AR2697" i="5"/>
  <c r="AS2697" i="5"/>
  <c r="AY2697" i="5"/>
  <c r="AZ2697" i="5"/>
  <c r="BA2697" i="5"/>
  <c r="BB2697" i="5"/>
  <c r="BC2697" i="5"/>
  <c r="BD2697" i="5"/>
  <c r="BE2697" i="5"/>
  <c r="BF2697" i="5"/>
  <c r="Y2698" i="5"/>
  <c r="Z2698" i="5"/>
  <c r="AA2698" i="5"/>
  <c r="AB2698" i="5"/>
  <c r="AC2698" i="5"/>
  <c r="AD2698" i="5"/>
  <c r="AE2698" i="5"/>
  <c r="AF2698" i="5"/>
  <c r="AL2698" i="5"/>
  <c r="AM2698" i="5"/>
  <c r="AN2698" i="5"/>
  <c r="AO2698" i="5"/>
  <c r="AP2698" i="5"/>
  <c r="AQ2698" i="5"/>
  <c r="AR2698" i="5"/>
  <c r="AS2698" i="5"/>
  <c r="AY2698" i="5"/>
  <c r="AZ2698" i="5"/>
  <c r="BA2698" i="5"/>
  <c r="BB2698" i="5"/>
  <c r="BC2698" i="5"/>
  <c r="BD2698" i="5"/>
  <c r="BE2698" i="5"/>
  <c r="BF2698" i="5"/>
  <c r="Y2699" i="5"/>
  <c r="Z2699" i="5"/>
  <c r="AA2699" i="5"/>
  <c r="AB2699" i="5"/>
  <c r="AC2699" i="5"/>
  <c r="AD2699" i="5"/>
  <c r="AE2699" i="5"/>
  <c r="AF2699" i="5"/>
  <c r="AL2699" i="5"/>
  <c r="AM2699" i="5"/>
  <c r="AN2699" i="5"/>
  <c r="AO2699" i="5"/>
  <c r="AP2699" i="5"/>
  <c r="AQ2699" i="5"/>
  <c r="AR2699" i="5"/>
  <c r="AS2699" i="5"/>
  <c r="AY2699" i="5"/>
  <c r="AZ2699" i="5"/>
  <c r="BA2699" i="5"/>
  <c r="BB2699" i="5"/>
  <c r="BC2699" i="5"/>
  <c r="BD2699" i="5"/>
  <c r="BE2699" i="5"/>
  <c r="BF2699" i="5"/>
  <c r="Y2700" i="5"/>
  <c r="Z2700" i="5"/>
  <c r="AA2700" i="5"/>
  <c r="AB2700" i="5"/>
  <c r="AC2700" i="5"/>
  <c r="AD2700" i="5"/>
  <c r="AE2700" i="5"/>
  <c r="AF2700" i="5"/>
  <c r="AL2700" i="5"/>
  <c r="AM2700" i="5"/>
  <c r="AN2700" i="5"/>
  <c r="AO2700" i="5"/>
  <c r="AP2700" i="5"/>
  <c r="AQ2700" i="5"/>
  <c r="AR2700" i="5"/>
  <c r="AS2700" i="5"/>
  <c r="AY2700" i="5"/>
  <c r="AZ2700" i="5"/>
  <c r="BA2700" i="5"/>
  <c r="BB2700" i="5"/>
  <c r="BC2700" i="5"/>
  <c r="BD2700" i="5"/>
  <c r="BE2700" i="5"/>
  <c r="BF2700" i="5"/>
  <c r="Y2701" i="5"/>
  <c r="Z2701" i="5"/>
  <c r="AA2701" i="5"/>
  <c r="AB2701" i="5"/>
  <c r="AC2701" i="5"/>
  <c r="AD2701" i="5"/>
  <c r="AE2701" i="5"/>
  <c r="AF2701" i="5"/>
  <c r="AL2701" i="5"/>
  <c r="AM2701" i="5"/>
  <c r="AN2701" i="5"/>
  <c r="AO2701" i="5"/>
  <c r="AP2701" i="5"/>
  <c r="AQ2701" i="5"/>
  <c r="AR2701" i="5"/>
  <c r="AS2701" i="5"/>
  <c r="AY2701" i="5"/>
  <c r="AZ2701" i="5"/>
  <c r="BA2701" i="5"/>
  <c r="BB2701" i="5"/>
  <c r="BC2701" i="5"/>
  <c r="BD2701" i="5"/>
  <c r="BE2701" i="5"/>
  <c r="BF2701" i="5"/>
  <c r="Y2702" i="5"/>
  <c r="Z2702" i="5"/>
  <c r="AA2702" i="5"/>
  <c r="AB2702" i="5"/>
  <c r="AC2702" i="5"/>
  <c r="AD2702" i="5"/>
  <c r="AE2702" i="5"/>
  <c r="AF2702" i="5"/>
  <c r="AL2702" i="5"/>
  <c r="AM2702" i="5"/>
  <c r="AN2702" i="5"/>
  <c r="AO2702" i="5"/>
  <c r="AP2702" i="5"/>
  <c r="AQ2702" i="5"/>
  <c r="AR2702" i="5"/>
  <c r="AS2702" i="5"/>
  <c r="AY2702" i="5"/>
  <c r="AZ2702" i="5"/>
  <c r="BA2702" i="5"/>
  <c r="BB2702" i="5"/>
  <c r="BC2702" i="5"/>
  <c r="BD2702" i="5"/>
  <c r="BE2702" i="5"/>
  <c r="BF2702" i="5"/>
  <c r="Y2703" i="5"/>
  <c r="Z2703" i="5"/>
  <c r="AA2703" i="5"/>
  <c r="AB2703" i="5"/>
  <c r="AC2703" i="5"/>
  <c r="AD2703" i="5"/>
  <c r="AE2703" i="5"/>
  <c r="AF2703" i="5"/>
  <c r="AL2703" i="5"/>
  <c r="AM2703" i="5"/>
  <c r="AN2703" i="5"/>
  <c r="AO2703" i="5"/>
  <c r="AP2703" i="5"/>
  <c r="AQ2703" i="5"/>
  <c r="AR2703" i="5"/>
  <c r="AS2703" i="5"/>
  <c r="AY2703" i="5"/>
  <c r="AZ2703" i="5"/>
  <c r="BA2703" i="5"/>
  <c r="BB2703" i="5"/>
  <c r="BC2703" i="5"/>
  <c r="BD2703" i="5"/>
  <c r="BE2703" i="5"/>
  <c r="BF2703" i="5"/>
  <c r="Y2704" i="5"/>
  <c r="Z2704" i="5"/>
  <c r="AA2704" i="5"/>
  <c r="AB2704" i="5"/>
  <c r="AC2704" i="5"/>
  <c r="AD2704" i="5"/>
  <c r="AE2704" i="5"/>
  <c r="AF2704" i="5"/>
  <c r="AL2704" i="5"/>
  <c r="AM2704" i="5"/>
  <c r="AN2704" i="5"/>
  <c r="AO2704" i="5"/>
  <c r="AP2704" i="5"/>
  <c r="AQ2704" i="5"/>
  <c r="AR2704" i="5"/>
  <c r="AS2704" i="5"/>
  <c r="AY2704" i="5"/>
  <c r="AZ2704" i="5"/>
  <c r="BA2704" i="5"/>
  <c r="BB2704" i="5"/>
  <c r="BC2704" i="5"/>
  <c r="BD2704" i="5"/>
  <c r="BE2704" i="5"/>
  <c r="BF2704" i="5"/>
  <c r="Y2705" i="5"/>
  <c r="Z2705" i="5"/>
  <c r="AA2705" i="5"/>
  <c r="AB2705" i="5"/>
  <c r="AC2705" i="5"/>
  <c r="AD2705" i="5"/>
  <c r="AE2705" i="5"/>
  <c r="AF2705" i="5"/>
  <c r="AL2705" i="5"/>
  <c r="AM2705" i="5"/>
  <c r="AN2705" i="5"/>
  <c r="AO2705" i="5"/>
  <c r="AP2705" i="5"/>
  <c r="AQ2705" i="5"/>
  <c r="AR2705" i="5"/>
  <c r="AS2705" i="5"/>
  <c r="AY2705" i="5"/>
  <c r="AZ2705" i="5"/>
  <c r="BA2705" i="5"/>
  <c r="BB2705" i="5"/>
  <c r="BC2705" i="5"/>
  <c r="BD2705" i="5"/>
  <c r="BE2705" i="5"/>
  <c r="BF2705" i="5"/>
  <c r="Y2706" i="5"/>
  <c r="Z2706" i="5"/>
  <c r="AA2706" i="5"/>
  <c r="AB2706" i="5"/>
  <c r="AC2706" i="5"/>
  <c r="AD2706" i="5"/>
  <c r="AE2706" i="5"/>
  <c r="AF2706" i="5"/>
  <c r="AL2706" i="5"/>
  <c r="AM2706" i="5"/>
  <c r="AN2706" i="5"/>
  <c r="AO2706" i="5"/>
  <c r="AP2706" i="5"/>
  <c r="AQ2706" i="5"/>
  <c r="AR2706" i="5"/>
  <c r="AS2706" i="5"/>
  <c r="AY2706" i="5"/>
  <c r="AZ2706" i="5"/>
  <c r="BA2706" i="5"/>
  <c r="BB2706" i="5"/>
  <c r="BC2706" i="5"/>
  <c r="BD2706" i="5"/>
  <c r="BE2706" i="5"/>
  <c r="BF2706" i="5"/>
  <c r="Y2707" i="5"/>
  <c r="Z2707" i="5"/>
  <c r="AA2707" i="5"/>
  <c r="AB2707" i="5"/>
  <c r="AC2707" i="5"/>
  <c r="AD2707" i="5"/>
  <c r="AE2707" i="5"/>
  <c r="AF2707" i="5"/>
  <c r="AL2707" i="5"/>
  <c r="AM2707" i="5"/>
  <c r="AN2707" i="5"/>
  <c r="AO2707" i="5"/>
  <c r="AP2707" i="5"/>
  <c r="AQ2707" i="5"/>
  <c r="AR2707" i="5"/>
  <c r="AS2707" i="5"/>
  <c r="AY2707" i="5"/>
  <c r="AZ2707" i="5"/>
  <c r="BA2707" i="5"/>
  <c r="BB2707" i="5"/>
  <c r="BC2707" i="5"/>
  <c r="BD2707" i="5"/>
  <c r="BE2707" i="5"/>
  <c r="BF2707" i="5"/>
  <c r="Y2708" i="5"/>
  <c r="Z2708" i="5"/>
  <c r="AA2708" i="5"/>
  <c r="AB2708" i="5"/>
  <c r="AC2708" i="5"/>
  <c r="AD2708" i="5"/>
  <c r="AE2708" i="5"/>
  <c r="AF2708" i="5"/>
  <c r="AL2708" i="5"/>
  <c r="AM2708" i="5"/>
  <c r="AN2708" i="5"/>
  <c r="AO2708" i="5"/>
  <c r="AP2708" i="5"/>
  <c r="AQ2708" i="5"/>
  <c r="AR2708" i="5"/>
  <c r="AS2708" i="5"/>
  <c r="AY2708" i="5"/>
  <c r="AZ2708" i="5"/>
  <c r="BA2708" i="5"/>
  <c r="BB2708" i="5"/>
  <c r="BC2708" i="5"/>
  <c r="BD2708" i="5"/>
  <c r="BE2708" i="5"/>
  <c r="BF2708" i="5"/>
  <c r="Y2709" i="5"/>
  <c r="Z2709" i="5"/>
  <c r="AA2709" i="5"/>
  <c r="AB2709" i="5"/>
  <c r="AC2709" i="5"/>
  <c r="AD2709" i="5"/>
  <c r="AE2709" i="5"/>
  <c r="AF2709" i="5"/>
  <c r="AL2709" i="5"/>
  <c r="AM2709" i="5"/>
  <c r="AN2709" i="5"/>
  <c r="AO2709" i="5"/>
  <c r="AP2709" i="5"/>
  <c r="AQ2709" i="5"/>
  <c r="AR2709" i="5"/>
  <c r="AS2709" i="5"/>
  <c r="AY2709" i="5"/>
  <c r="AZ2709" i="5"/>
  <c r="BA2709" i="5"/>
  <c r="BB2709" i="5"/>
  <c r="BC2709" i="5"/>
  <c r="BD2709" i="5"/>
  <c r="BE2709" i="5"/>
  <c r="BF2709" i="5"/>
  <c r="Y2710" i="5"/>
  <c r="Z2710" i="5"/>
  <c r="AA2710" i="5"/>
  <c r="AB2710" i="5"/>
  <c r="AC2710" i="5"/>
  <c r="AD2710" i="5"/>
  <c r="AE2710" i="5"/>
  <c r="AF2710" i="5"/>
  <c r="AL2710" i="5"/>
  <c r="AM2710" i="5"/>
  <c r="AN2710" i="5"/>
  <c r="AO2710" i="5"/>
  <c r="AP2710" i="5"/>
  <c r="AQ2710" i="5"/>
  <c r="AR2710" i="5"/>
  <c r="AS2710" i="5"/>
  <c r="AY2710" i="5"/>
  <c r="AZ2710" i="5"/>
  <c r="BA2710" i="5"/>
  <c r="BB2710" i="5"/>
  <c r="BC2710" i="5"/>
  <c r="BD2710" i="5"/>
  <c r="BE2710" i="5"/>
  <c r="BF2710" i="5"/>
  <c r="Y2711" i="5"/>
  <c r="Z2711" i="5"/>
  <c r="AA2711" i="5"/>
  <c r="AB2711" i="5"/>
  <c r="AC2711" i="5"/>
  <c r="AD2711" i="5"/>
  <c r="AE2711" i="5"/>
  <c r="AF2711" i="5"/>
  <c r="AL2711" i="5"/>
  <c r="AM2711" i="5"/>
  <c r="AN2711" i="5"/>
  <c r="AO2711" i="5"/>
  <c r="AP2711" i="5"/>
  <c r="AQ2711" i="5"/>
  <c r="AR2711" i="5"/>
  <c r="AS2711" i="5"/>
  <c r="AY2711" i="5"/>
  <c r="AZ2711" i="5"/>
  <c r="BA2711" i="5"/>
  <c r="BB2711" i="5"/>
  <c r="BC2711" i="5"/>
  <c r="BD2711" i="5"/>
  <c r="BE2711" i="5"/>
  <c r="BF2711" i="5"/>
  <c r="Y2712" i="5"/>
  <c r="Z2712" i="5"/>
  <c r="AA2712" i="5"/>
  <c r="AB2712" i="5"/>
  <c r="AC2712" i="5"/>
  <c r="AD2712" i="5"/>
  <c r="AE2712" i="5"/>
  <c r="AF2712" i="5"/>
  <c r="AL2712" i="5"/>
  <c r="AM2712" i="5"/>
  <c r="AN2712" i="5"/>
  <c r="AO2712" i="5"/>
  <c r="AP2712" i="5"/>
  <c r="AQ2712" i="5"/>
  <c r="AR2712" i="5"/>
  <c r="AS2712" i="5"/>
  <c r="AY2712" i="5"/>
  <c r="AZ2712" i="5"/>
  <c r="BA2712" i="5"/>
  <c r="BB2712" i="5"/>
  <c r="BC2712" i="5"/>
  <c r="BD2712" i="5"/>
  <c r="BE2712" i="5"/>
  <c r="BF2712" i="5"/>
  <c r="Y2713" i="5"/>
  <c r="Z2713" i="5"/>
  <c r="AA2713" i="5"/>
  <c r="AB2713" i="5"/>
  <c r="AC2713" i="5"/>
  <c r="AD2713" i="5"/>
  <c r="AE2713" i="5"/>
  <c r="AF2713" i="5"/>
  <c r="AL2713" i="5"/>
  <c r="AM2713" i="5"/>
  <c r="AN2713" i="5"/>
  <c r="AO2713" i="5"/>
  <c r="AP2713" i="5"/>
  <c r="AQ2713" i="5"/>
  <c r="AR2713" i="5"/>
  <c r="AS2713" i="5"/>
  <c r="AY2713" i="5"/>
  <c r="AZ2713" i="5"/>
  <c r="BA2713" i="5"/>
  <c r="BB2713" i="5"/>
  <c r="BC2713" i="5"/>
  <c r="BD2713" i="5"/>
  <c r="BE2713" i="5"/>
  <c r="BF2713" i="5"/>
  <c r="Y2714" i="5"/>
  <c r="Z2714" i="5"/>
  <c r="AA2714" i="5"/>
  <c r="AB2714" i="5"/>
  <c r="AC2714" i="5"/>
  <c r="AD2714" i="5"/>
  <c r="AE2714" i="5"/>
  <c r="AF2714" i="5"/>
  <c r="AL2714" i="5"/>
  <c r="AM2714" i="5"/>
  <c r="AN2714" i="5"/>
  <c r="AO2714" i="5"/>
  <c r="AP2714" i="5"/>
  <c r="AQ2714" i="5"/>
  <c r="AR2714" i="5"/>
  <c r="AS2714" i="5"/>
  <c r="AY2714" i="5"/>
  <c r="AZ2714" i="5"/>
  <c r="BA2714" i="5"/>
  <c r="BB2714" i="5"/>
  <c r="BC2714" i="5"/>
  <c r="BD2714" i="5"/>
  <c r="BE2714" i="5"/>
  <c r="BF2714" i="5"/>
  <c r="Y2715" i="5"/>
  <c r="Z2715" i="5"/>
  <c r="AA2715" i="5"/>
  <c r="AB2715" i="5"/>
  <c r="AC2715" i="5"/>
  <c r="AD2715" i="5"/>
  <c r="AE2715" i="5"/>
  <c r="AF2715" i="5"/>
  <c r="AL2715" i="5"/>
  <c r="AM2715" i="5"/>
  <c r="AN2715" i="5"/>
  <c r="AO2715" i="5"/>
  <c r="AP2715" i="5"/>
  <c r="AQ2715" i="5"/>
  <c r="AR2715" i="5"/>
  <c r="AS2715" i="5"/>
  <c r="AY2715" i="5"/>
  <c r="AZ2715" i="5"/>
  <c r="BA2715" i="5"/>
  <c r="BB2715" i="5"/>
  <c r="BC2715" i="5"/>
  <c r="BD2715" i="5"/>
  <c r="BE2715" i="5"/>
  <c r="BF2715" i="5"/>
  <c r="Y2716" i="5"/>
  <c r="Z2716" i="5"/>
  <c r="AA2716" i="5"/>
  <c r="AB2716" i="5"/>
  <c r="AC2716" i="5"/>
  <c r="AD2716" i="5"/>
  <c r="AE2716" i="5"/>
  <c r="AF2716" i="5"/>
  <c r="AL2716" i="5"/>
  <c r="AM2716" i="5"/>
  <c r="AN2716" i="5"/>
  <c r="AO2716" i="5"/>
  <c r="AP2716" i="5"/>
  <c r="AQ2716" i="5"/>
  <c r="AR2716" i="5"/>
  <c r="AS2716" i="5"/>
  <c r="AY2716" i="5"/>
  <c r="AZ2716" i="5"/>
  <c r="BA2716" i="5"/>
  <c r="BB2716" i="5"/>
  <c r="BC2716" i="5"/>
  <c r="BD2716" i="5"/>
  <c r="BE2716" i="5"/>
  <c r="BF2716" i="5"/>
  <c r="Y2717" i="5"/>
  <c r="Z2717" i="5"/>
  <c r="AA2717" i="5"/>
  <c r="AB2717" i="5"/>
  <c r="AC2717" i="5"/>
  <c r="AD2717" i="5"/>
  <c r="AE2717" i="5"/>
  <c r="AF2717" i="5"/>
  <c r="AL2717" i="5"/>
  <c r="AM2717" i="5"/>
  <c r="AN2717" i="5"/>
  <c r="AO2717" i="5"/>
  <c r="AP2717" i="5"/>
  <c r="AQ2717" i="5"/>
  <c r="AR2717" i="5"/>
  <c r="AS2717" i="5"/>
  <c r="AY2717" i="5"/>
  <c r="AZ2717" i="5"/>
  <c r="BA2717" i="5"/>
  <c r="BB2717" i="5"/>
  <c r="BC2717" i="5"/>
  <c r="BD2717" i="5"/>
  <c r="BE2717" i="5"/>
  <c r="BF2717" i="5"/>
  <c r="Y2718" i="5"/>
  <c r="Z2718" i="5"/>
  <c r="AA2718" i="5"/>
  <c r="AB2718" i="5"/>
  <c r="AC2718" i="5"/>
  <c r="AD2718" i="5"/>
  <c r="AE2718" i="5"/>
  <c r="AF2718" i="5"/>
  <c r="AL2718" i="5"/>
  <c r="AM2718" i="5"/>
  <c r="AN2718" i="5"/>
  <c r="AO2718" i="5"/>
  <c r="AP2718" i="5"/>
  <c r="AQ2718" i="5"/>
  <c r="AR2718" i="5"/>
  <c r="AS2718" i="5"/>
  <c r="AY2718" i="5"/>
  <c r="AZ2718" i="5"/>
  <c r="BA2718" i="5"/>
  <c r="BB2718" i="5"/>
  <c r="BC2718" i="5"/>
  <c r="BD2718" i="5"/>
  <c r="BE2718" i="5"/>
  <c r="BF2718" i="5"/>
  <c r="Y2719" i="5"/>
  <c r="Z2719" i="5"/>
  <c r="AA2719" i="5"/>
  <c r="AB2719" i="5"/>
  <c r="AC2719" i="5"/>
  <c r="AD2719" i="5"/>
  <c r="AE2719" i="5"/>
  <c r="AF2719" i="5"/>
  <c r="AL2719" i="5"/>
  <c r="AM2719" i="5"/>
  <c r="AN2719" i="5"/>
  <c r="AO2719" i="5"/>
  <c r="AP2719" i="5"/>
  <c r="AQ2719" i="5"/>
  <c r="AR2719" i="5"/>
  <c r="AS2719" i="5"/>
  <c r="AY2719" i="5"/>
  <c r="AZ2719" i="5"/>
  <c r="BA2719" i="5"/>
  <c r="BB2719" i="5"/>
  <c r="BC2719" i="5"/>
  <c r="BD2719" i="5"/>
  <c r="BE2719" i="5"/>
  <c r="BF2719" i="5"/>
  <c r="Y2720" i="5"/>
  <c r="Z2720" i="5"/>
  <c r="AA2720" i="5"/>
  <c r="AB2720" i="5"/>
  <c r="AC2720" i="5"/>
  <c r="AD2720" i="5"/>
  <c r="AE2720" i="5"/>
  <c r="AF2720" i="5"/>
  <c r="AL2720" i="5"/>
  <c r="AM2720" i="5"/>
  <c r="AN2720" i="5"/>
  <c r="AO2720" i="5"/>
  <c r="AP2720" i="5"/>
  <c r="AQ2720" i="5"/>
  <c r="AR2720" i="5"/>
  <c r="AS2720" i="5"/>
  <c r="AY2720" i="5"/>
  <c r="AZ2720" i="5"/>
  <c r="BA2720" i="5"/>
  <c r="BB2720" i="5"/>
  <c r="BC2720" i="5"/>
  <c r="BD2720" i="5"/>
  <c r="BE2720" i="5"/>
  <c r="BF2720" i="5"/>
  <c r="Y2721" i="5"/>
  <c r="Z2721" i="5"/>
  <c r="AA2721" i="5"/>
  <c r="AB2721" i="5"/>
  <c r="AC2721" i="5"/>
  <c r="AD2721" i="5"/>
  <c r="AE2721" i="5"/>
  <c r="AF2721" i="5"/>
  <c r="AL2721" i="5"/>
  <c r="AM2721" i="5"/>
  <c r="AN2721" i="5"/>
  <c r="AO2721" i="5"/>
  <c r="AP2721" i="5"/>
  <c r="AQ2721" i="5"/>
  <c r="AR2721" i="5"/>
  <c r="AS2721" i="5"/>
  <c r="AY2721" i="5"/>
  <c r="AZ2721" i="5"/>
  <c r="BA2721" i="5"/>
  <c r="BB2721" i="5"/>
  <c r="BC2721" i="5"/>
  <c r="BD2721" i="5"/>
  <c r="BE2721" i="5"/>
  <c r="BF2721" i="5"/>
  <c r="Y2722" i="5"/>
  <c r="Z2722" i="5"/>
  <c r="AA2722" i="5"/>
  <c r="AB2722" i="5"/>
  <c r="AC2722" i="5"/>
  <c r="AD2722" i="5"/>
  <c r="AE2722" i="5"/>
  <c r="AF2722" i="5"/>
  <c r="AL2722" i="5"/>
  <c r="AM2722" i="5"/>
  <c r="AN2722" i="5"/>
  <c r="AO2722" i="5"/>
  <c r="AP2722" i="5"/>
  <c r="AQ2722" i="5"/>
  <c r="AR2722" i="5"/>
  <c r="AS2722" i="5"/>
  <c r="AY2722" i="5"/>
  <c r="AZ2722" i="5"/>
  <c r="BA2722" i="5"/>
  <c r="BB2722" i="5"/>
  <c r="BC2722" i="5"/>
  <c r="BD2722" i="5"/>
  <c r="BE2722" i="5"/>
  <c r="BF2722" i="5"/>
  <c r="Y2723" i="5"/>
  <c r="Z2723" i="5"/>
  <c r="AA2723" i="5"/>
  <c r="AB2723" i="5"/>
  <c r="AC2723" i="5"/>
  <c r="AD2723" i="5"/>
  <c r="AE2723" i="5"/>
  <c r="AF2723" i="5"/>
  <c r="AL2723" i="5"/>
  <c r="AM2723" i="5"/>
  <c r="AN2723" i="5"/>
  <c r="AO2723" i="5"/>
  <c r="AP2723" i="5"/>
  <c r="AQ2723" i="5"/>
  <c r="AR2723" i="5"/>
  <c r="AS2723" i="5"/>
  <c r="AY2723" i="5"/>
  <c r="AZ2723" i="5"/>
  <c r="BA2723" i="5"/>
  <c r="BB2723" i="5"/>
  <c r="BC2723" i="5"/>
  <c r="BD2723" i="5"/>
  <c r="BE2723" i="5"/>
  <c r="BF2723" i="5"/>
  <c r="Y2724" i="5"/>
  <c r="Z2724" i="5"/>
  <c r="AA2724" i="5"/>
  <c r="AB2724" i="5"/>
  <c r="AC2724" i="5"/>
  <c r="AD2724" i="5"/>
  <c r="AE2724" i="5"/>
  <c r="AF2724" i="5"/>
  <c r="AL2724" i="5"/>
  <c r="AM2724" i="5"/>
  <c r="AN2724" i="5"/>
  <c r="AO2724" i="5"/>
  <c r="AP2724" i="5"/>
  <c r="AQ2724" i="5"/>
  <c r="AR2724" i="5"/>
  <c r="AS2724" i="5"/>
  <c r="AY2724" i="5"/>
  <c r="AZ2724" i="5"/>
  <c r="BA2724" i="5"/>
  <c r="BB2724" i="5"/>
  <c r="BC2724" i="5"/>
  <c r="BD2724" i="5"/>
  <c r="BE2724" i="5"/>
  <c r="BF2724" i="5"/>
  <c r="Y2725" i="5"/>
  <c r="Z2725" i="5"/>
  <c r="AA2725" i="5"/>
  <c r="AB2725" i="5"/>
  <c r="AC2725" i="5"/>
  <c r="AD2725" i="5"/>
  <c r="AE2725" i="5"/>
  <c r="AF2725" i="5"/>
  <c r="AL2725" i="5"/>
  <c r="AM2725" i="5"/>
  <c r="AN2725" i="5"/>
  <c r="AO2725" i="5"/>
  <c r="AP2725" i="5"/>
  <c r="AQ2725" i="5"/>
  <c r="AR2725" i="5"/>
  <c r="AS2725" i="5"/>
  <c r="AY2725" i="5"/>
  <c r="AZ2725" i="5"/>
  <c r="BA2725" i="5"/>
  <c r="BB2725" i="5"/>
  <c r="BC2725" i="5"/>
  <c r="BD2725" i="5"/>
  <c r="BE2725" i="5"/>
  <c r="BF2725" i="5"/>
  <c r="Y2726" i="5"/>
  <c r="Z2726" i="5"/>
  <c r="AA2726" i="5"/>
  <c r="AB2726" i="5"/>
  <c r="AC2726" i="5"/>
  <c r="AD2726" i="5"/>
  <c r="AE2726" i="5"/>
  <c r="AF2726" i="5"/>
  <c r="AL2726" i="5"/>
  <c r="AM2726" i="5"/>
  <c r="AN2726" i="5"/>
  <c r="AO2726" i="5"/>
  <c r="AP2726" i="5"/>
  <c r="AQ2726" i="5"/>
  <c r="AR2726" i="5"/>
  <c r="AS2726" i="5"/>
  <c r="AY2726" i="5"/>
  <c r="AZ2726" i="5"/>
  <c r="BA2726" i="5"/>
  <c r="BB2726" i="5"/>
  <c r="BC2726" i="5"/>
  <c r="BD2726" i="5"/>
  <c r="BE2726" i="5"/>
  <c r="BF2726" i="5"/>
  <c r="Y2727" i="5"/>
  <c r="Z2727" i="5"/>
  <c r="AA2727" i="5"/>
  <c r="AB2727" i="5"/>
  <c r="AC2727" i="5"/>
  <c r="AD2727" i="5"/>
  <c r="AE2727" i="5"/>
  <c r="AF2727" i="5"/>
  <c r="AL2727" i="5"/>
  <c r="AM2727" i="5"/>
  <c r="AN2727" i="5"/>
  <c r="AO2727" i="5"/>
  <c r="AP2727" i="5"/>
  <c r="AQ2727" i="5"/>
  <c r="AR2727" i="5"/>
  <c r="AS2727" i="5"/>
  <c r="AY2727" i="5"/>
  <c r="AZ2727" i="5"/>
  <c r="BA2727" i="5"/>
  <c r="BB2727" i="5"/>
  <c r="BC2727" i="5"/>
  <c r="BD2727" i="5"/>
  <c r="BE2727" i="5"/>
  <c r="BF2727" i="5"/>
  <c r="Y2728" i="5"/>
  <c r="Z2728" i="5"/>
  <c r="AA2728" i="5"/>
  <c r="AB2728" i="5"/>
  <c r="AC2728" i="5"/>
  <c r="AD2728" i="5"/>
  <c r="AE2728" i="5"/>
  <c r="AF2728" i="5"/>
  <c r="AL2728" i="5"/>
  <c r="AM2728" i="5"/>
  <c r="AN2728" i="5"/>
  <c r="AO2728" i="5"/>
  <c r="AP2728" i="5"/>
  <c r="AQ2728" i="5"/>
  <c r="AR2728" i="5"/>
  <c r="AS2728" i="5"/>
  <c r="AY2728" i="5"/>
  <c r="AZ2728" i="5"/>
  <c r="BA2728" i="5"/>
  <c r="BB2728" i="5"/>
  <c r="BC2728" i="5"/>
  <c r="BD2728" i="5"/>
  <c r="BE2728" i="5"/>
  <c r="BF2728" i="5"/>
  <c r="Y2729" i="5"/>
  <c r="Z2729" i="5"/>
  <c r="AA2729" i="5"/>
  <c r="AB2729" i="5"/>
  <c r="AC2729" i="5"/>
  <c r="AD2729" i="5"/>
  <c r="AE2729" i="5"/>
  <c r="AF2729" i="5"/>
  <c r="AL2729" i="5"/>
  <c r="AM2729" i="5"/>
  <c r="AN2729" i="5"/>
  <c r="AO2729" i="5"/>
  <c r="AP2729" i="5"/>
  <c r="AQ2729" i="5"/>
  <c r="AR2729" i="5"/>
  <c r="AS2729" i="5"/>
  <c r="AY2729" i="5"/>
  <c r="AZ2729" i="5"/>
  <c r="BA2729" i="5"/>
  <c r="BB2729" i="5"/>
  <c r="BC2729" i="5"/>
  <c r="BD2729" i="5"/>
  <c r="BE2729" i="5"/>
  <c r="BF2729" i="5"/>
  <c r="Y2730" i="5"/>
  <c r="Z2730" i="5"/>
  <c r="AA2730" i="5"/>
  <c r="AB2730" i="5"/>
  <c r="AC2730" i="5"/>
  <c r="AD2730" i="5"/>
  <c r="AE2730" i="5"/>
  <c r="AF2730" i="5"/>
  <c r="AL2730" i="5"/>
  <c r="AM2730" i="5"/>
  <c r="AN2730" i="5"/>
  <c r="AO2730" i="5"/>
  <c r="AP2730" i="5"/>
  <c r="AQ2730" i="5"/>
  <c r="AR2730" i="5"/>
  <c r="AS2730" i="5"/>
  <c r="AY2730" i="5"/>
  <c r="AZ2730" i="5"/>
  <c r="BA2730" i="5"/>
  <c r="BB2730" i="5"/>
  <c r="BC2730" i="5"/>
  <c r="BD2730" i="5"/>
  <c r="BE2730" i="5"/>
  <c r="BF2730" i="5"/>
  <c r="Y2731" i="5"/>
  <c r="Z2731" i="5"/>
  <c r="AA2731" i="5"/>
  <c r="AB2731" i="5"/>
  <c r="AC2731" i="5"/>
  <c r="AD2731" i="5"/>
  <c r="AE2731" i="5"/>
  <c r="AF2731" i="5"/>
  <c r="AL2731" i="5"/>
  <c r="AM2731" i="5"/>
  <c r="AN2731" i="5"/>
  <c r="AO2731" i="5"/>
  <c r="AP2731" i="5"/>
  <c r="AQ2731" i="5"/>
  <c r="AR2731" i="5"/>
  <c r="AS2731" i="5"/>
  <c r="AY2731" i="5"/>
  <c r="AZ2731" i="5"/>
  <c r="BA2731" i="5"/>
  <c r="BB2731" i="5"/>
  <c r="BC2731" i="5"/>
  <c r="BD2731" i="5"/>
  <c r="BE2731" i="5"/>
  <c r="BF2731" i="5"/>
  <c r="Y2732" i="5"/>
  <c r="Z2732" i="5"/>
  <c r="AA2732" i="5"/>
  <c r="AB2732" i="5"/>
  <c r="AC2732" i="5"/>
  <c r="AD2732" i="5"/>
  <c r="AE2732" i="5"/>
  <c r="AF2732" i="5"/>
  <c r="AL2732" i="5"/>
  <c r="AM2732" i="5"/>
  <c r="AN2732" i="5"/>
  <c r="AO2732" i="5"/>
  <c r="AP2732" i="5"/>
  <c r="AQ2732" i="5"/>
  <c r="AR2732" i="5"/>
  <c r="AS2732" i="5"/>
  <c r="AY2732" i="5"/>
  <c r="AZ2732" i="5"/>
  <c r="BA2732" i="5"/>
  <c r="BB2732" i="5"/>
  <c r="BC2732" i="5"/>
  <c r="BD2732" i="5"/>
  <c r="BE2732" i="5"/>
  <c r="BF2732" i="5"/>
  <c r="Y2733" i="5"/>
  <c r="Z2733" i="5"/>
  <c r="AA2733" i="5"/>
  <c r="AB2733" i="5"/>
  <c r="AC2733" i="5"/>
  <c r="AD2733" i="5"/>
  <c r="AE2733" i="5"/>
  <c r="AF2733" i="5"/>
  <c r="AL2733" i="5"/>
  <c r="AM2733" i="5"/>
  <c r="AN2733" i="5"/>
  <c r="AO2733" i="5"/>
  <c r="AP2733" i="5"/>
  <c r="AQ2733" i="5"/>
  <c r="AR2733" i="5"/>
  <c r="AS2733" i="5"/>
  <c r="AY2733" i="5"/>
  <c r="AZ2733" i="5"/>
  <c r="BA2733" i="5"/>
  <c r="BB2733" i="5"/>
  <c r="BC2733" i="5"/>
  <c r="BD2733" i="5"/>
  <c r="BE2733" i="5"/>
  <c r="BF2733" i="5"/>
  <c r="Y2734" i="5"/>
  <c r="Z2734" i="5"/>
  <c r="AA2734" i="5"/>
  <c r="AB2734" i="5"/>
  <c r="AC2734" i="5"/>
  <c r="AD2734" i="5"/>
  <c r="AE2734" i="5"/>
  <c r="AF2734" i="5"/>
  <c r="AL2734" i="5"/>
  <c r="AM2734" i="5"/>
  <c r="AN2734" i="5"/>
  <c r="AO2734" i="5"/>
  <c r="AP2734" i="5"/>
  <c r="AQ2734" i="5"/>
  <c r="AR2734" i="5"/>
  <c r="AS2734" i="5"/>
  <c r="AY2734" i="5"/>
  <c r="AZ2734" i="5"/>
  <c r="BA2734" i="5"/>
  <c r="BB2734" i="5"/>
  <c r="BC2734" i="5"/>
  <c r="BD2734" i="5"/>
  <c r="BE2734" i="5"/>
  <c r="BF2734" i="5"/>
  <c r="Y2735" i="5"/>
  <c r="Z2735" i="5"/>
  <c r="AA2735" i="5"/>
  <c r="AB2735" i="5"/>
  <c r="AC2735" i="5"/>
  <c r="AD2735" i="5"/>
  <c r="AE2735" i="5"/>
  <c r="AF2735" i="5"/>
  <c r="AL2735" i="5"/>
  <c r="AM2735" i="5"/>
  <c r="AN2735" i="5"/>
  <c r="AO2735" i="5"/>
  <c r="AP2735" i="5"/>
  <c r="AQ2735" i="5"/>
  <c r="AR2735" i="5"/>
  <c r="AS2735" i="5"/>
  <c r="AY2735" i="5"/>
  <c r="AZ2735" i="5"/>
  <c r="BA2735" i="5"/>
  <c r="BB2735" i="5"/>
  <c r="BC2735" i="5"/>
  <c r="BD2735" i="5"/>
  <c r="BE2735" i="5"/>
  <c r="BF2735" i="5"/>
  <c r="Y2736" i="5"/>
  <c r="Z2736" i="5"/>
  <c r="AA2736" i="5"/>
  <c r="AB2736" i="5"/>
  <c r="AC2736" i="5"/>
  <c r="AD2736" i="5"/>
  <c r="AE2736" i="5"/>
  <c r="AF2736" i="5"/>
  <c r="AL2736" i="5"/>
  <c r="AM2736" i="5"/>
  <c r="AN2736" i="5"/>
  <c r="AO2736" i="5"/>
  <c r="AP2736" i="5"/>
  <c r="AQ2736" i="5"/>
  <c r="AR2736" i="5"/>
  <c r="AS2736" i="5"/>
  <c r="AY2736" i="5"/>
  <c r="AZ2736" i="5"/>
  <c r="BA2736" i="5"/>
  <c r="BB2736" i="5"/>
  <c r="BC2736" i="5"/>
  <c r="BD2736" i="5"/>
  <c r="BE2736" i="5"/>
  <c r="BF2736" i="5"/>
  <c r="Y2737" i="5"/>
  <c r="Z2737" i="5"/>
  <c r="AA2737" i="5"/>
  <c r="AB2737" i="5"/>
  <c r="AC2737" i="5"/>
  <c r="AD2737" i="5"/>
  <c r="AE2737" i="5"/>
  <c r="AF2737" i="5"/>
  <c r="AL2737" i="5"/>
  <c r="AM2737" i="5"/>
  <c r="AN2737" i="5"/>
  <c r="AO2737" i="5"/>
  <c r="AP2737" i="5"/>
  <c r="AQ2737" i="5"/>
  <c r="AR2737" i="5"/>
  <c r="AS2737" i="5"/>
  <c r="AY2737" i="5"/>
  <c r="AZ2737" i="5"/>
  <c r="BA2737" i="5"/>
  <c r="BB2737" i="5"/>
  <c r="BC2737" i="5"/>
  <c r="BD2737" i="5"/>
  <c r="BE2737" i="5"/>
  <c r="BF2737" i="5"/>
  <c r="Y2738" i="5"/>
  <c r="Z2738" i="5"/>
  <c r="AA2738" i="5"/>
  <c r="AB2738" i="5"/>
  <c r="AC2738" i="5"/>
  <c r="AD2738" i="5"/>
  <c r="AE2738" i="5"/>
  <c r="AF2738" i="5"/>
  <c r="AL2738" i="5"/>
  <c r="AM2738" i="5"/>
  <c r="AN2738" i="5"/>
  <c r="AO2738" i="5"/>
  <c r="AP2738" i="5"/>
  <c r="AQ2738" i="5"/>
  <c r="AR2738" i="5"/>
  <c r="AS2738" i="5"/>
  <c r="AY2738" i="5"/>
  <c r="AZ2738" i="5"/>
  <c r="BA2738" i="5"/>
  <c r="BB2738" i="5"/>
  <c r="BC2738" i="5"/>
  <c r="BD2738" i="5"/>
  <c r="BE2738" i="5"/>
  <c r="BF2738" i="5"/>
  <c r="Y2739" i="5"/>
  <c r="Z2739" i="5"/>
  <c r="AA2739" i="5"/>
  <c r="AB2739" i="5"/>
  <c r="AC2739" i="5"/>
  <c r="AD2739" i="5"/>
  <c r="AE2739" i="5"/>
  <c r="AF2739" i="5"/>
  <c r="AL2739" i="5"/>
  <c r="AM2739" i="5"/>
  <c r="AN2739" i="5"/>
  <c r="AO2739" i="5"/>
  <c r="AP2739" i="5"/>
  <c r="AQ2739" i="5"/>
  <c r="AR2739" i="5"/>
  <c r="AS2739" i="5"/>
  <c r="AY2739" i="5"/>
  <c r="AZ2739" i="5"/>
  <c r="BA2739" i="5"/>
  <c r="BB2739" i="5"/>
  <c r="BC2739" i="5"/>
  <c r="BD2739" i="5"/>
  <c r="BE2739" i="5"/>
  <c r="BF2739" i="5"/>
  <c r="Y2740" i="5"/>
  <c r="Z2740" i="5"/>
  <c r="AA2740" i="5"/>
  <c r="AB2740" i="5"/>
  <c r="AC2740" i="5"/>
  <c r="AD2740" i="5"/>
  <c r="AE2740" i="5"/>
  <c r="AF2740" i="5"/>
  <c r="AL2740" i="5"/>
  <c r="AM2740" i="5"/>
  <c r="AN2740" i="5"/>
  <c r="AO2740" i="5"/>
  <c r="AP2740" i="5"/>
  <c r="AQ2740" i="5"/>
  <c r="AR2740" i="5"/>
  <c r="AS2740" i="5"/>
  <c r="AY2740" i="5"/>
  <c r="AZ2740" i="5"/>
  <c r="BA2740" i="5"/>
  <c r="BB2740" i="5"/>
  <c r="BC2740" i="5"/>
  <c r="BD2740" i="5"/>
  <c r="BE2740" i="5"/>
  <c r="BF2740" i="5"/>
  <c r="Y2741" i="5"/>
  <c r="Z2741" i="5"/>
  <c r="AA2741" i="5"/>
  <c r="AB2741" i="5"/>
  <c r="AC2741" i="5"/>
  <c r="AD2741" i="5"/>
  <c r="AE2741" i="5"/>
  <c r="AF2741" i="5"/>
  <c r="AL2741" i="5"/>
  <c r="AM2741" i="5"/>
  <c r="AN2741" i="5"/>
  <c r="AO2741" i="5"/>
  <c r="AP2741" i="5"/>
  <c r="AQ2741" i="5"/>
  <c r="AR2741" i="5"/>
  <c r="AS2741" i="5"/>
  <c r="AY2741" i="5"/>
  <c r="AZ2741" i="5"/>
  <c r="BA2741" i="5"/>
  <c r="BB2741" i="5"/>
  <c r="BC2741" i="5"/>
  <c r="BD2741" i="5"/>
  <c r="BE2741" i="5"/>
  <c r="BF2741" i="5"/>
  <c r="Y2742" i="5"/>
  <c r="Z2742" i="5"/>
  <c r="AA2742" i="5"/>
  <c r="AB2742" i="5"/>
  <c r="AC2742" i="5"/>
  <c r="AD2742" i="5"/>
  <c r="AE2742" i="5"/>
  <c r="AF2742" i="5"/>
  <c r="AL2742" i="5"/>
  <c r="AM2742" i="5"/>
  <c r="AN2742" i="5"/>
  <c r="AO2742" i="5"/>
  <c r="AP2742" i="5"/>
  <c r="AQ2742" i="5"/>
  <c r="AR2742" i="5"/>
  <c r="AS2742" i="5"/>
  <c r="AY2742" i="5"/>
  <c r="AZ2742" i="5"/>
  <c r="BA2742" i="5"/>
  <c r="BB2742" i="5"/>
  <c r="BC2742" i="5"/>
  <c r="BD2742" i="5"/>
  <c r="BE2742" i="5"/>
  <c r="BF2742" i="5"/>
  <c r="Y2743" i="5"/>
  <c r="Z2743" i="5"/>
  <c r="AA2743" i="5"/>
  <c r="AB2743" i="5"/>
  <c r="AC2743" i="5"/>
  <c r="AD2743" i="5"/>
  <c r="AE2743" i="5"/>
  <c r="AF2743" i="5"/>
  <c r="AL2743" i="5"/>
  <c r="AM2743" i="5"/>
  <c r="AN2743" i="5"/>
  <c r="AO2743" i="5"/>
  <c r="AP2743" i="5"/>
  <c r="AQ2743" i="5"/>
  <c r="AR2743" i="5"/>
  <c r="AS2743" i="5"/>
  <c r="AY2743" i="5"/>
  <c r="AZ2743" i="5"/>
  <c r="BA2743" i="5"/>
  <c r="BB2743" i="5"/>
  <c r="BC2743" i="5"/>
  <c r="BD2743" i="5"/>
  <c r="BE2743" i="5"/>
  <c r="BF2743" i="5"/>
  <c r="Y2744" i="5"/>
  <c r="Z2744" i="5"/>
  <c r="AA2744" i="5"/>
  <c r="AB2744" i="5"/>
  <c r="AC2744" i="5"/>
  <c r="AD2744" i="5"/>
  <c r="AE2744" i="5"/>
  <c r="AF2744" i="5"/>
  <c r="AL2744" i="5"/>
  <c r="AM2744" i="5"/>
  <c r="AN2744" i="5"/>
  <c r="AO2744" i="5"/>
  <c r="AP2744" i="5"/>
  <c r="AQ2744" i="5"/>
  <c r="AR2744" i="5"/>
  <c r="AS2744" i="5"/>
  <c r="AY2744" i="5"/>
  <c r="AZ2744" i="5"/>
  <c r="BA2744" i="5"/>
  <c r="BB2744" i="5"/>
  <c r="BC2744" i="5"/>
  <c r="BD2744" i="5"/>
  <c r="BE2744" i="5"/>
  <c r="BF2744" i="5"/>
  <c r="Y2745" i="5"/>
  <c r="Z2745" i="5"/>
  <c r="AA2745" i="5"/>
  <c r="AB2745" i="5"/>
  <c r="AC2745" i="5"/>
  <c r="AD2745" i="5"/>
  <c r="AE2745" i="5"/>
  <c r="AF2745" i="5"/>
  <c r="AL2745" i="5"/>
  <c r="AM2745" i="5"/>
  <c r="AN2745" i="5"/>
  <c r="AO2745" i="5"/>
  <c r="AP2745" i="5"/>
  <c r="AQ2745" i="5"/>
  <c r="AR2745" i="5"/>
  <c r="AS2745" i="5"/>
  <c r="AY2745" i="5"/>
  <c r="AZ2745" i="5"/>
  <c r="BA2745" i="5"/>
  <c r="BB2745" i="5"/>
  <c r="BC2745" i="5"/>
  <c r="BD2745" i="5"/>
  <c r="BE2745" i="5"/>
  <c r="BF2745" i="5"/>
  <c r="Y2746" i="5"/>
  <c r="Z2746" i="5"/>
  <c r="AA2746" i="5"/>
  <c r="AB2746" i="5"/>
  <c r="AC2746" i="5"/>
  <c r="AD2746" i="5"/>
  <c r="AE2746" i="5"/>
  <c r="AF2746" i="5"/>
  <c r="AL2746" i="5"/>
  <c r="AM2746" i="5"/>
  <c r="AN2746" i="5"/>
  <c r="AO2746" i="5"/>
  <c r="AP2746" i="5"/>
  <c r="AQ2746" i="5"/>
  <c r="AR2746" i="5"/>
  <c r="AS2746" i="5"/>
  <c r="AY2746" i="5"/>
  <c r="AZ2746" i="5"/>
  <c r="BA2746" i="5"/>
  <c r="BB2746" i="5"/>
  <c r="BC2746" i="5"/>
  <c r="BD2746" i="5"/>
  <c r="BE2746" i="5"/>
  <c r="BF2746" i="5"/>
  <c r="Y2747" i="5"/>
  <c r="Z2747" i="5"/>
  <c r="AA2747" i="5"/>
  <c r="AB2747" i="5"/>
  <c r="AC2747" i="5"/>
  <c r="AD2747" i="5"/>
  <c r="AE2747" i="5"/>
  <c r="AF2747" i="5"/>
  <c r="AL2747" i="5"/>
  <c r="AM2747" i="5"/>
  <c r="AN2747" i="5"/>
  <c r="AO2747" i="5"/>
  <c r="AP2747" i="5"/>
  <c r="AQ2747" i="5"/>
  <c r="AR2747" i="5"/>
  <c r="AS2747" i="5"/>
  <c r="AY2747" i="5"/>
  <c r="AZ2747" i="5"/>
  <c r="BA2747" i="5"/>
  <c r="BB2747" i="5"/>
  <c r="BC2747" i="5"/>
  <c r="BD2747" i="5"/>
  <c r="BE2747" i="5"/>
  <c r="BF2747" i="5"/>
  <c r="Y2748" i="5"/>
  <c r="Z2748" i="5"/>
  <c r="AA2748" i="5"/>
  <c r="AB2748" i="5"/>
  <c r="AC2748" i="5"/>
  <c r="AD2748" i="5"/>
  <c r="AE2748" i="5"/>
  <c r="AF2748" i="5"/>
  <c r="AL2748" i="5"/>
  <c r="AM2748" i="5"/>
  <c r="AN2748" i="5"/>
  <c r="AO2748" i="5"/>
  <c r="AP2748" i="5"/>
  <c r="AQ2748" i="5"/>
  <c r="AR2748" i="5"/>
  <c r="AS2748" i="5"/>
  <c r="AY2748" i="5"/>
  <c r="AZ2748" i="5"/>
  <c r="BA2748" i="5"/>
  <c r="BB2748" i="5"/>
  <c r="BC2748" i="5"/>
  <c r="BD2748" i="5"/>
  <c r="BE2748" i="5"/>
  <c r="BF2748" i="5"/>
  <c r="Y2749" i="5"/>
  <c r="Z2749" i="5"/>
  <c r="AA2749" i="5"/>
  <c r="AB2749" i="5"/>
  <c r="AC2749" i="5"/>
  <c r="AD2749" i="5"/>
  <c r="AE2749" i="5"/>
  <c r="AF2749" i="5"/>
  <c r="AL2749" i="5"/>
  <c r="AM2749" i="5"/>
  <c r="AN2749" i="5"/>
  <c r="AO2749" i="5"/>
  <c r="AP2749" i="5"/>
  <c r="AQ2749" i="5"/>
  <c r="AR2749" i="5"/>
  <c r="AS2749" i="5"/>
  <c r="AY2749" i="5"/>
  <c r="AZ2749" i="5"/>
  <c r="BA2749" i="5"/>
  <c r="BB2749" i="5"/>
  <c r="BC2749" i="5"/>
  <c r="BD2749" i="5"/>
  <c r="BE2749" i="5"/>
  <c r="BF2749" i="5"/>
  <c r="Y2750" i="5"/>
  <c r="Z2750" i="5"/>
  <c r="AA2750" i="5"/>
  <c r="AB2750" i="5"/>
  <c r="AC2750" i="5"/>
  <c r="AD2750" i="5"/>
  <c r="AE2750" i="5"/>
  <c r="AF2750" i="5"/>
  <c r="AL2750" i="5"/>
  <c r="AM2750" i="5"/>
  <c r="AN2750" i="5"/>
  <c r="AO2750" i="5"/>
  <c r="AP2750" i="5"/>
  <c r="AQ2750" i="5"/>
  <c r="AR2750" i="5"/>
  <c r="AS2750" i="5"/>
  <c r="AY2750" i="5"/>
  <c r="AZ2750" i="5"/>
  <c r="BA2750" i="5"/>
  <c r="BB2750" i="5"/>
  <c r="BC2750" i="5"/>
  <c r="BD2750" i="5"/>
  <c r="BE2750" i="5"/>
  <c r="BF2750" i="5"/>
  <c r="Y2751" i="5"/>
  <c r="Z2751" i="5"/>
  <c r="AA2751" i="5"/>
  <c r="AB2751" i="5"/>
  <c r="AC2751" i="5"/>
  <c r="AD2751" i="5"/>
  <c r="AE2751" i="5"/>
  <c r="AF2751" i="5"/>
  <c r="AL2751" i="5"/>
  <c r="AM2751" i="5"/>
  <c r="AN2751" i="5"/>
  <c r="AO2751" i="5"/>
  <c r="AP2751" i="5"/>
  <c r="AQ2751" i="5"/>
  <c r="AR2751" i="5"/>
  <c r="AS2751" i="5"/>
  <c r="AY2751" i="5"/>
  <c r="AZ2751" i="5"/>
  <c r="BA2751" i="5"/>
  <c r="BB2751" i="5"/>
  <c r="BC2751" i="5"/>
  <c r="BD2751" i="5"/>
  <c r="BE2751" i="5"/>
  <c r="BF2751" i="5"/>
  <c r="Y2752" i="5"/>
  <c r="Z2752" i="5"/>
  <c r="AA2752" i="5"/>
  <c r="AB2752" i="5"/>
  <c r="AC2752" i="5"/>
  <c r="AD2752" i="5"/>
  <c r="AE2752" i="5"/>
  <c r="AF2752" i="5"/>
  <c r="AL2752" i="5"/>
  <c r="AM2752" i="5"/>
  <c r="AN2752" i="5"/>
  <c r="AO2752" i="5"/>
  <c r="AP2752" i="5"/>
  <c r="AQ2752" i="5"/>
  <c r="AR2752" i="5"/>
  <c r="AS2752" i="5"/>
  <c r="AY2752" i="5"/>
  <c r="AZ2752" i="5"/>
  <c r="BA2752" i="5"/>
  <c r="BB2752" i="5"/>
  <c r="BC2752" i="5"/>
  <c r="BD2752" i="5"/>
  <c r="BE2752" i="5"/>
  <c r="BF2752" i="5"/>
  <c r="Y2753" i="5"/>
  <c r="Z2753" i="5"/>
  <c r="AA2753" i="5"/>
  <c r="AB2753" i="5"/>
  <c r="AC2753" i="5"/>
  <c r="AD2753" i="5"/>
  <c r="AE2753" i="5"/>
  <c r="AF2753" i="5"/>
  <c r="AL2753" i="5"/>
  <c r="AM2753" i="5"/>
  <c r="AN2753" i="5"/>
  <c r="AO2753" i="5"/>
  <c r="AP2753" i="5"/>
  <c r="AQ2753" i="5"/>
  <c r="AR2753" i="5"/>
  <c r="AS2753" i="5"/>
  <c r="AY2753" i="5"/>
  <c r="AZ2753" i="5"/>
  <c r="BA2753" i="5"/>
  <c r="BB2753" i="5"/>
  <c r="BC2753" i="5"/>
  <c r="BD2753" i="5"/>
  <c r="BE2753" i="5"/>
  <c r="BF2753" i="5"/>
  <c r="Y2754" i="5"/>
  <c r="Z2754" i="5"/>
  <c r="AA2754" i="5"/>
  <c r="AB2754" i="5"/>
  <c r="AC2754" i="5"/>
  <c r="AD2754" i="5"/>
  <c r="AE2754" i="5"/>
  <c r="AF2754" i="5"/>
  <c r="AL2754" i="5"/>
  <c r="AM2754" i="5"/>
  <c r="AN2754" i="5"/>
  <c r="AO2754" i="5"/>
  <c r="AP2754" i="5"/>
  <c r="AQ2754" i="5"/>
  <c r="AR2754" i="5"/>
  <c r="AS2754" i="5"/>
  <c r="AY2754" i="5"/>
  <c r="AZ2754" i="5"/>
  <c r="BA2754" i="5"/>
  <c r="BB2754" i="5"/>
  <c r="BC2754" i="5"/>
  <c r="BD2754" i="5"/>
  <c r="BE2754" i="5"/>
  <c r="BF2754" i="5"/>
  <c r="Y2755" i="5"/>
  <c r="Z2755" i="5"/>
  <c r="AA2755" i="5"/>
  <c r="AB2755" i="5"/>
  <c r="AC2755" i="5"/>
  <c r="AD2755" i="5"/>
  <c r="AE2755" i="5"/>
  <c r="AF2755" i="5"/>
  <c r="AL2755" i="5"/>
  <c r="AM2755" i="5"/>
  <c r="AN2755" i="5"/>
  <c r="AO2755" i="5"/>
  <c r="AP2755" i="5"/>
  <c r="AQ2755" i="5"/>
  <c r="AR2755" i="5"/>
  <c r="AS2755" i="5"/>
  <c r="AY2755" i="5"/>
  <c r="AZ2755" i="5"/>
  <c r="BA2755" i="5"/>
  <c r="BB2755" i="5"/>
  <c r="BC2755" i="5"/>
  <c r="BD2755" i="5"/>
  <c r="BE2755" i="5"/>
  <c r="BF2755" i="5"/>
  <c r="Y2756" i="5"/>
  <c r="Z2756" i="5"/>
  <c r="AA2756" i="5"/>
  <c r="AB2756" i="5"/>
  <c r="AC2756" i="5"/>
  <c r="AD2756" i="5"/>
  <c r="AE2756" i="5"/>
  <c r="AF2756" i="5"/>
  <c r="AL2756" i="5"/>
  <c r="AM2756" i="5"/>
  <c r="AN2756" i="5"/>
  <c r="AO2756" i="5"/>
  <c r="AP2756" i="5"/>
  <c r="AQ2756" i="5"/>
  <c r="AR2756" i="5"/>
  <c r="AS2756" i="5"/>
  <c r="AY2756" i="5"/>
  <c r="AZ2756" i="5"/>
  <c r="BA2756" i="5"/>
  <c r="BB2756" i="5"/>
  <c r="BC2756" i="5"/>
  <c r="BD2756" i="5"/>
  <c r="BE2756" i="5"/>
  <c r="BF2756" i="5"/>
  <c r="Y2757" i="5"/>
  <c r="Z2757" i="5"/>
  <c r="AA2757" i="5"/>
  <c r="AB2757" i="5"/>
  <c r="AC2757" i="5"/>
  <c r="AD2757" i="5"/>
  <c r="AE2757" i="5"/>
  <c r="AF2757" i="5"/>
  <c r="AL2757" i="5"/>
  <c r="AM2757" i="5"/>
  <c r="AN2757" i="5"/>
  <c r="AO2757" i="5"/>
  <c r="AP2757" i="5"/>
  <c r="AQ2757" i="5"/>
  <c r="AR2757" i="5"/>
  <c r="AS2757" i="5"/>
  <c r="AY2757" i="5"/>
  <c r="AZ2757" i="5"/>
  <c r="BA2757" i="5"/>
  <c r="BB2757" i="5"/>
  <c r="BC2757" i="5"/>
  <c r="BD2757" i="5"/>
  <c r="BE2757" i="5"/>
  <c r="BF2757" i="5"/>
  <c r="Y2758" i="5"/>
  <c r="Z2758" i="5"/>
  <c r="AA2758" i="5"/>
  <c r="AB2758" i="5"/>
  <c r="AC2758" i="5"/>
  <c r="AD2758" i="5"/>
  <c r="AE2758" i="5"/>
  <c r="AF2758" i="5"/>
  <c r="AL2758" i="5"/>
  <c r="AM2758" i="5"/>
  <c r="AN2758" i="5"/>
  <c r="AO2758" i="5"/>
  <c r="AP2758" i="5"/>
  <c r="AQ2758" i="5"/>
  <c r="AR2758" i="5"/>
  <c r="AS2758" i="5"/>
  <c r="AY2758" i="5"/>
  <c r="AZ2758" i="5"/>
  <c r="BA2758" i="5"/>
  <c r="BB2758" i="5"/>
  <c r="BC2758" i="5"/>
  <c r="BD2758" i="5"/>
  <c r="BE2758" i="5"/>
  <c r="BF2758" i="5"/>
  <c r="Y2759" i="5"/>
  <c r="Z2759" i="5"/>
  <c r="AA2759" i="5"/>
  <c r="AB2759" i="5"/>
  <c r="AC2759" i="5"/>
  <c r="AD2759" i="5"/>
  <c r="AE2759" i="5"/>
  <c r="AF2759" i="5"/>
  <c r="AL2759" i="5"/>
  <c r="AM2759" i="5"/>
  <c r="AN2759" i="5"/>
  <c r="AO2759" i="5"/>
  <c r="AP2759" i="5"/>
  <c r="AQ2759" i="5"/>
  <c r="AR2759" i="5"/>
  <c r="AS2759" i="5"/>
  <c r="AY2759" i="5"/>
  <c r="AZ2759" i="5"/>
  <c r="BA2759" i="5"/>
  <c r="BB2759" i="5"/>
  <c r="BC2759" i="5"/>
  <c r="BD2759" i="5"/>
  <c r="BE2759" i="5"/>
  <c r="BF2759" i="5"/>
  <c r="Y2760" i="5"/>
  <c r="Z2760" i="5"/>
  <c r="AA2760" i="5"/>
  <c r="AB2760" i="5"/>
  <c r="AC2760" i="5"/>
  <c r="AD2760" i="5"/>
  <c r="AE2760" i="5"/>
  <c r="AF2760" i="5"/>
  <c r="AL2760" i="5"/>
  <c r="AM2760" i="5"/>
  <c r="AN2760" i="5"/>
  <c r="AO2760" i="5"/>
  <c r="AP2760" i="5"/>
  <c r="AQ2760" i="5"/>
  <c r="AR2760" i="5"/>
  <c r="AS2760" i="5"/>
  <c r="AY2760" i="5"/>
  <c r="AZ2760" i="5"/>
  <c r="BA2760" i="5"/>
  <c r="BB2760" i="5"/>
  <c r="BC2760" i="5"/>
  <c r="BD2760" i="5"/>
  <c r="BE2760" i="5"/>
  <c r="BF2760" i="5"/>
  <c r="Y2761" i="5"/>
  <c r="Z2761" i="5"/>
  <c r="AA2761" i="5"/>
  <c r="AB2761" i="5"/>
  <c r="AC2761" i="5"/>
  <c r="AD2761" i="5"/>
  <c r="AE2761" i="5"/>
  <c r="AF2761" i="5"/>
  <c r="AL2761" i="5"/>
  <c r="AM2761" i="5"/>
  <c r="AN2761" i="5"/>
  <c r="AO2761" i="5"/>
  <c r="AP2761" i="5"/>
  <c r="AQ2761" i="5"/>
  <c r="AR2761" i="5"/>
  <c r="AS2761" i="5"/>
  <c r="AY2761" i="5"/>
  <c r="AZ2761" i="5"/>
  <c r="BA2761" i="5"/>
  <c r="BB2761" i="5"/>
  <c r="BC2761" i="5"/>
  <c r="BD2761" i="5"/>
  <c r="BE2761" i="5"/>
  <c r="BF2761" i="5"/>
  <c r="Y2762" i="5"/>
  <c r="Z2762" i="5"/>
  <c r="AA2762" i="5"/>
  <c r="AB2762" i="5"/>
  <c r="AC2762" i="5"/>
  <c r="AD2762" i="5"/>
  <c r="AE2762" i="5"/>
  <c r="AF2762" i="5"/>
  <c r="AL2762" i="5"/>
  <c r="AM2762" i="5"/>
  <c r="AN2762" i="5"/>
  <c r="AO2762" i="5"/>
  <c r="AP2762" i="5"/>
  <c r="AQ2762" i="5"/>
  <c r="AR2762" i="5"/>
  <c r="AS2762" i="5"/>
  <c r="AY2762" i="5"/>
  <c r="AZ2762" i="5"/>
  <c r="BA2762" i="5"/>
  <c r="BB2762" i="5"/>
  <c r="BC2762" i="5"/>
  <c r="BD2762" i="5"/>
  <c r="BE2762" i="5"/>
  <c r="BF2762" i="5"/>
  <c r="Y2763" i="5"/>
  <c r="Z2763" i="5"/>
  <c r="AA2763" i="5"/>
  <c r="AB2763" i="5"/>
  <c r="AC2763" i="5"/>
  <c r="AD2763" i="5"/>
  <c r="AE2763" i="5"/>
  <c r="AF2763" i="5"/>
  <c r="AL2763" i="5"/>
  <c r="AM2763" i="5"/>
  <c r="AN2763" i="5"/>
  <c r="AO2763" i="5"/>
  <c r="AP2763" i="5"/>
  <c r="AQ2763" i="5"/>
  <c r="AR2763" i="5"/>
  <c r="AS2763" i="5"/>
  <c r="AY2763" i="5"/>
  <c r="AZ2763" i="5"/>
  <c r="BA2763" i="5"/>
  <c r="BB2763" i="5"/>
  <c r="BC2763" i="5"/>
  <c r="BD2763" i="5"/>
  <c r="BE2763" i="5"/>
  <c r="BF2763" i="5"/>
  <c r="Y2764" i="5"/>
  <c r="Z2764" i="5"/>
  <c r="AA2764" i="5"/>
  <c r="AB2764" i="5"/>
  <c r="AC2764" i="5"/>
  <c r="AD2764" i="5"/>
  <c r="AE2764" i="5"/>
  <c r="AF2764" i="5"/>
  <c r="AL2764" i="5"/>
  <c r="AM2764" i="5"/>
  <c r="AN2764" i="5"/>
  <c r="AO2764" i="5"/>
  <c r="AP2764" i="5"/>
  <c r="AQ2764" i="5"/>
  <c r="AR2764" i="5"/>
  <c r="AS2764" i="5"/>
  <c r="AY2764" i="5"/>
  <c r="AZ2764" i="5"/>
  <c r="BA2764" i="5"/>
  <c r="BB2764" i="5"/>
  <c r="BC2764" i="5"/>
  <c r="BD2764" i="5"/>
  <c r="BE2764" i="5"/>
  <c r="BF2764" i="5"/>
  <c r="Y2765" i="5"/>
  <c r="Z2765" i="5"/>
  <c r="AA2765" i="5"/>
  <c r="AB2765" i="5"/>
  <c r="AC2765" i="5"/>
  <c r="AD2765" i="5"/>
  <c r="AE2765" i="5"/>
  <c r="AF2765" i="5"/>
  <c r="AL2765" i="5"/>
  <c r="AM2765" i="5"/>
  <c r="AN2765" i="5"/>
  <c r="AO2765" i="5"/>
  <c r="AP2765" i="5"/>
  <c r="AQ2765" i="5"/>
  <c r="AR2765" i="5"/>
  <c r="AS2765" i="5"/>
  <c r="AY2765" i="5"/>
  <c r="AZ2765" i="5"/>
  <c r="BA2765" i="5"/>
  <c r="BB2765" i="5"/>
  <c r="BC2765" i="5"/>
  <c r="BD2765" i="5"/>
  <c r="BE2765" i="5"/>
  <c r="BF2765" i="5"/>
  <c r="Y2766" i="5"/>
  <c r="Z2766" i="5"/>
  <c r="AA2766" i="5"/>
  <c r="AB2766" i="5"/>
  <c r="AC2766" i="5"/>
  <c r="AD2766" i="5"/>
  <c r="AE2766" i="5"/>
  <c r="AF2766" i="5"/>
  <c r="AL2766" i="5"/>
  <c r="AM2766" i="5"/>
  <c r="AN2766" i="5"/>
  <c r="AO2766" i="5"/>
  <c r="AP2766" i="5"/>
  <c r="AQ2766" i="5"/>
  <c r="AR2766" i="5"/>
  <c r="AS2766" i="5"/>
  <c r="AY2766" i="5"/>
  <c r="AZ2766" i="5"/>
  <c r="BA2766" i="5"/>
  <c r="BB2766" i="5"/>
  <c r="BC2766" i="5"/>
  <c r="BD2766" i="5"/>
  <c r="BE2766" i="5"/>
  <c r="BF2766" i="5"/>
  <c r="Y2767" i="5"/>
  <c r="Z2767" i="5"/>
  <c r="AA2767" i="5"/>
  <c r="AB2767" i="5"/>
  <c r="AC2767" i="5"/>
  <c r="AD2767" i="5"/>
  <c r="AE2767" i="5"/>
  <c r="AF2767" i="5"/>
  <c r="AL2767" i="5"/>
  <c r="AM2767" i="5"/>
  <c r="AN2767" i="5"/>
  <c r="AO2767" i="5"/>
  <c r="AP2767" i="5"/>
  <c r="AQ2767" i="5"/>
  <c r="AR2767" i="5"/>
  <c r="AS2767" i="5"/>
  <c r="AY2767" i="5"/>
  <c r="AZ2767" i="5"/>
  <c r="BA2767" i="5"/>
  <c r="BB2767" i="5"/>
  <c r="BC2767" i="5"/>
  <c r="BD2767" i="5"/>
  <c r="BE2767" i="5"/>
  <c r="BF2767" i="5"/>
  <c r="Y2768" i="5"/>
  <c r="Z2768" i="5"/>
  <c r="AA2768" i="5"/>
  <c r="AB2768" i="5"/>
  <c r="AC2768" i="5"/>
  <c r="AD2768" i="5"/>
  <c r="AE2768" i="5"/>
  <c r="AF2768" i="5"/>
  <c r="AL2768" i="5"/>
  <c r="AM2768" i="5"/>
  <c r="AN2768" i="5"/>
  <c r="AO2768" i="5"/>
  <c r="AP2768" i="5"/>
  <c r="AQ2768" i="5"/>
  <c r="AR2768" i="5"/>
  <c r="AS2768" i="5"/>
  <c r="AY2768" i="5"/>
  <c r="AZ2768" i="5"/>
  <c r="BA2768" i="5"/>
  <c r="BB2768" i="5"/>
  <c r="BC2768" i="5"/>
  <c r="BD2768" i="5"/>
  <c r="BE2768" i="5"/>
  <c r="BF2768" i="5"/>
  <c r="Y2769" i="5"/>
  <c r="Z2769" i="5"/>
  <c r="AA2769" i="5"/>
  <c r="AB2769" i="5"/>
  <c r="AC2769" i="5"/>
  <c r="AD2769" i="5"/>
  <c r="AE2769" i="5"/>
  <c r="AF2769" i="5"/>
  <c r="AL2769" i="5"/>
  <c r="AM2769" i="5"/>
  <c r="AN2769" i="5"/>
  <c r="AO2769" i="5"/>
  <c r="AP2769" i="5"/>
  <c r="AQ2769" i="5"/>
  <c r="AR2769" i="5"/>
  <c r="AS2769" i="5"/>
  <c r="AY2769" i="5"/>
  <c r="AZ2769" i="5"/>
  <c r="BA2769" i="5"/>
  <c r="BB2769" i="5"/>
  <c r="BC2769" i="5"/>
  <c r="BD2769" i="5"/>
  <c r="BE2769" i="5"/>
  <c r="BF2769" i="5"/>
  <c r="Y2770" i="5"/>
  <c r="Z2770" i="5"/>
  <c r="AA2770" i="5"/>
  <c r="AB2770" i="5"/>
  <c r="AC2770" i="5"/>
  <c r="AD2770" i="5"/>
  <c r="AE2770" i="5"/>
  <c r="AF2770" i="5"/>
  <c r="AL2770" i="5"/>
  <c r="AM2770" i="5"/>
  <c r="AN2770" i="5"/>
  <c r="AO2770" i="5"/>
  <c r="AP2770" i="5"/>
  <c r="AQ2770" i="5"/>
  <c r="AR2770" i="5"/>
  <c r="AS2770" i="5"/>
  <c r="AY2770" i="5"/>
  <c r="AZ2770" i="5"/>
  <c r="BA2770" i="5"/>
  <c r="BB2770" i="5"/>
  <c r="BC2770" i="5"/>
  <c r="BD2770" i="5"/>
  <c r="BE2770" i="5"/>
  <c r="BF2770" i="5"/>
  <c r="Y2771" i="5"/>
  <c r="Z2771" i="5"/>
  <c r="AA2771" i="5"/>
  <c r="AB2771" i="5"/>
  <c r="AC2771" i="5"/>
  <c r="AD2771" i="5"/>
  <c r="AE2771" i="5"/>
  <c r="AF2771" i="5"/>
  <c r="AL2771" i="5"/>
  <c r="AM2771" i="5"/>
  <c r="AN2771" i="5"/>
  <c r="AO2771" i="5"/>
  <c r="AP2771" i="5"/>
  <c r="AQ2771" i="5"/>
  <c r="AR2771" i="5"/>
  <c r="AS2771" i="5"/>
  <c r="AY2771" i="5"/>
  <c r="AZ2771" i="5"/>
  <c r="BA2771" i="5"/>
  <c r="BB2771" i="5"/>
  <c r="BC2771" i="5"/>
  <c r="BD2771" i="5"/>
  <c r="BE2771" i="5"/>
  <c r="BF2771" i="5"/>
  <c r="Y2772" i="5"/>
  <c r="Z2772" i="5"/>
  <c r="AA2772" i="5"/>
  <c r="AB2772" i="5"/>
  <c r="AC2772" i="5"/>
  <c r="AD2772" i="5"/>
  <c r="AE2772" i="5"/>
  <c r="AF2772" i="5"/>
  <c r="AL2772" i="5"/>
  <c r="AM2772" i="5"/>
  <c r="AN2772" i="5"/>
  <c r="AO2772" i="5"/>
  <c r="AP2772" i="5"/>
  <c r="AQ2772" i="5"/>
  <c r="AR2772" i="5"/>
  <c r="AS2772" i="5"/>
  <c r="AY2772" i="5"/>
  <c r="AZ2772" i="5"/>
  <c r="BA2772" i="5"/>
  <c r="BB2772" i="5"/>
  <c r="BC2772" i="5"/>
  <c r="BD2772" i="5"/>
  <c r="BE2772" i="5"/>
  <c r="BF2772" i="5"/>
  <c r="Y2773" i="5"/>
  <c r="Z2773" i="5"/>
  <c r="AA2773" i="5"/>
  <c r="AB2773" i="5"/>
  <c r="AC2773" i="5"/>
  <c r="AD2773" i="5"/>
  <c r="AE2773" i="5"/>
  <c r="AF2773" i="5"/>
  <c r="AL2773" i="5"/>
  <c r="AM2773" i="5"/>
  <c r="AN2773" i="5"/>
  <c r="AO2773" i="5"/>
  <c r="AP2773" i="5"/>
  <c r="AQ2773" i="5"/>
  <c r="AR2773" i="5"/>
  <c r="AS2773" i="5"/>
  <c r="AY2773" i="5"/>
  <c r="AZ2773" i="5"/>
  <c r="BA2773" i="5"/>
  <c r="BB2773" i="5"/>
  <c r="BC2773" i="5"/>
  <c r="BD2773" i="5"/>
  <c r="BE2773" i="5"/>
  <c r="BF2773" i="5"/>
  <c r="Y2774" i="5"/>
  <c r="Z2774" i="5"/>
  <c r="AA2774" i="5"/>
  <c r="AB2774" i="5"/>
  <c r="AC2774" i="5"/>
  <c r="AD2774" i="5"/>
  <c r="AE2774" i="5"/>
  <c r="AF2774" i="5"/>
  <c r="AL2774" i="5"/>
  <c r="AM2774" i="5"/>
  <c r="AN2774" i="5"/>
  <c r="AO2774" i="5"/>
  <c r="AP2774" i="5"/>
  <c r="AQ2774" i="5"/>
  <c r="AR2774" i="5"/>
  <c r="AS2774" i="5"/>
  <c r="AY2774" i="5"/>
  <c r="AZ2774" i="5"/>
  <c r="BA2774" i="5"/>
  <c r="BB2774" i="5"/>
  <c r="BC2774" i="5"/>
  <c r="BD2774" i="5"/>
  <c r="BE2774" i="5"/>
  <c r="BF2774" i="5"/>
  <c r="Y2775" i="5"/>
  <c r="Z2775" i="5"/>
  <c r="AA2775" i="5"/>
  <c r="AB2775" i="5"/>
  <c r="AC2775" i="5"/>
  <c r="AD2775" i="5"/>
  <c r="AE2775" i="5"/>
  <c r="AF2775" i="5"/>
  <c r="AL2775" i="5"/>
  <c r="AM2775" i="5"/>
  <c r="AN2775" i="5"/>
  <c r="AO2775" i="5"/>
  <c r="AP2775" i="5"/>
  <c r="AQ2775" i="5"/>
  <c r="AR2775" i="5"/>
  <c r="AS2775" i="5"/>
  <c r="AY2775" i="5"/>
  <c r="AZ2775" i="5"/>
  <c r="BA2775" i="5"/>
  <c r="BB2775" i="5"/>
  <c r="BC2775" i="5"/>
  <c r="BD2775" i="5"/>
  <c r="BE2775" i="5"/>
  <c r="BF2775" i="5"/>
  <c r="Y2776" i="5"/>
  <c r="Z2776" i="5"/>
  <c r="AA2776" i="5"/>
  <c r="AB2776" i="5"/>
  <c r="AC2776" i="5"/>
  <c r="AD2776" i="5"/>
  <c r="AE2776" i="5"/>
  <c r="AF2776" i="5"/>
  <c r="AL2776" i="5"/>
  <c r="AM2776" i="5"/>
  <c r="AN2776" i="5"/>
  <c r="AO2776" i="5"/>
  <c r="AP2776" i="5"/>
  <c r="AQ2776" i="5"/>
  <c r="AR2776" i="5"/>
  <c r="AS2776" i="5"/>
  <c r="AY2776" i="5"/>
  <c r="AZ2776" i="5"/>
  <c r="BA2776" i="5"/>
  <c r="BB2776" i="5"/>
  <c r="BC2776" i="5"/>
  <c r="BD2776" i="5"/>
  <c r="BE2776" i="5"/>
  <c r="BF2776" i="5"/>
  <c r="Y2777" i="5"/>
  <c r="Z2777" i="5"/>
  <c r="AA2777" i="5"/>
  <c r="AB2777" i="5"/>
  <c r="AC2777" i="5"/>
  <c r="AD2777" i="5"/>
  <c r="AE2777" i="5"/>
  <c r="AF2777" i="5"/>
  <c r="AL2777" i="5"/>
  <c r="AM2777" i="5"/>
  <c r="AN2777" i="5"/>
  <c r="AO2777" i="5"/>
  <c r="AP2777" i="5"/>
  <c r="AQ2777" i="5"/>
  <c r="AR2777" i="5"/>
  <c r="AS2777" i="5"/>
  <c r="AY2777" i="5"/>
  <c r="AZ2777" i="5"/>
  <c r="BA2777" i="5"/>
  <c r="BB2777" i="5"/>
  <c r="BC2777" i="5"/>
  <c r="BD2777" i="5"/>
  <c r="BE2777" i="5"/>
  <c r="BF2777" i="5"/>
  <c r="Y2778" i="5"/>
  <c r="Z2778" i="5"/>
  <c r="AA2778" i="5"/>
  <c r="AB2778" i="5"/>
  <c r="AC2778" i="5"/>
  <c r="AD2778" i="5"/>
  <c r="AE2778" i="5"/>
  <c r="AF2778" i="5"/>
  <c r="AL2778" i="5"/>
  <c r="AM2778" i="5"/>
  <c r="AN2778" i="5"/>
  <c r="AO2778" i="5"/>
  <c r="AP2778" i="5"/>
  <c r="AQ2778" i="5"/>
  <c r="AR2778" i="5"/>
  <c r="AS2778" i="5"/>
  <c r="AY2778" i="5"/>
  <c r="AZ2778" i="5"/>
  <c r="BA2778" i="5"/>
  <c r="BB2778" i="5"/>
  <c r="BC2778" i="5"/>
  <c r="BD2778" i="5"/>
  <c r="BE2778" i="5"/>
  <c r="BF2778" i="5"/>
  <c r="Y2779" i="5"/>
  <c r="Z2779" i="5"/>
  <c r="AA2779" i="5"/>
  <c r="AB2779" i="5"/>
  <c r="AC2779" i="5"/>
  <c r="AD2779" i="5"/>
  <c r="AE2779" i="5"/>
  <c r="AF2779" i="5"/>
  <c r="AL2779" i="5"/>
  <c r="AM2779" i="5"/>
  <c r="AN2779" i="5"/>
  <c r="AO2779" i="5"/>
  <c r="AP2779" i="5"/>
  <c r="AQ2779" i="5"/>
  <c r="AR2779" i="5"/>
  <c r="AS2779" i="5"/>
  <c r="AY2779" i="5"/>
  <c r="AZ2779" i="5"/>
  <c r="BA2779" i="5"/>
  <c r="BB2779" i="5"/>
  <c r="BC2779" i="5"/>
  <c r="BD2779" i="5"/>
  <c r="BE2779" i="5"/>
  <c r="BF2779" i="5"/>
  <c r="Y2780" i="5"/>
  <c r="Z2780" i="5"/>
  <c r="AA2780" i="5"/>
  <c r="AB2780" i="5"/>
  <c r="AC2780" i="5"/>
  <c r="AD2780" i="5"/>
  <c r="AE2780" i="5"/>
  <c r="AF2780" i="5"/>
  <c r="AL2780" i="5"/>
  <c r="AM2780" i="5"/>
  <c r="AN2780" i="5"/>
  <c r="AO2780" i="5"/>
  <c r="AP2780" i="5"/>
  <c r="AQ2780" i="5"/>
  <c r="AR2780" i="5"/>
  <c r="AS2780" i="5"/>
  <c r="AY2780" i="5"/>
  <c r="AZ2780" i="5"/>
  <c r="BA2780" i="5"/>
  <c r="BB2780" i="5"/>
  <c r="BC2780" i="5"/>
  <c r="BD2780" i="5"/>
  <c r="BE2780" i="5"/>
  <c r="BF2780" i="5"/>
  <c r="Y2781" i="5"/>
  <c r="Z2781" i="5"/>
  <c r="AA2781" i="5"/>
  <c r="AB2781" i="5"/>
  <c r="AC2781" i="5"/>
  <c r="AD2781" i="5"/>
  <c r="AE2781" i="5"/>
  <c r="AF2781" i="5"/>
  <c r="AL2781" i="5"/>
  <c r="AM2781" i="5"/>
  <c r="AN2781" i="5"/>
  <c r="AO2781" i="5"/>
  <c r="AP2781" i="5"/>
  <c r="AQ2781" i="5"/>
  <c r="AR2781" i="5"/>
  <c r="AS2781" i="5"/>
  <c r="AY2781" i="5"/>
  <c r="AZ2781" i="5"/>
  <c r="BA2781" i="5"/>
  <c r="BB2781" i="5"/>
  <c r="BC2781" i="5"/>
  <c r="BD2781" i="5"/>
  <c r="BE2781" i="5"/>
  <c r="BF2781" i="5"/>
  <c r="Y2782" i="5"/>
  <c r="Z2782" i="5"/>
  <c r="AA2782" i="5"/>
  <c r="AB2782" i="5"/>
  <c r="AC2782" i="5"/>
  <c r="AD2782" i="5"/>
  <c r="AE2782" i="5"/>
  <c r="AF2782" i="5"/>
  <c r="AL2782" i="5"/>
  <c r="AM2782" i="5"/>
  <c r="AN2782" i="5"/>
  <c r="AO2782" i="5"/>
  <c r="AP2782" i="5"/>
  <c r="AQ2782" i="5"/>
  <c r="AR2782" i="5"/>
  <c r="AS2782" i="5"/>
  <c r="AY2782" i="5"/>
  <c r="AZ2782" i="5"/>
  <c r="BA2782" i="5"/>
  <c r="BB2782" i="5"/>
  <c r="BC2782" i="5"/>
  <c r="BD2782" i="5"/>
  <c r="BE2782" i="5"/>
  <c r="BF2782" i="5"/>
  <c r="Y2783" i="5"/>
  <c r="Z2783" i="5"/>
  <c r="AA2783" i="5"/>
  <c r="AB2783" i="5"/>
  <c r="AC2783" i="5"/>
  <c r="AD2783" i="5"/>
  <c r="AE2783" i="5"/>
  <c r="AF2783" i="5"/>
  <c r="AL2783" i="5"/>
  <c r="AM2783" i="5"/>
  <c r="AN2783" i="5"/>
  <c r="AO2783" i="5"/>
  <c r="AP2783" i="5"/>
  <c r="AQ2783" i="5"/>
  <c r="AR2783" i="5"/>
  <c r="AS2783" i="5"/>
  <c r="AY2783" i="5"/>
  <c r="AZ2783" i="5"/>
  <c r="BA2783" i="5"/>
  <c r="BB2783" i="5"/>
  <c r="BC2783" i="5"/>
  <c r="BD2783" i="5"/>
  <c r="BE2783" i="5"/>
  <c r="BF2783" i="5"/>
  <c r="Y2784" i="5"/>
  <c r="Z2784" i="5"/>
  <c r="AA2784" i="5"/>
  <c r="AB2784" i="5"/>
  <c r="AC2784" i="5"/>
  <c r="AD2784" i="5"/>
  <c r="AE2784" i="5"/>
  <c r="AF2784" i="5"/>
  <c r="AL2784" i="5"/>
  <c r="AM2784" i="5"/>
  <c r="AN2784" i="5"/>
  <c r="AO2784" i="5"/>
  <c r="AP2784" i="5"/>
  <c r="AQ2784" i="5"/>
  <c r="AR2784" i="5"/>
  <c r="AS2784" i="5"/>
  <c r="AY2784" i="5"/>
  <c r="AZ2784" i="5"/>
  <c r="BA2784" i="5"/>
  <c r="BB2784" i="5"/>
  <c r="BC2784" i="5"/>
  <c r="BD2784" i="5"/>
  <c r="BE2784" i="5"/>
  <c r="BF2784" i="5"/>
  <c r="Y2785" i="5"/>
  <c r="Z2785" i="5"/>
  <c r="AA2785" i="5"/>
  <c r="AB2785" i="5"/>
  <c r="AC2785" i="5"/>
  <c r="AD2785" i="5"/>
  <c r="AE2785" i="5"/>
  <c r="AF2785" i="5"/>
  <c r="AL2785" i="5"/>
  <c r="AM2785" i="5"/>
  <c r="AN2785" i="5"/>
  <c r="AO2785" i="5"/>
  <c r="AP2785" i="5"/>
  <c r="AQ2785" i="5"/>
  <c r="AR2785" i="5"/>
  <c r="AS2785" i="5"/>
  <c r="AY2785" i="5"/>
  <c r="AZ2785" i="5"/>
  <c r="BA2785" i="5"/>
  <c r="BB2785" i="5"/>
  <c r="BC2785" i="5"/>
  <c r="BD2785" i="5"/>
  <c r="BE2785" i="5"/>
  <c r="BF2785" i="5"/>
  <c r="Y2786" i="5"/>
  <c r="Z2786" i="5"/>
  <c r="AA2786" i="5"/>
  <c r="AB2786" i="5"/>
  <c r="AC2786" i="5"/>
  <c r="AD2786" i="5"/>
  <c r="AE2786" i="5"/>
  <c r="AF2786" i="5"/>
  <c r="AL2786" i="5"/>
  <c r="AM2786" i="5"/>
  <c r="AN2786" i="5"/>
  <c r="AO2786" i="5"/>
  <c r="AP2786" i="5"/>
  <c r="AQ2786" i="5"/>
  <c r="AR2786" i="5"/>
  <c r="AS2786" i="5"/>
  <c r="AY2786" i="5"/>
  <c r="AZ2786" i="5"/>
  <c r="BA2786" i="5"/>
  <c r="BB2786" i="5"/>
  <c r="BC2786" i="5"/>
  <c r="BD2786" i="5"/>
  <c r="BE2786" i="5"/>
  <c r="BF2786" i="5"/>
  <c r="Y2787" i="5"/>
  <c r="Z2787" i="5"/>
  <c r="AA2787" i="5"/>
  <c r="AB2787" i="5"/>
  <c r="AC2787" i="5"/>
  <c r="AD2787" i="5"/>
  <c r="AE2787" i="5"/>
  <c r="AF2787" i="5"/>
  <c r="AL2787" i="5"/>
  <c r="AM2787" i="5"/>
  <c r="AN2787" i="5"/>
  <c r="AO2787" i="5"/>
  <c r="AP2787" i="5"/>
  <c r="AQ2787" i="5"/>
  <c r="AR2787" i="5"/>
  <c r="AS2787" i="5"/>
  <c r="AY2787" i="5"/>
  <c r="AZ2787" i="5"/>
  <c r="BA2787" i="5"/>
  <c r="BB2787" i="5"/>
  <c r="BC2787" i="5"/>
  <c r="BD2787" i="5"/>
  <c r="BE2787" i="5"/>
  <c r="BF2787" i="5"/>
  <c r="Y2788" i="5"/>
  <c r="Z2788" i="5"/>
  <c r="AA2788" i="5"/>
  <c r="AB2788" i="5"/>
  <c r="AC2788" i="5"/>
  <c r="AD2788" i="5"/>
  <c r="AE2788" i="5"/>
  <c r="AF2788" i="5"/>
  <c r="AL2788" i="5"/>
  <c r="AM2788" i="5"/>
  <c r="AN2788" i="5"/>
  <c r="AO2788" i="5"/>
  <c r="AP2788" i="5"/>
  <c r="AQ2788" i="5"/>
  <c r="AR2788" i="5"/>
  <c r="AS2788" i="5"/>
  <c r="AY2788" i="5"/>
  <c r="AZ2788" i="5"/>
  <c r="BA2788" i="5"/>
  <c r="BB2788" i="5"/>
  <c r="BC2788" i="5"/>
  <c r="BD2788" i="5"/>
  <c r="BE2788" i="5"/>
  <c r="BF2788" i="5"/>
  <c r="Y2789" i="5"/>
  <c r="Z2789" i="5"/>
  <c r="AA2789" i="5"/>
  <c r="AB2789" i="5"/>
  <c r="AC2789" i="5"/>
  <c r="AD2789" i="5"/>
  <c r="AE2789" i="5"/>
  <c r="AF2789" i="5"/>
  <c r="AL2789" i="5"/>
  <c r="AM2789" i="5"/>
  <c r="AN2789" i="5"/>
  <c r="AO2789" i="5"/>
  <c r="AP2789" i="5"/>
  <c r="AQ2789" i="5"/>
  <c r="AR2789" i="5"/>
  <c r="AS2789" i="5"/>
  <c r="AY2789" i="5"/>
  <c r="AZ2789" i="5"/>
  <c r="BA2789" i="5"/>
  <c r="BB2789" i="5"/>
  <c r="BC2789" i="5"/>
  <c r="BD2789" i="5"/>
  <c r="BE2789" i="5"/>
  <c r="BF2789" i="5"/>
  <c r="Y2790" i="5"/>
  <c r="Z2790" i="5"/>
  <c r="AA2790" i="5"/>
  <c r="AB2790" i="5"/>
  <c r="AC2790" i="5"/>
  <c r="AD2790" i="5"/>
  <c r="AE2790" i="5"/>
  <c r="AF2790" i="5"/>
  <c r="AL2790" i="5"/>
  <c r="AM2790" i="5"/>
  <c r="AN2790" i="5"/>
  <c r="AO2790" i="5"/>
  <c r="AP2790" i="5"/>
  <c r="AQ2790" i="5"/>
  <c r="AR2790" i="5"/>
  <c r="AS2790" i="5"/>
  <c r="AY2790" i="5"/>
  <c r="AZ2790" i="5"/>
  <c r="BA2790" i="5"/>
  <c r="BB2790" i="5"/>
  <c r="BC2790" i="5"/>
  <c r="BD2790" i="5"/>
  <c r="BE2790" i="5"/>
  <c r="BF2790" i="5"/>
  <c r="Y2791" i="5"/>
  <c r="Z2791" i="5"/>
  <c r="AA2791" i="5"/>
  <c r="AB2791" i="5"/>
  <c r="AC2791" i="5"/>
  <c r="AD2791" i="5"/>
  <c r="AE2791" i="5"/>
  <c r="AF2791" i="5"/>
  <c r="AL2791" i="5"/>
  <c r="AM2791" i="5"/>
  <c r="AN2791" i="5"/>
  <c r="AO2791" i="5"/>
  <c r="AP2791" i="5"/>
  <c r="AQ2791" i="5"/>
  <c r="AR2791" i="5"/>
  <c r="AS2791" i="5"/>
  <c r="AY2791" i="5"/>
  <c r="AZ2791" i="5"/>
  <c r="BA2791" i="5"/>
  <c r="BB2791" i="5"/>
  <c r="BC2791" i="5"/>
  <c r="BD2791" i="5"/>
  <c r="BE2791" i="5"/>
  <c r="BF2791" i="5"/>
  <c r="Y2792" i="5"/>
  <c r="Z2792" i="5"/>
  <c r="AA2792" i="5"/>
  <c r="AB2792" i="5"/>
  <c r="AC2792" i="5"/>
  <c r="AD2792" i="5"/>
  <c r="AE2792" i="5"/>
  <c r="AF2792" i="5"/>
  <c r="AL2792" i="5"/>
  <c r="AM2792" i="5"/>
  <c r="AN2792" i="5"/>
  <c r="AO2792" i="5"/>
  <c r="AP2792" i="5"/>
  <c r="AQ2792" i="5"/>
  <c r="AR2792" i="5"/>
  <c r="AS2792" i="5"/>
  <c r="AY2792" i="5"/>
  <c r="AZ2792" i="5"/>
  <c r="BA2792" i="5"/>
  <c r="BB2792" i="5"/>
  <c r="BC2792" i="5"/>
  <c r="BD2792" i="5"/>
  <c r="BE2792" i="5"/>
  <c r="BF2792" i="5"/>
  <c r="Y2793" i="5"/>
  <c r="Z2793" i="5"/>
  <c r="AA2793" i="5"/>
  <c r="AB2793" i="5"/>
  <c r="AC2793" i="5"/>
  <c r="AD2793" i="5"/>
  <c r="AE2793" i="5"/>
  <c r="AF2793" i="5"/>
  <c r="AL2793" i="5"/>
  <c r="AM2793" i="5"/>
  <c r="AN2793" i="5"/>
  <c r="AO2793" i="5"/>
  <c r="AP2793" i="5"/>
  <c r="AQ2793" i="5"/>
  <c r="AR2793" i="5"/>
  <c r="AS2793" i="5"/>
  <c r="AY2793" i="5"/>
  <c r="AZ2793" i="5"/>
  <c r="BA2793" i="5"/>
  <c r="BB2793" i="5"/>
  <c r="BC2793" i="5"/>
  <c r="BD2793" i="5"/>
  <c r="BE2793" i="5"/>
  <c r="BF2793" i="5"/>
  <c r="Y2794" i="5"/>
  <c r="Z2794" i="5"/>
  <c r="AA2794" i="5"/>
  <c r="AB2794" i="5"/>
  <c r="AC2794" i="5"/>
  <c r="AD2794" i="5"/>
  <c r="AE2794" i="5"/>
  <c r="AF2794" i="5"/>
  <c r="AL2794" i="5"/>
  <c r="AM2794" i="5"/>
  <c r="AN2794" i="5"/>
  <c r="AO2794" i="5"/>
  <c r="AP2794" i="5"/>
  <c r="AQ2794" i="5"/>
  <c r="AR2794" i="5"/>
  <c r="AS2794" i="5"/>
  <c r="AY2794" i="5"/>
  <c r="AZ2794" i="5"/>
  <c r="BA2794" i="5"/>
  <c r="BB2794" i="5"/>
  <c r="BC2794" i="5"/>
  <c r="BD2794" i="5"/>
  <c r="BE2794" i="5"/>
  <c r="BF2794" i="5"/>
  <c r="Y2795" i="5"/>
  <c r="Z2795" i="5"/>
  <c r="AA2795" i="5"/>
  <c r="AB2795" i="5"/>
  <c r="AC2795" i="5"/>
  <c r="AD2795" i="5"/>
  <c r="AE2795" i="5"/>
  <c r="AF2795" i="5"/>
  <c r="AL2795" i="5"/>
  <c r="AM2795" i="5"/>
  <c r="AN2795" i="5"/>
  <c r="AO2795" i="5"/>
  <c r="AP2795" i="5"/>
  <c r="AQ2795" i="5"/>
  <c r="AR2795" i="5"/>
  <c r="AS2795" i="5"/>
  <c r="AY2795" i="5"/>
  <c r="AZ2795" i="5"/>
  <c r="BA2795" i="5"/>
  <c r="BB2795" i="5"/>
  <c r="BC2795" i="5"/>
  <c r="BD2795" i="5"/>
  <c r="BE2795" i="5"/>
  <c r="BF2795" i="5"/>
  <c r="Y2796" i="5"/>
  <c r="Z2796" i="5"/>
  <c r="AA2796" i="5"/>
  <c r="AB2796" i="5"/>
  <c r="AC2796" i="5"/>
  <c r="AD2796" i="5"/>
  <c r="AE2796" i="5"/>
  <c r="AF2796" i="5"/>
  <c r="AL2796" i="5"/>
  <c r="AM2796" i="5"/>
  <c r="AN2796" i="5"/>
  <c r="AO2796" i="5"/>
  <c r="AP2796" i="5"/>
  <c r="AQ2796" i="5"/>
  <c r="AR2796" i="5"/>
  <c r="AS2796" i="5"/>
  <c r="AY2796" i="5"/>
  <c r="AZ2796" i="5"/>
  <c r="BA2796" i="5"/>
  <c r="BB2796" i="5"/>
  <c r="BC2796" i="5"/>
  <c r="BD2796" i="5"/>
  <c r="BE2796" i="5"/>
  <c r="BF2796" i="5"/>
  <c r="Y2797" i="5"/>
  <c r="Z2797" i="5"/>
  <c r="AA2797" i="5"/>
  <c r="AB2797" i="5"/>
  <c r="AC2797" i="5"/>
  <c r="AD2797" i="5"/>
  <c r="AE2797" i="5"/>
  <c r="AF2797" i="5"/>
  <c r="AL2797" i="5"/>
  <c r="AM2797" i="5"/>
  <c r="AN2797" i="5"/>
  <c r="AO2797" i="5"/>
  <c r="AP2797" i="5"/>
  <c r="AQ2797" i="5"/>
  <c r="AR2797" i="5"/>
  <c r="AS2797" i="5"/>
  <c r="AY2797" i="5"/>
  <c r="AZ2797" i="5"/>
  <c r="BA2797" i="5"/>
  <c r="BB2797" i="5"/>
  <c r="BC2797" i="5"/>
  <c r="BD2797" i="5"/>
  <c r="BE2797" i="5"/>
  <c r="BF2797" i="5"/>
  <c r="Y2798" i="5"/>
  <c r="Z2798" i="5"/>
  <c r="AA2798" i="5"/>
  <c r="AB2798" i="5"/>
  <c r="AC2798" i="5"/>
  <c r="AD2798" i="5"/>
  <c r="AE2798" i="5"/>
  <c r="AF2798" i="5"/>
  <c r="AL2798" i="5"/>
  <c r="AM2798" i="5"/>
  <c r="AN2798" i="5"/>
  <c r="AO2798" i="5"/>
  <c r="AP2798" i="5"/>
  <c r="AQ2798" i="5"/>
  <c r="AR2798" i="5"/>
  <c r="AS2798" i="5"/>
  <c r="AY2798" i="5"/>
  <c r="AZ2798" i="5"/>
  <c r="BA2798" i="5"/>
  <c r="BB2798" i="5"/>
  <c r="BC2798" i="5"/>
  <c r="BD2798" i="5"/>
  <c r="BE2798" i="5"/>
  <c r="BF2798" i="5"/>
  <c r="Y2799" i="5"/>
  <c r="Z2799" i="5"/>
  <c r="AA2799" i="5"/>
  <c r="AB2799" i="5"/>
  <c r="AC2799" i="5"/>
  <c r="AD2799" i="5"/>
  <c r="AE2799" i="5"/>
  <c r="AF2799" i="5"/>
  <c r="AL2799" i="5"/>
  <c r="AM2799" i="5"/>
  <c r="AN2799" i="5"/>
  <c r="AO2799" i="5"/>
  <c r="AP2799" i="5"/>
  <c r="AQ2799" i="5"/>
  <c r="AR2799" i="5"/>
  <c r="AS2799" i="5"/>
  <c r="AY2799" i="5"/>
  <c r="AZ2799" i="5"/>
  <c r="BA2799" i="5"/>
  <c r="BB2799" i="5"/>
  <c r="BC2799" i="5"/>
  <c r="BD2799" i="5"/>
  <c r="BE2799" i="5"/>
  <c r="BF2799" i="5"/>
  <c r="Y2800" i="5"/>
  <c r="Z2800" i="5"/>
  <c r="AA2800" i="5"/>
  <c r="AB2800" i="5"/>
  <c r="AC2800" i="5"/>
  <c r="AD2800" i="5"/>
  <c r="AE2800" i="5"/>
  <c r="AF2800" i="5"/>
  <c r="AL2800" i="5"/>
  <c r="AM2800" i="5"/>
  <c r="AN2800" i="5"/>
  <c r="AO2800" i="5"/>
  <c r="AP2800" i="5"/>
  <c r="AQ2800" i="5"/>
  <c r="AR2800" i="5"/>
  <c r="AS2800" i="5"/>
  <c r="AY2800" i="5"/>
  <c r="AZ2800" i="5"/>
  <c r="BA2800" i="5"/>
  <c r="BB2800" i="5"/>
  <c r="BC2800" i="5"/>
  <c r="BD2800" i="5"/>
  <c r="BE2800" i="5"/>
  <c r="BF2800" i="5"/>
  <c r="Y2801" i="5"/>
  <c r="Z2801" i="5"/>
  <c r="AA2801" i="5"/>
  <c r="AB2801" i="5"/>
  <c r="AC2801" i="5"/>
  <c r="AD2801" i="5"/>
  <c r="AE2801" i="5"/>
  <c r="AF2801" i="5"/>
  <c r="AL2801" i="5"/>
  <c r="AM2801" i="5"/>
  <c r="AN2801" i="5"/>
  <c r="AO2801" i="5"/>
  <c r="AP2801" i="5"/>
  <c r="AQ2801" i="5"/>
  <c r="AR2801" i="5"/>
  <c r="AS2801" i="5"/>
  <c r="AY2801" i="5"/>
  <c r="AZ2801" i="5"/>
  <c r="BA2801" i="5"/>
  <c r="BB2801" i="5"/>
  <c r="BC2801" i="5"/>
  <c r="BD2801" i="5"/>
  <c r="BE2801" i="5"/>
  <c r="BF2801" i="5"/>
  <c r="Y2802" i="5"/>
  <c r="Z2802" i="5"/>
  <c r="AA2802" i="5"/>
  <c r="AB2802" i="5"/>
  <c r="AC2802" i="5"/>
  <c r="AD2802" i="5"/>
  <c r="AE2802" i="5"/>
  <c r="AF2802" i="5"/>
  <c r="AL2802" i="5"/>
  <c r="AM2802" i="5"/>
  <c r="AN2802" i="5"/>
  <c r="AO2802" i="5"/>
  <c r="AP2802" i="5"/>
  <c r="AQ2802" i="5"/>
  <c r="AR2802" i="5"/>
  <c r="AS2802" i="5"/>
  <c r="AY2802" i="5"/>
  <c r="AZ2802" i="5"/>
  <c r="BA2802" i="5"/>
  <c r="BB2802" i="5"/>
  <c r="BC2802" i="5"/>
  <c r="BD2802" i="5"/>
  <c r="BE2802" i="5"/>
  <c r="BF2802" i="5"/>
  <c r="Y2803" i="5"/>
  <c r="Z2803" i="5"/>
  <c r="AA2803" i="5"/>
  <c r="AB2803" i="5"/>
  <c r="AC2803" i="5"/>
  <c r="AD2803" i="5"/>
  <c r="AE2803" i="5"/>
  <c r="AF2803" i="5"/>
  <c r="AL2803" i="5"/>
  <c r="AM2803" i="5"/>
  <c r="AN2803" i="5"/>
  <c r="AO2803" i="5"/>
  <c r="AP2803" i="5"/>
  <c r="AQ2803" i="5"/>
  <c r="AR2803" i="5"/>
  <c r="AS2803" i="5"/>
  <c r="AY2803" i="5"/>
  <c r="AZ2803" i="5"/>
  <c r="BA2803" i="5"/>
  <c r="BB2803" i="5"/>
  <c r="BC2803" i="5"/>
  <c r="BD2803" i="5"/>
  <c r="BE2803" i="5"/>
  <c r="BF2803" i="5"/>
  <c r="Y2804" i="5"/>
  <c r="Z2804" i="5"/>
  <c r="AA2804" i="5"/>
  <c r="AB2804" i="5"/>
  <c r="AC2804" i="5"/>
  <c r="AD2804" i="5"/>
  <c r="AE2804" i="5"/>
  <c r="AF2804" i="5"/>
  <c r="AL2804" i="5"/>
  <c r="AM2804" i="5"/>
  <c r="AN2804" i="5"/>
  <c r="AO2804" i="5"/>
  <c r="AP2804" i="5"/>
  <c r="AQ2804" i="5"/>
  <c r="AR2804" i="5"/>
  <c r="AS2804" i="5"/>
  <c r="AY2804" i="5"/>
  <c r="AZ2804" i="5"/>
  <c r="BA2804" i="5"/>
  <c r="BB2804" i="5"/>
  <c r="BC2804" i="5"/>
  <c r="BD2804" i="5"/>
  <c r="BE2804" i="5"/>
  <c r="BF2804" i="5"/>
  <c r="Y2805" i="5"/>
  <c r="Z2805" i="5"/>
  <c r="AA2805" i="5"/>
  <c r="AB2805" i="5"/>
  <c r="AC2805" i="5"/>
  <c r="AD2805" i="5"/>
  <c r="AE2805" i="5"/>
  <c r="AF2805" i="5"/>
  <c r="AL2805" i="5"/>
  <c r="AM2805" i="5"/>
  <c r="AN2805" i="5"/>
  <c r="AO2805" i="5"/>
  <c r="AP2805" i="5"/>
  <c r="AQ2805" i="5"/>
  <c r="AR2805" i="5"/>
  <c r="AS2805" i="5"/>
  <c r="AY2805" i="5"/>
  <c r="AZ2805" i="5"/>
  <c r="BA2805" i="5"/>
  <c r="BB2805" i="5"/>
  <c r="BC2805" i="5"/>
  <c r="BD2805" i="5"/>
  <c r="BE2805" i="5"/>
  <c r="BF2805" i="5"/>
  <c r="Y2806" i="5"/>
  <c r="Z2806" i="5"/>
  <c r="AA2806" i="5"/>
  <c r="AB2806" i="5"/>
  <c r="AC2806" i="5"/>
  <c r="AD2806" i="5"/>
  <c r="AE2806" i="5"/>
  <c r="AF2806" i="5"/>
  <c r="AL2806" i="5"/>
  <c r="AM2806" i="5"/>
  <c r="AN2806" i="5"/>
  <c r="AO2806" i="5"/>
  <c r="AP2806" i="5"/>
  <c r="AQ2806" i="5"/>
  <c r="AR2806" i="5"/>
  <c r="AS2806" i="5"/>
  <c r="AY2806" i="5"/>
  <c r="AZ2806" i="5"/>
  <c r="BA2806" i="5"/>
  <c r="BB2806" i="5"/>
  <c r="BC2806" i="5"/>
  <c r="BD2806" i="5"/>
  <c r="BE2806" i="5"/>
  <c r="BF2806" i="5"/>
  <c r="Y2807" i="5"/>
  <c r="Z2807" i="5"/>
  <c r="AA2807" i="5"/>
  <c r="AB2807" i="5"/>
  <c r="AC2807" i="5"/>
  <c r="AD2807" i="5"/>
  <c r="AE2807" i="5"/>
  <c r="AF2807" i="5"/>
  <c r="AL2807" i="5"/>
  <c r="AM2807" i="5"/>
  <c r="AN2807" i="5"/>
  <c r="AO2807" i="5"/>
  <c r="AP2807" i="5"/>
  <c r="AQ2807" i="5"/>
  <c r="AR2807" i="5"/>
  <c r="AS2807" i="5"/>
  <c r="AY2807" i="5"/>
  <c r="AZ2807" i="5"/>
  <c r="BA2807" i="5"/>
  <c r="BB2807" i="5"/>
  <c r="BC2807" i="5"/>
  <c r="BD2807" i="5"/>
  <c r="BE2807" i="5"/>
  <c r="BF2807" i="5"/>
  <c r="Y2808" i="5"/>
  <c r="Z2808" i="5"/>
  <c r="AA2808" i="5"/>
  <c r="AB2808" i="5"/>
  <c r="AC2808" i="5"/>
  <c r="AD2808" i="5"/>
  <c r="AE2808" i="5"/>
  <c r="AF2808" i="5"/>
  <c r="AL2808" i="5"/>
  <c r="AM2808" i="5"/>
  <c r="AN2808" i="5"/>
  <c r="AO2808" i="5"/>
  <c r="AP2808" i="5"/>
  <c r="AQ2808" i="5"/>
  <c r="AR2808" i="5"/>
  <c r="AS2808" i="5"/>
  <c r="AY2808" i="5"/>
  <c r="AZ2808" i="5"/>
  <c r="BA2808" i="5"/>
  <c r="BB2808" i="5"/>
  <c r="BC2808" i="5"/>
  <c r="BD2808" i="5"/>
  <c r="BE2808" i="5"/>
  <c r="BF2808" i="5"/>
  <c r="Y2809" i="5"/>
  <c r="Z2809" i="5"/>
  <c r="AA2809" i="5"/>
  <c r="AB2809" i="5"/>
  <c r="AC2809" i="5"/>
  <c r="AD2809" i="5"/>
  <c r="AE2809" i="5"/>
  <c r="AF2809" i="5"/>
  <c r="AL2809" i="5"/>
  <c r="AM2809" i="5"/>
  <c r="AN2809" i="5"/>
  <c r="AO2809" i="5"/>
  <c r="AP2809" i="5"/>
  <c r="AQ2809" i="5"/>
  <c r="AR2809" i="5"/>
  <c r="AS2809" i="5"/>
  <c r="AY2809" i="5"/>
  <c r="AZ2809" i="5"/>
  <c r="BA2809" i="5"/>
  <c r="BB2809" i="5"/>
  <c r="BC2809" i="5"/>
  <c r="BD2809" i="5"/>
  <c r="BE2809" i="5"/>
  <c r="BF2809" i="5"/>
  <c r="Y2810" i="5"/>
  <c r="Z2810" i="5"/>
  <c r="AA2810" i="5"/>
  <c r="AB2810" i="5"/>
  <c r="AC2810" i="5"/>
  <c r="AD2810" i="5"/>
  <c r="AE2810" i="5"/>
  <c r="AF2810" i="5"/>
  <c r="AL2810" i="5"/>
  <c r="AM2810" i="5"/>
  <c r="AN2810" i="5"/>
  <c r="AO2810" i="5"/>
  <c r="AP2810" i="5"/>
  <c r="AQ2810" i="5"/>
  <c r="AR2810" i="5"/>
  <c r="AS2810" i="5"/>
  <c r="AY2810" i="5"/>
  <c r="AZ2810" i="5"/>
  <c r="BA2810" i="5"/>
  <c r="BB2810" i="5"/>
  <c r="BC2810" i="5"/>
  <c r="BD2810" i="5"/>
  <c r="BE2810" i="5"/>
  <c r="BF2810" i="5"/>
  <c r="Y2811" i="5"/>
  <c r="Z2811" i="5"/>
  <c r="AA2811" i="5"/>
  <c r="AB2811" i="5"/>
  <c r="AC2811" i="5"/>
  <c r="AD2811" i="5"/>
  <c r="AE2811" i="5"/>
  <c r="AF2811" i="5"/>
  <c r="AL2811" i="5"/>
  <c r="AM2811" i="5"/>
  <c r="AN2811" i="5"/>
  <c r="AO2811" i="5"/>
  <c r="AP2811" i="5"/>
  <c r="AQ2811" i="5"/>
  <c r="AR2811" i="5"/>
  <c r="AS2811" i="5"/>
  <c r="AY2811" i="5"/>
  <c r="AZ2811" i="5"/>
  <c r="BA2811" i="5"/>
  <c r="BB2811" i="5"/>
  <c r="BC2811" i="5"/>
  <c r="BD2811" i="5"/>
  <c r="BE2811" i="5"/>
  <c r="BF2811" i="5"/>
  <c r="Y2812" i="5"/>
  <c r="Z2812" i="5"/>
  <c r="AA2812" i="5"/>
  <c r="AB2812" i="5"/>
  <c r="AC2812" i="5"/>
  <c r="AD2812" i="5"/>
  <c r="AE2812" i="5"/>
  <c r="AF2812" i="5"/>
  <c r="AL2812" i="5"/>
  <c r="AM2812" i="5"/>
  <c r="AN2812" i="5"/>
  <c r="AO2812" i="5"/>
  <c r="AP2812" i="5"/>
  <c r="AQ2812" i="5"/>
  <c r="AR2812" i="5"/>
  <c r="AS2812" i="5"/>
  <c r="AY2812" i="5"/>
  <c r="AZ2812" i="5"/>
  <c r="BA2812" i="5"/>
  <c r="BB2812" i="5"/>
  <c r="BC2812" i="5"/>
  <c r="BD2812" i="5"/>
  <c r="BE2812" i="5"/>
  <c r="BF2812" i="5"/>
  <c r="Y2813" i="5"/>
  <c r="Z2813" i="5"/>
  <c r="AA2813" i="5"/>
  <c r="AB2813" i="5"/>
  <c r="AC2813" i="5"/>
  <c r="AD2813" i="5"/>
  <c r="AE2813" i="5"/>
  <c r="AF2813" i="5"/>
  <c r="AL2813" i="5"/>
  <c r="AM2813" i="5"/>
  <c r="AN2813" i="5"/>
  <c r="AO2813" i="5"/>
  <c r="AP2813" i="5"/>
  <c r="AQ2813" i="5"/>
  <c r="AR2813" i="5"/>
  <c r="AS2813" i="5"/>
  <c r="AY2813" i="5"/>
  <c r="AZ2813" i="5"/>
  <c r="BA2813" i="5"/>
  <c r="BB2813" i="5"/>
  <c r="BC2813" i="5"/>
  <c r="BD2813" i="5"/>
  <c r="BE2813" i="5"/>
  <c r="BF2813" i="5"/>
  <c r="Y2814" i="5"/>
  <c r="Z2814" i="5"/>
  <c r="AA2814" i="5"/>
  <c r="AB2814" i="5"/>
  <c r="AC2814" i="5"/>
  <c r="AD2814" i="5"/>
  <c r="AE2814" i="5"/>
  <c r="AF2814" i="5"/>
  <c r="AL2814" i="5"/>
  <c r="AM2814" i="5"/>
  <c r="AN2814" i="5"/>
  <c r="AO2814" i="5"/>
  <c r="AP2814" i="5"/>
  <c r="AQ2814" i="5"/>
  <c r="AR2814" i="5"/>
  <c r="AS2814" i="5"/>
  <c r="AY2814" i="5"/>
  <c r="AZ2814" i="5"/>
  <c r="BA2814" i="5"/>
  <c r="BB2814" i="5"/>
  <c r="BC2814" i="5"/>
  <c r="BD2814" i="5"/>
  <c r="BE2814" i="5"/>
  <c r="BF2814" i="5"/>
  <c r="Y2815" i="5"/>
  <c r="Z2815" i="5"/>
  <c r="AA2815" i="5"/>
  <c r="AB2815" i="5"/>
  <c r="AC2815" i="5"/>
  <c r="AD2815" i="5"/>
  <c r="AE2815" i="5"/>
  <c r="AF2815" i="5"/>
  <c r="AL2815" i="5"/>
  <c r="AM2815" i="5"/>
  <c r="AN2815" i="5"/>
  <c r="AO2815" i="5"/>
  <c r="AP2815" i="5"/>
  <c r="AQ2815" i="5"/>
  <c r="AR2815" i="5"/>
  <c r="AS2815" i="5"/>
  <c r="AY2815" i="5"/>
  <c r="AZ2815" i="5"/>
  <c r="BA2815" i="5"/>
  <c r="BB2815" i="5"/>
  <c r="BC2815" i="5"/>
  <c r="BD2815" i="5"/>
  <c r="BE2815" i="5"/>
  <c r="BF2815" i="5"/>
  <c r="Y2816" i="5"/>
  <c r="Z2816" i="5"/>
  <c r="AA2816" i="5"/>
  <c r="AB2816" i="5"/>
  <c r="AC2816" i="5"/>
  <c r="AD2816" i="5"/>
  <c r="AE2816" i="5"/>
  <c r="AF2816" i="5"/>
  <c r="AL2816" i="5"/>
  <c r="AM2816" i="5"/>
  <c r="AN2816" i="5"/>
  <c r="AO2816" i="5"/>
  <c r="AP2816" i="5"/>
  <c r="AQ2816" i="5"/>
  <c r="AR2816" i="5"/>
  <c r="AS2816" i="5"/>
  <c r="AY2816" i="5"/>
  <c r="AZ2816" i="5"/>
  <c r="BA2816" i="5"/>
  <c r="BB2816" i="5"/>
  <c r="BC2816" i="5"/>
  <c r="BD2816" i="5"/>
  <c r="BE2816" i="5"/>
  <c r="BF2816" i="5"/>
  <c r="Y2817" i="5"/>
  <c r="Z2817" i="5"/>
  <c r="AA2817" i="5"/>
  <c r="AB2817" i="5"/>
  <c r="AC2817" i="5"/>
  <c r="AD2817" i="5"/>
  <c r="AE2817" i="5"/>
  <c r="AF2817" i="5"/>
  <c r="AL2817" i="5"/>
  <c r="AM2817" i="5"/>
  <c r="AN2817" i="5"/>
  <c r="AO2817" i="5"/>
  <c r="AP2817" i="5"/>
  <c r="AQ2817" i="5"/>
  <c r="AR2817" i="5"/>
  <c r="AS2817" i="5"/>
  <c r="AY2817" i="5"/>
  <c r="AZ2817" i="5"/>
  <c r="BA2817" i="5"/>
  <c r="BB2817" i="5"/>
  <c r="BC2817" i="5"/>
  <c r="BD2817" i="5"/>
  <c r="BE2817" i="5"/>
  <c r="BF2817" i="5"/>
  <c r="Y2818" i="5"/>
  <c r="Z2818" i="5"/>
  <c r="AA2818" i="5"/>
  <c r="AB2818" i="5"/>
  <c r="AC2818" i="5"/>
  <c r="AD2818" i="5"/>
  <c r="AE2818" i="5"/>
  <c r="AF2818" i="5"/>
  <c r="AL2818" i="5"/>
  <c r="AM2818" i="5"/>
  <c r="AN2818" i="5"/>
  <c r="AO2818" i="5"/>
  <c r="AP2818" i="5"/>
  <c r="AQ2818" i="5"/>
  <c r="AR2818" i="5"/>
  <c r="AS2818" i="5"/>
  <c r="AY2818" i="5"/>
  <c r="AZ2818" i="5"/>
  <c r="BA2818" i="5"/>
  <c r="BB2818" i="5"/>
  <c r="BC2818" i="5"/>
  <c r="BD2818" i="5"/>
  <c r="BE2818" i="5"/>
  <c r="BF2818" i="5"/>
  <c r="Y2819" i="5"/>
  <c r="Z2819" i="5"/>
  <c r="AA2819" i="5"/>
  <c r="AB2819" i="5"/>
  <c r="AC2819" i="5"/>
  <c r="AD2819" i="5"/>
  <c r="AE2819" i="5"/>
  <c r="AF2819" i="5"/>
  <c r="AL2819" i="5"/>
  <c r="AM2819" i="5"/>
  <c r="AN2819" i="5"/>
  <c r="AO2819" i="5"/>
  <c r="AP2819" i="5"/>
  <c r="AQ2819" i="5"/>
  <c r="AR2819" i="5"/>
  <c r="AS2819" i="5"/>
  <c r="AY2819" i="5"/>
  <c r="AZ2819" i="5"/>
  <c r="BA2819" i="5"/>
  <c r="BB2819" i="5"/>
  <c r="BC2819" i="5"/>
  <c r="BD2819" i="5"/>
  <c r="BE2819" i="5"/>
  <c r="BF2819" i="5"/>
  <c r="Y2820" i="5"/>
  <c r="Z2820" i="5"/>
  <c r="AA2820" i="5"/>
  <c r="AB2820" i="5"/>
  <c r="AC2820" i="5"/>
  <c r="AD2820" i="5"/>
  <c r="AE2820" i="5"/>
  <c r="AF2820" i="5"/>
  <c r="AL2820" i="5"/>
  <c r="AM2820" i="5"/>
  <c r="AN2820" i="5"/>
  <c r="AO2820" i="5"/>
  <c r="AP2820" i="5"/>
  <c r="AQ2820" i="5"/>
  <c r="AR2820" i="5"/>
  <c r="AS2820" i="5"/>
  <c r="AY2820" i="5"/>
  <c r="AZ2820" i="5"/>
  <c r="BA2820" i="5"/>
  <c r="BB2820" i="5"/>
  <c r="BC2820" i="5"/>
  <c r="BD2820" i="5"/>
  <c r="BE2820" i="5"/>
  <c r="BF2820" i="5"/>
  <c r="Y2821" i="5"/>
  <c r="Z2821" i="5"/>
  <c r="AA2821" i="5"/>
  <c r="AB2821" i="5"/>
  <c r="AC2821" i="5"/>
  <c r="AD2821" i="5"/>
  <c r="AE2821" i="5"/>
  <c r="AF2821" i="5"/>
  <c r="AL2821" i="5"/>
  <c r="AM2821" i="5"/>
  <c r="AN2821" i="5"/>
  <c r="AO2821" i="5"/>
  <c r="AP2821" i="5"/>
  <c r="AQ2821" i="5"/>
  <c r="AR2821" i="5"/>
  <c r="AS2821" i="5"/>
  <c r="AY2821" i="5"/>
  <c r="AZ2821" i="5"/>
  <c r="BA2821" i="5"/>
  <c r="BB2821" i="5"/>
  <c r="BC2821" i="5"/>
  <c r="BD2821" i="5"/>
  <c r="BE2821" i="5"/>
  <c r="BF2821" i="5"/>
  <c r="Y2822" i="5"/>
  <c r="Z2822" i="5"/>
  <c r="AA2822" i="5"/>
  <c r="AB2822" i="5"/>
  <c r="AC2822" i="5"/>
  <c r="AD2822" i="5"/>
  <c r="AE2822" i="5"/>
  <c r="AF2822" i="5"/>
  <c r="AL2822" i="5"/>
  <c r="AM2822" i="5"/>
  <c r="AN2822" i="5"/>
  <c r="AO2822" i="5"/>
  <c r="AP2822" i="5"/>
  <c r="AQ2822" i="5"/>
  <c r="AR2822" i="5"/>
  <c r="AS2822" i="5"/>
  <c r="AY2822" i="5"/>
  <c r="AZ2822" i="5"/>
  <c r="BA2822" i="5"/>
  <c r="BB2822" i="5"/>
  <c r="BC2822" i="5"/>
  <c r="BD2822" i="5"/>
  <c r="BE2822" i="5"/>
  <c r="BF2822" i="5"/>
  <c r="Y2823" i="5"/>
  <c r="Z2823" i="5"/>
  <c r="AA2823" i="5"/>
  <c r="AB2823" i="5"/>
  <c r="AC2823" i="5"/>
  <c r="AD2823" i="5"/>
  <c r="AE2823" i="5"/>
  <c r="AF2823" i="5"/>
  <c r="AL2823" i="5"/>
  <c r="AM2823" i="5"/>
  <c r="AN2823" i="5"/>
  <c r="AO2823" i="5"/>
  <c r="AP2823" i="5"/>
  <c r="AQ2823" i="5"/>
  <c r="AR2823" i="5"/>
  <c r="AS2823" i="5"/>
  <c r="AY2823" i="5"/>
  <c r="AZ2823" i="5"/>
  <c r="BA2823" i="5"/>
  <c r="BB2823" i="5"/>
  <c r="BC2823" i="5"/>
  <c r="BD2823" i="5"/>
  <c r="BE2823" i="5"/>
  <c r="BF2823" i="5"/>
  <c r="Y2824" i="5"/>
  <c r="Z2824" i="5"/>
  <c r="AA2824" i="5"/>
  <c r="AB2824" i="5"/>
  <c r="AC2824" i="5"/>
  <c r="AD2824" i="5"/>
  <c r="AE2824" i="5"/>
  <c r="AF2824" i="5"/>
  <c r="AL2824" i="5"/>
  <c r="AM2824" i="5"/>
  <c r="AN2824" i="5"/>
  <c r="AO2824" i="5"/>
  <c r="AP2824" i="5"/>
  <c r="AQ2824" i="5"/>
  <c r="AR2824" i="5"/>
  <c r="AS2824" i="5"/>
  <c r="AY2824" i="5"/>
  <c r="AZ2824" i="5"/>
  <c r="BA2824" i="5"/>
  <c r="BB2824" i="5"/>
  <c r="BC2824" i="5"/>
  <c r="BD2824" i="5"/>
  <c r="BE2824" i="5"/>
  <c r="BF2824" i="5"/>
  <c r="Y2825" i="5"/>
  <c r="Z2825" i="5"/>
  <c r="AA2825" i="5"/>
  <c r="AB2825" i="5"/>
  <c r="AC2825" i="5"/>
  <c r="AD2825" i="5"/>
  <c r="AE2825" i="5"/>
  <c r="AF2825" i="5"/>
  <c r="AL2825" i="5"/>
  <c r="AM2825" i="5"/>
  <c r="AN2825" i="5"/>
  <c r="AO2825" i="5"/>
  <c r="AP2825" i="5"/>
  <c r="AQ2825" i="5"/>
  <c r="AR2825" i="5"/>
  <c r="AS2825" i="5"/>
  <c r="AY2825" i="5"/>
  <c r="AZ2825" i="5"/>
  <c r="BA2825" i="5"/>
  <c r="BB2825" i="5"/>
  <c r="BC2825" i="5"/>
  <c r="BD2825" i="5"/>
  <c r="BE2825" i="5"/>
  <c r="BF2825" i="5"/>
  <c r="Y2826" i="5"/>
  <c r="Z2826" i="5"/>
  <c r="AA2826" i="5"/>
  <c r="AB2826" i="5"/>
  <c r="AC2826" i="5"/>
  <c r="AD2826" i="5"/>
  <c r="AE2826" i="5"/>
  <c r="AF2826" i="5"/>
  <c r="AL2826" i="5"/>
  <c r="AM2826" i="5"/>
  <c r="AN2826" i="5"/>
  <c r="AO2826" i="5"/>
  <c r="AP2826" i="5"/>
  <c r="AQ2826" i="5"/>
  <c r="AR2826" i="5"/>
  <c r="AS2826" i="5"/>
  <c r="AY2826" i="5"/>
  <c r="AZ2826" i="5"/>
  <c r="BA2826" i="5"/>
  <c r="BB2826" i="5"/>
  <c r="BC2826" i="5"/>
  <c r="BD2826" i="5"/>
  <c r="BE2826" i="5"/>
  <c r="BF2826" i="5"/>
  <c r="Y2827" i="5"/>
  <c r="Z2827" i="5"/>
  <c r="AA2827" i="5"/>
  <c r="AB2827" i="5"/>
  <c r="AC2827" i="5"/>
  <c r="AD2827" i="5"/>
  <c r="AE2827" i="5"/>
  <c r="AF2827" i="5"/>
  <c r="AL2827" i="5"/>
  <c r="AM2827" i="5"/>
  <c r="AN2827" i="5"/>
  <c r="AO2827" i="5"/>
  <c r="AP2827" i="5"/>
  <c r="AQ2827" i="5"/>
  <c r="AR2827" i="5"/>
  <c r="AS2827" i="5"/>
  <c r="AY2827" i="5"/>
  <c r="AZ2827" i="5"/>
  <c r="BA2827" i="5"/>
  <c r="BB2827" i="5"/>
  <c r="BC2827" i="5"/>
  <c r="BD2827" i="5"/>
  <c r="BE2827" i="5"/>
  <c r="BF2827" i="5"/>
  <c r="Y2828" i="5"/>
  <c r="Z2828" i="5"/>
  <c r="AA2828" i="5"/>
  <c r="AB2828" i="5"/>
  <c r="AC2828" i="5"/>
  <c r="AD2828" i="5"/>
  <c r="AE2828" i="5"/>
  <c r="AF2828" i="5"/>
  <c r="AL2828" i="5"/>
  <c r="AM2828" i="5"/>
  <c r="AN2828" i="5"/>
  <c r="AO2828" i="5"/>
  <c r="AP2828" i="5"/>
  <c r="AQ2828" i="5"/>
  <c r="AR2828" i="5"/>
  <c r="AS2828" i="5"/>
  <c r="AY2828" i="5"/>
  <c r="AZ2828" i="5"/>
  <c r="BA2828" i="5"/>
  <c r="BB2828" i="5"/>
  <c r="BC2828" i="5"/>
  <c r="BD2828" i="5"/>
  <c r="BE2828" i="5"/>
  <c r="BF2828" i="5"/>
  <c r="Y2829" i="5"/>
  <c r="Z2829" i="5"/>
  <c r="AA2829" i="5"/>
  <c r="AB2829" i="5"/>
  <c r="AC2829" i="5"/>
  <c r="AD2829" i="5"/>
  <c r="AE2829" i="5"/>
  <c r="AF2829" i="5"/>
  <c r="AL2829" i="5"/>
  <c r="AM2829" i="5"/>
  <c r="AN2829" i="5"/>
  <c r="AO2829" i="5"/>
  <c r="AP2829" i="5"/>
  <c r="AQ2829" i="5"/>
  <c r="AR2829" i="5"/>
  <c r="AS2829" i="5"/>
  <c r="AY2829" i="5"/>
  <c r="AZ2829" i="5"/>
  <c r="BA2829" i="5"/>
  <c r="BB2829" i="5"/>
  <c r="BC2829" i="5"/>
  <c r="BD2829" i="5"/>
  <c r="BE2829" i="5"/>
  <c r="BF2829" i="5"/>
  <c r="Y2830" i="5"/>
  <c r="Z2830" i="5"/>
  <c r="AA2830" i="5"/>
  <c r="AB2830" i="5"/>
  <c r="AC2830" i="5"/>
  <c r="AD2830" i="5"/>
  <c r="AE2830" i="5"/>
  <c r="AF2830" i="5"/>
  <c r="AL2830" i="5"/>
  <c r="AM2830" i="5"/>
  <c r="AN2830" i="5"/>
  <c r="AO2830" i="5"/>
  <c r="AP2830" i="5"/>
  <c r="AQ2830" i="5"/>
  <c r="AR2830" i="5"/>
  <c r="AS2830" i="5"/>
  <c r="AY2830" i="5"/>
  <c r="AZ2830" i="5"/>
  <c r="BA2830" i="5"/>
  <c r="BB2830" i="5"/>
  <c r="BC2830" i="5"/>
  <c r="BD2830" i="5"/>
  <c r="BE2830" i="5"/>
  <c r="BF2830" i="5"/>
  <c r="Y2831" i="5"/>
  <c r="Z2831" i="5"/>
  <c r="AA2831" i="5"/>
  <c r="AB2831" i="5"/>
  <c r="AC2831" i="5"/>
  <c r="AD2831" i="5"/>
  <c r="AE2831" i="5"/>
  <c r="AF2831" i="5"/>
  <c r="AL2831" i="5"/>
  <c r="AM2831" i="5"/>
  <c r="AN2831" i="5"/>
  <c r="AO2831" i="5"/>
  <c r="AP2831" i="5"/>
  <c r="AQ2831" i="5"/>
  <c r="AR2831" i="5"/>
  <c r="AS2831" i="5"/>
  <c r="AY2831" i="5"/>
  <c r="AZ2831" i="5"/>
  <c r="BA2831" i="5"/>
  <c r="BB2831" i="5"/>
  <c r="BC2831" i="5"/>
  <c r="BD2831" i="5"/>
  <c r="BE2831" i="5"/>
  <c r="BF2831" i="5"/>
  <c r="Y2832" i="5"/>
  <c r="Z2832" i="5"/>
  <c r="AA2832" i="5"/>
  <c r="AB2832" i="5"/>
  <c r="AC2832" i="5"/>
  <c r="AD2832" i="5"/>
  <c r="AE2832" i="5"/>
  <c r="AF2832" i="5"/>
  <c r="AL2832" i="5"/>
  <c r="AM2832" i="5"/>
  <c r="AN2832" i="5"/>
  <c r="AO2832" i="5"/>
  <c r="AP2832" i="5"/>
  <c r="AQ2832" i="5"/>
  <c r="AR2832" i="5"/>
  <c r="AS2832" i="5"/>
  <c r="AY2832" i="5"/>
  <c r="AZ2832" i="5"/>
  <c r="BA2832" i="5"/>
  <c r="BB2832" i="5"/>
  <c r="BC2832" i="5"/>
  <c r="BD2832" i="5"/>
  <c r="BE2832" i="5"/>
  <c r="BF2832" i="5"/>
  <c r="Y2833" i="5"/>
  <c r="Z2833" i="5"/>
  <c r="AA2833" i="5"/>
  <c r="AB2833" i="5"/>
  <c r="AC2833" i="5"/>
  <c r="AD2833" i="5"/>
  <c r="AE2833" i="5"/>
  <c r="AF2833" i="5"/>
  <c r="AL2833" i="5"/>
  <c r="AM2833" i="5"/>
  <c r="AN2833" i="5"/>
  <c r="AO2833" i="5"/>
  <c r="AP2833" i="5"/>
  <c r="AQ2833" i="5"/>
  <c r="AR2833" i="5"/>
  <c r="AS2833" i="5"/>
  <c r="AY2833" i="5"/>
  <c r="AZ2833" i="5"/>
  <c r="BA2833" i="5"/>
  <c r="BB2833" i="5"/>
  <c r="BC2833" i="5"/>
  <c r="BD2833" i="5"/>
  <c r="BE2833" i="5"/>
  <c r="BF2833" i="5"/>
  <c r="Y2834" i="5"/>
  <c r="Z2834" i="5"/>
  <c r="AA2834" i="5"/>
  <c r="AB2834" i="5"/>
  <c r="AC2834" i="5"/>
  <c r="AD2834" i="5"/>
  <c r="AE2834" i="5"/>
  <c r="AF2834" i="5"/>
  <c r="AL2834" i="5"/>
  <c r="AM2834" i="5"/>
  <c r="AN2834" i="5"/>
  <c r="AO2834" i="5"/>
  <c r="AP2834" i="5"/>
  <c r="AQ2834" i="5"/>
  <c r="AR2834" i="5"/>
  <c r="AS2834" i="5"/>
  <c r="AY2834" i="5"/>
  <c r="AZ2834" i="5"/>
  <c r="BA2834" i="5"/>
  <c r="BB2834" i="5"/>
  <c r="BC2834" i="5"/>
  <c r="BD2834" i="5"/>
  <c r="BE2834" i="5"/>
  <c r="BF2834" i="5"/>
  <c r="Y2835" i="5"/>
  <c r="Z2835" i="5"/>
  <c r="AA2835" i="5"/>
  <c r="AB2835" i="5"/>
  <c r="AC2835" i="5"/>
  <c r="AD2835" i="5"/>
  <c r="AE2835" i="5"/>
  <c r="AF2835" i="5"/>
  <c r="AL2835" i="5"/>
  <c r="AM2835" i="5"/>
  <c r="AN2835" i="5"/>
  <c r="AO2835" i="5"/>
  <c r="AP2835" i="5"/>
  <c r="AQ2835" i="5"/>
  <c r="AR2835" i="5"/>
  <c r="AS2835" i="5"/>
  <c r="AY2835" i="5"/>
  <c r="AZ2835" i="5"/>
  <c r="BA2835" i="5"/>
  <c r="BB2835" i="5"/>
  <c r="BC2835" i="5"/>
  <c r="BD2835" i="5"/>
  <c r="BE2835" i="5"/>
  <c r="BF2835" i="5"/>
  <c r="Y2836" i="5"/>
  <c r="Z2836" i="5"/>
  <c r="AA2836" i="5"/>
  <c r="AB2836" i="5"/>
  <c r="AC2836" i="5"/>
  <c r="AD2836" i="5"/>
  <c r="AE2836" i="5"/>
  <c r="AF2836" i="5"/>
  <c r="AL2836" i="5"/>
  <c r="AM2836" i="5"/>
  <c r="AN2836" i="5"/>
  <c r="AO2836" i="5"/>
  <c r="AP2836" i="5"/>
  <c r="AQ2836" i="5"/>
  <c r="AR2836" i="5"/>
  <c r="AS2836" i="5"/>
  <c r="AY2836" i="5"/>
  <c r="AZ2836" i="5"/>
  <c r="BA2836" i="5"/>
  <c r="BB2836" i="5"/>
  <c r="BC2836" i="5"/>
  <c r="BD2836" i="5"/>
  <c r="BE2836" i="5"/>
  <c r="BF2836" i="5"/>
  <c r="Y2837" i="5"/>
  <c r="Z2837" i="5"/>
  <c r="AA2837" i="5"/>
  <c r="AB2837" i="5"/>
  <c r="AC2837" i="5"/>
  <c r="AD2837" i="5"/>
  <c r="AE2837" i="5"/>
  <c r="AF2837" i="5"/>
  <c r="AL2837" i="5"/>
  <c r="AM2837" i="5"/>
  <c r="AN2837" i="5"/>
  <c r="AO2837" i="5"/>
  <c r="AP2837" i="5"/>
  <c r="AQ2837" i="5"/>
  <c r="AR2837" i="5"/>
  <c r="AS2837" i="5"/>
  <c r="AY2837" i="5"/>
  <c r="AZ2837" i="5"/>
  <c r="BA2837" i="5"/>
  <c r="BB2837" i="5"/>
  <c r="BC2837" i="5"/>
  <c r="BD2837" i="5"/>
  <c r="BE2837" i="5"/>
  <c r="BF2837" i="5"/>
  <c r="Y2838" i="5"/>
  <c r="Z2838" i="5"/>
  <c r="AA2838" i="5"/>
  <c r="AB2838" i="5"/>
  <c r="AC2838" i="5"/>
  <c r="AD2838" i="5"/>
  <c r="AE2838" i="5"/>
  <c r="AF2838" i="5"/>
  <c r="AL2838" i="5"/>
  <c r="AM2838" i="5"/>
  <c r="AN2838" i="5"/>
  <c r="AO2838" i="5"/>
  <c r="AP2838" i="5"/>
  <c r="AQ2838" i="5"/>
  <c r="AR2838" i="5"/>
  <c r="AS2838" i="5"/>
  <c r="AY2838" i="5"/>
  <c r="AZ2838" i="5"/>
  <c r="BA2838" i="5"/>
  <c r="BB2838" i="5"/>
  <c r="BC2838" i="5"/>
  <c r="BD2838" i="5"/>
  <c r="BE2838" i="5"/>
  <c r="BF2838" i="5"/>
  <c r="Y2839" i="5"/>
  <c r="Z2839" i="5"/>
  <c r="AA2839" i="5"/>
  <c r="AB2839" i="5"/>
  <c r="AC2839" i="5"/>
  <c r="AD2839" i="5"/>
  <c r="AE2839" i="5"/>
  <c r="AF2839" i="5"/>
  <c r="AL2839" i="5"/>
  <c r="AM2839" i="5"/>
  <c r="AN2839" i="5"/>
  <c r="AO2839" i="5"/>
  <c r="AP2839" i="5"/>
  <c r="AQ2839" i="5"/>
  <c r="AR2839" i="5"/>
  <c r="AS2839" i="5"/>
  <c r="AY2839" i="5"/>
  <c r="AZ2839" i="5"/>
  <c r="BA2839" i="5"/>
  <c r="BB2839" i="5"/>
  <c r="BC2839" i="5"/>
  <c r="BD2839" i="5"/>
  <c r="BE2839" i="5"/>
  <c r="BF2839" i="5"/>
  <c r="Y2840" i="5"/>
  <c r="Z2840" i="5"/>
  <c r="AA2840" i="5"/>
  <c r="AB2840" i="5"/>
  <c r="AC2840" i="5"/>
  <c r="AD2840" i="5"/>
  <c r="AE2840" i="5"/>
  <c r="AF2840" i="5"/>
  <c r="AL2840" i="5"/>
  <c r="AM2840" i="5"/>
  <c r="AN2840" i="5"/>
  <c r="AO2840" i="5"/>
  <c r="AP2840" i="5"/>
  <c r="AQ2840" i="5"/>
  <c r="AR2840" i="5"/>
  <c r="AS2840" i="5"/>
  <c r="AY2840" i="5"/>
  <c r="AZ2840" i="5"/>
  <c r="BA2840" i="5"/>
  <c r="BB2840" i="5"/>
  <c r="BC2840" i="5"/>
  <c r="BD2840" i="5"/>
  <c r="BE2840" i="5"/>
  <c r="BF2840" i="5"/>
  <c r="Y2841" i="5"/>
  <c r="Z2841" i="5"/>
  <c r="AA2841" i="5"/>
  <c r="AB2841" i="5"/>
  <c r="AC2841" i="5"/>
  <c r="AD2841" i="5"/>
  <c r="AE2841" i="5"/>
  <c r="AF2841" i="5"/>
  <c r="AL2841" i="5"/>
  <c r="AM2841" i="5"/>
  <c r="AN2841" i="5"/>
  <c r="AO2841" i="5"/>
  <c r="AP2841" i="5"/>
  <c r="AQ2841" i="5"/>
  <c r="AR2841" i="5"/>
  <c r="AS2841" i="5"/>
  <c r="AY2841" i="5"/>
  <c r="AZ2841" i="5"/>
  <c r="BA2841" i="5"/>
  <c r="BB2841" i="5"/>
  <c r="BC2841" i="5"/>
  <c r="BD2841" i="5"/>
  <c r="BE2841" i="5"/>
  <c r="BF2841" i="5"/>
  <c r="Y2842" i="5"/>
  <c r="Z2842" i="5"/>
  <c r="AA2842" i="5"/>
  <c r="AB2842" i="5"/>
  <c r="AC2842" i="5"/>
  <c r="AD2842" i="5"/>
  <c r="AE2842" i="5"/>
  <c r="AF2842" i="5"/>
  <c r="AL2842" i="5"/>
  <c r="AM2842" i="5"/>
  <c r="AN2842" i="5"/>
  <c r="AO2842" i="5"/>
  <c r="AP2842" i="5"/>
  <c r="AQ2842" i="5"/>
  <c r="AR2842" i="5"/>
  <c r="AS2842" i="5"/>
  <c r="AY2842" i="5"/>
  <c r="AZ2842" i="5"/>
  <c r="BA2842" i="5"/>
  <c r="BB2842" i="5"/>
  <c r="BC2842" i="5"/>
  <c r="BD2842" i="5"/>
  <c r="BE2842" i="5"/>
  <c r="BF2842" i="5"/>
  <c r="Y2843" i="5"/>
  <c r="Z2843" i="5"/>
  <c r="AA2843" i="5"/>
  <c r="AB2843" i="5"/>
  <c r="AC2843" i="5"/>
  <c r="AD2843" i="5"/>
  <c r="AE2843" i="5"/>
  <c r="AF2843" i="5"/>
  <c r="AL2843" i="5"/>
  <c r="AM2843" i="5"/>
  <c r="AN2843" i="5"/>
  <c r="AO2843" i="5"/>
  <c r="AP2843" i="5"/>
  <c r="AQ2843" i="5"/>
  <c r="AR2843" i="5"/>
  <c r="AS2843" i="5"/>
  <c r="AY2843" i="5"/>
  <c r="AZ2843" i="5"/>
  <c r="BA2843" i="5"/>
  <c r="BB2843" i="5"/>
  <c r="BC2843" i="5"/>
  <c r="BD2843" i="5"/>
  <c r="BE2843" i="5"/>
  <c r="BF2843" i="5"/>
  <c r="Y2844" i="5"/>
  <c r="Z2844" i="5"/>
  <c r="AA2844" i="5"/>
  <c r="AB2844" i="5"/>
  <c r="AC2844" i="5"/>
  <c r="AD2844" i="5"/>
  <c r="AE2844" i="5"/>
  <c r="AF2844" i="5"/>
  <c r="AL2844" i="5"/>
  <c r="AM2844" i="5"/>
  <c r="AN2844" i="5"/>
  <c r="AO2844" i="5"/>
  <c r="AP2844" i="5"/>
  <c r="AQ2844" i="5"/>
  <c r="AR2844" i="5"/>
  <c r="AS2844" i="5"/>
  <c r="AY2844" i="5"/>
  <c r="AZ2844" i="5"/>
  <c r="BA2844" i="5"/>
  <c r="BB2844" i="5"/>
  <c r="BC2844" i="5"/>
  <c r="BD2844" i="5"/>
  <c r="BE2844" i="5"/>
  <c r="BF2844" i="5"/>
  <c r="Y2845" i="5"/>
  <c r="Z2845" i="5"/>
  <c r="AA2845" i="5"/>
  <c r="AB2845" i="5"/>
  <c r="AC2845" i="5"/>
  <c r="AD2845" i="5"/>
  <c r="AE2845" i="5"/>
  <c r="AF2845" i="5"/>
  <c r="AL2845" i="5"/>
  <c r="AM2845" i="5"/>
  <c r="AN2845" i="5"/>
  <c r="AO2845" i="5"/>
  <c r="AP2845" i="5"/>
  <c r="AQ2845" i="5"/>
  <c r="AR2845" i="5"/>
  <c r="AS2845" i="5"/>
  <c r="AY2845" i="5"/>
  <c r="AZ2845" i="5"/>
  <c r="BA2845" i="5"/>
  <c r="BB2845" i="5"/>
  <c r="BC2845" i="5"/>
  <c r="BD2845" i="5"/>
  <c r="BE2845" i="5"/>
  <c r="BF2845" i="5"/>
  <c r="Y2846" i="5"/>
  <c r="Z2846" i="5"/>
  <c r="AA2846" i="5"/>
  <c r="AB2846" i="5"/>
  <c r="AC2846" i="5"/>
  <c r="AD2846" i="5"/>
  <c r="AE2846" i="5"/>
  <c r="AF2846" i="5"/>
  <c r="AL2846" i="5"/>
  <c r="AM2846" i="5"/>
  <c r="AN2846" i="5"/>
  <c r="AO2846" i="5"/>
  <c r="AP2846" i="5"/>
  <c r="AQ2846" i="5"/>
  <c r="AR2846" i="5"/>
  <c r="AS2846" i="5"/>
  <c r="AY2846" i="5"/>
  <c r="AZ2846" i="5"/>
  <c r="BA2846" i="5"/>
  <c r="BB2846" i="5"/>
  <c r="BC2846" i="5"/>
  <c r="BD2846" i="5"/>
  <c r="BE2846" i="5"/>
  <c r="BF2846" i="5"/>
  <c r="Y2847" i="5"/>
  <c r="Z2847" i="5"/>
  <c r="AA2847" i="5"/>
  <c r="AB2847" i="5"/>
  <c r="AC2847" i="5"/>
  <c r="AD2847" i="5"/>
  <c r="AE2847" i="5"/>
  <c r="AF2847" i="5"/>
  <c r="AL2847" i="5"/>
  <c r="AM2847" i="5"/>
  <c r="AN2847" i="5"/>
  <c r="AO2847" i="5"/>
  <c r="AP2847" i="5"/>
  <c r="AQ2847" i="5"/>
  <c r="AR2847" i="5"/>
  <c r="AS2847" i="5"/>
  <c r="AY2847" i="5"/>
  <c r="AZ2847" i="5"/>
  <c r="BA2847" i="5"/>
  <c r="BB2847" i="5"/>
  <c r="BC2847" i="5"/>
  <c r="BD2847" i="5"/>
  <c r="BE2847" i="5"/>
  <c r="BF2847" i="5"/>
  <c r="Y2848" i="5"/>
  <c r="Z2848" i="5"/>
  <c r="AA2848" i="5"/>
  <c r="AB2848" i="5"/>
  <c r="AC2848" i="5"/>
  <c r="AD2848" i="5"/>
  <c r="AE2848" i="5"/>
  <c r="AF2848" i="5"/>
  <c r="AL2848" i="5"/>
  <c r="AM2848" i="5"/>
  <c r="AN2848" i="5"/>
  <c r="AO2848" i="5"/>
  <c r="AP2848" i="5"/>
  <c r="AQ2848" i="5"/>
  <c r="AR2848" i="5"/>
  <c r="AS2848" i="5"/>
  <c r="AY2848" i="5"/>
  <c r="AZ2848" i="5"/>
  <c r="BA2848" i="5"/>
  <c r="BB2848" i="5"/>
  <c r="BC2848" i="5"/>
  <c r="BD2848" i="5"/>
  <c r="BE2848" i="5"/>
  <c r="BF2848" i="5"/>
  <c r="Y2849" i="5"/>
  <c r="Z2849" i="5"/>
  <c r="AA2849" i="5"/>
  <c r="AB2849" i="5"/>
  <c r="AC2849" i="5"/>
  <c r="AD2849" i="5"/>
  <c r="AE2849" i="5"/>
  <c r="AF2849" i="5"/>
  <c r="AL2849" i="5"/>
  <c r="AM2849" i="5"/>
  <c r="AN2849" i="5"/>
  <c r="AO2849" i="5"/>
  <c r="AP2849" i="5"/>
  <c r="AQ2849" i="5"/>
  <c r="AR2849" i="5"/>
  <c r="AS2849" i="5"/>
  <c r="AY2849" i="5"/>
  <c r="AZ2849" i="5"/>
  <c r="BA2849" i="5"/>
  <c r="BB2849" i="5"/>
  <c r="BC2849" i="5"/>
  <c r="BD2849" i="5"/>
  <c r="BE2849" i="5"/>
  <c r="BF2849" i="5"/>
  <c r="Y2850" i="5"/>
  <c r="Z2850" i="5"/>
  <c r="AA2850" i="5"/>
  <c r="AB2850" i="5"/>
  <c r="AC2850" i="5"/>
  <c r="AD2850" i="5"/>
  <c r="AE2850" i="5"/>
  <c r="AF2850" i="5"/>
  <c r="AL2850" i="5"/>
  <c r="AM2850" i="5"/>
  <c r="AN2850" i="5"/>
  <c r="AO2850" i="5"/>
  <c r="AP2850" i="5"/>
  <c r="AQ2850" i="5"/>
  <c r="AR2850" i="5"/>
  <c r="AS2850" i="5"/>
  <c r="AY2850" i="5"/>
  <c r="AZ2850" i="5"/>
  <c r="BA2850" i="5"/>
  <c r="BB2850" i="5"/>
  <c r="BC2850" i="5"/>
  <c r="BD2850" i="5"/>
  <c r="BE2850" i="5"/>
  <c r="BF2850" i="5"/>
  <c r="Y2851" i="5"/>
  <c r="Z2851" i="5"/>
  <c r="AA2851" i="5"/>
  <c r="AB2851" i="5"/>
  <c r="AC2851" i="5"/>
  <c r="AD2851" i="5"/>
  <c r="AE2851" i="5"/>
  <c r="AF2851" i="5"/>
  <c r="AL2851" i="5"/>
  <c r="AM2851" i="5"/>
  <c r="AN2851" i="5"/>
  <c r="AO2851" i="5"/>
  <c r="AP2851" i="5"/>
  <c r="AQ2851" i="5"/>
  <c r="AR2851" i="5"/>
  <c r="AS2851" i="5"/>
  <c r="AY2851" i="5"/>
  <c r="AZ2851" i="5"/>
  <c r="BA2851" i="5"/>
  <c r="BB2851" i="5"/>
  <c r="BC2851" i="5"/>
  <c r="BD2851" i="5"/>
  <c r="BE2851" i="5"/>
  <c r="BF2851" i="5"/>
  <c r="Y2852" i="5"/>
  <c r="Z2852" i="5"/>
  <c r="AA2852" i="5"/>
  <c r="AB2852" i="5"/>
  <c r="AC2852" i="5"/>
  <c r="AD2852" i="5"/>
  <c r="AE2852" i="5"/>
  <c r="AF2852" i="5"/>
  <c r="AL2852" i="5"/>
  <c r="AM2852" i="5"/>
  <c r="AN2852" i="5"/>
  <c r="AO2852" i="5"/>
  <c r="AP2852" i="5"/>
  <c r="AQ2852" i="5"/>
  <c r="AR2852" i="5"/>
  <c r="AS2852" i="5"/>
  <c r="AY2852" i="5"/>
  <c r="AZ2852" i="5"/>
  <c r="BA2852" i="5"/>
  <c r="BB2852" i="5"/>
  <c r="BC2852" i="5"/>
  <c r="BD2852" i="5"/>
  <c r="BE2852" i="5"/>
  <c r="BF2852" i="5"/>
  <c r="Y2853" i="5"/>
  <c r="Z2853" i="5"/>
  <c r="AA2853" i="5"/>
  <c r="AB2853" i="5"/>
  <c r="AC2853" i="5"/>
  <c r="AD2853" i="5"/>
  <c r="AE2853" i="5"/>
  <c r="AF2853" i="5"/>
  <c r="AL2853" i="5"/>
  <c r="AM2853" i="5"/>
  <c r="AN2853" i="5"/>
  <c r="AO2853" i="5"/>
  <c r="AP2853" i="5"/>
  <c r="AQ2853" i="5"/>
  <c r="AR2853" i="5"/>
  <c r="AS2853" i="5"/>
  <c r="AY2853" i="5"/>
  <c r="AZ2853" i="5"/>
  <c r="BA2853" i="5"/>
  <c r="BB2853" i="5"/>
  <c r="BC2853" i="5"/>
  <c r="BD2853" i="5"/>
  <c r="BE2853" i="5"/>
  <c r="BF2853" i="5"/>
  <c r="Y2854" i="5"/>
  <c r="Z2854" i="5"/>
  <c r="AA2854" i="5"/>
  <c r="AB2854" i="5"/>
  <c r="AC2854" i="5"/>
  <c r="AD2854" i="5"/>
  <c r="AE2854" i="5"/>
  <c r="AF2854" i="5"/>
  <c r="AL2854" i="5"/>
  <c r="AM2854" i="5"/>
  <c r="AN2854" i="5"/>
  <c r="AO2854" i="5"/>
  <c r="AP2854" i="5"/>
  <c r="AQ2854" i="5"/>
  <c r="AR2854" i="5"/>
  <c r="AS2854" i="5"/>
  <c r="AY2854" i="5"/>
  <c r="AZ2854" i="5"/>
  <c r="BA2854" i="5"/>
  <c r="BB2854" i="5"/>
  <c r="BC2854" i="5"/>
  <c r="BD2854" i="5"/>
  <c r="BE2854" i="5"/>
  <c r="BF2854" i="5"/>
  <c r="Y2855" i="5"/>
  <c r="Z2855" i="5"/>
  <c r="AA2855" i="5"/>
  <c r="AB2855" i="5"/>
  <c r="AC2855" i="5"/>
  <c r="AD2855" i="5"/>
  <c r="AE2855" i="5"/>
  <c r="AF2855" i="5"/>
  <c r="AL2855" i="5"/>
  <c r="AM2855" i="5"/>
  <c r="AN2855" i="5"/>
  <c r="AO2855" i="5"/>
  <c r="AP2855" i="5"/>
  <c r="AQ2855" i="5"/>
  <c r="AR2855" i="5"/>
  <c r="AS2855" i="5"/>
  <c r="AY2855" i="5"/>
  <c r="AZ2855" i="5"/>
  <c r="BA2855" i="5"/>
  <c r="BB2855" i="5"/>
  <c r="BC2855" i="5"/>
  <c r="BD2855" i="5"/>
  <c r="BE2855" i="5"/>
  <c r="BF2855" i="5"/>
  <c r="Y2856" i="5"/>
  <c r="Z2856" i="5"/>
  <c r="AA2856" i="5"/>
  <c r="AB2856" i="5"/>
  <c r="AC2856" i="5"/>
  <c r="AD2856" i="5"/>
  <c r="AE2856" i="5"/>
  <c r="AF2856" i="5"/>
  <c r="AL2856" i="5"/>
  <c r="AM2856" i="5"/>
  <c r="AN2856" i="5"/>
  <c r="AO2856" i="5"/>
  <c r="AP2856" i="5"/>
  <c r="AQ2856" i="5"/>
  <c r="AR2856" i="5"/>
  <c r="AS2856" i="5"/>
  <c r="AY2856" i="5"/>
  <c r="AZ2856" i="5"/>
  <c r="BA2856" i="5"/>
  <c r="BB2856" i="5"/>
  <c r="BC2856" i="5"/>
  <c r="BD2856" i="5"/>
  <c r="BE2856" i="5"/>
  <c r="BF2856" i="5"/>
  <c r="Y2857" i="5"/>
  <c r="Z2857" i="5"/>
  <c r="AA2857" i="5"/>
  <c r="AB2857" i="5"/>
  <c r="AC2857" i="5"/>
  <c r="AD2857" i="5"/>
  <c r="AE2857" i="5"/>
  <c r="AF2857" i="5"/>
  <c r="AL2857" i="5"/>
  <c r="AM2857" i="5"/>
  <c r="AN2857" i="5"/>
  <c r="AO2857" i="5"/>
  <c r="AP2857" i="5"/>
  <c r="AQ2857" i="5"/>
  <c r="AR2857" i="5"/>
  <c r="AS2857" i="5"/>
  <c r="AY2857" i="5"/>
  <c r="AZ2857" i="5"/>
  <c r="BA2857" i="5"/>
  <c r="BB2857" i="5"/>
  <c r="BC2857" i="5"/>
  <c r="BD2857" i="5"/>
  <c r="BE2857" i="5"/>
  <c r="BF2857" i="5"/>
  <c r="Y2858" i="5"/>
  <c r="Z2858" i="5"/>
  <c r="AA2858" i="5"/>
  <c r="AB2858" i="5"/>
  <c r="AC2858" i="5"/>
  <c r="AD2858" i="5"/>
  <c r="AE2858" i="5"/>
  <c r="AF2858" i="5"/>
  <c r="AL2858" i="5"/>
  <c r="AM2858" i="5"/>
  <c r="AN2858" i="5"/>
  <c r="AO2858" i="5"/>
  <c r="AP2858" i="5"/>
  <c r="AQ2858" i="5"/>
  <c r="AR2858" i="5"/>
  <c r="AS2858" i="5"/>
  <c r="AY2858" i="5"/>
  <c r="AZ2858" i="5"/>
  <c r="BA2858" i="5"/>
  <c r="BB2858" i="5"/>
  <c r="BC2858" i="5"/>
  <c r="BD2858" i="5"/>
  <c r="BE2858" i="5"/>
  <c r="BF2858" i="5"/>
  <c r="Y2859" i="5"/>
  <c r="Z2859" i="5"/>
  <c r="AA2859" i="5"/>
  <c r="AB2859" i="5"/>
  <c r="AC2859" i="5"/>
  <c r="AD2859" i="5"/>
  <c r="AE2859" i="5"/>
  <c r="AF2859" i="5"/>
  <c r="AL2859" i="5"/>
  <c r="AM2859" i="5"/>
  <c r="AN2859" i="5"/>
  <c r="AO2859" i="5"/>
  <c r="AP2859" i="5"/>
  <c r="AQ2859" i="5"/>
  <c r="AR2859" i="5"/>
  <c r="AS2859" i="5"/>
  <c r="AY2859" i="5"/>
  <c r="AZ2859" i="5"/>
  <c r="BA2859" i="5"/>
  <c r="BB2859" i="5"/>
  <c r="BC2859" i="5"/>
  <c r="BD2859" i="5"/>
  <c r="BE2859" i="5"/>
  <c r="BF2859" i="5"/>
  <c r="Y2860" i="5"/>
  <c r="Z2860" i="5"/>
  <c r="AA2860" i="5"/>
  <c r="AB2860" i="5"/>
  <c r="AC2860" i="5"/>
  <c r="AD2860" i="5"/>
  <c r="AE2860" i="5"/>
  <c r="AF2860" i="5"/>
  <c r="AL2860" i="5"/>
  <c r="AM2860" i="5"/>
  <c r="AN2860" i="5"/>
  <c r="AO2860" i="5"/>
  <c r="AP2860" i="5"/>
  <c r="AQ2860" i="5"/>
  <c r="AR2860" i="5"/>
  <c r="AS2860" i="5"/>
  <c r="AY2860" i="5"/>
  <c r="AZ2860" i="5"/>
  <c r="BA2860" i="5"/>
  <c r="BB2860" i="5"/>
  <c r="BC2860" i="5"/>
  <c r="BD2860" i="5"/>
  <c r="BE2860" i="5"/>
  <c r="BF2860" i="5"/>
  <c r="Y2861" i="5"/>
  <c r="Z2861" i="5"/>
  <c r="AA2861" i="5"/>
  <c r="AB2861" i="5"/>
  <c r="AC2861" i="5"/>
  <c r="AD2861" i="5"/>
  <c r="AE2861" i="5"/>
  <c r="AF2861" i="5"/>
  <c r="AL2861" i="5"/>
  <c r="AM2861" i="5"/>
  <c r="AN2861" i="5"/>
  <c r="AO2861" i="5"/>
  <c r="AP2861" i="5"/>
  <c r="AQ2861" i="5"/>
  <c r="AR2861" i="5"/>
  <c r="AS2861" i="5"/>
  <c r="AY2861" i="5"/>
  <c r="AZ2861" i="5"/>
  <c r="BA2861" i="5"/>
  <c r="BB2861" i="5"/>
  <c r="BC2861" i="5"/>
  <c r="BD2861" i="5"/>
  <c r="BE2861" i="5"/>
  <c r="BF2861" i="5"/>
  <c r="Y2862" i="5"/>
  <c r="Z2862" i="5"/>
  <c r="AA2862" i="5"/>
  <c r="AB2862" i="5"/>
  <c r="AC2862" i="5"/>
  <c r="AD2862" i="5"/>
  <c r="AE2862" i="5"/>
  <c r="AF2862" i="5"/>
  <c r="AL2862" i="5"/>
  <c r="AM2862" i="5"/>
  <c r="AN2862" i="5"/>
  <c r="AO2862" i="5"/>
  <c r="AP2862" i="5"/>
  <c r="AQ2862" i="5"/>
  <c r="AR2862" i="5"/>
  <c r="AS2862" i="5"/>
  <c r="AY2862" i="5"/>
  <c r="AZ2862" i="5"/>
  <c r="BA2862" i="5"/>
  <c r="BB2862" i="5"/>
  <c r="BC2862" i="5"/>
  <c r="BD2862" i="5"/>
  <c r="BE2862" i="5"/>
  <c r="BF2862" i="5"/>
  <c r="Y2863" i="5"/>
  <c r="Z2863" i="5"/>
  <c r="AA2863" i="5"/>
  <c r="AB2863" i="5"/>
  <c r="AC2863" i="5"/>
  <c r="AD2863" i="5"/>
  <c r="AE2863" i="5"/>
  <c r="AF2863" i="5"/>
  <c r="AL2863" i="5"/>
  <c r="AM2863" i="5"/>
  <c r="AN2863" i="5"/>
  <c r="AO2863" i="5"/>
  <c r="AP2863" i="5"/>
  <c r="AQ2863" i="5"/>
  <c r="AR2863" i="5"/>
  <c r="AS2863" i="5"/>
  <c r="AY2863" i="5"/>
  <c r="AZ2863" i="5"/>
  <c r="BA2863" i="5"/>
  <c r="BB2863" i="5"/>
  <c r="BC2863" i="5"/>
  <c r="BD2863" i="5"/>
  <c r="BE2863" i="5"/>
  <c r="BF2863" i="5"/>
  <c r="Y2864" i="5"/>
  <c r="Z2864" i="5"/>
  <c r="AA2864" i="5"/>
  <c r="AB2864" i="5"/>
  <c r="AC2864" i="5"/>
  <c r="AD2864" i="5"/>
  <c r="AE2864" i="5"/>
  <c r="AF2864" i="5"/>
  <c r="AL2864" i="5"/>
  <c r="AM2864" i="5"/>
  <c r="AN2864" i="5"/>
  <c r="AO2864" i="5"/>
  <c r="AP2864" i="5"/>
  <c r="AQ2864" i="5"/>
  <c r="AR2864" i="5"/>
  <c r="AS2864" i="5"/>
  <c r="AY2864" i="5"/>
  <c r="AZ2864" i="5"/>
  <c r="BA2864" i="5"/>
  <c r="BB2864" i="5"/>
  <c r="BC2864" i="5"/>
  <c r="BD2864" i="5"/>
  <c r="BE2864" i="5"/>
  <c r="BF2864" i="5"/>
  <c r="Y2865" i="5"/>
  <c r="Z2865" i="5"/>
  <c r="AA2865" i="5"/>
  <c r="AB2865" i="5"/>
  <c r="AC2865" i="5"/>
  <c r="AD2865" i="5"/>
  <c r="AE2865" i="5"/>
  <c r="AF2865" i="5"/>
  <c r="AL2865" i="5"/>
  <c r="AM2865" i="5"/>
  <c r="AN2865" i="5"/>
  <c r="AO2865" i="5"/>
  <c r="AP2865" i="5"/>
  <c r="AQ2865" i="5"/>
  <c r="AR2865" i="5"/>
  <c r="AS2865" i="5"/>
  <c r="AY2865" i="5"/>
  <c r="AZ2865" i="5"/>
  <c r="BA2865" i="5"/>
  <c r="BB2865" i="5"/>
  <c r="BC2865" i="5"/>
  <c r="BD2865" i="5"/>
  <c r="BE2865" i="5"/>
  <c r="BF2865" i="5"/>
  <c r="Y2866" i="5"/>
  <c r="Z2866" i="5"/>
  <c r="AA2866" i="5"/>
  <c r="AB2866" i="5"/>
  <c r="AC2866" i="5"/>
  <c r="AD2866" i="5"/>
  <c r="AE2866" i="5"/>
  <c r="AF2866" i="5"/>
  <c r="AL2866" i="5"/>
  <c r="AM2866" i="5"/>
  <c r="AN2866" i="5"/>
  <c r="AO2866" i="5"/>
  <c r="AP2866" i="5"/>
  <c r="AQ2866" i="5"/>
  <c r="AR2866" i="5"/>
  <c r="AS2866" i="5"/>
  <c r="AY2866" i="5"/>
  <c r="AZ2866" i="5"/>
  <c r="BA2866" i="5"/>
  <c r="BB2866" i="5"/>
  <c r="BC2866" i="5"/>
  <c r="BD2866" i="5"/>
  <c r="BE2866" i="5"/>
  <c r="BF2866" i="5"/>
  <c r="Y2867" i="5"/>
  <c r="Z2867" i="5"/>
  <c r="AA2867" i="5"/>
  <c r="AB2867" i="5"/>
  <c r="AC2867" i="5"/>
  <c r="AD2867" i="5"/>
  <c r="AE2867" i="5"/>
  <c r="AF2867" i="5"/>
  <c r="AL2867" i="5"/>
  <c r="AM2867" i="5"/>
  <c r="AN2867" i="5"/>
  <c r="AO2867" i="5"/>
  <c r="AP2867" i="5"/>
  <c r="AQ2867" i="5"/>
  <c r="AR2867" i="5"/>
  <c r="AS2867" i="5"/>
  <c r="AY2867" i="5"/>
  <c r="AZ2867" i="5"/>
  <c r="BA2867" i="5"/>
  <c r="BB2867" i="5"/>
  <c r="BC2867" i="5"/>
  <c r="BD2867" i="5"/>
  <c r="BE2867" i="5"/>
  <c r="BF2867" i="5"/>
  <c r="Y2868" i="5"/>
  <c r="Z2868" i="5"/>
  <c r="AA2868" i="5"/>
  <c r="AB2868" i="5"/>
  <c r="AC2868" i="5"/>
  <c r="AD2868" i="5"/>
  <c r="AE2868" i="5"/>
  <c r="AF2868" i="5"/>
  <c r="AL2868" i="5"/>
  <c r="AM2868" i="5"/>
  <c r="AN2868" i="5"/>
  <c r="AO2868" i="5"/>
  <c r="AP2868" i="5"/>
  <c r="AQ2868" i="5"/>
  <c r="AR2868" i="5"/>
  <c r="AS2868" i="5"/>
  <c r="AY2868" i="5"/>
  <c r="AZ2868" i="5"/>
  <c r="BA2868" i="5"/>
  <c r="BB2868" i="5"/>
  <c r="BC2868" i="5"/>
  <c r="BD2868" i="5"/>
  <c r="BE2868" i="5"/>
  <c r="BF2868" i="5"/>
  <c r="Y2869" i="5"/>
  <c r="Z2869" i="5"/>
  <c r="AA2869" i="5"/>
  <c r="AB2869" i="5"/>
  <c r="AC2869" i="5"/>
  <c r="AD2869" i="5"/>
  <c r="AE2869" i="5"/>
  <c r="AF2869" i="5"/>
  <c r="AL2869" i="5"/>
  <c r="AM2869" i="5"/>
  <c r="AN2869" i="5"/>
  <c r="AO2869" i="5"/>
  <c r="AP2869" i="5"/>
  <c r="AQ2869" i="5"/>
  <c r="AR2869" i="5"/>
  <c r="AS2869" i="5"/>
  <c r="AY2869" i="5"/>
  <c r="AZ2869" i="5"/>
  <c r="BA2869" i="5"/>
  <c r="BB2869" i="5"/>
  <c r="BC2869" i="5"/>
  <c r="BD2869" i="5"/>
  <c r="BE2869" i="5"/>
  <c r="BF2869" i="5"/>
  <c r="Y2870" i="5"/>
  <c r="Z2870" i="5"/>
  <c r="AA2870" i="5"/>
  <c r="AB2870" i="5"/>
  <c r="AC2870" i="5"/>
  <c r="AD2870" i="5"/>
  <c r="AE2870" i="5"/>
  <c r="AF2870" i="5"/>
  <c r="AL2870" i="5"/>
  <c r="AM2870" i="5"/>
  <c r="AN2870" i="5"/>
  <c r="AO2870" i="5"/>
  <c r="AP2870" i="5"/>
  <c r="AQ2870" i="5"/>
  <c r="AR2870" i="5"/>
  <c r="AS2870" i="5"/>
  <c r="AY2870" i="5"/>
  <c r="AZ2870" i="5"/>
  <c r="BA2870" i="5"/>
  <c r="BB2870" i="5"/>
  <c r="BC2870" i="5"/>
  <c r="BD2870" i="5"/>
  <c r="BE2870" i="5"/>
  <c r="BF2870" i="5"/>
  <c r="Y2871" i="5"/>
  <c r="Z2871" i="5"/>
  <c r="AA2871" i="5"/>
  <c r="AB2871" i="5"/>
  <c r="AC2871" i="5"/>
  <c r="AD2871" i="5"/>
  <c r="AE2871" i="5"/>
  <c r="AF2871" i="5"/>
  <c r="AL2871" i="5"/>
  <c r="AM2871" i="5"/>
  <c r="AN2871" i="5"/>
  <c r="AO2871" i="5"/>
  <c r="AP2871" i="5"/>
  <c r="AQ2871" i="5"/>
  <c r="AR2871" i="5"/>
  <c r="AS2871" i="5"/>
  <c r="AY2871" i="5"/>
  <c r="AZ2871" i="5"/>
  <c r="BA2871" i="5"/>
  <c r="BB2871" i="5"/>
  <c r="BC2871" i="5"/>
  <c r="BD2871" i="5"/>
  <c r="BE2871" i="5"/>
  <c r="BF2871" i="5"/>
  <c r="Y2872" i="5"/>
  <c r="Z2872" i="5"/>
  <c r="AA2872" i="5"/>
  <c r="AB2872" i="5"/>
  <c r="AC2872" i="5"/>
  <c r="AD2872" i="5"/>
  <c r="AE2872" i="5"/>
  <c r="AF2872" i="5"/>
  <c r="AL2872" i="5"/>
  <c r="AM2872" i="5"/>
  <c r="AN2872" i="5"/>
  <c r="AO2872" i="5"/>
  <c r="AP2872" i="5"/>
  <c r="AQ2872" i="5"/>
  <c r="AR2872" i="5"/>
  <c r="AS2872" i="5"/>
  <c r="AY2872" i="5"/>
  <c r="AZ2872" i="5"/>
  <c r="BA2872" i="5"/>
  <c r="BB2872" i="5"/>
  <c r="BC2872" i="5"/>
  <c r="BD2872" i="5"/>
  <c r="BE2872" i="5"/>
  <c r="BF2872" i="5"/>
  <c r="Y2873" i="5"/>
  <c r="Z2873" i="5"/>
  <c r="AA2873" i="5"/>
  <c r="AB2873" i="5"/>
  <c r="AC2873" i="5"/>
  <c r="AD2873" i="5"/>
  <c r="AE2873" i="5"/>
  <c r="AF2873" i="5"/>
  <c r="AL2873" i="5"/>
  <c r="AM2873" i="5"/>
  <c r="AN2873" i="5"/>
  <c r="AO2873" i="5"/>
  <c r="AP2873" i="5"/>
  <c r="AQ2873" i="5"/>
  <c r="AR2873" i="5"/>
  <c r="AS2873" i="5"/>
  <c r="AY2873" i="5"/>
  <c r="AZ2873" i="5"/>
  <c r="BA2873" i="5"/>
  <c r="BB2873" i="5"/>
  <c r="BC2873" i="5"/>
  <c r="BD2873" i="5"/>
  <c r="BE2873" i="5"/>
  <c r="BF2873" i="5"/>
  <c r="Y2874" i="5"/>
  <c r="Z2874" i="5"/>
  <c r="AA2874" i="5"/>
  <c r="AB2874" i="5"/>
  <c r="AC2874" i="5"/>
  <c r="AD2874" i="5"/>
  <c r="AE2874" i="5"/>
  <c r="AF2874" i="5"/>
  <c r="AL2874" i="5"/>
  <c r="AM2874" i="5"/>
  <c r="AN2874" i="5"/>
  <c r="AO2874" i="5"/>
  <c r="AP2874" i="5"/>
  <c r="AQ2874" i="5"/>
  <c r="AR2874" i="5"/>
  <c r="AS2874" i="5"/>
  <c r="AY2874" i="5"/>
  <c r="AZ2874" i="5"/>
  <c r="BA2874" i="5"/>
  <c r="BB2874" i="5"/>
  <c r="BC2874" i="5"/>
  <c r="BD2874" i="5"/>
  <c r="BE2874" i="5"/>
  <c r="BF2874" i="5"/>
  <c r="Y2875" i="5"/>
  <c r="Z2875" i="5"/>
  <c r="AA2875" i="5"/>
  <c r="AB2875" i="5"/>
  <c r="AC2875" i="5"/>
  <c r="AD2875" i="5"/>
  <c r="AE2875" i="5"/>
  <c r="AF2875" i="5"/>
  <c r="AL2875" i="5"/>
  <c r="AM2875" i="5"/>
  <c r="AN2875" i="5"/>
  <c r="AO2875" i="5"/>
  <c r="AP2875" i="5"/>
  <c r="AQ2875" i="5"/>
  <c r="AR2875" i="5"/>
  <c r="AS2875" i="5"/>
  <c r="AY2875" i="5"/>
  <c r="AZ2875" i="5"/>
  <c r="BA2875" i="5"/>
  <c r="BB2875" i="5"/>
  <c r="BC2875" i="5"/>
  <c r="BD2875" i="5"/>
  <c r="BE2875" i="5"/>
  <c r="BF2875" i="5"/>
  <c r="Y2876" i="5"/>
  <c r="Z2876" i="5"/>
  <c r="AA2876" i="5"/>
  <c r="AB2876" i="5"/>
  <c r="AC2876" i="5"/>
  <c r="AD2876" i="5"/>
  <c r="AE2876" i="5"/>
  <c r="AF2876" i="5"/>
  <c r="AL2876" i="5"/>
  <c r="AM2876" i="5"/>
  <c r="AN2876" i="5"/>
  <c r="AO2876" i="5"/>
  <c r="AP2876" i="5"/>
  <c r="AQ2876" i="5"/>
  <c r="AR2876" i="5"/>
  <c r="AS2876" i="5"/>
  <c r="AY2876" i="5"/>
  <c r="AZ2876" i="5"/>
  <c r="BA2876" i="5"/>
  <c r="BB2876" i="5"/>
  <c r="BC2876" i="5"/>
  <c r="BD2876" i="5"/>
  <c r="BE2876" i="5"/>
  <c r="BF2876" i="5"/>
  <c r="Y2877" i="5"/>
  <c r="Z2877" i="5"/>
  <c r="AA2877" i="5"/>
  <c r="AB2877" i="5"/>
  <c r="AC2877" i="5"/>
  <c r="AD2877" i="5"/>
  <c r="AE2877" i="5"/>
  <c r="AF2877" i="5"/>
  <c r="AL2877" i="5"/>
  <c r="AM2877" i="5"/>
  <c r="AN2877" i="5"/>
  <c r="AO2877" i="5"/>
  <c r="AP2877" i="5"/>
  <c r="AQ2877" i="5"/>
  <c r="AR2877" i="5"/>
  <c r="AS2877" i="5"/>
  <c r="AY2877" i="5"/>
  <c r="AZ2877" i="5"/>
  <c r="BA2877" i="5"/>
  <c r="BB2877" i="5"/>
  <c r="BC2877" i="5"/>
  <c r="BD2877" i="5"/>
  <c r="BE2877" i="5"/>
  <c r="BF2877" i="5"/>
  <c r="Y2878" i="5"/>
  <c r="Z2878" i="5"/>
  <c r="AA2878" i="5"/>
  <c r="AB2878" i="5"/>
  <c r="AC2878" i="5"/>
  <c r="AD2878" i="5"/>
  <c r="AE2878" i="5"/>
  <c r="AF2878" i="5"/>
  <c r="AL2878" i="5"/>
  <c r="AM2878" i="5"/>
  <c r="AN2878" i="5"/>
  <c r="AO2878" i="5"/>
  <c r="AP2878" i="5"/>
  <c r="AQ2878" i="5"/>
  <c r="AR2878" i="5"/>
  <c r="AS2878" i="5"/>
  <c r="AY2878" i="5"/>
  <c r="AZ2878" i="5"/>
  <c r="BA2878" i="5"/>
  <c r="BB2878" i="5"/>
  <c r="BC2878" i="5"/>
  <c r="BD2878" i="5"/>
  <c r="BE2878" i="5"/>
  <c r="BF2878" i="5"/>
  <c r="Y2879" i="5"/>
  <c r="Z2879" i="5"/>
  <c r="AA2879" i="5"/>
  <c r="AB2879" i="5"/>
  <c r="AC2879" i="5"/>
  <c r="AD2879" i="5"/>
  <c r="AE2879" i="5"/>
  <c r="AF2879" i="5"/>
  <c r="AL2879" i="5"/>
  <c r="AM2879" i="5"/>
  <c r="AN2879" i="5"/>
  <c r="AO2879" i="5"/>
  <c r="AP2879" i="5"/>
  <c r="AQ2879" i="5"/>
  <c r="AR2879" i="5"/>
  <c r="AS2879" i="5"/>
  <c r="AY2879" i="5"/>
  <c r="AZ2879" i="5"/>
  <c r="BA2879" i="5"/>
  <c r="BB2879" i="5"/>
  <c r="BC2879" i="5"/>
  <c r="BD2879" i="5"/>
  <c r="BE2879" i="5"/>
  <c r="BF2879" i="5"/>
  <c r="Y2880" i="5"/>
  <c r="Z2880" i="5"/>
  <c r="AA2880" i="5"/>
  <c r="AB2880" i="5"/>
  <c r="AC2880" i="5"/>
  <c r="AD2880" i="5"/>
  <c r="AE2880" i="5"/>
  <c r="AF2880" i="5"/>
  <c r="AL2880" i="5"/>
  <c r="AM2880" i="5"/>
  <c r="AN2880" i="5"/>
  <c r="AO2880" i="5"/>
  <c r="AP2880" i="5"/>
  <c r="AQ2880" i="5"/>
  <c r="AR2880" i="5"/>
  <c r="AS2880" i="5"/>
  <c r="AY2880" i="5"/>
  <c r="AZ2880" i="5"/>
  <c r="BA2880" i="5"/>
  <c r="BB2880" i="5"/>
  <c r="BC2880" i="5"/>
  <c r="BD2880" i="5"/>
  <c r="BE2880" i="5"/>
  <c r="BF2880" i="5"/>
  <c r="Y2881" i="5"/>
  <c r="Z2881" i="5"/>
  <c r="AA2881" i="5"/>
  <c r="AB2881" i="5"/>
  <c r="AC2881" i="5"/>
  <c r="AD2881" i="5"/>
  <c r="AE2881" i="5"/>
  <c r="AF2881" i="5"/>
  <c r="AL2881" i="5"/>
  <c r="AM2881" i="5"/>
  <c r="AN2881" i="5"/>
  <c r="AO2881" i="5"/>
  <c r="AP2881" i="5"/>
  <c r="AQ2881" i="5"/>
  <c r="AR2881" i="5"/>
  <c r="AS2881" i="5"/>
  <c r="AY2881" i="5"/>
  <c r="AZ2881" i="5"/>
  <c r="BA2881" i="5"/>
  <c r="BB2881" i="5"/>
  <c r="BC2881" i="5"/>
  <c r="BD2881" i="5"/>
  <c r="BE2881" i="5"/>
  <c r="BF2881" i="5"/>
  <c r="Y2882" i="5"/>
  <c r="Z2882" i="5"/>
  <c r="AA2882" i="5"/>
  <c r="AB2882" i="5"/>
  <c r="AC2882" i="5"/>
  <c r="AD2882" i="5"/>
  <c r="AE2882" i="5"/>
  <c r="AF2882" i="5"/>
  <c r="AL2882" i="5"/>
  <c r="AM2882" i="5"/>
  <c r="AN2882" i="5"/>
  <c r="AO2882" i="5"/>
  <c r="AP2882" i="5"/>
  <c r="AQ2882" i="5"/>
  <c r="AR2882" i="5"/>
  <c r="AS2882" i="5"/>
  <c r="AY2882" i="5"/>
  <c r="AZ2882" i="5"/>
  <c r="BA2882" i="5"/>
  <c r="BB2882" i="5"/>
  <c r="BC2882" i="5"/>
  <c r="BD2882" i="5"/>
  <c r="BE2882" i="5"/>
  <c r="BF2882" i="5"/>
  <c r="Y2883" i="5"/>
  <c r="Z2883" i="5"/>
  <c r="AA2883" i="5"/>
  <c r="AB2883" i="5"/>
  <c r="AC2883" i="5"/>
  <c r="AD2883" i="5"/>
  <c r="AE2883" i="5"/>
  <c r="AF2883" i="5"/>
  <c r="AL2883" i="5"/>
  <c r="AM2883" i="5"/>
  <c r="AN2883" i="5"/>
  <c r="AO2883" i="5"/>
  <c r="AP2883" i="5"/>
  <c r="AQ2883" i="5"/>
  <c r="AR2883" i="5"/>
  <c r="AS2883" i="5"/>
  <c r="AY2883" i="5"/>
  <c r="AZ2883" i="5"/>
  <c r="BA2883" i="5"/>
  <c r="BB2883" i="5"/>
  <c r="BC2883" i="5"/>
  <c r="BD2883" i="5"/>
  <c r="BE2883" i="5"/>
  <c r="BF2883" i="5"/>
  <c r="Y2884" i="5"/>
  <c r="Z2884" i="5"/>
  <c r="AA2884" i="5"/>
  <c r="AB2884" i="5"/>
  <c r="AC2884" i="5"/>
  <c r="AD2884" i="5"/>
  <c r="AE2884" i="5"/>
  <c r="AF2884" i="5"/>
  <c r="AL2884" i="5"/>
  <c r="AM2884" i="5"/>
  <c r="AN2884" i="5"/>
  <c r="AO2884" i="5"/>
  <c r="AP2884" i="5"/>
  <c r="AQ2884" i="5"/>
  <c r="AR2884" i="5"/>
  <c r="AS2884" i="5"/>
  <c r="AY2884" i="5"/>
  <c r="AZ2884" i="5"/>
  <c r="BA2884" i="5"/>
  <c r="BB2884" i="5"/>
  <c r="BC2884" i="5"/>
  <c r="BD2884" i="5"/>
  <c r="BE2884" i="5"/>
  <c r="BF2884" i="5"/>
  <c r="Y2885" i="5"/>
  <c r="Z2885" i="5"/>
  <c r="AA2885" i="5"/>
  <c r="AB2885" i="5"/>
  <c r="AC2885" i="5"/>
  <c r="AD2885" i="5"/>
  <c r="AE2885" i="5"/>
  <c r="AF2885" i="5"/>
  <c r="AL2885" i="5"/>
  <c r="AM2885" i="5"/>
  <c r="AN2885" i="5"/>
  <c r="AO2885" i="5"/>
  <c r="AP2885" i="5"/>
  <c r="AQ2885" i="5"/>
  <c r="AR2885" i="5"/>
  <c r="AS2885" i="5"/>
  <c r="AY2885" i="5"/>
  <c r="AZ2885" i="5"/>
  <c r="BA2885" i="5"/>
  <c r="BB2885" i="5"/>
  <c r="BC2885" i="5"/>
  <c r="BD2885" i="5"/>
  <c r="BE2885" i="5"/>
  <c r="BF2885" i="5"/>
  <c r="Y2886" i="5"/>
  <c r="Z2886" i="5"/>
  <c r="AA2886" i="5"/>
  <c r="AB2886" i="5"/>
  <c r="AC2886" i="5"/>
  <c r="AD2886" i="5"/>
  <c r="AE2886" i="5"/>
  <c r="AF2886" i="5"/>
  <c r="AL2886" i="5"/>
  <c r="AM2886" i="5"/>
  <c r="AN2886" i="5"/>
  <c r="AO2886" i="5"/>
  <c r="AP2886" i="5"/>
  <c r="AQ2886" i="5"/>
  <c r="AR2886" i="5"/>
  <c r="AS2886" i="5"/>
  <c r="AY2886" i="5"/>
  <c r="AZ2886" i="5"/>
  <c r="BA2886" i="5"/>
  <c r="BB2886" i="5"/>
  <c r="BC2886" i="5"/>
  <c r="BD2886" i="5"/>
  <c r="BE2886" i="5"/>
  <c r="BF2886" i="5"/>
  <c r="Y2887" i="5"/>
  <c r="Z2887" i="5"/>
  <c r="AA2887" i="5"/>
  <c r="AB2887" i="5"/>
  <c r="AC2887" i="5"/>
  <c r="AD2887" i="5"/>
  <c r="AE2887" i="5"/>
  <c r="AF2887" i="5"/>
  <c r="AL2887" i="5"/>
  <c r="AM2887" i="5"/>
  <c r="AN2887" i="5"/>
  <c r="AO2887" i="5"/>
  <c r="AP2887" i="5"/>
  <c r="AQ2887" i="5"/>
  <c r="AR2887" i="5"/>
  <c r="AS2887" i="5"/>
  <c r="AY2887" i="5"/>
  <c r="AZ2887" i="5"/>
  <c r="BA2887" i="5"/>
  <c r="BB2887" i="5"/>
  <c r="BC2887" i="5"/>
  <c r="BD2887" i="5"/>
  <c r="BE2887" i="5"/>
  <c r="BF2887" i="5"/>
  <c r="Y2888" i="5"/>
  <c r="Z2888" i="5"/>
  <c r="AA2888" i="5"/>
  <c r="AB2888" i="5"/>
  <c r="AC2888" i="5"/>
  <c r="AD2888" i="5"/>
  <c r="AE2888" i="5"/>
  <c r="AF2888" i="5"/>
  <c r="AL2888" i="5"/>
  <c r="AM2888" i="5"/>
  <c r="AN2888" i="5"/>
  <c r="AO2888" i="5"/>
  <c r="AP2888" i="5"/>
  <c r="AQ2888" i="5"/>
  <c r="AR2888" i="5"/>
  <c r="AS2888" i="5"/>
  <c r="AY2888" i="5"/>
  <c r="AZ2888" i="5"/>
  <c r="BA2888" i="5"/>
  <c r="BB2888" i="5"/>
  <c r="BC2888" i="5"/>
  <c r="BD2888" i="5"/>
  <c r="BE2888" i="5"/>
  <c r="BF2888" i="5"/>
  <c r="Y2889" i="5"/>
  <c r="Z2889" i="5"/>
  <c r="AA2889" i="5"/>
  <c r="AB2889" i="5"/>
  <c r="AC2889" i="5"/>
  <c r="AD2889" i="5"/>
  <c r="AE2889" i="5"/>
  <c r="AF2889" i="5"/>
  <c r="AL2889" i="5"/>
  <c r="AM2889" i="5"/>
  <c r="AN2889" i="5"/>
  <c r="AO2889" i="5"/>
  <c r="AP2889" i="5"/>
  <c r="AQ2889" i="5"/>
  <c r="AR2889" i="5"/>
  <c r="AS2889" i="5"/>
  <c r="AY2889" i="5"/>
  <c r="AZ2889" i="5"/>
  <c r="BA2889" i="5"/>
  <c r="BB2889" i="5"/>
  <c r="BC2889" i="5"/>
  <c r="BD2889" i="5"/>
  <c r="BE2889" i="5"/>
  <c r="BF2889" i="5"/>
  <c r="Y2890" i="5"/>
  <c r="Z2890" i="5"/>
  <c r="AA2890" i="5"/>
  <c r="AB2890" i="5"/>
  <c r="AC2890" i="5"/>
  <c r="AD2890" i="5"/>
  <c r="AE2890" i="5"/>
  <c r="AF2890" i="5"/>
  <c r="AL2890" i="5"/>
  <c r="AM2890" i="5"/>
  <c r="AN2890" i="5"/>
  <c r="AO2890" i="5"/>
  <c r="AP2890" i="5"/>
  <c r="AQ2890" i="5"/>
  <c r="AR2890" i="5"/>
  <c r="AS2890" i="5"/>
  <c r="AY2890" i="5"/>
  <c r="AZ2890" i="5"/>
  <c r="BA2890" i="5"/>
  <c r="BB2890" i="5"/>
  <c r="BC2890" i="5"/>
  <c r="BD2890" i="5"/>
  <c r="BE2890" i="5"/>
  <c r="BF2890" i="5"/>
  <c r="Y2891" i="5"/>
  <c r="Z2891" i="5"/>
  <c r="AA2891" i="5"/>
  <c r="AB2891" i="5"/>
  <c r="AC2891" i="5"/>
  <c r="AD2891" i="5"/>
  <c r="AE2891" i="5"/>
  <c r="AF2891" i="5"/>
  <c r="AL2891" i="5"/>
  <c r="AM2891" i="5"/>
  <c r="AN2891" i="5"/>
  <c r="AO2891" i="5"/>
  <c r="AP2891" i="5"/>
  <c r="AQ2891" i="5"/>
  <c r="AR2891" i="5"/>
  <c r="AS2891" i="5"/>
  <c r="AY2891" i="5"/>
  <c r="AZ2891" i="5"/>
  <c r="BA2891" i="5"/>
  <c r="BB2891" i="5"/>
  <c r="BC2891" i="5"/>
  <c r="BD2891" i="5"/>
  <c r="BE2891" i="5"/>
  <c r="BF2891" i="5"/>
  <c r="Y2892" i="5"/>
  <c r="Z2892" i="5"/>
  <c r="AA2892" i="5"/>
  <c r="AB2892" i="5"/>
  <c r="AC2892" i="5"/>
  <c r="AD2892" i="5"/>
  <c r="AE2892" i="5"/>
  <c r="AF2892" i="5"/>
  <c r="AL2892" i="5"/>
  <c r="AM2892" i="5"/>
  <c r="AN2892" i="5"/>
  <c r="AO2892" i="5"/>
  <c r="AP2892" i="5"/>
  <c r="AQ2892" i="5"/>
  <c r="AR2892" i="5"/>
  <c r="AS2892" i="5"/>
  <c r="AY2892" i="5"/>
  <c r="AZ2892" i="5"/>
  <c r="BA2892" i="5"/>
  <c r="BB2892" i="5"/>
  <c r="BC2892" i="5"/>
  <c r="BD2892" i="5"/>
  <c r="BE2892" i="5"/>
  <c r="BF2892" i="5"/>
  <c r="Y2893" i="5"/>
  <c r="Z2893" i="5"/>
  <c r="AA2893" i="5"/>
  <c r="AB2893" i="5"/>
  <c r="AC2893" i="5"/>
  <c r="AD2893" i="5"/>
  <c r="AE2893" i="5"/>
  <c r="AF2893" i="5"/>
  <c r="AL2893" i="5"/>
  <c r="AM2893" i="5"/>
  <c r="AN2893" i="5"/>
  <c r="AO2893" i="5"/>
  <c r="AP2893" i="5"/>
  <c r="AQ2893" i="5"/>
  <c r="AR2893" i="5"/>
  <c r="AS2893" i="5"/>
  <c r="AY2893" i="5"/>
  <c r="AZ2893" i="5"/>
  <c r="BA2893" i="5"/>
  <c r="BB2893" i="5"/>
  <c r="BC2893" i="5"/>
  <c r="BD2893" i="5"/>
  <c r="BE2893" i="5"/>
  <c r="BF2893" i="5"/>
  <c r="Y2894" i="5"/>
  <c r="Z2894" i="5"/>
  <c r="AA2894" i="5"/>
  <c r="AB2894" i="5"/>
  <c r="AC2894" i="5"/>
  <c r="AD2894" i="5"/>
  <c r="AE2894" i="5"/>
  <c r="AF2894" i="5"/>
  <c r="AL2894" i="5"/>
  <c r="AM2894" i="5"/>
  <c r="AN2894" i="5"/>
  <c r="AO2894" i="5"/>
  <c r="AP2894" i="5"/>
  <c r="AQ2894" i="5"/>
  <c r="AR2894" i="5"/>
  <c r="AS2894" i="5"/>
  <c r="AY2894" i="5"/>
  <c r="AZ2894" i="5"/>
  <c r="BA2894" i="5"/>
  <c r="BB2894" i="5"/>
  <c r="BC2894" i="5"/>
  <c r="BD2894" i="5"/>
  <c r="BE2894" i="5"/>
  <c r="BF2894" i="5"/>
  <c r="Y2895" i="5"/>
  <c r="Z2895" i="5"/>
  <c r="AA2895" i="5"/>
  <c r="AB2895" i="5"/>
  <c r="AC2895" i="5"/>
  <c r="AD2895" i="5"/>
  <c r="AE2895" i="5"/>
  <c r="AF2895" i="5"/>
  <c r="AL2895" i="5"/>
  <c r="AM2895" i="5"/>
  <c r="AN2895" i="5"/>
  <c r="AO2895" i="5"/>
  <c r="AP2895" i="5"/>
  <c r="AQ2895" i="5"/>
  <c r="AR2895" i="5"/>
  <c r="AS2895" i="5"/>
  <c r="AY2895" i="5"/>
  <c r="AZ2895" i="5"/>
  <c r="BA2895" i="5"/>
  <c r="BB2895" i="5"/>
  <c r="BC2895" i="5"/>
  <c r="BD2895" i="5"/>
  <c r="BE2895" i="5"/>
  <c r="BF2895" i="5"/>
  <c r="Y2896" i="5"/>
  <c r="Z2896" i="5"/>
  <c r="AA2896" i="5"/>
  <c r="AB2896" i="5"/>
  <c r="AC2896" i="5"/>
  <c r="AD2896" i="5"/>
  <c r="AE2896" i="5"/>
  <c r="AF2896" i="5"/>
  <c r="AL2896" i="5"/>
  <c r="AM2896" i="5"/>
  <c r="AN2896" i="5"/>
  <c r="AO2896" i="5"/>
  <c r="AP2896" i="5"/>
  <c r="AQ2896" i="5"/>
  <c r="AR2896" i="5"/>
  <c r="AS2896" i="5"/>
  <c r="AY2896" i="5"/>
  <c r="AZ2896" i="5"/>
  <c r="BA2896" i="5"/>
  <c r="BB2896" i="5"/>
  <c r="BC2896" i="5"/>
  <c r="BD2896" i="5"/>
  <c r="BE2896" i="5"/>
  <c r="BF2896" i="5"/>
  <c r="Y2897" i="5"/>
  <c r="Z2897" i="5"/>
  <c r="AA2897" i="5"/>
  <c r="AB2897" i="5"/>
  <c r="AC2897" i="5"/>
  <c r="AD2897" i="5"/>
  <c r="AE2897" i="5"/>
  <c r="AF2897" i="5"/>
  <c r="AL2897" i="5"/>
  <c r="AM2897" i="5"/>
  <c r="AN2897" i="5"/>
  <c r="AO2897" i="5"/>
  <c r="AP2897" i="5"/>
  <c r="AQ2897" i="5"/>
  <c r="AR2897" i="5"/>
  <c r="AS2897" i="5"/>
  <c r="AY2897" i="5"/>
  <c r="AZ2897" i="5"/>
  <c r="BA2897" i="5"/>
  <c r="BB2897" i="5"/>
  <c r="BC2897" i="5"/>
  <c r="BD2897" i="5"/>
  <c r="BE2897" i="5"/>
  <c r="BF2897" i="5"/>
  <c r="Y2898" i="5"/>
  <c r="Z2898" i="5"/>
  <c r="AA2898" i="5"/>
  <c r="AB2898" i="5"/>
  <c r="AC2898" i="5"/>
  <c r="AD2898" i="5"/>
  <c r="AE2898" i="5"/>
  <c r="AF2898" i="5"/>
  <c r="AL2898" i="5"/>
  <c r="AM2898" i="5"/>
  <c r="AN2898" i="5"/>
  <c r="AO2898" i="5"/>
  <c r="AP2898" i="5"/>
  <c r="AQ2898" i="5"/>
  <c r="AR2898" i="5"/>
  <c r="AS2898" i="5"/>
  <c r="AY2898" i="5"/>
  <c r="AZ2898" i="5"/>
  <c r="BA2898" i="5"/>
  <c r="BB2898" i="5"/>
  <c r="BC2898" i="5"/>
  <c r="BD2898" i="5"/>
  <c r="BE2898" i="5"/>
  <c r="BF2898" i="5"/>
  <c r="Y2899" i="5"/>
  <c r="Z2899" i="5"/>
  <c r="AA2899" i="5"/>
  <c r="AB2899" i="5"/>
  <c r="AC2899" i="5"/>
  <c r="AD2899" i="5"/>
  <c r="AE2899" i="5"/>
  <c r="AF2899" i="5"/>
  <c r="AL2899" i="5"/>
  <c r="AM2899" i="5"/>
  <c r="AN2899" i="5"/>
  <c r="AO2899" i="5"/>
  <c r="AP2899" i="5"/>
  <c r="AQ2899" i="5"/>
  <c r="AR2899" i="5"/>
  <c r="AS2899" i="5"/>
  <c r="AY2899" i="5"/>
  <c r="AZ2899" i="5"/>
  <c r="BA2899" i="5"/>
  <c r="BB2899" i="5"/>
  <c r="BC2899" i="5"/>
  <c r="BD2899" i="5"/>
  <c r="BE2899" i="5"/>
  <c r="BF2899" i="5"/>
  <c r="Y2900" i="5"/>
  <c r="Z2900" i="5"/>
  <c r="AA2900" i="5"/>
  <c r="AB2900" i="5"/>
  <c r="AC2900" i="5"/>
  <c r="AD2900" i="5"/>
  <c r="AE2900" i="5"/>
  <c r="AF2900" i="5"/>
  <c r="AL2900" i="5"/>
  <c r="AM2900" i="5"/>
  <c r="AN2900" i="5"/>
  <c r="AO2900" i="5"/>
  <c r="AP2900" i="5"/>
  <c r="AQ2900" i="5"/>
  <c r="AR2900" i="5"/>
  <c r="AS2900" i="5"/>
  <c r="AY2900" i="5"/>
  <c r="AZ2900" i="5"/>
  <c r="BA2900" i="5"/>
  <c r="BB2900" i="5"/>
  <c r="BC2900" i="5"/>
  <c r="BD2900" i="5"/>
  <c r="BE2900" i="5"/>
  <c r="BF2900" i="5"/>
  <c r="Y2901" i="5"/>
  <c r="Z2901" i="5"/>
  <c r="AA2901" i="5"/>
  <c r="AB2901" i="5"/>
  <c r="AC2901" i="5"/>
  <c r="AD2901" i="5"/>
  <c r="AE2901" i="5"/>
  <c r="AF2901" i="5"/>
  <c r="AL2901" i="5"/>
  <c r="AM2901" i="5"/>
  <c r="AN2901" i="5"/>
  <c r="AO2901" i="5"/>
  <c r="AP2901" i="5"/>
  <c r="AQ2901" i="5"/>
  <c r="AR2901" i="5"/>
  <c r="AS2901" i="5"/>
  <c r="AY2901" i="5"/>
  <c r="AZ2901" i="5"/>
  <c r="BA2901" i="5"/>
  <c r="BB2901" i="5"/>
  <c r="BC2901" i="5"/>
  <c r="BD2901" i="5"/>
  <c r="BE2901" i="5"/>
  <c r="BF2901" i="5"/>
  <c r="Y2902" i="5"/>
  <c r="Z2902" i="5"/>
  <c r="AA2902" i="5"/>
  <c r="AB2902" i="5"/>
  <c r="AC2902" i="5"/>
  <c r="AD2902" i="5"/>
  <c r="AE2902" i="5"/>
  <c r="AF2902" i="5"/>
  <c r="AL2902" i="5"/>
  <c r="AM2902" i="5"/>
  <c r="AN2902" i="5"/>
  <c r="AO2902" i="5"/>
  <c r="AP2902" i="5"/>
  <c r="AQ2902" i="5"/>
  <c r="AR2902" i="5"/>
  <c r="AS2902" i="5"/>
  <c r="AY2902" i="5"/>
  <c r="AZ2902" i="5"/>
  <c r="BA2902" i="5"/>
  <c r="BB2902" i="5"/>
  <c r="BC2902" i="5"/>
  <c r="BD2902" i="5"/>
  <c r="BE2902" i="5"/>
  <c r="BF2902" i="5"/>
  <c r="Y2903" i="5"/>
  <c r="Z2903" i="5"/>
  <c r="AA2903" i="5"/>
  <c r="AB2903" i="5"/>
  <c r="AC2903" i="5"/>
  <c r="AD2903" i="5"/>
  <c r="AE2903" i="5"/>
  <c r="AF2903" i="5"/>
  <c r="AL2903" i="5"/>
  <c r="AM2903" i="5"/>
  <c r="AN2903" i="5"/>
  <c r="AO2903" i="5"/>
  <c r="AP2903" i="5"/>
  <c r="AQ2903" i="5"/>
  <c r="AR2903" i="5"/>
  <c r="AS2903" i="5"/>
  <c r="AY2903" i="5"/>
  <c r="AZ2903" i="5"/>
  <c r="BA2903" i="5"/>
  <c r="BB2903" i="5"/>
  <c r="BC2903" i="5"/>
  <c r="BD2903" i="5"/>
  <c r="BE2903" i="5"/>
  <c r="BF2903" i="5"/>
  <c r="Y2904" i="5"/>
  <c r="Z2904" i="5"/>
  <c r="AA2904" i="5"/>
  <c r="AB2904" i="5"/>
  <c r="AC2904" i="5"/>
  <c r="AD2904" i="5"/>
  <c r="AE2904" i="5"/>
  <c r="AF2904" i="5"/>
  <c r="AL2904" i="5"/>
  <c r="AM2904" i="5"/>
  <c r="AN2904" i="5"/>
  <c r="AO2904" i="5"/>
  <c r="AP2904" i="5"/>
  <c r="AQ2904" i="5"/>
  <c r="AR2904" i="5"/>
  <c r="AS2904" i="5"/>
  <c r="AY2904" i="5"/>
  <c r="AZ2904" i="5"/>
  <c r="BA2904" i="5"/>
  <c r="BB2904" i="5"/>
  <c r="BC2904" i="5"/>
  <c r="BD2904" i="5"/>
  <c r="BE2904" i="5"/>
  <c r="BF2904" i="5"/>
  <c r="Y2905" i="5"/>
  <c r="Z2905" i="5"/>
  <c r="AA2905" i="5"/>
  <c r="AB2905" i="5"/>
  <c r="AC2905" i="5"/>
  <c r="AD2905" i="5"/>
  <c r="AE2905" i="5"/>
  <c r="AF2905" i="5"/>
  <c r="AL2905" i="5"/>
  <c r="AM2905" i="5"/>
  <c r="AN2905" i="5"/>
  <c r="AO2905" i="5"/>
  <c r="AP2905" i="5"/>
  <c r="AQ2905" i="5"/>
  <c r="AR2905" i="5"/>
  <c r="AS2905" i="5"/>
  <c r="AY2905" i="5"/>
  <c r="AZ2905" i="5"/>
  <c r="BA2905" i="5"/>
  <c r="BB2905" i="5"/>
  <c r="BC2905" i="5"/>
  <c r="BD2905" i="5"/>
  <c r="BE2905" i="5"/>
  <c r="BF2905" i="5"/>
  <c r="Y2906" i="5"/>
  <c r="Z2906" i="5"/>
  <c r="AA2906" i="5"/>
  <c r="AB2906" i="5"/>
  <c r="AC2906" i="5"/>
  <c r="AD2906" i="5"/>
  <c r="AE2906" i="5"/>
  <c r="AF2906" i="5"/>
  <c r="AL2906" i="5"/>
  <c r="AM2906" i="5"/>
  <c r="AN2906" i="5"/>
  <c r="AO2906" i="5"/>
  <c r="AP2906" i="5"/>
  <c r="AQ2906" i="5"/>
  <c r="AR2906" i="5"/>
  <c r="AS2906" i="5"/>
  <c r="AY2906" i="5"/>
  <c r="AZ2906" i="5"/>
  <c r="BA2906" i="5"/>
  <c r="BB2906" i="5"/>
  <c r="BC2906" i="5"/>
  <c r="BD2906" i="5"/>
  <c r="BE2906" i="5"/>
  <c r="BF2906" i="5"/>
  <c r="Y2907" i="5"/>
  <c r="Z2907" i="5"/>
  <c r="AA2907" i="5"/>
  <c r="AB2907" i="5"/>
  <c r="AC2907" i="5"/>
  <c r="AD2907" i="5"/>
  <c r="AE2907" i="5"/>
  <c r="AF2907" i="5"/>
  <c r="AL2907" i="5"/>
  <c r="AM2907" i="5"/>
  <c r="AN2907" i="5"/>
  <c r="AO2907" i="5"/>
  <c r="AP2907" i="5"/>
  <c r="AQ2907" i="5"/>
  <c r="AR2907" i="5"/>
  <c r="AS2907" i="5"/>
  <c r="AY2907" i="5"/>
  <c r="AZ2907" i="5"/>
  <c r="BA2907" i="5"/>
  <c r="BB2907" i="5"/>
  <c r="BC2907" i="5"/>
  <c r="BD2907" i="5"/>
  <c r="BE2907" i="5"/>
  <c r="BF2907" i="5"/>
  <c r="Y2908" i="5"/>
  <c r="Z2908" i="5"/>
  <c r="AA2908" i="5"/>
  <c r="AB2908" i="5"/>
  <c r="AC2908" i="5"/>
  <c r="AD2908" i="5"/>
  <c r="AE2908" i="5"/>
  <c r="AF2908" i="5"/>
  <c r="AL2908" i="5"/>
  <c r="AM2908" i="5"/>
  <c r="AN2908" i="5"/>
  <c r="AO2908" i="5"/>
  <c r="AP2908" i="5"/>
  <c r="AQ2908" i="5"/>
  <c r="AR2908" i="5"/>
  <c r="AS2908" i="5"/>
  <c r="AY2908" i="5"/>
  <c r="AZ2908" i="5"/>
  <c r="BA2908" i="5"/>
  <c r="BB2908" i="5"/>
  <c r="BC2908" i="5"/>
  <c r="BD2908" i="5"/>
  <c r="BE2908" i="5"/>
  <c r="BF2908" i="5"/>
  <c r="Y2909" i="5"/>
  <c r="Z2909" i="5"/>
  <c r="AA2909" i="5"/>
  <c r="AB2909" i="5"/>
  <c r="AC2909" i="5"/>
  <c r="AD2909" i="5"/>
  <c r="AE2909" i="5"/>
  <c r="AF2909" i="5"/>
  <c r="AL2909" i="5"/>
  <c r="AM2909" i="5"/>
  <c r="AN2909" i="5"/>
  <c r="AO2909" i="5"/>
  <c r="AP2909" i="5"/>
  <c r="AQ2909" i="5"/>
  <c r="AR2909" i="5"/>
  <c r="AS2909" i="5"/>
  <c r="AY2909" i="5"/>
  <c r="AZ2909" i="5"/>
  <c r="BA2909" i="5"/>
  <c r="BB2909" i="5"/>
  <c r="BC2909" i="5"/>
  <c r="BD2909" i="5"/>
  <c r="BE2909" i="5"/>
  <c r="BF2909" i="5"/>
  <c r="Y2910" i="5"/>
  <c r="Z2910" i="5"/>
  <c r="AA2910" i="5"/>
  <c r="AB2910" i="5"/>
  <c r="AC2910" i="5"/>
  <c r="AD2910" i="5"/>
  <c r="AE2910" i="5"/>
  <c r="AF2910" i="5"/>
  <c r="AL2910" i="5"/>
  <c r="AM2910" i="5"/>
  <c r="AN2910" i="5"/>
  <c r="AO2910" i="5"/>
  <c r="AP2910" i="5"/>
  <c r="AQ2910" i="5"/>
  <c r="AR2910" i="5"/>
  <c r="AS2910" i="5"/>
  <c r="AY2910" i="5"/>
  <c r="AZ2910" i="5"/>
  <c r="BA2910" i="5"/>
  <c r="BB2910" i="5"/>
  <c r="BC2910" i="5"/>
  <c r="BD2910" i="5"/>
  <c r="BE2910" i="5"/>
  <c r="BF2910" i="5"/>
  <c r="Y2911" i="5"/>
  <c r="Z2911" i="5"/>
  <c r="AA2911" i="5"/>
  <c r="AB2911" i="5"/>
  <c r="AC2911" i="5"/>
  <c r="AD2911" i="5"/>
  <c r="AE2911" i="5"/>
  <c r="AF2911" i="5"/>
  <c r="AL2911" i="5"/>
  <c r="AM2911" i="5"/>
  <c r="AN2911" i="5"/>
  <c r="AO2911" i="5"/>
  <c r="AP2911" i="5"/>
  <c r="AQ2911" i="5"/>
  <c r="AR2911" i="5"/>
  <c r="AS2911" i="5"/>
  <c r="AY2911" i="5"/>
  <c r="AZ2911" i="5"/>
  <c r="BA2911" i="5"/>
  <c r="BB2911" i="5"/>
  <c r="BC2911" i="5"/>
  <c r="BD2911" i="5"/>
  <c r="BE2911" i="5"/>
  <c r="BF2911" i="5"/>
  <c r="Y2912" i="5"/>
  <c r="Z2912" i="5"/>
  <c r="AA2912" i="5"/>
  <c r="AB2912" i="5"/>
  <c r="AC2912" i="5"/>
  <c r="AD2912" i="5"/>
  <c r="AE2912" i="5"/>
  <c r="AF2912" i="5"/>
  <c r="AL2912" i="5"/>
  <c r="AM2912" i="5"/>
  <c r="AN2912" i="5"/>
  <c r="AO2912" i="5"/>
  <c r="AP2912" i="5"/>
  <c r="AQ2912" i="5"/>
  <c r="AR2912" i="5"/>
  <c r="AS2912" i="5"/>
  <c r="AY2912" i="5"/>
  <c r="AZ2912" i="5"/>
  <c r="BA2912" i="5"/>
  <c r="BB2912" i="5"/>
  <c r="BC2912" i="5"/>
  <c r="BD2912" i="5"/>
  <c r="BE2912" i="5"/>
  <c r="BF2912" i="5"/>
  <c r="Y2913" i="5"/>
  <c r="Z2913" i="5"/>
  <c r="AA2913" i="5"/>
  <c r="AB2913" i="5"/>
  <c r="AC2913" i="5"/>
  <c r="AD2913" i="5"/>
  <c r="AE2913" i="5"/>
  <c r="AF2913" i="5"/>
  <c r="AL2913" i="5"/>
  <c r="AM2913" i="5"/>
  <c r="AN2913" i="5"/>
  <c r="AO2913" i="5"/>
  <c r="AP2913" i="5"/>
  <c r="AQ2913" i="5"/>
  <c r="AR2913" i="5"/>
  <c r="AS2913" i="5"/>
  <c r="AY2913" i="5"/>
  <c r="AZ2913" i="5"/>
  <c r="BA2913" i="5"/>
  <c r="BB2913" i="5"/>
  <c r="BC2913" i="5"/>
  <c r="BD2913" i="5"/>
  <c r="BE2913" i="5"/>
  <c r="BF2913" i="5"/>
  <c r="Y2914" i="5"/>
  <c r="Z2914" i="5"/>
  <c r="AA2914" i="5"/>
  <c r="AB2914" i="5"/>
  <c r="AC2914" i="5"/>
  <c r="AD2914" i="5"/>
  <c r="AE2914" i="5"/>
  <c r="AF2914" i="5"/>
  <c r="AL2914" i="5"/>
  <c r="AM2914" i="5"/>
  <c r="AN2914" i="5"/>
  <c r="AO2914" i="5"/>
  <c r="AP2914" i="5"/>
  <c r="AQ2914" i="5"/>
  <c r="AR2914" i="5"/>
  <c r="AS2914" i="5"/>
  <c r="AY2914" i="5"/>
  <c r="AZ2914" i="5"/>
  <c r="BA2914" i="5"/>
  <c r="BB2914" i="5"/>
  <c r="BC2914" i="5"/>
  <c r="BD2914" i="5"/>
  <c r="BE2914" i="5"/>
  <c r="BF2914" i="5"/>
  <c r="Y2915" i="5"/>
  <c r="Z2915" i="5"/>
  <c r="AA2915" i="5"/>
  <c r="AB2915" i="5"/>
  <c r="AC2915" i="5"/>
  <c r="AD2915" i="5"/>
  <c r="AE2915" i="5"/>
  <c r="AF2915" i="5"/>
  <c r="AL2915" i="5"/>
  <c r="AM2915" i="5"/>
  <c r="AN2915" i="5"/>
  <c r="AO2915" i="5"/>
  <c r="AP2915" i="5"/>
  <c r="AQ2915" i="5"/>
  <c r="AR2915" i="5"/>
  <c r="AS2915" i="5"/>
  <c r="AY2915" i="5"/>
  <c r="AZ2915" i="5"/>
  <c r="BA2915" i="5"/>
  <c r="BB2915" i="5"/>
  <c r="BC2915" i="5"/>
  <c r="BD2915" i="5"/>
  <c r="BE2915" i="5"/>
  <c r="BF2915" i="5"/>
  <c r="Y2916" i="5"/>
  <c r="Z2916" i="5"/>
  <c r="AA2916" i="5"/>
  <c r="AB2916" i="5"/>
  <c r="AC2916" i="5"/>
  <c r="AD2916" i="5"/>
  <c r="AE2916" i="5"/>
  <c r="AF2916" i="5"/>
  <c r="AL2916" i="5"/>
  <c r="AM2916" i="5"/>
  <c r="AN2916" i="5"/>
  <c r="AO2916" i="5"/>
  <c r="AP2916" i="5"/>
  <c r="AQ2916" i="5"/>
  <c r="AR2916" i="5"/>
  <c r="AS2916" i="5"/>
  <c r="AY2916" i="5"/>
  <c r="AZ2916" i="5"/>
  <c r="BA2916" i="5"/>
  <c r="BB2916" i="5"/>
  <c r="BC2916" i="5"/>
  <c r="BD2916" i="5"/>
  <c r="BE2916" i="5"/>
  <c r="BF2916" i="5"/>
  <c r="Y2917" i="5"/>
  <c r="Z2917" i="5"/>
  <c r="AA2917" i="5"/>
  <c r="AB2917" i="5"/>
  <c r="AC2917" i="5"/>
  <c r="AD2917" i="5"/>
  <c r="AE2917" i="5"/>
  <c r="AF2917" i="5"/>
  <c r="AL2917" i="5"/>
  <c r="AM2917" i="5"/>
  <c r="AN2917" i="5"/>
  <c r="AO2917" i="5"/>
  <c r="AP2917" i="5"/>
  <c r="AQ2917" i="5"/>
  <c r="AR2917" i="5"/>
  <c r="AS2917" i="5"/>
  <c r="AY2917" i="5"/>
  <c r="AZ2917" i="5"/>
  <c r="BA2917" i="5"/>
  <c r="BB2917" i="5"/>
  <c r="BC2917" i="5"/>
  <c r="BD2917" i="5"/>
  <c r="BE2917" i="5"/>
  <c r="BF2917" i="5"/>
  <c r="Y2918" i="5"/>
  <c r="Z2918" i="5"/>
  <c r="AA2918" i="5"/>
  <c r="AB2918" i="5"/>
  <c r="AC2918" i="5"/>
  <c r="AD2918" i="5"/>
  <c r="AE2918" i="5"/>
  <c r="AF2918" i="5"/>
  <c r="AL2918" i="5"/>
  <c r="AM2918" i="5"/>
  <c r="AN2918" i="5"/>
  <c r="AO2918" i="5"/>
  <c r="AP2918" i="5"/>
  <c r="AQ2918" i="5"/>
  <c r="AR2918" i="5"/>
  <c r="AS2918" i="5"/>
  <c r="AY2918" i="5"/>
  <c r="AZ2918" i="5"/>
  <c r="BA2918" i="5"/>
  <c r="BB2918" i="5"/>
  <c r="BC2918" i="5"/>
  <c r="BD2918" i="5"/>
  <c r="BE2918" i="5"/>
  <c r="BF2918" i="5"/>
  <c r="Y2919" i="5"/>
  <c r="Z2919" i="5"/>
  <c r="AA2919" i="5"/>
  <c r="AB2919" i="5"/>
  <c r="AC2919" i="5"/>
  <c r="AD2919" i="5"/>
  <c r="AE2919" i="5"/>
  <c r="AF2919" i="5"/>
  <c r="AL2919" i="5"/>
  <c r="AM2919" i="5"/>
  <c r="AN2919" i="5"/>
  <c r="AO2919" i="5"/>
  <c r="AP2919" i="5"/>
  <c r="AQ2919" i="5"/>
  <c r="AR2919" i="5"/>
  <c r="AS2919" i="5"/>
  <c r="AY2919" i="5"/>
  <c r="AZ2919" i="5"/>
  <c r="BA2919" i="5"/>
  <c r="BB2919" i="5"/>
  <c r="BC2919" i="5"/>
  <c r="BD2919" i="5"/>
  <c r="BE2919" i="5"/>
  <c r="BF2919" i="5"/>
  <c r="Y2920" i="5"/>
  <c r="Z2920" i="5"/>
  <c r="AA2920" i="5"/>
  <c r="AB2920" i="5"/>
  <c r="AC2920" i="5"/>
  <c r="AD2920" i="5"/>
  <c r="AE2920" i="5"/>
  <c r="AF2920" i="5"/>
  <c r="AL2920" i="5"/>
  <c r="AM2920" i="5"/>
  <c r="AN2920" i="5"/>
  <c r="AO2920" i="5"/>
  <c r="AP2920" i="5"/>
  <c r="AQ2920" i="5"/>
  <c r="AR2920" i="5"/>
  <c r="AS2920" i="5"/>
  <c r="AY2920" i="5"/>
  <c r="AZ2920" i="5"/>
  <c r="BA2920" i="5"/>
  <c r="BB2920" i="5"/>
  <c r="BC2920" i="5"/>
  <c r="BD2920" i="5"/>
  <c r="BE2920" i="5"/>
  <c r="BF2920" i="5"/>
  <c r="Y2921" i="5"/>
  <c r="Z2921" i="5"/>
  <c r="AA2921" i="5"/>
  <c r="AB2921" i="5"/>
  <c r="AC2921" i="5"/>
  <c r="AD2921" i="5"/>
  <c r="AE2921" i="5"/>
  <c r="AF2921" i="5"/>
  <c r="AL2921" i="5"/>
  <c r="AM2921" i="5"/>
  <c r="AN2921" i="5"/>
  <c r="AO2921" i="5"/>
  <c r="AP2921" i="5"/>
  <c r="AQ2921" i="5"/>
  <c r="AR2921" i="5"/>
  <c r="AS2921" i="5"/>
  <c r="AY2921" i="5"/>
  <c r="AZ2921" i="5"/>
  <c r="BA2921" i="5"/>
  <c r="BB2921" i="5"/>
  <c r="BC2921" i="5"/>
  <c r="BD2921" i="5"/>
  <c r="BE2921" i="5"/>
  <c r="BF2921" i="5"/>
  <c r="Y2922" i="5"/>
  <c r="Z2922" i="5"/>
  <c r="AA2922" i="5"/>
  <c r="AB2922" i="5"/>
  <c r="AC2922" i="5"/>
  <c r="AD2922" i="5"/>
  <c r="AE2922" i="5"/>
  <c r="AF2922" i="5"/>
  <c r="AL2922" i="5"/>
  <c r="AM2922" i="5"/>
  <c r="AN2922" i="5"/>
  <c r="AO2922" i="5"/>
  <c r="AP2922" i="5"/>
  <c r="AQ2922" i="5"/>
  <c r="AR2922" i="5"/>
  <c r="AS2922" i="5"/>
  <c r="AY2922" i="5"/>
  <c r="AZ2922" i="5"/>
  <c r="BA2922" i="5"/>
  <c r="BB2922" i="5"/>
  <c r="BC2922" i="5"/>
  <c r="BD2922" i="5"/>
  <c r="BE2922" i="5"/>
  <c r="BF2922" i="5"/>
  <c r="Y2923" i="5"/>
  <c r="Z2923" i="5"/>
  <c r="AA2923" i="5"/>
  <c r="AB2923" i="5"/>
  <c r="AC2923" i="5"/>
  <c r="AD2923" i="5"/>
  <c r="AE2923" i="5"/>
  <c r="AF2923" i="5"/>
  <c r="AL2923" i="5"/>
  <c r="AM2923" i="5"/>
  <c r="AN2923" i="5"/>
  <c r="AO2923" i="5"/>
  <c r="AP2923" i="5"/>
  <c r="AQ2923" i="5"/>
  <c r="AR2923" i="5"/>
  <c r="AS2923" i="5"/>
  <c r="AY2923" i="5"/>
  <c r="AZ2923" i="5"/>
  <c r="BA2923" i="5"/>
  <c r="BB2923" i="5"/>
  <c r="BC2923" i="5"/>
  <c r="BD2923" i="5"/>
  <c r="BE2923" i="5"/>
  <c r="BF2923" i="5"/>
  <c r="Y2924" i="5"/>
  <c r="Z2924" i="5"/>
  <c r="AA2924" i="5"/>
  <c r="AB2924" i="5"/>
  <c r="AC2924" i="5"/>
  <c r="AD2924" i="5"/>
  <c r="AE2924" i="5"/>
  <c r="AF2924" i="5"/>
  <c r="AL2924" i="5"/>
  <c r="AM2924" i="5"/>
  <c r="AN2924" i="5"/>
  <c r="AO2924" i="5"/>
  <c r="AP2924" i="5"/>
  <c r="AQ2924" i="5"/>
  <c r="AR2924" i="5"/>
  <c r="AS2924" i="5"/>
  <c r="AY2924" i="5"/>
  <c r="AZ2924" i="5"/>
  <c r="BA2924" i="5"/>
  <c r="BB2924" i="5"/>
  <c r="BC2924" i="5"/>
  <c r="BD2924" i="5"/>
  <c r="BE2924" i="5"/>
  <c r="BF2924" i="5"/>
  <c r="Y2925" i="5"/>
  <c r="Z2925" i="5"/>
  <c r="AA2925" i="5"/>
  <c r="AB2925" i="5"/>
  <c r="AC2925" i="5"/>
  <c r="AD2925" i="5"/>
  <c r="AE2925" i="5"/>
  <c r="AF2925" i="5"/>
  <c r="AL2925" i="5"/>
  <c r="AM2925" i="5"/>
  <c r="AN2925" i="5"/>
  <c r="AO2925" i="5"/>
  <c r="AP2925" i="5"/>
  <c r="AQ2925" i="5"/>
  <c r="AR2925" i="5"/>
  <c r="AS2925" i="5"/>
  <c r="AY2925" i="5"/>
  <c r="AZ2925" i="5"/>
  <c r="BA2925" i="5"/>
  <c r="BB2925" i="5"/>
  <c r="BC2925" i="5"/>
  <c r="BD2925" i="5"/>
  <c r="BE2925" i="5"/>
  <c r="BF2925" i="5"/>
  <c r="Y2926" i="5"/>
  <c r="Z2926" i="5"/>
  <c r="AA2926" i="5"/>
  <c r="AB2926" i="5"/>
  <c r="AC2926" i="5"/>
  <c r="AD2926" i="5"/>
  <c r="AE2926" i="5"/>
  <c r="AF2926" i="5"/>
  <c r="AL2926" i="5"/>
  <c r="AM2926" i="5"/>
  <c r="AN2926" i="5"/>
  <c r="AO2926" i="5"/>
  <c r="AP2926" i="5"/>
  <c r="AQ2926" i="5"/>
  <c r="AR2926" i="5"/>
  <c r="AS2926" i="5"/>
  <c r="AY2926" i="5"/>
  <c r="AZ2926" i="5"/>
  <c r="BA2926" i="5"/>
  <c r="BB2926" i="5"/>
  <c r="BC2926" i="5"/>
  <c r="BD2926" i="5"/>
  <c r="BE2926" i="5"/>
  <c r="BF2926" i="5"/>
  <c r="Y2927" i="5"/>
  <c r="Z2927" i="5"/>
  <c r="AA2927" i="5"/>
  <c r="AB2927" i="5"/>
  <c r="AC2927" i="5"/>
  <c r="AD2927" i="5"/>
  <c r="AE2927" i="5"/>
  <c r="AF2927" i="5"/>
  <c r="AL2927" i="5"/>
  <c r="AM2927" i="5"/>
  <c r="AN2927" i="5"/>
  <c r="AO2927" i="5"/>
  <c r="AP2927" i="5"/>
  <c r="AQ2927" i="5"/>
  <c r="AR2927" i="5"/>
  <c r="AS2927" i="5"/>
  <c r="AY2927" i="5"/>
  <c r="AZ2927" i="5"/>
  <c r="BA2927" i="5"/>
  <c r="BB2927" i="5"/>
  <c r="BC2927" i="5"/>
  <c r="BD2927" i="5"/>
  <c r="BE2927" i="5"/>
  <c r="BF2927" i="5"/>
  <c r="Y2928" i="5"/>
  <c r="Z2928" i="5"/>
  <c r="AA2928" i="5"/>
  <c r="AB2928" i="5"/>
  <c r="AC2928" i="5"/>
  <c r="AD2928" i="5"/>
  <c r="AE2928" i="5"/>
  <c r="AF2928" i="5"/>
  <c r="AL2928" i="5"/>
  <c r="AM2928" i="5"/>
  <c r="AN2928" i="5"/>
  <c r="AO2928" i="5"/>
  <c r="AP2928" i="5"/>
  <c r="AQ2928" i="5"/>
  <c r="AR2928" i="5"/>
  <c r="AS2928" i="5"/>
  <c r="AY2928" i="5"/>
  <c r="AZ2928" i="5"/>
  <c r="BA2928" i="5"/>
  <c r="BB2928" i="5"/>
  <c r="BC2928" i="5"/>
  <c r="BD2928" i="5"/>
  <c r="BE2928" i="5"/>
  <c r="BF2928" i="5"/>
  <c r="Y2929" i="5"/>
  <c r="Z2929" i="5"/>
  <c r="AA2929" i="5"/>
  <c r="AB2929" i="5"/>
  <c r="AC2929" i="5"/>
  <c r="AD2929" i="5"/>
  <c r="AE2929" i="5"/>
  <c r="AF2929" i="5"/>
  <c r="AL2929" i="5"/>
  <c r="AM2929" i="5"/>
  <c r="AN2929" i="5"/>
  <c r="AO2929" i="5"/>
  <c r="AP2929" i="5"/>
  <c r="AQ2929" i="5"/>
  <c r="AR2929" i="5"/>
  <c r="AS2929" i="5"/>
  <c r="AY2929" i="5"/>
  <c r="AZ2929" i="5"/>
  <c r="BA2929" i="5"/>
  <c r="BB2929" i="5"/>
  <c r="BC2929" i="5"/>
  <c r="BD2929" i="5"/>
  <c r="BE2929" i="5"/>
  <c r="BF2929" i="5"/>
  <c r="Y2930" i="5"/>
  <c r="Z2930" i="5"/>
  <c r="AA2930" i="5"/>
  <c r="AB2930" i="5"/>
  <c r="AC2930" i="5"/>
  <c r="AD2930" i="5"/>
  <c r="AE2930" i="5"/>
  <c r="AF2930" i="5"/>
  <c r="AL2930" i="5"/>
  <c r="AM2930" i="5"/>
  <c r="AN2930" i="5"/>
  <c r="AO2930" i="5"/>
  <c r="AP2930" i="5"/>
  <c r="AQ2930" i="5"/>
  <c r="AR2930" i="5"/>
  <c r="AS2930" i="5"/>
  <c r="AY2930" i="5"/>
  <c r="AZ2930" i="5"/>
  <c r="BA2930" i="5"/>
  <c r="BB2930" i="5"/>
  <c r="BC2930" i="5"/>
  <c r="BD2930" i="5"/>
  <c r="BE2930" i="5"/>
  <c r="BF2930" i="5"/>
  <c r="Y2931" i="5"/>
  <c r="Z2931" i="5"/>
  <c r="AA2931" i="5"/>
  <c r="AB2931" i="5"/>
  <c r="AC2931" i="5"/>
  <c r="AD2931" i="5"/>
  <c r="AE2931" i="5"/>
  <c r="AF2931" i="5"/>
  <c r="AL2931" i="5"/>
  <c r="AM2931" i="5"/>
  <c r="AN2931" i="5"/>
  <c r="AO2931" i="5"/>
  <c r="AP2931" i="5"/>
  <c r="AQ2931" i="5"/>
  <c r="AR2931" i="5"/>
  <c r="AS2931" i="5"/>
  <c r="AY2931" i="5"/>
  <c r="AZ2931" i="5"/>
  <c r="BA2931" i="5"/>
  <c r="BB2931" i="5"/>
  <c r="BC2931" i="5"/>
  <c r="BD2931" i="5"/>
  <c r="BE2931" i="5"/>
  <c r="BF2931" i="5"/>
  <c r="Y2932" i="5"/>
  <c r="Z2932" i="5"/>
  <c r="AA2932" i="5"/>
  <c r="AB2932" i="5"/>
  <c r="AC2932" i="5"/>
  <c r="AD2932" i="5"/>
  <c r="AE2932" i="5"/>
  <c r="AF2932" i="5"/>
  <c r="AL2932" i="5"/>
  <c r="AM2932" i="5"/>
  <c r="AN2932" i="5"/>
  <c r="AO2932" i="5"/>
  <c r="AP2932" i="5"/>
  <c r="AQ2932" i="5"/>
  <c r="AR2932" i="5"/>
  <c r="AS2932" i="5"/>
  <c r="AY2932" i="5"/>
  <c r="AZ2932" i="5"/>
  <c r="BA2932" i="5"/>
  <c r="BB2932" i="5"/>
  <c r="BC2932" i="5"/>
  <c r="BD2932" i="5"/>
  <c r="BE2932" i="5"/>
  <c r="BF2932" i="5"/>
  <c r="Y2933" i="5"/>
  <c r="Z2933" i="5"/>
  <c r="AA2933" i="5"/>
  <c r="AB2933" i="5"/>
  <c r="AC2933" i="5"/>
  <c r="AD2933" i="5"/>
  <c r="AE2933" i="5"/>
  <c r="AF2933" i="5"/>
  <c r="AL2933" i="5"/>
  <c r="AM2933" i="5"/>
  <c r="AN2933" i="5"/>
  <c r="AO2933" i="5"/>
  <c r="AP2933" i="5"/>
  <c r="AQ2933" i="5"/>
  <c r="AR2933" i="5"/>
  <c r="AS2933" i="5"/>
  <c r="AY2933" i="5"/>
  <c r="AZ2933" i="5"/>
  <c r="BA2933" i="5"/>
  <c r="BB2933" i="5"/>
  <c r="BC2933" i="5"/>
  <c r="BD2933" i="5"/>
  <c r="BE2933" i="5"/>
  <c r="BF2933" i="5"/>
  <c r="Y2934" i="5"/>
  <c r="Z2934" i="5"/>
  <c r="AA2934" i="5"/>
  <c r="AB2934" i="5"/>
  <c r="AC2934" i="5"/>
  <c r="AD2934" i="5"/>
  <c r="AE2934" i="5"/>
  <c r="AF2934" i="5"/>
  <c r="AL2934" i="5"/>
  <c r="AM2934" i="5"/>
  <c r="AN2934" i="5"/>
  <c r="AO2934" i="5"/>
  <c r="AP2934" i="5"/>
  <c r="AQ2934" i="5"/>
  <c r="AR2934" i="5"/>
  <c r="AS2934" i="5"/>
  <c r="AY2934" i="5"/>
  <c r="AZ2934" i="5"/>
  <c r="BA2934" i="5"/>
  <c r="BB2934" i="5"/>
  <c r="BC2934" i="5"/>
  <c r="BD2934" i="5"/>
  <c r="BE2934" i="5"/>
  <c r="BF2934" i="5"/>
  <c r="Y2935" i="5"/>
  <c r="Z2935" i="5"/>
  <c r="AA2935" i="5"/>
  <c r="AB2935" i="5"/>
  <c r="AC2935" i="5"/>
  <c r="AD2935" i="5"/>
  <c r="AE2935" i="5"/>
  <c r="AF2935" i="5"/>
  <c r="AL2935" i="5"/>
  <c r="AM2935" i="5"/>
  <c r="AN2935" i="5"/>
  <c r="AO2935" i="5"/>
  <c r="AP2935" i="5"/>
  <c r="AQ2935" i="5"/>
  <c r="AR2935" i="5"/>
  <c r="AS2935" i="5"/>
  <c r="AY2935" i="5"/>
  <c r="AZ2935" i="5"/>
  <c r="BA2935" i="5"/>
  <c r="BB2935" i="5"/>
  <c r="BC2935" i="5"/>
  <c r="BD2935" i="5"/>
  <c r="BE2935" i="5"/>
  <c r="BF2935" i="5"/>
  <c r="Y2936" i="5"/>
  <c r="Z2936" i="5"/>
  <c r="AA2936" i="5"/>
  <c r="AB2936" i="5"/>
  <c r="AC2936" i="5"/>
  <c r="AD2936" i="5"/>
  <c r="AE2936" i="5"/>
  <c r="AF2936" i="5"/>
  <c r="AL2936" i="5"/>
  <c r="AM2936" i="5"/>
  <c r="AN2936" i="5"/>
  <c r="AO2936" i="5"/>
  <c r="AP2936" i="5"/>
  <c r="AQ2936" i="5"/>
  <c r="AR2936" i="5"/>
  <c r="AS2936" i="5"/>
  <c r="AY2936" i="5"/>
  <c r="AZ2936" i="5"/>
  <c r="BA2936" i="5"/>
  <c r="BB2936" i="5"/>
  <c r="BC2936" i="5"/>
  <c r="BD2936" i="5"/>
  <c r="BE2936" i="5"/>
  <c r="BF2936" i="5"/>
  <c r="Y2937" i="5"/>
  <c r="Z2937" i="5"/>
  <c r="AA2937" i="5"/>
  <c r="AB2937" i="5"/>
  <c r="AC2937" i="5"/>
  <c r="AD2937" i="5"/>
  <c r="AE2937" i="5"/>
  <c r="AF2937" i="5"/>
  <c r="AL2937" i="5"/>
  <c r="AM2937" i="5"/>
  <c r="AN2937" i="5"/>
  <c r="AO2937" i="5"/>
  <c r="AP2937" i="5"/>
  <c r="AQ2937" i="5"/>
  <c r="AR2937" i="5"/>
  <c r="AS2937" i="5"/>
  <c r="AY2937" i="5"/>
  <c r="AZ2937" i="5"/>
  <c r="BA2937" i="5"/>
  <c r="BB2937" i="5"/>
  <c r="BC2937" i="5"/>
  <c r="BD2937" i="5"/>
  <c r="BE2937" i="5"/>
  <c r="BF2937" i="5"/>
  <c r="Y2938" i="5"/>
  <c r="Z2938" i="5"/>
  <c r="AA2938" i="5"/>
  <c r="AB2938" i="5"/>
  <c r="AC2938" i="5"/>
  <c r="AD2938" i="5"/>
  <c r="AE2938" i="5"/>
  <c r="AF2938" i="5"/>
  <c r="AL2938" i="5"/>
  <c r="AM2938" i="5"/>
  <c r="AN2938" i="5"/>
  <c r="AO2938" i="5"/>
  <c r="AP2938" i="5"/>
  <c r="AQ2938" i="5"/>
  <c r="AR2938" i="5"/>
  <c r="AS2938" i="5"/>
  <c r="AY2938" i="5"/>
  <c r="AZ2938" i="5"/>
  <c r="BA2938" i="5"/>
  <c r="BB2938" i="5"/>
  <c r="BC2938" i="5"/>
  <c r="BD2938" i="5"/>
  <c r="BE2938" i="5"/>
  <c r="BF2938" i="5"/>
  <c r="Y2939" i="5"/>
  <c r="Z2939" i="5"/>
  <c r="AA2939" i="5"/>
  <c r="AB2939" i="5"/>
  <c r="AC2939" i="5"/>
  <c r="AD2939" i="5"/>
  <c r="AE2939" i="5"/>
  <c r="AF2939" i="5"/>
  <c r="AL2939" i="5"/>
  <c r="AM2939" i="5"/>
  <c r="AN2939" i="5"/>
  <c r="AO2939" i="5"/>
  <c r="AP2939" i="5"/>
  <c r="AQ2939" i="5"/>
  <c r="AR2939" i="5"/>
  <c r="AS2939" i="5"/>
  <c r="AY2939" i="5"/>
  <c r="AZ2939" i="5"/>
  <c r="BA2939" i="5"/>
  <c r="BB2939" i="5"/>
  <c r="BC2939" i="5"/>
  <c r="BD2939" i="5"/>
  <c r="BE2939" i="5"/>
  <c r="BF2939" i="5"/>
  <c r="Y2940" i="5"/>
  <c r="Z2940" i="5"/>
  <c r="AA2940" i="5"/>
  <c r="AB2940" i="5"/>
  <c r="AC2940" i="5"/>
  <c r="AD2940" i="5"/>
  <c r="AE2940" i="5"/>
  <c r="AF2940" i="5"/>
  <c r="AL2940" i="5"/>
  <c r="AM2940" i="5"/>
  <c r="AN2940" i="5"/>
  <c r="AO2940" i="5"/>
  <c r="AP2940" i="5"/>
  <c r="AQ2940" i="5"/>
  <c r="AR2940" i="5"/>
  <c r="AS2940" i="5"/>
  <c r="AY2940" i="5"/>
  <c r="AZ2940" i="5"/>
  <c r="BA2940" i="5"/>
  <c r="BB2940" i="5"/>
  <c r="BC2940" i="5"/>
  <c r="BD2940" i="5"/>
  <c r="BE2940" i="5"/>
  <c r="BF2940" i="5"/>
  <c r="Y2941" i="5"/>
  <c r="Z2941" i="5"/>
  <c r="AA2941" i="5"/>
  <c r="AB2941" i="5"/>
  <c r="AC2941" i="5"/>
  <c r="AD2941" i="5"/>
  <c r="AE2941" i="5"/>
  <c r="AF2941" i="5"/>
  <c r="AL2941" i="5"/>
  <c r="AM2941" i="5"/>
  <c r="AN2941" i="5"/>
  <c r="AO2941" i="5"/>
  <c r="AP2941" i="5"/>
  <c r="AQ2941" i="5"/>
  <c r="AR2941" i="5"/>
  <c r="AS2941" i="5"/>
  <c r="AY2941" i="5"/>
  <c r="AZ2941" i="5"/>
  <c r="BA2941" i="5"/>
  <c r="BB2941" i="5"/>
  <c r="BC2941" i="5"/>
  <c r="BD2941" i="5"/>
  <c r="BE2941" i="5"/>
  <c r="BF2941" i="5"/>
  <c r="Y2942" i="5"/>
  <c r="Z2942" i="5"/>
  <c r="AA2942" i="5"/>
  <c r="AB2942" i="5"/>
  <c r="AC2942" i="5"/>
  <c r="AD2942" i="5"/>
  <c r="AE2942" i="5"/>
  <c r="AF2942" i="5"/>
  <c r="AL2942" i="5"/>
  <c r="AM2942" i="5"/>
  <c r="AN2942" i="5"/>
  <c r="AO2942" i="5"/>
  <c r="AP2942" i="5"/>
  <c r="AQ2942" i="5"/>
  <c r="AR2942" i="5"/>
  <c r="AS2942" i="5"/>
  <c r="AY2942" i="5"/>
  <c r="AZ2942" i="5"/>
  <c r="BA2942" i="5"/>
  <c r="BB2942" i="5"/>
  <c r="BC2942" i="5"/>
  <c r="BD2942" i="5"/>
  <c r="BE2942" i="5"/>
  <c r="BF2942" i="5"/>
  <c r="Y2943" i="5"/>
  <c r="Z2943" i="5"/>
  <c r="AA2943" i="5"/>
  <c r="AB2943" i="5"/>
  <c r="AC2943" i="5"/>
  <c r="AD2943" i="5"/>
  <c r="AE2943" i="5"/>
  <c r="AF2943" i="5"/>
  <c r="AL2943" i="5"/>
  <c r="AM2943" i="5"/>
  <c r="AN2943" i="5"/>
  <c r="AO2943" i="5"/>
  <c r="AP2943" i="5"/>
  <c r="AQ2943" i="5"/>
  <c r="AR2943" i="5"/>
  <c r="AS2943" i="5"/>
  <c r="AY2943" i="5"/>
  <c r="AZ2943" i="5"/>
  <c r="BA2943" i="5"/>
  <c r="BB2943" i="5"/>
  <c r="BC2943" i="5"/>
  <c r="BD2943" i="5"/>
  <c r="BE2943" i="5"/>
  <c r="BF2943" i="5"/>
  <c r="Y2944" i="5"/>
  <c r="Z2944" i="5"/>
  <c r="AA2944" i="5"/>
  <c r="AB2944" i="5"/>
  <c r="AC2944" i="5"/>
  <c r="AD2944" i="5"/>
  <c r="AE2944" i="5"/>
  <c r="AF2944" i="5"/>
  <c r="AL2944" i="5"/>
  <c r="AM2944" i="5"/>
  <c r="AN2944" i="5"/>
  <c r="AO2944" i="5"/>
  <c r="AP2944" i="5"/>
  <c r="AQ2944" i="5"/>
  <c r="AR2944" i="5"/>
  <c r="AS2944" i="5"/>
  <c r="AY2944" i="5"/>
  <c r="AZ2944" i="5"/>
  <c r="BA2944" i="5"/>
  <c r="BB2944" i="5"/>
  <c r="BC2944" i="5"/>
  <c r="BD2944" i="5"/>
  <c r="BE2944" i="5"/>
  <c r="BF2944" i="5"/>
  <c r="Y2945" i="5"/>
  <c r="Z2945" i="5"/>
  <c r="AA2945" i="5"/>
  <c r="AB2945" i="5"/>
  <c r="AC2945" i="5"/>
  <c r="AD2945" i="5"/>
  <c r="AE2945" i="5"/>
  <c r="AF2945" i="5"/>
  <c r="AL2945" i="5"/>
  <c r="AM2945" i="5"/>
  <c r="AN2945" i="5"/>
  <c r="AO2945" i="5"/>
  <c r="AP2945" i="5"/>
  <c r="AQ2945" i="5"/>
  <c r="AR2945" i="5"/>
  <c r="AS2945" i="5"/>
  <c r="AY2945" i="5"/>
  <c r="AZ2945" i="5"/>
  <c r="BA2945" i="5"/>
  <c r="BB2945" i="5"/>
  <c r="BC2945" i="5"/>
  <c r="BD2945" i="5"/>
  <c r="BE2945" i="5"/>
  <c r="BF2945" i="5"/>
  <c r="Y2946" i="5"/>
  <c r="Z2946" i="5"/>
  <c r="AA2946" i="5"/>
  <c r="AB2946" i="5"/>
  <c r="AC2946" i="5"/>
  <c r="AD2946" i="5"/>
  <c r="AE2946" i="5"/>
  <c r="AF2946" i="5"/>
  <c r="AL2946" i="5"/>
  <c r="AM2946" i="5"/>
  <c r="AN2946" i="5"/>
  <c r="AO2946" i="5"/>
  <c r="AP2946" i="5"/>
  <c r="AQ2946" i="5"/>
  <c r="AR2946" i="5"/>
  <c r="AS2946" i="5"/>
  <c r="AY2946" i="5"/>
  <c r="AZ2946" i="5"/>
  <c r="BA2946" i="5"/>
  <c r="BB2946" i="5"/>
  <c r="BC2946" i="5"/>
  <c r="BD2946" i="5"/>
  <c r="BE2946" i="5"/>
  <c r="BF2946" i="5"/>
  <c r="Y2947" i="5"/>
  <c r="Z2947" i="5"/>
  <c r="AA2947" i="5"/>
  <c r="AB2947" i="5"/>
  <c r="AC2947" i="5"/>
  <c r="AD2947" i="5"/>
  <c r="AE2947" i="5"/>
  <c r="AF2947" i="5"/>
  <c r="AL2947" i="5"/>
  <c r="AM2947" i="5"/>
  <c r="AN2947" i="5"/>
  <c r="AO2947" i="5"/>
  <c r="AP2947" i="5"/>
  <c r="AQ2947" i="5"/>
  <c r="AR2947" i="5"/>
  <c r="AS2947" i="5"/>
  <c r="AY2947" i="5"/>
  <c r="AZ2947" i="5"/>
  <c r="BA2947" i="5"/>
  <c r="BB2947" i="5"/>
  <c r="BC2947" i="5"/>
  <c r="BD2947" i="5"/>
  <c r="BE2947" i="5"/>
  <c r="BF2947" i="5"/>
  <c r="Y2948" i="5"/>
  <c r="Z2948" i="5"/>
  <c r="AA2948" i="5"/>
  <c r="AB2948" i="5"/>
  <c r="AC2948" i="5"/>
  <c r="AD2948" i="5"/>
  <c r="AE2948" i="5"/>
  <c r="AF2948" i="5"/>
  <c r="AL2948" i="5"/>
  <c r="AM2948" i="5"/>
  <c r="AN2948" i="5"/>
  <c r="AO2948" i="5"/>
  <c r="AP2948" i="5"/>
  <c r="AQ2948" i="5"/>
  <c r="AR2948" i="5"/>
  <c r="AS2948" i="5"/>
  <c r="AY2948" i="5"/>
  <c r="AZ2948" i="5"/>
  <c r="BA2948" i="5"/>
  <c r="BB2948" i="5"/>
  <c r="BC2948" i="5"/>
  <c r="BD2948" i="5"/>
  <c r="BE2948" i="5"/>
  <c r="BF2948" i="5"/>
  <c r="Y2949" i="5"/>
  <c r="Z2949" i="5"/>
  <c r="AA2949" i="5"/>
  <c r="AB2949" i="5"/>
  <c r="AC2949" i="5"/>
  <c r="AD2949" i="5"/>
  <c r="AE2949" i="5"/>
  <c r="AF2949" i="5"/>
  <c r="AL2949" i="5"/>
  <c r="AM2949" i="5"/>
  <c r="AN2949" i="5"/>
  <c r="AO2949" i="5"/>
  <c r="AP2949" i="5"/>
  <c r="AQ2949" i="5"/>
  <c r="AR2949" i="5"/>
  <c r="AS2949" i="5"/>
  <c r="AY2949" i="5"/>
  <c r="AZ2949" i="5"/>
  <c r="BA2949" i="5"/>
  <c r="BB2949" i="5"/>
  <c r="BC2949" i="5"/>
  <c r="BD2949" i="5"/>
  <c r="BE2949" i="5"/>
  <c r="BF2949" i="5"/>
  <c r="Y2950" i="5"/>
  <c r="Z2950" i="5"/>
  <c r="AA2950" i="5"/>
  <c r="AB2950" i="5"/>
  <c r="AC2950" i="5"/>
  <c r="AD2950" i="5"/>
  <c r="AE2950" i="5"/>
  <c r="AF2950" i="5"/>
  <c r="AL2950" i="5"/>
  <c r="AM2950" i="5"/>
  <c r="AN2950" i="5"/>
  <c r="AO2950" i="5"/>
  <c r="AP2950" i="5"/>
  <c r="AQ2950" i="5"/>
  <c r="AR2950" i="5"/>
  <c r="AS2950" i="5"/>
  <c r="AY2950" i="5"/>
  <c r="AZ2950" i="5"/>
  <c r="BA2950" i="5"/>
  <c r="BB2950" i="5"/>
  <c r="BC2950" i="5"/>
  <c r="BD2950" i="5"/>
  <c r="BE2950" i="5"/>
  <c r="BF2950" i="5"/>
  <c r="Y2951" i="5"/>
  <c r="Z2951" i="5"/>
  <c r="AA2951" i="5"/>
  <c r="AB2951" i="5"/>
  <c r="AC2951" i="5"/>
  <c r="AD2951" i="5"/>
  <c r="AE2951" i="5"/>
  <c r="AF2951" i="5"/>
  <c r="AL2951" i="5"/>
  <c r="AM2951" i="5"/>
  <c r="AN2951" i="5"/>
  <c r="AO2951" i="5"/>
  <c r="AP2951" i="5"/>
  <c r="AQ2951" i="5"/>
  <c r="AR2951" i="5"/>
  <c r="AS2951" i="5"/>
  <c r="AY2951" i="5"/>
  <c r="AZ2951" i="5"/>
  <c r="BA2951" i="5"/>
  <c r="BB2951" i="5"/>
  <c r="BC2951" i="5"/>
  <c r="BD2951" i="5"/>
  <c r="BE2951" i="5"/>
  <c r="BF2951" i="5"/>
  <c r="Y2952" i="5"/>
  <c r="Z2952" i="5"/>
  <c r="AA2952" i="5"/>
  <c r="AB2952" i="5"/>
  <c r="AC2952" i="5"/>
  <c r="AD2952" i="5"/>
  <c r="AE2952" i="5"/>
  <c r="AF2952" i="5"/>
  <c r="AL2952" i="5"/>
  <c r="AM2952" i="5"/>
  <c r="AN2952" i="5"/>
  <c r="AO2952" i="5"/>
  <c r="AP2952" i="5"/>
  <c r="AQ2952" i="5"/>
  <c r="AR2952" i="5"/>
  <c r="AS2952" i="5"/>
  <c r="AY2952" i="5"/>
  <c r="AZ2952" i="5"/>
  <c r="BA2952" i="5"/>
  <c r="BB2952" i="5"/>
  <c r="BC2952" i="5"/>
  <c r="BD2952" i="5"/>
  <c r="BE2952" i="5"/>
  <c r="BF2952" i="5"/>
  <c r="Y2953" i="5"/>
  <c r="Z2953" i="5"/>
  <c r="AA2953" i="5"/>
  <c r="AB2953" i="5"/>
  <c r="AC2953" i="5"/>
  <c r="AD2953" i="5"/>
  <c r="AE2953" i="5"/>
  <c r="AF2953" i="5"/>
  <c r="AL2953" i="5"/>
  <c r="AM2953" i="5"/>
  <c r="AN2953" i="5"/>
  <c r="AO2953" i="5"/>
  <c r="AP2953" i="5"/>
  <c r="AQ2953" i="5"/>
  <c r="AR2953" i="5"/>
  <c r="AS2953" i="5"/>
  <c r="AY2953" i="5"/>
  <c r="AZ2953" i="5"/>
  <c r="BA2953" i="5"/>
  <c r="BB2953" i="5"/>
  <c r="BC2953" i="5"/>
  <c r="BD2953" i="5"/>
  <c r="BE2953" i="5"/>
  <c r="BF2953" i="5"/>
  <c r="Y2954" i="5"/>
  <c r="Z2954" i="5"/>
  <c r="AA2954" i="5"/>
  <c r="AB2954" i="5"/>
  <c r="AC2954" i="5"/>
  <c r="AD2954" i="5"/>
  <c r="AE2954" i="5"/>
  <c r="AF2954" i="5"/>
  <c r="AL2954" i="5"/>
  <c r="AM2954" i="5"/>
  <c r="AN2954" i="5"/>
  <c r="AO2954" i="5"/>
  <c r="AP2954" i="5"/>
  <c r="AQ2954" i="5"/>
  <c r="AR2954" i="5"/>
  <c r="AS2954" i="5"/>
  <c r="AY2954" i="5"/>
  <c r="AZ2954" i="5"/>
  <c r="BA2954" i="5"/>
  <c r="BB2954" i="5"/>
  <c r="BC2954" i="5"/>
  <c r="BD2954" i="5"/>
  <c r="BE2954" i="5"/>
  <c r="BF2954" i="5"/>
  <c r="Y2955" i="5"/>
  <c r="Z2955" i="5"/>
  <c r="AA2955" i="5"/>
  <c r="AB2955" i="5"/>
  <c r="AC2955" i="5"/>
  <c r="AD2955" i="5"/>
  <c r="AE2955" i="5"/>
  <c r="AF2955" i="5"/>
  <c r="AL2955" i="5"/>
  <c r="AM2955" i="5"/>
  <c r="AN2955" i="5"/>
  <c r="AO2955" i="5"/>
  <c r="AP2955" i="5"/>
  <c r="AQ2955" i="5"/>
  <c r="AR2955" i="5"/>
  <c r="AS2955" i="5"/>
  <c r="AY2955" i="5"/>
  <c r="AZ2955" i="5"/>
  <c r="BA2955" i="5"/>
  <c r="BB2955" i="5"/>
  <c r="BC2955" i="5"/>
  <c r="BD2955" i="5"/>
  <c r="BE2955" i="5"/>
  <c r="BF2955" i="5"/>
  <c r="Y2956" i="5"/>
  <c r="Z2956" i="5"/>
  <c r="AA2956" i="5"/>
  <c r="AB2956" i="5"/>
  <c r="AC2956" i="5"/>
  <c r="AD2956" i="5"/>
  <c r="AE2956" i="5"/>
  <c r="AF2956" i="5"/>
  <c r="AL2956" i="5"/>
  <c r="AM2956" i="5"/>
  <c r="AN2956" i="5"/>
  <c r="AO2956" i="5"/>
  <c r="AP2956" i="5"/>
  <c r="AQ2956" i="5"/>
  <c r="AR2956" i="5"/>
  <c r="AS2956" i="5"/>
  <c r="AY2956" i="5"/>
  <c r="AZ2956" i="5"/>
  <c r="BA2956" i="5"/>
  <c r="BB2956" i="5"/>
  <c r="BC2956" i="5"/>
  <c r="BD2956" i="5"/>
  <c r="BE2956" i="5"/>
  <c r="BF2956" i="5"/>
  <c r="Y2957" i="5"/>
  <c r="Z2957" i="5"/>
  <c r="AA2957" i="5"/>
  <c r="AB2957" i="5"/>
  <c r="AC2957" i="5"/>
  <c r="AD2957" i="5"/>
  <c r="AE2957" i="5"/>
  <c r="AF2957" i="5"/>
  <c r="AL2957" i="5"/>
  <c r="AM2957" i="5"/>
  <c r="AN2957" i="5"/>
  <c r="AO2957" i="5"/>
  <c r="AP2957" i="5"/>
  <c r="AQ2957" i="5"/>
  <c r="AR2957" i="5"/>
  <c r="AS2957" i="5"/>
  <c r="AY2957" i="5"/>
  <c r="AZ2957" i="5"/>
  <c r="BA2957" i="5"/>
  <c r="BB2957" i="5"/>
  <c r="BC2957" i="5"/>
  <c r="BD2957" i="5"/>
  <c r="BE2957" i="5"/>
  <c r="BF2957" i="5"/>
  <c r="Y2958" i="5"/>
  <c r="Z2958" i="5"/>
  <c r="AA2958" i="5"/>
  <c r="AB2958" i="5"/>
  <c r="AC2958" i="5"/>
  <c r="AD2958" i="5"/>
  <c r="AE2958" i="5"/>
  <c r="AF2958" i="5"/>
  <c r="AL2958" i="5"/>
  <c r="AM2958" i="5"/>
  <c r="AN2958" i="5"/>
  <c r="AO2958" i="5"/>
  <c r="AP2958" i="5"/>
  <c r="AQ2958" i="5"/>
  <c r="AR2958" i="5"/>
  <c r="AS2958" i="5"/>
  <c r="AY2958" i="5"/>
  <c r="AZ2958" i="5"/>
  <c r="BA2958" i="5"/>
  <c r="BB2958" i="5"/>
  <c r="BC2958" i="5"/>
  <c r="BD2958" i="5"/>
  <c r="BE2958" i="5"/>
  <c r="BF2958" i="5"/>
  <c r="Y2959" i="5"/>
  <c r="Z2959" i="5"/>
  <c r="AA2959" i="5"/>
  <c r="AB2959" i="5"/>
  <c r="AC2959" i="5"/>
  <c r="AD2959" i="5"/>
  <c r="AE2959" i="5"/>
  <c r="AF2959" i="5"/>
  <c r="AL2959" i="5"/>
  <c r="AM2959" i="5"/>
  <c r="AN2959" i="5"/>
  <c r="AO2959" i="5"/>
  <c r="AP2959" i="5"/>
  <c r="AQ2959" i="5"/>
  <c r="AR2959" i="5"/>
  <c r="AS2959" i="5"/>
  <c r="AY2959" i="5"/>
  <c r="AZ2959" i="5"/>
  <c r="BA2959" i="5"/>
  <c r="BB2959" i="5"/>
  <c r="BC2959" i="5"/>
  <c r="BD2959" i="5"/>
  <c r="BE2959" i="5"/>
  <c r="BF2959" i="5"/>
  <c r="Y2960" i="5"/>
  <c r="Z2960" i="5"/>
  <c r="AA2960" i="5"/>
  <c r="AB2960" i="5"/>
  <c r="AC2960" i="5"/>
  <c r="AD2960" i="5"/>
  <c r="AE2960" i="5"/>
  <c r="AF2960" i="5"/>
  <c r="AL2960" i="5"/>
  <c r="AM2960" i="5"/>
  <c r="AN2960" i="5"/>
  <c r="AO2960" i="5"/>
  <c r="AP2960" i="5"/>
  <c r="AQ2960" i="5"/>
  <c r="AR2960" i="5"/>
  <c r="AS2960" i="5"/>
  <c r="AY2960" i="5"/>
  <c r="AZ2960" i="5"/>
  <c r="BA2960" i="5"/>
  <c r="BB2960" i="5"/>
  <c r="BC2960" i="5"/>
  <c r="BD2960" i="5"/>
  <c r="BE2960" i="5"/>
  <c r="BF2960" i="5"/>
  <c r="Y2961" i="5"/>
  <c r="Z2961" i="5"/>
  <c r="AA2961" i="5"/>
  <c r="AB2961" i="5"/>
  <c r="AC2961" i="5"/>
  <c r="AD2961" i="5"/>
  <c r="AE2961" i="5"/>
  <c r="AF2961" i="5"/>
  <c r="AL2961" i="5"/>
  <c r="AM2961" i="5"/>
  <c r="AN2961" i="5"/>
  <c r="AO2961" i="5"/>
  <c r="AP2961" i="5"/>
  <c r="AQ2961" i="5"/>
  <c r="AR2961" i="5"/>
  <c r="AS2961" i="5"/>
  <c r="AY2961" i="5"/>
  <c r="AZ2961" i="5"/>
  <c r="BA2961" i="5"/>
  <c r="BB2961" i="5"/>
  <c r="BC2961" i="5"/>
  <c r="BD2961" i="5"/>
  <c r="BE2961" i="5"/>
  <c r="BF2961" i="5"/>
  <c r="Y2962" i="5"/>
  <c r="Z2962" i="5"/>
  <c r="AA2962" i="5"/>
  <c r="AB2962" i="5"/>
  <c r="AC2962" i="5"/>
  <c r="AD2962" i="5"/>
  <c r="AE2962" i="5"/>
  <c r="AF2962" i="5"/>
  <c r="AL2962" i="5"/>
  <c r="AM2962" i="5"/>
  <c r="AN2962" i="5"/>
  <c r="AO2962" i="5"/>
  <c r="AP2962" i="5"/>
  <c r="AQ2962" i="5"/>
  <c r="AR2962" i="5"/>
  <c r="AS2962" i="5"/>
  <c r="AY2962" i="5"/>
  <c r="AZ2962" i="5"/>
  <c r="BA2962" i="5"/>
  <c r="BB2962" i="5"/>
  <c r="BC2962" i="5"/>
  <c r="BD2962" i="5"/>
  <c r="BE2962" i="5"/>
  <c r="BF2962" i="5"/>
  <c r="Y2963" i="5"/>
  <c r="Z2963" i="5"/>
  <c r="AA2963" i="5"/>
  <c r="AB2963" i="5"/>
  <c r="AC2963" i="5"/>
  <c r="AD2963" i="5"/>
  <c r="AE2963" i="5"/>
  <c r="AF2963" i="5"/>
  <c r="AL2963" i="5"/>
  <c r="AM2963" i="5"/>
  <c r="AN2963" i="5"/>
  <c r="AO2963" i="5"/>
  <c r="AP2963" i="5"/>
  <c r="AQ2963" i="5"/>
  <c r="AR2963" i="5"/>
  <c r="AS2963" i="5"/>
  <c r="AY2963" i="5"/>
  <c r="AZ2963" i="5"/>
  <c r="BA2963" i="5"/>
  <c r="BB2963" i="5"/>
  <c r="BC2963" i="5"/>
  <c r="BD2963" i="5"/>
  <c r="BE2963" i="5"/>
  <c r="BF2963" i="5"/>
  <c r="Y2964" i="5"/>
  <c r="Z2964" i="5"/>
  <c r="AA2964" i="5"/>
  <c r="AB2964" i="5"/>
  <c r="AC2964" i="5"/>
  <c r="AD2964" i="5"/>
  <c r="AE2964" i="5"/>
  <c r="AF2964" i="5"/>
  <c r="AL2964" i="5"/>
  <c r="AM2964" i="5"/>
  <c r="AN2964" i="5"/>
  <c r="AO2964" i="5"/>
  <c r="AP2964" i="5"/>
  <c r="AQ2964" i="5"/>
  <c r="AR2964" i="5"/>
  <c r="AS2964" i="5"/>
  <c r="AY2964" i="5"/>
  <c r="AZ2964" i="5"/>
  <c r="BA2964" i="5"/>
  <c r="BB2964" i="5"/>
  <c r="BC2964" i="5"/>
  <c r="BD2964" i="5"/>
  <c r="BE2964" i="5"/>
  <c r="BF2964" i="5"/>
  <c r="Y2965" i="5"/>
  <c r="Z2965" i="5"/>
  <c r="AA2965" i="5"/>
  <c r="AB2965" i="5"/>
  <c r="AC2965" i="5"/>
  <c r="AD2965" i="5"/>
  <c r="AE2965" i="5"/>
  <c r="AF2965" i="5"/>
  <c r="AL2965" i="5"/>
  <c r="AM2965" i="5"/>
  <c r="AN2965" i="5"/>
  <c r="AO2965" i="5"/>
  <c r="AP2965" i="5"/>
  <c r="AQ2965" i="5"/>
  <c r="AR2965" i="5"/>
  <c r="AS2965" i="5"/>
  <c r="AY2965" i="5"/>
  <c r="AZ2965" i="5"/>
  <c r="BA2965" i="5"/>
  <c r="BB2965" i="5"/>
  <c r="BC2965" i="5"/>
  <c r="BD2965" i="5"/>
  <c r="BE2965" i="5"/>
  <c r="BF2965" i="5"/>
  <c r="Y2966" i="5"/>
  <c r="Z2966" i="5"/>
  <c r="AA2966" i="5"/>
  <c r="AB2966" i="5"/>
  <c r="AC2966" i="5"/>
  <c r="AD2966" i="5"/>
  <c r="AE2966" i="5"/>
  <c r="AF2966" i="5"/>
  <c r="AL2966" i="5"/>
  <c r="AM2966" i="5"/>
  <c r="AN2966" i="5"/>
  <c r="AO2966" i="5"/>
  <c r="AP2966" i="5"/>
  <c r="AQ2966" i="5"/>
  <c r="AR2966" i="5"/>
  <c r="AS2966" i="5"/>
  <c r="AY2966" i="5"/>
  <c r="AZ2966" i="5"/>
  <c r="BA2966" i="5"/>
  <c r="BB2966" i="5"/>
  <c r="BC2966" i="5"/>
  <c r="BD2966" i="5"/>
  <c r="BE2966" i="5"/>
  <c r="BF2966" i="5"/>
  <c r="Y2967" i="5"/>
  <c r="Z2967" i="5"/>
  <c r="AA2967" i="5"/>
  <c r="AB2967" i="5"/>
  <c r="AC2967" i="5"/>
  <c r="AD2967" i="5"/>
  <c r="AE2967" i="5"/>
  <c r="AF2967" i="5"/>
  <c r="AL2967" i="5"/>
  <c r="AM2967" i="5"/>
  <c r="AN2967" i="5"/>
  <c r="AO2967" i="5"/>
  <c r="AP2967" i="5"/>
  <c r="AQ2967" i="5"/>
  <c r="AR2967" i="5"/>
  <c r="AS2967" i="5"/>
  <c r="AY2967" i="5"/>
  <c r="AZ2967" i="5"/>
  <c r="BA2967" i="5"/>
  <c r="BB2967" i="5"/>
  <c r="BC2967" i="5"/>
  <c r="BD2967" i="5"/>
  <c r="BE2967" i="5"/>
  <c r="BF2967" i="5"/>
  <c r="Y2968" i="5"/>
  <c r="Z2968" i="5"/>
  <c r="AA2968" i="5"/>
  <c r="AB2968" i="5"/>
  <c r="AC2968" i="5"/>
  <c r="AD2968" i="5"/>
  <c r="AE2968" i="5"/>
  <c r="AF2968" i="5"/>
  <c r="AL2968" i="5"/>
  <c r="AM2968" i="5"/>
  <c r="AN2968" i="5"/>
  <c r="AO2968" i="5"/>
  <c r="AP2968" i="5"/>
  <c r="AQ2968" i="5"/>
  <c r="AR2968" i="5"/>
  <c r="AS2968" i="5"/>
  <c r="AY2968" i="5"/>
  <c r="AZ2968" i="5"/>
  <c r="BA2968" i="5"/>
  <c r="BB2968" i="5"/>
  <c r="BC2968" i="5"/>
  <c r="BD2968" i="5"/>
  <c r="BE2968" i="5"/>
  <c r="BF2968" i="5"/>
  <c r="Y2969" i="5"/>
  <c r="Z2969" i="5"/>
  <c r="AA2969" i="5"/>
  <c r="AB2969" i="5"/>
  <c r="AC2969" i="5"/>
  <c r="AD2969" i="5"/>
  <c r="AE2969" i="5"/>
  <c r="AF2969" i="5"/>
  <c r="AL2969" i="5"/>
  <c r="AM2969" i="5"/>
  <c r="AN2969" i="5"/>
  <c r="AO2969" i="5"/>
  <c r="AP2969" i="5"/>
  <c r="AQ2969" i="5"/>
  <c r="AR2969" i="5"/>
  <c r="AS2969" i="5"/>
  <c r="AY2969" i="5"/>
  <c r="AZ2969" i="5"/>
  <c r="BA2969" i="5"/>
  <c r="BB2969" i="5"/>
  <c r="BC2969" i="5"/>
  <c r="BD2969" i="5"/>
  <c r="BE2969" i="5"/>
  <c r="BF2969" i="5"/>
  <c r="Y2970" i="5"/>
  <c r="Z2970" i="5"/>
  <c r="AA2970" i="5"/>
  <c r="AB2970" i="5"/>
  <c r="AC2970" i="5"/>
  <c r="AD2970" i="5"/>
  <c r="AE2970" i="5"/>
  <c r="AF2970" i="5"/>
  <c r="AL2970" i="5"/>
  <c r="AM2970" i="5"/>
  <c r="AN2970" i="5"/>
  <c r="AO2970" i="5"/>
  <c r="AP2970" i="5"/>
  <c r="AQ2970" i="5"/>
  <c r="AR2970" i="5"/>
  <c r="AS2970" i="5"/>
  <c r="AY2970" i="5"/>
  <c r="AZ2970" i="5"/>
  <c r="BA2970" i="5"/>
  <c r="BB2970" i="5"/>
  <c r="BC2970" i="5"/>
  <c r="BD2970" i="5"/>
  <c r="BE2970" i="5"/>
  <c r="BF2970" i="5"/>
  <c r="Y2971" i="5"/>
  <c r="Z2971" i="5"/>
  <c r="AA2971" i="5"/>
  <c r="AB2971" i="5"/>
  <c r="AC2971" i="5"/>
  <c r="AD2971" i="5"/>
  <c r="AE2971" i="5"/>
  <c r="AF2971" i="5"/>
  <c r="AL2971" i="5"/>
  <c r="AM2971" i="5"/>
  <c r="AN2971" i="5"/>
  <c r="AO2971" i="5"/>
  <c r="AP2971" i="5"/>
  <c r="AQ2971" i="5"/>
  <c r="AR2971" i="5"/>
  <c r="AS2971" i="5"/>
  <c r="AY2971" i="5"/>
  <c r="AZ2971" i="5"/>
  <c r="BA2971" i="5"/>
  <c r="BB2971" i="5"/>
  <c r="BC2971" i="5"/>
  <c r="BD2971" i="5"/>
  <c r="BE2971" i="5"/>
  <c r="BF2971" i="5"/>
  <c r="Y2972" i="5"/>
  <c r="Z2972" i="5"/>
  <c r="AA2972" i="5"/>
  <c r="AB2972" i="5"/>
  <c r="AC2972" i="5"/>
  <c r="AD2972" i="5"/>
  <c r="AE2972" i="5"/>
  <c r="AF2972" i="5"/>
  <c r="AL2972" i="5"/>
  <c r="AM2972" i="5"/>
  <c r="AN2972" i="5"/>
  <c r="AO2972" i="5"/>
  <c r="AP2972" i="5"/>
  <c r="AQ2972" i="5"/>
  <c r="AR2972" i="5"/>
  <c r="AS2972" i="5"/>
  <c r="AY2972" i="5"/>
  <c r="AZ2972" i="5"/>
  <c r="BA2972" i="5"/>
  <c r="BB2972" i="5"/>
  <c r="BC2972" i="5"/>
  <c r="BD2972" i="5"/>
  <c r="BE2972" i="5"/>
  <c r="BF2972" i="5"/>
  <c r="Y2973" i="5"/>
  <c r="Z2973" i="5"/>
  <c r="AA2973" i="5"/>
  <c r="AB2973" i="5"/>
  <c r="AC2973" i="5"/>
  <c r="AD2973" i="5"/>
  <c r="AE2973" i="5"/>
  <c r="AF2973" i="5"/>
  <c r="AL2973" i="5"/>
  <c r="AM2973" i="5"/>
  <c r="AN2973" i="5"/>
  <c r="AO2973" i="5"/>
  <c r="AP2973" i="5"/>
  <c r="AQ2973" i="5"/>
  <c r="AR2973" i="5"/>
  <c r="AS2973" i="5"/>
  <c r="AY2973" i="5"/>
  <c r="AZ2973" i="5"/>
  <c r="BA2973" i="5"/>
  <c r="BB2973" i="5"/>
  <c r="BC2973" i="5"/>
  <c r="BD2973" i="5"/>
  <c r="BE2973" i="5"/>
  <c r="BF2973" i="5"/>
  <c r="Y2974" i="5"/>
  <c r="Z2974" i="5"/>
  <c r="AA2974" i="5"/>
  <c r="AB2974" i="5"/>
  <c r="AC2974" i="5"/>
  <c r="AD2974" i="5"/>
  <c r="AE2974" i="5"/>
  <c r="AF2974" i="5"/>
  <c r="AL2974" i="5"/>
  <c r="AM2974" i="5"/>
  <c r="AN2974" i="5"/>
  <c r="AO2974" i="5"/>
  <c r="AP2974" i="5"/>
  <c r="AQ2974" i="5"/>
  <c r="AR2974" i="5"/>
  <c r="AS2974" i="5"/>
  <c r="AY2974" i="5"/>
  <c r="AZ2974" i="5"/>
  <c r="BA2974" i="5"/>
  <c r="BB2974" i="5"/>
  <c r="BC2974" i="5"/>
  <c r="BD2974" i="5"/>
  <c r="BE2974" i="5"/>
  <c r="BF2974" i="5"/>
  <c r="Y2975" i="5"/>
  <c r="Z2975" i="5"/>
  <c r="AA2975" i="5"/>
  <c r="AB2975" i="5"/>
  <c r="AC2975" i="5"/>
  <c r="AD2975" i="5"/>
  <c r="AE2975" i="5"/>
  <c r="AF2975" i="5"/>
  <c r="AL2975" i="5"/>
  <c r="AM2975" i="5"/>
  <c r="AN2975" i="5"/>
  <c r="AO2975" i="5"/>
  <c r="AP2975" i="5"/>
  <c r="AQ2975" i="5"/>
  <c r="AR2975" i="5"/>
  <c r="AS2975" i="5"/>
  <c r="AY2975" i="5"/>
  <c r="AZ2975" i="5"/>
  <c r="BA2975" i="5"/>
  <c r="BB2975" i="5"/>
  <c r="BC2975" i="5"/>
  <c r="BD2975" i="5"/>
  <c r="BE2975" i="5"/>
  <c r="BF2975" i="5"/>
  <c r="Y2976" i="5"/>
  <c r="Z2976" i="5"/>
  <c r="AA2976" i="5"/>
  <c r="AB2976" i="5"/>
  <c r="AC2976" i="5"/>
  <c r="AD2976" i="5"/>
  <c r="AE2976" i="5"/>
  <c r="AF2976" i="5"/>
  <c r="AL2976" i="5"/>
  <c r="AM2976" i="5"/>
  <c r="AN2976" i="5"/>
  <c r="AO2976" i="5"/>
  <c r="AP2976" i="5"/>
  <c r="AQ2976" i="5"/>
  <c r="AR2976" i="5"/>
  <c r="AS2976" i="5"/>
  <c r="AY2976" i="5"/>
  <c r="AZ2976" i="5"/>
  <c r="BA2976" i="5"/>
  <c r="BB2976" i="5"/>
  <c r="BC2976" i="5"/>
  <c r="BD2976" i="5"/>
  <c r="BE2976" i="5"/>
  <c r="BF2976" i="5"/>
  <c r="Y2977" i="5"/>
  <c r="Z2977" i="5"/>
  <c r="AA2977" i="5"/>
  <c r="AB2977" i="5"/>
  <c r="AC2977" i="5"/>
  <c r="AD2977" i="5"/>
  <c r="AE2977" i="5"/>
  <c r="AF2977" i="5"/>
  <c r="AL2977" i="5"/>
  <c r="AM2977" i="5"/>
  <c r="AN2977" i="5"/>
  <c r="AO2977" i="5"/>
  <c r="AP2977" i="5"/>
  <c r="AQ2977" i="5"/>
  <c r="AR2977" i="5"/>
  <c r="AS2977" i="5"/>
  <c r="AY2977" i="5"/>
  <c r="AZ2977" i="5"/>
  <c r="BA2977" i="5"/>
  <c r="BB2977" i="5"/>
  <c r="BC2977" i="5"/>
  <c r="BD2977" i="5"/>
  <c r="BE2977" i="5"/>
  <c r="BF2977" i="5"/>
  <c r="Y2978" i="5"/>
  <c r="Z2978" i="5"/>
  <c r="AA2978" i="5"/>
  <c r="AB2978" i="5"/>
  <c r="AC2978" i="5"/>
  <c r="AD2978" i="5"/>
  <c r="AE2978" i="5"/>
  <c r="AF2978" i="5"/>
  <c r="AL2978" i="5"/>
  <c r="AM2978" i="5"/>
  <c r="AN2978" i="5"/>
  <c r="AO2978" i="5"/>
  <c r="AP2978" i="5"/>
  <c r="AQ2978" i="5"/>
  <c r="AR2978" i="5"/>
  <c r="AS2978" i="5"/>
  <c r="AY2978" i="5"/>
  <c r="AZ2978" i="5"/>
  <c r="BA2978" i="5"/>
  <c r="BB2978" i="5"/>
  <c r="BC2978" i="5"/>
  <c r="BD2978" i="5"/>
  <c r="BE2978" i="5"/>
  <c r="BF2978" i="5"/>
  <c r="Y2979" i="5"/>
  <c r="Z2979" i="5"/>
  <c r="AA2979" i="5"/>
  <c r="AB2979" i="5"/>
  <c r="AC2979" i="5"/>
  <c r="AD2979" i="5"/>
  <c r="AE2979" i="5"/>
  <c r="AF2979" i="5"/>
  <c r="AL2979" i="5"/>
  <c r="AM2979" i="5"/>
  <c r="AN2979" i="5"/>
  <c r="AO2979" i="5"/>
  <c r="AP2979" i="5"/>
  <c r="AQ2979" i="5"/>
  <c r="AR2979" i="5"/>
  <c r="AS2979" i="5"/>
  <c r="AY2979" i="5"/>
  <c r="AZ2979" i="5"/>
  <c r="BA2979" i="5"/>
  <c r="BB2979" i="5"/>
  <c r="BC2979" i="5"/>
  <c r="BD2979" i="5"/>
  <c r="BE2979" i="5"/>
  <c r="BF2979" i="5"/>
  <c r="Y2980" i="5"/>
  <c r="Z2980" i="5"/>
  <c r="AA2980" i="5"/>
  <c r="AB2980" i="5"/>
  <c r="AC2980" i="5"/>
  <c r="AD2980" i="5"/>
  <c r="AE2980" i="5"/>
  <c r="AF2980" i="5"/>
  <c r="AL2980" i="5"/>
  <c r="AM2980" i="5"/>
  <c r="AN2980" i="5"/>
  <c r="AO2980" i="5"/>
  <c r="AP2980" i="5"/>
  <c r="AQ2980" i="5"/>
  <c r="AR2980" i="5"/>
  <c r="AS2980" i="5"/>
  <c r="AY2980" i="5"/>
  <c r="AZ2980" i="5"/>
  <c r="BA2980" i="5"/>
  <c r="BB2980" i="5"/>
  <c r="BC2980" i="5"/>
  <c r="BD2980" i="5"/>
  <c r="BE2980" i="5"/>
  <c r="BF2980" i="5"/>
  <c r="Y2981" i="5"/>
  <c r="Z2981" i="5"/>
  <c r="AA2981" i="5"/>
  <c r="AB2981" i="5"/>
  <c r="AC2981" i="5"/>
  <c r="AD2981" i="5"/>
  <c r="AE2981" i="5"/>
  <c r="AF2981" i="5"/>
  <c r="AL2981" i="5"/>
  <c r="AM2981" i="5"/>
  <c r="AN2981" i="5"/>
  <c r="AO2981" i="5"/>
  <c r="AP2981" i="5"/>
  <c r="AQ2981" i="5"/>
  <c r="AR2981" i="5"/>
  <c r="AS2981" i="5"/>
  <c r="AY2981" i="5"/>
  <c r="AZ2981" i="5"/>
  <c r="BA2981" i="5"/>
  <c r="BB2981" i="5"/>
  <c r="BC2981" i="5"/>
  <c r="BD2981" i="5"/>
  <c r="BE2981" i="5"/>
  <c r="BF2981" i="5"/>
  <c r="Y2982" i="5"/>
  <c r="Z2982" i="5"/>
  <c r="AA2982" i="5"/>
  <c r="AB2982" i="5"/>
  <c r="AC2982" i="5"/>
  <c r="AD2982" i="5"/>
  <c r="AE2982" i="5"/>
  <c r="AF2982" i="5"/>
  <c r="AL2982" i="5"/>
  <c r="AM2982" i="5"/>
  <c r="AN2982" i="5"/>
  <c r="AO2982" i="5"/>
  <c r="AP2982" i="5"/>
  <c r="AQ2982" i="5"/>
  <c r="AR2982" i="5"/>
  <c r="AS2982" i="5"/>
  <c r="AY2982" i="5"/>
  <c r="AZ2982" i="5"/>
  <c r="BA2982" i="5"/>
  <c r="BB2982" i="5"/>
  <c r="BC2982" i="5"/>
  <c r="BD2982" i="5"/>
  <c r="BE2982" i="5"/>
  <c r="BF2982" i="5"/>
  <c r="Y2983" i="5"/>
  <c r="Z2983" i="5"/>
  <c r="AA2983" i="5"/>
  <c r="AB2983" i="5"/>
  <c r="AC2983" i="5"/>
  <c r="AD2983" i="5"/>
  <c r="AE2983" i="5"/>
  <c r="AF2983" i="5"/>
  <c r="AL2983" i="5"/>
  <c r="AM2983" i="5"/>
  <c r="AN2983" i="5"/>
  <c r="AO2983" i="5"/>
  <c r="AP2983" i="5"/>
  <c r="AQ2983" i="5"/>
  <c r="AR2983" i="5"/>
  <c r="AS2983" i="5"/>
  <c r="AY2983" i="5"/>
  <c r="AZ2983" i="5"/>
  <c r="BA2983" i="5"/>
  <c r="BB2983" i="5"/>
  <c r="BC2983" i="5"/>
  <c r="BD2983" i="5"/>
  <c r="BE2983" i="5"/>
  <c r="BF2983" i="5"/>
  <c r="Y2984" i="5"/>
  <c r="Z2984" i="5"/>
  <c r="AA2984" i="5"/>
  <c r="AB2984" i="5"/>
  <c r="AC2984" i="5"/>
  <c r="AD2984" i="5"/>
  <c r="AE2984" i="5"/>
  <c r="AF2984" i="5"/>
  <c r="AL2984" i="5"/>
  <c r="AM2984" i="5"/>
  <c r="AN2984" i="5"/>
  <c r="AO2984" i="5"/>
  <c r="AP2984" i="5"/>
  <c r="AQ2984" i="5"/>
  <c r="AR2984" i="5"/>
  <c r="AS2984" i="5"/>
  <c r="AY2984" i="5"/>
  <c r="AZ2984" i="5"/>
  <c r="BA2984" i="5"/>
  <c r="BB2984" i="5"/>
  <c r="BC2984" i="5"/>
  <c r="BD2984" i="5"/>
  <c r="BE2984" i="5"/>
  <c r="BF2984" i="5"/>
  <c r="Y2985" i="5"/>
  <c r="Z2985" i="5"/>
  <c r="AA2985" i="5"/>
  <c r="AB2985" i="5"/>
  <c r="AC2985" i="5"/>
  <c r="AD2985" i="5"/>
  <c r="AE2985" i="5"/>
  <c r="AF2985" i="5"/>
  <c r="AL2985" i="5"/>
  <c r="AM2985" i="5"/>
  <c r="AN2985" i="5"/>
  <c r="AO2985" i="5"/>
  <c r="AP2985" i="5"/>
  <c r="AQ2985" i="5"/>
  <c r="AR2985" i="5"/>
  <c r="AS2985" i="5"/>
  <c r="AY2985" i="5"/>
  <c r="AZ2985" i="5"/>
  <c r="BA2985" i="5"/>
  <c r="BB2985" i="5"/>
  <c r="BC2985" i="5"/>
  <c r="BD2985" i="5"/>
  <c r="BE2985" i="5"/>
  <c r="BF2985" i="5"/>
  <c r="Y2986" i="5"/>
  <c r="Z2986" i="5"/>
  <c r="AA2986" i="5"/>
  <c r="AB2986" i="5"/>
  <c r="AC2986" i="5"/>
  <c r="AD2986" i="5"/>
  <c r="AE2986" i="5"/>
  <c r="AF2986" i="5"/>
  <c r="AL2986" i="5"/>
  <c r="AM2986" i="5"/>
  <c r="AN2986" i="5"/>
  <c r="AO2986" i="5"/>
  <c r="AP2986" i="5"/>
  <c r="AQ2986" i="5"/>
  <c r="AR2986" i="5"/>
  <c r="AS2986" i="5"/>
  <c r="AY2986" i="5"/>
  <c r="AZ2986" i="5"/>
  <c r="BA2986" i="5"/>
  <c r="BB2986" i="5"/>
  <c r="BC2986" i="5"/>
  <c r="BD2986" i="5"/>
  <c r="BE2986" i="5"/>
  <c r="BF2986" i="5"/>
  <c r="Y2987" i="5"/>
  <c r="Z2987" i="5"/>
  <c r="AA2987" i="5"/>
  <c r="AB2987" i="5"/>
  <c r="AC2987" i="5"/>
  <c r="AD2987" i="5"/>
  <c r="AE2987" i="5"/>
  <c r="AF2987" i="5"/>
  <c r="AL2987" i="5"/>
  <c r="AM2987" i="5"/>
  <c r="AN2987" i="5"/>
  <c r="AO2987" i="5"/>
  <c r="AP2987" i="5"/>
  <c r="AQ2987" i="5"/>
  <c r="AR2987" i="5"/>
  <c r="AS2987" i="5"/>
  <c r="AY2987" i="5"/>
  <c r="AZ2987" i="5"/>
  <c r="BA2987" i="5"/>
  <c r="BB2987" i="5"/>
  <c r="BC2987" i="5"/>
  <c r="BD2987" i="5"/>
  <c r="BE2987" i="5"/>
  <c r="BF2987" i="5"/>
  <c r="Y2988" i="5"/>
  <c r="Z2988" i="5"/>
  <c r="AA2988" i="5"/>
  <c r="AB2988" i="5"/>
  <c r="AC2988" i="5"/>
  <c r="AD2988" i="5"/>
  <c r="AE2988" i="5"/>
  <c r="AF2988" i="5"/>
  <c r="AL2988" i="5"/>
  <c r="AM2988" i="5"/>
  <c r="AN2988" i="5"/>
  <c r="AO2988" i="5"/>
  <c r="AP2988" i="5"/>
  <c r="AQ2988" i="5"/>
  <c r="AR2988" i="5"/>
  <c r="AS2988" i="5"/>
  <c r="AY2988" i="5"/>
  <c r="AZ2988" i="5"/>
  <c r="BA2988" i="5"/>
  <c r="BB2988" i="5"/>
  <c r="BC2988" i="5"/>
  <c r="BD2988" i="5"/>
  <c r="BE2988" i="5"/>
  <c r="BF2988" i="5"/>
  <c r="Y2989" i="5"/>
  <c r="Z2989" i="5"/>
  <c r="AA2989" i="5"/>
  <c r="AB2989" i="5"/>
  <c r="AC2989" i="5"/>
  <c r="AD2989" i="5"/>
  <c r="AE2989" i="5"/>
  <c r="AF2989" i="5"/>
  <c r="AL2989" i="5"/>
  <c r="AM2989" i="5"/>
  <c r="AN2989" i="5"/>
  <c r="AO2989" i="5"/>
  <c r="AP2989" i="5"/>
  <c r="AQ2989" i="5"/>
  <c r="AR2989" i="5"/>
  <c r="AS2989" i="5"/>
  <c r="AY2989" i="5"/>
  <c r="AZ2989" i="5"/>
  <c r="BA2989" i="5"/>
  <c r="BB2989" i="5"/>
  <c r="BC2989" i="5"/>
  <c r="BD2989" i="5"/>
  <c r="BE2989" i="5"/>
  <c r="BF2989" i="5"/>
  <c r="Y2990" i="5"/>
  <c r="Z2990" i="5"/>
  <c r="AA2990" i="5"/>
  <c r="AB2990" i="5"/>
  <c r="AC2990" i="5"/>
  <c r="AD2990" i="5"/>
  <c r="AE2990" i="5"/>
  <c r="AF2990" i="5"/>
  <c r="AL2990" i="5"/>
  <c r="AM2990" i="5"/>
  <c r="AN2990" i="5"/>
  <c r="AO2990" i="5"/>
  <c r="AP2990" i="5"/>
  <c r="AQ2990" i="5"/>
  <c r="AR2990" i="5"/>
  <c r="AS2990" i="5"/>
  <c r="AY2990" i="5"/>
  <c r="AZ2990" i="5"/>
  <c r="BA2990" i="5"/>
  <c r="BB2990" i="5"/>
  <c r="BC2990" i="5"/>
  <c r="BD2990" i="5"/>
  <c r="BE2990" i="5"/>
  <c r="BF2990" i="5"/>
  <c r="Y2991" i="5"/>
  <c r="Z2991" i="5"/>
  <c r="AA2991" i="5"/>
  <c r="AB2991" i="5"/>
  <c r="AC2991" i="5"/>
  <c r="AD2991" i="5"/>
  <c r="AE2991" i="5"/>
  <c r="AF2991" i="5"/>
  <c r="AL2991" i="5"/>
  <c r="AM2991" i="5"/>
  <c r="AN2991" i="5"/>
  <c r="AO2991" i="5"/>
  <c r="AP2991" i="5"/>
  <c r="AQ2991" i="5"/>
  <c r="AR2991" i="5"/>
  <c r="AS2991" i="5"/>
  <c r="AY2991" i="5"/>
  <c r="AZ2991" i="5"/>
  <c r="BA2991" i="5"/>
  <c r="BB2991" i="5"/>
  <c r="BC2991" i="5"/>
  <c r="BD2991" i="5"/>
  <c r="BE2991" i="5"/>
  <c r="BF2991" i="5"/>
  <c r="Y2992" i="5"/>
  <c r="Z2992" i="5"/>
  <c r="AA2992" i="5"/>
  <c r="AB2992" i="5"/>
  <c r="AC2992" i="5"/>
  <c r="AD2992" i="5"/>
  <c r="AE2992" i="5"/>
  <c r="AF2992" i="5"/>
  <c r="AL2992" i="5"/>
  <c r="AM2992" i="5"/>
  <c r="AN2992" i="5"/>
  <c r="AO2992" i="5"/>
  <c r="AP2992" i="5"/>
  <c r="AQ2992" i="5"/>
  <c r="AR2992" i="5"/>
  <c r="AS2992" i="5"/>
  <c r="AY2992" i="5"/>
  <c r="AZ2992" i="5"/>
  <c r="BA2992" i="5"/>
  <c r="BB2992" i="5"/>
  <c r="BC2992" i="5"/>
  <c r="BD2992" i="5"/>
  <c r="BE2992" i="5"/>
  <c r="BF2992" i="5"/>
  <c r="Y2993" i="5"/>
  <c r="Z2993" i="5"/>
  <c r="AA2993" i="5"/>
  <c r="AB2993" i="5"/>
  <c r="AC2993" i="5"/>
  <c r="AD2993" i="5"/>
  <c r="AE2993" i="5"/>
  <c r="AF2993" i="5"/>
  <c r="AL2993" i="5"/>
  <c r="AM2993" i="5"/>
  <c r="AN2993" i="5"/>
  <c r="AO2993" i="5"/>
  <c r="AP2993" i="5"/>
  <c r="AQ2993" i="5"/>
  <c r="AR2993" i="5"/>
  <c r="AS2993" i="5"/>
  <c r="AY2993" i="5"/>
  <c r="AZ2993" i="5"/>
  <c r="BA2993" i="5"/>
  <c r="BB2993" i="5"/>
  <c r="BC2993" i="5"/>
  <c r="BD2993" i="5"/>
  <c r="BE2993" i="5"/>
  <c r="BF2993" i="5"/>
  <c r="Y2994" i="5"/>
  <c r="Z2994" i="5"/>
  <c r="AA2994" i="5"/>
  <c r="AB2994" i="5"/>
  <c r="AC2994" i="5"/>
  <c r="AD2994" i="5"/>
  <c r="AE2994" i="5"/>
  <c r="AF2994" i="5"/>
  <c r="AL2994" i="5"/>
  <c r="AM2994" i="5"/>
  <c r="AN2994" i="5"/>
  <c r="AO2994" i="5"/>
  <c r="AP2994" i="5"/>
  <c r="AQ2994" i="5"/>
  <c r="AR2994" i="5"/>
  <c r="AS2994" i="5"/>
  <c r="AY2994" i="5"/>
  <c r="AZ2994" i="5"/>
  <c r="BA2994" i="5"/>
  <c r="BB2994" i="5"/>
  <c r="BC2994" i="5"/>
  <c r="BD2994" i="5"/>
  <c r="BE2994" i="5"/>
  <c r="BF2994" i="5"/>
  <c r="Y2995" i="5"/>
  <c r="Z2995" i="5"/>
  <c r="AA2995" i="5"/>
  <c r="AB2995" i="5"/>
  <c r="AC2995" i="5"/>
  <c r="AD2995" i="5"/>
  <c r="AE2995" i="5"/>
  <c r="AF2995" i="5"/>
  <c r="AL2995" i="5"/>
  <c r="AM2995" i="5"/>
  <c r="AN2995" i="5"/>
  <c r="AO2995" i="5"/>
  <c r="AP2995" i="5"/>
  <c r="AQ2995" i="5"/>
  <c r="AR2995" i="5"/>
  <c r="AS2995" i="5"/>
  <c r="AY2995" i="5"/>
  <c r="AZ2995" i="5"/>
  <c r="BA2995" i="5"/>
  <c r="BB2995" i="5"/>
  <c r="BC2995" i="5"/>
  <c r="BD2995" i="5"/>
  <c r="BE2995" i="5"/>
  <c r="BF2995" i="5"/>
  <c r="Y2996" i="5"/>
  <c r="Z2996" i="5"/>
  <c r="AA2996" i="5"/>
  <c r="AB2996" i="5"/>
  <c r="AC2996" i="5"/>
  <c r="AD2996" i="5"/>
  <c r="AE2996" i="5"/>
  <c r="AF2996" i="5"/>
  <c r="AL2996" i="5"/>
  <c r="AM2996" i="5"/>
  <c r="AN2996" i="5"/>
  <c r="AO2996" i="5"/>
  <c r="AP2996" i="5"/>
  <c r="AQ2996" i="5"/>
  <c r="AR2996" i="5"/>
  <c r="AS2996" i="5"/>
  <c r="AY2996" i="5"/>
  <c r="AZ2996" i="5"/>
  <c r="BA2996" i="5"/>
  <c r="BB2996" i="5"/>
  <c r="BC2996" i="5"/>
  <c r="BD2996" i="5"/>
  <c r="BE2996" i="5"/>
  <c r="BF2996" i="5"/>
  <c r="Y2997" i="5"/>
  <c r="Z2997" i="5"/>
  <c r="AA2997" i="5"/>
  <c r="AB2997" i="5"/>
  <c r="AC2997" i="5"/>
  <c r="AD2997" i="5"/>
  <c r="AE2997" i="5"/>
  <c r="AF2997" i="5"/>
  <c r="AL2997" i="5"/>
  <c r="AM2997" i="5"/>
  <c r="AN2997" i="5"/>
  <c r="AO2997" i="5"/>
  <c r="AP2997" i="5"/>
  <c r="AQ2997" i="5"/>
  <c r="AR2997" i="5"/>
  <c r="AS2997" i="5"/>
  <c r="AY2997" i="5"/>
  <c r="AZ2997" i="5"/>
  <c r="BA2997" i="5"/>
  <c r="BB2997" i="5"/>
  <c r="BC2997" i="5"/>
  <c r="BD2997" i="5"/>
  <c r="BE2997" i="5"/>
  <c r="BF2997" i="5"/>
  <c r="Y2998" i="5"/>
  <c r="Z2998" i="5"/>
  <c r="AA2998" i="5"/>
  <c r="AB2998" i="5"/>
  <c r="AC2998" i="5"/>
  <c r="AD2998" i="5"/>
  <c r="AE2998" i="5"/>
  <c r="AF2998" i="5"/>
  <c r="AL2998" i="5"/>
  <c r="AM2998" i="5"/>
  <c r="AN2998" i="5"/>
  <c r="AO2998" i="5"/>
  <c r="AP2998" i="5"/>
  <c r="AQ2998" i="5"/>
  <c r="AR2998" i="5"/>
  <c r="AS2998" i="5"/>
  <c r="AY2998" i="5"/>
  <c r="AZ2998" i="5"/>
  <c r="BA2998" i="5"/>
  <c r="BB2998" i="5"/>
  <c r="BC2998" i="5"/>
  <c r="BD2998" i="5"/>
  <c r="BE2998" i="5"/>
  <c r="BF2998" i="5"/>
  <c r="Y2999" i="5"/>
  <c r="Z2999" i="5"/>
  <c r="AA2999" i="5"/>
  <c r="AB2999" i="5"/>
  <c r="AC2999" i="5"/>
  <c r="AD2999" i="5"/>
  <c r="AE2999" i="5"/>
  <c r="AF2999" i="5"/>
  <c r="AL2999" i="5"/>
  <c r="AM2999" i="5"/>
  <c r="AN2999" i="5"/>
  <c r="AO2999" i="5"/>
  <c r="AP2999" i="5"/>
  <c r="AQ2999" i="5"/>
  <c r="AR2999" i="5"/>
  <c r="AS2999" i="5"/>
  <c r="AY2999" i="5"/>
  <c r="AZ2999" i="5"/>
  <c r="BA2999" i="5"/>
  <c r="BB2999" i="5"/>
  <c r="BC2999" i="5"/>
  <c r="BD2999" i="5"/>
  <c r="BE2999" i="5"/>
  <c r="BF2999" i="5"/>
  <c r="Y3000" i="5"/>
  <c r="Z3000" i="5"/>
  <c r="AA3000" i="5"/>
  <c r="AB3000" i="5"/>
  <c r="AC3000" i="5"/>
  <c r="AD3000" i="5"/>
  <c r="AE3000" i="5"/>
  <c r="AF3000" i="5"/>
  <c r="AL3000" i="5"/>
  <c r="AM3000" i="5"/>
  <c r="AN3000" i="5"/>
  <c r="AO3000" i="5"/>
  <c r="AP3000" i="5"/>
  <c r="AQ3000" i="5"/>
  <c r="AR3000" i="5"/>
  <c r="AS3000" i="5"/>
  <c r="AY3000" i="5"/>
  <c r="AZ3000" i="5"/>
  <c r="BA3000" i="5"/>
  <c r="BB3000" i="5"/>
  <c r="BC3000" i="5"/>
  <c r="BD3000" i="5"/>
  <c r="BE3000" i="5"/>
  <c r="BF3000" i="5"/>
  <c r="Y3001" i="5"/>
  <c r="Z3001" i="5"/>
  <c r="AA3001" i="5"/>
  <c r="AB3001" i="5"/>
  <c r="AC3001" i="5"/>
  <c r="AD3001" i="5"/>
  <c r="AE3001" i="5"/>
  <c r="AF3001" i="5"/>
  <c r="AL3001" i="5"/>
  <c r="AM3001" i="5"/>
  <c r="AN3001" i="5"/>
  <c r="AO3001" i="5"/>
  <c r="AP3001" i="5"/>
  <c r="AQ3001" i="5"/>
  <c r="AR3001" i="5"/>
  <c r="AS3001" i="5"/>
  <c r="AY3001" i="5"/>
  <c r="AZ3001" i="5"/>
  <c r="BA3001" i="5"/>
  <c r="BB3001" i="5"/>
  <c r="BC3001" i="5"/>
  <c r="BD3001" i="5"/>
  <c r="BE3001" i="5"/>
  <c r="BF3001" i="5"/>
  <c r="AZ2" i="5"/>
  <c r="AY2" i="5"/>
  <c r="AM2" i="5"/>
  <c r="AL2" i="5"/>
  <c r="Z2" i="5"/>
  <c r="Y2" i="5"/>
  <c r="H13" i="5"/>
  <c r="H11" i="5"/>
  <c r="H9" i="5"/>
  <c r="H6" i="5"/>
  <c r="H4" i="5"/>
  <c r="H2" i="5"/>
  <c r="H16" i="5" l="1"/>
  <c r="H18" i="5"/>
  <c r="H20" i="5" l="1"/>
  <c r="D6" i="5"/>
  <c r="C6" i="5"/>
  <c r="B6" i="5"/>
  <c r="Q19" i="3"/>
  <c r="P19" i="3"/>
  <c r="O19" i="3"/>
  <c r="N19" i="3"/>
  <c r="M19" i="3"/>
  <c r="L19" i="3"/>
  <c r="K19" i="3"/>
  <c r="Q18" i="3"/>
  <c r="P18" i="3"/>
  <c r="O18" i="3"/>
  <c r="N18" i="3"/>
  <c r="M18" i="3"/>
  <c r="L18" i="3"/>
  <c r="K18" i="3"/>
  <c r="Q17" i="3"/>
  <c r="P17" i="3"/>
  <c r="O17" i="3"/>
  <c r="N17" i="3"/>
  <c r="M17" i="3"/>
  <c r="L17" i="3"/>
  <c r="K17" i="3"/>
  <c r="Q16" i="3"/>
  <c r="P16" i="3"/>
  <c r="O16" i="3"/>
  <c r="N16" i="3"/>
  <c r="M16" i="3"/>
  <c r="L16" i="3"/>
  <c r="K16" i="3"/>
  <c r="Q15" i="3"/>
  <c r="P15" i="3"/>
  <c r="O15" i="3"/>
  <c r="N15" i="3"/>
  <c r="M15" i="3"/>
  <c r="L15" i="3"/>
  <c r="K15" i="3"/>
  <c r="Q14" i="3"/>
  <c r="P14" i="3"/>
  <c r="O14" i="3"/>
  <c r="N14" i="3"/>
  <c r="M14" i="3"/>
  <c r="L14" i="3"/>
  <c r="K14" i="3"/>
  <c r="Q13" i="3"/>
  <c r="P13" i="3"/>
  <c r="O13" i="3"/>
  <c r="N13" i="3"/>
  <c r="M13" i="3"/>
  <c r="L13" i="3"/>
  <c r="K13" i="3"/>
  <c r="Q12" i="3"/>
  <c r="P12" i="3"/>
  <c r="O12" i="3"/>
  <c r="N12" i="3"/>
  <c r="M12" i="3"/>
  <c r="L12" i="3"/>
  <c r="K12" i="3"/>
  <c r="Q11" i="3"/>
  <c r="P11" i="3"/>
  <c r="O11" i="3"/>
  <c r="N11" i="3"/>
  <c r="M11" i="3"/>
  <c r="L11" i="3"/>
  <c r="K11" i="3"/>
  <c r="Q10" i="3"/>
  <c r="P10" i="3"/>
  <c r="O10" i="3"/>
  <c r="N10" i="3"/>
  <c r="M10" i="3"/>
  <c r="L10" i="3"/>
  <c r="K10" i="3"/>
  <c r="Q9" i="3"/>
  <c r="P9" i="3"/>
  <c r="O9" i="3"/>
  <c r="N9" i="3"/>
  <c r="M9" i="3"/>
  <c r="L9" i="3"/>
  <c r="K9" i="3"/>
  <c r="Q8" i="3"/>
  <c r="P8" i="3"/>
  <c r="O8" i="3"/>
  <c r="N8" i="3"/>
  <c r="M8" i="3"/>
  <c r="L8" i="3"/>
  <c r="K8" i="3"/>
  <c r="Q7" i="3"/>
  <c r="P7" i="3"/>
  <c r="O7" i="3"/>
  <c r="N7" i="3"/>
  <c r="M7" i="3"/>
  <c r="L7" i="3"/>
  <c r="K7" i="3"/>
  <c r="Q6" i="3"/>
  <c r="P6" i="3"/>
  <c r="O6" i="3"/>
  <c r="N6" i="3"/>
  <c r="M6" i="3"/>
  <c r="L6" i="3"/>
  <c r="K6" i="3"/>
  <c r="Q5" i="3"/>
  <c r="P5" i="3"/>
  <c r="O5" i="3"/>
  <c r="N5" i="3"/>
  <c r="M5" i="3"/>
  <c r="L5" i="3"/>
  <c r="K5" i="3"/>
  <c r="Q4" i="3"/>
  <c r="P4" i="3"/>
  <c r="O4" i="3"/>
  <c r="N4" i="3"/>
  <c r="M4" i="3"/>
  <c r="L4" i="3"/>
  <c r="K4" i="3"/>
  <c r="AX512" i="5" l="1"/>
  <c r="AW512" i="5"/>
  <c r="AX655" i="5"/>
  <c r="AJ512" i="5"/>
  <c r="AK655" i="5"/>
  <c r="AK512" i="5"/>
  <c r="AX480" i="5"/>
  <c r="AX487" i="5"/>
  <c r="AX496" i="5"/>
  <c r="AX505" i="5"/>
  <c r="AX526" i="5"/>
  <c r="AX554" i="5"/>
  <c r="AX574" i="5"/>
  <c r="AW591" i="5"/>
  <c r="AX599" i="5"/>
  <c r="AX621" i="5"/>
  <c r="AX636" i="5"/>
  <c r="AW680" i="5"/>
  <c r="AX697" i="5"/>
  <c r="AX529" i="5"/>
  <c r="AW607" i="5"/>
  <c r="AW491" i="5"/>
  <c r="AW529" i="5"/>
  <c r="AW625" i="5"/>
  <c r="AW480" i="5"/>
  <c r="AW487" i="5"/>
  <c r="AW496" i="5"/>
  <c r="AW505" i="5"/>
  <c r="AW526" i="5"/>
  <c r="AW554" i="5"/>
  <c r="AX588" i="5"/>
  <c r="AW599" i="5"/>
  <c r="AX614" i="5"/>
  <c r="AW636" i="5"/>
  <c r="AX654" i="5"/>
  <c r="AX665" i="5"/>
  <c r="AX677" i="5"/>
  <c r="AW697" i="5"/>
  <c r="AX508" i="5"/>
  <c r="AX625" i="5"/>
  <c r="AW513" i="5"/>
  <c r="AX657" i="5"/>
  <c r="AV480" i="5"/>
  <c r="AX486" i="5"/>
  <c r="AX493" i="5"/>
  <c r="AX501" i="5"/>
  <c r="AV512" i="5"/>
  <c r="AX553" i="5"/>
  <c r="AW588" i="5"/>
  <c r="AX597" i="5"/>
  <c r="AW614" i="5"/>
  <c r="AX629" i="5"/>
  <c r="AW654" i="5"/>
  <c r="AW665" i="5"/>
  <c r="AW677" i="5"/>
  <c r="AX689" i="5"/>
  <c r="AX513" i="5"/>
  <c r="AW671" i="5"/>
  <c r="AX591" i="5"/>
  <c r="AX476" i="5"/>
  <c r="AW486" i="5"/>
  <c r="AW493" i="5"/>
  <c r="AW501" i="5"/>
  <c r="AX511" i="5"/>
  <c r="AW553" i="5"/>
  <c r="AX568" i="5"/>
  <c r="AX587" i="5"/>
  <c r="AW597" i="5"/>
  <c r="AX608" i="5"/>
  <c r="AW629" i="5"/>
  <c r="AX646" i="5"/>
  <c r="AX662" i="5"/>
  <c r="AX676" i="5"/>
  <c r="AX686" i="5"/>
  <c r="AX484" i="5"/>
  <c r="AX580" i="5"/>
  <c r="AW661" i="5"/>
  <c r="AW497" i="5"/>
  <c r="AX604" i="5"/>
  <c r="AX680" i="5"/>
  <c r="AW476" i="5"/>
  <c r="AX485" i="5"/>
  <c r="AX492" i="5"/>
  <c r="AX499" i="5"/>
  <c r="AX510" i="5"/>
  <c r="AX521" i="5"/>
  <c r="AX551" i="5"/>
  <c r="AW568" i="5"/>
  <c r="AW587" i="5"/>
  <c r="AX594" i="5"/>
  <c r="AW608" i="5"/>
  <c r="BA608" i="5" s="1"/>
  <c r="BB608" i="5" s="1"/>
  <c r="AX627" i="5"/>
  <c r="AW646" i="5"/>
  <c r="AW662" i="5"/>
  <c r="AW676" i="5"/>
  <c r="AW686" i="5"/>
  <c r="AX491" i="5"/>
  <c r="AX559" i="5"/>
  <c r="AW641" i="5"/>
  <c r="AW508" i="5"/>
  <c r="AW580" i="5"/>
  <c r="AW485" i="5"/>
  <c r="AW492" i="5"/>
  <c r="AW499" i="5"/>
  <c r="AW510" i="5"/>
  <c r="AW521" i="5"/>
  <c r="AX540" i="5"/>
  <c r="AX563" i="5"/>
  <c r="AX581" i="5"/>
  <c r="AW594" i="5"/>
  <c r="AX607" i="5"/>
  <c r="AW627" i="5"/>
  <c r="AX641" i="5"/>
  <c r="BE641" i="5" s="1"/>
  <c r="BF641" i="5" s="1"/>
  <c r="AX661" i="5"/>
  <c r="AX671" i="5"/>
  <c r="AX685" i="5"/>
  <c r="AX497" i="5"/>
  <c r="AX593" i="5"/>
  <c r="AW685" i="5"/>
  <c r="AW484" i="5"/>
  <c r="AW559" i="5"/>
  <c r="AX640" i="5"/>
  <c r="AX701" i="5"/>
  <c r="AJ476" i="5"/>
  <c r="AK485" i="5"/>
  <c r="AK492" i="5"/>
  <c r="AK499" i="5"/>
  <c r="AK510" i="5"/>
  <c r="AK521" i="5"/>
  <c r="AK551" i="5"/>
  <c r="AJ568" i="5"/>
  <c r="AJ587" i="5"/>
  <c r="AK594" i="5"/>
  <c r="AJ608" i="5"/>
  <c r="AK627" i="5"/>
  <c r="AJ646" i="5"/>
  <c r="AJ662" i="5"/>
  <c r="AJ676" i="5"/>
  <c r="AJ686" i="5"/>
  <c r="AK493" i="5"/>
  <c r="AJ614" i="5"/>
  <c r="AK689" i="5"/>
  <c r="AJ501" i="5"/>
  <c r="AJ597" i="5"/>
  <c r="AK662" i="5"/>
  <c r="AJ485" i="5"/>
  <c r="AJ492" i="5"/>
  <c r="AJ499" i="5"/>
  <c r="AJ510" i="5"/>
  <c r="AJ521" i="5"/>
  <c r="AK540" i="5"/>
  <c r="AK563" i="5"/>
  <c r="AK581" i="5"/>
  <c r="AJ594" i="5"/>
  <c r="AK607" i="5"/>
  <c r="AJ627" i="5"/>
  <c r="AK641" i="5"/>
  <c r="AK661" i="5"/>
  <c r="AK671" i="5"/>
  <c r="AK685" i="5"/>
  <c r="AK486" i="5"/>
  <c r="AJ588" i="5"/>
  <c r="AJ665" i="5"/>
  <c r="AJ493" i="5"/>
  <c r="AK587" i="5"/>
  <c r="AK686" i="5"/>
  <c r="AK484" i="5"/>
  <c r="AK491" i="5"/>
  <c r="AK497" i="5"/>
  <c r="AK508" i="5"/>
  <c r="AK513" i="5"/>
  <c r="AK529" i="5"/>
  <c r="AK559" i="5"/>
  <c r="AK580" i="5"/>
  <c r="AK593" i="5"/>
  <c r="AJ607" i="5"/>
  <c r="AK625" i="5"/>
  <c r="AJ641" i="5"/>
  <c r="AJ661" i="5"/>
  <c r="AJ671" i="5"/>
  <c r="AJ685" i="5"/>
  <c r="AI480" i="5"/>
  <c r="AK597" i="5"/>
  <c r="AK608" i="5"/>
  <c r="AJ484" i="5"/>
  <c r="AJ491" i="5"/>
  <c r="AJ497" i="5"/>
  <c r="AJ508" i="5"/>
  <c r="AJ513" i="5"/>
  <c r="AJ529" i="5"/>
  <c r="AJ559" i="5"/>
  <c r="AJ580" i="5"/>
  <c r="AK591" i="5"/>
  <c r="AK604" i="5"/>
  <c r="AJ625" i="5"/>
  <c r="AK640" i="5"/>
  <c r="AK657" i="5"/>
  <c r="AK680" i="5"/>
  <c r="AK701" i="5"/>
  <c r="AK501" i="5"/>
  <c r="AK629" i="5"/>
  <c r="AJ677" i="5"/>
  <c r="AJ486" i="5"/>
  <c r="AJ553" i="5"/>
  <c r="AK646" i="5"/>
  <c r="AK480" i="5"/>
  <c r="AK487" i="5"/>
  <c r="AK496" i="5"/>
  <c r="AK505" i="5"/>
  <c r="AK526" i="5"/>
  <c r="AK554" i="5"/>
  <c r="AK574" i="5"/>
  <c r="AJ591" i="5"/>
  <c r="AK599" i="5"/>
  <c r="AK621" i="5"/>
  <c r="AK636" i="5"/>
  <c r="AJ680" i="5"/>
  <c r="AK697" i="5"/>
  <c r="AK511" i="5"/>
  <c r="AJ629" i="5"/>
  <c r="AJ480" i="5"/>
  <c r="AJ487" i="5"/>
  <c r="AJ496" i="5"/>
  <c r="AJ505" i="5"/>
  <c r="AJ526" i="5"/>
  <c r="AJ554" i="5"/>
  <c r="AK588" i="5"/>
  <c r="AJ599" i="5"/>
  <c r="AK614" i="5"/>
  <c r="AJ636" i="5"/>
  <c r="AK654" i="5"/>
  <c r="AK665" i="5"/>
  <c r="AK677" i="5"/>
  <c r="AJ697" i="5"/>
  <c r="AI512" i="5"/>
  <c r="AK553" i="5"/>
  <c r="AJ654" i="5"/>
  <c r="AK476" i="5"/>
  <c r="AK568" i="5"/>
  <c r="AK676" i="5"/>
  <c r="X629" i="5"/>
  <c r="W670" i="5"/>
  <c r="X670" i="5"/>
  <c r="X551" i="5"/>
  <c r="W629" i="5"/>
  <c r="W486" i="5"/>
  <c r="W676" i="5"/>
  <c r="X486" i="5"/>
  <c r="X676" i="5"/>
  <c r="W493" i="5"/>
  <c r="X493" i="5"/>
  <c r="W512" i="5"/>
  <c r="X512" i="5"/>
  <c r="W513" i="5"/>
  <c r="X513" i="5"/>
  <c r="W522" i="5"/>
  <c r="X522" i="5"/>
  <c r="W568" i="5"/>
  <c r="W661" i="5"/>
  <c r="X568" i="5"/>
  <c r="X604" i="5"/>
  <c r="X640" i="5"/>
  <c r="W654" i="5"/>
  <c r="AA654" i="5" s="1"/>
  <c r="X654" i="5"/>
  <c r="X657" i="5"/>
  <c r="X661" i="5"/>
  <c r="W485" i="5"/>
  <c r="X485" i="5"/>
  <c r="W588" i="5"/>
  <c r="X588" i="5"/>
  <c r="W680" i="5"/>
  <c r="AA680" i="5" s="1"/>
  <c r="X680" i="5"/>
  <c r="W608" i="5"/>
  <c r="W686" i="5"/>
  <c r="W496" i="5"/>
  <c r="X608" i="5"/>
  <c r="X686" i="5"/>
  <c r="X496" i="5"/>
  <c r="X689" i="5"/>
  <c r="W497" i="5"/>
  <c r="X497" i="5"/>
  <c r="X505" i="5"/>
  <c r="W641" i="5"/>
  <c r="AA641" i="5" s="1"/>
  <c r="W510" i="5"/>
  <c r="X641" i="5"/>
  <c r="X510" i="5"/>
  <c r="X511" i="5"/>
  <c r="W662" i="5"/>
  <c r="X662" i="5"/>
  <c r="W665" i="5"/>
  <c r="X665" i="5"/>
  <c r="W570" i="5"/>
  <c r="W671" i="5"/>
  <c r="X570" i="5"/>
  <c r="X671" i="5"/>
  <c r="X581" i="5"/>
  <c r="W484" i="5"/>
  <c r="V512" i="5"/>
  <c r="X599" i="5"/>
  <c r="X484" i="5"/>
  <c r="X614" i="5"/>
  <c r="W521" i="5"/>
  <c r="W625" i="5"/>
  <c r="W685" i="5"/>
  <c r="W491" i="5"/>
  <c r="X521" i="5"/>
  <c r="X625" i="5"/>
  <c r="X685" i="5"/>
  <c r="X491" i="5"/>
  <c r="W526" i="5"/>
  <c r="X526" i="5"/>
  <c r="X701" i="5"/>
  <c r="X499" i="5"/>
  <c r="W501" i="5"/>
  <c r="X501" i="5"/>
  <c r="W505" i="5"/>
  <c r="W508" i="5"/>
  <c r="W594" i="5"/>
  <c r="X508" i="5"/>
  <c r="X594" i="5"/>
  <c r="W597" i="5"/>
  <c r="W480" i="5"/>
  <c r="X597" i="5"/>
  <c r="X480" i="5"/>
  <c r="W599" i="5"/>
  <c r="V480" i="5"/>
  <c r="X563" i="5"/>
  <c r="W677" i="5"/>
  <c r="X677" i="5"/>
  <c r="W587" i="5"/>
  <c r="X587" i="5"/>
  <c r="W646" i="5"/>
  <c r="X646" i="5"/>
  <c r="X593" i="5"/>
  <c r="W697" i="5"/>
  <c r="X559" i="5"/>
  <c r="W492" i="5"/>
  <c r="X655" i="5"/>
  <c r="X697" i="5"/>
  <c r="X492" i="5"/>
  <c r="W529" i="5"/>
  <c r="X529" i="5"/>
  <c r="W607" i="5"/>
  <c r="W499" i="5"/>
  <c r="X540" i="5"/>
  <c r="X607" i="5"/>
  <c r="X553" i="5"/>
  <c r="W462" i="5"/>
  <c r="W559" i="5"/>
  <c r="W614" i="5"/>
  <c r="X462" i="5"/>
  <c r="W476" i="5"/>
  <c r="X476" i="5"/>
  <c r="W553" i="5"/>
  <c r="W554" i="5"/>
  <c r="X554" i="5"/>
  <c r="W487" i="5"/>
  <c r="X487" i="5"/>
  <c r="X574" i="5"/>
  <c r="X621" i="5"/>
  <c r="W580" i="5"/>
  <c r="X580" i="5"/>
  <c r="W627" i="5"/>
  <c r="X627" i="5"/>
  <c r="W636" i="5"/>
  <c r="W591" i="5"/>
  <c r="X636" i="5"/>
  <c r="X591" i="5"/>
  <c r="AK731" i="5"/>
  <c r="AK2159" i="5"/>
  <c r="AJ509" i="5"/>
  <c r="AK736" i="5"/>
  <c r="AK2160" i="5"/>
  <c r="AK509" i="5"/>
  <c r="AK738" i="5"/>
  <c r="AK2161" i="5"/>
  <c r="AK740" i="5"/>
  <c r="AK2162" i="5"/>
  <c r="AJ731" i="5"/>
  <c r="AJ567" i="5"/>
  <c r="AK2089" i="5"/>
  <c r="AJ489" i="5"/>
  <c r="AK567" i="5"/>
  <c r="AJ598" i="5"/>
  <c r="AJ2149" i="5"/>
  <c r="AI91" i="5"/>
  <c r="AK489" i="5"/>
  <c r="AK598" i="5"/>
  <c r="AK2149" i="5"/>
  <c r="AJ2159" i="5"/>
  <c r="AJ91" i="5"/>
  <c r="AJ2150" i="5"/>
  <c r="AK91" i="5"/>
  <c r="AK2150" i="5"/>
  <c r="AK2157" i="5"/>
  <c r="AK626" i="5"/>
  <c r="AK94" i="5"/>
  <c r="AJ645" i="5"/>
  <c r="AJ2151" i="5"/>
  <c r="AJ572" i="5"/>
  <c r="AK645" i="5"/>
  <c r="AK2151" i="5"/>
  <c r="AK572" i="5"/>
  <c r="AJ2152" i="5"/>
  <c r="AK722" i="5"/>
  <c r="AJ469" i="5"/>
  <c r="AN469" i="5" s="1"/>
  <c r="AK2152" i="5"/>
  <c r="AK469" i="5"/>
  <c r="AJ579" i="5"/>
  <c r="AR579" i="5" s="1"/>
  <c r="AJ647" i="5"/>
  <c r="AJ2153" i="5"/>
  <c r="AK579" i="5"/>
  <c r="AK647" i="5"/>
  <c r="AK2153" i="5"/>
  <c r="AJ2154" i="5"/>
  <c r="AJ619" i="5"/>
  <c r="AK2154" i="5"/>
  <c r="AK619" i="5"/>
  <c r="AJ2155" i="5"/>
  <c r="AJ621" i="5"/>
  <c r="AK2155" i="5"/>
  <c r="AK712" i="5"/>
  <c r="AJ626" i="5"/>
  <c r="AJ482" i="5"/>
  <c r="AJ712" i="5"/>
  <c r="AJ2156" i="5"/>
  <c r="AK482" i="5"/>
  <c r="AK2156" i="5"/>
  <c r="AK721" i="5"/>
  <c r="AJ2157" i="5"/>
  <c r="X482" i="5"/>
  <c r="X712" i="5"/>
  <c r="X2156" i="5"/>
  <c r="W579" i="5"/>
  <c r="X721" i="5"/>
  <c r="W2157" i="5"/>
  <c r="W626" i="5"/>
  <c r="X722" i="5"/>
  <c r="X2157" i="5"/>
  <c r="X626" i="5"/>
  <c r="W731" i="5"/>
  <c r="W2159" i="5"/>
  <c r="X731" i="5"/>
  <c r="X2159" i="5"/>
  <c r="W509" i="5"/>
  <c r="X736" i="5"/>
  <c r="X2160" i="5"/>
  <c r="W647" i="5"/>
  <c r="X2155" i="5"/>
  <c r="X509" i="5"/>
  <c r="X738" i="5"/>
  <c r="X2161" i="5"/>
  <c r="X469" i="5"/>
  <c r="W621" i="5"/>
  <c r="W482" i="5"/>
  <c r="X740" i="5"/>
  <c r="X2162" i="5"/>
  <c r="W567" i="5"/>
  <c r="X2089" i="5"/>
  <c r="W2153" i="5"/>
  <c r="W2156" i="5"/>
  <c r="W489" i="5"/>
  <c r="X567" i="5"/>
  <c r="W598" i="5"/>
  <c r="W2149" i="5"/>
  <c r="V91" i="5"/>
  <c r="X489" i="5"/>
  <c r="X598" i="5"/>
  <c r="X2149" i="5"/>
  <c r="W91" i="5"/>
  <c r="W2150" i="5"/>
  <c r="W712" i="5"/>
  <c r="X91" i="5"/>
  <c r="X2150" i="5"/>
  <c r="X94" i="5"/>
  <c r="W645" i="5"/>
  <c r="W2151" i="5"/>
  <c r="W572" i="5"/>
  <c r="X645" i="5"/>
  <c r="X2151" i="5"/>
  <c r="X2154" i="5"/>
  <c r="X572" i="5"/>
  <c r="W2152" i="5"/>
  <c r="W469" i="5"/>
  <c r="AA469" i="5" s="1"/>
  <c r="X2152" i="5"/>
  <c r="X579" i="5"/>
  <c r="X647" i="5"/>
  <c r="X2153" i="5"/>
  <c r="W619" i="5"/>
  <c r="W2154" i="5"/>
  <c r="X619" i="5"/>
  <c r="W2155" i="5"/>
  <c r="AW626" i="5"/>
  <c r="AX722" i="5"/>
  <c r="AX2157" i="5"/>
  <c r="AX626" i="5"/>
  <c r="AW731" i="5"/>
  <c r="AW2159" i="5"/>
  <c r="AX731" i="5"/>
  <c r="AX2159" i="5"/>
  <c r="AW509" i="5"/>
  <c r="AX736" i="5"/>
  <c r="AX2160" i="5"/>
  <c r="AX509" i="5"/>
  <c r="AX738" i="5"/>
  <c r="AX2161" i="5"/>
  <c r="AX740" i="5"/>
  <c r="AX2162" i="5"/>
  <c r="AW567" i="5"/>
  <c r="AX2089" i="5"/>
  <c r="AX482" i="5"/>
  <c r="AW489" i="5"/>
  <c r="AX567" i="5"/>
  <c r="AW598" i="5"/>
  <c r="AW2149" i="5"/>
  <c r="AV91" i="5"/>
  <c r="AX489" i="5"/>
  <c r="AX598" i="5"/>
  <c r="AX2149" i="5"/>
  <c r="AW2157" i="5"/>
  <c r="AW91" i="5"/>
  <c r="AW2150" i="5"/>
  <c r="AX91" i="5"/>
  <c r="AX2150" i="5"/>
  <c r="AX94" i="5"/>
  <c r="AW645" i="5"/>
  <c r="AW2151" i="5"/>
  <c r="AX712" i="5"/>
  <c r="AW572" i="5"/>
  <c r="AX645" i="5"/>
  <c r="AX2151" i="5"/>
  <c r="AX572" i="5"/>
  <c r="AW2152" i="5"/>
  <c r="AW469" i="5"/>
  <c r="BA469" i="5" s="1"/>
  <c r="AX2152" i="5"/>
  <c r="AX469" i="5"/>
  <c r="AW579" i="5"/>
  <c r="BE579" i="5" s="1"/>
  <c r="AW647" i="5"/>
  <c r="AW2153" i="5"/>
  <c r="AX579" i="5"/>
  <c r="AX647" i="5"/>
  <c r="AX2153" i="5"/>
  <c r="AW2154" i="5"/>
  <c r="AW621" i="5"/>
  <c r="BE621" i="5" s="1"/>
  <c r="BF621" i="5" s="1"/>
  <c r="AW619" i="5"/>
  <c r="AX2154" i="5"/>
  <c r="AX2155" i="5"/>
  <c r="AX2156" i="5"/>
  <c r="AX721" i="5"/>
  <c r="AX619" i="5"/>
  <c r="AW2155" i="5"/>
  <c r="AW482" i="5"/>
  <c r="AW712" i="5"/>
  <c r="AW2156" i="5"/>
  <c r="AX4" i="5"/>
  <c r="AX6" i="5"/>
  <c r="AX8" i="5"/>
  <c r="AX10" i="5"/>
  <c r="AX12" i="5"/>
  <c r="AX14" i="5"/>
  <c r="AX16" i="5"/>
  <c r="AX18" i="5"/>
  <c r="AX20" i="5"/>
  <c r="AX22" i="5"/>
  <c r="AX24" i="5"/>
  <c r="AX26" i="5"/>
  <c r="AX28" i="5"/>
  <c r="AX30" i="5"/>
  <c r="AX32" i="5"/>
  <c r="AX34" i="5"/>
  <c r="AX36" i="5"/>
  <c r="AX38" i="5"/>
  <c r="AX40" i="5"/>
  <c r="AX42" i="5"/>
  <c r="AX44" i="5"/>
  <c r="AX46" i="5"/>
  <c r="AX48" i="5"/>
  <c r="AX50" i="5"/>
  <c r="AX52" i="5"/>
  <c r="AX54" i="5"/>
  <c r="AX56" i="5"/>
  <c r="AX58" i="5"/>
  <c r="AX60" i="5"/>
  <c r="AX62" i="5"/>
  <c r="AX64" i="5"/>
  <c r="AX66" i="5"/>
  <c r="AX68" i="5"/>
  <c r="AX70" i="5"/>
  <c r="AX72" i="5"/>
  <c r="AX74" i="5"/>
  <c r="AX76" i="5"/>
  <c r="AX78" i="5"/>
  <c r="AX80" i="5"/>
  <c r="AX82" i="5"/>
  <c r="AX84" i="5"/>
  <c r="AX86" i="5"/>
  <c r="AX88" i="5"/>
  <c r="AX90" i="5"/>
  <c r="AX92" i="5"/>
  <c r="AX96" i="5"/>
  <c r="AX98" i="5"/>
  <c r="AX100" i="5"/>
  <c r="AX102" i="5"/>
  <c r="AX104" i="5"/>
  <c r="AX106" i="5"/>
  <c r="AX108" i="5"/>
  <c r="AX110" i="5"/>
  <c r="AX112" i="5"/>
  <c r="AX114" i="5"/>
  <c r="AX116" i="5"/>
  <c r="AX118" i="5"/>
  <c r="AX120" i="5"/>
  <c r="AX122" i="5"/>
  <c r="AX124" i="5"/>
  <c r="AX126" i="5"/>
  <c r="AX128" i="5"/>
  <c r="AX130" i="5"/>
  <c r="AX132" i="5"/>
  <c r="AX134" i="5"/>
  <c r="AX136" i="5"/>
  <c r="AX138" i="5"/>
  <c r="AX140" i="5"/>
  <c r="AX142" i="5"/>
  <c r="AX144" i="5"/>
  <c r="AX146" i="5"/>
  <c r="AX148" i="5"/>
  <c r="AX150" i="5"/>
  <c r="AX152" i="5"/>
  <c r="AX154" i="5"/>
  <c r="AX156" i="5"/>
  <c r="AX158" i="5"/>
  <c r="AX160" i="5"/>
  <c r="AX162" i="5"/>
  <c r="AX164" i="5"/>
  <c r="AX166" i="5"/>
  <c r="AX168" i="5"/>
  <c r="AX170" i="5"/>
  <c r="AX172" i="5"/>
  <c r="AX174" i="5"/>
  <c r="AX176" i="5"/>
  <c r="AX178" i="5"/>
  <c r="AX180" i="5"/>
  <c r="AX182" i="5"/>
  <c r="AX184" i="5"/>
  <c r="AX186" i="5"/>
  <c r="AX188" i="5"/>
  <c r="AX190" i="5"/>
  <c r="AX192" i="5"/>
  <c r="AX194" i="5"/>
  <c r="AX196" i="5"/>
  <c r="AX198" i="5"/>
  <c r="AX200" i="5"/>
  <c r="AX202" i="5"/>
  <c r="AX204" i="5"/>
  <c r="AX206" i="5"/>
  <c r="AX208" i="5"/>
  <c r="AX210" i="5"/>
  <c r="AX212" i="5"/>
  <c r="AX214" i="5"/>
  <c r="AX216" i="5"/>
  <c r="AX218" i="5"/>
  <c r="AX220" i="5"/>
  <c r="AX222" i="5"/>
  <c r="AX224" i="5"/>
  <c r="AX226" i="5"/>
  <c r="AX228" i="5"/>
  <c r="AX230" i="5"/>
  <c r="AX232" i="5"/>
  <c r="AX234" i="5"/>
  <c r="AX236" i="5"/>
  <c r="AX238" i="5"/>
  <c r="AX240" i="5"/>
  <c r="AX242" i="5"/>
  <c r="AX244" i="5"/>
  <c r="AX246" i="5"/>
  <c r="AX248" i="5"/>
  <c r="AX250" i="5"/>
  <c r="AX252" i="5"/>
  <c r="AX254" i="5"/>
  <c r="AX256" i="5"/>
  <c r="AX258" i="5"/>
  <c r="AX260" i="5"/>
  <c r="AX262" i="5"/>
  <c r="AX264" i="5"/>
  <c r="AX266" i="5"/>
  <c r="AX268" i="5"/>
  <c r="AX270" i="5"/>
  <c r="AX272" i="5"/>
  <c r="AX274" i="5"/>
  <c r="AX276" i="5"/>
  <c r="AX278" i="5"/>
  <c r="AX280" i="5"/>
  <c r="AX282" i="5"/>
  <c r="AX284" i="5"/>
  <c r="AX286" i="5"/>
  <c r="AX288" i="5"/>
  <c r="AX290" i="5"/>
  <c r="AX292" i="5"/>
  <c r="AX294" i="5"/>
  <c r="AX296" i="5"/>
  <c r="AX298" i="5"/>
  <c r="AX300" i="5"/>
  <c r="AX302" i="5"/>
  <c r="AX304" i="5"/>
  <c r="AX306" i="5"/>
  <c r="AX308" i="5"/>
  <c r="AX310" i="5"/>
  <c r="AX312" i="5"/>
  <c r="AX314" i="5"/>
  <c r="AX316" i="5"/>
  <c r="AX318" i="5"/>
  <c r="AX320" i="5"/>
  <c r="AX322" i="5"/>
  <c r="AX324" i="5"/>
  <c r="AX326" i="5"/>
  <c r="AX328" i="5"/>
  <c r="AX330" i="5"/>
  <c r="AX332" i="5"/>
  <c r="AX334" i="5"/>
  <c r="AX336" i="5"/>
  <c r="AX338" i="5"/>
  <c r="AX340" i="5"/>
  <c r="AX342" i="5"/>
  <c r="AX344" i="5"/>
  <c r="AX346" i="5"/>
  <c r="AX348" i="5"/>
  <c r="AX350" i="5"/>
  <c r="AX352" i="5"/>
  <c r="AX354" i="5"/>
  <c r="AX356" i="5"/>
  <c r="AX358" i="5"/>
  <c r="AX360" i="5"/>
  <c r="AX362" i="5"/>
  <c r="AX364" i="5"/>
  <c r="AX366" i="5"/>
  <c r="AX368" i="5"/>
  <c r="AX370" i="5"/>
  <c r="AX372" i="5"/>
  <c r="AX374" i="5"/>
  <c r="AX376" i="5"/>
  <c r="AX378" i="5"/>
  <c r="AX380" i="5"/>
  <c r="AX382" i="5"/>
  <c r="AX384" i="5"/>
  <c r="AX386" i="5"/>
  <c r="AX388" i="5"/>
  <c r="AX390" i="5"/>
  <c r="AX392" i="5"/>
  <c r="AX394" i="5"/>
  <c r="AX396" i="5"/>
  <c r="AX398" i="5"/>
  <c r="AX400" i="5"/>
  <c r="AX402" i="5"/>
  <c r="AX404" i="5"/>
  <c r="AX406" i="5"/>
  <c r="AX408" i="5"/>
  <c r="AX410" i="5"/>
  <c r="AX412" i="5"/>
  <c r="AX414" i="5"/>
  <c r="AX416" i="5"/>
  <c r="AX418" i="5"/>
  <c r="AX420" i="5"/>
  <c r="AX422" i="5"/>
  <c r="AX424" i="5"/>
  <c r="AX426" i="5"/>
  <c r="AX428" i="5"/>
  <c r="AX430" i="5"/>
  <c r="AX432" i="5"/>
  <c r="AX434" i="5"/>
  <c r="AX436" i="5"/>
  <c r="AX438" i="5"/>
  <c r="AX440" i="5"/>
  <c r="AX442" i="5"/>
  <c r="AX444" i="5"/>
  <c r="AX446" i="5"/>
  <c r="AX448" i="5"/>
  <c r="AX450" i="5"/>
  <c r="AX452" i="5"/>
  <c r="AX454" i="5"/>
  <c r="AX456" i="5"/>
  <c r="AX458" i="5"/>
  <c r="AX460" i="5"/>
  <c r="AX464" i="5"/>
  <c r="AX466" i="5"/>
  <c r="AX468" i="5"/>
  <c r="AX470" i="5"/>
  <c r="AX472" i="5"/>
  <c r="AX474" i="5"/>
  <c r="AX478" i="5"/>
  <c r="AX488" i="5"/>
  <c r="AX490" i="5"/>
  <c r="AX494" i="5"/>
  <c r="AX498" i="5"/>
  <c r="AX500" i="5"/>
  <c r="AX502" i="5"/>
  <c r="AX504" i="5"/>
  <c r="AX506" i="5"/>
  <c r="AX514" i="5"/>
  <c r="AX516" i="5"/>
  <c r="AX518" i="5"/>
  <c r="AW4" i="5"/>
  <c r="AW6" i="5"/>
  <c r="AW8" i="5"/>
  <c r="AW10" i="5"/>
  <c r="AW12" i="5"/>
  <c r="BA12" i="5" s="1"/>
  <c r="AW14" i="5"/>
  <c r="AW16" i="5"/>
  <c r="AW18" i="5"/>
  <c r="AW20" i="5"/>
  <c r="AW22" i="5"/>
  <c r="AW24" i="5"/>
  <c r="AW26" i="5"/>
  <c r="AW28" i="5"/>
  <c r="AW30" i="5"/>
  <c r="BA30" i="5" s="1"/>
  <c r="AW32" i="5"/>
  <c r="AW34" i="5"/>
  <c r="AW36" i="5"/>
  <c r="AW38" i="5"/>
  <c r="AW40" i="5"/>
  <c r="BA40" i="5" s="1"/>
  <c r="AW42" i="5"/>
  <c r="AW44" i="5"/>
  <c r="AW46" i="5"/>
  <c r="AW48" i="5"/>
  <c r="AW50" i="5"/>
  <c r="AW52" i="5"/>
  <c r="AW54" i="5"/>
  <c r="BA54" i="5" s="1"/>
  <c r="AW56" i="5"/>
  <c r="AW58" i="5"/>
  <c r="AW60" i="5"/>
  <c r="AW62" i="5"/>
  <c r="AW64" i="5"/>
  <c r="AW66" i="5"/>
  <c r="AW68" i="5"/>
  <c r="AW70" i="5"/>
  <c r="AW72" i="5"/>
  <c r="AW74" i="5"/>
  <c r="AW76" i="5"/>
  <c r="AW78" i="5"/>
  <c r="AW80" i="5"/>
  <c r="AW82" i="5"/>
  <c r="BA82" i="5" s="1"/>
  <c r="AW84" i="5"/>
  <c r="AW86" i="5"/>
  <c r="AW88" i="5"/>
  <c r="AW90" i="5"/>
  <c r="AW92" i="5"/>
  <c r="AW94" i="5"/>
  <c r="AW96" i="5"/>
  <c r="AW98" i="5"/>
  <c r="AW100" i="5"/>
  <c r="AW102" i="5"/>
  <c r="AW104" i="5"/>
  <c r="AW106" i="5"/>
  <c r="BA106" i="5" s="1"/>
  <c r="AW108" i="5"/>
  <c r="AW110" i="5"/>
  <c r="AW112" i="5"/>
  <c r="AW114" i="5"/>
  <c r="AW116" i="5"/>
  <c r="BE116" i="5" s="1"/>
  <c r="AW118" i="5"/>
  <c r="AW120" i="5"/>
  <c r="AW122" i="5"/>
  <c r="AW124" i="5"/>
  <c r="AW126" i="5"/>
  <c r="AW128" i="5"/>
  <c r="AW130" i="5"/>
  <c r="AW132" i="5"/>
  <c r="BA132" i="5" s="1"/>
  <c r="AW134" i="5"/>
  <c r="BE134" i="5" s="1"/>
  <c r="AW136" i="5"/>
  <c r="AW138" i="5"/>
  <c r="AW140" i="5"/>
  <c r="AW142" i="5"/>
  <c r="AW144" i="5"/>
  <c r="AW146" i="5"/>
  <c r="AW148" i="5"/>
  <c r="AW150" i="5"/>
  <c r="AW152" i="5"/>
  <c r="AW154" i="5"/>
  <c r="BA154" i="5" s="1"/>
  <c r="AW156" i="5"/>
  <c r="AW158" i="5"/>
  <c r="AW160" i="5"/>
  <c r="AW162" i="5"/>
  <c r="AW164" i="5"/>
  <c r="AW166" i="5"/>
  <c r="AW168" i="5"/>
  <c r="AW170" i="5"/>
  <c r="AW172" i="5"/>
  <c r="AW174" i="5"/>
  <c r="BA174" i="5" s="1"/>
  <c r="AW176" i="5"/>
  <c r="AW178" i="5"/>
  <c r="AW180" i="5"/>
  <c r="AW182" i="5"/>
  <c r="AW184" i="5"/>
  <c r="BA184" i="5" s="1"/>
  <c r="AW186" i="5"/>
  <c r="AW188" i="5"/>
  <c r="AW190" i="5"/>
  <c r="AW192" i="5"/>
  <c r="AW194" i="5"/>
  <c r="AW196" i="5"/>
  <c r="AW198" i="5"/>
  <c r="AW200" i="5"/>
  <c r="AW202" i="5"/>
  <c r="AW204" i="5"/>
  <c r="AW206" i="5"/>
  <c r="AW208" i="5"/>
  <c r="AW210" i="5"/>
  <c r="AW212" i="5"/>
  <c r="AW214" i="5"/>
  <c r="AW216" i="5"/>
  <c r="AW218" i="5"/>
  <c r="AW220" i="5"/>
  <c r="AW222" i="5"/>
  <c r="AW224" i="5"/>
  <c r="AW226" i="5"/>
  <c r="AW228" i="5"/>
  <c r="BE228" i="5" s="1"/>
  <c r="AW230" i="5"/>
  <c r="AW232" i="5"/>
  <c r="AW234" i="5"/>
  <c r="AW236" i="5"/>
  <c r="AW238" i="5"/>
  <c r="AW240" i="5"/>
  <c r="AW242" i="5"/>
  <c r="AW244" i="5"/>
  <c r="AW246" i="5"/>
  <c r="AW248" i="5"/>
  <c r="AW250" i="5"/>
  <c r="AW252" i="5"/>
  <c r="AW254" i="5"/>
  <c r="AW256" i="5"/>
  <c r="AW258" i="5"/>
  <c r="AW260" i="5"/>
  <c r="BE260" i="5" s="1"/>
  <c r="AW262" i="5"/>
  <c r="AW264" i="5"/>
  <c r="AW266" i="5"/>
  <c r="AW268" i="5"/>
  <c r="AW270" i="5"/>
  <c r="AW272" i="5"/>
  <c r="AW274" i="5"/>
  <c r="AW276" i="5"/>
  <c r="AW278" i="5"/>
  <c r="AW280" i="5"/>
  <c r="AW282" i="5"/>
  <c r="AW284" i="5"/>
  <c r="BE284" i="5" s="1"/>
  <c r="AW286" i="5"/>
  <c r="AW288" i="5"/>
  <c r="AW290" i="5"/>
  <c r="AW292" i="5"/>
  <c r="BE292" i="5" s="1"/>
  <c r="AW294" i="5"/>
  <c r="AW296" i="5"/>
  <c r="AW298" i="5"/>
  <c r="AW300" i="5"/>
  <c r="AW302" i="5"/>
  <c r="AW304" i="5"/>
  <c r="BA304" i="5" s="1"/>
  <c r="AW306" i="5"/>
  <c r="AW308" i="5"/>
  <c r="AW310" i="5"/>
  <c r="AW312" i="5"/>
  <c r="AW314" i="5"/>
  <c r="AW316" i="5"/>
  <c r="AW318" i="5"/>
  <c r="AW320" i="5"/>
  <c r="AW322" i="5"/>
  <c r="AW324" i="5"/>
  <c r="AW326" i="5"/>
  <c r="AW328" i="5"/>
  <c r="AW330" i="5"/>
  <c r="AW332" i="5"/>
  <c r="AW334" i="5"/>
  <c r="BA334" i="5" s="1"/>
  <c r="AW336" i="5"/>
  <c r="AW338" i="5"/>
  <c r="AW340" i="5"/>
  <c r="AW342" i="5"/>
  <c r="AW344" i="5"/>
  <c r="AW346" i="5"/>
  <c r="AW348" i="5"/>
  <c r="AW350" i="5"/>
  <c r="AW352" i="5"/>
  <c r="AW354" i="5"/>
  <c r="AW356" i="5"/>
  <c r="AW358" i="5"/>
  <c r="BA358" i="5" s="1"/>
  <c r="AW360" i="5"/>
  <c r="AW362" i="5"/>
  <c r="AW364" i="5"/>
  <c r="AW366" i="5"/>
  <c r="BA366" i="5" s="1"/>
  <c r="AW368" i="5"/>
  <c r="AW370" i="5"/>
  <c r="AW372" i="5"/>
  <c r="BA372" i="5" s="1"/>
  <c r="AW374" i="5"/>
  <c r="AW376" i="5"/>
  <c r="AW378" i="5"/>
  <c r="AW380" i="5"/>
  <c r="AW382" i="5"/>
  <c r="AW384" i="5"/>
  <c r="BA384" i="5" s="1"/>
  <c r="AW386" i="5"/>
  <c r="AW388" i="5"/>
  <c r="AW390" i="5"/>
  <c r="AW392" i="5"/>
  <c r="AW394" i="5"/>
  <c r="AW396" i="5"/>
  <c r="AW398" i="5"/>
  <c r="AW400" i="5"/>
  <c r="BA400" i="5" s="1"/>
  <c r="AW402" i="5"/>
  <c r="AW404" i="5"/>
  <c r="AW406" i="5"/>
  <c r="AW408" i="5"/>
  <c r="AW410" i="5"/>
  <c r="AW412" i="5"/>
  <c r="AW414" i="5"/>
  <c r="BE414" i="5" s="1"/>
  <c r="AW416" i="5"/>
  <c r="BA416" i="5" s="1"/>
  <c r="AW418" i="5"/>
  <c r="AW420" i="5"/>
  <c r="AW422" i="5"/>
  <c r="AW424" i="5"/>
  <c r="AW426" i="5"/>
  <c r="AW428" i="5"/>
  <c r="BA428" i="5" s="1"/>
  <c r="AW430" i="5"/>
  <c r="AW432" i="5"/>
  <c r="BA432" i="5" s="1"/>
  <c r="AW434" i="5"/>
  <c r="AW436" i="5"/>
  <c r="AW438" i="5"/>
  <c r="AW440" i="5"/>
  <c r="BA440" i="5" s="1"/>
  <c r="AW442" i="5"/>
  <c r="AW444" i="5"/>
  <c r="AW446" i="5"/>
  <c r="AW448" i="5"/>
  <c r="AW450" i="5"/>
  <c r="AW452" i="5"/>
  <c r="AW454" i="5"/>
  <c r="AW456" i="5"/>
  <c r="AW458" i="5"/>
  <c r="AW460" i="5"/>
  <c r="AW464" i="5"/>
  <c r="AW466" i="5"/>
  <c r="AW468" i="5"/>
  <c r="AW470" i="5"/>
  <c r="BE470" i="5" s="1"/>
  <c r="AW472" i="5"/>
  <c r="AW474" i="5"/>
  <c r="AW478" i="5"/>
  <c r="AW488" i="5"/>
  <c r="AW490" i="5"/>
  <c r="AW494" i="5"/>
  <c r="AW498" i="5"/>
  <c r="AW500" i="5"/>
  <c r="AW502" i="5"/>
  <c r="AW504" i="5"/>
  <c r="AW506" i="5"/>
  <c r="AW514" i="5"/>
  <c r="AW516" i="5"/>
  <c r="AV4" i="5"/>
  <c r="AV6" i="5"/>
  <c r="AV8" i="5"/>
  <c r="AV10" i="5"/>
  <c r="AV12" i="5"/>
  <c r="AV14" i="5"/>
  <c r="AV16" i="5"/>
  <c r="AV18" i="5"/>
  <c r="AV20" i="5"/>
  <c r="AV22" i="5"/>
  <c r="AV24" i="5"/>
  <c r="AV26" i="5"/>
  <c r="AV28" i="5"/>
  <c r="AV30" i="5"/>
  <c r="AV32" i="5"/>
  <c r="AV34" i="5"/>
  <c r="AV36" i="5"/>
  <c r="AV38" i="5"/>
  <c r="AV40" i="5"/>
  <c r="AV42" i="5"/>
  <c r="AV44" i="5"/>
  <c r="AV46" i="5"/>
  <c r="AV48" i="5"/>
  <c r="AV50" i="5"/>
  <c r="AV52" i="5"/>
  <c r="AV54" i="5"/>
  <c r="AV56" i="5"/>
  <c r="AV58" i="5"/>
  <c r="AV60" i="5"/>
  <c r="AV62" i="5"/>
  <c r="AV64" i="5"/>
  <c r="AV66" i="5"/>
  <c r="AV68" i="5"/>
  <c r="AV70" i="5"/>
  <c r="AV72" i="5"/>
  <c r="AV74" i="5"/>
  <c r="AV76" i="5"/>
  <c r="AV78" i="5"/>
  <c r="AV80" i="5"/>
  <c r="AV82" i="5"/>
  <c r="AV84" i="5"/>
  <c r="AV86" i="5"/>
  <c r="AV88" i="5"/>
  <c r="AV90" i="5"/>
  <c r="AV92" i="5"/>
  <c r="AV94" i="5"/>
  <c r="AV96" i="5"/>
  <c r="AV98" i="5"/>
  <c r="AV100" i="5"/>
  <c r="AV102" i="5"/>
  <c r="AV104" i="5"/>
  <c r="AV106" i="5"/>
  <c r="AV108" i="5"/>
  <c r="AV110" i="5"/>
  <c r="AV112" i="5"/>
  <c r="AV114" i="5"/>
  <c r="AV116" i="5"/>
  <c r="AV118" i="5"/>
  <c r="AV120" i="5"/>
  <c r="AV122" i="5"/>
  <c r="AV124" i="5"/>
  <c r="AV126" i="5"/>
  <c r="AV128" i="5"/>
  <c r="AV130" i="5"/>
  <c r="AV132" i="5"/>
  <c r="AV134" i="5"/>
  <c r="AV136" i="5"/>
  <c r="AV138" i="5"/>
  <c r="AV140" i="5"/>
  <c r="AV142" i="5"/>
  <c r="AV144" i="5"/>
  <c r="AV146" i="5"/>
  <c r="AV148" i="5"/>
  <c r="AV150" i="5"/>
  <c r="AV152" i="5"/>
  <c r="AV154" i="5"/>
  <c r="AV156" i="5"/>
  <c r="AV158" i="5"/>
  <c r="AV160" i="5"/>
  <c r="AV162" i="5"/>
  <c r="AV164" i="5"/>
  <c r="AV166" i="5"/>
  <c r="AV168" i="5"/>
  <c r="AV170" i="5"/>
  <c r="AV172" i="5"/>
  <c r="AV174" i="5"/>
  <c r="AV176" i="5"/>
  <c r="AV178" i="5"/>
  <c r="AV180" i="5"/>
  <c r="AV182" i="5"/>
  <c r="AV184" i="5"/>
  <c r="AV186" i="5"/>
  <c r="AV188" i="5"/>
  <c r="AV190" i="5"/>
  <c r="AV192" i="5"/>
  <c r="AV194" i="5"/>
  <c r="AV196" i="5"/>
  <c r="AV198" i="5"/>
  <c r="AV200" i="5"/>
  <c r="AV202" i="5"/>
  <c r="AV204" i="5"/>
  <c r="AV206" i="5"/>
  <c r="AV208" i="5"/>
  <c r="AV210" i="5"/>
  <c r="AV212" i="5"/>
  <c r="AV214" i="5"/>
  <c r="AV216" i="5"/>
  <c r="AV218" i="5"/>
  <c r="AV220" i="5"/>
  <c r="AV222" i="5"/>
  <c r="AV224" i="5"/>
  <c r="AV226" i="5"/>
  <c r="AV228" i="5"/>
  <c r="AV230" i="5"/>
  <c r="AV232" i="5"/>
  <c r="AV234" i="5"/>
  <c r="AV236" i="5"/>
  <c r="AV238" i="5"/>
  <c r="AV240" i="5"/>
  <c r="AV242" i="5"/>
  <c r="AV244" i="5"/>
  <c r="AV246" i="5"/>
  <c r="AV248" i="5"/>
  <c r="AV250" i="5"/>
  <c r="AV252" i="5"/>
  <c r="AV254" i="5"/>
  <c r="AV256" i="5"/>
  <c r="AV258" i="5"/>
  <c r="AV260" i="5"/>
  <c r="AV262" i="5"/>
  <c r="AV264" i="5"/>
  <c r="AV266" i="5"/>
  <c r="AV268" i="5"/>
  <c r="AV270" i="5"/>
  <c r="AV272" i="5"/>
  <c r="AV274" i="5"/>
  <c r="AV276" i="5"/>
  <c r="AV278" i="5"/>
  <c r="AV280" i="5"/>
  <c r="AV282" i="5"/>
  <c r="AV284" i="5"/>
  <c r="AV286" i="5"/>
  <c r="AV288" i="5"/>
  <c r="AV290" i="5"/>
  <c r="AV292" i="5"/>
  <c r="AV294" i="5"/>
  <c r="AV296" i="5"/>
  <c r="AV298" i="5"/>
  <c r="AV300" i="5"/>
  <c r="AV302" i="5"/>
  <c r="AV304" i="5"/>
  <c r="AV306" i="5"/>
  <c r="AV308" i="5"/>
  <c r="AV310" i="5"/>
  <c r="AV312" i="5"/>
  <c r="AV314" i="5"/>
  <c r="AV316" i="5"/>
  <c r="AV318" i="5"/>
  <c r="AV320" i="5"/>
  <c r="AV322" i="5"/>
  <c r="AV324" i="5"/>
  <c r="AV326" i="5"/>
  <c r="AV328" i="5"/>
  <c r="AV330" i="5"/>
  <c r="AV332" i="5"/>
  <c r="AV334" i="5"/>
  <c r="AV336" i="5"/>
  <c r="AV338" i="5"/>
  <c r="AV340" i="5"/>
  <c r="AV342" i="5"/>
  <c r="AV344" i="5"/>
  <c r="AV346" i="5"/>
  <c r="AV348" i="5"/>
  <c r="AV350" i="5"/>
  <c r="AV352" i="5"/>
  <c r="AV354" i="5"/>
  <c r="AV356" i="5"/>
  <c r="AV358" i="5"/>
  <c r="AV360" i="5"/>
  <c r="AV362" i="5"/>
  <c r="AV364" i="5"/>
  <c r="AV366" i="5"/>
  <c r="AV368" i="5"/>
  <c r="AV370" i="5"/>
  <c r="AV372" i="5"/>
  <c r="AV374" i="5"/>
  <c r="AV376" i="5"/>
  <c r="AV378" i="5"/>
  <c r="AV380" i="5"/>
  <c r="AV382" i="5"/>
  <c r="AV384" i="5"/>
  <c r="AV386" i="5"/>
  <c r="AV388" i="5"/>
  <c r="AV390" i="5"/>
  <c r="AV392" i="5"/>
  <c r="AV394" i="5"/>
  <c r="AV396" i="5"/>
  <c r="AV398" i="5"/>
  <c r="AV400" i="5"/>
  <c r="AV402" i="5"/>
  <c r="AV404" i="5"/>
  <c r="AV406" i="5"/>
  <c r="AV408" i="5"/>
  <c r="AV410" i="5"/>
  <c r="AV412" i="5"/>
  <c r="AV414" i="5"/>
  <c r="AV416" i="5"/>
  <c r="AV418" i="5"/>
  <c r="AV420" i="5"/>
  <c r="AV422" i="5"/>
  <c r="AV424" i="5"/>
  <c r="AV426" i="5"/>
  <c r="AV428" i="5"/>
  <c r="AV430" i="5"/>
  <c r="AV432" i="5"/>
  <c r="AV434" i="5"/>
  <c r="AV436" i="5"/>
  <c r="AV438" i="5"/>
  <c r="AV440" i="5"/>
  <c r="AV442" i="5"/>
  <c r="AV444" i="5"/>
  <c r="AV446" i="5"/>
  <c r="AV448" i="5"/>
  <c r="AV450" i="5"/>
  <c r="AV452" i="5"/>
  <c r="AV454" i="5"/>
  <c r="AV456" i="5"/>
  <c r="AV458" i="5"/>
  <c r="AV460" i="5"/>
  <c r="AV462" i="5"/>
  <c r="AV464" i="5"/>
  <c r="AV466" i="5"/>
  <c r="AV468" i="5"/>
  <c r="AV470" i="5"/>
  <c r="AV472" i="5"/>
  <c r="AV474" i="5"/>
  <c r="AV476" i="5"/>
  <c r="AV478" i="5"/>
  <c r="AV482" i="5"/>
  <c r="AV484" i="5"/>
  <c r="AV486" i="5"/>
  <c r="AV488" i="5"/>
  <c r="AV490" i="5"/>
  <c r="AV492" i="5"/>
  <c r="AV494" i="5"/>
  <c r="AV496" i="5"/>
  <c r="AV498" i="5"/>
  <c r="AV500" i="5"/>
  <c r="AV502" i="5"/>
  <c r="AV504" i="5"/>
  <c r="AV506" i="5"/>
  <c r="AV508" i="5"/>
  <c r="AV510" i="5"/>
  <c r="AV514" i="5"/>
  <c r="AV516" i="5"/>
  <c r="AV518" i="5"/>
  <c r="AV520" i="5"/>
  <c r="AV522" i="5"/>
  <c r="AV524" i="5"/>
  <c r="AV526" i="5"/>
  <c r="AV528" i="5"/>
  <c r="AV530" i="5"/>
  <c r="AV532" i="5"/>
  <c r="AV534" i="5"/>
  <c r="AV536" i="5"/>
  <c r="AV538" i="5"/>
  <c r="AV540" i="5"/>
  <c r="AV542" i="5"/>
  <c r="AV544" i="5"/>
  <c r="AV546" i="5"/>
  <c r="AV548" i="5"/>
  <c r="AV550" i="5"/>
  <c r="AV552" i="5"/>
  <c r="AV554" i="5"/>
  <c r="AU4" i="5"/>
  <c r="AU6" i="5"/>
  <c r="AU8" i="5"/>
  <c r="AU10" i="5"/>
  <c r="AU12" i="5"/>
  <c r="AU14" i="5"/>
  <c r="AU16" i="5"/>
  <c r="AY16" i="5" s="1"/>
  <c r="AU18" i="5"/>
  <c r="AU20" i="5"/>
  <c r="AU22" i="5"/>
  <c r="AY22" i="5" s="1"/>
  <c r="AU24" i="5"/>
  <c r="AU26" i="5"/>
  <c r="AU28" i="5"/>
  <c r="AU30" i="5"/>
  <c r="AU32" i="5"/>
  <c r="AU34" i="5"/>
  <c r="AU36" i="5"/>
  <c r="AU38" i="5"/>
  <c r="AU40" i="5"/>
  <c r="AU42" i="5"/>
  <c r="AU44" i="5"/>
  <c r="AU46" i="5"/>
  <c r="AU48" i="5"/>
  <c r="AU50" i="5"/>
  <c r="AU52" i="5"/>
  <c r="AU54" i="5"/>
  <c r="AU56" i="5"/>
  <c r="AU58" i="5"/>
  <c r="AU60" i="5"/>
  <c r="AU62" i="5"/>
  <c r="AU64" i="5"/>
  <c r="AU66" i="5"/>
  <c r="AU68" i="5"/>
  <c r="AU70" i="5"/>
  <c r="AU72" i="5"/>
  <c r="AU74" i="5"/>
  <c r="AU76" i="5"/>
  <c r="AU78" i="5"/>
  <c r="AU80" i="5"/>
  <c r="AU82" i="5"/>
  <c r="AY82" i="5" s="1"/>
  <c r="AU84" i="5"/>
  <c r="AU86" i="5"/>
  <c r="AU88" i="5"/>
  <c r="AU90" i="5"/>
  <c r="AU92" i="5"/>
  <c r="AU94" i="5"/>
  <c r="AU96" i="5"/>
  <c r="AY96" i="5" s="1"/>
  <c r="AU98" i="5"/>
  <c r="AU100" i="5"/>
  <c r="AU102" i="5"/>
  <c r="AU104" i="5"/>
  <c r="AU106" i="5"/>
  <c r="AU108" i="5"/>
  <c r="AU110" i="5"/>
  <c r="AU112" i="5"/>
  <c r="AY112" i="5" s="1"/>
  <c r="AU114" i="5"/>
  <c r="AY114" i="5" s="1"/>
  <c r="AU116" i="5"/>
  <c r="AU118" i="5"/>
  <c r="AU120" i="5"/>
  <c r="AU122" i="5"/>
  <c r="AU124" i="5"/>
  <c r="AU126" i="5"/>
  <c r="AU128" i="5"/>
  <c r="AU130" i="5"/>
  <c r="AU132" i="5"/>
  <c r="AU134" i="5"/>
  <c r="BC134" i="5" s="1"/>
  <c r="AU136" i="5"/>
  <c r="AU138" i="5"/>
  <c r="AU140" i="5"/>
  <c r="AU142" i="5"/>
  <c r="AU144" i="5"/>
  <c r="AU146" i="5"/>
  <c r="AU148" i="5"/>
  <c r="AU150" i="5"/>
  <c r="AU152" i="5"/>
  <c r="AU154" i="5"/>
  <c r="AU156" i="5"/>
  <c r="AU158" i="5"/>
  <c r="AU160" i="5"/>
  <c r="AU162" i="5"/>
  <c r="AU164" i="5"/>
  <c r="AU166" i="5"/>
  <c r="AU168" i="5"/>
  <c r="AU170" i="5"/>
  <c r="AU172" i="5"/>
  <c r="AU174" i="5"/>
  <c r="AU176" i="5"/>
  <c r="AU178" i="5"/>
  <c r="AU180" i="5"/>
  <c r="AU182" i="5"/>
  <c r="AU184" i="5"/>
  <c r="AU186" i="5"/>
  <c r="AU188" i="5"/>
  <c r="AU190" i="5"/>
  <c r="AY190" i="5" s="1"/>
  <c r="AU192" i="5"/>
  <c r="AY192" i="5" s="1"/>
  <c r="AU194" i="5"/>
  <c r="AU196" i="5"/>
  <c r="AU198" i="5"/>
  <c r="AU200" i="5"/>
  <c r="AU202" i="5"/>
  <c r="AU204" i="5"/>
  <c r="AU206" i="5"/>
  <c r="AU208" i="5"/>
  <c r="AU210" i="5"/>
  <c r="AU212" i="5"/>
  <c r="AU214" i="5"/>
  <c r="AU216" i="5"/>
  <c r="AU218" i="5"/>
  <c r="AU220" i="5"/>
  <c r="AU222" i="5"/>
  <c r="AU224" i="5"/>
  <c r="AY224" i="5" s="1"/>
  <c r="AU226" i="5"/>
  <c r="AU228" i="5"/>
  <c r="AU230" i="5"/>
  <c r="AU232" i="5"/>
  <c r="AU234" i="5"/>
  <c r="AU236" i="5"/>
  <c r="AU238" i="5"/>
  <c r="AU240" i="5"/>
  <c r="AU242" i="5"/>
  <c r="AU244" i="5"/>
  <c r="AU246" i="5"/>
  <c r="AU248" i="5"/>
  <c r="AU250" i="5"/>
  <c r="AU252" i="5"/>
  <c r="AU254" i="5"/>
  <c r="AU256" i="5"/>
  <c r="AU258" i="5"/>
  <c r="AU260" i="5"/>
  <c r="AU262" i="5"/>
  <c r="AU264" i="5"/>
  <c r="AU266" i="5"/>
  <c r="AU268" i="5"/>
  <c r="AU270" i="5"/>
  <c r="BC270" i="5" s="1"/>
  <c r="AU272" i="5"/>
  <c r="AU274" i="5"/>
  <c r="AU276" i="5"/>
  <c r="AU278" i="5"/>
  <c r="AU280" i="5"/>
  <c r="AU282" i="5"/>
  <c r="AU284" i="5"/>
  <c r="AU286" i="5"/>
  <c r="AU288" i="5"/>
  <c r="AU290" i="5"/>
  <c r="AU292" i="5"/>
  <c r="BC292" i="5" s="1"/>
  <c r="AU294" i="5"/>
  <c r="AU296" i="5"/>
  <c r="AU298" i="5"/>
  <c r="AU300" i="5"/>
  <c r="AU302" i="5"/>
  <c r="AU304" i="5"/>
  <c r="AU306" i="5"/>
  <c r="AU308" i="5"/>
  <c r="AU310" i="5"/>
  <c r="AU312" i="5"/>
  <c r="AU314" i="5"/>
  <c r="AU316" i="5"/>
  <c r="AU318" i="5"/>
  <c r="AU320" i="5"/>
  <c r="AU322" i="5"/>
  <c r="AU324" i="5"/>
  <c r="AU326" i="5"/>
  <c r="AU328" i="5"/>
  <c r="AU330" i="5"/>
  <c r="AU332" i="5"/>
  <c r="AU334" i="5"/>
  <c r="AU336" i="5"/>
  <c r="AU338" i="5"/>
  <c r="AU340" i="5"/>
  <c r="AU342" i="5"/>
  <c r="AU344" i="5"/>
  <c r="AU346" i="5"/>
  <c r="AU348" i="5"/>
  <c r="AU350" i="5"/>
  <c r="AU352" i="5"/>
  <c r="AU354" i="5"/>
  <c r="AU356" i="5"/>
  <c r="AU358" i="5"/>
  <c r="AU360" i="5"/>
  <c r="AU362" i="5"/>
  <c r="AU364" i="5"/>
  <c r="AU366" i="5"/>
  <c r="AU368" i="5"/>
  <c r="AU370" i="5"/>
  <c r="AU372" i="5"/>
  <c r="AU374" i="5"/>
  <c r="AU376" i="5"/>
  <c r="AU378" i="5"/>
  <c r="AU380" i="5"/>
  <c r="AU382" i="5"/>
  <c r="AU384" i="5"/>
  <c r="AY384" i="5" s="1"/>
  <c r="AU386" i="5"/>
  <c r="AU388" i="5"/>
  <c r="AU390" i="5"/>
  <c r="AU392" i="5"/>
  <c r="AU394" i="5"/>
  <c r="AU396" i="5"/>
  <c r="AU398" i="5"/>
  <c r="AU400" i="5"/>
  <c r="AU402" i="5"/>
  <c r="AU404" i="5"/>
  <c r="AU406" i="5"/>
  <c r="AU408" i="5"/>
  <c r="AU410" i="5"/>
  <c r="AU412" i="5"/>
  <c r="AU414" i="5"/>
  <c r="AU416" i="5"/>
  <c r="AY416" i="5" s="1"/>
  <c r="AU418" i="5"/>
  <c r="AU420" i="5"/>
  <c r="AU422" i="5"/>
  <c r="AY422" i="5" s="1"/>
  <c r="AU424" i="5"/>
  <c r="AU426" i="5"/>
  <c r="AU428" i="5"/>
  <c r="AU430" i="5"/>
  <c r="AU432" i="5"/>
  <c r="AU434" i="5"/>
  <c r="AU436" i="5"/>
  <c r="AU438" i="5"/>
  <c r="AU440" i="5"/>
  <c r="AU442" i="5"/>
  <c r="AU444" i="5"/>
  <c r="AU446" i="5"/>
  <c r="AU448" i="5"/>
  <c r="AY448" i="5" s="1"/>
  <c r="AU450" i="5"/>
  <c r="AU452" i="5"/>
  <c r="AU454" i="5"/>
  <c r="AU456" i="5"/>
  <c r="AU458" i="5"/>
  <c r="AU460" i="5"/>
  <c r="AY460" i="5" s="1"/>
  <c r="AU462" i="5"/>
  <c r="AU464" i="5"/>
  <c r="AU466" i="5"/>
  <c r="AU468" i="5"/>
  <c r="AU470" i="5"/>
  <c r="AU472" i="5"/>
  <c r="AU474" i="5"/>
  <c r="AU476" i="5"/>
  <c r="AU478" i="5"/>
  <c r="AY478" i="5" s="1"/>
  <c r="AU480" i="5"/>
  <c r="AU482" i="5"/>
  <c r="AU484" i="5"/>
  <c r="AU486" i="5"/>
  <c r="AU488" i="5"/>
  <c r="AU490" i="5"/>
  <c r="AU492" i="5"/>
  <c r="AU494" i="5"/>
  <c r="AU496" i="5"/>
  <c r="AU498" i="5"/>
  <c r="AU500" i="5"/>
  <c r="AU502" i="5"/>
  <c r="AU504" i="5"/>
  <c r="AY504" i="5" s="1"/>
  <c r="AU506" i="5"/>
  <c r="AU508" i="5"/>
  <c r="AU510" i="5"/>
  <c r="AY510" i="5" s="1"/>
  <c r="AU512" i="5"/>
  <c r="AY512" i="5" s="1"/>
  <c r="AZ512" i="5" s="1"/>
  <c r="AU514" i="5"/>
  <c r="AU516" i="5"/>
  <c r="AX3" i="5"/>
  <c r="AX5" i="5"/>
  <c r="AX7" i="5"/>
  <c r="AX9" i="5"/>
  <c r="AX11" i="5"/>
  <c r="AX13" i="5"/>
  <c r="AX15" i="5"/>
  <c r="AX17" i="5"/>
  <c r="AX19" i="5"/>
  <c r="AX21" i="5"/>
  <c r="AX23" i="5"/>
  <c r="AX25" i="5"/>
  <c r="AX27" i="5"/>
  <c r="AX29" i="5"/>
  <c r="AX31" i="5"/>
  <c r="AX33" i="5"/>
  <c r="AX35" i="5"/>
  <c r="AX37" i="5"/>
  <c r="AX39" i="5"/>
  <c r="AX41" i="5"/>
  <c r="AX43" i="5"/>
  <c r="AX45" i="5"/>
  <c r="AX47" i="5"/>
  <c r="AX49" i="5"/>
  <c r="AX51" i="5"/>
  <c r="AX53" i="5"/>
  <c r="AX55" i="5"/>
  <c r="AX57" i="5"/>
  <c r="AX59" i="5"/>
  <c r="AX61" i="5"/>
  <c r="AX63" i="5"/>
  <c r="AX65" i="5"/>
  <c r="AX67" i="5"/>
  <c r="AX69" i="5"/>
  <c r="AX71" i="5"/>
  <c r="AX73" i="5"/>
  <c r="AX75" i="5"/>
  <c r="AX77" i="5"/>
  <c r="AX79" i="5"/>
  <c r="AX81" i="5"/>
  <c r="AX83" i="5"/>
  <c r="AX85" i="5"/>
  <c r="AX87" i="5"/>
  <c r="AX89" i="5"/>
  <c r="AX93" i="5"/>
  <c r="AX95" i="5"/>
  <c r="AX97" i="5"/>
  <c r="AX99" i="5"/>
  <c r="AX101" i="5"/>
  <c r="AX103" i="5"/>
  <c r="AX105" i="5"/>
  <c r="AX107" i="5"/>
  <c r="AX109" i="5"/>
  <c r="AX111" i="5"/>
  <c r="AX113" i="5"/>
  <c r="AX115" i="5"/>
  <c r="AX117" i="5"/>
  <c r="AX119" i="5"/>
  <c r="AX121" i="5"/>
  <c r="AX123" i="5"/>
  <c r="AX125" i="5"/>
  <c r="AX127" i="5"/>
  <c r="AX129" i="5"/>
  <c r="AX131" i="5"/>
  <c r="AX133" i="5"/>
  <c r="AX135" i="5"/>
  <c r="AX137" i="5"/>
  <c r="AX139" i="5"/>
  <c r="AX141" i="5"/>
  <c r="AX143" i="5"/>
  <c r="AX145" i="5"/>
  <c r="AX147" i="5"/>
  <c r="AX149" i="5"/>
  <c r="AX151" i="5"/>
  <c r="AX153" i="5"/>
  <c r="AX155" i="5"/>
  <c r="AX157" i="5"/>
  <c r="AX159" i="5"/>
  <c r="AX161" i="5"/>
  <c r="AX163" i="5"/>
  <c r="AX165" i="5"/>
  <c r="AX167" i="5"/>
  <c r="AX169" i="5"/>
  <c r="AX171" i="5"/>
  <c r="AX173" i="5"/>
  <c r="AX175" i="5"/>
  <c r="AX177" i="5"/>
  <c r="AX179" i="5"/>
  <c r="AX181" i="5"/>
  <c r="AX183" i="5"/>
  <c r="AX185" i="5"/>
  <c r="AX187" i="5"/>
  <c r="AX189" i="5"/>
  <c r="AX191" i="5"/>
  <c r="AX193" i="5"/>
  <c r="AX195" i="5"/>
  <c r="AX197" i="5"/>
  <c r="AX199" i="5"/>
  <c r="AX201" i="5"/>
  <c r="AX203" i="5"/>
  <c r="AX205" i="5"/>
  <c r="AX207" i="5"/>
  <c r="AX209" i="5"/>
  <c r="AX211" i="5"/>
  <c r="AX213" i="5"/>
  <c r="AX215" i="5"/>
  <c r="AX217" i="5"/>
  <c r="AX219" i="5"/>
  <c r="AX221" i="5"/>
  <c r="AX223" i="5"/>
  <c r="AX225" i="5"/>
  <c r="AX227" i="5"/>
  <c r="AX229" i="5"/>
  <c r="AX231" i="5"/>
  <c r="AX233" i="5"/>
  <c r="AX235" i="5"/>
  <c r="AX237" i="5"/>
  <c r="AX239" i="5"/>
  <c r="AX241" i="5"/>
  <c r="AX243" i="5"/>
  <c r="AX245" i="5"/>
  <c r="AX247" i="5"/>
  <c r="AX249" i="5"/>
  <c r="AX251" i="5"/>
  <c r="AX253" i="5"/>
  <c r="AX255" i="5"/>
  <c r="AX257" i="5"/>
  <c r="AX259" i="5"/>
  <c r="AX261" i="5"/>
  <c r="AX263" i="5"/>
  <c r="AX265" i="5"/>
  <c r="AX267" i="5"/>
  <c r="AX269" i="5"/>
  <c r="AX271" i="5"/>
  <c r="AX273" i="5"/>
  <c r="AX275" i="5"/>
  <c r="AX277" i="5"/>
  <c r="AX279" i="5"/>
  <c r="AX281" i="5"/>
  <c r="AX283" i="5"/>
  <c r="AX285" i="5"/>
  <c r="AX287" i="5"/>
  <c r="AX289" i="5"/>
  <c r="AX291" i="5"/>
  <c r="AX293" i="5"/>
  <c r="AX295" i="5"/>
  <c r="AX297" i="5"/>
  <c r="AX299" i="5"/>
  <c r="AX301" i="5"/>
  <c r="AX303" i="5"/>
  <c r="AX305" i="5"/>
  <c r="AX307" i="5"/>
  <c r="AX309" i="5"/>
  <c r="AX311" i="5"/>
  <c r="AX313" i="5"/>
  <c r="AX315" i="5"/>
  <c r="AX317" i="5"/>
  <c r="AX319" i="5"/>
  <c r="AX321" i="5"/>
  <c r="AX323" i="5"/>
  <c r="AX325" i="5"/>
  <c r="AX327" i="5"/>
  <c r="AX329" i="5"/>
  <c r="AX331" i="5"/>
  <c r="AX333" i="5"/>
  <c r="AX335" i="5"/>
  <c r="AX337" i="5"/>
  <c r="AX339" i="5"/>
  <c r="AX341" i="5"/>
  <c r="AX343" i="5"/>
  <c r="AX345" i="5"/>
  <c r="AX347" i="5"/>
  <c r="AX349" i="5"/>
  <c r="AX351" i="5"/>
  <c r="AX353" i="5"/>
  <c r="AX355" i="5"/>
  <c r="AX357" i="5"/>
  <c r="AX359" i="5"/>
  <c r="AX361" i="5"/>
  <c r="AX363" i="5"/>
  <c r="AX365" i="5"/>
  <c r="AX367" i="5"/>
  <c r="AX369" i="5"/>
  <c r="AX371" i="5"/>
  <c r="AX373" i="5"/>
  <c r="AX375" i="5"/>
  <c r="AX377" i="5"/>
  <c r="AX379" i="5"/>
  <c r="AX381" i="5"/>
  <c r="AX383" i="5"/>
  <c r="AX385" i="5"/>
  <c r="AX387" i="5"/>
  <c r="AX389" i="5"/>
  <c r="AX391" i="5"/>
  <c r="AX393" i="5"/>
  <c r="AX395" i="5"/>
  <c r="AX397" i="5"/>
  <c r="AX399" i="5"/>
  <c r="AX401" i="5"/>
  <c r="AX403" i="5"/>
  <c r="AX405" i="5"/>
  <c r="AX407" i="5"/>
  <c r="AX409" i="5"/>
  <c r="AX411" i="5"/>
  <c r="AX413" i="5"/>
  <c r="AX415" i="5"/>
  <c r="AX417" i="5"/>
  <c r="AX419" i="5"/>
  <c r="AX421" i="5"/>
  <c r="AX423" i="5"/>
  <c r="AX425" i="5"/>
  <c r="AX427" i="5"/>
  <c r="AX429" i="5"/>
  <c r="AX431" i="5"/>
  <c r="AX433" i="5"/>
  <c r="AX435" i="5"/>
  <c r="AX437" i="5"/>
  <c r="AX439" i="5"/>
  <c r="AX441" i="5"/>
  <c r="AX443" i="5"/>
  <c r="AX445" i="5"/>
  <c r="AX447" i="5"/>
  <c r="AX449" i="5"/>
  <c r="AX451" i="5"/>
  <c r="AX453" i="5"/>
  <c r="AX455" i="5"/>
  <c r="AX457" i="5"/>
  <c r="AX459" i="5"/>
  <c r="AX461" i="5"/>
  <c r="AX463" i="5"/>
  <c r="AX465" i="5"/>
  <c r="AX467" i="5"/>
  <c r="AX471" i="5"/>
  <c r="AX473" i="5"/>
  <c r="AX475" i="5"/>
  <c r="AX477" i="5"/>
  <c r="AX479" i="5"/>
  <c r="AX481" i="5"/>
  <c r="AX483" i="5"/>
  <c r="AX495" i="5"/>
  <c r="AX503" i="5"/>
  <c r="AX507" i="5"/>
  <c r="AX515" i="5"/>
  <c r="AX517" i="5"/>
  <c r="AX519" i="5"/>
  <c r="AW3" i="5"/>
  <c r="AW5" i="5"/>
  <c r="AW7" i="5"/>
  <c r="AW9" i="5"/>
  <c r="AW11" i="5"/>
  <c r="AW13" i="5"/>
  <c r="AW15" i="5"/>
  <c r="AW17" i="5"/>
  <c r="AW19" i="5"/>
  <c r="AW21" i="5"/>
  <c r="AW23" i="5"/>
  <c r="AW25" i="5"/>
  <c r="AW27" i="5"/>
  <c r="AW29" i="5"/>
  <c r="AV3" i="5"/>
  <c r="AV5" i="5"/>
  <c r="AV7" i="5"/>
  <c r="AV9" i="5"/>
  <c r="AV11" i="5"/>
  <c r="AV13" i="5"/>
  <c r="AV15" i="5"/>
  <c r="AV17" i="5"/>
  <c r="AV19" i="5"/>
  <c r="AV21" i="5"/>
  <c r="AV23" i="5"/>
  <c r="AV25" i="5"/>
  <c r="AV27" i="5"/>
  <c r="AV29" i="5"/>
  <c r="AV31" i="5"/>
  <c r="AV33" i="5"/>
  <c r="AV35" i="5"/>
  <c r="AV37" i="5"/>
  <c r="AV39" i="5"/>
  <c r="AV41" i="5"/>
  <c r="AV43" i="5"/>
  <c r="AV45" i="5"/>
  <c r="AV47" i="5"/>
  <c r="AV49" i="5"/>
  <c r="AV51" i="5"/>
  <c r="AV53" i="5"/>
  <c r="AV55" i="5"/>
  <c r="AV57" i="5"/>
  <c r="AV59" i="5"/>
  <c r="AV61" i="5"/>
  <c r="AV63" i="5"/>
  <c r="AV65" i="5"/>
  <c r="AV67" i="5"/>
  <c r="AV69" i="5"/>
  <c r="AV71" i="5"/>
  <c r="AV73" i="5"/>
  <c r="AV75" i="5"/>
  <c r="AV77" i="5"/>
  <c r="AV79" i="5"/>
  <c r="AV81" i="5"/>
  <c r="AV83" i="5"/>
  <c r="AV85" i="5"/>
  <c r="AV87" i="5"/>
  <c r="AV89" i="5"/>
  <c r="AV93" i="5"/>
  <c r="AV95" i="5"/>
  <c r="AV97" i="5"/>
  <c r="AV99" i="5"/>
  <c r="AV101" i="5"/>
  <c r="AV103" i="5"/>
  <c r="AV105" i="5"/>
  <c r="AV107" i="5"/>
  <c r="AV109" i="5"/>
  <c r="AV111" i="5"/>
  <c r="AV113" i="5"/>
  <c r="AV115" i="5"/>
  <c r="AV117" i="5"/>
  <c r="AV119" i="5"/>
  <c r="AV121" i="5"/>
  <c r="AV123" i="5"/>
  <c r="AV125" i="5"/>
  <c r="AV127" i="5"/>
  <c r="AV129" i="5"/>
  <c r="AV131" i="5"/>
  <c r="AV133" i="5"/>
  <c r="AV135" i="5"/>
  <c r="AV137" i="5"/>
  <c r="AV139" i="5"/>
  <c r="AV141" i="5"/>
  <c r="AV143" i="5"/>
  <c r="AV145" i="5"/>
  <c r="AV147" i="5"/>
  <c r="AV149" i="5"/>
  <c r="AV151" i="5"/>
  <c r="AV153" i="5"/>
  <c r="AV155" i="5"/>
  <c r="AV157" i="5"/>
  <c r="AV159" i="5"/>
  <c r="AV161" i="5"/>
  <c r="AV163" i="5"/>
  <c r="AV165" i="5"/>
  <c r="AV167" i="5"/>
  <c r="AV169" i="5"/>
  <c r="AV171" i="5"/>
  <c r="AV173" i="5"/>
  <c r="AV175" i="5"/>
  <c r="AV177" i="5"/>
  <c r="AV179" i="5"/>
  <c r="AV181" i="5"/>
  <c r="AV183" i="5"/>
  <c r="AV185" i="5"/>
  <c r="AV187" i="5"/>
  <c r="AV189" i="5"/>
  <c r="AV191" i="5"/>
  <c r="AV193" i="5"/>
  <c r="AV195" i="5"/>
  <c r="AV197" i="5"/>
  <c r="AV199" i="5"/>
  <c r="AV201" i="5"/>
  <c r="AV203" i="5"/>
  <c r="AV205" i="5"/>
  <c r="AV207" i="5"/>
  <c r="AV209" i="5"/>
  <c r="AV211" i="5"/>
  <c r="AV213" i="5"/>
  <c r="AV215" i="5"/>
  <c r="AV217" i="5"/>
  <c r="AV219" i="5"/>
  <c r="AV221" i="5"/>
  <c r="AV223" i="5"/>
  <c r="AV225" i="5"/>
  <c r="AV227" i="5"/>
  <c r="AV229" i="5"/>
  <c r="AV231" i="5"/>
  <c r="AV233" i="5"/>
  <c r="AV235" i="5"/>
  <c r="AV237" i="5"/>
  <c r="AV239" i="5"/>
  <c r="AV241" i="5"/>
  <c r="AV243" i="5"/>
  <c r="AV245" i="5"/>
  <c r="AV247" i="5"/>
  <c r="AV249" i="5"/>
  <c r="AV251" i="5"/>
  <c r="AV253" i="5"/>
  <c r="AV255" i="5"/>
  <c r="AV257" i="5"/>
  <c r="AV259" i="5"/>
  <c r="AV261" i="5"/>
  <c r="AV263" i="5"/>
  <c r="AV265" i="5"/>
  <c r="AV267" i="5"/>
  <c r="AV269" i="5"/>
  <c r="AV271" i="5"/>
  <c r="AV273" i="5"/>
  <c r="AV275" i="5"/>
  <c r="AV277" i="5"/>
  <c r="AV279" i="5"/>
  <c r="AV281" i="5"/>
  <c r="AV283" i="5"/>
  <c r="AV285" i="5"/>
  <c r="AV287" i="5"/>
  <c r="AV289" i="5"/>
  <c r="AV291" i="5"/>
  <c r="AV293" i="5"/>
  <c r="AV295" i="5"/>
  <c r="AV297" i="5"/>
  <c r="AV299" i="5"/>
  <c r="AV301" i="5"/>
  <c r="AV303" i="5"/>
  <c r="AV305" i="5"/>
  <c r="AV307" i="5"/>
  <c r="AV309" i="5"/>
  <c r="AV311" i="5"/>
  <c r="AV313" i="5"/>
  <c r="AV315" i="5"/>
  <c r="AV317" i="5"/>
  <c r="AV319" i="5"/>
  <c r="AV321" i="5"/>
  <c r="AV323" i="5"/>
  <c r="AV325" i="5"/>
  <c r="AV327" i="5"/>
  <c r="AV329" i="5"/>
  <c r="AV331" i="5"/>
  <c r="AV333" i="5"/>
  <c r="AV335" i="5"/>
  <c r="AV337" i="5"/>
  <c r="AV339" i="5"/>
  <c r="AV341" i="5"/>
  <c r="AV343" i="5"/>
  <c r="AV345" i="5"/>
  <c r="AV347" i="5"/>
  <c r="AV349" i="5"/>
  <c r="AV351" i="5"/>
  <c r="AV353" i="5"/>
  <c r="AV355" i="5"/>
  <c r="AV357" i="5"/>
  <c r="AV359" i="5"/>
  <c r="AV361" i="5"/>
  <c r="AV363" i="5"/>
  <c r="AV365" i="5"/>
  <c r="AV367" i="5"/>
  <c r="AV369" i="5"/>
  <c r="AV371" i="5"/>
  <c r="AV373" i="5"/>
  <c r="AV375" i="5"/>
  <c r="AV377" i="5"/>
  <c r="AV379" i="5"/>
  <c r="AV381" i="5"/>
  <c r="AV383" i="5"/>
  <c r="AV385" i="5"/>
  <c r="AV387" i="5"/>
  <c r="AV389" i="5"/>
  <c r="AV391" i="5"/>
  <c r="AV393" i="5"/>
  <c r="AV395" i="5"/>
  <c r="AV397" i="5"/>
  <c r="AV399" i="5"/>
  <c r="AV401" i="5"/>
  <c r="AV403" i="5"/>
  <c r="AV405" i="5"/>
  <c r="AV407" i="5"/>
  <c r="AV409" i="5"/>
  <c r="AV411" i="5"/>
  <c r="AV413" i="5"/>
  <c r="AV415" i="5"/>
  <c r="AV417" i="5"/>
  <c r="AV419" i="5"/>
  <c r="AV421" i="5"/>
  <c r="AV423" i="5"/>
  <c r="AV425" i="5"/>
  <c r="AV427" i="5"/>
  <c r="AV429" i="5"/>
  <c r="AV431" i="5"/>
  <c r="AV433" i="5"/>
  <c r="AV435" i="5"/>
  <c r="AV437" i="5"/>
  <c r="AV439" i="5"/>
  <c r="AV441" i="5"/>
  <c r="AV443" i="5"/>
  <c r="AV445" i="5"/>
  <c r="AV447" i="5"/>
  <c r="AV449" i="5"/>
  <c r="AV451" i="5"/>
  <c r="AV453" i="5"/>
  <c r="AV455" i="5"/>
  <c r="AV457" i="5"/>
  <c r="AV459" i="5"/>
  <c r="AV461" i="5"/>
  <c r="AV463" i="5"/>
  <c r="AV465" i="5"/>
  <c r="AV467" i="5"/>
  <c r="AV469" i="5"/>
  <c r="AV471" i="5"/>
  <c r="AV473" i="5"/>
  <c r="AV475" i="5"/>
  <c r="AV477" i="5"/>
  <c r="AV479" i="5"/>
  <c r="AV481" i="5"/>
  <c r="AV483" i="5"/>
  <c r="AV485" i="5"/>
  <c r="AV487" i="5"/>
  <c r="AV489" i="5"/>
  <c r="AV491" i="5"/>
  <c r="AV493" i="5"/>
  <c r="AV495" i="5"/>
  <c r="AV497" i="5"/>
  <c r="AV499" i="5"/>
  <c r="AV501" i="5"/>
  <c r="AV503" i="5"/>
  <c r="AV505" i="5"/>
  <c r="AV507" i="5"/>
  <c r="AV509" i="5"/>
  <c r="AV511" i="5"/>
  <c r="AV513" i="5"/>
  <c r="AV515" i="5"/>
  <c r="AV517" i="5"/>
  <c r="AV519" i="5"/>
  <c r="AV521" i="5"/>
  <c r="AV523" i="5"/>
  <c r="AV525" i="5"/>
  <c r="AV527" i="5"/>
  <c r="AV529" i="5"/>
  <c r="AV531" i="5"/>
  <c r="AV533" i="5"/>
  <c r="AV535" i="5"/>
  <c r="AV537" i="5"/>
  <c r="AV539" i="5"/>
  <c r="AV541" i="5"/>
  <c r="AV543" i="5"/>
  <c r="AV545" i="5"/>
  <c r="AV547" i="5"/>
  <c r="AV549" i="5"/>
  <c r="AV551" i="5"/>
  <c r="AV553" i="5"/>
  <c r="AU13" i="5"/>
  <c r="AU29" i="5"/>
  <c r="AW37" i="5"/>
  <c r="AW45" i="5"/>
  <c r="AW53" i="5"/>
  <c r="AW61" i="5"/>
  <c r="BA61" i="5" s="1"/>
  <c r="AW69" i="5"/>
  <c r="AW77" i="5"/>
  <c r="BE77" i="5" s="1"/>
  <c r="BF77" i="5" s="1"/>
  <c r="AW85" i="5"/>
  <c r="AU99" i="5"/>
  <c r="AU107" i="5"/>
  <c r="AU115" i="5"/>
  <c r="AU123" i="5"/>
  <c r="AU131" i="5"/>
  <c r="AU139" i="5"/>
  <c r="AU147" i="5"/>
  <c r="AU155" i="5"/>
  <c r="AY155" i="5" s="1"/>
  <c r="AU163" i="5"/>
  <c r="AU171" i="5"/>
  <c r="AU179" i="5"/>
  <c r="AU187" i="5"/>
  <c r="AU195" i="5"/>
  <c r="AU203" i="5"/>
  <c r="AU211" i="5"/>
  <c r="AY211" i="5" s="1"/>
  <c r="AU219" i="5"/>
  <c r="BC219" i="5" s="1"/>
  <c r="AU227" i="5"/>
  <c r="AU235" i="5"/>
  <c r="AU243" i="5"/>
  <c r="AU251" i="5"/>
  <c r="AU259" i="5"/>
  <c r="BC259" i="5" s="1"/>
  <c r="AU267" i="5"/>
  <c r="AU275" i="5"/>
  <c r="AU283" i="5"/>
  <c r="BC283" i="5" s="1"/>
  <c r="AU291" i="5"/>
  <c r="AU299" i="5"/>
  <c r="AU307" i="5"/>
  <c r="AU315" i="5"/>
  <c r="AU323" i="5"/>
  <c r="AU331" i="5"/>
  <c r="AU339" i="5"/>
  <c r="AU347" i="5"/>
  <c r="AU355" i="5"/>
  <c r="AU363" i="5"/>
  <c r="AY363" i="5" s="1"/>
  <c r="AU371" i="5"/>
  <c r="AU379" i="5"/>
  <c r="AU387" i="5"/>
  <c r="AU395" i="5"/>
  <c r="AU403" i="5"/>
  <c r="AU411" i="5"/>
  <c r="AU419" i="5"/>
  <c r="AU427" i="5"/>
  <c r="AU435" i="5"/>
  <c r="AU443" i="5"/>
  <c r="AU451" i="5"/>
  <c r="AU459" i="5"/>
  <c r="AU465" i="5"/>
  <c r="AW471" i="5"/>
  <c r="AW477" i="5"/>
  <c r="BA477" i="5" s="1"/>
  <c r="AU499" i="5"/>
  <c r="AU505" i="5"/>
  <c r="AW517" i="5"/>
  <c r="AU521" i="5"/>
  <c r="AX523" i="5"/>
  <c r="AU529" i="5"/>
  <c r="AX531" i="5"/>
  <c r="AW534" i="5"/>
  <c r="AU537" i="5"/>
  <c r="AX539" i="5"/>
  <c r="AW542" i="5"/>
  <c r="AU545" i="5"/>
  <c r="AX547" i="5"/>
  <c r="AW550" i="5"/>
  <c r="AU553" i="5"/>
  <c r="AW555" i="5"/>
  <c r="AW557" i="5"/>
  <c r="AW561" i="5"/>
  <c r="AW563" i="5"/>
  <c r="BE563" i="5" s="1"/>
  <c r="BF563" i="5" s="1"/>
  <c r="AW565" i="5"/>
  <c r="AW569" i="5"/>
  <c r="AW571" i="5"/>
  <c r="AW573" i="5"/>
  <c r="AW575" i="5"/>
  <c r="AW577" i="5"/>
  <c r="AW581" i="5"/>
  <c r="BA581" i="5" s="1"/>
  <c r="BB581" i="5" s="1"/>
  <c r="AW583" i="5"/>
  <c r="AW585" i="5"/>
  <c r="AW589" i="5"/>
  <c r="AW593" i="5"/>
  <c r="AW595" i="5"/>
  <c r="AW601" i="5"/>
  <c r="AW603" i="5"/>
  <c r="AW605" i="5"/>
  <c r="AW609" i="5"/>
  <c r="AW611" i="5"/>
  <c r="AW613" i="5"/>
  <c r="AW615" i="5"/>
  <c r="AW617" i="5"/>
  <c r="AW623" i="5"/>
  <c r="AW631" i="5"/>
  <c r="AW633" i="5"/>
  <c r="AW635" i="5"/>
  <c r="AW637" i="5"/>
  <c r="AW639" i="5"/>
  <c r="AW643" i="5"/>
  <c r="AW649" i="5"/>
  <c r="AW651" i="5"/>
  <c r="AW653" i="5"/>
  <c r="AW655" i="5"/>
  <c r="AW657" i="5"/>
  <c r="BA657" i="5" s="1"/>
  <c r="BB657" i="5" s="1"/>
  <c r="AW659" i="5"/>
  <c r="AW663" i="5"/>
  <c r="AW667" i="5"/>
  <c r="AW669" i="5"/>
  <c r="AW673" i="5"/>
  <c r="BA673" i="5" s="1"/>
  <c r="AW675" i="5"/>
  <c r="AW679" i="5"/>
  <c r="AW681" i="5"/>
  <c r="AW683" i="5"/>
  <c r="AW687" i="5"/>
  <c r="AW689" i="5"/>
  <c r="AW691" i="5"/>
  <c r="AW693" i="5"/>
  <c r="AW695" i="5"/>
  <c r="AW699" i="5"/>
  <c r="AW701" i="5"/>
  <c r="AW703" i="5"/>
  <c r="AW705" i="5"/>
  <c r="AW707" i="5"/>
  <c r="AW709" i="5"/>
  <c r="AW711" i="5"/>
  <c r="AW713" i="5"/>
  <c r="AW715" i="5"/>
  <c r="AW717" i="5"/>
  <c r="AW719" i="5"/>
  <c r="AW721" i="5"/>
  <c r="AW723" i="5"/>
  <c r="AW725" i="5"/>
  <c r="AW727" i="5"/>
  <c r="AW729" i="5"/>
  <c r="AW733" i="5"/>
  <c r="AW735" i="5"/>
  <c r="AW737" i="5"/>
  <c r="AW739" i="5"/>
  <c r="AW741" i="5"/>
  <c r="AW743" i="5"/>
  <c r="AW745" i="5"/>
  <c r="AW747" i="5"/>
  <c r="AW749" i="5"/>
  <c r="AW751" i="5"/>
  <c r="AW753" i="5"/>
  <c r="AW755" i="5"/>
  <c r="AW757" i="5"/>
  <c r="AW759" i="5"/>
  <c r="AW761" i="5"/>
  <c r="AW763" i="5"/>
  <c r="AW765" i="5"/>
  <c r="AW767" i="5"/>
  <c r="AW769" i="5"/>
  <c r="AW771" i="5"/>
  <c r="AW773" i="5"/>
  <c r="AW775" i="5"/>
  <c r="AW777" i="5"/>
  <c r="AW779" i="5"/>
  <c r="AW781" i="5"/>
  <c r="AW783" i="5"/>
  <c r="AW785" i="5"/>
  <c r="AW787" i="5"/>
  <c r="AW789" i="5"/>
  <c r="AW791" i="5"/>
  <c r="AW793" i="5"/>
  <c r="AW795" i="5"/>
  <c r="AW797" i="5"/>
  <c r="AW799" i="5"/>
  <c r="AW801" i="5"/>
  <c r="AW803" i="5"/>
  <c r="AW805" i="5"/>
  <c r="AW807" i="5"/>
  <c r="AW809" i="5"/>
  <c r="AW811" i="5"/>
  <c r="AW813" i="5"/>
  <c r="AW815" i="5"/>
  <c r="AW817" i="5"/>
  <c r="AW819" i="5"/>
  <c r="AW821" i="5"/>
  <c r="AW823" i="5"/>
  <c r="AW825" i="5"/>
  <c r="AW827" i="5"/>
  <c r="AW829" i="5"/>
  <c r="AW831" i="5"/>
  <c r="AW833" i="5"/>
  <c r="AW835" i="5"/>
  <c r="AW837" i="5"/>
  <c r="AW839" i="5"/>
  <c r="AW841" i="5"/>
  <c r="AW843" i="5"/>
  <c r="AW845" i="5"/>
  <c r="AW847" i="5"/>
  <c r="AW849" i="5"/>
  <c r="AW851" i="5"/>
  <c r="AW853" i="5"/>
  <c r="AW855" i="5"/>
  <c r="AW857" i="5"/>
  <c r="AW859" i="5"/>
  <c r="AW861" i="5"/>
  <c r="AW863" i="5"/>
  <c r="AW865" i="5"/>
  <c r="AW867" i="5"/>
  <c r="AW869" i="5"/>
  <c r="AW871" i="5"/>
  <c r="AW873" i="5"/>
  <c r="AW875" i="5"/>
  <c r="AW877" i="5"/>
  <c r="AW879" i="5"/>
  <c r="AW881" i="5"/>
  <c r="AW883" i="5"/>
  <c r="AW885" i="5"/>
  <c r="AW887" i="5"/>
  <c r="AW889" i="5"/>
  <c r="BA889" i="5" s="1"/>
  <c r="AW891" i="5"/>
  <c r="AW893" i="5"/>
  <c r="AW895" i="5"/>
  <c r="AW897" i="5"/>
  <c r="AW899" i="5"/>
  <c r="AW901" i="5"/>
  <c r="AW903" i="5"/>
  <c r="AW905" i="5"/>
  <c r="AW907" i="5"/>
  <c r="AW909" i="5"/>
  <c r="AW911" i="5"/>
  <c r="AW913" i="5"/>
  <c r="AW915" i="5"/>
  <c r="AW917" i="5"/>
  <c r="AW919" i="5"/>
  <c r="AW921" i="5"/>
  <c r="AW923" i="5"/>
  <c r="AW925" i="5"/>
  <c r="AW927" i="5"/>
  <c r="AW929" i="5"/>
  <c r="AW931" i="5"/>
  <c r="AW933" i="5"/>
  <c r="AW935" i="5"/>
  <c r="AW937" i="5"/>
  <c r="BA937" i="5" s="1"/>
  <c r="AW939" i="5"/>
  <c r="AW941" i="5"/>
  <c r="AW943" i="5"/>
  <c r="AW945" i="5"/>
  <c r="AW947" i="5"/>
  <c r="AW949" i="5"/>
  <c r="AW951" i="5"/>
  <c r="AW953" i="5"/>
  <c r="AW955" i="5"/>
  <c r="AW957" i="5"/>
  <c r="AW959" i="5"/>
  <c r="AW961" i="5"/>
  <c r="AW963" i="5"/>
  <c r="AW965" i="5"/>
  <c r="AW967" i="5"/>
  <c r="AW969" i="5"/>
  <c r="AW971" i="5"/>
  <c r="AW973" i="5"/>
  <c r="AW975" i="5"/>
  <c r="AW977" i="5"/>
  <c r="AW979" i="5"/>
  <c r="AW981" i="5"/>
  <c r="AW983" i="5"/>
  <c r="AW985" i="5"/>
  <c r="AW987" i="5"/>
  <c r="AW989" i="5"/>
  <c r="AW991" i="5"/>
  <c r="AW993" i="5"/>
  <c r="AW995" i="5"/>
  <c r="AW997" i="5"/>
  <c r="AW999" i="5"/>
  <c r="AW1001" i="5"/>
  <c r="AW1003" i="5"/>
  <c r="AW1005" i="5"/>
  <c r="AW1007" i="5"/>
  <c r="AW1009" i="5"/>
  <c r="AW1011" i="5"/>
  <c r="AW1013" i="5"/>
  <c r="AW1015" i="5"/>
  <c r="AW1017" i="5"/>
  <c r="AW1019" i="5"/>
  <c r="AW1021" i="5"/>
  <c r="AW1023" i="5"/>
  <c r="AW1025" i="5"/>
  <c r="AW1027" i="5"/>
  <c r="AW1029" i="5"/>
  <c r="AW1031" i="5"/>
  <c r="AW1033" i="5"/>
  <c r="AW1035" i="5"/>
  <c r="AW1037" i="5"/>
  <c r="AW1039" i="5"/>
  <c r="AW1041" i="5"/>
  <c r="AW1043" i="5"/>
  <c r="AW1045" i="5"/>
  <c r="AW1047" i="5"/>
  <c r="AW1049" i="5"/>
  <c r="AW1051" i="5"/>
  <c r="AW1053" i="5"/>
  <c r="AW1055" i="5"/>
  <c r="AW1057" i="5"/>
  <c r="AW1059" i="5"/>
  <c r="AW1061" i="5"/>
  <c r="AW1063" i="5"/>
  <c r="AW1065" i="5"/>
  <c r="AW1067" i="5"/>
  <c r="AW1069" i="5"/>
  <c r="AW1071" i="5"/>
  <c r="AW1073" i="5"/>
  <c r="AW1075" i="5"/>
  <c r="AW1077" i="5"/>
  <c r="AW1079" i="5"/>
  <c r="AW1081" i="5"/>
  <c r="AW1083" i="5"/>
  <c r="AW1085" i="5"/>
  <c r="AW1087" i="5"/>
  <c r="AW1089" i="5"/>
  <c r="AW1091" i="5"/>
  <c r="AW1093" i="5"/>
  <c r="AW1095" i="5"/>
  <c r="AW1097" i="5"/>
  <c r="BE1097" i="5" s="1"/>
  <c r="AW1099" i="5"/>
  <c r="AW1101" i="5"/>
  <c r="AW1103" i="5"/>
  <c r="AW1105" i="5"/>
  <c r="AW1107" i="5"/>
  <c r="AW1109" i="5"/>
  <c r="AW1111" i="5"/>
  <c r="AW1113" i="5"/>
  <c r="AW1115" i="5"/>
  <c r="AW1117" i="5"/>
  <c r="AW1119" i="5"/>
  <c r="AW1121" i="5"/>
  <c r="AW1123" i="5"/>
  <c r="AW1125" i="5"/>
  <c r="AW1127" i="5"/>
  <c r="AW1129" i="5"/>
  <c r="AW1131" i="5"/>
  <c r="AW1133" i="5"/>
  <c r="AW1135" i="5"/>
  <c r="AW1137" i="5"/>
  <c r="AW1139" i="5"/>
  <c r="AW1141" i="5"/>
  <c r="AW1143" i="5"/>
  <c r="AW1145" i="5"/>
  <c r="AW1147" i="5"/>
  <c r="AW1149" i="5"/>
  <c r="AW1151" i="5"/>
  <c r="AW1153" i="5"/>
  <c r="AW1155" i="5"/>
  <c r="AW1157" i="5"/>
  <c r="AW1159" i="5"/>
  <c r="AW1161" i="5"/>
  <c r="AW1163" i="5"/>
  <c r="AW1165" i="5"/>
  <c r="AW1167" i="5"/>
  <c r="AW1169" i="5"/>
  <c r="AW1171" i="5"/>
  <c r="AW1173" i="5"/>
  <c r="AW1175" i="5"/>
  <c r="AW1177" i="5"/>
  <c r="AW1179" i="5"/>
  <c r="AW1181" i="5"/>
  <c r="AW1183" i="5"/>
  <c r="AW1185" i="5"/>
  <c r="AW1187" i="5"/>
  <c r="AW1189" i="5"/>
  <c r="AW1191" i="5"/>
  <c r="AW1193" i="5"/>
  <c r="AW1195" i="5"/>
  <c r="AW1197" i="5"/>
  <c r="AW1199" i="5"/>
  <c r="AW1201" i="5"/>
  <c r="AW1203" i="5"/>
  <c r="AW1205" i="5"/>
  <c r="AW1207" i="5"/>
  <c r="AW1209" i="5"/>
  <c r="AW1211" i="5"/>
  <c r="AW1213" i="5"/>
  <c r="AW1215" i="5"/>
  <c r="AW1217" i="5"/>
  <c r="AW1219" i="5"/>
  <c r="AW1221" i="5"/>
  <c r="AW1223" i="5"/>
  <c r="AW1225" i="5"/>
  <c r="AW1227" i="5"/>
  <c r="AW1229" i="5"/>
  <c r="AW1231" i="5"/>
  <c r="AW1233" i="5"/>
  <c r="AW1235" i="5"/>
  <c r="AW1237" i="5"/>
  <c r="AW1239" i="5"/>
  <c r="AW1241" i="5"/>
  <c r="BA1241" i="5" s="1"/>
  <c r="AW1243" i="5"/>
  <c r="AW1245" i="5"/>
  <c r="AW1247" i="5"/>
  <c r="AW1249" i="5"/>
  <c r="AW1251" i="5"/>
  <c r="AW1253" i="5"/>
  <c r="AW1255" i="5"/>
  <c r="AW1257" i="5"/>
  <c r="AW1259" i="5"/>
  <c r="AW1261" i="5"/>
  <c r="AW1263" i="5"/>
  <c r="AW1265" i="5"/>
  <c r="AW1267" i="5"/>
  <c r="AW1269" i="5"/>
  <c r="AW1271" i="5"/>
  <c r="AW1273" i="5"/>
  <c r="AW1275" i="5"/>
  <c r="AW1277" i="5"/>
  <c r="AW1279" i="5"/>
  <c r="AW1281" i="5"/>
  <c r="AW1283" i="5"/>
  <c r="AW1285" i="5"/>
  <c r="AW1287" i="5"/>
  <c r="AW1289" i="5"/>
  <c r="AW1291" i="5"/>
  <c r="AW1293" i="5"/>
  <c r="AW1295" i="5"/>
  <c r="AW1297" i="5"/>
  <c r="AW1299" i="5"/>
  <c r="AW1301" i="5"/>
  <c r="AW1303" i="5"/>
  <c r="AW1305" i="5"/>
  <c r="BA1305" i="5" s="1"/>
  <c r="AW1307" i="5"/>
  <c r="AW1309" i="5"/>
  <c r="AW1311" i="5"/>
  <c r="AW1313" i="5"/>
  <c r="AW1315" i="5"/>
  <c r="AW1317" i="5"/>
  <c r="AW1319" i="5"/>
  <c r="AW1321" i="5"/>
  <c r="AW1323" i="5"/>
  <c r="AW1325" i="5"/>
  <c r="AW1327" i="5"/>
  <c r="AW1329" i="5"/>
  <c r="AW1331" i="5"/>
  <c r="AW1333" i="5"/>
  <c r="AW1335" i="5"/>
  <c r="AW1337" i="5"/>
  <c r="AW1339" i="5"/>
  <c r="AW1341" i="5"/>
  <c r="AW1343" i="5"/>
  <c r="AW1345" i="5"/>
  <c r="AW1347" i="5"/>
  <c r="AW1349" i="5"/>
  <c r="AW1351" i="5"/>
  <c r="AW1353" i="5"/>
  <c r="BA1353" i="5" s="1"/>
  <c r="AW1355" i="5"/>
  <c r="AW1357" i="5"/>
  <c r="AW1359" i="5"/>
  <c r="AW1361" i="5"/>
  <c r="AW1363" i="5"/>
  <c r="AW1365" i="5"/>
  <c r="AW1367" i="5"/>
  <c r="AW1369" i="5"/>
  <c r="AW1371" i="5"/>
  <c r="AW1373" i="5"/>
  <c r="AW1375" i="5"/>
  <c r="AW1377" i="5"/>
  <c r="AW1379" i="5"/>
  <c r="AW1381" i="5"/>
  <c r="AW1383" i="5"/>
  <c r="AW1385" i="5"/>
  <c r="BA1385" i="5" s="1"/>
  <c r="AW1387" i="5"/>
  <c r="AW1389" i="5"/>
  <c r="AW1391" i="5"/>
  <c r="AW1393" i="5"/>
  <c r="AW1395" i="5"/>
  <c r="AW1397" i="5"/>
  <c r="AW1399" i="5"/>
  <c r="AW1401" i="5"/>
  <c r="AW1403" i="5"/>
  <c r="AW1405" i="5"/>
  <c r="AW1407" i="5"/>
  <c r="AW1409" i="5"/>
  <c r="AW1411" i="5"/>
  <c r="AW1413" i="5"/>
  <c r="AW1415" i="5"/>
  <c r="AW1417" i="5"/>
  <c r="AW1419" i="5"/>
  <c r="AW1421" i="5"/>
  <c r="AW1423" i="5"/>
  <c r="AW1425" i="5"/>
  <c r="AW1427" i="5"/>
  <c r="AU11" i="5"/>
  <c r="AU27" i="5"/>
  <c r="AU37" i="5"/>
  <c r="AU45" i="5"/>
  <c r="BC45" i="5" s="1"/>
  <c r="BD45" i="5" s="1"/>
  <c r="AU53" i="5"/>
  <c r="AU61" i="5"/>
  <c r="AU69" i="5"/>
  <c r="AU77" i="5"/>
  <c r="AU85" i="5"/>
  <c r="AW97" i="5"/>
  <c r="BA97" i="5" s="1"/>
  <c r="AW105" i="5"/>
  <c r="AW113" i="5"/>
  <c r="BE113" i="5" s="1"/>
  <c r="AW121" i="5"/>
  <c r="BA121" i="5" s="1"/>
  <c r="AW129" i="5"/>
  <c r="AW137" i="5"/>
  <c r="AW145" i="5"/>
  <c r="AW153" i="5"/>
  <c r="BE153" i="5" s="1"/>
  <c r="AW161" i="5"/>
  <c r="AW169" i="5"/>
  <c r="AW177" i="5"/>
  <c r="AW185" i="5"/>
  <c r="AW193" i="5"/>
  <c r="AW201" i="5"/>
  <c r="AW209" i="5"/>
  <c r="AW217" i="5"/>
  <c r="AW225" i="5"/>
  <c r="BA225" i="5" s="1"/>
  <c r="AW233" i="5"/>
  <c r="BA233" i="5" s="1"/>
  <c r="AW241" i="5"/>
  <c r="AW249" i="5"/>
  <c r="AW257" i="5"/>
  <c r="AW265" i="5"/>
  <c r="AW273" i="5"/>
  <c r="AW281" i="5"/>
  <c r="AW289" i="5"/>
  <c r="BA289" i="5" s="1"/>
  <c r="AW297" i="5"/>
  <c r="BA297" i="5" s="1"/>
  <c r="AW305" i="5"/>
  <c r="AW313" i="5"/>
  <c r="AW321" i="5"/>
  <c r="AW329" i="5"/>
  <c r="AW337" i="5"/>
  <c r="AW345" i="5"/>
  <c r="BE345" i="5" s="1"/>
  <c r="AW353" i="5"/>
  <c r="AW361" i="5"/>
  <c r="AW369" i="5"/>
  <c r="AW377" i="5"/>
  <c r="AW385" i="5"/>
  <c r="AW393" i="5"/>
  <c r="BE393" i="5" s="1"/>
  <c r="AW401" i="5"/>
  <c r="AW409" i="5"/>
  <c r="AW417" i="5"/>
  <c r="BA417" i="5" s="1"/>
  <c r="AW425" i="5"/>
  <c r="AW433" i="5"/>
  <c r="AW441" i="5"/>
  <c r="AW449" i="5"/>
  <c r="AW457" i="5"/>
  <c r="BA457" i="5" s="1"/>
  <c r="AW463" i="5"/>
  <c r="AU471" i="5"/>
  <c r="AU477" i="5"/>
  <c r="AW481" i="5"/>
  <c r="AW503" i="5"/>
  <c r="AU509" i="5"/>
  <c r="AU517" i="5"/>
  <c r="AX520" i="5"/>
  <c r="AW523" i="5"/>
  <c r="AU526" i="5"/>
  <c r="AX528" i="5"/>
  <c r="AW531" i="5"/>
  <c r="AU534" i="5"/>
  <c r="AX536" i="5"/>
  <c r="AW539" i="5"/>
  <c r="AU542" i="5"/>
  <c r="AX544" i="5"/>
  <c r="AW547" i="5"/>
  <c r="AU550" i="5"/>
  <c r="AX552" i="5"/>
  <c r="AV555" i="5"/>
  <c r="AV557" i="5"/>
  <c r="AV559" i="5"/>
  <c r="AV561" i="5"/>
  <c r="AV563" i="5"/>
  <c r="AV565" i="5"/>
  <c r="AV567" i="5"/>
  <c r="AV569" i="5"/>
  <c r="AV571" i="5"/>
  <c r="AV573" i="5"/>
  <c r="AV575" i="5"/>
  <c r="AV577" i="5"/>
  <c r="AV579" i="5"/>
  <c r="AV581" i="5"/>
  <c r="AV583" i="5"/>
  <c r="AV585" i="5"/>
  <c r="AV587" i="5"/>
  <c r="AV589" i="5"/>
  <c r="AV591" i="5"/>
  <c r="AV593" i="5"/>
  <c r="AV595" i="5"/>
  <c r="AV597" i="5"/>
  <c r="AV599" i="5"/>
  <c r="AV601" i="5"/>
  <c r="AV603" i="5"/>
  <c r="AV605" i="5"/>
  <c r="AV607" i="5"/>
  <c r="AV609" i="5"/>
  <c r="AV611" i="5"/>
  <c r="AV613" i="5"/>
  <c r="AV615" i="5"/>
  <c r="AV617" i="5"/>
  <c r="AV619" i="5"/>
  <c r="AV621" i="5"/>
  <c r="AV623" i="5"/>
  <c r="AV625" i="5"/>
  <c r="AV627" i="5"/>
  <c r="AV629" i="5"/>
  <c r="AV631" i="5"/>
  <c r="AV633" i="5"/>
  <c r="AV635" i="5"/>
  <c r="AV637" i="5"/>
  <c r="AV639" i="5"/>
  <c r="AV641" i="5"/>
  <c r="AV643" i="5"/>
  <c r="AV645" i="5"/>
  <c r="AV647" i="5"/>
  <c r="AV649" i="5"/>
  <c r="AV651" i="5"/>
  <c r="AV653" i="5"/>
  <c r="AV655" i="5"/>
  <c r="AV657" i="5"/>
  <c r="AV659" i="5"/>
  <c r="AV661" i="5"/>
  <c r="AV663" i="5"/>
  <c r="AV665" i="5"/>
  <c r="AV667" i="5"/>
  <c r="AV669" i="5"/>
  <c r="AV671" i="5"/>
  <c r="AV673" i="5"/>
  <c r="AV675" i="5"/>
  <c r="AV677" i="5"/>
  <c r="AV679" i="5"/>
  <c r="AV681" i="5"/>
  <c r="AV683" i="5"/>
  <c r="AV685" i="5"/>
  <c r="AV687" i="5"/>
  <c r="AV689" i="5"/>
  <c r="AV691" i="5"/>
  <c r="AV693" i="5"/>
  <c r="AV695" i="5"/>
  <c r="AV697" i="5"/>
  <c r="AV699" i="5"/>
  <c r="AV701" i="5"/>
  <c r="AV703" i="5"/>
  <c r="AV705" i="5"/>
  <c r="AV707" i="5"/>
  <c r="AV709" i="5"/>
  <c r="AV711" i="5"/>
  <c r="AV713" i="5"/>
  <c r="AV715" i="5"/>
  <c r="AV717" i="5"/>
  <c r="AV719" i="5"/>
  <c r="AV721" i="5"/>
  <c r="AV723" i="5"/>
  <c r="AV725" i="5"/>
  <c r="AV727" i="5"/>
  <c r="AV729" i="5"/>
  <c r="AV731" i="5"/>
  <c r="AV733" i="5"/>
  <c r="AV735" i="5"/>
  <c r="AV737" i="5"/>
  <c r="AV739" i="5"/>
  <c r="AV741" i="5"/>
  <c r="AV743" i="5"/>
  <c r="AV745" i="5"/>
  <c r="AV747" i="5"/>
  <c r="AV749" i="5"/>
  <c r="AV751" i="5"/>
  <c r="AV753" i="5"/>
  <c r="AV755" i="5"/>
  <c r="AV757" i="5"/>
  <c r="AV759" i="5"/>
  <c r="AV761" i="5"/>
  <c r="AV763" i="5"/>
  <c r="AV765" i="5"/>
  <c r="AV767" i="5"/>
  <c r="AV769" i="5"/>
  <c r="AV771" i="5"/>
  <c r="AV773" i="5"/>
  <c r="AV775" i="5"/>
  <c r="AV777" i="5"/>
  <c r="AV779" i="5"/>
  <c r="AV781" i="5"/>
  <c r="AV783" i="5"/>
  <c r="AV785" i="5"/>
  <c r="AV787" i="5"/>
  <c r="AV789" i="5"/>
  <c r="AV791" i="5"/>
  <c r="AV793" i="5"/>
  <c r="AV795" i="5"/>
  <c r="AV797" i="5"/>
  <c r="AV799" i="5"/>
  <c r="AV801" i="5"/>
  <c r="AV803" i="5"/>
  <c r="AV805" i="5"/>
  <c r="AV807" i="5"/>
  <c r="AV809" i="5"/>
  <c r="AV811" i="5"/>
  <c r="AV813" i="5"/>
  <c r="AV815" i="5"/>
  <c r="AV817" i="5"/>
  <c r="AV819" i="5"/>
  <c r="AV821" i="5"/>
  <c r="AV823" i="5"/>
  <c r="AV825" i="5"/>
  <c r="AV827" i="5"/>
  <c r="AV829" i="5"/>
  <c r="AV831" i="5"/>
  <c r="AV833" i="5"/>
  <c r="AV835" i="5"/>
  <c r="AV837" i="5"/>
  <c r="AV839" i="5"/>
  <c r="AV841" i="5"/>
  <c r="AV843" i="5"/>
  <c r="AV845" i="5"/>
  <c r="AV847" i="5"/>
  <c r="AV849" i="5"/>
  <c r="AV851" i="5"/>
  <c r="AV853" i="5"/>
  <c r="AV855" i="5"/>
  <c r="AV857" i="5"/>
  <c r="AV859" i="5"/>
  <c r="AV861" i="5"/>
  <c r="AV863" i="5"/>
  <c r="AV865" i="5"/>
  <c r="AV867" i="5"/>
  <c r="AV869" i="5"/>
  <c r="AV871" i="5"/>
  <c r="AV873" i="5"/>
  <c r="AV875" i="5"/>
  <c r="AV877" i="5"/>
  <c r="AV879" i="5"/>
  <c r="AV881" i="5"/>
  <c r="AV883" i="5"/>
  <c r="AV885" i="5"/>
  <c r="AV887" i="5"/>
  <c r="AV889" i="5"/>
  <c r="AV891" i="5"/>
  <c r="AV893" i="5"/>
  <c r="AV895" i="5"/>
  <c r="AV897" i="5"/>
  <c r="AV899" i="5"/>
  <c r="AV901" i="5"/>
  <c r="AV903" i="5"/>
  <c r="AV905" i="5"/>
  <c r="AV907" i="5"/>
  <c r="AV909" i="5"/>
  <c r="AV911" i="5"/>
  <c r="AV913" i="5"/>
  <c r="AV915" i="5"/>
  <c r="AV917" i="5"/>
  <c r="AV919" i="5"/>
  <c r="AV921" i="5"/>
  <c r="AV923" i="5"/>
  <c r="AV925" i="5"/>
  <c r="AV927" i="5"/>
  <c r="AV929" i="5"/>
  <c r="AV931" i="5"/>
  <c r="AV933" i="5"/>
  <c r="AV935" i="5"/>
  <c r="AV937" i="5"/>
  <c r="AV939" i="5"/>
  <c r="AV941" i="5"/>
  <c r="AV943" i="5"/>
  <c r="AV945" i="5"/>
  <c r="AV947" i="5"/>
  <c r="AV949" i="5"/>
  <c r="AV951" i="5"/>
  <c r="AV953" i="5"/>
  <c r="AV955" i="5"/>
  <c r="AV957" i="5"/>
  <c r="AV959" i="5"/>
  <c r="AV961" i="5"/>
  <c r="AV963" i="5"/>
  <c r="AV965" i="5"/>
  <c r="AV967" i="5"/>
  <c r="AV969" i="5"/>
  <c r="AV971" i="5"/>
  <c r="AV973" i="5"/>
  <c r="AV975" i="5"/>
  <c r="AV977" i="5"/>
  <c r="AV979" i="5"/>
  <c r="AV981" i="5"/>
  <c r="AV983" i="5"/>
  <c r="AV985" i="5"/>
  <c r="AV987" i="5"/>
  <c r="AV989" i="5"/>
  <c r="AV991" i="5"/>
  <c r="AV993" i="5"/>
  <c r="AV995" i="5"/>
  <c r="AV997" i="5"/>
  <c r="AV999" i="5"/>
  <c r="AV1001" i="5"/>
  <c r="AV1003" i="5"/>
  <c r="AV1005" i="5"/>
  <c r="AV1007" i="5"/>
  <c r="AV1009" i="5"/>
  <c r="AV1011" i="5"/>
  <c r="AV1013" i="5"/>
  <c r="AV1015" i="5"/>
  <c r="AV1017" i="5"/>
  <c r="AV1019" i="5"/>
  <c r="AV1021" i="5"/>
  <c r="AV1023" i="5"/>
  <c r="AV1025" i="5"/>
  <c r="AV1027" i="5"/>
  <c r="AV1029" i="5"/>
  <c r="AV1031" i="5"/>
  <c r="AV1033" i="5"/>
  <c r="AV1035" i="5"/>
  <c r="AV1037" i="5"/>
  <c r="AV1039" i="5"/>
  <c r="AV1041" i="5"/>
  <c r="AV1043" i="5"/>
  <c r="AV1045" i="5"/>
  <c r="AV1047" i="5"/>
  <c r="AV1049" i="5"/>
  <c r="AV1051" i="5"/>
  <c r="AV1053" i="5"/>
  <c r="AV1055" i="5"/>
  <c r="AV1057" i="5"/>
  <c r="AV1059" i="5"/>
  <c r="AV1061" i="5"/>
  <c r="AV1063" i="5"/>
  <c r="AV1065" i="5"/>
  <c r="AV1067" i="5"/>
  <c r="AV1069" i="5"/>
  <c r="AV1071" i="5"/>
  <c r="AV1073" i="5"/>
  <c r="AV1075" i="5"/>
  <c r="AV1077" i="5"/>
  <c r="AV1079" i="5"/>
  <c r="AV1081" i="5"/>
  <c r="AV1083" i="5"/>
  <c r="AV1085" i="5"/>
  <c r="AV1087" i="5"/>
  <c r="AV1089" i="5"/>
  <c r="AV1091" i="5"/>
  <c r="AV1093" i="5"/>
  <c r="AV1095" i="5"/>
  <c r="AV1097" i="5"/>
  <c r="AV1099" i="5"/>
  <c r="AV1101" i="5"/>
  <c r="AV1103" i="5"/>
  <c r="AV1105" i="5"/>
  <c r="AV1107" i="5"/>
  <c r="AV1109" i="5"/>
  <c r="AV1111" i="5"/>
  <c r="AV1113" i="5"/>
  <c r="AV1115" i="5"/>
  <c r="AV1117" i="5"/>
  <c r="AV1119" i="5"/>
  <c r="AV1121" i="5"/>
  <c r="AV1123" i="5"/>
  <c r="AV1125" i="5"/>
  <c r="AV1127" i="5"/>
  <c r="AV1129" i="5"/>
  <c r="AV1131" i="5"/>
  <c r="AV1133" i="5"/>
  <c r="AV1135" i="5"/>
  <c r="AV1137" i="5"/>
  <c r="AV1139" i="5"/>
  <c r="AV1141" i="5"/>
  <c r="AV1143" i="5"/>
  <c r="AV1145" i="5"/>
  <c r="AV1147" i="5"/>
  <c r="AV1149" i="5"/>
  <c r="AV1151" i="5"/>
  <c r="AV1153" i="5"/>
  <c r="AV1155" i="5"/>
  <c r="AV1157" i="5"/>
  <c r="AV1159" i="5"/>
  <c r="AV1161" i="5"/>
  <c r="AV1163" i="5"/>
  <c r="AV1165" i="5"/>
  <c r="AV1167" i="5"/>
  <c r="AV1169" i="5"/>
  <c r="AV1171" i="5"/>
  <c r="AV1173" i="5"/>
  <c r="AV1175" i="5"/>
  <c r="AV1177" i="5"/>
  <c r="AV1179" i="5"/>
  <c r="AV1181" i="5"/>
  <c r="AV1183" i="5"/>
  <c r="AV1185" i="5"/>
  <c r="AV1187" i="5"/>
  <c r="AV1189" i="5"/>
  <c r="AV1191" i="5"/>
  <c r="AV1193" i="5"/>
  <c r="AV1195" i="5"/>
  <c r="AV1197" i="5"/>
  <c r="AV1199" i="5"/>
  <c r="AV1201" i="5"/>
  <c r="AV1203" i="5"/>
  <c r="AV1205" i="5"/>
  <c r="AV1207" i="5"/>
  <c r="AV1209" i="5"/>
  <c r="AV1211" i="5"/>
  <c r="AV1213" i="5"/>
  <c r="AV1215" i="5"/>
  <c r="AV1217" i="5"/>
  <c r="AV1219" i="5"/>
  <c r="AV1221" i="5"/>
  <c r="AV1223" i="5"/>
  <c r="AV1225" i="5"/>
  <c r="AV1227" i="5"/>
  <c r="AV1229" i="5"/>
  <c r="AV1231" i="5"/>
  <c r="AV1233" i="5"/>
  <c r="AV1235" i="5"/>
  <c r="AV1237" i="5"/>
  <c r="AV1239" i="5"/>
  <c r="AV1241" i="5"/>
  <c r="AV1243" i="5"/>
  <c r="AV1245" i="5"/>
  <c r="AV1247" i="5"/>
  <c r="AV1249" i="5"/>
  <c r="AV1251" i="5"/>
  <c r="AV1253" i="5"/>
  <c r="AV1255" i="5"/>
  <c r="AV1257" i="5"/>
  <c r="AV1259" i="5"/>
  <c r="AV1261" i="5"/>
  <c r="AV1263" i="5"/>
  <c r="AV1265" i="5"/>
  <c r="AV1267" i="5"/>
  <c r="AV1269" i="5"/>
  <c r="AV1271" i="5"/>
  <c r="AV1273" i="5"/>
  <c r="AV1275" i="5"/>
  <c r="AV1277" i="5"/>
  <c r="AV1279" i="5"/>
  <c r="AV1281" i="5"/>
  <c r="AV1283" i="5"/>
  <c r="AV1285" i="5"/>
  <c r="AV1287" i="5"/>
  <c r="AV1289" i="5"/>
  <c r="AV1291" i="5"/>
  <c r="AV1293" i="5"/>
  <c r="AV1295" i="5"/>
  <c r="AV1297" i="5"/>
  <c r="AV1299" i="5"/>
  <c r="AV1301" i="5"/>
  <c r="AV1303" i="5"/>
  <c r="AV1305" i="5"/>
  <c r="AV1307" i="5"/>
  <c r="AV1309" i="5"/>
  <c r="AV1311" i="5"/>
  <c r="AV1313" i="5"/>
  <c r="AV1315" i="5"/>
  <c r="AV1317" i="5"/>
  <c r="AV1319" i="5"/>
  <c r="AV1321" i="5"/>
  <c r="AV1323" i="5"/>
  <c r="AV1325" i="5"/>
  <c r="AV1327" i="5"/>
  <c r="AV1329" i="5"/>
  <c r="AV1331" i="5"/>
  <c r="AV1333" i="5"/>
  <c r="AV1335" i="5"/>
  <c r="AV1337" i="5"/>
  <c r="AV1339" i="5"/>
  <c r="AV1341" i="5"/>
  <c r="AV1343" i="5"/>
  <c r="AV1345" i="5"/>
  <c r="AV1347" i="5"/>
  <c r="AV1349" i="5"/>
  <c r="AV1351" i="5"/>
  <c r="AV1353" i="5"/>
  <c r="AV1355" i="5"/>
  <c r="AV1357" i="5"/>
  <c r="AV1359" i="5"/>
  <c r="AV1361" i="5"/>
  <c r="AV1363" i="5"/>
  <c r="AV1365" i="5"/>
  <c r="AV1367" i="5"/>
  <c r="AV1369" i="5"/>
  <c r="AV1371" i="5"/>
  <c r="AV1373" i="5"/>
  <c r="AV1375" i="5"/>
  <c r="AV1377" i="5"/>
  <c r="AV1379" i="5"/>
  <c r="AV1381" i="5"/>
  <c r="AV1383" i="5"/>
  <c r="AV1385" i="5"/>
  <c r="AV1387" i="5"/>
  <c r="AV1389" i="5"/>
  <c r="AV1391" i="5"/>
  <c r="AV1393" i="5"/>
  <c r="AV1395" i="5"/>
  <c r="AV1397" i="5"/>
  <c r="AV1399" i="5"/>
  <c r="AV1401" i="5"/>
  <c r="AV1403" i="5"/>
  <c r="AV1405" i="5"/>
  <c r="AV1407" i="5"/>
  <c r="AV1409" i="5"/>
  <c r="AV1411" i="5"/>
  <c r="AV1413" i="5"/>
  <c r="AV1415" i="5"/>
  <c r="AV1417" i="5"/>
  <c r="AV1419" i="5"/>
  <c r="AV1421" i="5"/>
  <c r="AV1423" i="5"/>
  <c r="AV1425" i="5"/>
  <c r="AV1427" i="5"/>
  <c r="AU9" i="5"/>
  <c r="AU25" i="5"/>
  <c r="AW35" i="5"/>
  <c r="BA35" i="5" s="1"/>
  <c r="AW43" i="5"/>
  <c r="AW51" i="5"/>
  <c r="AW59" i="5"/>
  <c r="AW67" i="5"/>
  <c r="BA67" i="5" s="1"/>
  <c r="AW75" i="5"/>
  <c r="AW83" i="5"/>
  <c r="AU97" i="5"/>
  <c r="AU105" i="5"/>
  <c r="AU113" i="5"/>
  <c r="BC113" i="5" s="1"/>
  <c r="AU121" i="5"/>
  <c r="AU129" i="5"/>
  <c r="AU137" i="5"/>
  <c r="AU145" i="5"/>
  <c r="AU153" i="5"/>
  <c r="BC153" i="5" s="1"/>
  <c r="AU161" i="5"/>
  <c r="AU169" i="5"/>
  <c r="AU177" i="5"/>
  <c r="AU185" i="5"/>
  <c r="AU193" i="5"/>
  <c r="AU201" i="5"/>
  <c r="AU209" i="5"/>
  <c r="AU217" i="5"/>
  <c r="AU225" i="5"/>
  <c r="AU233" i="5"/>
  <c r="AU241" i="5"/>
  <c r="AU249" i="5"/>
  <c r="AU257" i="5"/>
  <c r="AU265" i="5"/>
  <c r="AY265" i="5" s="1"/>
  <c r="AU273" i="5"/>
  <c r="AU281" i="5"/>
  <c r="AU289" i="5"/>
  <c r="AU297" i="5"/>
  <c r="AU305" i="5"/>
  <c r="AU313" i="5"/>
  <c r="AU321" i="5"/>
  <c r="AU329" i="5"/>
  <c r="AU337" i="5"/>
  <c r="AU345" i="5"/>
  <c r="BC345" i="5" s="1"/>
  <c r="AU353" i="5"/>
  <c r="AU361" i="5"/>
  <c r="AU369" i="5"/>
  <c r="AU377" i="5"/>
  <c r="AU385" i="5"/>
  <c r="AU393" i="5"/>
  <c r="AU401" i="5"/>
  <c r="AU409" i="5"/>
  <c r="AY409" i="5" s="1"/>
  <c r="AU417" i="5"/>
  <c r="AU425" i="5"/>
  <c r="AU433" i="5"/>
  <c r="AU441" i="5"/>
  <c r="AY441" i="5" s="1"/>
  <c r="AU449" i="5"/>
  <c r="AU457" i="5"/>
  <c r="AU463" i="5"/>
  <c r="AU481" i="5"/>
  <c r="AU485" i="5"/>
  <c r="AY485" i="5" s="1"/>
  <c r="AU489" i="5"/>
  <c r="AU493" i="5"/>
  <c r="AU503" i="5"/>
  <c r="AW515" i="5"/>
  <c r="AW520" i="5"/>
  <c r="AU523" i="5"/>
  <c r="AX525" i="5"/>
  <c r="AW528" i="5"/>
  <c r="AU531" i="5"/>
  <c r="BC531" i="5" s="1"/>
  <c r="AX533" i="5"/>
  <c r="AW536" i="5"/>
  <c r="BA536" i="5" s="1"/>
  <c r="AU539" i="5"/>
  <c r="AX541" i="5"/>
  <c r="AW544" i="5"/>
  <c r="AU547" i="5"/>
  <c r="AX549" i="5"/>
  <c r="AW552" i="5"/>
  <c r="AU555" i="5"/>
  <c r="AU557" i="5"/>
  <c r="AU559" i="5"/>
  <c r="AU561" i="5"/>
  <c r="AU563" i="5"/>
  <c r="AU565" i="5"/>
  <c r="AU567" i="5"/>
  <c r="AY567" i="5" s="1"/>
  <c r="AU569" i="5"/>
  <c r="AU571" i="5"/>
  <c r="AU573" i="5"/>
  <c r="AU575" i="5"/>
  <c r="AY575" i="5" s="1"/>
  <c r="AU577" i="5"/>
  <c r="AY577" i="5" s="1"/>
  <c r="AU579" i="5"/>
  <c r="BC579" i="5" s="1"/>
  <c r="AU581" i="5"/>
  <c r="AU583" i="5"/>
  <c r="AU585" i="5"/>
  <c r="AU587" i="5"/>
  <c r="AY587" i="5" s="1"/>
  <c r="AU589" i="5"/>
  <c r="AY589" i="5" s="1"/>
  <c r="AU591" i="5"/>
  <c r="AU593" i="5"/>
  <c r="AU595" i="5"/>
  <c r="AU597" i="5"/>
  <c r="AY597" i="5" s="1"/>
  <c r="AU599" i="5"/>
  <c r="AY599" i="5" s="1"/>
  <c r="AU601" i="5"/>
  <c r="AU603" i="5"/>
  <c r="AU605" i="5"/>
  <c r="AU607" i="5"/>
  <c r="AY607" i="5" s="1"/>
  <c r="AU609" i="5"/>
  <c r="AU611" i="5"/>
  <c r="AU613" i="5"/>
  <c r="AU615" i="5"/>
  <c r="AU617" i="5"/>
  <c r="AU619" i="5"/>
  <c r="BC619" i="5" s="1"/>
  <c r="AU621" i="5"/>
  <c r="AU623" i="5"/>
  <c r="AU625" i="5"/>
  <c r="BC625" i="5" s="1"/>
  <c r="AU627" i="5"/>
  <c r="AU629" i="5"/>
  <c r="AY629" i="5" s="1"/>
  <c r="AU631" i="5"/>
  <c r="AU633" i="5"/>
  <c r="AU635" i="5"/>
  <c r="AY635" i="5" s="1"/>
  <c r="AU637" i="5"/>
  <c r="AU639" i="5"/>
  <c r="AY639" i="5" s="1"/>
  <c r="AU641" i="5"/>
  <c r="AU643" i="5"/>
  <c r="AU645" i="5"/>
  <c r="AU647" i="5"/>
  <c r="AY647" i="5" s="1"/>
  <c r="AU649" i="5"/>
  <c r="AU651" i="5"/>
  <c r="AY651" i="5" s="1"/>
  <c r="AU653" i="5"/>
  <c r="AU655" i="5"/>
  <c r="AU657" i="5"/>
  <c r="AU659" i="5"/>
  <c r="AU661" i="5"/>
  <c r="AU663" i="5"/>
  <c r="AU665" i="5"/>
  <c r="AU667" i="5"/>
  <c r="AY667" i="5" s="1"/>
  <c r="AU669" i="5"/>
  <c r="AU671" i="5"/>
  <c r="AU673" i="5"/>
  <c r="AU675" i="5"/>
  <c r="AU677" i="5"/>
  <c r="AY677" i="5" s="1"/>
  <c r="AU679" i="5"/>
  <c r="AU681" i="5"/>
  <c r="AY681" i="5" s="1"/>
  <c r="AU683" i="5"/>
  <c r="AY683" i="5" s="1"/>
  <c r="AU685" i="5"/>
  <c r="AY685" i="5" s="1"/>
  <c r="AU687" i="5"/>
  <c r="AY687" i="5" s="1"/>
  <c r="AU689" i="5"/>
  <c r="AU691" i="5"/>
  <c r="AU693" i="5"/>
  <c r="AY693" i="5" s="1"/>
  <c r="AU695" i="5"/>
  <c r="AU697" i="5"/>
  <c r="AU699" i="5"/>
  <c r="AU701" i="5"/>
  <c r="AU703" i="5"/>
  <c r="AU705" i="5"/>
  <c r="AY705" i="5" s="1"/>
  <c r="AU707" i="5"/>
  <c r="AU709" i="5"/>
  <c r="AU711" i="5"/>
  <c r="AU713" i="5"/>
  <c r="AU715" i="5"/>
  <c r="AY715" i="5" s="1"/>
  <c r="AU717" i="5"/>
  <c r="AU719" i="5"/>
  <c r="AU721" i="5"/>
  <c r="AU723" i="5"/>
  <c r="AU725" i="5"/>
  <c r="AU727" i="5"/>
  <c r="AU729" i="5"/>
  <c r="AU731" i="5"/>
  <c r="AU733" i="5"/>
  <c r="AU735" i="5"/>
  <c r="AU737" i="5"/>
  <c r="AU739" i="5"/>
  <c r="AU741" i="5"/>
  <c r="BC741" i="5" s="1"/>
  <c r="AU743" i="5"/>
  <c r="AU745" i="5"/>
  <c r="AU747" i="5"/>
  <c r="AU749" i="5"/>
  <c r="AU751" i="5"/>
  <c r="AU753" i="5"/>
  <c r="AY753" i="5" s="1"/>
  <c r="AU755" i="5"/>
  <c r="BC755" i="5" s="1"/>
  <c r="AU757" i="5"/>
  <c r="AU759" i="5"/>
  <c r="AU761" i="5"/>
  <c r="BC761" i="5" s="1"/>
  <c r="AU763" i="5"/>
  <c r="AU765" i="5"/>
  <c r="AU767" i="5"/>
  <c r="AU769" i="5"/>
  <c r="AU771" i="5"/>
  <c r="AU773" i="5"/>
  <c r="AU775" i="5"/>
  <c r="AU777" i="5"/>
  <c r="AY777" i="5" s="1"/>
  <c r="AU779" i="5"/>
  <c r="AU781" i="5"/>
  <c r="AU783" i="5"/>
  <c r="AU785" i="5"/>
  <c r="AU787" i="5"/>
  <c r="AU789" i="5"/>
  <c r="BC789" i="5" s="1"/>
  <c r="AU791" i="5"/>
  <c r="AU793" i="5"/>
  <c r="AU795" i="5"/>
  <c r="AU797" i="5"/>
  <c r="AY797" i="5" s="1"/>
  <c r="AU799" i="5"/>
  <c r="AU801" i="5"/>
  <c r="AU803" i="5"/>
  <c r="AU805" i="5"/>
  <c r="AU807" i="5"/>
  <c r="AU809" i="5"/>
  <c r="AU811" i="5"/>
  <c r="AY811" i="5" s="1"/>
  <c r="AU813" i="5"/>
  <c r="AU815" i="5"/>
  <c r="AU817" i="5"/>
  <c r="AY817" i="5" s="1"/>
  <c r="AU819" i="5"/>
  <c r="AU821" i="5"/>
  <c r="AY821" i="5" s="1"/>
  <c r="AU823" i="5"/>
  <c r="AU825" i="5"/>
  <c r="AY825" i="5" s="1"/>
  <c r="AU827" i="5"/>
  <c r="AY827" i="5" s="1"/>
  <c r="AU829" i="5"/>
  <c r="AY829" i="5" s="1"/>
  <c r="AU831" i="5"/>
  <c r="AU833" i="5"/>
  <c r="AY833" i="5" s="1"/>
  <c r="AU835" i="5"/>
  <c r="AU837" i="5"/>
  <c r="AU839" i="5"/>
  <c r="AU841" i="5"/>
  <c r="AU843" i="5"/>
  <c r="AU845" i="5"/>
  <c r="AY845" i="5" s="1"/>
  <c r="AU847" i="5"/>
  <c r="AU849" i="5"/>
  <c r="AY849" i="5" s="1"/>
  <c r="AU851" i="5"/>
  <c r="AU853" i="5"/>
  <c r="AU855" i="5"/>
  <c r="AU857" i="5"/>
  <c r="AU859" i="5"/>
  <c r="AY859" i="5" s="1"/>
  <c r="AU861" i="5"/>
  <c r="AU863" i="5"/>
  <c r="AU865" i="5"/>
  <c r="AY865" i="5" s="1"/>
  <c r="AU867" i="5"/>
  <c r="AU869" i="5"/>
  <c r="AU871" i="5"/>
  <c r="AU873" i="5"/>
  <c r="AU875" i="5"/>
  <c r="AU877" i="5"/>
  <c r="AU879" i="5"/>
  <c r="AU881" i="5"/>
  <c r="AU883" i="5"/>
  <c r="AY883" i="5" s="1"/>
  <c r="AU885" i="5"/>
  <c r="AU887" i="5"/>
  <c r="AU889" i="5"/>
  <c r="AY889" i="5" s="1"/>
  <c r="AU891" i="5"/>
  <c r="AY891" i="5" s="1"/>
  <c r="AU893" i="5"/>
  <c r="AU895" i="5"/>
  <c r="AU897" i="5"/>
  <c r="AU899" i="5"/>
  <c r="AU901" i="5"/>
  <c r="AU903" i="5"/>
  <c r="AU905" i="5"/>
  <c r="AY905" i="5" s="1"/>
  <c r="AU907" i="5"/>
  <c r="AY907" i="5" s="1"/>
  <c r="AU909" i="5"/>
  <c r="AU911" i="5"/>
  <c r="AU913" i="5"/>
  <c r="AU915" i="5"/>
  <c r="AU917" i="5"/>
  <c r="AY917" i="5" s="1"/>
  <c r="AU919" i="5"/>
  <c r="AU921" i="5"/>
  <c r="AU923" i="5"/>
  <c r="AU925" i="5"/>
  <c r="AU927" i="5"/>
  <c r="AU929" i="5"/>
  <c r="AU931" i="5"/>
  <c r="AY931" i="5" s="1"/>
  <c r="AU933" i="5"/>
  <c r="AU935" i="5"/>
  <c r="AU937" i="5"/>
  <c r="AU939" i="5"/>
  <c r="AU941" i="5"/>
  <c r="AU943" i="5"/>
  <c r="AU945" i="5"/>
  <c r="AU947" i="5"/>
  <c r="AU949" i="5"/>
  <c r="AU951" i="5"/>
  <c r="AU953" i="5"/>
  <c r="AU955" i="5"/>
  <c r="AU957" i="5"/>
  <c r="AY957" i="5" s="1"/>
  <c r="AU959" i="5"/>
  <c r="AY959" i="5" s="1"/>
  <c r="AU961" i="5"/>
  <c r="AU963" i="5"/>
  <c r="AU965" i="5"/>
  <c r="AU967" i="5"/>
  <c r="AU969" i="5"/>
  <c r="AY969" i="5" s="1"/>
  <c r="AU971" i="5"/>
  <c r="AU973" i="5"/>
  <c r="AU975" i="5"/>
  <c r="AU977" i="5"/>
  <c r="AY977" i="5" s="1"/>
  <c r="AU979" i="5"/>
  <c r="AU981" i="5"/>
  <c r="AY981" i="5" s="1"/>
  <c r="AU983" i="5"/>
  <c r="AY983" i="5" s="1"/>
  <c r="AU985" i="5"/>
  <c r="AY985" i="5" s="1"/>
  <c r="AU987" i="5"/>
  <c r="AY987" i="5" s="1"/>
  <c r="AU989" i="5"/>
  <c r="AU991" i="5"/>
  <c r="AU993" i="5"/>
  <c r="AU995" i="5"/>
  <c r="AU997" i="5"/>
  <c r="AY997" i="5" s="1"/>
  <c r="AU999" i="5"/>
  <c r="AU1001" i="5"/>
  <c r="AY1001" i="5" s="1"/>
  <c r="AU1003" i="5"/>
  <c r="AU1005" i="5"/>
  <c r="AU1007" i="5"/>
  <c r="AU1009" i="5"/>
  <c r="AY1009" i="5" s="1"/>
  <c r="AU1011" i="5"/>
  <c r="AU1013" i="5"/>
  <c r="AU1015" i="5"/>
  <c r="AU1017" i="5"/>
  <c r="AU1019" i="5"/>
  <c r="AY1019" i="5" s="1"/>
  <c r="AU1021" i="5"/>
  <c r="AY1021" i="5" s="1"/>
  <c r="AU1023" i="5"/>
  <c r="AU1025" i="5"/>
  <c r="AU1027" i="5"/>
  <c r="AU1029" i="5"/>
  <c r="AU1031" i="5"/>
  <c r="AY1031" i="5" s="1"/>
  <c r="AU1033" i="5"/>
  <c r="AU1035" i="5"/>
  <c r="AU1037" i="5"/>
  <c r="AU1039" i="5"/>
  <c r="AU1041" i="5"/>
  <c r="AU1043" i="5"/>
  <c r="AU1045" i="5"/>
  <c r="AU1047" i="5"/>
  <c r="AU1049" i="5"/>
  <c r="AU1051" i="5"/>
  <c r="AY1051" i="5" s="1"/>
  <c r="AU1053" i="5"/>
  <c r="AU1055" i="5"/>
  <c r="AU1057" i="5"/>
  <c r="AU1059" i="5"/>
  <c r="AU1061" i="5"/>
  <c r="AY1061" i="5" s="1"/>
  <c r="AU1063" i="5"/>
  <c r="AY1063" i="5" s="1"/>
  <c r="AU1065" i="5"/>
  <c r="AU1067" i="5"/>
  <c r="AU1069" i="5"/>
  <c r="AY1069" i="5" s="1"/>
  <c r="AU1071" i="5"/>
  <c r="AY1071" i="5" s="1"/>
  <c r="AU1073" i="5"/>
  <c r="AU1075" i="5"/>
  <c r="AU1077" i="5"/>
  <c r="AU1079" i="5"/>
  <c r="AU1081" i="5"/>
  <c r="AU1083" i="5"/>
  <c r="AU1085" i="5"/>
  <c r="AU1087" i="5"/>
  <c r="AY1087" i="5" s="1"/>
  <c r="AU1089" i="5"/>
  <c r="AY1089" i="5" s="1"/>
  <c r="AU1091" i="5"/>
  <c r="AU1093" i="5"/>
  <c r="AU1095" i="5"/>
  <c r="AU1097" i="5"/>
  <c r="AU1099" i="5"/>
  <c r="AY1099" i="5" s="1"/>
  <c r="AU1101" i="5"/>
  <c r="AU1103" i="5"/>
  <c r="AU1105" i="5"/>
  <c r="AU1107" i="5"/>
  <c r="AU1109" i="5"/>
  <c r="AU1111" i="5"/>
  <c r="AY1111" i="5" s="1"/>
  <c r="AU1113" i="5"/>
  <c r="AU1115" i="5"/>
  <c r="AU1117" i="5"/>
  <c r="AU1119" i="5"/>
  <c r="AU1121" i="5"/>
  <c r="AU1123" i="5"/>
  <c r="AU1125" i="5"/>
  <c r="AU1127" i="5"/>
  <c r="AU1129" i="5"/>
  <c r="AY1129" i="5" s="1"/>
  <c r="AU1131" i="5"/>
  <c r="AU1133" i="5"/>
  <c r="AY1133" i="5" s="1"/>
  <c r="AU1135" i="5"/>
  <c r="AU1137" i="5"/>
  <c r="AY1137" i="5" s="1"/>
  <c r="AU1139" i="5"/>
  <c r="AU1141" i="5"/>
  <c r="AU1143" i="5"/>
  <c r="BC1143" i="5" s="1"/>
  <c r="AU1145" i="5"/>
  <c r="AU1147" i="5"/>
  <c r="AU1149" i="5"/>
  <c r="AU1151" i="5"/>
  <c r="AU1153" i="5"/>
  <c r="AU1155" i="5"/>
  <c r="AY1155" i="5" s="1"/>
  <c r="AU1157" i="5"/>
  <c r="AY1157" i="5" s="1"/>
  <c r="AU1159" i="5"/>
  <c r="AU1161" i="5"/>
  <c r="AY1161" i="5" s="1"/>
  <c r="AU1163" i="5"/>
  <c r="AY1163" i="5" s="1"/>
  <c r="AU1165" i="5"/>
  <c r="AU1167" i="5"/>
  <c r="AY1167" i="5" s="1"/>
  <c r="AU1169" i="5"/>
  <c r="AU1171" i="5"/>
  <c r="AU1173" i="5"/>
  <c r="AU1175" i="5"/>
  <c r="AU1177" i="5"/>
  <c r="AU1179" i="5"/>
  <c r="AU1181" i="5"/>
  <c r="AY1181" i="5" s="1"/>
  <c r="AU1183" i="5"/>
  <c r="AU1185" i="5"/>
  <c r="AU1187" i="5"/>
  <c r="AU1189" i="5"/>
  <c r="AU1191" i="5"/>
  <c r="AU1193" i="5"/>
  <c r="AU1195" i="5"/>
  <c r="AU1197" i="5"/>
  <c r="AU1199" i="5"/>
  <c r="AU1201" i="5"/>
  <c r="AU1203" i="5"/>
  <c r="AU1205" i="5"/>
  <c r="AU1207" i="5"/>
  <c r="AY1207" i="5" s="1"/>
  <c r="AU1209" i="5"/>
  <c r="AU1211" i="5"/>
  <c r="AU1213" i="5"/>
  <c r="AU1215" i="5"/>
  <c r="AU1217" i="5"/>
  <c r="AU1219" i="5"/>
  <c r="AU1221" i="5"/>
  <c r="AY1221" i="5" s="1"/>
  <c r="AU1223" i="5"/>
  <c r="BC1223" i="5" s="1"/>
  <c r="AU1225" i="5"/>
  <c r="AU1227" i="5"/>
  <c r="AY1227" i="5" s="1"/>
  <c r="AU1229" i="5"/>
  <c r="BC1229" i="5" s="1"/>
  <c r="AU1231" i="5"/>
  <c r="AU1233" i="5"/>
  <c r="AY1233" i="5" s="1"/>
  <c r="AU1235" i="5"/>
  <c r="AY1235" i="5" s="1"/>
  <c r="AU1237" i="5"/>
  <c r="AU1239" i="5"/>
  <c r="AY1239" i="5" s="1"/>
  <c r="AU1241" i="5"/>
  <c r="AY1241" i="5" s="1"/>
  <c r="AU1243" i="5"/>
  <c r="AU1245" i="5"/>
  <c r="AU1247" i="5"/>
  <c r="AU1249" i="5"/>
  <c r="AY1249" i="5" s="1"/>
  <c r="AU1251" i="5"/>
  <c r="AU1253" i="5"/>
  <c r="AU1255" i="5"/>
  <c r="AU1257" i="5"/>
  <c r="AU1259" i="5"/>
  <c r="AU1261" i="5"/>
  <c r="AU1263" i="5"/>
  <c r="AY1263" i="5" s="1"/>
  <c r="AU1265" i="5"/>
  <c r="AU1267" i="5"/>
  <c r="AY1267" i="5" s="1"/>
  <c r="AU1269" i="5"/>
  <c r="AU1271" i="5"/>
  <c r="AY1271" i="5" s="1"/>
  <c r="AU1273" i="5"/>
  <c r="AU1275" i="5"/>
  <c r="AU1277" i="5"/>
  <c r="AY1277" i="5" s="1"/>
  <c r="AU1279" i="5"/>
  <c r="AU1281" i="5"/>
  <c r="AY1281" i="5" s="1"/>
  <c r="AU1283" i="5"/>
  <c r="AY1283" i="5" s="1"/>
  <c r="AU1285" i="5"/>
  <c r="AU1287" i="5"/>
  <c r="AY1287" i="5" s="1"/>
  <c r="AU1289" i="5"/>
  <c r="AY1289" i="5" s="1"/>
  <c r="AU1291" i="5"/>
  <c r="AU1293" i="5"/>
  <c r="AU1295" i="5"/>
  <c r="AY1295" i="5" s="1"/>
  <c r="AU1297" i="5"/>
  <c r="AY1297" i="5" s="1"/>
  <c r="AU1299" i="5"/>
  <c r="AU1301" i="5"/>
  <c r="AU1303" i="5"/>
  <c r="BC1303" i="5" s="1"/>
  <c r="AU1305" i="5"/>
  <c r="BC1305" i="5" s="1"/>
  <c r="AU1307" i="5"/>
  <c r="AY1307" i="5" s="1"/>
  <c r="AU1309" i="5"/>
  <c r="AU1311" i="5"/>
  <c r="AY1311" i="5" s="1"/>
  <c r="AU1313" i="5"/>
  <c r="AU1315" i="5"/>
  <c r="AU1317" i="5"/>
  <c r="AU1319" i="5"/>
  <c r="BC1319" i="5" s="1"/>
  <c r="AU1321" i="5"/>
  <c r="AU1323" i="5"/>
  <c r="AU1325" i="5"/>
  <c r="AU1327" i="5"/>
  <c r="AU1329" i="5"/>
  <c r="AU1331" i="5"/>
  <c r="AY1331" i="5" s="1"/>
  <c r="AU1333" i="5"/>
  <c r="AU1335" i="5"/>
  <c r="AY1335" i="5" s="1"/>
  <c r="AU1337" i="5"/>
  <c r="AU1339" i="5"/>
  <c r="AU1341" i="5"/>
  <c r="AU1343" i="5"/>
  <c r="AY1343" i="5" s="1"/>
  <c r="AU1345" i="5"/>
  <c r="AU1347" i="5"/>
  <c r="AU1349" i="5"/>
  <c r="AY1349" i="5" s="1"/>
  <c r="AU1351" i="5"/>
  <c r="AU1353" i="5"/>
  <c r="AU1355" i="5"/>
  <c r="AY1355" i="5" s="1"/>
  <c r="AU1357" i="5"/>
  <c r="AU1359" i="5"/>
  <c r="BC1359" i="5" s="1"/>
  <c r="AU1361" i="5"/>
  <c r="AU1363" i="5"/>
  <c r="AU1365" i="5"/>
  <c r="AY1365" i="5" s="1"/>
  <c r="AU1367" i="5"/>
  <c r="AU1369" i="5"/>
  <c r="AU1371" i="5"/>
  <c r="AU1373" i="5"/>
  <c r="AU1375" i="5"/>
  <c r="AU1377" i="5"/>
  <c r="AU1379" i="5"/>
  <c r="AY1379" i="5" s="1"/>
  <c r="AU1381" i="5"/>
  <c r="AU1383" i="5"/>
  <c r="AU1385" i="5"/>
  <c r="AU1387" i="5"/>
  <c r="AU1389" i="5"/>
  <c r="AY1389" i="5" s="1"/>
  <c r="AU1391" i="5"/>
  <c r="AU1393" i="5"/>
  <c r="AY1393" i="5" s="1"/>
  <c r="AU1395" i="5"/>
  <c r="AU1397" i="5"/>
  <c r="AU1399" i="5"/>
  <c r="AU1401" i="5"/>
  <c r="AU1403" i="5"/>
  <c r="AU1405" i="5"/>
  <c r="AU1407" i="5"/>
  <c r="AU1409" i="5"/>
  <c r="AU1411" i="5"/>
  <c r="AU1413" i="5"/>
  <c r="AU1415" i="5"/>
  <c r="AU1417" i="5"/>
  <c r="AU1419" i="5"/>
  <c r="AU1421" i="5"/>
  <c r="AU1423" i="5"/>
  <c r="AU1425" i="5"/>
  <c r="AU1427" i="5"/>
  <c r="AU7" i="5"/>
  <c r="BC7" i="5" s="1"/>
  <c r="AU23" i="5"/>
  <c r="AU35" i="5"/>
  <c r="AU43" i="5"/>
  <c r="AU51" i="5"/>
  <c r="AY51" i="5" s="1"/>
  <c r="AU59" i="5"/>
  <c r="AU67" i="5"/>
  <c r="AU75" i="5"/>
  <c r="AU83" i="5"/>
  <c r="AU91" i="5"/>
  <c r="AW95" i="5"/>
  <c r="AW103" i="5"/>
  <c r="AW111" i="5"/>
  <c r="AW119" i="5"/>
  <c r="AW127" i="5"/>
  <c r="AW135" i="5"/>
  <c r="AW143" i="5"/>
  <c r="BA143" i="5" s="1"/>
  <c r="AW151" i="5"/>
  <c r="AW159" i="5"/>
  <c r="AW167" i="5"/>
  <c r="BE167" i="5" s="1"/>
  <c r="AW175" i="5"/>
  <c r="AW183" i="5"/>
  <c r="AW191" i="5"/>
  <c r="AW199" i="5"/>
  <c r="AW207" i="5"/>
  <c r="AW215" i="5"/>
  <c r="AW223" i="5"/>
  <c r="AW231" i="5"/>
  <c r="AW239" i="5"/>
  <c r="AW247" i="5"/>
  <c r="AW255" i="5"/>
  <c r="AW263" i="5"/>
  <c r="BE263" i="5" s="1"/>
  <c r="AW271" i="5"/>
  <c r="AW279" i="5"/>
  <c r="BE279" i="5" s="1"/>
  <c r="AW287" i="5"/>
  <c r="AW295" i="5"/>
  <c r="AW303" i="5"/>
  <c r="AW311" i="5"/>
  <c r="BA311" i="5" s="1"/>
  <c r="AW319" i="5"/>
  <c r="AW327" i="5"/>
  <c r="AW335" i="5"/>
  <c r="AW343" i="5"/>
  <c r="BA343" i="5" s="1"/>
  <c r="AW351" i="5"/>
  <c r="AW359" i="5"/>
  <c r="AW367" i="5"/>
  <c r="AW375" i="5"/>
  <c r="AW383" i="5"/>
  <c r="AW391" i="5"/>
  <c r="AW399" i="5"/>
  <c r="AW407" i="5"/>
  <c r="AW415" i="5"/>
  <c r="AW423" i="5"/>
  <c r="AW431" i="5"/>
  <c r="AW439" i="5"/>
  <c r="AW447" i="5"/>
  <c r="AW455" i="5"/>
  <c r="BA455" i="5" s="1"/>
  <c r="AU497" i="5"/>
  <c r="AW511" i="5"/>
  <c r="AU515" i="5"/>
  <c r="AU520" i="5"/>
  <c r="BC520" i="5" s="1"/>
  <c r="AW525" i="5"/>
  <c r="AU528" i="5"/>
  <c r="AX530" i="5"/>
  <c r="AW533" i="5"/>
  <c r="AU536" i="5"/>
  <c r="BC536" i="5" s="1"/>
  <c r="AX538" i="5"/>
  <c r="AW541" i="5"/>
  <c r="AU544" i="5"/>
  <c r="AY544" i="5" s="1"/>
  <c r="AX546" i="5"/>
  <c r="AW549" i="5"/>
  <c r="AU552" i="5"/>
  <c r="AX556" i="5"/>
  <c r="AX558" i="5"/>
  <c r="AX560" i="5"/>
  <c r="AX562" i="5"/>
  <c r="AX564" i="5"/>
  <c r="AX566" i="5"/>
  <c r="AX576" i="5"/>
  <c r="AX578" i="5"/>
  <c r="AX582" i="5"/>
  <c r="AX584" i="5"/>
  <c r="AX586" i="5"/>
  <c r="AX590" i="5"/>
  <c r="AX592" i="5"/>
  <c r="AX596" i="5"/>
  <c r="AX600" i="5"/>
  <c r="AX602" i="5"/>
  <c r="AX606" i="5"/>
  <c r="AX610" i="5"/>
  <c r="AX612" i="5"/>
  <c r="AX616" i="5"/>
  <c r="AX618" i="5"/>
  <c r="AX620" i="5"/>
  <c r="AX622" i="5"/>
  <c r="AX624" i="5"/>
  <c r="AX628" i="5"/>
  <c r="AX630" i="5"/>
  <c r="AX632" i="5"/>
  <c r="AX634" i="5"/>
  <c r="AX638" i="5"/>
  <c r="AX642" i="5"/>
  <c r="AX644" i="5"/>
  <c r="AX648" i="5"/>
  <c r="AX650" i="5"/>
  <c r="AX652" i="5"/>
  <c r="AX656" i="5"/>
  <c r="AX658" i="5"/>
  <c r="AX660" i="5"/>
  <c r="AX664" i="5"/>
  <c r="AX666" i="5"/>
  <c r="AX668" i="5"/>
  <c r="AX672" i="5"/>
  <c r="AX674" i="5"/>
  <c r="AX678" i="5"/>
  <c r="AX682" i="5"/>
  <c r="AX684" i="5"/>
  <c r="AX688" i="5"/>
  <c r="AX690" i="5"/>
  <c r="AX692" i="5"/>
  <c r="AX694" i="5"/>
  <c r="AX696" i="5"/>
  <c r="AX698" i="5"/>
  <c r="AX700" i="5"/>
  <c r="AX702" i="5"/>
  <c r="AX704" i="5"/>
  <c r="AX706" i="5"/>
  <c r="AX708" i="5"/>
  <c r="AX710" i="5"/>
  <c r="AX714" i="5"/>
  <c r="AX716" i="5"/>
  <c r="AX718" i="5"/>
  <c r="AX720" i="5"/>
  <c r="AX724" i="5"/>
  <c r="AX726" i="5"/>
  <c r="AX728" i="5"/>
  <c r="AX730" i="5"/>
  <c r="AX732" i="5"/>
  <c r="AX734" i="5"/>
  <c r="AX742" i="5"/>
  <c r="AX744" i="5"/>
  <c r="AX746" i="5"/>
  <c r="AX748" i="5"/>
  <c r="AX750" i="5"/>
  <c r="AX752" i="5"/>
  <c r="AX754" i="5"/>
  <c r="AX756" i="5"/>
  <c r="AX758" i="5"/>
  <c r="AX760" i="5"/>
  <c r="AX762" i="5"/>
  <c r="AX764" i="5"/>
  <c r="AX766" i="5"/>
  <c r="AX768" i="5"/>
  <c r="AX770" i="5"/>
  <c r="AX772" i="5"/>
  <c r="AX774" i="5"/>
  <c r="AX776" i="5"/>
  <c r="AX778" i="5"/>
  <c r="AX780" i="5"/>
  <c r="AX782" i="5"/>
  <c r="AX784" i="5"/>
  <c r="AX786" i="5"/>
  <c r="AX788" i="5"/>
  <c r="AX790" i="5"/>
  <c r="AX792" i="5"/>
  <c r="AX794" i="5"/>
  <c r="AX796" i="5"/>
  <c r="AX798" i="5"/>
  <c r="AX800" i="5"/>
  <c r="AX802" i="5"/>
  <c r="AX804" i="5"/>
  <c r="AX806" i="5"/>
  <c r="AX808" i="5"/>
  <c r="AX810" i="5"/>
  <c r="AX812" i="5"/>
  <c r="AX814" i="5"/>
  <c r="AX816" i="5"/>
  <c r="AX818" i="5"/>
  <c r="AX820" i="5"/>
  <c r="AX822" i="5"/>
  <c r="AX824" i="5"/>
  <c r="AX826" i="5"/>
  <c r="AX828" i="5"/>
  <c r="AX830" i="5"/>
  <c r="AX832" i="5"/>
  <c r="AX834" i="5"/>
  <c r="AX836" i="5"/>
  <c r="AX838" i="5"/>
  <c r="AX840" i="5"/>
  <c r="AX842" i="5"/>
  <c r="AX844" i="5"/>
  <c r="AX846" i="5"/>
  <c r="AX848" i="5"/>
  <c r="AX850" i="5"/>
  <c r="AX852" i="5"/>
  <c r="AX854" i="5"/>
  <c r="AX856" i="5"/>
  <c r="AX858" i="5"/>
  <c r="AX860" i="5"/>
  <c r="AX862" i="5"/>
  <c r="AX864" i="5"/>
  <c r="AX866" i="5"/>
  <c r="AX868" i="5"/>
  <c r="AX870" i="5"/>
  <c r="AX872" i="5"/>
  <c r="AX874" i="5"/>
  <c r="AX876" i="5"/>
  <c r="AX878" i="5"/>
  <c r="AX880" i="5"/>
  <c r="AX882" i="5"/>
  <c r="AX884" i="5"/>
  <c r="AX886" i="5"/>
  <c r="AX888" i="5"/>
  <c r="AX890" i="5"/>
  <c r="AX892" i="5"/>
  <c r="AX894" i="5"/>
  <c r="AX896" i="5"/>
  <c r="AX898" i="5"/>
  <c r="AX900" i="5"/>
  <c r="AX902" i="5"/>
  <c r="AX904" i="5"/>
  <c r="AX906" i="5"/>
  <c r="AX908" i="5"/>
  <c r="AX910" i="5"/>
  <c r="AX912" i="5"/>
  <c r="AX914" i="5"/>
  <c r="AX916" i="5"/>
  <c r="AX918" i="5"/>
  <c r="AX920" i="5"/>
  <c r="AX922" i="5"/>
  <c r="AX924" i="5"/>
  <c r="AX926" i="5"/>
  <c r="AX928" i="5"/>
  <c r="AX930" i="5"/>
  <c r="AX932" i="5"/>
  <c r="AX934" i="5"/>
  <c r="AX936" i="5"/>
  <c r="AX938" i="5"/>
  <c r="AX940" i="5"/>
  <c r="AX942" i="5"/>
  <c r="AX944" i="5"/>
  <c r="AX946" i="5"/>
  <c r="AX948" i="5"/>
  <c r="AX950" i="5"/>
  <c r="AX952" i="5"/>
  <c r="AX954" i="5"/>
  <c r="AX956" i="5"/>
  <c r="AX958" i="5"/>
  <c r="AX960" i="5"/>
  <c r="AX962" i="5"/>
  <c r="AX964" i="5"/>
  <c r="AX966" i="5"/>
  <c r="AX968" i="5"/>
  <c r="AX970" i="5"/>
  <c r="AX972" i="5"/>
  <c r="AX974" i="5"/>
  <c r="AX976" i="5"/>
  <c r="AX978" i="5"/>
  <c r="AX980" i="5"/>
  <c r="AX982" i="5"/>
  <c r="AX984" i="5"/>
  <c r="AX986" i="5"/>
  <c r="AX988" i="5"/>
  <c r="AX990" i="5"/>
  <c r="AX992" i="5"/>
  <c r="AX994" i="5"/>
  <c r="AX996" i="5"/>
  <c r="AX998" i="5"/>
  <c r="AX1000" i="5"/>
  <c r="AX1002" i="5"/>
  <c r="AX1004" i="5"/>
  <c r="AX1006" i="5"/>
  <c r="AX1008" i="5"/>
  <c r="AX1010" i="5"/>
  <c r="AX1012" i="5"/>
  <c r="AX1014" i="5"/>
  <c r="AX1016" i="5"/>
  <c r="AX1018" i="5"/>
  <c r="AX1020" i="5"/>
  <c r="AX1022" i="5"/>
  <c r="AX1024" i="5"/>
  <c r="AX1026" i="5"/>
  <c r="AX1028" i="5"/>
  <c r="AX1030" i="5"/>
  <c r="AX1032" i="5"/>
  <c r="AX1034" i="5"/>
  <c r="AX1036" i="5"/>
  <c r="AX1038" i="5"/>
  <c r="AX1040" i="5"/>
  <c r="AX1042" i="5"/>
  <c r="AX1044" i="5"/>
  <c r="AX1046" i="5"/>
  <c r="AX1048" i="5"/>
  <c r="AX1050" i="5"/>
  <c r="AX1052" i="5"/>
  <c r="AX1054" i="5"/>
  <c r="AX1056" i="5"/>
  <c r="AX1058" i="5"/>
  <c r="AX1060" i="5"/>
  <c r="AX1062" i="5"/>
  <c r="AX1064" i="5"/>
  <c r="AX1066" i="5"/>
  <c r="AX1068" i="5"/>
  <c r="AX1070" i="5"/>
  <c r="AX1072" i="5"/>
  <c r="AX1074" i="5"/>
  <c r="AX1076" i="5"/>
  <c r="AX1078" i="5"/>
  <c r="AX1080" i="5"/>
  <c r="AX1082" i="5"/>
  <c r="AX1084" i="5"/>
  <c r="AX1086" i="5"/>
  <c r="AX1088" i="5"/>
  <c r="AX1090" i="5"/>
  <c r="AX1092" i="5"/>
  <c r="AX1094" i="5"/>
  <c r="AX1096" i="5"/>
  <c r="AX1098" i="5"/>
  <c r="AX1100" i="5"/>
  <c r="AX1102" i="5"/>
  <c r="AX1104" i="5"/>
  <c r="AX1106" i="5"/>
  <c r="AX1108" i="5"/>
  <c r="AX1110" i="5"/>
  <c r="AX1112" i="5"/>
  <c r="AX1114" i="5"/>
  <c r="AX1116" i="5"/>
  <c r="AX1118" i="5"/>
  <c r="AX1120" i="5"/>
  <c r="AX1122" i="5"/>
  <c r="AX1124" i="5"/>
  <c r="AX1126" i="5"/>
  <c r="AX1128" i="5"/>
  <c r="AX1130" i="5"/>
  <c r="AX1132" i="5"/>
  <c r="AX1134" i="5"/>
  <c r="AX1136" i="5"/>
  <c r="AX1138" i="5"/>
  <c r="AX1140" i="5"/>
  <c r="AX1142" i="5"/>
  <c r="AX1144" i="5"/>
  <c r="AX1146" i="5"/>
  <c r="AX1148" i="5"/>
  <c r="AX1150" i="5"/>
  <c r="AX1152" i="5"/>
  <c r="AX1154" i="5"/>
  <c r="AX1156" i="5"/>
  <c r="AX1158" i="5"/>
  <c r="AX1160" i="5"/>
  <c r="AX1162" i="5"/>
  <c r="AX1164" i="5"/>
  <c r="AX1166" i="5"/>
  <c r="AX1168" i="5"/>
  <c r="AX1170" i="5"/>
  <c r="AX1172" i="5"/>
  <c r="AX1174" i="5"/>
  <c r="AX1176" i="5"/>
  <c r="AX1178" i="5"/>
  <c r="AX1180" i="5"/>
  <c r="AX1182" i="5"/>
  <c r="AX1184" i="5"/>
  <c r="AX1186" i="5"/>
  <c r="AX1188" i="5"/>
  <c r="AX1190" i="5"/>
  <c r="AX1192" i="5"/>
  <c r="AX1194" i="5"/>
  <c r="AX1196" i="5"/>
  <c r="AX1198" i="5"/>
  <c r="AX1200" i="5"/>
  <c r="AX1202" i="5"/>
  <c r="AX1204" i="5"/>
  <c r="AX1206" i="5"/>
  <c r="AX1208" i="5"/>
  <c r="AX1210" i="5"/>
  <c r="AX1212" i="5"/>
  <c r="AX1214" i="5"/>
  <c r="AX1216" i="5"/>
  <c r="AX1218" i="5"/>
  <c r="AX1220" i="5"/>
  <c r="AX1222" i="5"/>
  <c r="AX1224" i="5"/>
  <c r="AX1226" i="5"/>
  <c r="AX1228" i="5"/>
  <c r="AX1230" i="5"/>
  <c r="AX1232" i="5"/>
  <c r="AX1234" i="5"/>
  <c r="AX1236" i="5"/>
  <c r="AX1238" i="5"/>
  <c r="AX1240" i="5"/>
  <c r="AX1242" i="5"/>
  <c r="AX1244" i="5"/>
  <c r="AX1246" i="5"/>
  <c r="AX1248" i="5"/>
  <c r="AX1250" i="5"/>
  <c r="AX1252" i="5"/>
  <c r="AX1254" i="5"/>
  <c r="AX1256" i="5"/>
  <c r="AX1258" i="5"/>
  <c r="AX1260" i="5"/>
  <c r="AX1262" i="5"/>
  <c r="AX1264" i="5"/>
  <c r="AX1266" i="5"/>
  <c r="AX1268" i="5"/>
  <c r="AX1270" i="5"/>
  <c r="AX1272" i="5"/>
  <c r="AX1274" i="5"/>
  <c r="AX1276" i="5"/>
  <c r="AX1278" i="5"/>
  <c r="AX1280" i="5"/>
  <c r="AX1282" i="5"/>
  <c r="AX1284" i="5"/>
  <c r="AX1286" i="5"/>
  <c r="AX1288" i="5"/>
  <c r="AX1290" i="5"/>
  <c r="AX1292" i="5"/>
  <c r="AX1294" i="5"/>
  <c r="AX1296" i="5"/>
  <c r="AX1298" i="5"/>
  <c r="AX1300" i="5"/>
  <c r="AX1302" i="5"/>
  <c r="AX1304" i="5"/>
  <c r="AX1306" i="5"/>
  <c r="AX1308" i="5"/>
  <c r="AX1310" i="5"/>
  <c r="AX1312" i="5"/>
  <c r="AX1314" i="5"/>
  <c r="AX1316" i="5"/>
  <c r="AX1318" i="5"/>
  <c r="AX1320" i="5"/>
  <c r="AX1322" i="5"/>
  <c r="AX1324" i="5"/>
  <c r="AX1326" i="5"/>
  <c r="AX1328" i="5"/>
  <c r="AX1330" i="5"/>
  <c r="AX1332" i="5"/>
  <c r="AX1334" i="5"/>
  <c r="AX1336" i="5"/>
  <c r="AX1338" i="5"/>
  <c r="AX1340" i="5"/>
  <c r="AX1342" i="5"/>
  <c r="AX1344" i="5"/>
  <c r="AX1346" i="5"/>
  <c r="AX1348" i="5"/>
  <c r="AX1350" i="5"/>
  <c r="AX1352" i="5"/>
  <c r="AX1354" i="5"/>
  <c r="AX1356" i="5"/>
  <c r="AX1358" i="5"/>
  <c r="AX1360" i="5"/>
  <c r="AX1362" i="5"/>
  <c r="AX1364" i="5"/>
  <c r="AX1366" i="5"/>
  <c r="AX1368" i="5"/>
  <c r="AX1370" i="5"/>
  <c r="AX1372" i="5"/>
  <c r="AX1374" i="5"/>
  <c r="AX1376" i="5"/>
  <c r="AX1378" i="5"/>
  <c r="AX1380" i="5"/>
  <c r="AX1382" i="5"/>
  <c r="AX1384" i="5"/>
  <c r="AX1386" i="5"/>
  <c r="AX1388" i="5"/>
  <c r="AX1390" i="5"/>
  <c r="AX1392" i="5"/>
  <c r="AX1394" i="5"/>
  <c r="AX1396" i="5"/>
  <c r="AX1398" i="5"/>
  <c r="AX1400" i="5"/>
  <c r="AX1402" i="5"/>
  <c r="AX1404" i="5"/>
  <c r="AX1406" i="5"/>
  <c r="AX1408" i="5"/>
  <c r="AX1410" i="5"/>
  <c r="AX1412" i="5"/>
  <c r="AX1414" i="5"/>
  <c r="AX1416" i="5"/>
  <c r="AX1418" i="5"/>
  <c r="AX1420" i="5"/>
  <c r="AX1422" i="5"/>
  <c r="AX1424" i="5"/>
  <c r="AX1426" i="5"/>
  <c r="AX1428" i="5"/>
  <c r="AU5" i="5"/>
  <c r="BC5" i="5" s="1"/>
  <c r="AU21" i="5"/>
  <c r="AW33" i="5"/>
  <c r="AW41" i="5"/>
  <c r="AW49" i="5"/>
  <c r="AW57" i="5"/>
  <c r="AW65" i="5"/>
  <c r="AW73" i="5"/>
  <c r="BA73" i="5" s="1"/>
  <c r="AW81" i="5"/>
  <c r="AW89" i="5"/>
  <c r="AU95" i="5"/>
  <c r="AU103" i="5"/>
  <c r="AU111" i="5"/>
  <c r="AU119" i="5"/>
  <c r="AU127" i="5"/>
  <c r="AU135" i="5"/>
  <c r="AY135" i="5" s="1"/>
  <c r="AU143" i="5"/>
  <c r="AY143" i="5" s="1"/>
  <c r="AU151" i="5"/>
  <c r="AU159" i="5"/>
  <c r="AU167" i="5"/>
  <c r="AU175" i="5"/>
  <c r="AU183" i="5"/>
  <c r="AU191" i="5"/>
  <c r="AY191" i="5" s="1"/>
  <c r="AU199" i="5"/>
  <c r="AU207" i="5"/>
  <c r="AY207" i="5" s="1"/>
  <c r="AU215" i="5"/>
  <c r="AU223" i="5"/>
  <c r="AU231" i="5"/>
  <c r="AU239" i="5"/>
  <c r="AU247" i="5"/>
  <c r="AY247" i="5" s="1"/>
  <c r="AU255" i="5"/>
  <c r="AU263" i="5"/>
  <c r="AU271" i="5"/>
  <c r="AU279" i="5"/>
  <c r="BC279" i="5" s="1"/>
  <c r="AU287" i="5"/>
  <c r="AU295" i="5"/>
  <c r="BC295" i="5" s="1"/>
  <c r="AU303" i="5"/>
  <c r="AY303" i="5" s="1"/>
  <c r="AU311" i="5"/>
  <c r="AU319" i="5"/>
  <c r="BC319" i="5" s="1"/>
  <c r="AU327" i="5"/>
  <c r="AU335" i="5"/>
  <c r="AU343" i="5"/>
  <c r="AU351" i="5"/>
  <c r="AU359" i="5"/>
  <c r="AU367" i="5"/>
  <c r="AU375" i="5"/>
  <c r="AU383" i="5"/>
  <c r="AY383" i="5" s="1"/>
  <c r="AU391" i="5"/>
  <c r="AU399" i="5"/>
  <c r="AY399" i="5" s="1"/>
  <c r="AU407" i="5"/>
  <c r="AU415" i="5"/>
  <c r="AU423" i="5"/>
  <c r="AU431" i="5"/>
  <c r="AU439" i="5"/>
  <c r="AU447" i="5"/>
  <c r="AU455" i="5"/>
  <c r="AU469" i="5"/>
  <c r="AY469" i="5" s="1"/>
  <c r="AW475" i="5"/>
  <c r="AW507" i="5"/>
  <c r="AU511" i="5"/>
  <c r="AY511" i="5" s="1"/>
  <c r="AW519" i="5"/>
  <c r="AU525" i="5"/>
  <c r="AX527" i="5"/>
  <c r="AW530" i="5"/>
  <c r="AU533" i="5"/>
  <c r="AY533" i="5" s="1"/>
  <c r="AX535" i="5"/>
  <c r="AW538" i="5"/>
  <c r="AU541" i="5"/>
  <c r="AX543" i="5"/>
  <c r="AW546" i="5"/>
  <c r="AU549" i="5"/>
  <c r="AW556" i="5"/>
  <c r="AW558" i="5"/>
  <c r="AW560" i="5"/>
  <c r="AW562" i="5"/>
  <c r="AW564" i="5"/>
  <c r="AW566" i="5"/>
  <c r="AW574" i="5"/>
  <c r="AW576" i="5"/>
  <c r="AW578" i="5"/>
  <c r="AW582" i="5"/>
  <c r="AW584" i="5"/>
  <c r="AW586" i="5"/>
  <c r="AW590" i="5"/>
  <c r="AW592" i="5"/>
  <c r="AW596" i="5"/>
  <c r="AW600" i="5"/>
  <c r="AW602" i="5"/>
  <c r="AW604" i="5"/>
  <c r="AW606" i="5"/>
  <c r="AW610" i="5"/>
  <c r="BA610" i="5" s="1"/>
  <c r="AW612" i="5"/>
  <c r="AW616" i="5"/>
  <c r="AW618" i="5"/>
  <c r="AW620" i="5"/>
  <c r="AW622" i="5"/>
  <c r="BA622" i="5" s="1"/>
  <c r="AW624" i="5"/>
  <c r="AW628" i="5"/>
  <c r="AW630" i="5"/>
  <c r="AW632" i="5"/>
  <c r="AW634" i="5"/>
  <c r="AW638" i="5"/>
  <c r="AW640" i="5"/>
  <c r="BA640" i="5" s="1"/>
  <c r="BB640" i="5" s="1"/>
  <c r="AW642" i="5"/>
  <c r="AW644" i="5"/>
  <c r="BA644" i="5" s="1"/>
  <c r="AW648" i="5"/>
  <c r="AW650" i="5"/>
  <c r="AW652" i="5"/>
  <c r="AW656" i="5"/>
  <c r="AW658" i="5"/>
  <c r="AW660" i="5"/>
  <c r="AW664" i="5"/>
  <c r="AW666" i="5"/>
  <c r="AW668" i="5"/>
  <c r="AW672" i="5"/>
  <c r="BA672" i="5" s="1"/>
  <c r="AW674" i="5"/>
  <c r="AW678" i="5"/>
  <c r="AW682" i="5"/>
  <c r="AW684" i="5"/>
  <c r="AW688" i="5"/>
  <c r="AW690" i="5"/>
  <c r="AW692" i="5"/>
  <c r="AW694" i="5"/>
  <c r="AW696" i="5"/>
  <c r="AW698" i="5"/>
  <c r="AW700" i="5"/>
  <c r="AW702" i="5"/>
  <c r="AW704" i="5"/>
  <c r="AW706" i="5"/>
  <c r="BA706" i="5" s="1"/>
  <c r="AW708" i="5"/>
  <c r="AW710" i="5"/>
  <c r="AW714" i="5"/>
  <c r="AW716" i="5"/>
  <c r="AW718" i="5"/>
  <c r="AW720" i="5"/>
  <c r="AW722" i="5"/>
  <c r="AW724" i="5"/>
  <c r="AW726" i="5"/>
  <c r="AW728" i="5"/>
  <c r="AW730" i="5"/>
  <c r="AW732" i="5"/>
  <c r="AW734" i="5"/>
  <c r="BE734" i="5" s="1"/>
  <c r="AW736" i="5"/>
  <c r="AW738" i="5"/>
  <c r="AW740" i="5"/>
  <c r="BA740" i="5" s="1"/>
  <c r="AW742" i="5"/>
  <c r="AW744" i="5"/>
  <c r="AW746" i="5"/>
  <c r="AW748" i="5"/>
  <c r="AW750" i="5"/>
  <c r="AW752" i="5"/>
  <c r="BE752" i="5" s="1"/>
  <c r="AW754" i="5"/>
  <c r="AW756" i="5"/>
  <c r="AW758" i="5"/>
  <c r="AW760" i="5"/>
  <c r="AW762" i="5"/>
  <c r="AW764" i="5"/>
  <c r="AW766" i="5"/>
  <c r="BE766" i="5" s="1"/>
  <c r="AW768" i="5"/>
  <c r="BE768" i="5" s="1"/>
  <c r="AW770" i="5"/>
  <c r="AW772" i="5"/>
  <c r="AW774" i="5"/>
  <c r="AW776" i="5"/>
  <c r="AW778" i="5"/>
  <c r="AW780" i="5"/>
  <c r="AW782" i="5"/>
  <c r="BE782" i="5" s="1"/>
  <c r="AW784" i="5"/>
  <c r="BA784" i="5" s="1"/>
  <c r="AW786" i="5"/>
  <c r="AW788" i="5"/>
  <c r="AW790" i="5"/>
  <c r="AW792" i="5"/>
  <c r="AW794" i="5"/>
  <c r="AW796" i="5"/>
  <c r="AW798" i="5"/>
  <c r="AW800" i="5"/>
  <c r="AW802" i="5"/>
  <c r="AW804" i="5"/>
  <c r="AW806" i="5"/>
  <c r="AW808" i="5"/>
  <c r="AW810" i="5"/>
  <c r="AW812" i="5"/>
  <c r="AW814" i="5"/>
  <c r="AW816" i="5"/>
  <c r="AW818" i="5"/>
  <c r="AW820" i="5"/>
  <c r="AW822" i="5"/>
  <c r="AW824" i="5"/>
  <c r="AW826" i="5"/>
  <c r="AW828" i="5"/>
  <c r="BA828" i="5" s="1"/>
  <c r="AW830" i="5"/>
  <c r="AW832" i="5"/>
  <c r="AW834" i="5"/>
  <c r="AW836" i="5"/>
  <c r="AW838" i="5"/>
  <c r="AW840" i="5"/>
  <c r="AW842" i="5"/>
  <c r="AW844" i="5"/>
  <c r="AW846" i="5"/>
  <c r="AW848" i="5"/>
  <c r="AW850" i="5"/>
  <c r="AW852" i="5"/>
  <c r="AW854" i="5"/>
  <c r="AW856" i="5"/>
  <c r="AW858" i="5"/>
  <c r="AW860" i="5"/>
  <c r="AW862" i="5"/>
  <c r="AW864" i="5"/>
  <c r="AW866" i="5"/>
  <c r="AW868" i="5"/>
  <c r="AW870" i="5"/>
  <c r="AW872" i="5"/>
  <c r="AW874" i="5"/>
  <c r="AW876" i="5"/>
  <c r="AW878" i="5"/>
  <c r="AW880" i="5"/>
  <c r="AW882" i="5"/>
  <c r="AW884" i="5"/>
  <c r="AW886" i="5"/>
  <c r="AW888" i="5"/>
  <c r="AW890" i="5"/>
  <c r="BA890" i="5" s="1"/>
  <c r="AW892" i="5"/>
  <c r="AW894" i="5"/>
  <c r="AW896" i="5"/>
  <c r="AW898" i="5"/>
  <c r="AW900" i="5"/>
  <c r="AW902" i="5"/>
  <c r="AW904" i="5"/>
  <c r="AW906" i="5"/>
  <c r="AW908" i="5"/>
  <c r="AW910" i="5"/>
  <c r="AW912" i="5"/>
  <c r="AW914" i="5"/>
  <c r="AW916" i="5"/>
  <c r="AW918" i="5"/>
  <c r="AW920" i="5"/>
  <c r="AW922" i="5"/>
  <c r="AW924" i="5"/>
  <c r="AW926" i="5"/>
  <c r="BA926" i="5" s="1"/>
  <c r="AW928" i="5"/>
  <c r="AW930" i="5"/>
  <c r="AW932" i="5"/>
  <c r="AW934" i="5"/>
  <c r="AW936" i="5"/>
  <c r="AW938" i="5"/>
  <c r="AW940" i="5"/>
  <c r="AW942" i="5"/>
  <c r="BA942" i="5" s="1"/>
  <c r="AW944" i="5"/>
  <c r="BA944" i="5" s="1"/>
  <c r="AW946" i="5"/>
  <c r="AW948" i="5"/>
  <c r="BA948" i="5" s="1"/>
  <c r="AW950" i="5"/>
  <c r="AW952" i="5"/>
  <c r="AW954" i="5"/>
  <c r="AW956" i="5"/>
  <c r="AW958" i="5"/>
  <c r="AW960" i="5"/>
  <c r="BA960" i="5" s="1"/>
  <c r="AW962" i="5"/>
  <c r="AW964" i="5"/>
  <c r="AW966" i="5"/>
  <c r="AW968" i="5"/>
  <c r="AW970" i="5"/>
  <c r="BA970" i="5" s="1"/>
  <c r="AW972" i="5"/>
  <c r="AW974" i="5"/>
  <c r="AW976" i="5"/>
  <c r="AW978" i="5"/>
  <c r="AW980" i="5"/>
  <c r="BA980" i="5" s="1"/>
  <c r="AW982" i="5"/>
  <c r="AW984" i="5"/>
  <c r="AW986" i="5"/>
  <c r="BA986" i="5" s="1"/>
  <c r="AW988" i="5"/>
  <c r="AW990" i="5"/>
  <c r="AW992" i="5"/>
  <c r="BA992" i="5" s="1"/>
  <c r="AW994" i="5"/>
  <c r="AW996" i="5"/>
  <c r="BA996" i="5" s="1"/>
  <c r="AW998" i="5"/>
  <c r="AW1000" i="5"/>
  <c r="AW1002" i="5"/>
  <c r="AW1004" i="5"/>
  <c r="AW1006" i="5"/>
  <c r="AW1008" i="5"/>
  <c r="AW1010" i="5"/>
  <c r="AW1012" i="5"/>
  <c r="AW1014" i="5"/>
  <c r="AW1016" i="5"/>
  <c r="AW1018" i="5"/>
  <c r="BA1018" i="5" s="1"/>
  <c r="AW1020" i="5"/>
  <c r="AW1022" i="5"/>
  <c r="AW1024" i="5"/>
  <c r="AW1026" i="5"/>
  <c r="AW1028" i="5"/>
  <c r="AW1030" i="5"/>
  <c r="AW1032" i="5"/>
  <c r="AW1034" i="5"/>
  <c r="AW1036" i="5"/>
  <c r="AW1038" i="5"/>
  <c r="AW1040" i="5"/>
  <c r="AW1042" i="5"/>
  <c r="AW1044" i="5"/>
  <c r="AW1046" i="5"/>
  <c r="AW1048" i="5"/>
  <c r="AW1050" i="5"/>
  <c r="AW1052" i="5"/>
  <c r="AW1054" i="5"/>
  <c r="AW1056" i="5"/>
  <c r="BA1056" i="5" s="1"/>
  <c r="AW1058" i="5"/>
  <c r="BA1058" i="5" s="1"/>
  <c r="AW1060" i="5"/>
  <c r="AW1062" i="5"/>
  <c r="AW1064" i="5"/>
  <c r="AW1066" i="5"/>
  <c r="AW1068" i="5"/>
  <c r="AW1070" i="5"/>
  <c r="AW1072" i="5"/>
  <c r="AW1074" i="5"/>
  <c r="AW1076" i="5"/>
  <c r="AW1078" i="5"/>
  <c r="AW1080" i="5"/>
  <c r="AW1082" i="5"/>
  <c r="AW1084" i="5"/>
  <c r="AW1086" i="5"/>
  <c r="AW1088" i="5"/>
  <c r="AW1090" i="5"/>
  <c r="AW1092" i="5"/>
  <c r="AW1094" i="5"/>
  <c r="AW1096" i="5"/>
  <c r="AW1098" i="5"/>
  <c r="AW1100" i="5"/>
  <c r="AW1102" i="5"/>
  <c r="AW1104" i="5"/>
  <c r="AW1106" i="5"/>
  <c r="AW1108" i="5"/>
  <c r="AW1110" i="5"/>
  <c r="AW1112" i="5"/>
  <c r="AW1114" i="5"/>
  <c r="AW1116" i="5"/>
  <c r="AW1118" i="5"/>
  <c r="BA1118" i="5" s="1"/>
  <c r="AW1120" i="5"/>
  <c r="AW1122" i="5"/>
  <c r="AW1124" i="5"/>
  <c r="AW1126" i="5"/>
  <c r="AW1128" i="5"/>
  <c r="AW1130" i="5"/>
  <c r="AW1132" i="5"/>
  <c r="AW1134" i="5"/>
  <c r="AW1136" i="5"/>
  <c r="AW1138" i="5"/>
  <c r="AW1140" i="5"/>
  <c r="AW1142" i="5"/>
  <c r="AW1144" i="5"/>
  <c r="AW1146" i="5"/>
  <c r="BA1146" i="5" s="1"/>
  <c r="AW1148" i="5"/>
  <c r="AW1150" i="5"/>
  <c r="BA1150" i="5" s="1"/>
  <c r="AW1152" i="5"/>
  <c r="AW1154" i="5"/>
  <c r="AW1156" i="5"/>
  <c r="AW1158" i="5"/>
  <c r="AW1160" i="5"/>
  <c r="AW1162" i="5"/>
  <c r="AW1164" i="5"/>
  <c r="AW1166" i="5"/>
  <c r="BA1166" i="5" s="1"/>
  <c r="AW1168" i="5"/>
  <c r="AW1170" i="5"/>
  <c r="AW1172" i="5"/>
  <c r="AW1174" i="5"/>
  <c r="AW1176" i="5"/>
  <c r="AW1178" i="5"/>
  <c r="BA1178" i="5" s="1"/>
  <c r="AW1180" i="5"/>
  <c r="AW1182" i="5"/>
  <c r="AW1184" i="5"/>
  <c r="BA1184" i="5" s="1"/>
  <c r="AW1186" i="5"/>
  <c r="AW1188" i="5"/>
  <c r="AW1190" i="5"/>
  <c r="AW1192" i="5"/>
  <c r="AW1194" i="5"/>
  <c r="AW1196" i="5"/>
  <c r="AW1198" i="5"/>
  <c r="AW1200" i="5"/>
  <c r="AW1202" i="5"/>
  <c r="AW1204" i="5"/>
  <c r="AW1206" i="5"/>
  <c r="AW1208" i="5"/>
  <c r="AW1210" i="5"/>
  <c r="AW1212" i="5"/>
  <c r="AW1214" i="5"/>
  <c r="BA1214" i="5" s="1"/>
  <c r="AW1216" i="5"/>
  <c r="AW1218" i="5"/>
  <c r="AW1220" i="5"/>
  <c r="AW1222" i="5"/>
  <c r="AW1224" i="5"/>
  <c r="AW1226" i="5"/>
  <c r="AW1228" i="5"/>
  <c r="AW1230" i="5"/>
  <c r="BA1230" i="5" s="1"/>
  <c r="AW1232" i="5"/>
  <c r="AW1234" i="5"/>
  <c r="AW1236" i="5"/>
  <c r="AW1238" i="5"/>
  <c r="AW1240" i="5"/>
  <c r="AW1242" i="5"/>
  <c r="AW1244" i="5"/>
  <c r="AW1246" i="5"/>
  <c r="AW1248" i="5"/>
  <c r="BA1248" i="5" s="1"/>
  <c r="AW1250" i="5"/>
  <c r="AW1252" i="5"/>
  <c r="AW1254" i="5"/>
  <c r="AW1256" i="5"/>
  <c r="AW1258" i="5"/>
  <c r="AW1260" i="5"/>
  <c r="AW1262" i="5"/>
  <c r="AW1264" i="5"/>
  <c r="AW1266" i="5"/>
  <c r="BA1266" i="5" s="1"/>
  <c r="AW1268" i="5"/>
  <c r="BA1268" i="5" s="1"/>
  <c r="AW1270" i="5"/>
  <c r="AW1272" i="5"/>
  <c r="AW1274" i="5"/>
  <c r="AW1276" i="5"/>
  <c r="AW1278" i="5"/>
  <c r="AW1280" i="5"/>
  <c r="AW1282" i="5"/>
  <c r="AW1284" i="5"/>
  <c r="AW1286" i="5"/>
  <c r="AW1288" i="5"/>
  <c r="AW1290" i="5"/>
  <c r="BA1290" i="5" s="1"/>
  <c r="AW1292" i="5"/>
  <c r="AW1294" i="5"/>
  <c r="AW1296" i="5"/>
  <c r="AW1298" i="5"/>
  <c r="AW1300" i="5"/>
  <c r="AW1302" i="5"/>
  <c r="AW1304" i="5"/>
  <c r="AW1306" i="5"/>
  <c r="AW1308" i="5"/>
  <c r="AW1310" i="5"/>
  <c r="AW1312" i="5"/>
  <c r="AW1314" i="5"/>
  <c r="AW1316" i="5"/>
  <c r="AW1318" i="5"/>
  <c r="AW1320" i="5"/>
  <c r="AW1322" i="5"/>
  <c r="AW1324" i="5"/>
  <c r="AW1326" i="5"/>
  <c r="AW1328" i="5"/>
  <c r="AW1330" i="5"/>
  <c r="AW1332" i="5"/>
  <c r="AW1334" i="5"/>
  <c r="AW1336" i="5"/>
  <c r="AW1338" i="5"/>
  <c r="BA1338" i="5" s="1"/>
  <c r="AW1340" i="5"/>
  <c r="AW1342" i="5"/>
  <c r="AW1344" i="5"/>
  <c r="AW1346" i="5"/>
  <c r="AW1348" i="5"/>
  <c r="BA1348" i="5" s="1"/>
  <c r="AW1350" i="5"/>
  <c r="AW1352" i="5"/>
  <c r="AW1354" i="5"/>
  <c r="AW1356" i="5"/>
  <c r="AW1358" i="5"/>
  <c r="AW1360" i="5"/>
  <c r="AW1362" i="5"/>
  <c r="BA1362" i="5" s="1"/>
  <c r="AW1364" i="5"/>
  <c r="AW1366" i="5"/>
  <c r="AW1368" i="5"/>
  <c r="AW1370" i="5"/>
  <c r="AW1372" i="5"/>
  <c r="AW1374" i="5"/>
  <c r="AW1376" i="5"/>
  <c r="AW1378" i="5"/>
  <c r="AW1380" i="5"/>
  <c r="BA1380" i="5" s="1"/>
  <c r="AW1382" i="5"/>
  <c r="AW1384" i="5"/>
  <c r="AW1386" i="5"/>
  <c r="AW1388" i="5"/>
  <c r="BA1388" i="5" s="1"/>
  <c r="AW1390" i="5"/>
  <c r="AW1392" i="5"/>
  <c r="BA1392" i="5" s="1"/>
  <c r="AW1394" i="5"/>
  <c r="AW1396" i="5"/>
  <c r="AW1398" i="5"/>
  <c r="AW1400" i="5"/>
  <c r="AW1402" i="5"/>
  <c r="AW1404" i="5"/>
  <c r="AW1406" i="5"/>
  <c r="AW1408" i="5"/>
  <c r="AW1410" i="5"/>
  <c r="AW1412" i="5"/>
  <c r="AW1414" i="5"/>
  <c r="AW1416" i="5"/>
  <c r="AW1418" i="5"/>
  <c r="AW1420" i="5"/>
  <c r="AW1422" i="5"/>
  <c r="AW1424" i="5"/>
  <c r="AW1426" i="5"/>
  <c r="AW1428" i="5"/>
  <c r="AU3" i="5"/>
  <c r="AU19" i="5"/>
  <c r="AU33" i="5"/>
  <c r="AU41" i="5"/>
  <c r="AU49" i="5"/>
  <c r="AY49" i="5" s="1"/>
  <c r="AU57" i="5"/>
  <c r="AY57" i="5" s="1"/>
  <c r="AU65" i="5"/>
  <c r="AU73" i="5"/>
  <c r="AU81" i="5"/>
  <c r="AU89" i="5"/>
  <c r="AW101" i="5"/>
  <c r="AW109" i="5"/>
  <c r="AW117" i="5"/>
  <c r="BA117" i="5" s="1"/>
  <c r="AW125" i="5"/>
  <c r="AW133" i="5"/>
  <c r="AW141" i="5"/>
  <c r="AW149" i="5"/>
  <c r="AW157" i="5"/>
  <c r="AW165" i="5"/>
  <c r="AW173" i="5"/>
  <c r="AW181" i="5"/>
  <c r="AW189" i="5"/>
  <c r="AW197" i="5"/>
  <c r="AW205" i="5"/>
  <c r="AW213" i="5"/>
  <c r="AW221" i="5"/>
  <c r="AW229" i="5"/>
  <c r="BE229" i="5" s="1"/>
  <c r="AW237" i="5"/>
  <c r="AW245" i="5"/>
  <c r="AW253" i="5"/>
  <c r="AW261" i="5"/>
  <c r="AW269" i="5"/>
  <c r="AW277" i="5"/>
  <c r="AW285" i="5"/>
  <c r="AW293" i="5"/>
  <c r="AW301" i="5"/>
  <c r="AW309" i="5"/>
  <c r="BE309" i="5" s="1"/>
  <c r="AW317" i="5"/>
  <c r="AW325" i="5"/>
  <c r="BA325" i="5" s="1"/>
  <c r="AW333" i="5"/>
  <c r="AW341" i="5"/>
  <c r="AW349" i="5"/>
  <c r="AW357" i="5"/>
  <c r="AW365" i="5"/>
  <c r="AW373" i="5"/>
  <c r="AW381" i="5"/>
  <c r="AW389" i="5"/>
  <c r="AW397" i="5"/>
  <c r="AW405" i="5"/>
  <c r="AW413" i="5"/>
  <c r="AW421" i="5"/>
  <c r="AW429" i="5"/>
  <c r="AW437" i="5"/>
  <c r="AW445" i="5"/>
  <c r="AW453" i="5"/>
  <c r="AW461" i="5"/>
  <c r="AW467" i="5"/>
  <c r="AU475" i="5"/>
  <c r="AY475" i="5" s="1"/>
  <c r="AW483" i="5"/>
  <c r="BA483" i="5" s="1"/>
  <c r="AU487" i="5"/>
  <c r="AY487" i="5" s="1"/>
  <c r="AU501" i="5"/>
  <c r="AY501" i="5" s="1"/>
  <c r="AU507" i="5"/>
  <c r="AU519" i="5"/>
  <c r="AY519" i="5" s="1"/>
  <c r="AU522" i="5"/>
  <c r="AX524" i="5"/>
  <c r="AW527" i="5"/>
  <c r="AU530" i="5"/>
  <c r="AY530" i="5" s="1"/>
  <c r="AX532" i="5"/>
  <c r="AW535" i="5"/>
  <c r="AU538" i="5"/>
  <c r="AW543" i="5"/>
  <c r="BA543" i="5" s="1"/>
  <c r="AU546" i="5"/>
  <c r="AX548" i="5"/>
  <c r="AW551" i="5"/>
  <c r="AU554" i="5"/>
  <c r="AV556" i="5"/>
  <c r="AV558" i="5"/>
  <c r="AV560" i="5"/>
  <c r="AV562" i="5"/>
  <c r="AV564" i="5"/>
  <c r="AV566" i="5"/>
  <c r="AV568" i="5"/>
  <c r="AV570" i="5"/>
  <c r="AV572" i="5"/>
  <c r="AV574" i="5"/>
  <c r="AV576" i="5"/>
  <c r="AV578" i="5"/>
  <c r="AV580" i="5"/>
  <c r="AV582" i="5"/>
  <c r="AV584" i="5"/>
  <c r="AV586" i="5"/>
  <c r="AV588" i="5"/>
  <c r="AV590" i="5"/>
  <c r="AV592" i="5"/>
  <c r="AV594" i="5"/>
  <c r="AV596" i="5"/>
  <c r="AV598" i="5"/>
  <c r="AV600" i="5"/>
  <c r="AV602" i="5"/>
  <c r="AV604" i="5"/>
  <c r="AV606" i="5"/>
  <c r="AV608" i="5"/>
  <c r="AV610" i="5"/>
  <c r="AV612" i="5"/>
  <c r="AV614" i="5"/>
  <c r="AV616" i="5"/>
  <c r="AV618" i="5"/>
  <c r="AV620" i="5"/>
  <c r="AV622" i="5"/>
  <c r="AV624" i="5"/>
  <c r="AV626" i="5"/>
  <c r="AV628" i="5"/>
  <c r="AV630" i="5"/>
  <c r="AV632" i="5"/>
  <c r="AV634" i="5"/>
  <c r="AV636" i="5"/>
  <c r="AV638" i="5"/>
  <c r="AV640" i="5"/>
  <c r="AV642" i="5"/>
  <c r="AV644" i="5"/>
  <c r="AV646" i="5"/>
  <c r="AV648" i="5"/>
  <c r="AV650" i="5"/>
  <c r="AV652" i="5"/>
  <c r="AV654" i="5"/>
  <c r="AV656" i="5"/>
  <c r="AV658" i="5"/>
  <c r="AV660" i="5"/>
  <c r="AV662" i="5"/>
  <c r="AV664" i="5"/>
  <c r="AV666" i="5"/>
  <c r="AV668" i="5"/>
  <c r="AV670" i="5"/>
  <c r="AV672" i="5"/>
  <c r="AV674" i="5"/>
  <c r="AV676" i="5"/>
  <c r="AV678" i="5"/>
  <c r="AV680" i="5"/>
  <c r="AV682" i="5"/>
  <c r="AV684" i="5"/>
  <c r="AV686" i="5"/>
  <c r="AV688" i="5"/>
  <c r="AV690" i="5"/>
  <c r="AV692" i="5"/>
  <c r="AV694" i="5"/>
  <c r="AV696" i="5"/>
  <c r="AV698" i="5"/>
  <c r="AV700" i="5"/>
  <c r="AV702" i="5"/>
  <c r="AV704" i="5"/>
  <c r="AV706" i="5"/>
  <c r="AV708" i="5"/>
  <c r="AV710" i="5"/>
  <c r="AV712" i="5"/>
  <c r="AV714" i="5"/>
  <c r="AV716" i="5"/>
  <c r="AV718" i="5"/>
  <c r="AV720" i="5"/>
  <c r="AV722" i="5"/>
  <c r="AV724" i="5"/>
  <c r="AV726" i="5"/>
  <c r="AV728" i="5"/>
  <c r="AV730" i="5"/>
  <c r="AV732" i="5"/>
  <c r="AV734" i="5"/>
  <c r="AV736" i="5"/>
  <c r="AV738" i="5"/>
  <c r="AV740" i="5"/>
  <c r="AV742" i="5"/>
  <c r="AV744" i="5"/>
  <c r="AV746" i="5"/>
  <c r="AV748" i="5"/>
  <c r="AV750" i="5"/>
  <c r="AV752" i="5"/>
  <c r="AV754" i="5"/>
  <c r="AV756" i="5"/>
  <c r="AV758" i="5"/>
  <c r="AV760" i="5"/>
  <c r="AV762" i="5"/>
  <c r="AV764" i="5"/>
  <c r="AV766" i="5"/>
  <c r="AV768" i="5"/>
  <c r="AV770" i="5"/>
  <c r="AV772" i="5"/>
  <c r="AV774" i="5"/>
  <c r="AV776" i="5"/>
  <c r="AV778" i="5"/>
  <c r="AV780" i="5"/>
  <c r="AV782" i="5"/>
  <c r="AV784" i="5"/>
  <c r="AV786" i="5"/>
  <c r="AV788" i="5"/>
  <c r="AV790" i="5"/>
  <c r="AV792" i="5"/>
  <c r="AV794" i="5"/>
  <c r="AV796" i="5"/>
  <c r="AV798" i="5"/>
  <c r="AV800" i="5"/>
  <c r="AV802" i="5"/>
  <c r="AV804" i="5"/>
  <c r="AV806" i="5"/>
  <c r="AV808" i="5"/>
  <c r="AV810" i="5"/>
  <c r="AV812" i="5"/>
  <c r="AV814" i="5"/>
  <c r="AV816" i="5"/>
  <c r="AV818" i="5"/>
  <c r="AV820" i="5"/>
  <c r="AV822" i="5"/>
  <c r="AV824" i="5"/>
  <c r="AV826" i="5"/>
  <c r="AV828" i="5"/>
  <c r="AV830" i="5"/>
  <c r="AV832" i="5"/>
  <c r="AV834" i="5"/>
  <c r="AV836" i="5"/>
  <c r="AV838" i="5"/>
  <c r="AV840" i="5"/>
  <c r="AV842" i="5"/>
  <c r="AV844" i="5"/>
  <c r="AV846" i="5"/>
  <c r="AV848" i="5"/>
  <c r="AV850" i="5"/>
  <c r="AV852" i="5"/>
  <c r="AV854" i="5"/>
  <c r="AV856" i="5"/>
  <c r="AV858" i="5"/>
  <c r="AV860" i="5"/>
  <c r="AV862" i="5"/>
  <c r="AV864" i="5"/>
  <c r="AV866" i="5"/>
  <c r="AV868" i="5"/>
  <c r="AV870" i="5"/>
  <c r="AV872" i="5"/>
  <c r="AV874" i="5"/>
  <c r="AV876" i="5"/>
  <c r="AV878" i="5"/>
  <c r="AV880" i="5"/>
  <c r="AV882" i="5"/>
  <c r="AV884" i="5"/>
  <c r="AV886" i="5"/>
  <c r="AV888" i="5"/>
  <c r="AV890" i="5"/>
  <c r="AV892" i="5"/>
  <c r="AV894" i="5"/>
  <c r="AV896" i="5"/>
  <c r="AV898" i="5"/>
  <c r="AV900" i="5"/>
  <c r="AV902" i="5"/>
  <c r="AV904" i="5"/>
  <c r="AV906" i="5"/>
  <c r="AV908" i="5"/>
  <c r="AV910" i="5"/>
  <c r="AV912" i="5"/>
  <c r="AV914" i="5"/>
  <c r="AV916" i="5"/>
  <c r="AV918" i="5"/>
  <c r="AV920" i="5"/>
  <c r="AV922" i="5"/>
  <c r="AV924" i="5"/>
  <c r="AV926" i="5"/>
  <c r="AV928" i="5"/>
  <c r="AV930" i="5"/>
  <c r="AV932" i="5"/>
  <c r="AV934" i="5"/>
  <c r="AV936" i="5"/>
  <c r="AV938" i="5"/>
  <c r="AV940" i="5"/>
  <c r="AV942" i="5"/>
  <c r="AV944" i="5"/>
  <c r="AV946" i="5"/>
  <c r="AV948" i="5"/>
  <c r="AV950" i="5"/>
  <c r="AV952" i="5"/>
  <c r="AV954" i="5"/>
  <c r="AV956" i="5"/>
  <c r="AV958" i="5"/>
  <c r="AV960" i="5"/>
  <c r="AV962" i="5"/>
  <c r="AV964" i="5"/>
  <c r="AV966" i="5"/>
  <c r="AV968" i="5"/>
  <c r="AV970" i="5"/>
  <c r="AV972" i="5"/>
  <c r="AV974" i="5"/>
  <c r="AV976" i="5"/>
  <c r="AV978" i="5"/>
  <c r="AV980" i="5"/>
  <c r="AV982" i="5"/>
  <c r="AV984" i="5"/>
  <c r="AV986" i="5"/>
  <c r="AV988" i="5"/>
  <c r="AV990" i="5"/>
  <c r="AV992" i="5"/>
  <c r="AV994" i="5"/>
  <c r="AV996" i="5"/>
  <c r="AV998" i="5"/>
  <c r="AV1000" i="5"/>
  <c r="AV1002" i="5"/>
  <c r="AV1004" i="5"/>
  <c r="AV1006" i="5"/>
  <c r="AV1008" i="5"/>
  <c r="AV1010" i="5"/>
  <c r="AV1012" i="5"/>
  <c r="AV1014" i="5"/>
  <c r="AV1016" i="5"/>
  <c r="AV1018" i="5"/>
  <c r="AV1020" i="5"/>
  <c r="AV1022" i="5"/>
  <c r="AV1024" i="5"/>
  <c r="AV1026" i="5"/>
  <c r="AV1028" i="5"/>
  <c r="AV1030" i="5"/>
  <c r="AV1032" i="5"/>
  <c r="AV1034" i="5"/>
  <c r="AV1036" i="5"/>
  <c r="AV1038" i="5"/>
  <c r="AV1040" i="5"/>
  <c r="AV1042" i="5"/>
  <c r="AV1044" i="5"/>
  <c r="AV1046" i="5"/>
  <c r="AV1048" i="5"/>
  <c r="AV1050" i="5"/>
  <c r="AV1052" i="5"/>
  <c r="AV1054" i="5"/>
  <c r="AV1056" i="5"/>
  <c r="AV1058" i="5"/>
  <c r="AV1060" i="5"/>
  <c r="AV1062" i="5"/>
  <c r="AV1064" i="5"/>
  <c r="AV1066" i="5"/>
  <c r="AV1068" i="5"/>
  <c r="AV1070" i="5"/>
  <c r="AV1072" i="5"/>
  <c r="AV1074" i="5"/>
  <c r="AV1076" i="5"/>
  <c r="AV1078" i="5"/>
  <c r="AV1080" i="5"/>
  <c r="AV1082" i="5"/>
  <c r="AV1084" i="5"/>
  <c r="AV1086" i="5"/>
  <c r="AV1088" i="5"/>
  <c r="AV1090" i="5"/>
  <c r="AV1092" i="5"/>
  <c r="AV1094" i="5"/>
  <c r="AV1096" i="5"/>
  <c r="AV1098" i="5"/>
  <c r="AV1100" i="5"/>
  <c r="AV1102" i="5"/>
  <c r="AV1104" i="5"/>
  <c r="AV1106" i="5"/>
  <c r="AV1108" i="5"/>
  <c r="AV1110" i="5"/>
  <c r="AV1112" i="5"/>
  <c r="AV1114" i="5"/>
  <c r="AV1116" i="5"/>
  <c r="AV1118" i="5"/>
  <c r="AV1120" i="5"/>
  <c r="AV1122" i="5"/>
  <c r="AV1124" i="5"/>
  <c r="AV1126" i="5"/>
  <c r="AV1128" i="5"/>
  <c r="AV1130" i="5"/>
  <c r="AV1132" i="5"/>
  <c r="AV1134" i="5"/>
  <c r="AV1136" i="5"/>
  <c r="AV1138" i="5"/>
  <c r="AV1140" i="5"/>
  <c r="AV1142" i="5"/>
  <c r="AV1144" i="5"/>
  <c r="AV1146" i="5"/>
  <c r="AV1148" i="5"/>
  <c r="AV1150" i="5"/>
  <c r="AV1152" i="5"/>
  <c r="AV1154" i="5"/>
  <c r="AV1156" i="5"/>
  <c r="AV1158" i="5"/>
  <c r="AV1160" i="5"/>
  <c r="AV1162" i="5"/>
  <c r="AV1164" i="5"/>
  <c r="AV1166" i="5"/>
  <c r="AV1168" i="5"/>
  <c r="AV1170" i="5"/>
  <c r="AV1172" i="5"/>
  <c r="AV1174" i="5"/>
  <c r="AV1176" i="5"/>
  <c r="AV1178" i="5"/>
  <c r="AV1180" i="5"/>
  <c r="AV1182" i="5"/>
  <c r="AV1184" i="5"/>
  <c r="AV1186" i="5"/>
  <c r="AV1188" i="5"/>
  <c r="AV1190" i="5"/>
  <c r="AV1192" i="5"/>
  <c r="AV1194" i="5"/>
  <c r="AV1196" i="5"/>
  <c r="AV1198" i="5"/>
  <c r="AV1200" i="5"/>
  <c r="AV1202" i="5"/>
  <c r="AV1204" i="5"/>
  <c r="AV1206" i="5"/>
  <c r="AV1208" i="5"/>
  <c r="AV1210" i="5"/>
  <c r="AV1212" i="5"/>
  <c r="AV1214" i="5"/>
  <c r="AV1216" i="5"/>
  <c r="AV1218" i="5"/>
  <c r="AV1220" i="5"/>
  <c r="AV1222" i="5"/>
  <c r="AV1224" i="5"/>
  <c r="AV1226" i="5"/>
  <c r="AV1228" i="5"/>
  <c r="AV1230" i="5"/>
  <c r="AV1232" i="5"/>
  <c r="AV1234" i="5"/>
  <c r="AV1236" i="5"/>
  <c r="AV1238" i="5"/>
  <c r="AV1240" i="5"/>
  <c r="AV1242" i="5"/>
  <c r="AV1244" i="5"/>
  <c r="AV1246" i="5"/>
  <c r="AV1248" i="5"/>
  <c r="AV1250" i="5"/>
  <c r="AV1252" i="5"/>
  <c r="AV1254" i="5"/>
  <c r="AV1256" i="5"/>
  <c r="AV1258" i="5"/>
  <c r="AV1260" i="5"/>
  <c r="AV1262" i="5"/>
  <c r="AV1264" i="5"/>
  <c r="AV1266" i="5"/>
  <c r="AV1268" i="5"/>
  <c r="AV1270" i="5"/>
  <c r="AV1272" i="5"/>
  <c r="AV1274" i="5"/>
  <c r="AV1276" i="5"/>
  <c r="AV1278" i="5"/>
  <c r="AV1280" i="5"/>
  <c r="AV1282" i="5"/>
  <c r="AV1284" i="5"/>
  <c r="AV1286" i="5"/>
  <c r="AV1288" i="5"/>
  <c r="AV1290" i="5"/>
  <c r="AV1292" i="5"/>
  <c r="AV1294" i="5"/>
  <c r="AV1296" i="5"/>
  <c r="AV1298" i="5"/>
  <c r="AV1300" i="5"/>
  <c r="AV1302" i="5"/>
  <c r="AV1304" i="5"/>
  <c r="AV1306" i="5"/>
  <c r="AV1308" i="5"/>
  <c r="AV1310" i="5"/>
  <c r="AV1312" i="5"/>
  <c r="AV1314" i="5"/>
  <c r="AV1316" i="5"/>
  <c r="AV1318" i="5"/>
  <c r="AV1320" i="5"/>
  <c r="AV1322" i="5"/>
  <c r="AV1324" i="5"/>
  <c r="AV1326" i="5"/>
  <c r="AV1328" i="5"/>
  <c r="AV1330" i="5"/>
  <c r="AV1332" i="5"/>
  <c r="AV1334" i="5"/>
  <c r="AV1336" i="5"/>
  <c r="AV1338" i="5"/>
  <c r="AV1340" i="5"/>
  <c r="AV1342" i="5"/>
  <c r="AV1344" i="5"/>
  <c r="AV1346" i="5"/>
  <c r="AV1348" i="5"/>
  <c r="AV1350" i="5"/>
  <c r="AV1352" i="5"/>
  <c r="AV1354" i="5"/>
  <c r="AV1356" i="5"/>
  <c r="AV1358" i="5"/>
  <c r="AV1360" i="5"/>
  <c r="AV1362" i="5"/>
  <c r="AV1364" i="5"/>
  <c r="AV1366" i="5"/>
  <c r="AU17" i="5"/>
  <c r="AY17" i="5" s="1"/>
  <c r="AW31" i="5"/>
  <c r="BA31" i="5" s="1"/>
  <c r="AW39" i="5"/>
  <c r="AW47" i="5"/>
  <c r="AW55" i="5"/>
  <c r="AW63" i="5"/>
  <c r="AW71" i="5"/>
  <c r="AW79" i="5"/>
  <c r="AW87" i="5"/>
  <c r="AW93" i="5"/>
  <c r="AU101" i="5"/>
  <c r="AU109" i="5"/>
  <c r="AU117" i="5"/>
  <c r="AY117" i="5" s="1"/>
  <c r="AU125" i="5"/>
  <c r="AU133" i="5"/>
  <c r="AU141" i="5"/>
  <c r="AU149" i="5"/>
  <c r="AY149" i="5" s="1"/>
  <c r="AU157" i="5"/>
  <c r="AU165" i="5"/>
  <c r="AU173" i="5"/>
  <c r="AU181" i="5"/>
  <c r="AU189" i="5"/>
  <c r="AU197" i="5"/>
  <c r="AU205" i="5"/>
  <c r="AU213" i="5"/>
  <c r="AY213" i="5" s="1"/>
  <c r="AU221" i="5"/>
  <c r="AU229" i="5"/>
  <c r="BC229" i="5" s="1"/>
  <c r="AU237" i="5"/>
  <c r="AU245" i="5"/>
  <c r="AY245" i="5" s="1"/>
  <c r="AU253" i="5"/>
  <c r="AU261" i="5"/>
  <c r="AU269" i="5"/>
  <c r="AU277" i="5"/>
  <c r="AU285" i="5"/>
  <c r="AU293" i="5"/>
  <c r="AU301" i="5"/>
  <c r="AU309" i="5"/>
  <c r="BC309" i="5" s="1"/>
  <c r="AU317" i="5"/>
  <c r="AU325" i="5"/>
  <c r="AU333" i="5"/>
  <c r="AU341" i="5"/>
  <c r="AU349" i="5"/>
  <c r="AU357" i="5"/>
  <c r="AY357" i="5" s="1"/>
  <c r="AU365" i="5"/>
  <c r="AU373" i="5"/>
  <c r="AU381" i="5"/>
  <c r="AU389" i="5"/>
  <c r="AU397" i="5"/>
  <c r="AU405" i="5"/>
  <c r="AU413" i="5"/>
  <c r="AU421" i="5"/>
  <c r="AU429" i="5"/>
  <c r="AU437" i="5"/>
  <c r="AU445" i="5"/>
  <c r="AU453" i="5"/>
  <c r="AY453" i="5" s="1"/>
  <c r="AU461" i="5"/>
  <c r="AU467" i="5"/>
  <c r="AW473" i="5"/>
  <c r="AW479" i="5"/>
  <c r="AU483" i="5"/>
  <c r="AY483" i="5" s="1"/>
  <c r="AW495" i="5"/>
  <c r="AU513" i="5"/>
  <c r="AW518" i="5"/>
  <c r="AW524" i="5"/>
  <c r="AU527" i="5"/>
  <c r="AW532" i="5"/>
  <c r="AU535" i="5"/>
  <c r="AY535" i="5" s="1"/>
  <c r="AX537" i="5"/>
  <c r="AW540" i="5"/>
  <c r="AU543" i="5"/>
  <c r="AY543" i="5" s="1"/>
  <c r="AX545" i="5"/>
  <c r="AW548" i="5"/>
  <c r="AU551" i="5"/>
  <c r="AU556" i="5"/>
  <c r="AU558" i="5"/>
  <c r="AU560" i="5"/>
  <c r="AU562" i="5"/>
  <c r="AU564" i="5"/>
  <c r="AU566" i="5"/>
  <c r="AU568" i="5"/>
  <c r="AU570" i="5"/>
  <c r="AY570" i="5" s="1"/>
  <c r="AU572" i="5"/>
  <c r="AU574" i="5"/>
  <c r="AY574" i="5" s="1"/>
  <c r="AU576" i="5"/>
  <c r="AU578" i="5"/>
  <c r="AU580" i="5"/>
  <c r="AU582" i="5"/>
  <c r="AU584" i="5"/>
  <c r="AU586" i="5"/>
  <c r="AU588" i="5"/>
  <c r="AU590" i="5"/>
  <c r="AU592" i="5"/>
  <c r="AY592" i="5" s="1"/>
  <c r="AU594" i="5"/>
  <c r="AU596" i="5"/>
  <c r="AU598" i="5"/>
  <c r="AU600" i="5"/>
  <c r="AU602" i="5"/>
  <c r="AU604" i="5"/>
  <c r="AU606" i="5"/>
  <c r="AU608" i="5"/>
  <c r="AY608" i="5" s="1"/>
  <c r="AU610" i="5"/>
  <c r="AU612" i="5"/>
  <c r="AU614" i="5"/>
  <c r="AU616" i="5"/>
  <c r="AU618" i="5"/>
  <c r="AU620" i="5"/>
  <c r="AU622" i="5"/>
  <c r="AU624" i="5"/>
  <c r="AU626" i="5"/>
  <c r="AY626" i="5" s="1"/>
  <c r="AU628" i="5"/>
  <c r="AU630" i="5"/>
  <c r="AU632" i="5"/>
  <c r="AU634" i="5"/>
  <c r="AU636" i="5"/>
  <c r="AU638" i="5"/>
  <c r="AU640" i="5"/>
  <c r="AU642" i="5"/>
  <c r="AU644" i="5"/>
  <c r="AU646" i="5"/>
  <c r="AU648" i="5"/>
  <c r="AY648" i="5" s="1"/>
  <c r="AU650" i="5"/>
  <c r="AU652" i="5"/>
  <c r="AU654" i="5"/>
  <c r="AU656" i="5"/>
  <c r="AY656" i="5" s="1"/>
  <c r="AU658" i="5"/>
  <c r="AU660" i="5"/>
  <c r="AU662" i="5"/>
  <c r="AU664" i="5"/>
  <c r="AU666" i="5"/>
  <c r="AU668" i="5"/>
  <c r="AU670" i="5"/>
  <c r="AU672" i="5"/>
  <c r="AU674" i="5"/>
  <c r="AU676" i="5"/>
  <c r="AU678" i="5"/>
  <c r="AY678" i="5" s="1"/>
  <c r="AU680" i="5"/>
  <c r="AY680" i="5" s="1"/>
  <c r="AU682" i="5"/>
  <c r="AY682" i="5" s="1"/>
  <c r="AU684" i="5"/>
  <c r="AU686" i="5"/>
  <c r="AU688" i="5"/>
  <c r="AU690" i="5"/>
  <c r="AU692" i="5"/>
  <c r="AU694" i="5"/>
  <c r="AU696" i="5"/>
  <c r="AU698" i="5"/>
  <c r="AU700" i="5"/>
  <c r="AU702" i="5"/>
  <c r="AU704" i="5"/>
  <c r="AY704" i="5" s="1"/>
  <c r="AU706" i="5"/>
  <c r="AU708" i="5"/>
  <c r="AU710" i="5"/>
  <c r="AU712" i="5"/>
  <c r="AU714" i="5"/>
  <c r="AU716" i="5"/>
  <c r="AU718" i="5"/>
  <c r="AU720" i="5"/>
  <c r="AU722" i="5"/>
  <c r="AY722" i="5" s="1"/>
  <c r="AU724" i="5"/>
  <c r="AU726" i="5"/>
  <c r="AU728" i="5"/>
  <c r="AU730" i="5"/>
  <c r="AU732" i="5"/>
  <c r="AU734" i="5"/>
  <c r="BC734" i="5" s="1"/>
  <c r="AU736" i="5"/>
  <c r="AY736" i="5" s="1"/>
  <c r="AU738" i="5"/>
  <c r="AU740" i="5"/>
  <c r="AU742" i="5"/>
  <c r="AU744" i="5"/>
  <c r="AU746" i="5"/>
  <c r="AU748" i="5"/>
  <c r="AU750" i="5"/>
  <c r="AU752" i="5"/>
  <c r="BC752" i="5" s="1"/>
  <c r="AU754" i="5"/>
  <c r="AU756" i="5"/>
  <c r="AU758" i="5"/>
  <c r="AU760" i="5"/>
  <c r="AU762" i="5"/>
  <c r="AU764" i="5"/>
  <c r="AU766" i="5"/>
  <c r="BC766" i="5" s="1"/>
  <c r="AU768" i="5"/>
  <c r="BC768" i="5" s="1"/>
  <c r="AU770" i="5"/>
  <c r="AU772" i="5"/>
  <c r="AU774" i="5"/>
  <c r="BC774" i="5" s="1"/>
  <c r="AU776" i="5"/>
  <c r="AU778" i="5"/>
  <c r="AY778" i="5" s="1"/>
  <c r="AU780" i="5"/>
  <c r="AU782" i="5"/>
  <c r="AU784" i="5"/>
  <c r="AU786" i="5"/>
  <c r="BC786" i="5" s="1"/>
  <c r="AU788" i="5"/>
  <c r="AU790" i="5"/>
  <c r="AY790" i="5" s="1"/>
  <c r="AU792" i="5"/>
  <c r="AU794" i="5"/>
  <c r="AU796" i="5"/>
  <c r="AU798" i="5"/>
  <c r="AY798" i="5" s="1"/>
  <c r="AU800" i="5"/>
  <c r="AU802" i="5"/>
  <c r="AU804" i="5"/>
  <c r="AU806" i="5"/>
  <c r="AU808" i="5"/>
  <c r="AU810" i="5"/>
  <c r="AU812" i="5"/>
  <c r="AU814" i="5"/>
  <c r="AU816" i="5"/>
  <c r="AU818" i="5"/>
  <c r="AU820" i="5"/>
  <c r="AU822" i="5"/>
  <c r="AU824" i="5"/>
  <c r="AU826" i="5"/>
  <c r="AY826" i="5" s="1"/>
  <c r="AU828" i="5"/>
  <c r="AU830" i="5"/>
  <c r="AY830" i="5" s="1"/>
  <c r="AU832" i="5"/>
  <c r="AU834" i="5"/>
  <c r="AU836" i="5"/>
  <c r="AU838" i="5"/>
  <c r="AU840" i="5"/>
  <c r="AU842" i="5"/>
  <c r="AU844" i="5"/>
  <c r="AU846" i="5"/>
  <c r="AU848" i="5"/>
  <c r="AU850" i="5"/>
  <c r="AU852" i="5"/>
  <c r="AU854" i="5"/>
  <c r="AU856" i="5"/>
  <c r="AU858" i="5"/>
  <c r="AU860" i="5"/>
  <c r="AU862" i="5"/>
  <c r="AU864" i="5"/>
  <c r="AU866" i="5"/>
  <c r="AU868" i="5"/>
  <c r="AU870" i="5"/>
  <c r="AU872" i="5"/>
  <c r="AY872" i="5" s="1"/>
  <c r="AU874" i="5"/>
  <c r="AY874" i="5" s="1"/>
  <c r="AU876" i="5"/>
  <c r="AU878" i="5"/>
  <c r="AU880" i="5"/>
  <c r="AU882" i="5"/>
  <c r="AU884" i="5"/>
  <c r="AU886" i="5"/>
  <c r="AU888" i="5"/>
  <c r="AU890" i="5"/>
  <c r="AU892" i="5"/>
  <c r="AU894" i="5"/>
  <c r="AU896" i="5"/>
  <c r="AU898" i="5"/>
  <c r="AU900" i="5"/>
  <c r="AU902" i="5"/>
  <c r="AU904" i="5"/>
  <c r="AU906" i="5"/>
  <c r="AU908" i="5"/>
  <c r="AU910" i="5"/>
  <c r="AY910" i="5" s="1"/>
  <c r="AU912" i="5"/>
  <c r="AU914" i="5"/>
  <c r="AU916" i="5"/>
  <c r="AU918" i="5"/>
  <c r="AU920" i="5"/>
  <c r="AU922" i="5"/>
  <c r="AU924" i="5"/>
  <c r="AU926" i="5"/>
  <c r="AY926" i="5" s="1"/>
  <c r="AU928" i="5"/>
  <c r="AU930" i="5"/>
  <c r="AU932" i="5"/>
  <c r="AU934" i="5"/>
  <c r="AU936" i="5"/>
  <c r="AU938" i="5"/>
  <c r="AU940" i="5"/>
  <c r="AU942" i="5"/>
  <c r="AU944" i="5"/>
  <c r="AY944" i="5" s="1"/>
  <c r="AU946" i="5"/>
  <c r="AU948" i="5"/>
  <c r="AU950" i="5"/>
  <c r="AU952" i="5"/>
  <c r="AU954" i="5"/>
  <c r="AU956" i="5"/>
  <c r="AU958" i="5"/>
  <c r="AU960" i="5"/>
  <c r="AY960" i="5" s="1"/>
  <c r="AU962" i="5"/>
  <c r="AU964" i="5"/>
  <c r="AU966" i="5"/>
  <c r="AU968" i="5"/>
  <c r="AU970" i="5"/>
  <c r="AU972" i="5"/>
  <c r="AU974" i="5"/>
  <c r="AU976" i="5"/>
  <c r="AY976" i="5" s="1"/>
  <c r="AU978" i="5"/>
  <c r="AU980" i="5"/>
  <c r="AU982" i="5"/>
  <c r="AU984" i="5"/>
  <c r="AU986" i="5"/>
  <c r="AU988" i="5"/>
  <c r="AU990" i="5"/>
  <c r="AY990" i="5" s="1"/>
  <c r="AU992" i="5"/>
  <c r="AU994" i="5"/>
  <c r="AU996" i="5"/>
  <c r="AU998" i="5"/>
  <c r="AU1000" i="5"/>
  <c r="AU1002" i="5"/>
  <c r="AU1004" i="5"/>
  <c r="AU1006" i="5"/>
  <c r="AU1008" i="5"/>
  <c r="AU1010" i="5"/>
  <c r="AU1012" i="5"/>
  <c r="AU1014" i="5"/>
  <c r="AU1016" i="5"/>
  <c r="AU1018" i="5"/>
  <c r="AU1020" i="5"/>
  <c r="AY1020" i="5" s="1"/>
  <c r="AU1022" i="5"/>
  <c r="AU1024" i="5"/>
  <c r="AU1026" i="5"/>
  <c r="AU1028" i="5"/>
  <c r="AU1030" i="5"/>
  <c r="AU1032" i="5"/>
  <c r="AU1034" i="5"/>
  <c r="AY1034" i="5" s="1"/>
  <c r="AU1036" i="5"/>
  <c r="AU1038" i="5"/>
  <c r="AU1040" i="5"/>
  <c r="AU1042" i="5"/>
  <c r="AU1044" i="5"/>
  <c r="AU1046" i="5"/>
  <c r="AU1048" i="5"/>
  <c r="AU1050" i="5"/>
  <c r="AU1052" i="5"/>
  <c r="AU1054" i="5"/>
  <c r="AU1056" i="5"/>
  <c r="AU1058" i="5"/>
  <c r="AU1060" i="5"/>
  <c r="AU1062" i="5"/>
  <c r="AU1064" i="5"/>
  <c r="AU1066" i="5"/>
  <c r="AU1068" i="5"/>
  <c r="AU1070" i="5"/>
  <c r="AU1072" i="5"/>
  <c r="AU1074" i="5"/>
  <c r="AU1076" i="5"/>
  <c r="AU1078" i="5"/>
  <c r="AU1080" i="5"/>
  <c r="AU1082" i="5"/>
  <c r="AU1084" i="5"/>
  <c r="AU1086" i="5"/>
  <c r="AU1088" i="5"/>
  <c r="AU1090" i="5"/>
  <c r="AU1092" i="5"/>
  <c r="AU1094" i="5"/>
  <c r="AU1096" i="5"/>
  <c r="AU1098" i="5"/>
  <c r="AU1100" i="5"/>
  <c r="AU1102" i="5"/>
  <c r="AU1104" i="5"/>
  <c r="AU1106" i="5"/>
  <c r="AU1108" i="5"/>
  <c r="AU1110" i="5"/>
  <c r="AU1112" i="5"/>
  <c r="AU1114" i="5"/>
  <c r="AY1114" i="5" s="1"/>
  <c r="AU1116" i="5"/>
  <c r="AU1118" i="5"/>
  <c r="AY1118" i="5" s="1"/>
  <c r="AU1120" i="5"/>
  <c r="AU1122" i="5"/>
  <c r="AU1124" i="5"/>
  <c r="AU1126" i="5"/>
  <c r="AU1128" i="5"/>
  <c r="AU1130" i="5"/>
  <c r="AU1132" i="5"/>
  <c r="AU1134" i="5"/>
  <c r="AY1134" i="5" s="1"/>
  <c r="AU1136" i="5"/>
  <c r="AU1138" i="5"/>
  <c r="AU1140" i="5"/>
  <c r="AU1142" i="5"/>
  <c r="AU1144" i="5"/>
  <c r="AY1144" i="5" s="1"/>
  <c r="AU1146" i="5"/>
  <c r="AY1146" i="5" s="1"/>
  <c r="AU1148" i="5"/>
  <c r="AY1148" i="5" s="1"/>
  <c r="AU1150" i="5"/>
  <c r="AU1152" i="5"/>
  <c r="AU1154" i="5"/>
  <c r="AU1156" i="5"/>
  <c r="AU1158" i="5"/>
  <c r="AU1160" i="5"/>
  <c r="AU1162" i="5"/>
  <c r="AU1164" i="5"/>
  <c r="AY1164" i="5" s="1"/>
  <c r="AU1166" i="5"/>
  <c r="AU1168" i="5"/>
  <c r="AU1170" i="5"/>
  <c r="AU1172" i="5"/>
  <c r="AU1174" i="5"/>
  <c r="AU1176" i="5"/>
  <c r="AU1178" i="5"/>
  <c r="AU1180" i="5"/>
  <c r="AU1182" i="5"/>
  <c r="AU1184" i="5"/>
  <c r="AY1184" i="5" s="1"/>
  <c r="AU1186" i="5"/>
  <c r="AY1186" i="5" s="1"/>
  <c r="AU1188" i="5"/>
  <c r="AU1190" i="5"/>
  <c r="AU1192" i="5"/>
  <c r="AU1194" i="5"/>
  <c r="AY1194" i="5" s="1"/>
  <c r="AU1196" i="5"/>
  <c r="AU1198" i="5"/>
  <c r="AU1200" i="5"/>
  <c r="AY1200" i="5" s="1"/>
  <c r="AU1202" i="5"/>
  <c r="AY1202" i="5" s="1"/>
  <c r="AU1204" i="5"/>
  <c r="AU1206" i="5"/>
  <c r="AU1208" i="5"/>
  <c r="AU1210" i="5"/>
  <c r="AU1212" i="5"/>
  <c r="BC1212" i="5" s="1"/>
  <c r="AU1214" i="5"/>
  <c r="AU1216" i="5"/>
  <c r="AU1218" i="5"/>
  <c r="AU1220" i="5"/>
  <c r="AU1222" i="5"/>
  <c r="AU1224" i="5"/>
  <c r="AU1226" i="5"/>
  <c r="AU1228" i="5"/>
  <c r="AU1230" i="5"/>
  <c r="AU1232" i="5"/>
  <c r="AU1234" i="5"/>
  <c r="BC1234" i="5" s="1"/>
  <c r="AU1236" i="5"/>
  <c r="AU1238" i="5"/>
  <c r="AU1240" i="5"/>
  <c r="AU1242" i="5"/>
  <c r="AU1244" i="5"/>
  <c r="AU1246" i="5"/>
  <c r="AU1248" i="5"/>
  <c r="AU1250" i="5"/>
  <c r="AY1250" i="5" s="1"/>
  <c r="AU1252" i="5"/>
  <c r="AU1254" i="5"/>
  <c r="AU1256" i="5"/>
  <c r="AU1258" i="5"/>
  <c r="AU1260" i="5"/>
  <c r="AY1260" i="5" s="1"/>
  <c r="AU1262" i="5"/>
  <c r="AU1264" i="5"/>
  <c r="AU1266" i="5"/>
  <c r="AU1268" i="5"/>
  <c r="AU1270" i="5"/>
  <c r="AU1272" i="5"/>
  <c r="AU1274" i="5"/>
  <c r="AY1274" i="5" s="1"/>
  <c r="AU1276" i="5"/>
  <c r="AU1278" i="5"/>
  <c r="AU1280" i="5"/>
  <c r="AU1282" i="5"/>
  <c r="AU1284" i="5"/>
  <c r="AU1286" i="5"/>
  <c r="AU1288" i="5"/>
  <c r="AY1288" i="5" s="1"/>
  <c r="AU1290" i="5"/>
  <c r="AU1292" i="5"/>
  <c r="AU1294" i="5"/>
  <c r="AY1294" i="5" s="1"/>
  <c r="AU1296" i="5"/>
  <c r="AU1298" i="5"/>
  <c r="AU1300" i="5"/>
  <c r="AU1302" i="5"/>
  <c r="AU1304" i="5"/>
  <c r="AY1304" i="5" s="1"/>
  <c r="AU1306" i="5"/>
  <c r="AY1306" i="5" s="1"/>
  <c r="AU1308" i="5"/>
  <c r="AU1310" i="5"/>
  <c r="AU1312" i="5"/>
  <c r="AU1314" i="5"/>
  <c r="AU1316" i="5"/>
  <c r="AU1318" i="5"/>
  <c r="AU1320" i="5"/>
  <c r="AU1322" i="5"/>
  <c r="AU1324" i="5"/>
  <c r="AU1326" i="5"/>
  <c r="AU1328" i="5"/>
  <c r="AU1330" i="5"/>
  <c r="AY1330" i="5" s="1"/>
  <c r="AU1332" i="5"/>
  <c r="AU1334" i="5"/>
  <c r="AU1336" i="5"/>
  <c r="AU1338" i="5"/>
  <c r="AY1338" i="5" s="1"/>
  <c r="AU1340" i="5"/>
  <c r="AU1342" i="5"/>
  <c r="BC1342" i="5" s="1"/>
  <c r="AU1344" i="5"/>
  <c r="AU1346" i="5"/>
  <c r="AU1348" i="5"/>
  <c r="AU1350" i="5"/>
  <c r="AU1352" i="5"/>
  <c r="AU1354" i="5"/>
  <c r="AU1356" i="5"/>
  <c r="AU1358" i="5"/>
  <c r="AU1360" i="5"/>
  <c r="AU1362" i="5"/>
  <c r="AU1364" i="5"/>
  <c r="AU1366" i="5"/>
  <c r="AY1366" i="5" s="1"/>
  <c r="AU1368" i="5"/>
  <c r="AU1370" i="5"/>
  <c r="AU1372" i="5"/>
  <c r="AU1374" i="5"/>
  <c r="AU1376" i="5"/>
  <c r="AU1378" i="5"/>
  <c r="AU1380" i="5"/>
  <c r="AU1382" i="5"/>
  <c r="AU1384" i="5"/>
  <c r="AU1386" i="5"/>
  <c r="AU1388" i="5"/>
  <c r="AU1390" i="5"/>
  <c r="AU1392" i="5"/>
  <c r="AU1394" i="5"/>
  <c r="AU1396" i="5"/>
  <c r="AU1398" i="5"/>
  <c r="AU1400" i="5"/>
  <c r="AU1402" i="5"/>
  <c r="AU1404" i="5"/>
  <c r="AU1406" i="5"/>
  <c r="AU1408" i="5"/>
  <c r="AU1410" i="5"/>
  <c r="AU1412" i="5"/>
  <c r="AU1414" i="5"/>
  <c r="AU1416" i="5"/>
  <c r="AU1418" i="5"/>
  <c r="AU1420" i="5"/>
  <c r="AU1422" i="5"/>
  <c r="AU1424" i="5"/>
  <c r="AU1426" i="5"/>
  <c r="AU1428" i="5"/>
  <c r="AU63" i="5"/>
  <c r="AW155" i="5"/>
  <c r="AW219" i="5"/>
  <c r="BE219" i="5" s="1"/>
  <c r="AW283" i="5"/>
  <c r="AW347" i="5"/>
  <c r="AW411" i="5"/>
  <c r="AX534" i="5"/>
  <c r="AX569" i="5"/>
  <c r="AX575" i="5"/>
  <c r="AX585" i="5"/>
  <c r="AX617" i="5"/>
  <c r="AX635" i="5"/>
  <c r="AX643" i="5"/>
  <c r="AX651" i="5"/>
  <c r="AX711" i="5"/>
  <c r="AX735" i="5"/>
  <c r="AX745" i="5"/>
  <c r="AX761" i="5"/>
  <c r="AX777" i="5"/>
  <c r="AX793" i="5"/>
  <c r="AX809" i="5"/>
  <c r="AX825" i="5"/>
  <c r="AX841" i="5"/>
  <c r="AX857" i="5"/>
  <c r="AX873" i="5"/>
  <c r="AX889" i="5"/>
  <c r="AX905" i="5"/>
  <c r="AX921" i="5"/>
  <c r="AX937" i="5"/>
  <c r="AX953" i="5"/>
  <c r="AX969" i="5"/>
  <c r="AX985" i="5"/>
  <c r="AX1001" i="5"/>
  <c r="AX1017" i="5"/>
  <c r="AX1033" i="5"/>
  <c r="AX1049" i="5"/>
  <c r="AX1065" i="5"/>
  <c r="AX1081" i="5"/>
  <c r="AX1097" i="5"/>
  <c r="AX1113" i="5"/>
  <c r="AX1129" i="5"/>
  <c r="AX1145" i="5"/>
  <c r="AX1161" i="5"/>
  <c r="AX1177" i="5"/>
  <c r="AX1193" i="5"/>
  <c r="AX1209" i="5"/>
  <c r="AX1225" i="5"/>
  <c r="AX1241" i="5"/>
  <c r="AX1257" i="5"/>
  <c r="AX1273" i="5"/>
  <c r="AX1289" i="5"/>
  <c r="AX1305" i="5"/>
  <c r="AX1321" i="5"/>
  <c r="AX1337" i="5"/>
  <c r="AX1353" i="5"/>
  <c r="AV1368" i="5"/>
  <c r="AV1376" i="5"/>
  <c r="AV1384" i="5"/>
  <c r="AV1392" i="5"/>
  <c r="AV1400" i="5"/>
  <c r="AV1408" i="5"/>
  <c r="AV1416" i="5"/>
  <c r="AV1424" i="5"/>
  <c r="AX1429" i="5"/>
  <c r="AX1431" i="5"/>
  <c r="AX1433" i="5"/>
  <c r="AX1435" i="5"/>
  <c r="AX1437" i="5"/>
  <c r="AX1439" i="5"/>
  <c r="AX1441" i="5"/>
  <c r="AX1443" i="5"/>
  <c r="AX1445" i="5"/>
  <c r="AX1447" i="5"/>
  <c r="AX1449" i="5"/>
  <c r="AX1451" i="5"/>
  <c r="AX1453" i="5"/>
  <c r="AX1455" i="5"/>
  <c r="AX1457" i="5"/>
  <c r="AX1459" i="5"/>
  <c r="AX1461" i="5"/>
  <c r="AX1463" i="5"/>
  <c r="AX1465" i="5"/>
  <c r="AX1467" i="5"/>
  <c r="AX1469" i="5"/>
  <c r="AX1471" i="5"/>
  <c r="AX1473" i="5"/>
  <c r="AX1475" i="5"/>
  <c r="AX1477" i="5"/>
  <c r="AX1479" i="5"/>
  <c r="AX1481" i="5"/>
  <c r="AX1483" i="5"/>
  <c r="AX1485" i="5"/>
  <c r="AX1487" i="5"/>
  <c r="AX1489" i="5"/>
  <c r="AX1491" i="5"/>
  <c r="AX1493" i="5"/>
  <c r="AX1495" i="5"/>
  <c r="AX1497" i="5"/>
  <c r="AX1499" i="5"/>
  <c r="AX1501" i="5"/>
  <c r="AX1503" i="5"/>
  <c r="AX1505" i="5"/>
  <c r="AX1507" i="5"/>
  <c r="AX1509" i="5"/>
  <c r="AX1511" i="5"/>
  <c r="AX1513" i="5"/>
  <c r="AX1515" i="5"/>
  <c r="AX1517" i="5"/>
  <c r="AX1519" i="5"/>
  <c r="AX1521" i="5"/>
  <c r="AX1523" i="5"/>
  <c r="AX1525" i="5"/>
  <c r="AX1527" i="5"/>
  <c r="AX1529" i="5"/>
  <c r="AX1531" i="5"/>
  <c r="AX1533" i="5"/>
  <c r="AX1535" i="5"/>
  <c r="AX1537" i="5"/>
  <c r="AX1539" i="5"/>
  <c r="AX1541" i="5"/>
  <c r="AX1543" i="5"/>
  <c r="AX1545" i="5"/>
  <c r="AX1547" i="5"/>
  <c r="AX1549" i="5"/>
  <c r="AX1551" i="5"/>
  <c r="AX1553" i="5"/>
  <c r="AX1555" i="5"/>
  <c r="AX1557" i="5"/>
  <c r="AX1559" i="5"/>
  <c r="AX1561" i="5"/>
  <c r="AX1563" i="5"/>
  <c r="AX1565" i="5"/>
  <c r="AX1567" i="5"/>
  <c r="AX1569" i="5"/>
  <c r="AX1571" i="5"/>
  <c r="AX1573" i="5"/>
  <c r="AX1575" i="5"/>
  <c r="AX1577" i="5"/>
  <c r="AX1579" i="5"/>
  <c r="AX1581" i="5"/>
  <c r="AX1583" i="5"/>
  <c r="AX1585" i="5"/>
  <c r="AX1587" i="5"/>
  <c r="AX1589" i="5"/>
  <c r="AX1591" i="5"/>
  <c r="AX1593" i="5"/>
  <c r="AX1595" i="5"/>
  <c r="AX1597" i="5"/>
  <c r="AX1599" i="5"/>
  <c r="AX1601" i="5"/>
  <c r="AX1603" i="5"/>
  <c r="AX1605" i="5"/>
  <c r="AX1607" i="5"/>
  <c r="AX1609" i="5"/>
  <c r="AX1611" i="5"/>
  <c r="AX1613" i="5"/>
  <c r="AX1615" i="5"/>
  <c r="AX1617" i="5"/>
  <c r="AX1619" i="5"/>
  <c r="AX1621" i="5"/>
  <c r="AX1623" i="5"/>
  <c r="AX1625" i="5"/>
  <c r="AX1627" i="5"/>
  <c r="AX1629" i="5"/>
  <c r="AX1631" i="5"/>
  <c r="AX1633" i="5"/>
  <c r="AX1635" i="5"/>
  <c r="AX1637" i="5"/>
  <c r="AX1639" i="5"/>
  <c r="AX1641" i="5"/>
  <c r="AX1643" i="5"/>
  <c r="AX1645" i="5"/>
  <c r="AX1647" i="5"/>
  <c r="AX1649" i="5"/>
  <c r="AX1651" i="5"/>
  <c r="AX1653" i="5"/>
  <c r="AX1655" i="5"/>
  <c r="AX1657" i="5"/>
  <c r="AX1659" i="5"/>
  <c r="AX1661" i="5"/>
  <c r="AX1663" i="5"/>
  <c r="AX1665" i="5"/>
  <c r="AX1667" i="5"/>
  <c r="AX1669" i="5"/>
  <c r="AX1671" i="5"/>
  <c r="AX1673" i="5"/>
  <c r="AX1675" i="5"/>
  <c r="AX1677" i="5"/>
  <c r="AX1679" i="5"/>
  <c r="AX1681" i="5"/>
  <c r="AX1683" i="5"/>
  <c r="AX1685" i="5"/>
  <c r="AX1687" i="5"/>
  <c r="AX1689" i="5"/>
  <c r="AX1691" i="5"/>
  <c r="AX1693" i="5"/>
  <c r="AX1695" i="5"/>
  <c r="AX1697" i="5"/>
  <c r="AX1699" i="5"/>
  <c r="AX1701" i="5"/>
  <c r="AX1703" i="5"/>
  <c r="AX1705" i="5"/>
  <c r="AX1707" i="5"/>
  <c r="AX1709" i="5"/>
  <c r="AX1711" i="5"/>
  <c r="AX1713" i="5"/>
  <c r="AX1715" i="5"/>
  <c r="AX1717" i="5"/>
  <c r="AX1719" i="5"/>
  <c r="AX1721" i="5"/>
  <c r="AX1723" i="5"/>
  <c r="AX1725" i="5"/>
  <c r="AX1727" i="5"/>
  <c r="AX1729" i="5"/>
  <c r="AX1731" i="5"/>
  <c r="AX1733" i="5"/>
  <c r="AX1735" i="5"/>
  <c r="AX1737" i="5"/>
  <c r="AX1739" i="5"/>
  <c r="AX1741" i="5"/>
  <c r="AX1743" i="5"/>
  <c r="AX1745" i="5"/>
  <c r="AX1747" i="5"/>
  <c r="AX1749" i="5"/>
  <c r="AX1751" i="5"/>
  <c r="AX1753" i="5"/>
  <c r="AX1755" i="5"/>
  <c r="AX1757" i="5"/>
  <c r="AX1759" i="5"/>
  <c r="AX1761" i="5"/>
  <c r="AX1763" i="5"/>
  <c r="AX1765" i="5"/>
  <c r="AX1767" i="5"/>
  <c r="AX1769" i="5"/>
  <c r="AX1771" i="5"/>
  <c r="AX1773" i="5"/>
  <c r="AX1775" i="5"/>
  <c r="AX1777" i="5"/>
  <c r="AX1779" i="5"/>
  <c r="AX1781" i="5"/>
  <c r="AX1783" i="5"/>
  <c r="AX1785" i="5"/>
  <c r="AX1787" i="5"/>
  <c r="AX1789" i="5"/>
  <c r="AX1791" i="5"/>
  <c r="AX1793" i="5"/>
  <c r="AX1795" i="5"/>
  <c r="AX1797" i="5"/>
  <c r="AX1799" i="5"/>
  <c r="AX1801" i="5"/>
  <c r="AX1803" i="5"/>
  <c r="AX1805" i="5"/>
  <c r="AX1807" i="5"/>
  <c r="AX1809" i="5"/>
  <c r="AX1811" i="5"/>
  <c r="AX1813" i="5"/>
  <c r="AX1815" i="5"/>
  <c r="AX1817" i="5"/>
  <c r="AX1819" i="5"/>
  <c r="AX1821" i="5"/>
  <c r="AX1823" i="5"/>
  <c r="AX1825" i="5"/>
  <c r="AX1827" i="5"/>
  <c r="AX1829" i="5"/>
  <c r="AX1831" i="5"/>
  <c r="AX1833" i="5"/>
  <c r="AX1835" i="5"/>
  <c r="AX1837" i="5"/>
  <c r="AX1839" i="5"/>
  <c r="AX1841" i="5"/>
  <c r="AX1843" i="5"/>
  <c r="AX1845" i="5"/>
  <c r="AX1847" i="5"/>
  <c r="AX1849" i="5"/>
  <c r="AX1851" i="5"/>
  <c r="AX1853" i="5"/>
  <c r="AX1855" i="5"/>
  <c r="AX1857" i="5"/>
  <c r="AX1859" i="5"/>
  <c r="AX1861" i="5"/>
  <c r="AX1863" i="5"/>
  <c r="AX1865" i="5"/>
  <c r="AX1867" i="5"/>
  <c r="AX1869" i="5"/>
  <c r="AX1871" i="5"/>
  <c r="AX1873" i="5"/>
  <c r="AX1875" i="5"/>
  <c r="AX1877" i="5"/>
  <c r="AX1879" i="5"/>
  <c r="AX1881" i="5"/>
  <c r="AX1883" i="5"/>
  <c r="AX1885" i="5"/>
  <c r="AX1887" i="5"/>
  <c r="AX1889" i="5"/>
  <c r="AX1891" i="5"/>
  <c r="AX1893" i="5"/>
  <c r="AX1895" i="5"/>
  <c r="AX1897" i="5"/>
  <c r="AX1899" i="5"/>
  <c r="AX1901" i="5"/>
  <c r="AX1903" i="5"/>
  <c r="AX1905" i="5"/>
  <c r="AX1907" i="5"/>
  <c r="AX1909" i="5"/>
  <c r="AX1911" i="5"/>
  <c r="AX1913" i="5"/>
  <c r="AX1915" i="5"/>
  <c r="AX1917" i="5"/>
  <c r="AX1919" i="5"/>
  <c r="AX1921" i="5"/>
  <c r="AX1923" i="5"/>
  <c r="AX1925" i="5"/>
  <c r="AX1927" i="5"/>
  <c r="AX1929" i="5"/>
  <c r="AX1931" i="5"/>
  <c r="AX1933" i="5"/>
  <c r="AX1935" i="5"/>
  <c r="AX1937" i="5"/>
  <c r="AX1939" i="5"/>
  <c r="AX1941" i="5"/>
  <c r="AX1943" i="5"/>
  <c r="AX1945" i="5"/>
  <c r="AX1947" i="5"/>
  <c r="AX1949" i="5"/>
  <c r="AX1951" i="5"/>
  <c r="AX1953" i="5"/>
  <c r="AX1955" i="5"/>
  <c r="AX1957" i="5"/>
  <c r="AX1959" i="5"/>
  <c r="AX1961" i="5"/>
  <c r="AX1963" i="5"/>
  <c r="AX1965" i="5"/>
  <c r="AX1967" i="5"/>
  <c r="AX1969" i="5"/>
  <c r="AX1971" i="5"/>
  <c r="AX1973" i="5"/>
  <c r="AX1975" i="5"/>
  <c r="AX1977" i="5"/>
  <c r="AX1979" i="5"/>
  <c r="AX1981" i="5"/>
  <c r="AX1983" i="5"/>
  <c r="AX1985" i="5"/>
  <c r="AX1987" i="5"/>
  <c r="AX1989" i="5"/>
  <c r="AX1991" i="5"/>
  <c r="AX1993" i="5"/>
  <c r="AX1995" i="5"/>
  <c r="AX1997" i="5"/>
  <c r="AX1999" i="5"/>
  <c r="AX2001" i="5"/>
  <c r="AX2003" i="5"/>
  <c r="AX2005" i="5"/>
  <c r="AX2007" i="5"/>
  <c r="AX2009" i="5"/>
  <c r="AX2011" i="5"/>
  <c r="AX2013" i="5"/>
  <c r="AX2015" i="5"/>
  <c r="AX2017" i="5"/>
  <c r="AX2019" i="5"/>
  <c r="AX2021" i="5"/>
  <c r="AX2023" i="5"/>
  <c r="AX2025" i="5"/>
  <c r="AX2027" i="5"/>
  <c r="AX2029" i="5"/>
  <c r="AX2031" i="5"/>
  <c r="AX2033" i="5"/>
  <c r="AX2035" i="5"/>
  <c r="AX2037" i="5"/>
  <c r="AX2039" i="5"/>
  <c r="AX2041" i="5"/>
  <c r="AX2043" i="5"/>
  <c r="AX2045" i="5"/>
  <c r="AX2047" i="5"/>
  <c r="AX2049" i="5"/>
  <c r="AX2051" i="5"/>
  <c r="AX2053" i="5"/>
  <c r="AX2055" i="5"/>
  <c r="AX2057" i="5"/>
  <c r="AX2059" i="5"/>
  <c r="AX2061" i="5"/>
  <c r="AX2063" i="5"/>
  <c r="AX2065" i="5"/>
  <c r="AX2067" i="5"/>
  <c r="AX2069" i="5"/>
  <c r="AX2071" i="5"/>
  <c r="AX2073" i="5"/>
  <c r="AX2075" i="5"/>
  <c r="AX2077" i="5"/>
  <c r="AX2079" i="5"/>
  <c r="AX2081" i="5"/>
  <c r="AX2083" i="5"/>
  <c r="AX2085" i="5"/>
  <c r="AX2087" i="5"/>
  <c r="AX2091" i="5"/>
  <c r="AX2093" i="5"/>
  <c r="AX2095" i="5"/>
  <c r="AX2097" i="5"/>
  <c r="AX2099" i="5"/>
  <c r="AX2101" i="5"/>
  <c r="AX2103" i="5"/>
  <c r="AX2105" i="5"/>
  <c r="AX2107" i="5"/>
  <c r="AX2109" i="5"/>
  <c r="AX2111" i="5"/>
  <c r="AX2113" i="5"/>
  <c r="AX2115" i="5"/>
  <c r="AX2117" i="5"/>
  <c r="AX2119" i="5"/>
  <c r="AX2121" i="5"/>
  <c r="AX2123" i="5"/>
  <c r="AX2125" i="5"/>
  <c r="AX2127" i="5"/>
  <c r="AX2129" i="5"/>
  <c r="AX2131" i="5"/>
  <c r="AX2133" i="5"/>
  <c r="AX2135" i="5"/>
  <c r="AX2137" i="5"/>
  <c r="AX2139" i="5"/>
  <c r="AX2141" i="5"/>
  <c r="AX2143" i="5"/>
  <c r="AX2145" i="5"/>
  <c r="AX2147" i="5"/>
  <c r="AX2163" i="5"/>
  <c r="AX2165" i="5"/>
  <c r="AX2167" i="5"/>
  <c r="AX2169" i="5"/>
  <c r="AX2171" i="5"/>
  <c r="AX2173" i="5"/>
  <c r="AX2175" i="5"/>
  <c r="AX2177" i="5"/>
  <c r="AX2179" i="5"/>
  <c r="AX2181" i="5"/>
  <c r="AX2183" i="5"/>
  <c r="AX2185" i="5"/>
  <c r="AX2187" i="5"/>
  <c r="AX2189" i="5"/>
  <c r="AX2191" i="5"/>
  <c r="AX2193" i="5"/>
  <c r="AX2195" i="5"/>
  <c r="AX2197" i="5"/>
  <c r="AX2199" i="5"/>
  <c r="AX2201" i="5"/>
  <c r="AX2203" i="5"/>
  <c r="AX2205" i="5"/>
  <c r="AX2207" i="5"/>
  <c r="AX2209" i="5"/>
  <c r="AX2211" i="5"/>
  <c r="AX2213" i="5"/>
  <c r="AX2215" i="5"/>
  <c r="AX2217" i="5"/>
  <c r="AX2219" i="5"/>
  <c r="AX2221" i="5"/>
  <c r="AX2223" i="5"/>
  <c r="AX2225" i="5"/>
  <c r="AX2227" i="5"/>
  <c r="AX2229" i="5"/>
  <c r="AX2231" i="5"/>
  <c r="AX2233" i="5"/>
  <c r="AX2235" i="5"/>
  <c r="AX2237" i="5"/>
  <c r="AX2239" i="5"/>
  <c r="AX2241" i="5"/>
  <c r="AX2243" i="5"/>
  <c r="AX2245" i="5"/>
  <c r="AX2247" i="5"/>
  <c r="AX2249" i="5"/>
  <c r="AX2251" i="5"/>
  <c r="AX2253" i="5"/>
  <c r="AX2255" i="5"/>
  <c r="AX2257" i="5"/>
  <c r="AX2259" i="5"/>
  <c r="AX2261" i="5"/>
  <c r="AX2263" i="5"/>
  <c r="AX2265" i="5"/>
  <c r="AX2267" i="5"/>
  <c r="AX2269" i="5"/>
  <c r="AX2271" i="5"/>
  <c r="AX2273" i="5"/>
  <c r="AX2275" i="5"/>
  <c r="AX2277" i="5"/>
  <c r="AX2279" i="5"/>
  <c r="AX2281" i="5"/>
  <c r="AX2283" i="5"/>
  <c r="AX2285" i="5"/>
  <c r="AX2287" i="5"/>
  <c r="AX2289" i="5"/>
  <c r="AX2291" i="5"/>
  <c r="AX2293" i="5"/>
  <c r="AX2295" i="5"/>
  <c r="AX2297" i="5"/>
  <c r="AX2299" i="5"/>
  <c r="AX2301" i="5"/>
  <c r="AX2303" i="5"/>
  <c r="AX2305" i="5"/>
  <c r="AX2307" i="5"/>
  <c r="AX2309" i="5"/>
  <c r="AX2311" i="5"/>
  <c r="AU55" i="5"/>
  <c r="AU93" i="5"/>
  <c r="AW147" i="5"/>
  <c r="AW211" i="5"/>
  <c r="AW275" i="5"/>
  <c r="AW339" i="5"/>
  <c r="AW403" i="5"/>
  <c r="AU479" i="5"/>
  <c r="AU491" i="5"/>
  <c r="AU532" i="5"/>
  <c r="AX550" i="5"/>
  <c r="AX583" i="5"/>
  <c r="AX615" i="5"/>
  <c r="AX633" i="5"/>
  <c r="AX649" i="5"/>
  <c r="AX669" i="5"/>
  <c r="AX695" i="5"/>
  <c r="AX709" i="5"/>
  <c r="AX733" i="5"/>
  <c r="AX743" i="5"/>
  <c r="AX759" i="5"/>
  <c r="AX775" i="5"/>
  <c r="AX791" i="5"/>
  <c r="AX807" i="5"/>
  <c r="AX823" i="5"/>
  <c r="AX839" i="5"/>
  <c r="AX855" i="5"/>
  <c r="AX871" i="5"/>
  <c r="AX887" i="5"/>
  <c r="AX903" i="5"/>
  <c r="AX919" i="5"/>
  <c r="AX935" i="5"/>
  <c r="AX951" i="5"/>
  <c r="AX967" i="5"/>
  <c r="AX983" i="5"/>
  <c r="AX999" i="5"/>
  <c r="AX1015" i="5"/>
  <c r="AX1031" i="5"/>
  <c r="AX1047" i="5"/>
  <c r="AX1063" i="5"/>
  <c r="AX1079" i="5"/>
  <c r="AX1095" i="5"/>
  <c r="AX1111" i="5"/>
  <c r="AX1127" i="5"/>
  <c r="AX1143" i="5"/>
  <c r="AX1159" i="5"/>
  <c r="AX1175" i="5"/>
  <c r="AX1191" i="5"/>
  <c r="AX1207" i="5"/>
  <c r="AX1223" i="5"/>
  <c r="AX1239" i="5"/>
  <c r="AX1255" i="5"/>
  <c r="AX1271" i="5"/>
  <c r="AX1287" i="5"/>
  <c r="AX1303" i="5"/>
  <c r="AX1319" i="5"/>
  <c r="AX1335" i="5"/>
  <c r="AX1351" i="5"/>
  <c r="AX1367" i="5"/>
  <c r="AX1375" i="5"/>
  <c r="AX1383" i="5"/>
  <c r="AX1391" i="5"/>
  <c r="AX1399" i="5"/>
  <c r="AX1407" i="5"/>
  <c r="AX1415" i="5"/>
  <c r="AX1423" i="5"/>
  <c r="AW1429" i="5"/>
  <c r="AW1431" i="5"/>
  <c r="AW1433" i="5"/>
  <c r="AW1435" i="5"/>
  <c r="AW1437" i="5"/>
  <c r="AW1439" i="5"/>
  <c r="AW1441" i="5"/>
  <c r="AW1443" i="5"/>
  <c r="AW1445" i="5"/>
  <c r="AW1447" i="5"/>
  <c r="AW1449" i="5"/>
  <c r="AW1451" i="5"/>
  <c r="AW1453" i="5"/>
  <c r="AW1455" i="5"/>
  <c r="AW1457" i="5"/>
  <c r="AW1459" i="5"/>
  <c r="AW1461" i="5"/>
  <c r="AW1463" i="5"/>
  <c r="AW1465" i="5"/>
  <c r="AW1467" i="5"/>
  <c r="AW1469" i="5"/>
  <c r="AW1471" i="5"/>
  <c r="AW1473" i="5"/>
  <c r="AW1475" i="5"/>
  <c r="AW1477" i="5"/>
  <c r="AW1479" i="5"/>
  <c r="AW1481" i="5"/>
  <c r="AW1483" i="5"/>
  <c r="AW1485" i="5"/>
  <c r="AW1487" i="5"/>
  <c r="AW1489" i="5"/>
  <c r="AW1491" i="5"/>
  <c r="AW1493" i="5"/>
  <c r="AW1495" i="5"/>
  <c r="AW1497" i="5"/>
  <c r="AW1499" i="5"/>
  <c r="AW1501" i="5"/>
  <c r="AW1503" i="5"/>
  <c r="AW1505" i="5"/>
  <c r="AW1507" i="5"/>
  <c r="AW1509" i="5"/>
  <c r="AW1511" i="5"/>
  <c r="AW1513" i="5"/>
  <c r="AW1515" i="5"/>
  <c r="AW1517" i="5"/>
  <c r="AW1519" i="5"/>
  <c r="AW1521" i="5"/>
  <c r="AW1523" i="5"/>
  <c r="AW1525" i="5"/>
  <c r="AW1527" i="5"/>
  <c r="AW1529" i="5"/>
  <c r="AW1531" i="5"/>
  <c r="AW1533" i="5"/>
  <c r="AW1535" i="5"/>
  <c r="AW1537" i="5"/>
  <c r="AW1539" i="5"/>
  <c r="AW1541" i="5"/>
  <c r="AW1543" i="5"/>
  <c r="AW1545" i="5"/>
  <c r="AW1547" i="5"/>
  <c r="AW1549" i="5"/>
  <c r="AW1551" i="5"/>
  <c r="AW1553" i="5"/>
  <c r="AW1555" i="5"/>
  <c r="AW1557" i="5"/>
  <c r="AW1559" i="5"/>
  <c r="AW1561" i="5"/>
  <c r="AW1563" i="5"/>
  <c r="AW1565" i="5"/>
  <c r="AW1567" i="5"/>
  <c r="AW1569" i="5"/>
  <c r="AW1571" i="5"/>
  <c r="AW1573" i="5"/>
  <c r="AW1575" i="5"/>
  <c r="AW1577" i="5"/>
  <c r="AW1579" i="5"/>
  <c r="AW1581" i="5"/>
  <c r="AW1583" i="5"/>
  <c r="AW1585" i="5"/>
  <c r="AW1587" i="5"/>
  <c r="AW1589" i="5"/>
  <c r="AW1591" i="5"/>
  <c r="AW1593" i="5"/>
  <c r="AW1595" i="5"/>
  <c r="AW1597" i="5"/>
  <c r="AW1599" i="5"/>
  <c r="AW1601" i="5"/>
  <c r="AW1603" i="5"/>
  <c r="AW1605" i="5"/>
  <c r="AW1607" i="5"/>
  <c r="AW1609" i="5"/>
  <c r="AW1611" i="5"/>
  <c r="AW1613" i="5"/>
  <c r="AW1615" i="5"/>
  <c r="AW1617" i="5"/>
  <c r="AW1619" i="5"/>
  <c r="AW1621" i="5"/>
  <c r="AW1623" i="5"/>
  <c r="AW1625" i="5"/>
  <c r="AW1627" i="5"/>
  <c r="AW1629" i="5"/>
  <c r="AW1631" i="5"/>
  <c r="AW1633" i="5"/>
  <c r="AW1635" i="5"/>
  <c r="AW1637" i="5"/>
  <c r="AW1639" i="5"/>
  <c r="AW1641" i="5"/>
  <c r="AW1643" i="5"/>
  <c r="AW1645" i="5"/>
  <c r="AW1647" i="5"/>
  <c r="AW1649" i="5"/>
  <c r="AW1651" i="5"/>
  <c r="AW1653" i="5"/>
  <c r="AW1655" i="5"/>
  <c r="AW1657" i="5"/>
  <c r="AW1659" i="5"/>
  <c r="AW1661" i="5"/>
  <c r="AW1663" i="5"/>
  <c r="AW1665" i="5"/>
  <c r="AW1667" i="5"/>
  <c r="AW1669" i="5"/>
  <c r="AW1671" i="5"/>
  <c r="AW1673" i="5"/>
  <c r="AW1675" i="5"/>
  <c r="AW1677" i="5"/>
  <c r="AW1679" i="5"/>
  <c r="AW1681" i="5"/>
  <c r="AW1683" i="5"/>
  <c r="AW1685" i="5"/>
  <c r="AW1687" i="5"/>
  <c r="AW1689" i="5"/>
  <c r="AW1691" i="5"/>
  <c r="AW1693" i="5"/>
  <c r="AW1695" i="5"/>
  <c r="AW1697" i="5"/>
  <c r="AW1699" i="5"/>
  <c r="AW1701" i="5"/>
  <c r="AW1703" i="5"/>
  <c r="AW1705" i="5"/>
  <c r="AW1707" i="5"/>
  <c r="AW1709" i="5"/>
  <c r="AW1711" i="5"/>
  <c r="AW1713" i="5"/>
  <c r="AW1715" i="5"/>
  <c r="AW1717" i="5"/>
  <c r="AW1719" i="5"/>
  <c r="AW1721" i="5"/>
  <c r="AW1723" i="5"/>
  <c r="AW1725" i="5"/>
  <c r="AW1727" i="5"/>
  <c r="AW1729" i="5"/>
  <c r="AW1731" i="5"/>
  <c r="AW1733" i="5"/>
  <c r="AW1735" i="5"/>
  <c r="AW1737" i="5"/>
  <c r="AW1739" i="5"/>
  <c r="AW1741" i="5"/>
  <c r="AW1743" i="5"/>
  <c r="AW1745" i="5"/>
  <c r="AW1747" i="5"/>
  <c r="AW1749" i="5"/>
  <c r="AW1751" i="5"/>
  <c r="AW1753" i="5"/>
  <c r="AW1755" i="5"/>
  <c r="AW1757" i="5"/>
  <c r="AW1759" i="5"/>
  <c r="AW1761" i="5"/>
  <c r="AW1763" i="5"/>
  <c r="AW1765" i="5"/>
  <c r="AW1767" i="5"/>
  <c r="AW1769" i="5"/>
  <c r="AW1771" i="5"/>
  <c r="AW1773" i="5"/>
  <c r="AW1775" i="5"/>
  <c r="AW1777" i="5"/>
  <c r="AW1779" i="5"/>
  <c r="AW1781" i="5"/>
  <c r="AW1783" i="5"/>
  <c r="AW1785" i="5"/>
  <c r="AW1787" i="5"/>
  <c r="AW1789" i="5"/>
  <c r="AW1791" i="5"/>
  <c r="AW1793" i="5"/>
  <c r="AW1795" i="5"/>
  <c r="AW1797" i="5"/>
  <c r="AW1799" i="5"/>
  <c r="AW1801" i="5"/>
  <c r="AW1803" i="5"/>
  <c r="AW1805" i="5"/>
  <c r="AW1807" i="5"/>
  <c r="AW1809" i="5"/>
  <c r="AW1811" i="5"/>
  <c r="AW1813" i="5"/>
  <c r="AW1815" i="5"/>
  <c r="AW1817" i="5"/>
  <c r="AW1819" i="5"/>
  <c r="AW1821" i="5"/>
  <c r="AW1823" i="5"/>
  <c r="AW1825" i="5"/>
  <c r="AW1827" i="5"/>
  <c r="AW1829" i="5"/>
  <c r="AW1831" i="5"/>
  <c r="AW1833" i="5"/>
  <c r="AW1835" i="5"/>
  <c r="AW1837" i="5"/>
  <c r="AW1839" i="5"/>
  <c r="AW1841" i="5"/>
  <c r="AW1843" i="5"/>
  <c r="AW1845" i="5"/>
  <c r="AW1847" i="5"/>
  <c r="AW1849" i="5"/>
  <c r="AW1851" i="5"/>
  <c r="AW1853" i="5"/>
  <c r="AW1855" i="5"/>
  <c r="AW1857" i="5"/>
  <c r="AW1859" i="5"/>
  <c r="AW1861" i="5"/>
  <c r="AW1863" i="5"/>
  <c r="AW1865" i="5"/>
  <c r="AW1867" i="5"/>
  <c r="AW1869" i="5"/>
  <c r="AW1871" i="5"/>
  <c r="AW1873" i="5"/>
  <c r="AW1875" i="5"/>
  <c r="AW1877" i="5"/>
  <c r="AW1879" i="5"/>
  <c r="AW1881" i="5"/>
  <c r="AW1883" i="5"/>
  <c r="AW1885" i="5"/>
  <c r="AW1887" i="5"/>
  <c r="AW1889" i="5"/>
  <c r="AW1891" i="5"/>
  <c r="AW1893" i="5"/>
  <c r="AW1895" i="5"/>
  <c r="AW1897" i="5"/>
  <c r="AW1899" i="5"/>
  <c r="AW1901" i="5"/>
  <c r="AW1903" i="5"/>
  <c r="AW1905" i="5"/>
  <c r="AW1907" i="5"/>
  <c r="AW1909" i="5"/>
  <c r="AW1911" i="5"/>
  <c r="AW1913" i="5"/>
  <c r="AW1915" i="5"/>
  <c r="AW1917" i="5"/>
  <c r="AW1919" i="5"/>
  <c r="AW1921" i="5"/>
  <c r="AW1923" i="5"/>
  <c r="AW1925" i="5"/>
  <c r="AW1927" i="5"/>
  <c r="AW1929" i="5"/>
  <c r="AW1931" i="5"/>
  <c r="AW1933" i="5"/>
  <c r="AW1935" i="5"/>
  <c r="AW1937" i="5"/>
  <c r="AW1939" i="5"/>
  <c r="AW1941" i="5"/>
  <c r="AW1943" i="5"/>
  <c r="AW1945" i="5"/>
  <c r="AW1947" i="5"/>
  <c r="AW1949" i="5"/>
  <c r="AW1951" i="5"/>
  <c r="AW1953" i="5"/>
  <c r="AW1955" i="5"/>
  <c r="AW1957" i="5"/>
  <c r="AW1959" i="5"/>
  <c r="AW1961" i="5"/>
  <c r="AW1963" i="5"/>
  <c r="AW1965" i="5"/>
  <c r="AW1967" i="5"/>
  <c r="AW1969" i="5"/>
  <c r="AW1971" i="5"/>
  <c r="AW1973" i="5"/>
  <c r="AW1975" i="5"/>
  <c r="AW1977" i="5"/>
  <c r="AW1979" i="5"/>
  <c r="AW1981" i="5"/>
  <c r="AW1983" i="5"/>
  <c r="AW1985" i="5"/>
  <c r="AW1987" i="5"/>
  <c r="AW1989" i="5"/>
  <c r="AW1991" i="5"/>
  <c r="AW1993" i="5"/>
  <c r="AW1995" i="5"/>
  <c r="AW1997" i="5"/>
  <c r="AW1999" i="5"/>
  <c r="AW2001" i="5"/>
  <c r="AW2003" i="5"/>
  <c r="AW2005" i="5"/>
  <c r="AW2007" i="5"/>
  <c r="AW2009" i="5"/>
  <c r="AW2011" i="5"/>
  <c r="AW2013" i="5"/>
  <c r="AW2015" i="5"/>
  <c r="AW2017" i="5"/>
  <c r="AW2019" i="5"/>
  <c r="AW2021" i="5"/>
  <c r="AW2023" i="5"/>
  <c r="AW2025" i="5"/>
  <c r="AW2027" i="5"/>
  <c r="AW2029" i="5"/>
  <c r="AW2031" i="5"/>
  <c r="AW2033" i="5"/>
  <c r="AW2035" i="5"/>
  <c r="AW2037" i="5"/>
  <c r="AW2039" i="5"/>
  <c r="AW2041" i="5"/>
  <c r="AW2043" i="5"/>
  <c r="AW2045" i="5"/>
  <c r="AW2047" i="5"/>
  <c r="AW2049" i="5"/>
  <c r="AW2051" i="5"/>
  <c r="AW2053" i="5"/>
  <c r="AW2055" i="5"/>
  <c r="AW2057" i="5"/>
  <c r="AW2059" i="5"/>
  <c r="AW2061" i="5"/>
  <c r="AW2063" i="5"/>
  <c r="AW2065" i="5"/>
  <c r="AW2067" i="5"/>
  <c r="AW2069" i="5"/>
  <c r="AW2071" i="5"/>
  <c r="AW2073" i="5"/>
  <c r="AW2075" i="5"/>
  <c r="AW2077" i="5"/>
  <c r="AW2079" i="5"/>
  <c r="AW2081" i="5"/>
  <c r="AW2083" i="5"/>
  <c r="AW2085" i="5"/>
  <c r="AW2087" i="5"/>
  <c r="AW2089" i="5"/>
  <c r="AW2091" i="5"/>
  <c r="AW2093" i="5"/>
  <c r="AW2095" i="5"/>
  <c r="AW2097" i="5"/>
  <c r="AW2099" i="5"/>
  <c r="AW2101" i="5"/>
  <c r="AW2103" i="5"/>
  <c r="AW2105" i="5"/>
  <c r="AW2107" i="5"/>
  <c r="AW2109" i="5"/>
  <c r="AW2111" i="5"/>
  <c r="AW2113" i="5"/>
  <c r="AW2115" i="5"/>
  <c r="AW2117" i="5"/>
  <c r="AW2119" i="5"/>
  <c r="AW2121" i="5"/>
  <c r="AW2123" i="5"/>
  <c r="AW2125" i="5"/>
  <c r="AW2127" i="5"/>
  <c r="AW2129" i="5"/>
  <c r="AW2131" i="5"/>
  <c r="AW2133" i="5"/>
  <c r="AW2135" i="5"/>
  <c r="AW2137" i="5"/>
  <c r="AW2139" i="5"/>
  <c r="AW2141" i="5"/>
  <c r="AW2143" i="5"/>
  <c r="AW2145" i="5"/>
  <c r="AW2147" i="5"/>
  <c r="AW2161" i="5"/>
  <c r="AW2163" i="5"/>
  <c r="AW2165" i="5"/>
  <c r="AW2167" i="5"/>
  <c r="AW2169" i="5"/>
  <c r="AW2171" i="5"/>
  <c r="AW2173" i="5"/>
  <c r="AW2175" i="5"/>
  <c r="AW2177" i="5"/>
  <c r="AW2179" i="5"/>
  <c r="AW2181" i="5"/>
  <c r="AW2183" i="5"/>
  <c r="AW2185" i="5"/>
  <c r="AW2187" i="5"/>
  <c r="AW2189" i="5"/>
  <c r="AW2191" i="5"/>
  <c r="AW2193" i="5"/>
  <c r="AW2195" i="5"/>
  <c r="AW2197" i="5"/>
  <c r="AW2199" i="5"/>
  <c r="AW2201" i="5"/>
  <c r="AW2203" i="5"/>
  <c r="AW2205" i="5"/>
  <c r="AW2207" i="5"/>
  <c r="AW2209" i="5"/>
  <c r="AW2211" i="5"/>
  <c r="AW2213" i="5"/>
  <c r="AW2215" i="5"/>
  <c r="AW2217" i="5"/>
  <c r="AW2219" i="5"/>
  <c r="AW2221" i="5"/>
  <c r="AW2223" i="5"/>
  <c r="AW2225" i="5"/>
  <c r="AW2227" i="5"/>
  <c r="AW2229" i="5"/>
  <c r="AW2231" i="5"/>
  <c r="AW2233" i="5"/>
  <c r="AW2235" i="5"/>
  <c r="AW2237" i="5"/>
  <c r="AW2239" i="5"/>
  <c r="AW2241" i="5"/>
  <c r="AW2243" i="5"/>
  <c r="AW2245" i="5"/>
  <c r="AW2247" i="5"/>
  <c r="AW2249" i="5"/>
  <c r="AW2251" i="5"/>
  <c r="AW2253" i="5"/>
  <c r="AW2255" i="5"/>
  <c r="AW2257" i="5"/>
  <c r="AW2259" i="5"/>
  <c r="AW2261" i="5"/>
  <c r="AW2263" i="5"/>
  <c r="AW2265" i="5"/>
  <c r="AW2267" i="5"/>
  <c r="AW2269" i="5"/>
  <c r="AW2271" i="5"/>
  <c r="AW2273" i="5"/>
  <c r="AW2275" i="5"/>
  <c r="AW2277" i="5"/>
  <c r="AW2279" i="5"/>
  <c r="AW2281" i="5"/>
  <c r="AW2283" i="5"/>
  <c r="AW2285" i="5"/>
  <c r="AW2287" i="5"/>
  <c r="AW2289" i="5"/>
  <c r="AW2291" i="5"/>
  <c r="AW2293" i="5"/>
  <c r="AW2295" i="5"/>
  <c r="AW2297" i="5"/>
  <c r="AW2299" i="5"/>
  <c r="AW2301" i="5"/>
  <c r="AW2303" i="5"/>
  <c r="AW2305" i="5"/>
  <c r="AW2307" i="5"/>
  <c r="AW2309" i="5"/>
  <c r="AW2311" i="5"/>
  <c r="AW2313" i="5"/>
  <c r="AW2315" i="5"/>
  <c r="AW2317" i="5"/>
  <c r="AW2319" i="5"/>
  <c r="AW2321" i="5"/>
  <c r="AW2323" i="5"/>
  <c r="AU47" i="5"/>
  <c r="AW139" i="5"/>
  <c r="AW203" i="5"/>
  <c r="AW267" i="5"/>
  <c r="BA267" i="5" s="1"/>
  <c r="AW331" i="5"/>
  <c r="AW395" i="5"/>
  <c r="AW459" i="5"/>
  <c r="AU495" i="5"/>
  <c r="AU548" i="5"/>
  <c r="AX557" i="5"/>
  <c r="AX573" i="5"/>
  <c r="AX631" i="5"/>
  <c r="AX659" i="5"/>
  <c r="AX667" i="5"/>
  <c r="AX683" i="5"/>
  <c r="AX693" i="5"/>
  <c r="AX707" i="5"/>
  <c r="AX719" i="5"/>
  <c r="AX741" i="5"/>
  <c r="AX757" i="5"/>
  <c r="AX773" i="5"/>
  <c r="AX789" i="5"/>
  <c r="AX805" i="5"/>
  <c r="AX821" i="5"/>
  <c r="AX837" i="5"/>
  <c r="AX853" i="5"/>
  <c r="AX869" i="5"/>
  <c r="AX885" i="5"/>
  <c r="AX901" i="5"/>
  <c r="AX917" i="5"/>
  <c r="AX933" i="5"/>
  <c r="AX949" i="5"/>
  <c r="AX965" i="5"/>
  <c r="AX981" i="5"/>
  <c r="AX997" i="5"/>
  <c r="AX1013" i="5"/>
  <c r="AX1029" i="5"/>
  <c r="AX1045" i="5"/>
  <c r="AX1061" i="5"/>
  <c r="AX1077" i="5"/>
  <c r="AX1093" i="5"/>
  <c r="AX1109" i="5"/>
  <c r="AX1125" i="5"/>
  <c r="AX1141" i="5"/>
  <c r="AX1157" i="5"/>
  <c r="AX1173" i="5"/>
  <c r="AX1189" i="5"/>
  <c r="AX1205" i="5"/>
  <c r="AX1221" i="5"/>
  <c r="AX1237" i="5"/>
  <c r="AX1253" i="5"/>
  <c r="AX1269" i="5"/>
  <c r="AX1285" i="5"/>
  <c r="AX1301" i="5"/>
  <c r="AX1317" i="5"/>
  <c r="AX1333" i="5"/>
  <c r="AX1349" i="5"/>
  <c r="AX1365" i="5"/>
  <c r="AV1374" i="5"/>
  <c r="AV1382" i="5"/>
  <c r="AV1390" i="5"/>
  <c r="AV1398" i="5"/>
  <c r="AV1406" i="5"/>
  <c r="AV1414" i="5"/>
  <c r="AV1422" i="5"/>
  <c r="AV1429" i="5"/>
  <c r="AV1431" i="5"/>
  <c r="AV1433" i="5"/>
  <c r="AV1435" i="5"/>
  <c r="AV1437" i="5"/>
  <c r="AV1439" i="5"/>
  <c r="AV1441" i="5"/>
  <c r="AV1443" i="5"/>
  <c r="AV1445" i="5"/>
  <c r="AV1447" i="5"/>
  <c r="AV1449" i="5"/>
  <c r="AV1451" i="5"/>
  <c r="AV1453" i="5"/>
  <c r="AV1455" i="5"/>
  <c r="AV1457" i="5"/>
  <c r="AV1459" i="5"/>
  <c r="AV1461" i="5"/>
  <c r="AV1463" i="5"/>
  <c r="AV1465" i="5"/>
  <c r="AV1467" i="5"/>
  <c r="AV1469" i="5"/>
  <c r="AV1471" i="5"/>
  <c r="AV1473" i="5"/>
  <c r="AV1475" i="5"/>
  <c r="AV1477" i="5"/>
  <c r="AV1479" i="5"/>
  <c r="AV1481" i="5"/>
  <c r="AV1483" i="5"/>
  <c r="AV1485" i="5"/>
  <c r="AV1487" i="5"/>
  <c r="AV1489" i="5"/>
  <c r="AV1491" i="5"/>
  <c r="AV1493" i="5"/>
  <c r="AV1495" i="5"/>
  <c r="AV1497" i="5"/>
  <c r="AV1499" i="5"/>
  <c r="AV1501" i="5"/>
  <c r="AV1503" i="5"/>
  <c r="AV1505" i="5"/>
  <c r="AV1507" i="5"/>
  <c r="AV1509" i="5"/>
  <c r="AV1511" i="5"/>
  <c r="AV1513" i="5"/>
  <c r="AV1515" i="5"/>
  <c r="AV1517" i="5"/>
  <c r="AV1519" i="5"/>
  <c r="AV1521" i="5"/>
  <c r="AV1523" i="5"/>
  <c r="AV1525" i="5"/>
  <c r="AV1527" i="5"/>
  <c r="AV1529" i="5"/>
  <c r="AV1531" i="5"/>
  <c r="AV1533" i="5"/>
  <c r="AV1535" i="5"/>
  <c r="AV1537" i="5"/>
  <c r="AV1539" i="5"/>
  <c r="AV1541" i="5"/>
  <c r="AV1543" i="5"/>
  <c r="AV1545" i="5"/>
  <c r="AV1547" i="5"/>
  <c r="AV1549" i="5"/>
  <c r="AV1551" i="5"/>
  <c r="AV1553" i="5"/>
  <c r="AV1555" i="5"/>
  <c r="AV1557" i="5"/>
  <c r="AV1559" i="5"/>
  <c r="AV1561" i="5"/>
  <c r="AV1563" i="5"/>
  <c r="AV1565" i="5"/>
  <c r="AV1567" i="5"/>
  <c r="AV1569" i="5"/>
  <c r="AV1571" i="5"/>
  <c r="AV1573" i="5"/>
  <c r="AV1575" i="5"/>
  <c r="AV1577" i="5"/>
  <c r="AV1579" i="5"/>
  <c r="AV1581" i="5"/>
  <c r="AV1583" i="5"/>
  <c r="AV1585" i="5"/>
  <c r="AV1587" i="5"/>
  <c r="AV1589" i="5"/>
  <c r="AV1591" i="5"/>
  <c r="AV1593" i="5"/>
  <c r="AV1595" i="5"/>
  <c r="AV1597" i="5"/>
  <c r="AV1599" i="5"/>
  <c r="AV1601" i="5"/>
  <c r="AV1603" i="5"/>
  <c r="AV1605" i="5"/>
  <c r="AV1607" i="5"/>
  <c r="AV1609" i="5"/>
  <c r="AV1611" i="5"/>
  <c r="AV1613" i="5"/>
  <c r="AV1615" i="5"/>
  <c r="AV1617" i="5"/>
  <c r="AV1619" i="5"/>
  <c r="AV1621" i="5"/>
  <c r="AV1623" i="5"/>
  <c r="AV1625" i="5"/>
  <c r="AV1627" i="5"/>
  <c r="AV1629" i="5"/>
  <c r="AV1631" i="5"/>
  <c r="AV1633" i="5"/>
  <c r="AV1635" i="5"/>
  <c r="AV1637" i="5"/>
  <c r="AV1639" i="5"/>
  <c r="AV1641" i="5"/>
  <c r="AV1643" i="5"/>
  <c r="AV1645" i="5"/>
  <c r="AV1647" i="5"/>
  <c r="AV1649" i="5"/>
  <c r="AV1651" i="5"/>
  <c r="AV1653" i="5"/>
  <c r="AV1655" i="5"/>
  <c r="AV1657" i="5"/>
  <c r="AV1659" i="5"/>
  <c r="AV1661" i="5"/>
  <c r="AV1663" i="5"/>
  <c r="AV1665" i="5"/>
  <c r="AV1667" i="5"/>
  <c r="AV1669" i="5"/>
  <c r="AV1671" i="5"/>
  <c r="AV1673" i="5"/>
  <c r="AV1675" i="5"/>
  <c r="AV1677" i="5"/>
  <c r="AV1679" i="5"/>
  <c r="AV1681" i="5"/>
  <c r="AV1683" i="5"/>
  <c r="AV1685" i="5"/>
  <c r="AV1687" i="5"/>
  <c r="AV1689" i="5"/>
  <c r="AV1691" i="5"/>
  <c r="AV1693" i="5"/>
  <c r="AV1695" i="5"/>
  <c r="AV1697" i="5"/>
  <c r="AV1699" i="5"/>
  <c r="AV1701" i="5"/>
  <c r="AV1703" i="5"/>
  <c r="AV1705" i="5"/>
  <c r="AV1707" i="5"/>
  <c r="AV1709" i="5"/>
  <c r="AV1711" i="5"/>
  <c r="AV1713" i="5"/>
  <c r="AV1715" i="5"/>
  <c r="AV1717" i="5"/>
  <c r="AV1719" i="5"/>
  <c r="AV1721" i="5"/>
  <c r="AV1723" i="5"/>
  <c r="AV1725" i="5"/>
  <c r="AV1727" i="5"/>
  <c r="AV1729" i="5"/>
  <c r="AV1731" i="5"/>
  <c r="AV1733" i="5"/>
  <c r="AV1735" i="5"/>
  <c r="AV1737" i="5"/>
  <c r="AV1739" i="5"/>
  <c r="AV1741" i="5"/>
  <c r="AV1743" i="5"/>
  <c r="AV1745" i="5"/>
  <c r="AV1747" i="5"/>
  <c r="AV1749" i="5"/>
  <c r="AV1751" i="5"/>
  <c r="AV1753" i="5"/>
  <c r="AV1755" i="5"/>
  <c r="AV1757" i="5"/>
  <c r="AV1759" i="5"/>
  <c r="AV1761" i="5"/>
  <c r="AV1763" i="5"/>
  <c r="AV1765" i="5"/>
  <c r="AV1767" i="5"/>
  <c r="AV1769" i="5"/>
  <c r="AV1771" i="5"/>
  <c r="AV1773" i="5"/>
  <c r="AV1775" i="5"/>
  <c r="AV1777" i="5"/>
  <c r="AV1779" i="5"/>
  <c r="AV1781" i="5"/>
  <c r="AV1783" i="5"/>
  <c r="AV1785" i="5"/>
  <c r="AV1787" i="5"/>
  <c r="AV1789" i="5"/>
  <c r="AV1791" i="5"/>
  <c r="AV1793" i="5"/>
  <c r="AV1795" i="5"/>
  <c r="AV1797" i="5"/>
  <c r="AV1799" i="5"/>
  <c r="AV1801" i="5"/>
  <c r="AV1803" i="5"/>
  <c r="AV1805" i="5"/>
  <c r="AV1807" i="5"/>
  <c r="AV1809" i="5"/>
  <c r="AV1811" i="5"/>
  <c r="AV1813" i="5"/>
  <c r="AV1815" i="5"/>
  <c r="AV1817" i="5"/>
  <c r="AV1819" i="5"/>
  <c r="AV1821" i="5"/>
  <c r="AV1823" i="5"/>
  <c r="AV1825" i="5"/>
  <c r="AV1827" i="5"/>
  <c r="AV1829" i="5"/>
  <c r="AV1831" i="5"/>
  <c r="AV1833" i="5"/>
  <c r="AV1835" i="5"/>
  <c r="AV1837" i="5"/>
  <c r="AV1839" i="5"/>
  <c r="AV1841" i="5"/>
  <c r="AV1843" i="5"/>
  <c r="AV1845" i="5"/>
  <c r="AV1847" i="5"/>
  <c r="AV1849" i="5"/>
  <c r="AV1851" i="5"/>
  <c r="AV1853" i="5"/>
  <c r="AV1855" i="5"/>
  <c r="AV1857" i="5"/>
  <c r="AV1859" i="5"/>
  <c r="AV1861" i="5"/>
  <c r="AV1863" i="5"/>
  <c r="AV1865" i="5"/>
  <c r="AV1867" i="5"/>
  <c r="AV1869" i="5"/>
  <c r="AV1871" i="5"/>
  <c r="AV1873" i="5"/>
  <c r="AV1875" i="5"/>
  <c r="AV1877" i="5"/>
  <c r="AV1879" i="5"/>
  <c r="AV1881" i="5"/>
  <c r="AV1883" i="5"/>
  <c r="AV1885" i="5"/>
  <c r="AV1887" i="5"/>
  <c r="AV1889" i="5"/>
  <c r="AV1891" i="5"/>
  <c r="AV1893" i="5"/>
  <c r="AV1895" i="5"/>
  <c r="AV1897" i="5"/>
  <c r="AV1899" i="5"/>
  <c r="AV1901" i="5"/>
  <c r="AV1903" i="5"/>
  <c r="AV1905" i="5"/>
  <c r="AV1907" i="5"/>
  <c r="AV1909" i="5"/>
  <c r="AV1911" i="5"/>
  <c r="AV1913" i="5"/>
  <c r="AV1915" i="5"/>
  <c r="AV1917" i="5"/>
  <c r="AV1919" i="5"/>
  <c r="AV1921" i="5"/>
  <c r="AV1923" i="5"/>
  <c r="AV1925" i="5"/>
  <c r="AV1927" i="5"/>
  <c r="AV1929" i="5"/>
  <c r="AV1931" i="5"/>
  <c r="AV1933" i="5"/>
  <c r="AV1935" i="5"/>
  <c r="AV1937" i="5"/>
  <c r="AV1939" i="5"/>
  <c r="AV1941" i="5"/>
  <c r="AV1943" i="5"/>
  <c r="AV1945" i="5"/>
  <c r="AV1947" i="5"/>
  <c r="AV1949" i="5"/>
  <c r="AV1951" i="5"/>
  <c r="AV1953" i="5"/>
  <c r="AV1955" i="5"/>
  <c r="AV1957" i="5"/>
  <c r="AV1959" i="5"/>
  <c r="AV1961" i="5"/>
  <c r="AV1963" i="5"/>
  <c r="AV1965" i="5"/>
  <c r="AV1967" i="5"/>
  <c r="AV1969" i="5"/>
  <c r="AV1971" i="5"/>
  <c r="AV1973" i="5"/>
  <c r="AV1975" i="5"/>
  <c r="AV1977" i="5"/>
  <c r="AV1979" i="5"/>
  <c r="AV1981" i="5"/>
  <c r="AV1983" i="5"/>
  <c r="AV1985" i="5"/>
  <c r="AV1987" i="5"/>
  <c r="AV1989" i="5"/>
  <c r="AV1991" i="5"/>
  <c r="AV1993" i="5"/>
  <c r="AV1995" i="5"/>
  <c r="AV1997" i="5"/>
  <c r="AV1999" i="5"/>
  <c r="AV2001" i="5"/>
  <c r="AV2003" i="5"/>
  <c r="AV2005" i="5"/>
  <c r="AV2007" i="5"/>
  <c r="AV2009" i="5"/>
  <c r="AV2011" i="5"/>
  <c r="AV2013" i="5"/>
  <c r="AV2015" i="5"/>
  <c r="AV2017" i="5"/>
  <c r="AV2019" i="5"/>
  <c r="AV2021" i="5"/>
  <c r="AV2023" i="5"/>
  <c r="AV2025" i="5"/>
  <c r="AV2027" i="5"/>
  <c r="AV2029" i="5"/>
  <c r="AV2031" i="5"/>
  <c r="AV2033" i="5"/>
  <c r="AV2035" i="5"/>
  <c r="AV2037" i="5"/>
  <c r="AV2039" i="5"/>
  <c r="AV2041" i="5"/>
  <c r="AV2043" i="5"/>
  <c r="AV2045" i="5"/>
  <c r="AV2047" i="5"/>
  <c r="AV2049" i="5"/>
  <c r="AV2051" i="5"/>
  <c r="AV2053" i="5"/>
  <c r="AV2055" i="5"/>
  <c r="AV2057" i="5"/>
  <c r="AV2059" i="5"/>
  <c r="AV2061" i="5"/>
  <c r="AV2063" i="5"/>
  <c r="AV2065" i="5"/>
  <c r="AV2067" i="5"/>
  <c r="AV2069" i="5"/>
  <c r="AV2071" i="5"/>
  <c r="AV2073" i="5"/>
  <c r="AV2075" i="5"/>
  <c r="AV2077" i="5"/>
  <c r="AV2079" i="5"/>
  <c r="AV2081" i="5"/>
  <c r="AV2083" i="5"/>
  <c r="AV2085" i="5"/>
  <c r="AV2087" i="5"/>
  <c r="AV2089" i="5"/>
  <c r="AV2091" i="5"/>
  <c r="AV2093" i="5"/>
  <c r="AV2095" i="5"/>
  <c r="AV2097" i="5"/>
  <c r="AV2099" i="5"/>
  <c r="AV2101" i="5"/>
  <c r="AV2103" i="5"/>
  <c r="AV2105" i="5"/>
  <c r="AV2107" i="5"/>
  <c r="AV2109" i="5"/>
  <c r="AV2111" i="5"/>
  <c r="AV2113" i="5"/>
  <c r="AV2115" i="5"/>
  <c r="AV2117" i="5"/>
  <c r="AV2119" i="5"/>
  <c r="AV2121" i="5"/>
  <c r="AV2123" i="5"/>
  <c r="AV2125" i="5"/>
  <c r="AV2127" i="5"/>
  <c r="AV2129" i="5"/>
  <c r="AV2131" i="5"/>
  <c r="AV2133" i="5"/>
  <c r="AV2135" i="5"/>
  <c r="AV2137" i="5"/>
  <c r="AV2139" i="5"/>
  <c r="AV2141" i="5"/>
  <c r="AV2143" i="5"/>
  <c r="AV2145" i="5"/>
  <c r="AV2147" i="5"/>
  <c r="AV2149" i="5"/>
  <c r="AV2151" i="5"/>
  <c r="AV2153" i="5"/>
  <c r="AV2155" i="5"/>
  <c r="AV2157" i="5"/>
  <c r="AV2159" i="5"/>
  <c r="AV2161" i="5"/>
  <c r="AV2163" i="5"/>
  <c r="AV2165" i="5"/>
  <c r="AV2167" i="5"/>
  <c r="AV2169" i="5"/>
  <c r="AV2171" i="5"/>
  <c r="AV2173" i="5"/>
  <c r="AV2175" i="5"/>
  <c r="AV2177" i="5"/>
  <c r="AV2179" i="5"/>
  <c r="AV2181" i="5"/>
  <c r="AV2183" i="5"/>
  <c r="AV2185" i="5"/>
  <c r="AV2187" i="5"/>
  <c r="AV2189" i="5"/>
  <c r="AV2191" i="5"/>
  <c r="AV2193" i="5"/>
  <c r="AV2195" i="5"/>
  <c r="AV2197" i="5"/>
  <c r="AV2199" i="5"/>
  <c r="AV2201" i="5"/>
  <c r="AV2203" i="5"/>
  <c r="AV2205" i="5"/>
  <c r="AV2207" i="5"/>
  <c r="AV2209" i="5"/>
  <c r="AV2211" i="5"/>
  <c r="AV2213" i="5"/>
  <c r="AV2215" i="5"/>
  <c r="AV2217" i="5"/>
  <c r="AV2219" i="5"/>
  <c r="AV2221" i="5"/>
  <c r="AV2223" i="5"/>
  <c r="AV2225" i="5"/>
  <c r="AV2227" i="5"/>
  <c r="AV2229" i="5"/>
  <c r="AV2231" i="5"/>
  <c r="AV2233" i="5"/>
  <c r="AV2235" i="5"/>
  <c r="AV2237" i="5"/>
  <c r="AV2239" i="5"/>
  <c r="AV2241" i="5"/>
  <c r="AV2243" i="5"/>
  <c r="AV2245" i="5"/>
  <c r="AV2247" i="5"/>
  <c r="AV2249" i="5"/>
  <c r="AV2251" i="5"/>
  <c r="AV2253" i="5"/>
  <c r="AV2255" i="5"/>
  <c r="AV2257" i="5"/>
  <c r="AV2259" i="5"/>
  <c r="AV2261" i="5"/>
  <c r="AV2263" i="5"/>
  <c r="AV2265" i="5"/>
  <c r="AV2267" i="5"/>
  <c r="AV2269" i="5"/>
  <c r="AV2271" i="5"/>
  <c r="AV2273" i="5"/>
  <c r="AV2275" i="5"/>
  <c r="AV2277" i="5"/>
  <c r="AV2279" i="5"/>
  <c r="AV2281" i="5"/>
  <c r="AV2283" i="5"/>
  <c r="AV2285" i="5"/>
  <c r="AV2287" i="5"/>
  <c r="AV2289" i="5"/>
  <c r="AV2291" i="5"/>
  <c r="AV2293" i="5"/>
  <c r="AV2295" i="5"/>
  <c r="AV2297" i="5"/>
  <c r="AV2299" i="5"/>
  <c r="AV2301" i="5"/>
  <c r="AV2303" i="5"/>
  <c r="AV2305" i="5"/>
  <c r="AV2307" i="5"/>
  <c r="AV2309" i="5"/>
  <c r="AV2311" i="5"/>
  <c r="AV2313" i="5"/>
  <c r="AV2315" i="5"/>
  <c r="AV2317" i="5"/>
  <c r="AV2319" i="5"/>
  <c r="AV2321" i="5"/>
  <c r="AV2323" i="5"/>
  <c r="AU39" i="5"/>
  <c r="AY39" i="5" s="1"/>
  <c r="AW131" i="5"/>
  <c r="AW195" i="5"/>
  <c r="AW259" i="5"/>
  <c r="AW323" i="5"/>
  <c r="AW387" i="5"/>
  <c r="AW451" i="5"/>
  <c r="AU518" i="5"/>
  <c r="AY518" i="5" s="1"/>
  <c r="AW545" i="5"/>
  <c r="AX555" i="5"/>
  <c r="AX589" i="5"/>
  <c r="AX605" i="5"/>
  <c r="AX623" i="5"/>
  <c r="AX675" i="5"/>
  <c r="AX681" i="5"/>
  <c r="AX691" i="5"/>
  <c r="AX705" i="5"/>
  <c r="AX717" i="5"/>
  <c r="AX755" i="5"/>
  <c r="AX771" i="5"/>
  <c r="AX787" i="5"/>
  <c r="AX803" i="5"/>
  <c r="AX819" i="5"/>
  <c r="AX835" i="5"/>
  <c r="AX851" i="5"/>
  <c r="AX867" i="5"/>
  <c r="AX883" i="5"/>
  <c r="AX899" i="5"/>
  <c r="AX915" i="5"/>
  <c r="AX931" i="5"/>
  <c r="AX947" i="5"/>
  <c r="AX963" i="5"/>
  <c r="AX979" i="5"/>
  <c r="AX995" i="5"/>
  <c r="AX1011" i="5"/>
  <c r="AX1027" i="5"/>
  <c r="AX1043" i="5"/>
  <c r="AX1059" i="5"/>
  <c r="AX1075" i="5"/>
  <c r="AX1091" i="5"/>
  <c r="AX1107" i="5"/>
  <c r="AX1123" i="5"/>
  <c r="AX1139" i="5"/>
  <c r="AX1155" i="5"/>
  <c r="AX1171" i="5"/>
  <c r="AX1187" i="5"/>
  <c r="AX1203" i="5"/>
  <c r="AX1219" i="5"/>
  <c r="AX1235" i="5"/>
  <c r="AX1251" i="5"/>
  <c r="AX1267" i="5"/>
  <c r="AX1283" i="5"/>
  <c r="AX1299" i="5"/>
  <c r="AX1315" i="5"/>
  <c r="AX1331" i="5"/>
  <c r="AX1347" i="5"/>
  <c r="AX1363" i="5"/>
  <c r="AX1373" i="5"/>
  <c r="AX1381" i="5"/>
  <c r="AX1389" i="5"/>
  <c r="AX1397" i="5"/>
  <c r="AX1405" i="5"/>
  <c r="AX1413" i="5"/>
  <c r="AX1421" i="5"/>
  <c r="AU1429" i="5"/>
  <c r="AU1431" i="5"/>
  <c r="AU1433" i="5"/>
  <c r="AU1435" i="5"/>
  <c r="AU1437" i="5"/>
  <c r="AU1439" i="5"/>
  <c r="AU1441" i="5"/>
  <c r="AU1443" i="5"/>
  <c r="AU1445" i="5"/>
  <c r="AU1447" i="5"/>
  <c r="AU1449" i="5"/>
  <c r="AU1451" i="5"/>
  <c r="AU1453" i="5"/>
  <c r="AU1455" i="5"/>
  <c r="AU1457" i="5"/>
  <c r="AU1459" i="5"/>
  <c r="AU1461" i="5"/>
  <c r="AU1463" i="5"/>
  <c r="AU1465" i="5"/>
  <c r="AU1467" i="5"/>
  <c r="AU1469" i="5"/>
  <c r="AU1471" i="5"/>
  <c r="AU1473" i="5"/>
  <c r="AU1475" i="5"/>
  <c r="AU1477" i="5"/>
  <c r="AU1479" i="5"/>
  <c r="AU1481" i="5"/>
  <c r="AU1483" i="5"/>
  <c r="AU1485" i="5"/>
  <c r="AU1487" i="5"/>
  <c r="AU1489" i="5"/>
  <c r="AU1491" i="5"/>
  <c r="AU1493" i="5"/>
  <c r="AU1495" i="5"/>
  <c r="AU1497" i="5"/>
  <c r="AU1499" i="5"/>
  <c r="AU1501" i="5"/>
  <c r="AU1503" i="5"/>
  <c r="AU1505" i="5"/>
  <c r="AU1507" i="5"/>
  <c r="AU1509" i="5"/>
  <c r="AU1511" i="5"/>
  <c r="AU1513" i="5"/>
  <c r="AU1515" i="5"/>
  <c r="AU1517" i="5"/>
  <c r="AU1519" i="5"/>
  <c r="AU1521" i="5"/>
  <c r="AU1523" i="5"/>
  <c r="AU1525" i="5"/>
  <c r="AU1527" i="5"/>
  <c r="AU1529" i="5"/>
  <c r="AU1531" i="5"/>
  <c r="AU1533" i="5"/>
  <c r="AU1535" i="5"/>
  <c r="AU1537" i="5"/>
  <c r="AU1539" i="5"/>
  <c r="AU1541" i="5"/>
  <c r="AU1543" i="5"/>
  <c r="AU1545" i="5"/>
  <c r="AU1547" i="5"/>
  <c r="AU1549" i="5"/>
  <c r="AU1551" i="5"/>
  <c r="AU1553" i="5"/>
  <c r="AU1555" i="5"/>
  <c r="AU1557" i="5"/>
  <c r="AU1559" i="5"/>
  <c r="AU1561" i="5"/>
  <c r="AU1563" i="5"/>
  <c r="AU1565" i="5"/>
  <c r="AU1567" i="5"/>
  <c r="AU1569" i="5"/>
  <c r="AU1571" i="5"/>
  <c r="AU1573" i="5"/>
  <c r="AU1575" i="5"/>
  <c r="AU1577" i="5"/>
  <c r="AU1579" i="5"/>
  <c r="AU1581" i="5"/>
  <c r="AU1583" i="5"/>
  <c r="AU1585" i="5"/>
  <c r="AU1587" i="5"/>
  <c r="AU1589" i="5"/>
  <c r="AU1591" i="5"/>
  <c r="AU1593" i="5"/>
  <c r="AU1595" i="5"/>
  <c r="AU1597" i="5"/>
  <c r="AU1599" i="5"/>
  <c r="AU1601" i="5"/>
  <c r="AU1603" i="5"/>
  <c r="AU1605" i="5"/>
  <c r="AU1607" i="5"/>
  <c r="AU1609" i="5"/>
  <c r="AU1611" i="5"/>
  <c r="AU1613" i="5"/>
  <c r="AU1615" i="5"/>
  <c r="AU1617" i="5"/>
  <c r="AU1619" i="5"/>
  <c r="AU1621" i="5"/>
  <c r="AU1623" i="5"/>
  <c r="AU1625" i="5"/>
  <c r="AU1627" i="5"/>
  <c r="AU1629" i="5"/>
  <c r="AU1631" i="5"/>
  <c r="AU1633" i="5"/>
  <c r="AU1635" i="5"/>
  <c r="AU1637" i="5"/>
  <c r="AU1639" i="5"/>
  <c r="AU1641" i="5"/>
  <c r="AU1643" i="5"/>
  <c r="AU1645" i="5"/>
  <c r="AU1647" i="5"/>
  <c r="AU1649" i="5"/>
  <c r="AU1651" i="5"/>
  <c r="AU1653" i="5"/>
  <c r="AU1655" i="5"/>
  <c r="AU1657" i="5"/>
  <c r="AU1659" i="5"/>
  <c r="AU1661" i="5"/>
  <c r="AU1663" i="5"/>
  <c r="AU1665" i="5"/>
  <c r="AU1667" i="5"/>
  <c r="AU1669" i="5"/>
  <c r="AU1671" i="5"/>
  <c r="AU1673" i="5"/>
  <c r="AU1675" i="5"/>
  <c r="AU1677" i="5"/>
  <c r="AU1679" i="5"/>
  <c r="AU1681" i="5"/>
  <c r="AU1683" i="5"/>
  <c r="AU1685" i="5"/>
  <c r="AU1687" i="5"/>
  <c r="AU1689" i="5"/>
  <c r="AU1691" i="5"/>
  <c r="AU1693" i="5"/>
  <c r="AU1695" i="5"/>
  <c r="AU1697" i="5"/>
  <c r="AU1699" i="5"/>
  <c r="AU1701" i="5"/>
  <c r="AU1703" i="5"/>
  <c r="AU1705" i="5"/>
  <c r="AU1707" i="5"/>
  <c r="AU1709" i="5"/>
  <c r="AU1711" i="5"/>
  <c r="AU1713" i="5"/>
  <c r="AU1715" i="5"/>
  <c r="AU1717" i="5"/>
  <c r="AU1719" i="5"/>
  <c r="AU1721" i="5"/>
  <c r="AU1723" i="5"/>
  <c r="AU1725" i="5"/>
  <c r="AU1727" i="5"/>
  <c r="AU1729" i="5"/>
  <c r="AU1731" i="5"/>
  <c r="AU1733" i="5"/>
  <c r="AU1735" i="5"/>
  <c r="AU1737" i="5"/>
  <c r="AU1739" i="5"/>
  <c r="AU1741" i="5"/>
  <c r="AU1743" i="5"/>
  <c r="AU1745" i="5"/>
  <c r="AU1747" i="5"/>
  <c r="AU1749" i="5"/>
  <c r="AU1751" i="5"/>
  <c r="AU1753" i="5"/>
  <c r="AU1755" i="5"/>
  <c r="AU1757" i="5"/>
  <c r="AU1759" i="5"/>
  <c r="AU1761" i="5"/>
  <c r="AU1763" i="5"/>
  <c r="AU1765" i="5"/>
  <c r="AU1767" i="5"/>
  <c r="AU1769" i="5"/>
  <c r="AU1771" i="5"/>
  <c r="AU1773" i="5"/>
  <c r="AU1775" i="5"/>
  <c r="AU1777" i="5"/>
  <c r="AU1779" i="5"/>
  <c r="AU1781" i="5"/>
  <c r="AU1783" i="5"/>
  <c r="AU1785" i="5"/>
  <c r="AU1787" i="5"/>
  <c r="AU1789" i="5"/>
  <c r="AU1791" i="5"/>
  <c r="AU1793" i="5"/>
  <c r="AU1795" i="5"/>
  <c r="AU1797" i="5"/>
  <c r="AU1799" i="5"/>
  <c r="AU1801" i="5"/>
  <c r="AU1803" i="5"/>
  <c r="AU1805" i="5"/>
  <c r="AU1807" i="5"/>
  <c r="AU1809" i="5"/>
  <c r="AU1811" i="5"/>
  <c r="AU1813" i="5"/>
  <c r="AU1815" i="5"/>
  <c r="AU1817" i="5"/>
  <c r="AU1819" i="5"/>
  <c r="AU1821" i="5"/>
  <c r="AU1823" i="5"/>
  <c r="AU1825" i="5"/>
  <c r="AU1827" i="5"/>
  <c r="AU1829" i="5"/>
  <c r="AU1831" i="5"/>
  <c r="AU1833" i="5"/>
  <c r="AU1835" i="5"/>
  <c r="AU1837" i="5"/>
  <c r="AU1839" i="5"/>
  <c r="AU1841" i="5"/>
  <c r="AU1843" i="5"/>
  <c r="AU1845" i="5"/>
  <c r="AU1847" i="5"/>
  <c r="AU1849" i="5"/>
  <c r="AU1851" i="5"/>
  <c r="AU1853" i="5"/>
  <c r="AU1855" i="5"/>
  <c r="AU1857" i="5"/>
  <c r="AU1859" i="5"/>
  <c r="AU1861" i="5"/>
  <c r="AU1863" i="5"/>
  <c r="AU1865" i="5"/>
  <c r="AU1867" i="5"/>
  <c r="AU1869" i="5"/>
  <c r="AU1871" i="5"/>
  <c r="AU1873" i="5"/>
  <c r="AU1875" i="5"/>
  <c r="AU1877" i="5"/>
  <c r="AU1879" i="5"/>
  <c r="AU1881" i="5"/>
  <c r="AU1883" i="5"/>
  <c r="AU1885" i="5"/>
  <c r="AU1887" i="5"/>
  <c r="AU1889" i="5"/>
  <c r="AU1891" i="5"/>
  <c r="AU1893" i="5"/>
  <c r="AU1895" i="5"/>
  <c r="AU1897" i="5"/>
  <c r="AU1899" i="5"/>
  <c r="AU1901" i="5"/>
  <c r="AU1903" i="5"/>
  <c r="AU1905" i="5"/>
  <c r="AU1907" i="5"/>
  <c r="AU1909" i="5"/>
  <c r="AU1911" i="5"/>
  <c r="AU1913" i="5"/>
  <c r="AU1915" i="5"/>
  <c r="AU1917" i="5"/>
  <c r="AU1919" i="5"/>
  <c r="AU1921" i="5"/>
  <c r="AU1923" i="5"/>
  <c r="AU1925" i="5"/>
  <c r="AU1927" i="5"/>
  <c r="AU1929" i="5"/>
  <c r="AU1931" i="5"/>
  <c r="AU1933" i="5"/>
  <c r="AU1935" i="5"/>
  <c r="AU1937" i="5"/>
  <c r="AU1939" i="5"/>
  <c r="AU1941" i="5"/>
  <c r="AU1943" i="5"/>
  <c r="AU1945" i="5"/>
  <c r="AU1947" i="5"/>
  <c r="AU1949" i="5"/>
  <c r="AU1951" i="5"/>
  <c r="AU1953" i="5"/>
  <c r="AU1955" i="5"/>
  <c r="AU1957" i="5"/>
  <c r="AU1959" i="5"/>
  <c r="AU1961" i="5"/>
  <c r="AU1963" i="5"/>
  <c r="AU1965" i="5"/>
  <c r="AU1967" i="5"/>
  <c r="AU1969" i="5"/>
  <c r="AU1971" i="5"/>
  <c r="AU1973" i="5"/>
  <c r="AU1975" i="5"/>
  <c r="AU1977" i="5"/>
  <c r="AU1979" i="5"/>
  <c r="AU1981" i="5"/>
  <c r="AU1983" i="5"/>
  <c r="AU1985" i="5"/>
  <c r="AU1987" i="5"/>
  <c r="AU1989" i="5"/>
  <c r="AU1991" i="5"/>
  <c r="AU1993" i="5"/>
  <c r="AU1995" i="5"/>
  <c r="AU1997" i="5"/>
  <c r="AU1999" i="5"/>
  <c r="AU2001" i="5"/>
  <c r="AU2003" i="5"/>
  <c r="AU2005" i="5"/>
  <c r="AU2007" i="5"/>
  <c r="AU2009" i="5"/>
  <c r="AU2011" i="5"/>
  <c r="AU2013" i="5"/>
  <c r="AU2015" i="5"/>
  <c r="AU2017" i="5"/>
  <c r="AU2019" i="5"/>
  <c r="AU2021" i="5"/>
  <c r="AU2023" i="5"/>
  <c r="AU2025" i="5"/>
  <c r="AU2027" i="5"/>
  <c r="AU2029" i="5"/>
  <c r="AU2031" i="5"/>
  <c r="AU2033" i="5"/>
  <c r="AU2035" i="5"/>
  <c r="AU2037" i="5"/>
  <c r="AU2039" i="5"/>
  <c r="AU2041" i="5"/>
  <c r="AU2043" i="5"/>
  <c r="AU2045" i="5"/>
  <c r="AU2047" i="5"/>
  <c r="AU2049" i="5"/>
  <c r="AU2051" i="5"/>
  <c r="AU2053" i="5"/>
  <c r="AU2055" i="5"/>
  <c r="AU2057" i="5"/>
  <c r="AU2059" i="5"/>
  <c r="AU2061" i="5"/>
  <c r="AU2063" i="5"/>
  <c r="AU2065" i="5"/>
  <c r="AU2067" i="5"/>
  <c r="AU2069" i="5"/>
  <c r="AU2071" i="5"/>
  <c r="AU2073" i="5"/>
  <c r="AU2075" i="5"/>
  <c r="AU2077" i="5"/>
  <c r="AU2079" i="5"/>
  <c r="AU2081" i="5"/>
  <c r="AU2083" i="5"/>
  <c r="AU2085" i="5"/>
  <c r="AU2087" i="5"/>
  <c r="AU2089" i="5"/>
  <c r="AU2091" i="5"/>
  <c r="AU2093" i="5"/>
  <c r="AU2095" i="5"/>
  <c r="AU2097" i="5"/>
  <c r="AU2099" i="5"/>
  <c r="AU2101" i="5"/>
  <c r="AU2103" i="5"/>
  <c r="AU2105" i="5"/>
  <c r="AU2107" i="5"/>
  <c r="AU2109" i="5"/>
  <c r="AU2111" i="5"/>
  <c r="AU2113" i="5"/>
  <c r="AU2115" i="5"/>
  <c r="AU2117" i="5"/>
  <c r="AU2119" i="5"/>
  <c r="AU2121" i="5"/>
  <c r="AU2123" i="5"/>
  <c r="AU2125" i="5"/>
  <c r="AU2127" i="5"/>
  <c r="AU2129" i="5"/>
  <c r="AU2131" i="5"/>
  <c r="AU2133" i="5"/>
  <c r="AU2135" i="5"/>
  <c r="AU2137" i="5"/>
  <c r="AU2139" i="5"/>
  <c r="AU2141" i="5"/>
  <c r="AU2143" i="5"/>
  <c r="AU2145" i="5"/>
  <c r="AU2147" i="5"/>
  <c r="AU2149" i="5"/>
  <c r="AU2151" i="5"/>
  <c r="AU2153" i="5"/>
  <c r="AU2155" i="5"/>
  <c r="AU2157" i="5"/>
  <c r="AU2159" i="5"/>
  <c r="AU2161" i="5"/>
  <c r="AU2163" i="5"/>
  <c r="AU2165" i="5"/>
  <c r="AU2167" i="5"/>
  <c r="AU2169" i="5"/>
  <c r="AU2171" i="5"/>
  <c r="AU2173" i="5"/>
  <c r="AU2175" i="5"/>
  <c r="AU2177" i="5"/>
  <c r="AU2179" i="5"/>
  <c r="AU2181" i="5"/>
  <c r="AU2183" i="5"/>
  <c r="AU2185" i="5"/>
  <c r="AU2187" i="5"/>
  <c r="AU2189" i="5"/>
  <c r="AU2191" i="5"/>
  <c r="AU2193" i="5"/>
  <c r="AU2195" i="5"/>
  <c r="AU2197" i="5"/>
  <c r="AU2199" i="5"/>
  <c r="AU2201" i="5"/>
  <c r="AU2203" i="5"/>
  <c r="AU2205" i="5"/>
  <c r="AU2207" i="5"/>
  <c r="AU2209" i="5"/>
  <c r="AU2211" i="5"/>
  <c r="AU2213" i="5"/>
  <c r="AU2215" i="5"/>
  <c r="AU2217" i="5"/>
  <c r="AU2219" i="5"/>
  <c r="AU2221" i="5"/>
  <c r="AU2223" i="5"/>
  <c r="AU2225" i="5"/>
  <c r="AU2227" i="5"/>
  <c r="AU2229" i="5"/>
  <c r="AU2231" i="5"/>
  <c r="AU2233" i="5"/>
  <c r="AU2235" i="5"/>
  <c r="AU2237" i="5"/>
  <c r="AU2239" i="5"/>
  <c r="AU2241" i="5"/>
  <c r="AU2243" i="5"/>
  <c r="AU2245" i="5"/>
  <c r="AU2247" i="5"/>
  <c r="AU2249" i="5"/>
  <c r="AU2251" i="5"/>
  <c r="AU2253" i="5"/>
  <c r="AU2255" i="5"/>
  <c r="AU2257" i="5"/>
  <c r="AU2259" i="5"/>
  <c r="AU2261" i="5"/>
  <c r="AU2263" i="5"/>
  <c r="AU2265" i="5"/>
  <c r="AU2267" i="5"/>
  <c r="AU2269" i="5"/>
  <c r="AU2271" i="5"/>
  <c r="AU2273" i="5"/>
  <c r="AU2275" i="5"/>
  <c r="AU2277" i="5"/>
  <c r="AU2279" i="5"/>
  <c r="AU2281" i="5"/>
  <c r="AU2283" i="5"/>
  <c r="AU2285" i="5"/>
  <c r="AU2287" i="5"/>
  <c r="AU2289" i="5"/>
  <c r="AU2291" i="5"/>
  <c r="AU2293" i="5"/>
  <c r="AU2295" i="5"/>
  <c r="AU2297" i="5"/>
  <c r="AU2299" i="5"/>
  <c r="AU2301" i="5"/>
  <c r="AU2303" i="5"/>
  <c r="AU2305" i="5"/>
  <c r="AU2307" i="5"/>
  <c r="AU2309" i="5"/>
  <c r="AU2311" i="5"/>
  <c r="AU2313" i="5"/>
  <c r="AU2315" i="5"/>
  <c r="AU2317" i="5"/>
  <c r="AU2319" i="5"/>
  <c r="AU2321" i="5"/>
  <c r="AU2323" i="5"/>
  <c r="AU31" i="5"/>
  <c r="AW123" i="5"/>
  <c r="AW187" i="5"/>
  <c r="AW251" i="5"/>
  <c r="AW315" i="5"/>
  <c r="AW379" i="5"/>
  <c r="AW443" i="5"/>
  <c r="AU473" i="5"/>
  <c r="AX542" i="5"/>
  <c r="AX613" i="5"/>
  <c r="AX639" i="5"/>
  <c r="AX673" i="5"/>
  <c r="AX703" i="5"/>
  <c r="AX715" i="5"/>
  <c r="AX729" i="5"/>
  <c r="AX739" i="5"/>
  <c r="AX753" i="5"/>
  <c r="AX769" i="5"/>
  <c r="AX785" i="5"/>
  <c r="AX801" i="5"/>
  <c r="AX817" i="5"/>
  <c r="AX833" i="5"/>
  <c r="AX849" i="5"/>
  <c r="AX865" i="5"/>
  <c r="AX881" i="5"/>
  <c r="AX897" i="5"/>
  <c r="AX913" i="5"/>
  <c r="AX929" i="5"/>
  <c r="AX945" i="5"/>
  <c r="AX961" i="5"/>
  <c r="AX977" i="5"/>
  <c r="AX993" i="5"/>
  <c r="AX1009" i="5"/>
  <c r="AX1025" i="5"/>
  <c r="AX1041" i="5"/>
  <c r="AX1057" i="5"/>
  <c r="AX1073" i="5"/>
  <c r="AX1089" i="5"/>
  <c r="AX1105" i="5"/>
  <c r="AX1121" i="5"/>
  <c r="AX1137" i="5"/>
  <c r="AX1153" i="5"/>
  <c r="AX1169" i="5"/>
  <c r="AX1185" i="5"/>
  <c r="AX1201" i="5"/>
  <c r="AX1217" i="5"/>
  <c r="AX1233" i="5"/>
  <c r="AX1249" i="5"/>
  <c r="AX1265" i="5"/>
  <c r="AX1281" i="5"/>
  <c r="AX1297" i="5"/>
  <c r="AX1313" i="5"/>
  <c r="AX1329" i="5"/>
  <c r="AX1345" i="5"/>
  <c r="AX1361" i="5"/>
  <c r="AV1372" i="5"/>
  <c r="AV1380" i="5"/>
  <c r="AV1388" i="5"/>
  <c r="AV1396" i="5"/>
  <c r="AV1404" i="5"/>
  <c r="AV1412" i="5"/>
  <c r="AV1420" i="5"/>
  <c r="AV1428" i="5"/>
  <c r="AX1430" i="5"/>
  <c r="AX1432" i="5"/>
  <c r="AX1434" i="5"/>
  <c r="AX1436" i="5"/>
  <c r="AX1438" i="5"/>
  <c r="AX1440" i="5"/>
  <c r="AX1442" i="5"/>
  <c r="AX1444" i="5"/>
  <c r="AX1446" i="5"/>
  <c r="AX1448" i="5"/>
  <c r="AX1450" i="5"/>
  <c r="AX1452" i="5"/>
  <c r="AX1454" i="5"/>
  <c r="AX1456" i="5"/>
  <c r="AX1458" i="5"/>
  <c r="AX1460" i="5"/>
  <c r="AX1462" i="5"/>
  <c r="AX1464" i="5"/>
  <c r="AX1466" i="5"/>
  <c r="AX1468" i="5"/>
  <c r="AX1470" i="5"/>
  <c r="AX1472" i="5"/>
  <c r="AX1474" i="5"/>
  <c r="AX1476" i="5"/>
  <c r="AX1478" i="5"/>
  <c r="AX1480" i="5"/>
  <c r="AX1482" i="5"/>
  <c r="AX1484" i="5"/>
  <c r="AX1486" i="5"/>
  <c r="AX1488" i="5"/>
  <c r="AX1490" i="5"/>
  <c r="AX1492" i="5"/>
  <c r="AX1494" i="5"/>
  <c r="AX1496" i="5"/>
  <c r="AX1498" i="5"/>
  <c r="AX1500" i="5"/>
  <c r="AX1502" i="5"/>
  <c r="AX1504" i="5"/>
  <c r="AX1506" i="5"/>
  <c r="AX1508" i="5"/>
  <c r="AX1510" i="5"/>
  <c r="AX1512" i="5"/>
  <c r="AX1514" i="5"/>
  <c r="AX1516" i="5"/>
  <c r="AX1518" i="5"/>
  <c r="AX1520" i="5"/>
  <c r="AX1522" i="5"/>
  <c r="AX1524" i="5"/>
  <c r="AX1526" i="5"/>
  <c r="AX1528" i="5"/>
  <c r="AX1530" i="5"/>
  <c r="AX1532" i="5"/>
  <c r="AX1534" i="5"/>
  <c r="AX1536" i="5"/>
  <c r="AX1538" i="5"/>
  <c r="AX1540" i="5"/>
  <c r="AX1542" i="5"/>
  <c r="AX1544" i="5"/>
  <c r="AX1546" i="5"/>
  <c r="AX1548" i="5"/>
  <c r="AX1550" i="5"/>
  <c r="AX1552" i="5"/>
  <c r="AX1554" i="5"/>
  <c r="AX1556" i="5"/>
  <c r="AX1558" i="5"/>
  <c r="AX1560" i="5"/>
  <c r="AX1562" i="5"/>
  <c r="AX1564" i="5"/>
  <c r="AX1566" i="5"/>
  <c r="AX1568" i="5"/>
  <c r="AX1570" i="5"/>
  <c r="AX1572" i="5"/>
  <c r="AX1574" i="5"/>
  <c r="AX1576" i="5"/>
  <c r="AX1578" i="5"/>
  <c r="AX1580" i="5"/>
  <c r="AX1582" i="5"/>
  <c r="AX1584" i="5"/>
  <c r="AX1586" i="5"/>
  <c r="AX1588" i="5"/>
  <c r="AX1590" i="5"/>
  <c r="AX1592" i="5"/>
  <c r="AX1594" i="5"/>
  <c r="AX1596" i="5"/>
  <c r="AX1598" i="5"/>
  <c r="AX1600" i="5"/>
  <c r="AX1602" i="5"/>
  <c r="AX1604" i="5"/>
  <c r="AX1606" i="5"/>
  <c r="AX1608" i="5"/>
  <c r="AX1610" i="5"/>
  <c r="AX1612" i="5"/>
  <c r="AX1614" i="5"/>
  <c r="AX1616" i="5"/>
  <c r="AX1618" i="5"/>
  <c r="AX1620" i="5"/>
  <c r="AX1622" i="5"/>
  <c r="AX1624" i="5"/>
  <c r="AX1626" i="5"/>
  <c r="AX1628" i="5"/>
  <c r="AX1630" i="5"/>
  <c r="AX1632" i="5"/>
  <c r="AX1634" i="5"/>
  <c r="AX1636" i="5"/>
  <c r="AX1638" i="5"/>
  <c r="AX1640" i="5"/>
  <c r="AX1642" i="5"/>
  <c r="AX1644" i="5"/>
  <c r="AX1646" i="5"/>
  <c r="AX1648" i="5"/>
  <c r="AX1650" i="5"/>
  <c r="AX1652" i="5"/>
  <c r="AX1654" i="5"/>
  <c r="AX1656" i="5"/>
  <c r="AX1658" i="5"/>
  <c r="AX1660" i="5"/>
  <c r="AX1662" i="5"/>
  <c r="AX1664" i="5"/>
  <c r="AX1666" i="5"/>
  <c r="AX1668" i="5"/>
  <c r="AX1670" i="5"/>
  <c r="AX1672" i="5"/>
  <c r="AX1674" i="5"/>
  <c r="AX1676" i="5"/>
  <c r="AX1678" i="5"/>
  <c r="AX1680" i="5"/>
  <c r="AX1682" i="5"/>
  <c r="AX1684" i="5"/>
  <c r="AX1686" i="5"/>
  <c r="AX1688" i="5"/>
  <c r="AX1690" i="5"/>
  <c r="AX1692" i="5"/>
  <c r="AX1694" i="5"/>
  <c r="AX1696" i="5"/>
  <c r="AX1698" i="5"/>
  <c r="AX1700" i="5"/>
  <c r="AX1702" i="5"/>
  <c r="AX1704" i="5"/>
  <c r="AX1706" i="5"/>
  <c r="AX1708" i="5"/>
  <c r="AX1710" i="5"/>
  <c r="AX1712" i="5"/>
  <c r="AX1714" i="5"/>
  <c r="AX1716" i="5"/>
  <c r="AX1718" i="5"/>
  <c r="AX1720" i="5"/>
  <c r="AX1722" i="5"/>
  <c r="AX1724" i="5"/>
  <c r="AX1726" i="5"/>
  <c r="AX1728" i="5"/>
  <c r="AX1730" i="5"/>
  <c r="AX1732" i="5"/>
  <c r="AX1734" i="5"/>
  <c r="AX1736" i="5"/>
  <c r="AX1738" i="5"/>
  <c r="AX1740" i="5"/>
  <c r="AX1742" i="5"/>
  <c r="AX1744" i="5"/>
  <c r="AX1746" i="5"/>
  <c r="AX1748" i="5"/>
  <c r="AX1750" i="5"/>
  <c r="AX1752" i="5"/>
  <c r="AX1754" i="5"/>
  <c r="AX1756" i="5"/>
  <c r="AX1758" i="5"/>
  <c r="AX1760" i="5"/>
  <c r="AX1762" i="5"/>
  <c r="AX1764" i="5"/>
  <c r="AX1766" i="5"/>
  <c r="AX1768" i="5"/>
  <c r="AX1770" i="5"/>
  <c r="AX1772" i="5"/>
  <c r="AX1774" i="5"/>
  <c r="AX1776" i="5"/>
  <c r="AX1778" i="5"/>
  <c r="AX1780" i="5"/>
  <c r="AX1782" i="5"/>
  <c r="AX1784" i="5"/>
  <c r="AX1786" i="5"/>
  <c r="AX1788" i="5"/>
  <c r="AX1790" i="5"/>
  <c r="AX1792" i="5"/>
  <c r="AX1794" i="5"/>
  <c r="AX1796" i="5"/>
  <c r="AX1798" i="5"/>
  <c r="AX1800" i="5"/>
  <c r="AX1802" i="5"/>
  <c r="AX1804" i="5"/>
  <c r="AX1806" i="5"/>
  <c r="AX1808" i="5"/>
  <c r="AX1810" i="5"/>
  <c r="AX1812" i="5"/>
  <c r="AX1814" i="5"/>
  <c r="AX1816" i="5"/>
  <c r="AX1818" i="5"/>
  <c r="AX1820" i="5"/>
  <c r="AX1822" i="5"/>
  <c r="AX1824" i="5"/>
  <c r="AX1826" i="5"/>
  <c r="AX1828" i="5"/>
  <c r="AX1830" i="5"/>
  <c r="AX1832" i="5"/>
  <c r="AX1834" i="5"/>
  <c r="AX1836" i="5"/>
  <c r="AX1838" i="5"/>
  <c r="AX1840" i="5"/>
  <c r="AX1842" i="5"/>
  <c r="AX1844" i="5"/>
  <c r="AX1846" i="5"/>
  <c r="AX1848" i="5"/>
  <c r="AX1850" i="5"/>
  <c r="AX1852" i="5"/>
  <c r="AX1854" i="5"/>
  <c r="AX1856" i="5"/>
  <c r="AX1858" i="5"/>
  <c r="AX1860" i="5"/>
  <c r="AX1862" i="5"/>
  <c r="AX1864" i="5"/>
  <c r="AX1866" i="5"/>
  <c r="AX1868" i="5"/>
  <c r="AX1870" i="5"/>
  <c r="AX1872" i="5"/>
  <c r="AX1874" i="5"/>
  <c r="AX1876" i="5"/>
  <c r="AX1878" i="5"/>
  <c r="AX1880" i="5"/>
  <c r="AX1882" i="5"/>
  <c r="AX1884" i="5"/>
  <c r="AX1886" i="5"/>
  <c r="AX1888" i="5"/>
  <c r="AX1890" i="5"/>
  <c r="AX1892" i="5"/>
  <c r="AX1894" i="5"/>
  <c r="AX1896" i="5"/>
  <c r="AX1898" i="5"/>
  <c r="AX1900" i="5"/>
  <c r="AX1902" i="5"/>
  <c r="AX1904" i="5"/>
  <c r="AX1906" i="5"/>
  <c r="AX1908" i="5"/>
  <c r="AX1910" i="5"/>
  <c r="AX1912" i="5"/>
  <c r="AX1914" i="5"/>
  <c r="AX1916" i="5"/>
  <c r="AX1918" i="5"/>
  <c r="AX1920" i="5"/>
  <c r="AX1922" i="5"/>
  <c r="AX1924" i="5"/>
  <c r="AX1926" i="5"/>
  <c r="AX1928" i="5"/>
  <c r="AX1930" i="5"/>
  <c r="AX1932" i="5"/>
  <c r="AX1934" i="5"/>
  <c r="AX1936" i="5"/>
  <c r="AX1938" i="5"/>
  <c r="AX1940" i="5"/>
  <c r="AX1942" i="5"/>
  <c r="AX1944" i="5"/>
  <c r="AX1946" i="5"/>
  <c r="AX1948" i="5"/>
  <c r="AX1950" i="5"/>
  <c r="AX1952" i="5"/>
  <c r="AX1954" i="5"/>
  <c r="AX1956" i="5"/>
  <c r="AX1958" i="5"/>
  <c r="AX1960" i="5"/>
  <c r="AX1962" i="5"/>
  <c r="AX1964" i="5"/>
  <c r="AX1966" i="5"/>
  <c r="AX1968" i="5"/>
  <c r="AX1970" i="5"/>
  <c r="AX1972" i="5"/>
  <c r="AX1974" i="5"/>
  <c r="AX1976" i="5"/>
  <c r="AX1978" i="5"/>
  <c r="AX1980" i="5"/>
  <c r="AX1982" i="5"/>
  <c r="AX1984" i="5"/>
  <c r="AX1986" i="5"/>
  <c r="AX1988" i="5"/>
  <c r="AX1990" i="5"/>
  <c r="AX1992" i="5"/>
  <c r="AX1994" i="5"/>
  <c r="AX1996" i="5"/>
  <c r="AX1998" i="5"/>
  <c r="AX2000" i="5"/>
  <c r="AX2002" i="5"/>
  <c r="AX2004" i="5"/>
  <c r="AX2006" i="5"/>
  <c r="AX2008" i="5"/>
  <c r="AX2010" i="5"/>
  <c r="AX2012" i="5"/>
  <c r="AX2014" i="5"/>
  <c r="AX2016" i="5"/>
  <c r="AX2018" i="5"/>
  <c r="AX2020" i="5"/>
  <c r="AX2022" i="5"/>
  <c r="AX2024" i="5"/>
  <c r="AX2026" i="5"/>
  <c r="AX2028" i="5"/>
  <c r="AX2030" i="5"/>
  <c r="AX2032" i="5"/>
  <c r="AX2034" i="5"/>
  <c r="AX2036" i="5"/>
  <c r="AX2038" i="5"/>
  <c r="AX2040" i="5"/>
  <c r="AX2042" i="5"/>
  <c r="AX2044" i="5"/>
  <c r="AX2046" i="5"/>
  <c r="AX2048" i="5"/>
  <c r="AX2050" i="5"/>
  <c r="AX2052" i="5"/>
  <c r="AX2054" i="5"/>
  <c r="AX2056" i="5"/>
  <c r="AX2058" i="5"/>
  <c r="AX2060" i="5"/>
  <c r="AX2062" i="5"/>
  <c r="AX2064" i="5"/>
  <c r="AX2066" i="5"/>
  <c r="AX2068" i="5"/>
  <c r="AX2070" i="5"/>
  <c r="AX2072" i="5"/>
  <c r="AX2074" i="5"/>
  <c r="AX2076" i="5"/>
  <c r="AX2078" i="5"/>
  <c r="AX2080" i="5"/>
  <c r="AX2082" i="5"/>
  <c r="AX2084" i="5"/>
  <c r="AX2086" i="5"/>
  <c r="AX2088" i="5"/>
  <c r="AX2090" i="5"/>
  <c r="AX2092" i="5"/>
  <c r="AX2094" i="5"/>
  <c r="AX2096" i="5"/>
  <c r="AX2098" i="5"/>
  <c r="AX2100" i="5"/>
  <c r="AX2102" i="5"/>
  <c r="AX2104" i="5"/>
  <c r="AX2106" i="5"/>
  <c r="AX2108" i="5"/>
  <c r="AX2110" i="5"/>
  <c r="AX2112" i="5"/>
  <c r="AX2114" i="5"/>
  <c r="AX2116" i="5"/>
  <c r="AX2118" i="5"/>
  <c r="AX2120" i="5"/>
  <c r="AX2122" i="5"/>
  <c r="AX2124" i="5"/>
  <c r="AX2126" i="5"/>
  <c r="AX2128" i="5"/>
  <c r="AX2130" i="5"/>
  <c r="AX2132" i="5"/>
  <c r="AX2134" i="5"/>
  <c r="AX2136" i="5"/>
  <c r="AX2138" i="5"/>
  <c r="AX2140" i="5"/>
  <c r="AX2142" i="5"/>
  <c r="AX2144" i="5"/>
  <c r="AX2146" i="5"/>
  <c r="AX2148" i="5"/>
  <c r="AX2158" i="5"/>
  <c r="AX2164" i="5"/>
  <c r="AX2166" i="5"/>
  <c r="AX2168" i="5"/>
  <c r="AX2170" i="5"/>
  <c r="AX2172" i="5"/>
  <c r="AX2174" i="5"/>
  <c r="AX2176" i="5"/>
  <c r="AX2178" i="5"/>
  <c r="AX2180" i="5"/>
  <c r="AX2182" i="5"/>
  <c r="AX2184" i="5"/>
  <c r="AX2186" i="5"/>
  <c r="AX2188" i="5"/>
  <c r="AX2190" i="5"/>
  <c r="AX2192" i="5"/>
  <c r="AX2194" i="5"/>
  <c r="AX2196" i="5"/>
  <c r="AX2198" i="5"/>
  <c r="AX2200" i="5"/>
  <c r="AX2202" i="5"/>
  <c r="AX2204" i="5"/>
  <c r="AX2206" i="5"/>
  <c r="AX2208" i="5"/>
  <c r="AX2210" i="5"/>
  <c r="AX2212" i="5"/>
  <c r="AX2214" i="5"/>
  <c r="AX2216" i="5"/>
  <c r="AX2218" i="5"/>
  <c r="AX2220" i="5"/>
  <c r="AX2222" i="5"/>
  <c r="AX2224" i="5"/>
  <c r="AX2226" i="5"/>
  <c r="AX2228" i="5"/>
  <c r="AX2230" i="5"/>
  <c r="AX2232" i="5"/>
  <c r="AX2234" i="5"/>
  <c r="AX2236" i="5"/>
  <c r="AX2238" i="5"/>
  <c r="AX2240" i="5"/>
  <c r="AX2242" i="5"/>
  <c r="AX2244" i="5"/>
  <c r="AX2246" i="5"/>
  <c r="AX2248" i="5"/>
  <c r="AX2250" i="5"/>
  <c r="AX2252" i="5"/>
  <c r="AX2254" i="5"/>
  <c r="AX2256" i="5"/>
  <c r="AX2258" i="5"/>
  <c r="AX2260" i="5"/>
  <c r="AX2262" i="5"/>
  <c r="AX2264" i="5"/>
  <c r="AX2266" i="5"/>
  <c r="AX2268" i="5"/>
  <c r="AX2270" i="5"/>
  <c r="AX2272" i="5"/>
  <c r="AX2274" i="5"/>
  <c r="AX2276" i="5"/>
  <c r="AX2278" i="5"/>
  <c r="AX2280" i="5"/>
  <c r="AX2282" i="5"/>
  <c r="AX2284" i="5"/>
  <c r="AX2286" i="5"/>
  <c r="AX2288" i="5"/>
  <c r="AX2290" i="5"/>
  <c r="AX2292" i="5"/>
  <c r="AX2294" i="5"/>
  <c r="AX2296" i="5"/>
  <c r="AX2298" i="5"/>
  <c r="AX2300" i="5"/>
  <c r="AX2302" i="5"/>
  <c r="AX2304" i="5"/>
  <c r="AX2306" i="5"/>
  <c r="AX2308" i="5"/>
  <c r="AX2310" i="5"/>
  <c r="AX2312" i="5"/>
  <c r="AX2314" i="5"/>
  <c r="AX2316" i="5"/>
  <c r="AX2318" i="5"/>
  <c r="AX2320" i="5"/>
  <c r="AX2322" i="5"/>
  <c r="AX2324" i="5"/>
  <c r="AU15" i="5"/>
  <c r="AY15" i="5" s="1"/>
  <c r="AU87" i="5"/>
  <c r="BC87" i="5" s="1"/>
  <c r="AW115" i="5"/>
  <c r="AW179" i="5"/>
  <c r="AW243" i="5"/>
  <c r="AW307" i="5"/>
  <c r="AW371" i="5"/>
  <c r="AW435" i="5"/>
  <c r="AX565" i="5"/>
  <c r="AX571" i="5"/>
  <c r="AX595" i="5"/>
  <c r="AX603" i="5"/>
  <c r="AX611" i="5"/>
  <c r="AX637" i="5"/>
  <c r="AX663" i="5"/>
  <c r="AX687" i="5"/>
  <c r="AX713" i="5"/>
  <c r="AX727" i="5"/>
  <c r="AX751" i="5"/>
  <c r="AX767" i="5"/>
  <c r="AX783" i="5"/>
  <c r="AX799" i="5"/>
  <c r="AX815" i="5"/>
  <c r="AX831" i="5"/>
  <c r="AX847" i="5"/>
  <c r="AX863" i="5"/>
  <c r="AX879" i="5"/>
  <c r="AX895" i="5"/>
  <c r="AX911" i="5"/>
  <c r="AX927" i="5"/>
  <c r="AX943" i="5"/>
  <c r="AX959" i="5"/>
  <c r="AX975" i="5"/>
  <c r="AX991" i="5"/>
  <c r="AX1007" i="5"/>
  <c r="AX1023" i="5"/>
  <c r="AX1039" i="5"/>
  <c r="AX1055" i="5"/>
  <c r="AX1071" i="5"/>
  <c r="AX1087" i="5"/>
  <c r="AX1103" i="5"/>
  <c r="AX1119" i="5"/>
  <c r="AX1135" i="5"/>
  <c r="AX1151" i="5"/>
  <c r="AX1167" i="5"/>
  <c r="AX1183" i="5"/>
  <c r="AX1199" i="5"/>
  <c r="AX1215" i="5"/>
  <c r="AX1231" i="5"/>
  <c r="AX1247" i="5"/>
  <c r="AX1263" i="5"/>
  <c r="AX1279" i="5"/>
  <c r="AX1295" i="5"/>
  <c r="AX1311" i="5"/>
  <c r="AX1327" i="5"/>
  <c r="AX1343" i="5"/>
  <c r="AX1359" i="5"/>
  <c r="AX1371" i="5"/>
  <c r="AX1379" i="5"/>
  <c r="AX1387" i="5"/>
  <c r="AX1395" i="5"/>
  <c r="AX1403" i="5"/>
  <c r="AX1411" i="5"/>
  <c r="AX1419" i="5"/>
  <c r="AX1427" i="5"/>
  <c r="AW1430" i="5"/>
  <c r="AW1432" i="5"/>
  <c r="AW1434" i="5"/>
  <c r="AW1436" i="5"/>
  <c r="AW1438" i="5"/>
  <c r="AW1440" i="5"/>
  <c r="AW1442" i="5"/>
  <c r="AW1444" i="5"/>
  <c r="AW1446" i="5"/>
  <c r="AW1448" i="5"/>
  <c r="AW1450" i="5"/>
  <c r="AW1452" i="5"/>
  <c r="AW1454" i="5"/>
  <c r="AW1456" i="5"/>
  <c r="AW1458" i="5"/>
  <c r="AW1460" i="5"/>
  <c r="AW1462" i="5"/>
  <c r="AW1464" i="5"/>
  <c r="AW1466" i="5"/>
  <c r="AW1468" i="5"/>
  <c r="AW1470" i="5"/>
  <c r="AW1472" i="5"/>
  <c r="AW1474" i="5"/>
  <c r="AW1476" i="5"/>
  <c r="AW1478" i="5"/>
  <c r="AW1480" i="5"/>
  <c r="AW1482" i="5"/>
  <c r="AW1484" i="5"/>
  <c r="AW1486" i="5"/>
  <c r="AW1488" i="5"/>
  <c r="AW1490" i="5"/>
  <c r="AW1492" i="5"/>
  <c r="AW1494" i="5"/>
  <c r="AW1496" i="5"/>
  <c r="AW1498" i="5"/>
  <c r="AW1500" i="5"/>
  <c r="AW1502" i="5"/>
  <c r="AW1504" i="5"/>
  <c r="AW1506" i="5"/>
  <c r="AW1508" i="5"/>
  <c r="AW1510" i="5"/>
  <c r="AW1512" i="5"/>
  <c r="AW1514" i="5"/>
  <c r="AW1516" i="5"/>
  <c r="AW1518" i="5"/>
  <c r="AW1520" i="5"/>
  <c r="AW1522" i="5"/>
  <c r="AW1524" i="5"/>
  <c r="AW1526" i="5"/>
  <c r="AW1528" i="5"/>
  <c r="AW1530" i="5"/>
  <c r="AW1532" i="5"/>
  <c r="AW1534" i="5"/>
  <c r="AW1536" i="5"/>
  <c r="AW1538" i="5"/>
  <c r="AW1540" i="5"/>
  <c r="AW1542" i="5"/>
  <c r="AW1544" i="5"/>
  <c r="AW1546" i="5"/>
  <c r="AW1548" i="5"/>
  <c r="AW1550" i="5"/>
  <c r="AW1552" i="5"/>
  <c r="AW1554" i="5"/>
  <c r="AW1556" i="5"/>
  <c r="AW1558" i="5"/>
  <c r="AW1560" i="5"/>
  <c r="AW1562" i="5"/>
  <c r="AW1564" i="5"/>
  <c r="AW1566" i="5"/>
  <c r="AW1568" i="5"/>
  <c r="AW1570" i="5"/>
  <c r="AW1572" i="5"/>
  <c r="AW1574" i="5"/>
  <c r="AW1576" i="5"/>
  <c r="AW1578" i="5"/>
  <c r="AW1580" i="5"/>
  <c r="AW1582" i="5"/>
  <c r="AW1584" i="5"/>
  <c r="AW1586" i="5"/>
  <c r="AW1588" i="5"/>
  <c r="AW1590" i="5"/>
  <c r="AW1592" i="5"/>
  <c r="AW1594" i="5"/>
  <c r="AW1596" i="5"/>
  <c r="AW1598" i="5"/>
  <c r="AW1600" i="5"/>
  <c r="AW1602" i="5"/>
  <c r="AW1604" i="5"/>
  <c r="AW1606" i="5"/>
  <c r="AW1608" i="5"/>
  <c r="AW1610" i="5"/>
  <c r="AW1612" i="5"/>
  <c r="AW1614" i="5"/>
  <c r="AW1616" i="5"/>
  <c r="AW1618" i="5"/>
  <c r="AW1620" i="5"/>
  <c r="AW1622" i="5"/>
  <c r="AW1624" i="5"/>
  <c r="AW1626" i="5"/>
  <c r="AW1628" i="5"/>
  <c r="AW1630" i="5"/>
  <c r="AW1632" i="5"/>
  <c r="AW1634" i="5"/>
  <c r="AW1636" i="5"/>
  <c r="AW1638" i="5"/>
  <c r="AW1640" i="5"/>
  <c r="AW1642" i="5"/>
  <c r="AW1644" i="5"/>
  <c r="AW1646" i="5"/>
  <c r="AW1648" i="5"/>
  <c r="AW1650" i="5"/>
  <c r="AW1652" i="5"/>
  <c r="AW1654" i="5"/>
  <c r="AW1656" i="5"/>
  <c r="AW1658" i="5"/>
  <c r="AW1660" i="5"/>
  <c r="AW1662" i="5"/>
  <c r="AW1664" i="5"/>
  <c r="AW1666" i="5"/>
  <c r="AW1668" i="5"/>
  <c r="AW1670" i="5"/>
  <c r="AW1672" i="5"/>
  <c r="AW1674" i="5"/>
  <c r="AW1676" i="5"/>
  <c r="AW1678" i="5"/>
  <c r="AW1680" i="5"/>
  <c r="AW1682" i="5"/>
  <c r="AW1684" i="5"/>
  <c r="AW1686" i="5"/>
  <c r="AW1688" i="5"/>
  <c r="AW1690" i="5"/>
  <c r="AW1692" i="5"/>
  <c r="AW1694" i="5"/>
  <c r="AW1696" i="5"/>
  <c r="AW1698" i="5"/>
  <c r="AW1700" i="5"/>
  <c r="AW1702" i="5"/>
  <c r="AW1704" i="5"/>
  <c r="AW1706" i="5"/>
  <c r="AW1708" i="5"/>
  <c r="AW1710" i="5"/>
  <c r="AW1712" i="5"/>
  <c r="AW1714" i="5"/>
  <c r="AW1716" i="5"/>
  <c r="AW1718" i="5"/>
  <c r="AW1720" i="5"/>
  <c r="AW1722" i="5"/>
  <c r="AW1724" i="5"/>
  <c r="AW1726" i="5"/>
  <c r="AW1728" i="5"/>
  <c r="AW1730" i="5"/>
  <c r="AW1732" i="5"/>
  <c r="AW1734" i="5"/>
  <c r="AW1736" i="5"/>
  <c r="AW1738" i="5"/>
  <c r="AW1740" i="5"/>
  <c r="AW1742" i="5"/>
  <c r="AW1744" i="5"/>
  <c r="AW1746" i="5"/>
  <c r="AW1748" i="5"/>
  <c r="AW1750" i="5"/>
  <c r="AW1752" i="5"/>
  <c r="AW1754" i="5"/>
  <c r="AW1756" i="5"/>
  <c r="AW1758" i="5"/>
  <c r="AW1760" i="5"/>
  <c r="AW1762" i="5"/>
  <c r="AW1764" i="5"/>
  <c r="AW1766" i="5"/>
  <c r="AW1768" i="5"/>
  <c r="AW1770" i="5"/>
  <c r="AW1772" i="5"/>
  <c r="AW1774" i="5"/>
  <c r="AW1776" i="5"/>
  <c r="AW1778" i="5"/>
  <c r="AW1780" i="5"/>
  <c r="AW1782" i="5"/>
  <c r="AW1784" i="5"/>
  <c r="AW1786" i="5"/>
  <c r="AW1788" i="5"/>
  <c r="AW1790" i="5"/>
  <c r="AW1792" i="5"/>
  <c r="AW1794" i="5"/>
  <c r="AW1796" i="5"/>
  <c r="AW1798" i="5"/>
  <c r="AW1800" i="5"/>
  <c r="AW1802" i="5"/>
  <c r="AW1804" i="5"/>
  <c r="AW1806" i="5"/>
  <c r="AW1808" i="5"/>
  <c r="AW1810" i="5"/>
  <c r="AW1812" i="5"/>
  <c r="AW1814" i="5"/>
  <c r="AW1816" i="5"/>
  <c r="AW1818" i="5"/>
  <c r="AW1820" i="5"/>
  <c r="AW1822" i="5"/>
  <c r="AW1824" i="5"/>
  <c r="AW1826" i="5"/>
  <c r="AW1828" i="5"/>
  <c r="AW1830" i="5"/>
  <c r="AW1832" i="5"/>
  <c r="AW1834" i="5"/>
  <c r="AW1836" i="5"/>
  <c r="AW1838" i="5"/>
  <c r="AW1840" i="5"/>
  <c r="AW1842" i="5"/>
  <c r="AW1844" i="5"/>
  <c r="AW1846" i="5"/>
  <c r="AW1848" i="5"/>
  <c r="AW1850" i="5"/>
  <c r="AW1852" i="5"/>
  <c r="AW1854" i="5"/>
  <c r="AW1856" i="5"/>
  <c r="AW1858" i="5"/>
  <c r="AW1860" i="5"/>
  <c r="AW1862" i="5"/>
  <c r="AW1864" i="5"/>
  <c r="AW1866" i="5"/>
  <c r="AW1868" i="5"/>
  <c r="AW1870" i="5"/>
  <c r="AW1872" i="5"/>
  <c r="AW1874" i="5"/>
  <c r="AW1876" i="5"/>
  <c r="AW1878" i="5"/>
  <c r="AW1880" i="5"/>
  <c r="AW1882" i="5"/>
  <c r="AW1884" i="5"/>
  <c r="AW1886" i="5"/>
  <c r="AW1888" i="5"/>
  <c r="AW1890" i="5"/>
  <c r="AW1892" i="5"/>
  <c r="AW1894" i="5"/>
  <c r="AW1896" i="5"/>
  <c r="AW1898" i="5"/>
  <c r="AW1900" i="5"/>
  <c r="AW1902" i="5"/>
  <c r="AW1904" i="5"/>
  <c r="AW1906" i="5"/>
  <c r="AW1908" i="5"/>
  <c r="AW1910" i="5"/>
  <c r="AW1912" i="5"/>
  <c r="AW1914" i="5"/>
  <c r="AW1916" i="5"/>
  <c r="AW1918" i="5"/>
  <c r="AW1920" i="5"/>
  <c r="AW1922" i="5"/>
  <c r="AW1924" i="5"/>
  <c r="AW1926" i="5"/>
  <c r="AW1928" i="5"/>
  <c r="AW1930" i="5"/>
  <c r="AW1932" i="5"/>
  <c r="AW1934" i="5"/>
  <c r="AW1936" i="5"/>
  <c r="AW1938" i="5"/>
  <c r="AW1940" i="5"/>
  <c r="AW1942" i="5"/>
  <c r="AW1944" i="5"/>
  <c r="AW1946" i="5"/>
  <c r="AW1948" i="5"/>
  <c r="AW1950" i="5"/>
  <c r="AW1952" i="5"/>
  <c r="AW1954" i="5"/>
  <c r="AW1956" i="5"/>
  <c r="AW1958" i="5"/>
  <c r="AW1960" i="5"/>
  <c r="AW1962" i="5"/>
  <c r="AW1964" i="5"/>
  <c r="AW1966" i="5"/>
  <c r="AW1968" i="5"/>
  <c r="AW1970" i="5"/>
  <c r="AW1972" i="5"/>
  <c r="AW1974" i="5"/>
  <c r="AW1976" i="5"/>
  <c r="AW1978" i="5"/>
  <c r="AW1980" i="5"/>
  <c r="AW1982" i="5"/>
  <c r="AW1984" i="5"/>
  <c r="AW1986" i="5"/>
  <c r="AW1988" i="5"/>
  <c r="AW1990" i="5"/>
  <c r="AW1992" i="5"/>
  <c r="AW1994" i="5"/>
  <c r="AW1996" i="5"/>
  <c r="AW1998" i="5"/>
  <c r="AW2000" i="5"/>
  <c r="AW2002" i="5"/>
  <c r="AW2004" i="5"/>
  <c r="AW2006" i="5"/>
  <c r="AW2008" i="5"/>
  <c r="AW2010" i="5"/>
  <c r="AW2012" i="5"/>
  <c r="AW2014" i="5"/>
  <c r="AW2016" i="5"/>
  <c r="AW2018" i="5"/>
  <c r="AW2020" i="5"/>
  <c r="AW2022" i="5"/>
  <c r="AW2024" i="5"/>
  <c r="AW2026" i="5"/>
  <c r="AW2028" i="5"/>
  <c r="AW2030" i="5"/>
  <c r="AW2032" i="5"/>
  <c r="AW2034" i="5"/>
  <c r="AW2036" i="5"/>
  <c r="AW2038" i="5"/>
  <c r="AW2040" i="5"/>
  <c r="AW2042" i="5"/>
  <c r="AW2044" i="5"/>
  <c r="AW2046" i="5"/>
  <c r="AW2048" i="5"/>
  <c r="AW2050" i="5"/>
  <c r="AW2052" i="5"/>
  <c r="AW2054" i="5"/>
  <c r="AW2056" i="5"/>
  <c r="AW2058" i="5"/>
  <c r="AW2060" i="5"/>
  <c r="AW2062" i="5"/>
  <c r="AW2064" i="5"/>
  <c r="AW2066" i="5"/>
  <c r="AW2068" i="5"/>
  <c r="AW2070" i="5"/>
  <c r="AW2072" i="5"/>
  <c r="AW2074" i="5"/>
  <c r="AW2076" i="5"/>
  <c r="AW2078" i="5"/>
  <c r="AW2080" i="5"/>
  <c r="AW2082" i="5"/>
  <c r="AW2084" i="5"/>
  <c r="AW2086" i="5"/>
  <c r="AW2088" i="5"/>
  <c r="AW2090" i="5"/>
  <c r="AW2092" i="5"/>
  <c r="AW2094" i="5"/>
  <c r="AW2096" i="5"/>
  <c r="AW2098" i="5"/>
  <c r="AW2100" i="5"/>
  <c r="AW2102" i="5"/>
  <c r="AW2104" i="5"/>
  <c r="AW2106" i="5"/>
  <c r="AW2108" i="5"/>
  <c r="AW2110" i="5"/>
  <c r="AW2112" i="5"/>
  <c r="AW2114" i="5"/>
  <c r="AW2116" i="5"/>
  <c r="AW2118" i="5"/>
  <c r="AW2120" i="5"/>
  <c r="AW2122" i="5"/>
  <c r="AW2124" i="5"/>
  <c r="AW2126" i="5"/>
  <c r="AW2128" i="5"/>
  <c r="AW2130" i="5"/>
  <c r="AW2132" i="5"/>
  <c r="AW2134" i="5"/>
  <c r="AW2136" i="5"/>
  <c r="AW2138" i="5"/>
  <c r="AW2140" i="5"/>
  <c r="AW2142" i="5"/>
  <c r="AW2144" i="5"/>
  <c r="AW2146" i="5"/>
  <c r="AW2148" i="5"/>
  <c r="AW2158" i="5"/>
  <c r="AW2160" i="5"/>
  <c r="AW2162" i="5"/>
  <c r="AW2164" i="5"/>
  <c r="AW2166" i="5"/>
  <c r="AW2168" i="5"/>
  <c r="AW2170" i="5"/>
  <c r="AW2172" i="5"/>
  <c r="AW2174" i="5"/>
  <c r="AW2176" i="5"/>
  <c r="AW2178" i="5"/>
  <c r="AW2180" i="5"/>
  <c r="AW2182" i="5"/>
  <c r="AW2184" i="5"/>
  <c r="AW2186" i="5"/>
  <c r="AW2188" i="5"/>
  <c r="AW2190" i="5"/>
  <c r="AW2192" i="5"/>
  <c r="AW2194" i="5"/>
  <c r="AW2196" i="5"/>
  <c r="AW2198" i="5"/>
  <c r="AW2200" i="5"/>
  <c r="AW2202" i="5"/>
  <c r="AW2204" i="5"/>
  <c r="AW2206" i="5"/>
  <c r="AW2208" i="5"/>
  <c r="AW2210" i="5"/>
  <c r="AW2212" i="5"/>
  <c r="AW2214" i="5"/>
  <c r="AW2216" i="5"/>
  <c r="AW2218" i="5"/>
  <c r="AW2220" i="5"/>
  <c r="AW2222" i="5"/>
  <c r="AW2224" i="5"/>
  <c r="AW2226" i="5"/>
  <c r="AW2228" i="5"/>
  <c r="AW2230" i="5"/>
  <c r="AW2232" i="5"/>
  <c r="AW2234" i="5"/>
  <c r="AW2236" i="5"/>
  <c r="AW2238" i="5"/>
  <c r="AW2240" i="5"/>
  <c r="AW2242" i="5"/>
  <c r="AW2244" i="5"/>
  <c r="AW2246" i="5"/>
  <c r="AW2248" i="5"/>
  <c r="AW2250" i="5"/>
  <c r="AW2252" i="5"/>
  <c r="AW2254" i="5"/>
  <c r="AW2256" i="5"/>
  <c r="AW2258" i="5"/>
  <c r="AW2260" i="5"/>
  <c r="AW2262" i="5"/>
  <c r="AW2264" i="5"/>
  <c r="AW2266" i="5"/>
  <c r="AW2268" i="5"/>
  <c r="AW2270" i="5"/>
  <c r="AW2272" i="5"/>
  <c r="AW2274" i="5"/>
  <c r="AW2276" i="5"/>
  <c r="AW2278" i="5"/>
  <c r="AW2280" i="5"/>
  <c r="AW2282" i="5"/>
  <c r="AW2284" i="5"/>
  <c r="AW2286" i="5"/>
  <c r="AW2288" i="5"/>
  <c r="AW2290" i="5"/>
  <c r="AW2292" i="5"/>
  <c r="AW2294" i="5"/>
  <c r="AW2296" i="5"/>
  <c r="AW2298" i="5"/>
  <c r="AW2300" i="5"/>
  <c r="AW2302" i="5"/>
  <c r="AW2304" i="5"/>
  <c r="AW2306" i="5"/>
  <c r="AW2308" i="5"/>
  <c r="AW2310" i="5"/>
  <c r="AW2312" i="5"/>
  <c r="AU79" i="5"/>
  <c r="AY79" i="5" s="1"/>
  <c r="AW107" i="5"/>
  <c r="AW171" i="5"/>
  <c r="BA171" i="5" s="1"/>
  <c r="AW235" i="5"/>
  <c r="AW299" i="5"/>
  <c r="AW363" i="5"/>
  <c r="BA363" i="5" s="1"/>
  <c r="AW427" i="5"/>
  <c r="BE427" i="5" s="1"/>
  <c r="BF427" i="5" s="1"/>
  <c r="AU524" i="5"/>
  <c r="AU540" i="5"/>
  <c r="AX601" i="5"/>
  <c r="AX609" i="5"/>
  <c r="AX679" i="5"/>
  <c r="AX699" i="5"/>
  <c r="AX725" i="5"/>
  <c r="AX737" i="5"/>
  <c r="AX749" i="5"/>
  <c r="AX765" i="5"/>
  <c r="AX781" i="5"/>
  <c r="AX797" i="5"/>
  <c r="AX813" i="5"/>
  <c r="AX829" i="5"/>
  <c r="AX845" i="5"/>
  <c r="AX861" i="5"/>
  <c r="AX877" i="5"/>
  <c r="AX893" i="5"/>
  <c r="AX909" i="5"/>
  <c r="AX925" i="5"/>
  <c r="AX941" i="5"/>
  <c r="AX957" i="5"/>
  <c r="AX973" i="5"/>
  <c r="AX989" i="5"/>
  <c r="AX1005" i="5"/>
  <c r="AX1021" i="5"/>
  <c r="AX1037" i="5"/>
  <c r="AX1053" i="5"/>
  <c r="AX1069" i="5"/>
  <c r="AX1085" i="5"/>
  <c r="AX1101" i="5"/>
  <c r="AX1117" i="5"/>
  <c r="AX1133" i="5"/>
  <c r="AX1149" i="5"/>
  <c r="AX1165" i="5"/>
  <c r="AX1181" i="5"/>
  <c r="AX1197" i="5"/>
  <c r="AX1213" i="5"/>
  <c r="AX1229" i="5"/>
  <c r="AX1245" i="5"/>
  <c r="AX1261" i="5"/>
  <c r="AX1277" i="5"/>
  <c r="AX1293" i="5"/>
  <c r="AX1309" i="5"/>
  <c r="AX1325" i="5"/>
  <c r="AX1341" i="5"/>
  <c r="AX1357" i="5"/>
  <c r="AV1370" i="5"/>
  <c r="AV1378" i="5"/>
  <c r="AV1386" i="5"/>
  <c r="AV1394" i="5"/>
  <c r="AV1402" i="5"/>
  <c r="AV1410" i="5"/>
  <c r="AV1418" i="5"/>
  <c r="AV1426" i="5"/>
  <c r="AV1430" i="5"/>
  <c r="AV1432" i="5"/>
  <c r="AV1434" i="5"/>
  <c r="AV1436" i="5"/>
  <c r="AV1438" i="5"/>
  <c r="AV1440" i="5"/>
  <c r="AV1442" i="5"/>
  <c r="AV1444" i="5"/>
  <c r="AV1446" i="5"/>
  <c r="AV1448" i="5"/>
  <c r="AV1450" i="5"/>
  <c r="AV1452" i="5"/>
  <c r="AV1454" i="5"/>
  <c r="AV1456" i="5"/>
  <c r="AV1458" i="5"/>
  <c r="AV1460" i="5"/>
  <c r="AV1462" i="5"/>
  <c r="AV1464" i="5"/>
  <c r="AV1466" i="5"/>
  <c r="AV1468" i="5"/>
  <c r="AV1470" i="5"/>
  <c r="AV1472" i="5"/>
  <c r="AV1474" i="5"/>
  <c r="AV1476" i="5"/>
  <c r="AV1478" i="5"/>
  <c r="AV1480" i="5"/>
  <c r="AV1482" i="5"/>
  <c r="AV1484" i="5"/>
  <c r="AV1486" i="5"/>
  <c r="AV1488" i="5"/>
  <c r="AV1490" i="5"/>
  <c r="AV1492" i="5"/>
  <c r="AV1494" i="5"/>
  <c r="AV1496" i="5"/>
  <c r="AV1498" i="5"/>
  <c r="AV1500" i="5"/>
  <c r="AV1502" i="5"/>
  <c r="AV1504" i="5"/>
  <c r="AV1506" i="5"/>
  <c r="AV1508" i="5"/>
  <c r="AV1510" i="5"/>
  <c r="AV1512" i="5"/>
  <c r="AV1514" i="5"/>
  <c r="AV1516" i="5"/>
  <c r="AV1518" i="5"/>
  <c r="AV1520" i="5"/>
  <c r="AV1522" i="5"/>
  <c r="AV1524" i="5"/>
  <c r="AV1526" i="5"/>
  <c r="AV1528" i="5"/>
  <c r="AV1530" i="5"/>
  <c r="AV1532" i="5"/>
  <c r="AV1534" i="5"/>
  <c r="AV1536" i="5"/>
  <c r="AV1538" i="5"/>
  <c r="AV1540" i="5"/>
  <c r="AV1542" i="5"/>
  <c r="AV1544" i="5"/>
  <c r="AV1546" i="5"/>
  <c r="AV1548" i="5"/>
  <c r="AV1550" i="5"/>
  <c r="AV1552" i="5"/>
  <c r="AV1554" i="5"/>
  <c r="AV1556" i="5"/>
  <c r="AV1558" i="5"/>
  <c r="AV1560" i="5"/>
  <c r="AV1562" i="5"/>
  <c r="AV1564" i="5"/>
  <c r="AV1566" i="5"/>
  <c r="AV1568" i="5"/>
  <c r="AV1570" i="5"/>
  <c r="AV1572" i="5"/>
  <c r="AV1574" i="5"/>
  <c r="AV1576" i="5"/>
  <c r="AV1578" i="5"/>
  <c r="AV1580" i="5"/>
  <c r="AV1582" i="5"/>
  <c r="AV1584" i="5"/>
  <c r="AV1586" i="5"/>
  <c r="AV1588" i="5"/>
  <c r="AV1590" i="5"/>
  <c r="AV1592" i="5"/>
  <c r="AV1594" i="5"/>
  <c r="AV1596" i="5"/>
  <c r="AV1598" i="5"/>
  <c r="AV1600" i="5"/>
  <c r="AV1602" i="5"/>
  <c r="AV1604" i="5"/>
  <c r="AV1606" i="5"/>
  <c r="AV1608" i="5"/>
  <c r="AV1610" i="5"/>
  <c r="AV1612" i="5"/>
  <c r="AV1614" i="5"/>
  <c r="AV1616" i="5"/>
  <c r="AV1618" i="5"/>
  <c r="AV1620" i="5"/>
  <c r="AV1622" i="5"/>
  <c r="AV1624" i="5"/>
  <c r="AV1626" i="5"/>
  <c r="AV1628" i="5"/>
  <c r="AV1630" i="5"/>
  <c r="AV1632" i="5"/>
  <c r="AV1634" i="5"/>
  <c r="AV1636" i="5"/>
  <c r="AV1638" i="5"/>
  <c r="AV1640" i="5"/>
  <c r="AV1642" i="5"/>
  <c r="AV1644" i="5"/>
  <c r="AV1646" i="5"/>
  <c r="AV1648" i="5"/>
  <c r="AV1650" i="5"/>
  <c r="AV1652" i="5"/>
  <c r="AV1654" i="5"/>
  <c r="AV1656" i="5"/>
  <c r="AV1658" i="5"/>
  <c r="AV1660" i="5"/>
  <c r="AV1662" i="5"/>
  <c r="AV1664" i="5"/>
  <c r="AV1666" i="5"/>
  <c r="AV1668" i="5"/>
  <c r="AV1670" i="5"/>
  <c r="AV1672" i="5"/>
  <c r="AV1674" i="5"/>
  <c r="AV1676" i="5"/>
  <c r="AV1678" i="5"/>
  <c r="AV1680" i="5"/>
  <c r="AV1682" i="5"/>
  <c r="AV1684" i="5"/>
  <c r="AV1686" i="5"/>
  <c r="AV1688" i="5"/>
  <c r="AV1690" i="5"/>
  <c r="AV1692" i="5"/>
  <c r="AV1694" i="5"/>
  <c r="AV1696" i="5"/>
  <c r="AV1698" i="5"/>
  <c r="AV1700" i="5"/>
  <c r="AV1702" i="5"/>
  <c r="AV1704" i="5"/>
  <c r="AV1706" i="5"/>
  <c r="AV1708" i="5"/>
  <c r="AV1710" i="5"/>
  <c r="AV1712" i="5"/>
  <c r="AV1714" i="5"/>
  <c r="AV1716" i="5"/>
  <c r="AV1718" i="5"/>
  <c r="AV1720" i="5"/>
  <c r="AV1722" i="5"/>
  <c r="AV1724" i="5"/>
  <c r="AV1726" i="5"/>
  <c r="AV1728" i="5"/>
  <c r="AV1730" i="5"/>
  <c r="AV1732" i="5"/>
  <c r="AV1734" i="5"/>
  <c r="AV1736" i="5"/>
  <c r="AV1738" i="5"/>
  <c r="AV1740" i="5"/>
  <c r="AV1742" i="5"/>
  <c r="AV1744" i="5"/>
  <c r="AV1746" i="5"/>
  <c r="AV1748" i="5"/>
  <c r="AV1750" i="5"/>
  <c r="AV1752" i="5"/>
  <c r="AV1754" i="5"/>
  <c r="AV1756" i="5"/>
  <c r="AV1758" i="5"/>
  <c r="AV1760" i="5"/>
  <c r="AV1762" i="5"/>
  <c r="AV1764" i="5"/>
  <c r="AV1766" i="5"/>
  <c r="AV1768" i="5"/>
  <c r="AV1770" i="5"/>
  <c r="AV1772" i="5"/>
  <c r="AV1774" i="5"/>
  <c r="AV1776" i="5"/>
  <c r="AV1778" i="5"/>
  <c r="AV1780" i="5"/>
  <c r="AV1782" i="5"/>
  <c r="AV1784" i="5"/>
  <c r="AV1786" i="5"/>
  <c r="AV1788" i="5"/>
  <c r="AV1790" i="5"/>
  <c r="AV1792" i="5"/>
  <c r="AV1794" i="5"/>
  <c r="AV1796" i="5"/>
  <c r="AV1798" i="5"/>
  <c r="AV1800" i="5"/>
  <c r="AV1802" i="5"/>
  <c r="AV1804" i="5"/>
  <c r="AV1806" i="5"/>
  <c r="AV1808" i="5"/>
  <c r="AV1810" i="5"/>
  <c r="AV1812" i="5"/>
  <c r="AV1814" i="5"/>
  <c r="AV1816" i="5"/>
  <c r="AV1818" i="5"/>
  <c r="AV1820" i="5"/>
  <c r="AV1822" i="5"/>
  <c r="AV1824" i="5"/>
  <c r="AV1826" i="5"/>
  <c r="AV1828" i="5"/>
  <c r="AV1830" i="5"/>
  <c r="AV1832" i="5"/>
  <c r="AV1834" i="5"/>
  <c r="AV1836" i="5"/>
  <c r="AV1838" i="5"/>
  <c r="AV1840" i="5"/>
  <c r="AV1842" i="5"/>
  <c r="AV1844" i="5"/>
  <c r="AV1846" i="5"/>
  <c r="AV1848" i="5"/>
  <c r="AV1850" i="5"/>
  <c r="AV1852" i="5"/>
  <c r="AV1854" i="5"/>
  <c r="AV1856" i="5"/>
  <c r="AV1858" i="5"/>
  <c r="AV1860" i="5"/>
  <c r="AV1862" i="5"/>
  <c r="AV1864" i="5"/>
  <c r="AV1866" i="5"/>
  <c r="AV1868" i="5"/>
  <c r="AV1870" i="5"/>
  <c r="AV1872" i="5"/>
  <c r="AV1874" i="5"/>
  <c r="AV1876" i="5"/>
  <c r="AV1878" i="5"/>
  <c r="AV1880" i="5"/>
  <c r="AV1882" i="5"/>
  <c r="AV1884" i="5"/>
  <c r="AV1886" i="5"/>
  <c r="AV1888" i="5"/>
  <c r="AV1890" i="5"/>
  <c r="AV1892" i="5"/>
  <c r="AV1894" i="5"/>
  <c r="AV1896" i="5"/>
  <c r="AV1898" i="5"/>
  <c r="AV1900" i="5"/>
  <c r="AV1902" i="5"/>
  <c r="AV1904" i="5"/>
  <c r="AV1906" i="5"/>
  <c r="AV1908" i="5"/>
  <c r="AV1910" i="5"/>
  <c r="AV1912" i="5"/>
  <c r="AV1914" i="5"/>
  <c r="AV1916" i="5"/>
  <c r="AV1918" i="5"/>
  <c r="AV1920" i="5"/>
  <c r="AV1922" i="5"/>
  <c r="AV1924" i="5"/>
  <c r="AV1926" i="5"/>
  <c r="AV1928" i="5"/>
  <c r="AV1930" i="5"/>
  <c r="AV1932" i="5"/>
  <c r="AV1934" i="5"/>
  <c r="AV1936" i="5"/>
  <c r="AV1938" i="5"/>
  <c r="AV1940" i="5"/>
  <c r="AV1942" i="5"/>
  <c r="AV1944" i="5"/>
  <c r="AV1946" i="5"/>
  <c r="AV1948" i="5"/>
  <c r="AV1950" i="5"/>
  <c r="AV1952" i="5"/>
  <c r="AV1954" i="5"/>
  <c r="AV1956" i="5"/>
  <c r="AV1958" i="5"/>
  <c r="AV1960" i="5"/>
  <c r="AV1962" i="5"/>
  <c r="AV1964" i="5"/>
  <c r="AV1966" i="5"/>
  <c r="AV1968" i="5"/>
  <c r="AV1970" i="5"/>
  <c r="AV1972" i="5"/>
  <c r="AV1974" i="5"/>
  <c r="AV1976" i="5"/>
  <c r="AV1978" i="5"/>
  <c r="AV1980" i="5"/>
  <c r="AV1982" i="5"/>
  <c r="AV1984" i="5"/>
  <c r="AV1986" i="5"/>
  <c r="AV1988" i="5"/>
  <c r="AV1990" i="5"/>
  <c r="AV1992" i="5"/>
  <c r="AV1994" i="5"/>
  <c r="AV1996" i="5"/>
  <c r="AV1998" i="5"/>
  <c r="AV2000" i="5"/>
  <c r="AV2002" i="5"/>
  <c r="AV2004" i="5"/>
  <c r="AV2006" i="5"/>
  <c r="AV2008" i="5"/>
  <c r="AV2010" i="5"/>
  <c r="AV2012" i="5"/>
  <c r="AV2014" i="5"/>
  <c r="AV2016" i="5"/>
  <c r="AV2018" i="5"/>
  <c r="AV2020" i="5"/>
  <c r="AV2022" i="5"/>
  <c r="AV2024" i="5"/>
  <c r="AV2026" i="5"/>
  <c r="AV2028" i="5"/>
  <c r="AV2030" i="5"/>
  <c r="AV2032" i="5"/>
  <c r="AV2034" i="5"/>
  <c r="AV2036" i="5"/>
  <c r="AV2038" i="5"/>
  <c r="AV2040" i="5"/>
  <c r="AV2042" i="5"/>
  <c r="AV2044" i="5"/>
  <c r="AV2046" i="5"/>
  <c r="AV2048" i="5"/>
  <c r="AV2050" i="5"/>
  <c r="AV2052" i="5"/>
  <c r="AV2054" i="5"/>
  <c r="AV2056" i="5"/>
  <c r="AV2058" i="5"/>
  <c r="AV2060" i="5"/>
  <c r="AV2062" i="5"/>
  <c r="AV2064" i="5"/>
  <c r="AV2066" i="5"/>
  <c r="AV2068" i="5"/>
  <c r="AV2070" i="5"/>
  <c r="AV2072" i="5"/>
  <c r="AV2074" i="5"/>
  <c r="AV2076" i="5"/>
  <c r="AV2078" i="5"/>
  <c r="AV2080" i="5"/>
  <c r="AV2082" i="5"/>
  <c r="AV2084" i="5"/>
  <c r="AV2086" i="5"/>
  <c r="AV2088" i="5"/>
  <c r="AV2090" i="5"/>
  <c r="AV2092" i="5"/>
  <c r="AV2094" i="5"/>
  <c r="AV2096" i="5"/>
  <c r="AV2098" i="5"/>
  <c r="AV2100" i="5"/>
  <c r="AV2102" i="5"/>
  <c r="AV2104" i="5"/>
  <c r="AV2106" i="5"/>
  <c r="AV2108" i="5"/>
  <c r="AV2110" i="5"/>
  <c r="AV2112" i="5"/>
  <c r="AV2114" i="5"/>
  <c r="AV2116" i="5"/>
  <c r="AV2118" i="5"/>
  <c r="AV2120" i="5"/>
  <c r="AV2122" i="5"/>
  <c r="AV2124" i="5"/>
  <c r="AV2126" i="5"/>
  <c r="AV2128" i="5"/>
  <c r="AV2130" i="5"/>
  <c r="AV2132" i="5"/>
  <c r="AV2134" i="5"/>
  <c r="AV2136" i="5"/>
  <c r="AV2138" i="5"/>
  <c r="AV2140" i="5"/>
  <c r="AV2142" i="5"/>
  <c r="AV2144" i="5"/>
  <c r="AV2146" i="5"/>
  <c r="AV2148" i="5"/>
  <c r="AV2150" i="5"/>
  <c r="AV2152" i="5"/>
  <c r="AV2154" i="5"/>
  <c r="AV2156" i="5"/>
  <c r="AV2158" i="5"/>
  <c r="AV2160" i="5"/>
  <c r="AV2162" i="5"/>
  <c r="AV2164" i="5"/>
  <c r="AV2166" i="5"/>
  <c r="AV2168" i="5"/>
  <c r="AV2170" i="5"/>
  <c r="AV2172" i="5"/>
  <c r="AV2174" i="5"/>
  <c r="AV2176" i="5"/>
  <c r="AV2178" i="5"/>
  <c r="AV2180" i="5"/>
  <c r="AV2182" i="5"/>
  <c r="AV2184" i="5"/>
  <c r="AV2186" i="5"/>
  <c r="AV2188" i="5"/>
  <c r="AV2190" i="5"/>
  <c r="AV2192" i="5"/>
  <c r="AV2194" i="5"/>
  <c r="AV2196" i="5"/>
  <c r="AV2198" i="5"/>
  <c r="AV2200" i="5"/>
  <c r="AV2202" i="5"/>
  <c r="AV2204" i="5"/>
  <c r="AV2206" i="5"/>
  <c r="AV2208" i="5"/>
  <c r="AV2210" i="5"/>
  <c r="AV2212" i="5"/>
  <c r="AV2214" i="5"/>
  <c r="AV2216" i="5"/>
  <c r="AV2218" i="5"/>
  <c r="AV2220" i="5"/>
  <c r="AV2222" i="5"/>
  <c r="AV2224" i="5"/>
  <c r="AV2226" i="5"/>
  <c r="AV2228" i="5"/>
  <c r="AV2230" i="5"/>
  <c r="AV2232" i="5"/>
  <c r="AV2234" i="5"/>
  <c r="AV2236" i="5"/>
  <c r="AV2238" i="5"/>
  <c r="AV2240" i="5"/>
  <c r="AV2242" i="5"/>
  <c r="AV2244" i="5"/>
  <c r="AV2246" i="5"/>
  <c r="AV2248" i="5"/>
  <c r="AV2250" i="5"/>
  <c r="AV2252" i="5"/>
  <c r="AV2254" i="5"/>
  <c r="AV2256" i="5"/>
  <c r="AV2258" i="5"/>
  <c r="AV2260" i="5"/>
  <c r="AV2262" i="5"/>
  <c r="AV2264" i="5"/>
  <c r="AV2266" i="5"/>
  <c r="AV2268" i="5"/>
  <c r="AV2270" i="5"/>
  <c r="AV2272" i="5"/>
  <c r="AV2274" i="5"/>
  <c r="AV2276" i="5"/>
  <c r="AV2278" i="5"/>
  <c r="AV2280" i="5"/>
  <c r="AV2282" i="5"/>
  <c r="AV2284" i="5"/>
  <c r="AV2286" i="5"/>
  <c r="AV2288" i="5"/>
  <c r="AV2290" i="5"/>
  <c r="AV2292" i="5"/>
  <c r="AV2294" i="5"/>
  <c r="AV2296" i="5"/>
  <c r="AV2298" i="5"/>
  <c r="AV2300" i="5"/>
  <c r="AV2302" i="5"/>
  <c r="AV2304" i="5"/>
  <c r="AV2306" i="5"/>
  <c r="AV2308" i="5"/>
  <c r="AV2310" i="5"/>
  <c r="AV2312" i="5"/>
  <c r="AV2314" i="5"/>
  <c r="AV2316" i="5"/>
  <c r="AV2318" i="5"/>
  <c r="AV2320" i="5"/>
  <c r="AV2322" i="5"/>
  <c r="AV2324" i="5"/>
  <c r="AU71" i="5"/>
  <c r="AY71" i="5" s="1"/>
  <c r="AW99" i="5"/>
  <c r="AW163" i="5"/>
  <c r="AW227" i="5"/>
  <c r="AW291" i="5"/>
  <c r="AW355" i="5"/>
  <c r="AW419" i="5"/>
  <c r="AW465" i="5"/>
  <c r="BA465" i="5" s="1"/>
  <c r="AW537" i="5"/>
  <c r="BA537" i="5" s="1"/>
  <c r="AX561" i="5"/>
  <c r="AX577" i="5"/>
  <c r="AX653" i="5"/>
  <c r="AX723" i="5"/>
  <c r="AX747" i="5"/>
  <c r="AX763" i="5"/>
  <c r="AX779" i="5"/>
  <c r="AX795" i="5"/>
  <c r="AX811" i="5"/>
  <c r="AX827" i="5"/>
  <c r="AX843" i="5"/>
  <c r="AX859" i="5"/>
  <c r="AX875" i="5"/>
  <c r="AX891" i="5"/>
  <c r="AX907" i="5"/>
  <c r="AX923" i="5"/>
  <c r="AX939" i="5"/>
  <c r="AX955" i="5"/>
  <c r="AX971" i="5"/>
  <c r="AX987" i="5"/>
  <c r="AX1003" i="5"/>
  <c r="AX1019" i="5"/>
  <c r="AX1035" i="5"/>
  <c r="AX1051" i="5"/>
  <c r="AX1067" i="5"/>
  <c r="AX1083" i="5"/>
  <c r="AX1099" i="5"/>
  <c r="AX1115" i="5"/>
  <c r="AX1131" i="5"/>
  <c r="AX1147" i="5"/>
  <c r="AX1163" i="5"/>
  <c r="AX1179" i="5"/>
  <c r="AX1195" i="5"/>
  <c r="AX1211" i="5"/>
  <c r="AX1227" i="5"/>
  <c r="AX1243" i="5"/>
  <c r="AX1259" i="5"/>
  <c r="AX1275" i="5"/>
  <c r="AX1291" i="5"/>
  <c r="AX1307" i="5"/>
  <c r="AX1323" i="5"/>
  <c r="AX1339" i="5"/>
  <c r="AX1355" i="5"/>
  <c r="AX1369" i="5"/>
  <c r="AX1377" i="5"/>
  <c r="AX1385" i="5"/>
  <c r="AX1393" i="5"/>
  <c r="AX1401" i="5"/>
  <c r="AX1409" i="5"/>
  <c r="AX1417" i="5"/>
  <c r="AX1425" i="5"/>
  <c r="AU1430" i="5"/>
  <c r="AU1432" i="5"/>
  <c r="AU1434" i="5"/>
  <c r="AU1436" i="5"/>
  <c r="AU1438" i="5"/>
  <c r="AU1440" i="5"/>
  <c r="AU1442" i="5"/>
  <c r="AU1444" i="5"/>
  <c r="AU1446" i="5"/>
  <c r="AU1448" i="5"/>
  <c r="AU1450" i="5"/>
  <c r="AU1452" i="5"/>
  <c r="AU1454" i="5"/>
  <c r="AU1456" i="5"/>
  <c r="AU1458" i="5"/>
  <c r="AU1460" i="5"/>
  <c r="AU1462" i="5"/>
  <c r="AU1464" i="5"/>
  <c r="AU1466" i="5"/>
  <c r="AU1468" i="5"/>
  <c r="AU1470" i="5"/>
  <c r="AU1472" i="5"/>
  <c r="AU1474" i="5"/>
  <c r="AU1476" i="5"/>
  <c r="AU1478" i="5"/>
  <c r="AU1480" i="5"/>
  <c r="AU1482" i="5"/>
  <c r="AU1484" i="5"/>
  <c r="AU1486" i="5"/>
  <c r="AU1488" i="5"/>
  <c r="AU1490" i="5"/>
  <c r="AU1492" i="5"/>
  <c r="AU1494" i="5"/>
  <c r="AU1496" i="5"/>
  <c r="AU1498" i="5"/>
  <c r="AU1500" i="5"/>
  <c r="AU1502" i="5"/>
  <c r="AU1504" i="5"/>
  <c r="AU1506" i="5"/>
  <c r="AU1508" i="5"/>
  <c r="AU1510" i="5"/>
  <c r="AU1512" i="5"/>
  <c r="AU1514" i="5"/>
  <c r="AU1516" i="5"/>
  <c r="AU1518" i="5"/>
  <c r="AU1520" i="5"/>
  <c r="AU1522" i="5"/>
  <c r="AU1524" i="5"/>
  <c r="AU1526" i="5"/>
  <c r="AU1528" i="5"/>
  <c r="AU1530" i="5"/>
  <c r="AU1532" i="5"/>
  <c r="AU1534" i="5"/>
  <c r="AU1536" i="5"/>
  <c r="AU1538" i="5"/>
  <c r="AU1540" i="5"/>
  <c r="AU1542" i="5"/>
  <c r="AU1544" i="5"/>
  <c r="AU1546" i="5"/>
  <c r="AU1548" i="5"/>
  <c r="AU1550" i="5"/>
  <c r="AU1552" i="5"/>
  <c r="AU1554" i="5"/>
  <c r="AU1556" i="5"/>
  <c r="AU1558" i="5"/>
  <c r="AU1560" i="5"/>
  <c r="AU1562" i="5"/>
  <c r="AU1564" i="5"/>
  <c r="AU1566" i="5"/>
  <c r="AU1568" i="5"/>
  <c r="AU1570" i="5"/>
  <c r="AU1572" i="5"/>
  <c r="AU1574" i="5"/>
  <c r="AU1576" i="5"/>
  <c r="AU1578" i="5"/>
  <c r="AU1580" i="5"/>
  <c r="AU1582" i="5"/>
  <c r="AU1584" i="5"/>
  <c r="AU1586" i="5"/>
  <c r="AU1588" i="5"/>
  <c r="AU1590" i="5"/>
  <c r="AU1592" i="5"/>
  <c r="AU1594" i="5"/>
  <c r="AU1596" i="5"/>
  <c r="AU1598" i="5"/>
  <c r="AU1600" i="5"/>
  <c r="AU1602" i="5"/>
  <c r="AU1604" i="5"/>
  <c r="AU1606" i="5"/>
  <c r="AU1608" i="5"/>
  <c r="AU1610" i="5"/>
  <c r="AU1612" i="5"/>
  <c r="AU1614" i="5"/>
  <c r="AU1616" i="5"/>
  <c r="AU1618" i="5"/>
  <c r="AU1620" i="5"/>
  <c r="AU1622" i="5"/>
  <c r="AU1624" i="5"/>
  <c r="AU1626" i="5"/>
  <c r="AU1628" i="5"/>
  <c r="AU1630" i="5"/>
  <c r="AU1632" i="5"/>
  <c r="AU1634" i="5"/>
  <c r="AU1636" i="5"/>
  <c r="AU1638" i="5"/>
  <c r="AU1640" i="5"/>
  <c r="AU1642" i="5"/>
  <c r="AU1644" i="5"/>
  <c r="AU1646" i="5"/>
  <c r="AU1648" i="5"/>
  <c r="AU1650" i="5"/>
  <c r="AU1652" i="5"/>
  <c r="AU1654" i="5"/>
  <c r="AU1656" i="5"/>
  <c r="AU1658" i="5"/>
  <c r="AU1660" i="5"/>
  <c r="AU1662" i="5"/>
  <c r="AU1664" i="5"/>
  <c r="AU1666" i="5"/>
  <c r="AU1668" i="5"/>
  <c r="AU1670" i="5"/>
  <c r="AU1672" i="5"/>
  <c r="AU1674" i="5"/>
  <c r="AU1676" i="5"/>
  <c r="AU1678" i="5"/>
  <c r="AU1680" i="5"/>
  <c r="AU1682" i="5"/>
  <c r="AU1684" i="5"/>
  <c r="AU1686" i="5"/>
  <c r="AU1688" i="5"/>
  <c r="AU1690" i="5"/>
  <c r="AU1692" i="5"/>
  <c r="AU1694" i="5"/>
  <c r="AU1696" i="5"/>
  <c r="AU1698" i="5"/>
  <c r="AU1700" i="5"/>
  <c r="AU1702" i="5"/>
  <c r="AU1704" i="5"/>
  <c r="AU1706" i="5"/>
  <c r="AU1708" i="5"/>
  <c r="AU1710" i="5"/>
  <c r="AU1712" i="5"/>
  <c r="AU1714" i="5"/>
  <c r="AU1716" i="5"/>
  <c r="AU1718" i="5"/>
  <c r="AU1720" i="5"/>
  <c r="AU1722" i="5"/>
  <c r="AU1724" i="5"/>
  <c r="AU1726" i="5"/>
  <c r="AU1728" i="5"/>
  <c r="AU1730" i="5"/>
  <c r="AU1732" i="5"/>
  <c r="AU1734" i="5"/>
  <c r="AU1736" i="5"/>
  <c r="AU1738" i="5"/>
  <c r="AU1740" i="5"/>
  <c r="AU1742" i="5"/>
  <c r="AU1744" i="5"/>
  <c r="AU1746" i="5"/>
  <c r="AU1748" i="5"/>
  <c r="AU1750" i="5"/>
  <c r="AU1752" i="5"/>
  <c r="AU1754" i="5"/>
  <c r="AU1756" i="5"/>
  <c r="AU1758" i="5"/>
  <c r="AU1760" i="5"/>
  <c r="AU1762" i="5"/>
  <c r="AU1764" i="5"/>
  <c r="AU1766" i="5"/>
  <c r="AU1768" i="5"/>
  <c r="AU1770" i="5"/>
  <c r="AU1772" i="5"/>
  <c r="AU1774" i="5"/>
  <c r="AU1776" i="5"/>
  <c r="AU1778" i="5"/>
  <c r="AU1780" i="5"/>
  <c r="AU1782" i="5"/>
  <c r="AU1784" i="5"/>
  <c r="AU1786" i="5"/>
  <c r="AU1788" i="5"/>
  <c r="AU1790" i="5"/>
  <c r="AU1792" i="5"/>
  <c r="AU1794" i="5"/>
  <c r="AU1796" i="5"/>
  <c r="AU1798" i="5"/>
  <c r="AU1800" i="5"/>
  <c r="AU1802" i="5"/>
  <c r="AU1804" i="5"/>
  <c r="AU1806" i="5"/>
  <c r="AU1808" i="5"/>
  <c r="AU1810" i="5"/>
  <c r="AU1812" i="5"/>
  <c r="AU1814" i="5"/>
  <c r="AU1816" i="5"/>
  <c r="AU1818" i="5"/>
  <c r="AU1820" i="5"/>
  <c r="AU1822" i="5"/>
  <c r="AU1824" i="5"/>
  <c r="AU1826" i="5"/>
  <c r="AU1828" i="5"/>
  <c r="AU1830" i="5"/>
  <c r="AU1832" i="5"/>
  <c r="AU1834" i="5"/>
  <c r="AU1836" i="5"/>
  <c r="AU1838" i="5"/>
  <c r="AU1840" i="5"/>
  <c r="AU1842" i="5"/>
  <c r="AU1844" i="5"/>
  <c r="AU1846" i="5"/>
  <c r="AU1848" i="5"/>
  <c r="AU1850" i="5"/>
  <c r="AU1852" i="5"/>
  <c r="AU1854" i="5"/>
  <c r="AU1856" i="5"/>
  <c r="AU1858" i="5"/>
  <c r="AU1860" i="5"/>
  <c r="AU1862" i="5"/>
  <c r="AU1864" i="5"/>
  <c r="AU1866" i="5"/>
  <c r="AU1868" i="5"/>
  <c r="AU1870" i="5"/>
  <c r="AU1872" i="5"/>
  <c r="AU1874" i="5"/>
  <c r="AU1876" i="5"/>
  <c r="AU1878" i="5"/>
  <c r="AU1880" i="5"/>
  <c r="AU1882" i="5"/>
  <c r="AU1884" i="5"/>
  <c r="AU1886" i="5"/>
  <c r="AU1888" i="5"/>
  <c r="AU1890" i="5"/>
  <c r="AU1892" i="5"/>
  <c r="AU1894" i="5"/>
  <c r="AU1896" i="5"/>
  <c r="AU1898" i="5"/>
  <c r="AU1900" i="5"/>
  <c r="AU1902" i="5"/>
  <c r="AU1904" i="5"/>
  <c r="AU1906" i="5"/>
  <c r="AU1908" i="5"/>
  <c r="AU1910" i="5"/>
  <c r="AU1912" i="5"/>
  <c r="AU1914" i="5"/>
  <c r="AU1916" i="5"/>
  <c r="AU1918" i="5"/>
  <c r="AU1920" i="5"/>
  <c r="AU1922" i="5"/>
  <c r="AU1924" i="5"/>
  <c r="AU1926" i="5"/>
  <c r="AU1928" i="5"/>
  <c r="AU1930" i="5"/>
  <c r="AU1932" i="5"/>
  <c r="AU1934" i="5"/>
  <c r="AU1936" i="5"/>
  <c r="AU1938" i="5"/>
  <c r="AU1940" i="5"/>
  <c r="AU1942" i="5"/>
  <c r="AU1944" i="5"/>
  <c r="AU1946" i="5"/>
  <c r="AU1948" i="5"/>
  <c r="AU1950" i="5"/>
  <c r="AU1952" i="5"/>
  <c r="AU1954" i="5"/>
  <c r="AU1956" i="5"/>
  <c r="AU1958" i="5"/>
  <c r="AU1960" i="5"/>
  <c r="AU1962" i="5"/>
  <c r="AU1964" i="5"/>
  <c r="AU1966" i="5"/>
  <c r="AU1968" i="5"/>
  <c r="AU1970" i="5"/>
  <c r="AU1972" i="5"/>
  <c r="AU1974" i="5"/>
  <c r="AU1976" i="5"/>
  <c r="AU1978" i="5"/>
  <c r="AU1980" i="5"/>
  <c r="AU1982" i="5"/>
  <c r="AU1984" i="5"/>
  <c r="AU1986" i="5"/>
  <c r="AU1988" i="5"/>
  <c r="AU1990" i="5"/>
  <c r="AU1992" i="5"/>
  <c r="AU1994" i="5"/>
  <c r="AU1996" i="5"/>
  <c r="AU1998" i="5"/>
  <c r="AU2000" i="5"/>
  <c r="AU2002" i="5"/>
  <c r="AU2004" i="5"/>
  <c r="AU2006" i="5"/>
  <c r="AU2008" i="5"/>
  <c r="AU2010" i="5"/>
  <c r="AU2012" i="5"/>
  <c r="AU2014" i="5"/>
  <c r="AU2016" i="5"/>
  <c r="AU2018" i="5"/>
  <c r="AU2020" i="5"/>
  <c r="AU2022" i="5"/>
  <c r="AU2024" i="5"/>
  <c r="AU2026" i="5"/>
  <c r="AU2028" i="5"/>
  <c r="AU2030" i="5"/>
  <c r="AU2032" i="5"/>
  <c r="AU2034" i="5"/>
  <c r="AU2036" i="5"/>
  <c r="AU2038" i="5"/>
  <c r="AU2040" i="5"/>
  <c r="AU2042" i="5"/>
  <c r="AU2044" i="5"/>
  <c r="AU2046" i="5"/>
  <c r="AU2048" i="5"/>
  <c r="AU2050" i="5"/>
  <c r="AU2052" i="5"/>
  <c r="AU2054" i="5"/>
  <c r="AU2056" i="5"/>
  <c r="AU2058" i="5"/>
  <c r="AU2060" i="5"/>
  <c r="AU2062" i="5"/>
  <c r="AU2064" i="5"/>
  <c r="AU2066" i="5"/>
  <c r="AU2068" i="5"/>
  <c r="AU2070" i="5"/>
  <c r="AU2072" i="5"/>
  <c r="AU2074" i="5"/>
  <c r="AU2076" i="5"/>
  <c r="AU2078" i="5"/>
  <c r="AU2080" i="5"/>
  <c r="AU2082" i="5"/>
  <c r="AU2084" i="5"/>
  <c r="AU2086" i="5"/>
  <c r="AU2088" i="5"/>
  <c r="AU2090" i="5"/>
  <c r="AU2092" i="5"/>
  <c r="AU2094" i="5"/>
  <c r="AU2096" i="5"/>
  <c r="AU2098" i="5"/>
  <c r="AU2100" i="5"/>
  <c r="AU2102" i="5"/>
  <c r="AU2104" i="5"/>
  <c r="AU2106" i="5"/>
  <c r="AU2108" i="5"/>
  <c r="AU2110" i="5"/>
  <c r="AU2112" i="5"/>
  <c r="AU2114" i="5"/>
  <c r="AU2116" i="5"/>
  <c r="AU2118" i="5"/>
  <c r="AU2120" i="5"/>
  <c r="AU2122" i="5"/>
  <c r="AU2124" i="5"/>
  <c r="AU2126" i="5"/>
  <c r="AU2128" i="5"/>
  <c r="AU2130" i="5"/>
  <c r="AU2132" i="5"/>
  <c r="AU2134" i="5"/>
  <c r="AU2136" i="5"/>
  <c r="AU2138" i="5"/>
  <c r="AU2140" i="5"/>
  <c r="AU2142" i="5"/>
  <c r="AU2144" i="5"/>
  <c r="AU2146" i="5"/>
  <c r="AU2148" i="5"/>
  <c r="AU2150" i="5"/>
  <c r="AU2152" i="5"/>
  <c r="AU2154" i="5"/>
  <c r="AU2156" i="5"/>
  <c r="AU2158" i="5"/>
  <c r="AU2160" i="5"/>
  <c r="AU2162" i="5"/>
  <c r="AU2164" i="5"/>
  <c r="AU2166" i="5"/>
  <c r="AU2168" i="5"/>
  <c r="AU2170" i="5"/>
  <c r="AU2172" i="5"/>
  <c r="AU2174" i="5"/>
  <c r="AU2176" i="5"/>
  <c r="AU2178" i="5"/>
  <c r="AU2180" i="5"/>
  <c r="AU2182" i="5"/>
  <c r="AU2184" i="5"/>
  <c r="AU2186" i="5"/>
  <c r="AU2188" i="5"/>
  <c r="AU2190" i="5"/>
  <c r="AU2192" i="5"/>
  <c r="AU2194" i="5"/>
  <c r="AU2196" i="5"/>
  <c r="AU2198" i="5"/>
  <c r="AU2200" i="5"/>
  <c r="AU2202" i="5"/>
  <c r="AU2204" i="5"/>
  <c r="AU2206" i="5"/>
  <c r="AU2208" i="5"/>
  <c r="AU2210" i="5"/>
  <c r="AU2212" i="5"/>
  <c r="AU2214" i="5"/>
  <c r="AU2216" i="5"/>
  <c r="AU2218" i="5"/>
  <c r="AU2220" i="5"/>
  <c r="AU2222" i="5"/>
  <c r="AU2224" i="5"/>
  <c r="AU2226" i="5"/>
  <c r="AU2228" i="5"/>
  <c r="AU2230" i="5"/>
  <c r="AU2232" i="5"/>
  <c r="AU2234" i="5"/>
  <c r="AU2236" i="5"/>
  <c r="AU2238" i="5"/>
  <c r="AU2240" i="5"/>
  <c r="AU2242" i="5"/>
  <c r="AU2244" i="5"/>
  <c r="AU2246" i="5"/>
  <c r="AU2248" i="5"/>
  <c r="AU2250" i="5"/>
  <c r="AU2252" i="5"/>
  <c r="AU2254" i="5"/>
  <c r="AU2256" i="5"/>
  <c r="AU2258" i="5"/>
  <c r="AU2260" i="5"/>
  <c r="AU2262" i="5"/>
  <c r="AU2264" i="5"/>
  <c r="AU2266" i="5"/>
  <c r="AU2268" i="5"/>
  <c r="AU2270" i="5"/>
  <c r="AU2272" i="5"/>
  <c r="AU2274" i="5"/>
  <c r="AU2276" i="5"/>
  <c r="AU2278" i="5"/>
  <c r="AU2280" i="5"/>
  <c r="AU2282" i="5"/>
  <c r="AU2284" i="5"/>
  <c r="AU2286" i="5"/>
  <c r="AU2288" i="5"/>
  <c r="AU2290" i="5"/>
  <c r="AU2292" i="5"/>
  <c r="AU2294" i="5"/>
  <c r="AU2296" i="5"/>
  <c r="AU2298" i="5"/>
  <c r="AU2300" i="5"/>
  <c r="AU2302" i="5"/>
  <c r="AU2304" i="5"/>
  <c r="AU2306" i="5"/>
  <c r="AU2308" i="5"/>
  <c r="AU2310" i="5"/>
  <c r="AU2312" i="5"/>
  <c r="AU2314" i="5"/>
  <c r="AU2316" i="5"/>
  <c r="AU2318" i="5"/>
  <c r="AU2320" i="5"/>
  <c r="AU2322" i="5"/>
  <c r="AU2324" i="5"/>
  <c r="AW2320" i="5"/>
  <c r="AX2325" i="5"/>
  <c r="AX2327" i="5"/>
  <c r="AX2329" i="5"/>
  <c r="AX2331" i="5"/>
  <c r="AX2333" i="5"/>
  <c r="AX2335" i="5"/>
  <c r="AX2337" i="5"/>
  <c r="AX2339" i="5"/>
  <c r="BA2339" i="5" s="1"/>
  <c r="AX2341" i="5"/>
  <c r="AX2343" i="5"/>
  <c r="AX2345" i="5"/>
  <c r="AX2347" i="5"/>
  <c r="AX2349" i="5"/>
  <c r="AX2351" i="5"/>
  <c r="AX2353" i="5"/>
  <c r="AX2355" i="5"/>
  <c r="AX2357" i="5"/>
  <c r="AX2359" i="5"/>
  <c r="AX2361" i="5"/>
  <c r="AX2363" i="5"/>
  <c r="AX2365" i="5"/>
  <c r="AX2367" i="5"/>
  <c r="AX2369" i="5"/>
  <c r="AX2371" i="5"/>
  <c r="AX2373" i="5"/>
  <c r="AX2375" i="5"/>
  <c r="AX2377" i="5"/>
  <c r="AX2379" i="5"/>
  <c r="AX2381" i="5"/>
  <c r="AX2383" i="5"/>
  <c r="AX2385" i="5"/>
  <c r="AX2387" i="5"/>
  <c r="AX2389" i="5"/>
  <c r="AX2391" i="5"/>
  <c r="AX2393" i="5"/>
  <c r="AX2395" i="5"/>
  <c r="AX2397" i="5"/>
  <c r="AX2399" i="5"/>
  <c r="AX2401" i="5"/>
  <c r="AX2403" i="5"/>
  <c r="AX2405" i="5"/>
  <c r="AX2407" i="5"/>
  <c r="AX2409" i="5"/>
  <c r="AX2411" i="5"/>
  <c r="AX2413" i="5"/>
  <c r="AX2415" i="5"/>
  <c r="AX2417" i="5"/>
  <c r="AX2419" i="5"/>
  <c r="AX2421" i="5"/>
  <c r="AX2423" i="5"/>
  <c r="AX2319" i="5"/>
  <c r="AW2325" i="5"/>
  <c r="AW2327" i="5"/>
  <c r="AW2329" i="5"/>
  <c r="AW2331" i="5"/>
  <c r="AW2333" i="5"/>
  <c r="AW2335" i="5"/>
  <c r="AW2337" i="5"/>
  <c r="AW2339" i="5"/>
  <c r="AW2341" i="5"/>
  <c r="AW2343" i="5"/>
  <c r="AW2345" i="5"/>
  <c r="AW2347" i="5"/>
  <c r="AW2349" i="5"/>
  <c r="AW2351" i="5"/>
  <c r="AW2353" i="5"/>
  <c r="AW2355" i="5"/>
  <c r="AW2357" i="5"/>
  <c r="AW2359" i="5"/>
  <c r="AW2361" i="5"/>
  <c r="AW2363" i="5"/>
  <c r="AW2365" i="5"/>
  <c r="AW2367" i="5"/>
  <c r="AW2369" i="5"/>
  <c r="AW2371" i="5"/>
  <c r="AW2373" i="5"/>
  <c r="AW2375" i="5"/>
  <c r="AW2377" i="5"/>
  <c r="AW2379" i="5"/>
  <c r="AW2381" i="5"/>
  <c r="AW2383" i="5"/>
  <c r="AW2385" i="5"/>
  <c r="AW2387" i="5"/>
  <c r="AW2389" i="5"/>
  <c r="AW2391" i="5"/>
  <c r="AW2393" i="5"/>
  <c r="AW2395" i="5"/>
  <c r="AW2397" i="5"/>
  <c r="AW2399" i="5"/>
  <c r="AW2401" i="5"/>
  <c r="AW2403" i="5"/>
  <c r="AW2405" i="5"/>
  <c r="AW2407" i="5"/>
  <c r="AW2409" i="5"/>
  <c r="AW2411" i="5"/>
  <c r="AW2413" i="5"/>
  <c r="AW2415" i="5"/>
  <c r="AW2417" i="5"/>
  <c r="AW2419" i="5"/>
  <c r="AW2421" i="5"/>
  <c r="AW2423" i="5"/>
  <c r="AW2318" i="5"/>
  <c r="AV2325" i="5"/>
  <c r="AV2327" i="5"/>
  <c r="AV2329" i="5"/>
  <c r="AV2331" i="5"/>
  <c r="AV2333" i="5"/>
  <c r="AV2335" i="5"/>
  <c r="AV2337" i="5"/>
  <c r="AV2339" i="5"/>
  <c r="AV2341" i="5"/>
  <c r="AV2343" i="5"/>
  <c r="AV2345" i="5"/>
  <c r="AV2347" i="5"/>
  <c r="AV2349" i="5"/>
  <c r="AV2351" i="5"/>
  <c r="AV2353" i="5"/>
  <c r="AV2355" i="5"/>
  <c r="AV2357" i="5"/>
  <c r="AV2359" i="5"/>
  <c r="AV2361" i="5"/>
  <c r="AV2363" i="5"/>
  <c r="AV2365" i="5"/>
  <c r="AV2367" i="5"/>
  <c r="AV2369" i="5"/>
  <c r="AV2371" i="5"/>
  <c r="AV2373" i="5"/>
  <c r="AV2375" i="5"/>
  <c r="AV2377" i="5"/>
  <c r="AV2379" i="5"/>
  <c r="AV2381" i="5"/>
  <c r="AV2383" i="5"/>
  <c r="AV2385" i="5"/>
  <c r="AV2387" i="5"/>
  <c r="AV2389" i="5"/>
  <c r="AV2391" i="5"/>
  <c r="AV2393" i="5"/>
  <c r="AV2395" i="5"/>
  <c r="AV2397" i="5"/>
  <c r="AV2399" i="5"/>
  <c r="AV2401" i="5"/>
  <c r="AV2403" i="5"/>
  <c r="AV2405" i="5"/>
  <c r="AV2407" i="5"/>
  <c r="AV2409" i="5"/>
  <c r="AV2411" i="5"/>
  <c r="AV2413" i="5"/>
  <c r="AV2415" i="5"/>
  <c r="AV2417" i="5"/>
  <c r="AV2419" i="5"/>
  <c r="AV2421" i="5"/>
  <c r="AV2423" i="5"/>
  <c r="AX2317" i="5"/>
  <c r="AU2325" i="5"/>
  <c r="AU2327" i="5"/>
  <c r="AU2329" i="5"/>
  <c r="AU2331" i="5"/>
  <c r="AU2333" i="5"/>
  <c r="AU2335" i="5"/>
  <c r="AU2337" i="5"/>
  <c r="AU2339" i="5"/>
  <c r="AU2341" i="5"/>
  <c r="AU2343" i="5"/>
  <c r="AU2345" i="5"/>
  <c r="AU2347" i="5"/>
  <c r="AU2349" i="5"/>
  <c r="AU2351" i="5"/>
  <c r="AU2353" i="5"/>
  <c r="AU2355" i="5"/>
  <c r="AU2357" i="5"/>
  <c r="AU2359" i="5"/>
  <c r="AU2361" i="5"/>
  <c r="AU2363" i="5"/>
  <c r="AU2365" i="5"/>
  <c r="AU2367" i="5"/>
  <c r="AU2369" i="5"/>
  <c r="AU2371" i="5"/>
  <c r="AU2373" i="5"/>
  <c r="AU2375" i="5"/>
  <c r="AU2377" i="5"/>
  <c r="AU2379" i="5"/>
  <c r="AU2381" i="5"/>
  <c r="AU2383" i="5"/>
  <c r="AU2385" i="5"/>
  <c r="AU2387" i="5"/>
  <c r="AU2389" i="5"/>
  <c r="AU2391" i="5"/>
  <c r="AU2393" i="5"/>
  <c r="AU2395" i="5"/>
  <c r="AU2397" i="5"/>
  <c r="AU2399" i="5"/>
  <c r="AU2401" i="5"/>
  <c r="AU2403" i="5"/>
  <c r="AU2405" i="5"/>
  <c r="AU2407" i="5"/>
  <c r="AU2409" i="5"/>
  <c r="AU2411" i="5"/>
  <c r="AU2413" i="5"/>
  <c r="AU2415" i="5"/>
  <c r="AU2417" i="5"/>
  <c r="AU2419" i="5"/>
  <c r="AU2421" i="5"/>
  <c r="AU2423" i="5"/>
  <c r="AW2316" i="5"/>
  <c r="AW2324" i="5"/>
  <c r="AX2326" i="5"/>
  <c r="AX2328" i="5"/>
  <c r="AX2330" i="5"/>
  <c r="AX2332" i="5"/>
  <c r="AX2334" i="5"/>
  <c r="AX2336" i="5"/>
  <c r="AX2338" i="5"/>
  <c r="AX2340" i="5"/>
  <c r="AX2342" i="5"/>
  <c r="AX2344" i="5"/>
  <c r="AX2346" i="5"/>
  <c r="AX2348" i="5"/>
  <c r="AX2350" i="5"/>
  <c r="AX2352" i="5"/>
  <c r="AX2354" i="5"/>
  <c r="AX2356" i="5"/>
  <c r="AX2358" i="5"/>
  <c r="AX2360" i="5"/>
  <c r="AX2362" i="5"/>
  <c r="AX2364" i="5"/>
  <c r="AX2366" i="5"/>
  <c r="AX2368" i="5"/>
  <c r="AX2370" i="5"/>
  <c r="AX2372" i="5"/>
  <c r="AX2374" i="5"/>
  <c r="AX2376" i="5"/>
  <c r="AX2378" i="5"/>
  <c r="AX2380" i="5"/>
  <c r="AX2382" i="5"/>
  <c r="AX2384" i="5"/>
  <c r="AX2386" i="5"/>
  <c r="AX2388" i="5"/>
  <c r="AX2390" i="5"/>
  <c r="AX2392" i="5"/>
  <c r="AX2394" i="5"/>
  <c r="AX2396" i="5"/>
  <c r="AX2398" i="5"/>
  <c r="AX2400" i="5"/>
  <c r="AX2402" i="5"/>
  <c r="AX2404" i="5"/>
  <c r="AX2406" i="5"/>
  <c r="AX2408" i="5"/>
  <c r="AX2410" i="5"/>
  <c r="AX2412" i="5"/>
  <c r="AX2414" i="5"/>
  <c r="AX2416" i="5"/>
  <c r="AX2418" i="5"/>
  <c r="AX2420" i="5"/>
  <c r="AX2422" i="5"/>
  <c r="AX2424" i="5"/>
  <c r="AU2" i="5"/>
  <c r="AX2315" i="5"/>
  <c r="AX2323" i="5"/>
  <c r="AW2326" i="5"/>
  <c r="AW2328" i="5"/>
  <c r="AW2330" i="5"/>
  <c r="AW2332" i="5"/>
  <c r="AW2334" i="5"/>
  <c r="AW2336" i="5"/>
  <c r="AW2338" i="5"/>
  <c r="AW2340" i="5"/>
  <c r="AW2342" i="5"/>
  <c r="AW2344" i="5"/>
  <c r="AW2346" i="5"/>
  <c r="AW2348" i="5"/>
  <c r="AW2350" i="5"/>
  <c r="AW2352" i="5"/>
  <c r="AW2354" i="5"/>
  <c r="AW2356" i="5"/>
  <c r="AW2358" i="5"/>
  <c r="AW2360" i="5"/>
  <c r="AW2362" i="5"/>
  <c r="AW2364" i="5"/>
  <c r="AW2366" i="5"/>
  <c r="AW2368" i="5"/>
  <c r="AW2370" i="5"/>
  <c r="AW2372" i="5"/>
  <c r="AW2374" i="5"/>
  <c r="AW2376" i="5"/>
  <c r="AW2378" i="5"/>
  <c r="AW2380" i="5"/>
  <c r="AW2382" i="5"/>
  <c r="AW2384" i="5"/>
  <c r="AW2386" i="5"/>
  <c r="AW2388" i="5"/>
  <c r="AW2390" i="5"/>
  <c r="AW2392" i="5"/>
  <c r="AW2394" i="5"/>
  <c r="AW2396" i="5"/>
  <c r="AW2398" i="5"/>
  <c r="AW2400" i="5"/>
  <c r="AW2402" i="5"/>
  <c r="AW2404" i="5"/>
  <c r="AW2406" i="5"/>
  <c r="AW2408" i="5"/>
  <c r="AW2410" i="5"/>
  <c r="AW2412" i="5"/>
  <c r="AW2414" i="5"/>
  <c r="AW2416" i="5"/>
  <c r="AW2418" i="5"/>
  <c r="AW2420" i="5"/>
  <c r="AW2422" i="5"/>
  <c r="AW2424" i="5"/>
  <c r="AV2" i="5"/>
  <c r="AW2314" i="5"/>
  <c r="AW2322" i="5"/>
  <c r="AV2326" i="5"/>
  <c r="AV2328" i="5"/>
  <c r="AV2330" i="5"/>
  <c r="AV2332" i="5"/>
  <c r="AV2334" i="5"/>
  <c r="AV2336" i="5"/>
  <c r="AV2338" i="5"/>
  <c r="AV2340" i="5"/>
  <c r="AV2342" i="5"/>
  <c r="AV2344" i="5"/>
  <c r="AV2346" i="5"/>
  <c r="AV2348" i="5"/>
  <c r="AV2350" i="5"/>
  <c r="AV2352" i="5"/>
  <c r="AV2354" i="5"/>
  <c r="AV2356" i="5"/>
  <c r="AV2358" i="5"/>
  <c r="AV2360" i="5"/>
  <c r="AV2362" i="5"/>
  <c r="AV2364" i="5"/>
  <c r="AV2366" i="5"/>
  <c r="AV2368" i="5"/>
  <c r="AV2370" i="5"/>
  <c r="AV2372" i="5"/>
  <c r="AV2374" i="5"/>
  <c r="AV2376" i="5"/>
  <c r="AV2378" i="5"/>
  <c r="AV2380" i="5"/>
  <c r="AV2382" i="5"/>
  <c r="AV2384" i="5"/>
  <c r="AV2386" i="5"/>
  <c r="AV2388" i="5"/>
  <c r="AV2390" i="5"/>
  <c r="AV2392" i="5"/>
  <c r="AV2394" i="5"/>
  <c r="AV2396" i="5"/>
  <c r="AV2398" i="5"/>
  <c r="AV2400" i="5"/>
  <c r="AV2402" i="5"/>
  <c r="AV2404" i="5"/>
  <c r="AV2406" i="5"/>
  <c r="AV2408" i="5"/>
  <c r="AV2410" i="5"/>
  <c r="AV2412" i="5"/>
  <c r="AV2414" i="5"/>
  <c r="AV2416" i="5"/>
  <c r="AV2418" i="5"/>
  <c r="AV2420" i="5"/>
  <c r="AV2422" i="5"/>
  <c r="AV2424" i="5"/>
  <c r="AW2" i="5"/>
  <c r="AX2313" i="5"/>
  <c r="AX2321" i="5"/>
  <c r="AU2326" i="5"/>
  <c r="AU2328" i="5"/>
  <c r="AU2330" i="5"/>
  <c r="AU2332" i="5"/>
  <c r="AU2334" i="5"/>
  <c r="AU2336" i="5"/>
  <c r="AU2338" i="5"/>
  <c r="AU2340" i="5"/>
  <c r="AU2342" i="5"/>
  <c r="AU2344" i="5"/>
  <c r="AU2346" i="5"/>
  <c r="AU2348" i="5"/>
  <c r="AU2350" i="5"/>
  <c r="AU2352" i="5"/>
  <c r="AU2354" i="5"/>
  <c r="AU2356" i="5"/>
  <c r="AU2358" i="5"/>
  <c r="AU2360" i="5"/>
  <c r="AU2362" i="5"/>
  <c r="AU2364" i="5"/>
  <c r="AU2366" i="5"/>
  <c r="AU2368" i="5"/>
  <c r="AU2370" i="5"/>
  <c r="AU2372" i="5"/>
  <c r="AU2374" i="5"/>
  <c r="AU2376" i="5"/>
  <c r="AU2378" i="5"/>
  <c r="AU2380" i="5"/>
  <c r="AU2382" i="5"/>
  <c r="AU2384" i="5"/>
  <c r="AU2386" i="5"/>
  <c r="AU2388" i="5"/>
  <c r="AU2390" i="5"/>
  <c r="AU2392" i="5"/>
  <c r="AU2394" i="5"/>
  <c r="AU2396" i="5"/>
  <c r="AU2398" i="5"/>
  <c r="AU2400" i="5"/>
  <c r="AU2402" i="5"/>
  <c r="AU2404" i="5"/>
  <c r="AU2406" i="5"/>
  <c r="AU2408" i="5"/>
  <c r="AU2410" i="5"/>
  <c r="AU2412" i="5"/>
  <c r="AU2414" i="5"/>
  <c r="AU2416" i="5"/>
  <c r="AU2418" i="5"/>
  <c r="AU2420" i="5"/>
  <c r="AU2422" i="5"/>
  <c r="AU2424" i="5"/>
  <c r="AX2" i="5"/>
  <c r="AK4" i="5"/>
  <c r="AK6" i="5"/>
  <c r="AK8" i="5"/>
  <c r="AK10" i="5"/>
  <c r="AK12" i="5"/>
  <c r="AK14" i="5"/>
  <c r="AK16" i="5"/>
  <c r="AK18" i="5"/>
  <c r="AK20" i="5"/>
  <c r="AK22" i="5"/>
  <c r="AK24" i="5"/>
  <c r="AK26" i="5"/>
  <c r="AK28" i="5"/>
  <c r="AK30" i="5"/>
  <c r="AK32" i="5"/>
  <c r="AK34" i="5"/>
  <c r="AK36" i="5"/>
  <c r="AK38" i="5"/>
  <c r="AK40" i="5"/>
  <c r="AK42" i="5"/>
  <c r="AK44" i="5"/>
  <c r="AK46" i="5"/>
  <c r="AK48" i="5"/>
  <c r="AK50" i="5"/>
  <c r="AK52" i="5"/>
  <c r="AK54" i="5"/>
  <c r="AK56" i="5"/>
  <c r="AK58" i="5"/>
  <c r="AK60" i="5"/>
  <c r="AK62" i="5"/>
  <c r="AK64" i="5"/>
  <c r="AK66" i="5"/>
  <c r="AK68" i="5"/>
  <c r="AK70" i="5"/>
  <c r="AK72" i="5"/>
  <c r="AK74" i="5"/>
  <c r="AK76" i="5"/>
  <c r="AK78" i="5"/>
  <c r="AK80" i="5"/>
  <c r="AK82" i="5"/>
  <c r="AK84" i="5"/>
  <c r="AK86" i="5"/>
  <c r="AK88" i="5"/>
  <c r="AK90" i="5"/>
  <c r="AK92" i="5"/>
  <c r="AK96" i="5"/>
  <c r="AK98" i="5"/>
  <c r="AK100" i="5"/>
  <c r="AK102" i="5"/>
  <c r="AK104" i="5"/>
  <c r="AK106" i="5"/>
  <c r="AK108" i="5"/>
  <c r="AK110" i="5"/>
  <c r="AK112" i="5"/>
  <c r="AK114" i="5"/>
  <c r="AK116" i="5"/>
  <c r="AK118" i="5"/>
  <c r="AK120" i="5"/>
  <c r="AK122" i="5"/>
  <c r="AK124" i="5"/>
  <c r="AK126" i="5"/>
  <c r="AK128" i="5"/>
  <c r="AK130" i="5"/>
  <c r="AK132" i="5"/>
  <c r="AK134" i="5"/>
  <c r="AK136" i="5"/>
  <c r="AK138" i="5"/>
  <c r="AK140" i="5"/>
  <c r="AK142" i="5"/>
  <c r="AK144" i="5"/>
  <c r="AK146" i="5"/>
  <c r="AK148" i="5"/>
  <c r="AK150" i="5"/>
  <c r="AK152" i="5"/>
  <c r="AK154" i="5"/>
  <c r="AK156" i="5"/>
  <c r="AK158" i="5"/>
  <c r="AK160" i="5"/>
  <c r="AK162" i="5"/>
  <c r="AK164" i="5"/>
  <c r="AK166" i="5"/>
  <c r="AK168" i="5"/>
  <c r="AK170" i="5"/>
  <c r="AK172" i="5"/>
  <c r="AK174" i="5"/>
  <c r="AK176" i="5"/>
  <c r="AK178" i="5"/>
  <c r="AK180" i="5"/>
  <c r="AK182" i="5"/>
  <c r="AK184" i="5"/>
  <c r="AK186" i="5"/>
  <c r="AK188" i="5"/>
  <c r="AK190" i="5"/>
  <c r="AK192" i="5"/>
  <c r="AK194" i="5"/>
  <c r="AK196" i="5"/>
  <c r="AK198" i="5"/>
  <c r="AK200" i="5"/>
  <c r="AK202" i="5"/>
  <c r="AK204" i="5"/>
  <c r="AK206" i="5"/>
  <c r="AK208" i="5"/>
  <c r="AK210" i="5"/>
  <c r="AK212" i="5"/>
  <c r="AK214" i="5"/>
  <c r="AK216" i="5"/>
  <c r="AK218" i="5"/>
  <c r="AK220" i="5"/>
  <c r="AK222" i="5"/>
  <c r="AK224" i="5"/>
  <c r="AK226" i="5"/>
  <c r="AK228" i="5"/>
  <c r="AK230" i="5"/>
  <c r="AK232" i="5"/>
  <c r="AK234" i="5"/>
  <c r="AK236" i="5"/>
  <c r="AK238" i="5"/>
  <c r="AK240" i="5"/>
  <c r="AK242" i="5"/>
  <c r="AK244" i="5"/>
  <c r="AK246" i="5"/>
  <c r="AK248" i="5"/>
  <c r="AK250" i="5"/>
  <c r="AK252" i="5"/>
  <c r="AK254" i="5"/>
  <c r="AK256" i="5"/>
  <c r="AK258" i="5"/>
  <c r="AK260" i="5"/>
  <c r="AK262" i="5"/>
  <c r="AK264" i="5"/>
  <c r="AK266" i="5"/>
  <c r="AK268" i="5"/>
  <c r="AK270" i="5"/>
  <c r="AK272" i="5"/>
  <c r="AK274" i="5"/>
  <c r="AK276" i="5"/>
  <c r="AK278" i="5"/>
  <c r="AK280" i="5"/>
  <c r="AK282" i="5"/>
  <c r="AK284" i="5"/>
  <c r="AK286" i="5"/>
  <c r="AK288" i="5"/>
  <c r="AK290" i="5"/>
  <c r="AK292" i="5"/>
  <c r="AK294" i="5"/>
  <c r="AK296" i="5"/>
  <c r="AK298" i="5"/>
  <c r="AK300" i="5"/>
  <c r="AK302" i="5"/>
  <c r="AK304" i="5"/>
  <c r="AK306" i="5"/>
  <c r="AK308" i="5"/>
  <c r="AK310" i="5"/>
  <c r="AK312" i="5"/>
  <c r="AK314" i="5"/>
  <c r="AK316" i="5"/>
  <c r="AK318" i="5"/>
  <c r="AK320" i="5"/>
  <c r="AK322" i="5"/>
  <c r="AK324" i="5"/>
  <c r="AK326" i="5"/>
  <c r="AK328" i="5"/>
  <c r="AK330" i="5"/>
  <c r="AK332" i="5"/>
  <c r="AK334" i="5"/>
  <c r="AK336" i="5"/>
  <c r="AK338" i="5"/>
  <c r="AK340" i="5"/>
  <c r="AK342" i="5"/>
  <c r="AK344" i="5"/>
  <c r="AK346" i="5"/>
  <c r="AK348" i="5"/>
  <c r="AK350" i="5"/>
  <c r="AK352" i="5"/>
  <c r="AK354" i="5"/>
  <c r="AK356" i="5"/>
  <c r="AK358" i="5"/>
  <c r="AK360" i="5"/>
  <c r="AK362" i="5"/>
  <c r="AK364" i="5"/>
  <c r="AK366" i="5"/>
  <c r="AK368" i="5"/>
  <c r="AK370" i="5"/>
  <c r="AK372" i="5"/>
  <c r="AK374" i="5"/>
  <c r="AK376" i="5"/>
  <c r="AK378" i="5"/>
  <c r="AK380" i="5"/>
  <c r="AK382" i="5"/>
  <c r="AK384" i="5"/>
  <c r="AK386" i="5"/>
  <c r="AK388" i="5"/>
  <c r="AK390" i="5"/>
  <c r="AK392" i="5"/>
  <c r="AK394" i="5"/>
  <c r="AK396" i="5"/>
  <c r="AK398" i="5"/>
  <c r="AK400" i="5"/>
  <c r="AK402" i="5"/>
  <c r="AK404" i="5"/>
  <c r="AK406" i="5"/>
  <c r="AK408" i="5"/>
  <c r="AK410" i="5"/>
  <c r="AK412" i="5"/>
  <c r="AK414" i="5"/>
  <c r="AK416" i="5"/>
  <c r="AK418" i="5"/>
  <c r="AK420" i="5"/>
  <c r="AK422" i="5"/>
  <c r="AK424" i="5"/>
  <c r="AK426" i="5"/>
  <c r="AK428" i="5"/>
  <c r="AK430" i="5"/>
  <c r="AK432" i="5"/>
  <c r="AK434" i="5"/>
  <c r="AK436" i="5"/>
  <c r="AK438" i="5"/>
  <c r="AK440" i="5"/>
  <c r="AK442" i="5"/>
  <c r="AK444" i="5"/>
  <c r="AK446" i="5"/>
  <c r="AK448" i="5"/>
  <c r="AK450" i="5"/>
  <c r="AK452" i="5"/>
  <c r="AK454" i="5"/>
  <c r="AK456" i="5"/>
  <c r="AK458" i="5"/>
  <c r="AK460" i="5"/>
  <c r="AK464" i="5"/>
  <c r="AK466" i="5"/>
  <c r="AK468" i="5"/>
  <c r="AK470" i="5"/>
  <c r="AK472" i="5"/>
  <c r="AK474" i="5"/>
  <c r="AK478" i="5"/>
  <c r="AK488" i="5"/>
  <c r="AK490" i="5"/>
  <c r="AK494" i="5"/>
  <c r="AK498" i="5"/>
  <c r="AK500" i="5"/>
  <c r="AK502" i="5"/>
  <c r="AK504" i="5"/>
  <c r="AK506" i="5"/>
  <c r="AK514" i="5"/>
  <c r="AK516" i="5"/>
  <c r="AJ4" i="5"/>
  <c r="AJ6" i="5"/>
  <c r="AJ8" i="5"/>
  <c r="AJ10" i="5"/>
  <c r="AJ12" i="5"/>
  <c r="AN12" i="5" s="1"/>
  <c r="AJ14" i="5"/>
  <c r="AJ16" i="5"/>
  <c r="AJ18" i="5"/>
  <c r="AJ20" i="5"/>
  <c r="AJ22" i="5"/>
  <c r="AJ24" i="5"/>
  <c r="AJ26" i="5"/>
  <c r="AJ28" i="5"/>
  <c r="AJ30" i="5"/>
  <c r="AN30" i="5" s="1"/>
  <c r="AJ32" i="5"/>
  <c r="AJ34" i="5"/>
  <c r="AJ36" i="5"/>
  <c r="AJ38" i="5"/>
  <c r="AJ40" i="5"/>
  <c r="AJ42" i="5"/>
  <c r="AJ44" i="5"/>
  <c r="AJ46" i="5"/>
  <c r="AJ48" i="5"/>
  <c r="AJ50" i="5"/>
  <c r="AJ52" i="5"/>
  <c r="AJ54" i="5"/>
  <c r="AJ56" i="5"/>
  <c r="AJ58" i="5"/>
  <c r="AJ60" i="5"/>
  <c r="AJ62" i="5"/>
  <c r="AJ64" i="5"/>
  <c r="AJ66" i="5"/>
  <c r="AJ68" i="5"/>
  <c r="AJ70" i="5"/>
  <c r="AJ72" i="5"/>
  <c r="AJ74" i="5"/>
  <c r="AJ76" i="5"/>
  <c r="AJ78" i="5"/>
  <c r="AJ80" i="5"/>
  <c r="AJ82" i="5"/>
  <c r="AJ84" i="5"/>
  <c r="AJ86" i="5"/>
  <c r="AJ88" i="5"/>
  <c r="AJ90" i="5"/>
  <c r="AJ92" i="5"/>
  <c r="AJ94" i="5"/>
  <c r="AJ96" i="5"/>
  <c r="AJ98" i="5"/>
  <c r="AJ100" i="5"/>
  <c r="AJ102" i="5"/>
  <c r="AJ104" i="5"/>
  <c r="AJ106" i="5"/>
  <c r="AJ108" i="5"/>
  <c r="AJ110" i="5"/>
  <c r="AJ112" i="5"/>
  <c r="AJ114" i="5"/>
  <c r="AJ116" i="5"/>
  <c r="AJ118" i="5"/>
  <c r="AJ120" i="5"/>
  <c r="AJ122" i="5"/>
  <c r="AJ124" i="5"/>
  <c r="AJ126" i="5"/>
  <c r="AJ128" i="5"/>
  <c r="AJ130" i="5"/>
  <c r="AJ132" i="5"/>
  <c r="AJ134" i="5"/>
  <c r="AJ136" i="5"/>
  <c r="AJ138" i="5"/>
  <c r="AJ140" i="5"/>
  <c r="AJ142" i="5"/>
  <c r="AJ144" i="5"/>
  <c r="AJ146" i="5"/>
  <c r="AJ148" i="5"/>
  <c r="AJ150" i="5"/>
  <c r="AJ152" i="5"/>
  <c r="AJ154" i="5"/>
  <c r="AN154" i="5" s="1"/>
  <c r="AJ156" i="5"/>
  <c r="AJ158" i="5"/>
  <c r="AJ160" i="5"/>
  <c r="AJ162" i="5"/>
  <c r="AJ164" i="5"/>
  <c r="AJ166" i="5"/>
  <c r="AJ168" i="5"/>
  <c r="AJ170" i="5"/>
  <c r="AJ172" i="5"/>
  <c r="AJ174" i="5"/>
  <c r="AN174" i="5" s="1"/>
  <c r="AJ176" i="5"/>
  <c r="AJ178" i="5"/>
  <c r="AN178" i="5" s="1"/>
  <c r="AJ180" i="5"/>
  <c r="AJ182" i="5"/>
  <c r="AJ184" i="5"/>
  <c r="AJ186" i="5"/>
  <c r="AJ188" i="5"/>
  <c r="AJ190" i="5"/>
  <c r="AJ192" i="5"/>
  <c r="AJ194" i="5"/>
  <c r="AJ196" i="5"/>
  <c r="AJ198" i="5"/>
  <c r="AJ200" i="5"/>
  <c r="AJ202" i="5"/>
  <c r="AJ204" i="5"/>
  <c r="AJ206" i="5"/>
  <c r="AJ208" i="5"/>
  <c r="AJ210" i="5"/>
  <c r="AJ212" i="5"/>
  <c r="AJ214" i="5"/>
  <c r="AJ216" i="5"/>
  <c r="AJ218" i="5"/>
  <c r="AJ220" i="5"/>
  <c r="AJ222" i="5"/>
  <c r="AJ224" i="5"/>
  <c r="AJ226" i="5"/>
  <c r="AJ228" i="5"/>
  <c r="AR228" i="5" s="1"/>
  <c r="AJ230" i="5"/>
  <c r="AJ232" i="5"/>
  <c r="AJ234" i="5"/>
  <c r="AJ236" i="5"/>
  <c r="AJ238" i="5"/>
  <c r="AJ240" i="5"/>
  <c r="AJ242" i="5"/>
  <c r="AJ244" i="5"/>
  <c r="AJ246" i="5"/>
  <c r="AJ248" i="5"/>
  <c r="AJ250" i="5"/>
  <c r="AJ252" i="5"/>
  <c r="AJ254" i="5"/>
  <c r="AJ256" i="5"/>
  <c r="AJ258" i="5"/>
  <c r="AJ260" i="5"/>
  <c r="AJ262" i="5"/>
  <c r="AJ264" i="5"/>
  <c r="AJ266" i="5"/>
  <c r="AJ268" i="5"/>
  <c r="AJ270" i="5"/>
  <c r="AJ272" i="5"/>
  <c r="AJ274" i="5"/>
  <c r="AJ276" i="5"/>
  <c r="AJ278" i="5"/>
  <c r="AJ280" i="5"/>
  <c r="AJ282" i="5"/>
  <c r="AJ284" i="5"/>
  <c r="AR284" i="5" s="1"/>
  <c r="AJ286" i="5"/>
  <c r="AJ288" i="5"/>
  <c r="AJ290" i="5"/>
  <c r="AJ292" i="5"/>
  <c r="AR292" i="5" s="1"/>
  <c r="AJ294" i="5"/>
  <c r="AJ296" i="5"/>
  <c r="AJ298" i="5"/>
  <c r="AJ300" i="5"/>
  <c r="AJ302" i="5"/>
  <c r="AJ304" i="5"/>
  <c r="AJ306" i="5"/>
  <c r="AJ308" i="5"/>
  <c r="AJ310" i="5"/>
  <c r="AJ312" i="5"/>
  <c r="AJ314" i="5"/>
  <c r="AJ316" i="5"/>
  <c r="AJ318" i="5"/>
  <c r="AJ320" i="5"/>
  <c r="AJ322" i="5"/>
  <c r="AJ324" i="5"/>
  <c r="AJ326" i="5"/>
  <c r="AJ328" i="5"/>
  <c r="AJ330" i="5"/>
  <c r="AJ332" i="5"/>
  <c r="AJ334" i="5"/>
  <c r="AN334" i="5" s="1"/>
  <c r="AJ336" i="5"/>
  <c r="AJ338" i="5"/>
  <c r="AN338" i="5" s="1"/>
  <c r="AJ340" i="5"/>
  <c r="AJ342" i="5"/>
  <c r="AJ344" i="5"/>
  <c r="AJ346" i="5"/>
  <c r="AJ348" i="5"/>
  <c r="AJ350" i="5"/>
  <c r="AJ352" i="5"/>
  <c r="AJ354" i="5"/>
  <c r="AJ356" i="5"/>
  <c r="AJ358" i="5"/>
  <c r="AJ360" i="5"/>
  <c r="AJ362" i="5"/>
  <c r="AJ364" i="5"/>
  <c r="AJ366" i="5"/>
  <c r="AN366" i="5" s="1"/>
  <c r="AJ368" i="5"/>
  <c r="AJ370" i="5"/>
  <c r="AJ372" i="5"/>
  <c r="AJ374" i="5"/>
  <c r="AJ376" i="5"/>
  <c r="AJ378" i="5"/>
  <c r="AJ380" i="5"/>
  <c r="AJ382" i="5"/>
  <c r="AJ384" i="5"/>
  <c r="AJ386" i="5"/>
  <c r="AJ388" i="5"/>
  <c r="AJ390" i="5"/>
  <c r="AJ392" i="5"/>
  <c r="AJ394" i="5"/>
  <c r="AJ396" i="5"/>
  <c r="AJ398" i="5"/>
  <c r="AJ400" i="5"/>
  <c r="AJ402" i="5"/>
  <c r="AJ404" i="5"/>
  <c r="AJ406" i="5"/>
  <c r="AJ408" i="5"/>
  <c r="AJ410" i="5"/>
  <c r="AJ412" i="5"/>
  <c r="AJ414" i="5"/>
  <c r="AR414" i="5" s="1"/>
  <c r="AJ416" i="5"/>
  <c r="AN416" i="5" s="1"/>
  <c r="AJ418" i="5"/>
  <c r="AJ420" i="5"/>
  <c r="AJ422" i="5"/>
  <c r="AJ424" i="5"/>
  <c r="AJ426" i="5"/>
  <c r="AJ428" i="5"/>
  <c r="AN428" i="5" s="1"/>
  <c r="AJ430" i="5"/>
  <c r="AJ432" i="5"/>
  <c r="AN432" i="5" s="1"/>
  <c r="AJ434" i="5"/>
  <c r="AJ436" i="5"/>
  <c r="AJ438" i="5"/>
  <c r="AJ440" i="5"/>
  <c r="AJ442" i="5"/>
  <c r="AJ444" i="5"/>
  <c r="AJ446" i="5"/>
  <c r="AJ448" i="5"/>
  <c r="AJ450" i="5"/>
  <c r="AJ452" i="5"/>
  <c r="AJ454" i="5"/>
  <c r="AJ456" i="5"/>
  <c r="AJ458" i="5"/>
  <c r="AJ460" i="5"/>
  <c r="AJ464" i="5"/>
  <c r="AJ466" i="5"/>
  <c r="AJ468" i="5"/>
  <c r="AJ470" i="5"/>
  <c r="AJ472" i="5"/>
  <c r="AJ474" i="5"/>
  <c r="AJ478" i="5"/>
  <c r="AJ488" i="5"/>
  <c r="AJ490" i="5"/>
  <c r="AJ494" i="5"/>
  <c r="AJ498" i="5"/>
  <c r="AJ500" i="5"/>
  <c r="AJ502" i="5"/>
  <c r="AJ504" i="5"/>
  <c r="AJ506" i="5"/>
  <c r="AJ514" i="5"/>
  <c r="AJ516" i="5"/>
  <c r="AI4" i="5"/>
  <c r="AI6" i="5"/>
  <c r="AI8" i="5"/>
  <c r="AI10" i="5"/>
  <c r="AI12" i="5"/>
  <c r="AI14" i="5"/>
  <c r="AI16" i="5"/>
  <c r="AI18" i="5"/>
  <c r="AI20" i="5"/>
  <c r="AI22" i="5"/>
  <c r="AI24" i="5"/>
  <c r="AI26" i="5"/>
  <c r="AI28" i="5"/>
  <c r="AI30" i="5"/>
  <c r="AI32" i="5"/>
  <c r="AI34" i="5"/>
  <c r="AI36" i="5"/>
  <c r="AI38" i="5"/>
  <c r="AI40" i="5"/>
  <c r="AI42" i="5"/>
  <c r="AI44" i="5"/>
  <c r="AI46" i="5"/>
  <c r="AI48" i="5"/>
  <c r="AI50" i="5"/>
  <c r="AI52" i="5"/>
  <c r="AI54" i="5"/>
  <c r="AI56" i="5"/>
  <c r="AI58" i="5"/>
  <c r="AI60" i="5"/>
  <c r="AI62" i="5"/>
  <c r="AI64" i="5"/>
  <c r="AI66" i="5"/>
  <c r="AI68" i="5"/>
  <c r="AI70" i="5"/>
  <c r="AI72" i="5"/>
  <c r="AI74" i="5"/>
  <c r="AI76" i="5"/>
  <c r="AI78" i="5"/>
  <c r="AI80" i="5"/>
  <c r="AI82" i="5"/>
  <c r="AI84" i="5"/>
  <c r="AI86" i="5"/>
  <c r="AI88" i="5"/>
  <c r="AI90" i="5"/>
  <c r="AI92" i="5"/>
  <c r="AI94" i="5"/>
  <c r="AI96" i="5"/>
  <c r="AI98" i="5"/>
  <c r="AI100" i="5"/>
  <c r="AI102" i="5"/>
  <c r="AI104" i="5"/>
  <c r="AI106" i="5"/>
  <c r="AI108" i="5"/>
  <c r="AI110" i="5"/>
  <c r="AI112" i="5"/>
  <c r="AI114" i="5"/>
  <c r="AI116" i="5"/>
  <c r="AI118" i="5"/>
  <c r="AI120" i="5"/>
  <c r="AI122" i="5"/>
  <c r="AI124" i="5"/>
  <c r="AI126" i="5"/>
  <c r="AI128" i="5"/>
  <c r="AI130" i="5"/>
  <c r="AI132" i="5"/>
  <c r="AI134" i="5"/>
  <c r="AI136" i="5"/>
  <c r="AI138" i="5"/>
  <c r="AI140" i="5"/>
  <c r="AI142" i="5"/>
  <c r="AI144" i="5"/>
  <c r="AI146" i="5"/>
  <c r="AI148" i="5"/>
  <c r="AI150" i="5"/>
  <c r="AI152" i="5"/>
  <c r="AI154" i="5"/>
  <c r="AI156" i="5"/>
  <c r="AI158" i="5"/>
  <c r="AI160" i="5"/>
  <c r="AI162" i="5"/>
  <c r="AI164" i="5"/>
  <c r="AI166" i="5"/>
  <c r="AI168" i="5"/>
  <c r="AI170" i="5"/>
  <c r="AI172" i="5"/>
  <c r="AI174" i="5"/>
  <c r="AI176" i="5"/>
  <c r="AI178" i="5"/>
  <c r="AI180" i="5"/>
  <c r="AI182" i="5"/>
  <c r="AI184" i="5"/>
  <c r="AI186" i="5"/>
  <c r="AI188" i="5"/>
  <c r="AI190" i="5"/>
  <c r="AI192" i="5"/>
  <c r="AI194" i="5"/>
  <c r="AI196" i="5"/>
  <c r="AI198" i="5"/>
  <c r="AI200" i="5"/>
  <c r="AI202" i="5"/>
  <c r="AI204" i="5"/>
  <c r="AI206" i="5"/>
  <c r="AI208" i="5"/>
  <c r="AI210" i="5"/>
  <c r="AI212" i="5"/>
  <c r="AI214" i="5"/>
  <c r="AI216" i="5"/>
  <c r="AI218" i="5"/>
  <c r="AI220" i="5"/>
  <c r="AI222" i="5"/>
  <c r="AI224" i="5"/>
  <c r="AI226" i="5"/>
  <c r="AI228" i="5"/>
  <c r="AI230" i="5"/>
  <c r="AI232" i="5"/>
  <c r="AI234" i="5"/>
  <c r="AI236" i="5"/>
  <c r="AI238" i="5"/>
  <c r="AI240" i="5"/>
  <c r="AI242" i="5"/>
  <c r="AI244" i="5"/>
  <c r="AI246" i="5"/>
  <c r="AI248" i="5"/>
  <c r="AI250" i="5"/>
  <c r="AI252" i="5"/>
  <c r="AI254" i="5"/>
  <c r="AI256" i="5"/>
  <c r="AI258" i="5"/>
  <c r="AI260" i="5"/>
  <c r="AI262" i="5"/>
  <c r="AI264" i="5"/>
  <c r="AI266" i="5"/>
  <c r="AI268" i="5"/>
  <c r="AI270" i="5"/>
  <c r="AI272" i="5"/>
  <c r="AI274" i="5"/>
  <c r="AI276" i="5"/>
  <c r="AI278" i="5"/>
  <c r="AI280" i="5"/>
  <c r="AI282" i="5"/>
  <c r="AI284" i="5"/>
  <c r="AI286" i="5"/>
  <c r="AI288" i="5"/>
  <c r="AI290" i="5"/>
  <c r="AI292" i="5"/>
  <c r="AI294" i="5"/>
  <c r="AI296" i="5"/>
  <c r="AI298" i="5"/>
  <c r="AI300" i="5"/>
  <c r="AI302" i="5"/>
  <c r="AI304" i="5"/>
  <c r="AI306" i="5"/>
  <c r="AI308" i="5"/>
  <c r="AI310" i="5"/>
  <c r="AI312" i="5"/>
  <c r="AI314" i="5"/>
  <c r="AI316" i="5"/>
  <c r="AI318" i="5"/>
  <c r="AI320" i="5"/>
  <c r="AI322" i="5"/>
  <c r="AI324" i="5"/>
  <c r="AI326" i="5"/>
  <c r="AI328" i="5"/>
  <c r="AI330" i="5"/>
  <c r="AI332" i="5"/>
  <c r="AI334" i="5"/>
  <c r="AI336" i="5"/>
  <c r="AI338" i="5"/>
  <c r="AI340" i="5"/>
  <c r="AI342" i="5"/>
  <c r="AI344" i="5"/>
  <c r="AI346" i="5"/>
  <c r="AI348" i="5"/>
  <c r="AI350" i="5"/>
  <c r="AI352" i="5"/>
  <c r="AI354" i="5"/>
  <c r="AI356" i="5"/>
  <c r="AI358" i="5"/>
  <c r="AI360" i="5"/>
  <c r="AI362" i="5"/>
  <c r="AI364" i="5"/>
  <c r="AI366" i="5"/>
  <c r="AI368" i="5"/>
  <c r="AI370" i="5"/>
  <c r="AI372" i="5"/>
  <c r="AI374" i="5"/>
  <c r="AI376" i="5"/>
  <c r="AI378" i="5"/>
  <c r="AI380" i="5"/>
  <c r="AI382" i="5"/>
  <c r="AI384" i="5"/>
  <c r="AI386" i="5"/>
  <c r="AI388" i="5"/>
  <c r="AI390" i="5"/>
  <c r="AI392" i="5"/>
  <c r="AI394" i="5"/>
  <c r="AI396" i="5"/>
  <c r="AI398" i="5"/>
  <c r="AI400" i="5"/>
  <c r="AI402" i="5"/>
  <c r="AI404" i="5"/>
  <c r="AI406" i="5"/>
  <c r="AI408" i="5"/>
  <c r="AI410" i="5"/>
  <c r="AI412" i="5"/>
  <c r="AI414" i="5"/>
  <c r="AI416" i="5"/>
  <c r="AI418" i="5"/>
  <c r="AI420" i="5"/>
  <c r="AI422" i="5"/>
  <c r="AI424" i="5"/>
  <c r="AI426" i="5"/>
  <c r="AI428" i="5"/>
  <c r="AI430" i="5"/>
  <c r="AI432" i="5"/>
  <c r="AI434" i="5"/>
  <c r="AI436" i="5"/>
  <c r="AI438" i="5"/>
  <c r="AI440" i="5"/>
  <c r="AI442" i="5"/>
  <c r="AI444" i="5"/>
  <c r="AI446" i="5"/>
  <c r="AI448" i="5"/>
  <c r="AI450" i="5"/>
  <c r="AI452" i="5"/>
  <c r="AI454" i="5"/>
  <c r="AI456" i="5"/>
  <c r="AI458" i="5"/>
  <c r="AI460" i="5"/>
  <c r="AI462" i="5"/>
  <c r="AI464" i="5"/>
  <c r="AI466" i="5"/>
  <c r="AI468" i="5"/>
  <c r="AI470" i="5"/>
  <c r="AI472" i="5"/>
  <c r="AI474" i="5"/>
  <c r="AI476" i="5"/>
  <c r="AI478" i="5"/>
  <c r="AI482" i="5"/>
  <c r="AI484" i="5"/>
  <c r="AI486" i="5"/>
  <c r="AI488" i="5"/>
  <c r="AI490" i="5"/>
  <c r="AI492" i="5"/>
  <c r="AI494" i="5"/>
  <c r="AI496" i="5"/>
  <c r="AI498" i="5"/>
  <c r="AI500" i="5"/>
  <c r="AI502" i="5"/>
  <c r="AI504" i="5"/>
  <c r="AI506" i="5"/>
  <c r="AI508" i="5"/>
  <c r="AI510" i="5"/>
  <c r="AI514" i="5"/>
  <c r="AI516" i="5"/>
  <c r="AH4" i="5"/>
  <c r="AH6" i="5"/>
  <c r="AH8" i="5"/>
  <c r="AH10" i="5"/>
  <c r="AH12" i="5"/>
  <c r="AH14" i="5"/>
  <c r="AH16" i="5"/>
  <c r="AH18" i="5"/>
  <c r="AH20" i="5"/>
  <c r="AH22" i="5"/>
  <c r="AL22" i="5" s="1"/>
  <c r="AH24" i="5"/>
  <c r="AH26" i="5"/>
  <c r="AH28" i="5"/>
  <c r="AH30" i="5"/>
  <c r="AH32" i="5"/>
  <c r="AH34" i="5"/>
  <c r="AH36" i="5"/>
  <c r="AH38" i="5"/>
  <c r="AH40" i="5"/>
  <c r="AL40" i="5" s="1"/>
  <c r="AH42" i="5"/>
  <c r="AH44" i="5"/>
  <c r="AH46" i="5"/>
  <c r="AH48" i="5"/>
  <c r="AH50" i="5"/>
  <c r="AH52" i="5"/>
  <c r="AH54" i="5"/>
  <c r="AH56" i="5"/>
  <c r="AH58" i="5"/>
  <c r="AH60" i="5"/>
  <c r="AH62" i="5"/>
  <c r="AH64" i="5"/>
  <c r="AH66" i="5"/>
  <c r="AH68" i="5"/>
  <c r="AH70" i="5"/>
  <c r="AH72" i="5"/>
  <c r="AH74" i="5"/>
  <c r="AH76" i="5"/>
  <c r="AH78" i="5"/>
  <c r="AH80" i="5"/>
  <c r="AH82" i="5"/>
  <c r="AL82" i="5" s="1"/>
  <c r="AH84" i="5"/>
  <c r="AH86" i="5"/>
  <c r="AH88" i="5"/>
  <c r="AH90" i="5"/>
  <c r="AH92" i="5"/>
  <c r="AH94" i="5"/>
  <c r="AH96" i="5"/>
  <c r="AH98" i="5"/>
  <c r="AH100" i="5"/>
  <c r="AH102" i="5"/>
  <c r="AH104" i="5"/>
  <c r="AL104" i="5" s="1"/>
  <c r="AH106" i="5"/>
  <c r="AH108" i="5"/>
  <c r="AH110" i="5"/>
  <c r="AH112" i="5"/>
  <c r="AH114" i="5"/>
  <c r="AL114" i="5" s="1"/>
  <c r="AH116" i="5"/>
  <c r="AH118" i="5"/>
  <c r="AH120" i="5"/>
  <c r="AH122" i="5"/>
  <c r="AH124" i="5"/>
  <c r="AH126" i="5"/>
  <c r="AH128" i="5"/>
  <c r="AH130" i="5"/>
  <c r="AH132" i="5"/>
  <c r="AH134" i="5"/>
  <c r="AP134" i="5" s="1"/>
  <c r="AH136" i="5"/>
  <c r="AH138" i="5"/>
  <c r="AH140" i="5"/>
  <c r="AH142" i="5"/>
  <c r="AH144" i="5"/>
  <c r="AH146" i="5"/>
  <c r="AH148" i="5"/>
  <c r="AH150" i="5"/>
  <c r="AH152" i="5"/>
  <c r="AH154" i="5"/>
  <c r="AH156" i="5"/>
  <c r="AH158" i="5"/>
  <c r="AH160" i="5"/>
  <c r="AH162" i="5"/>
  <c r="AH164" i="5"/>
  <c r="AH166" i="5"/>
  <c r="AH168" i="5"/>
  <c r="AH170" i="5"/>
  <c r="AH172" i="5"/>
  <c r="AH174" i="5"/>
  <c r="AH176" i="5"/>
  <c r="AH178" i="5"/>
  <c r="AH180" i="5"/>
  <c r="AH182" i="5"/>
  <c r="AH184" i="5"/>
  <c r="AH186" i="5"/>
  <c r="AH188" i="5"/>
  <c r="AH190" i="5"/>
  <c r="AH192" i="5"/>
  <c r="AH194" i="5"/>
  <c r="AH196" i="5"/>
  <c r="AH198" i="5"/>
  <c r="AH200" i="5"/>
  <c r="AL200" i="5" s="1"/>
  <c r="AH202" i="5"/>
  <c r="AH204" i="5"/>
  <c r="AH206" i="5"/>
  <c r="AH208" i="5"/>
  <c r="AH210" i="5"/>
  <c r="AH212" i="5"/>
  <c r="AH214" i="5"/>
  <c r="AH216" i="5"/>
  <c r="AH218" i="5"/>
  <c r="AH220" i="5"/>
  <c r="AH222" i="5"/>
  <c r="AH224" i="5"/>
  <c r="AH226" i="5"/>
  <c r="AH228" i="5"/>
  <c r="AH230" i="5"/>
  <c r="AH232" i="5"/>
  <c r="AH234" i="5"/>
  <c r="AH236" i="5"/>
  <c r="AH238" i="5"/>
  <c r="AH240" i="5"/>
  <c r="AH242" i="5"/>
  <c r="AH244" i="5"/>
  <c r="AH246" i="5"/>
  <c r="AH248" i="5"/>
  <c r="AH250" i="5"/>
  <c r="AH252" i="5"/>
  <c r="AH254" i="5"/>
  <c r="AH256" i="5"/>
  <c r="AH258" i="5"/>
  <c r="AH260" i="5"/>
  <c r="AH262" i="5"/>
  <c r="AH264" i="5"/>
  <c r="AH266" i="5"/>
  <c r="AH268" i="5"/>
  <c r="AH270" i="5"/>
  <c r="AH272" i="5"/>
  <c r="AH274" i="5"/>
  <c r="AH276" i="5"/>
  <c r="AH278" i="5"/>
  <c r="AH280" i="5"/>
  <c r="AH282" i="5"/>
  <c r="AH284" i="5"/>
  <c r="AH286" i="5"/>
  <c r="AH288" i="5"/>
  <c r="AH290" i="5"/>
  <c r="AH292" i="5"/>
  <c r="AH294" i="5"/>
  <c r="AH296" i="5"/>
  <c r="AH298" i="5"/>
  <c r="AH300" i="5"/>
  <c r="AH302" i="5"/>
  <c r="AH304" i="5"/>
  <c r="AH306" i="5"/>
  <c r="AH308" i="5"/>
  <c r="AH310" i="5"/>
  <c r="AH312" i="5"/>
  <c r="AH314" i="5"/>
  <c r="AH316" i="5"/>
  <c r="AH318" i="5"/>
  <c r="AH320" i="5"/>
  <c r="AH322" i="5"/>
  <c r="AH324" i="5"/>
  <c r="AH326" i="5"/>
  <c r="AH328" i="5"/>
  <c r="AH330" i="5"/>
  <c r="AH332" i="5"/>
  <c r="AH334" i="5"/>
  <c r="AH336" i="5"/>
  <c r="AH338" i="5"/>
  <c r="AH340" i="5"/>
  <c r="AH342" i="5"/>
  <c r="AH344" i="5"/>
  <c r="AH346" i="5"/>
  <c r="AL346" i="5" s="1"/>
  <c r="AH348" i="5"/>
  <c r="AH350" i="5"/>
  <c r="AH352" i="5"/>
  <c r="AH354" i="5"/>
  <c r="AH356" i="5"/>
  <c r="AH358" i="5"/>
  <c r="AH360" i="5"/>
  <c r="AL360" i="5" s="1"/>
  <c r="AH362" i="5"/>
  <c r="AH364" i="5"/>
  <c r="AH366" i="5"/>
  <c r="AH368" i="5"/>
  <c r="AH370" i="5"/>
  <c r="AH372" i="5"/>
  <c r="AH374" i="5"/>
  <c r="AH376" i="5"/>
  <c r="AH378" i="5"/>
  <c r="AH380" i="5"/>
  <c r="AH382" i="5"/>
  <c r="AK3" i="5"/>
  <c r="AK5" i="5"/>
  <c r="AK7" i="5"/>
  <c r="AK9" i="5"/>
  <c r="AK11" i="5"/>
  <c r="AK13" i="5"/>
  <c r="AK15" i="5"/>
  <c r="AK17" i="5"/>
  <c r="AK19" i="5"/>
  <c r="AK21" i="5"/>
  <c r="AK23" i="5"/>
  <c r="AK25" i="5"/>
  <c r="AK27" i="5"/>
  <c r="AK29" i="5"/>
  <c r="AK31" i="5"/>
  <c r="AK33" i="5"/>
  <c r="AK35" i="5"/>
  <c r="AK37" i="5"/>
  <c r="AK39" i="5"/>
  <c r="AK41" i="5"/>
  <c r="AK43" i="5"/>
  <c r="AK45" i="5"/>
  <c r="AK47" i="5"/>
  <c r="AK49" i="5"/>
  <c r="AK51" i="5"/>
  <c r="AK53" i="5"/>
  <c r="AK55" i="5"/>
  <c r="AK57" i="5"/>
  <c r="AK59" i="5"/>
  <c r="AK61" i="5"/>
  <c r="AK63" i="5"/>
  <c r="AK65" i="5"/>
  <c r="AK67" i="5"/>
  <c r="AK69" i="5"/>
  <c r="AK71" i="5"/>
  <c r="AK73" i="5"/>
  <c r="AK75" i="5"/>
  <c r="AK77" i="5"/>
  <c r="AK79" i="5"/>
  <c r="AK81" i="5"/>
  <c r="AK83" i="5"/>
  <c r="AK85" i="5"/>
  <c r="AK87" i="5"/>
  <c r="AK89" i="5"/>
  <c r="AK93" i="5"/>
  <c r="AK95" i="5"/>
  <c r="AK97" i="5"/>
  <c r="AK99" i="5"/>
  <c r="AK101" i="5"/>
  <c r="AK103" i="5"/>
  <c r="AK105" i="5"/>
  <c r="AK107" i="5"/>
  <c r="AK109" i="5"/>
  <c r="AK111" i="5"/>
  <c r="AK113" i="5"/>
  <c r="AK115" i="5"/>
  <c r="AK117" i="5"/>
  <c r="AK119" i="5"/>
  <c r="AK121" i="5"/>
  <c r="AK123" i="5"/>
  <c r="AK125" i="5"/>
  <c r="AK127" i="5"/>
  <c r="AK129" i="5"/>
  <c r="AK131" i="5"/>
  <c r="AK133" i="5"/>
  <c r="AK135" i="5"/>
  <c r="AK137" i="5"/>
  <c r="AK139" i="5"/>
  <c r="AK141" i="5"/>
  <c r="AK143" i="5"/>
  <c r="AK145" i="5"/>
  <c r="AK147" i="5"/>
  <c r="AK149" i="5"/>
  <c r="AK151" i="5"/>
  <c r="AK153" i="5"/>
  <c r="AK155" i="5"/>
  <c r="AK157" i="5"/>
  <c r="AK159" i="5"/>
  <c r="AK161" i="5"/>
  <c r="AK163" i="5"/>
  <c r="AK165" i="5"/>
  <c r="AK167" i="5"/>
  <c r="AK169" i="5"/>
  <c r="AK171" i="5"/>
  <c r="AK173" i="5"/>
  <c r="AK175" i="5"/>
  <c r="AK177" i="5"/>
  <c r="AK179" i="5"/>
  <c r="AK181" i="5"/>
  <c r="AK183" i="5"/>
  <c r="AK185" i="5"/>
  <c r="AK187" i="5"/>
  <c r="AK189" i="5"/>
  <c r="AK191" i="5"/>
  <c r="AK193" i="5"/>
  <c r="AK195" i="5"/>
  <c r="AK197" i="5"/>
  <c r="AK199" i="5"/>
  <c r="AK201" i="5"/>
  <c r="AK203" i="5"/>
  <c r="AK205" i="5"/>
  <c r="AK207" i="5"/>
  <c r="AK209" i="5"/>
  <c r="AK211" i="5"/>
  <c r="AK213" i="5"/>
  <c r="AK215" i="5"/>
  <c r="AK217" i="5"/>
  <c r="AK219" i="5"/>
  <c r="AK221" i="5"/>
  <c r="AK223" i="5"/>
  <c r="AK225" i="5"/>
  <c r="AK227" i="5"/>
  <c r="AK229" i="5"/>
  <c r="AK231" i="5"/>
  <c r="AK233" i="5"/>
  <c r="AK235" i="5"/>
  <c r="AK237" i="5"/>
  <c r="AK239" i="5"/>
  <c r="AK241" i="5"/>
  <c r="AK243" i="5"/>
  <c r="AK245" i="5"/>
  <c r="AK247" i="5"/>
  <c r="AK249" i="5"/>
  <c r="AK251" i="5"/>
  <c r="AK253" i="5"/>
  <c r="AK255" i="5"/>
  <c r="AK257" i="5"/>
  <c r="AK259" i="5"/>
  <c r="AK261" i="5"/>
  <c r="AK263" i="5"/>
  <c r="AK265" i="5"/>
  <c r="AK267" i="5"/>
  <c r="AK269" i="5"/>
  <c r="AK271" i="5"/>
  <c r="AK273" i="5"/>
  <c r="AK275" i="5"/>
  <c r="AK277" i="5"/>
  <c r="AK279" i="5"/>
  <c r="AK281" i="5"/>
  <c r="AK283" i="5"/>
  <c r="AK285" i="5"/>
  <c r="AK287" i="5"/>
  <c r="AK289" i="5"/>
  <c r="AK291" i="5"/>
  <c r="AK293" i="5"/>
  <c r="AK295" i="5"/>
  <c r="AK297" i="5"/>
  <c r="AK299" i="5"/>
  <c r="AK301" i="5"/>
  <c r="AK303" i="5"/>
  <c r="AK305" i="5"/>
  <c r="AK307" i="5"/>
  <c r="AK309" i="5"/>
  <c r="AK311" i="5"/>
  <c r="AK313" i="5"/>
  <c r="AK315" i="5"/>
  <c r="AK317" i="5"/>
  <c r="AK319" i="5"/>
  <c r="AK321" i="5"/>
  <c r="AK323" i="5"/>
  <c r="AK325" i="5"/>
  <c r="AK327" i="5"/>
  <c r="AK329" i="5"/>
  <c r="AK331" i="5"/>
  <c r="AK333" i="5"/>
  <c r="AK335" i="5"/>
  <c r="AK337" i="5"/>
  <c r="AK339" i="5"/>
  <c r="AK341" i="5"/>
  <c r="AK343" i="5"/>
  <c r="AK345" i="5"/>
  <c r="AK347" i="5"/>
  <c r="AK349" i="5"/>
  <c r="AK351" i="5"/>
  <c r="AK353" i="5"/>
  <c r="AK355" i="5"/>
  <c r="AK357" i="5"/>
  <c r="AK359" i="5"/>
  <c r="AK361" i="5"/>
  <c r="AK363" i="5"/>
  <c r="AK365" i="5"/>
  <c r="AK367" i="5"/>
  <c r="AK369" i="5"/>
  <c r="AK371" i="5"/>
  <c r="AK373" i="5"/>
  <c r="AK375" i="5"/>
  <c r="AK377" i="5"/>
  <c r="AK379" i="5"/>
  <c r="AK381" i="5"/>
  <c r="AK383" i="5"/>
  <c r="AK385" i="5"/>
  <c r="AK387" i="5"/>
  <c r="AK389" i="5"/>
  <c r="AK391" i="5"/>
  <c r="AK393" i="5"/>
  <c r="AK395" i="5"/>
  <c r="AK397" i="5"/>
  <c r="AK399" i="5"/>
  <c r="AK401" i="5"/>
  <c r="AK403" i="5"/>
  <c r="AK405" i="5"/>
  <c r="AK407" i="5"/>
  <c r="AK409" i="5"/>
  <c r="AK411" i="5"/>
  <c r="AK413" i="5"/>
  <c r="AK415" i="5"/>
  <c r="AK417" i="5"/>
  <c r="AK419" i="5"/>
  <c r="AK421" i="5"/>
  <c r="AK423" i="5"/>
  <c r="AJ3" i="5"/>
  <c r="AJ5" i="5"/>
  <c r="AJ7" i="5"/>
  <c r="AJ9" i="5"/>
  <c r="AJ11" i="5"/>
  <c r="AJ13" i="5"/>
  <c r="AJ15" i="5"/>
  <c r="AJ17" i="5"/>
  <c r="AJ19" i="5"/>
  <c r="AJ21" i="5"/>
  <c r="AJ23" i="5"/>
  <c r="AJ25" i="5"/>
  <c r="AJ27" i="5"/>
  <c r="AJ29" i="5"/>
  <c r="AJ31" i="5"/>
  <c r="AN31" i="5" s="1"/>
  <c r="AJ33" i="5"/>
  <c r="AJ35" i="5"/>
  <c r="AJ37" i="5"/>
  <c r="AJ39" i="5"/>
  <c r="AJ41" i="5"/>
  <c r="AJ43" i="5"/>
  <c r="AJ45" i="5"/>
  <c r="AJ47" i="5"/>
  <c r="AJ49" i="5"/>
  <c r="AJ51" i="5"/>
  <c r="AJ53" i="5"/>
  <c r="AJ55" i="5"/>
  <c r="AJ57" i="5"/>
  <c r="AJ59" i="5"/>
  <c r="AJ61" i="5"/>
  <c r="AN61" i="5" s="1"/>
  <c r="AJ63" i="5"/>
  <c r="AJ65" i="5"/>
  <c r="AJ67" i="5"/>
  <c r="AJ69" i="5"/>
  <c r="AJ71" i="5"/>
  <c r="AJ73" i="5"/>
  <c r="AJ75" i="5"/>
  <c r="AJ77" i="5"/>
  <c r="AJ79" i="5"/>
  <c r="AJ81" i="5"/>
  <c r="AJ83" i="5"/>
  <c r="AJ85" i="5"/>
  <c r="AJ87" i="5"/>
  <c r="AJ89" i="5"/>
  <c r="AJ93" i="5"/>
  <c r="AJ95" i="5"/>
  <c r="AJ97" i="5"/>
  <c r="AJ99" i="5"/>
  <c r="AJ101" i="5"/>
  <c r="AJ103" i="5"/>
  <c r="AJ105" i="5"/>
  <c r="AJ107" i="5"/>
  <c r="AJ109" i="5"/>
  <c r="AJ111" i="5"/>
  <c r="AJ113" i="5"/>
  <c r="AR113" i="5" s="1"/>
  <c r="AJ115" i="5"/>
  <c r="AJ117" i="5"/>
  <c r="AJ119" i="5"/>
  <c r="AJ121" i="5"/>
  <c r="AJ123" i="5"/>
  <c r="AJ125" i="5"/>
  <c r="AJ127" i="5"/>
  <c r="AJ129" i="5"/>
  <c r="AJ131" i="5"/>
  <c r="AJ133" i="5"/>
  <c r="AJ135" i="5"/>
  <c r="AJ137" i="5"/>
  <c r="AJ139" i="5"/>
  <c r="AJ141" i="5"/>
  <c r="AJ143" i="5"/>
  <c r="AN143" i="5" s="1"/>
  <c r="AJ145" i="5"/>
  <c r="AJ147" i="5"/>
  <c r="AJ149" i="5"/>
  <c r="AJ151" i="5"/>
  <c r="AJ153" i="5"/>
  <c r="AJ155" i="5"/>
  <c r="AJ157" i="5"/>
  <c r="AJ159" i="5"/>
  <c r="AJ161" i="5"/>
  <c r="AJ163" i="5"/>
  <c r="AJ165" i="5"/>
  <c r="AJ167" i="5"/>
  <c r="AJ169" i="5"/>
  <c r="AJ171" i="5"/>
  <c r="AJ173" i="5"/>
  <c r="AJ175" i="5"/>
  <c r="AJ177" i="5"/>
  <c r="AJ179" i="5"/>
  <c r="AR179" i="5" s="1"/>
  <c r="AJ181" i="5"/>
  <c r="AJ183" i="5"/>
  <c r="AJ185" i="5"/>
  <c r="AJ187" i="5"/>
  <c r="AJ189" i="5"/>
  <c r="AJ191" i="5"/>
  <c r="AJ193" i="5"/>
  <c r="AJ195" i="5"/>
  <c r="AJ197" i="5"/>
  <c r="AJ199" i="5"/>
  <c r="AJ201" i="5"/>
  <c r="AJ203" i="5"/>
  <c r="AJ205" i="5"/>
  <c r="AJ207" i="5"/>
  <c r="AJ209" i="5"/>
  <c r="AJ211" i="5"/>
  <c r="AJ213" i="5"/>
  <c r="AJ215" i="5"/>
  <c r="AJ217" i="5"/>
  <c r="AJ219" i="5"/>
  <c r="AJ221" i="5"/>
  <c r="AJ223" i="5"/>
  <c r="AJ225" i="5"/>
  <c r="AN225" i="5" s="1"/>
  <c r="AJ227" i="5"/>
  <c r="AJ229" i="5"/>
  <c r="AJ231" i="5"/>
  <c r="AJ233" i="5"/>
  <c r="AJ235" i="5"/>
  <c r="AJ237" i="5"/>
  <c r="AJ239" i="5"/>
  <c r="AJ241" i="5"/>
  <c r="AJ243" i="5"/>
  <c r="AJ245" i="5"/>
  <c r="AJ247" i="5"/>
  <c r="AJ249" i="5"/>
  <c r="AJ251" i="5"/>
  <c r="AJ253" i="5"/>
  <c r="AJ255" i="5"/>
  <c r="AJ257" i="5"/>
  <c r="AJ259" i="5"/>
  <c r="AJ261" i="5"/>
  <c r="AJ263" i="5"/>
  <c r="AJ265" i="5"/>
  <c r="AJ267" i="5"/>
  <c r="AJ269" i="5"/>
  <c r="AJ271" i="5"/>
  <c r="AJ273" i="5"/>
  <c r="AJ275" i="5"/>
  <c r="AJ277" i="5"/>
  <c r="AJ279" i="5"/>
  <c r="AJ281" i="5"/>
  <c r="AJ283" i="5"/>
  <c r="AJ285" i="5"/>
  <c r="AJ287" i="5"/>
  <c r="AJ289" i="5"/>
  <c r="AJ291" i="5"/>
  <c r="AJ293" i="5"/>
  <c r="AJ295" i="5"/>
  <c r="AJ297" i="5"/>
  <c r="AJ299" i="5"/>
  <c r="AJ301" i="5"/>
  <c r="AJ303" i="5"/>
  <c r="AJ305" i="5"/>
  <c r="AJ307" i="5"/>
  <c r="AJ309" i="5"/>
  <c r="AJ311" i="5"/>
  <c r="AJ313" i="5"/>
  <c r="AJ315" i="5"/>
  <c r="AJ317" i="5"/>
  <c r="AJ319" i="5"/>
  <c r="AJ321" i="5"/>
  <c r="AJ323" i="5"/>
  <c r="AJ325" i="5"/>
  <c r="AJ327" i="5"/>
  <c r="AJ329" i="5"/>
  <c r="AJ331" i="5"/>
  <c r="AJ333" i="5"/>
  <c r="AJ335" i="5"/>
  <c r="AJ337" i="5"/>
  <c r="AJ339" i="5"/>
  <c r="AJ341" i="5"/>
  <c r="AJ343" i="5"/>
  <c r="AJ345" i="5"/>
  <c r="AJ347" i="5"/>
  <c r="AJ349" i="5"/>
  <c r="AJ351" i="5"/>
  <c r="AJ353" i="5"/>
  <c r="AJ355" i="5"/>
  <c r="AJ357" i="5"/>
  <c r="AJ359" i="5"/>
  <c r="AJ361" i="5"/>
  <c r="AJ363" i="5"/>
  <c r="AJ365" i="5"/>
  <c r="AJ367" i="5"/>
  <c r="AJ369" i="5"/>
  <c r="AJ371" i="5"/>
  <c r="AJ373" i="5"/>
  <c r="AJ375" i="5"/>
  <c r="AJ377" i="5"/>
  <c r="AJ379" i="5"/>
  <c r="AJ381" i="5"/>
  <c r="AJ383" i="5"/>
  <c r="AJ385" i="5"/>
  <c r="AJ387" i="5"/>
  <c r="AJ389" i="5"/>
  <c r="AJ391" i="5"/>
  <c r="AJ393" i="5"/>
  <c r="AJ395" i="5"/>
  <c r="AJ397" i="5"/>
  <c r="AJ399" i="5"/>
  <c r="AJ401" i="5"/>
  <c r="AJ403" i="5"/>
  <c r="AJ405" i="5"/>
  <c r="AJ407" i="5"/>
  <c r="AJ409" i="5"/>
  <c r="AJ411" i="5"/>
  <c r="AJ413" i="5"/>
  <c r="AJ415" i="5"/>
  <c r="AJ417" i="5"/>
  <c r="AN417" i="5" s="1"/>
  <c r="AJ419" i="5"/>
  <c r="AI3" i="5"/>
  <c r="AI5" i="5"/>
  <c r="AI7" i="5"/>
  <c r="AI9" i="5"/>
  <c r="AI11" i="5"/>
  <c r="AI13" i="5"/>
  <c r="AI15" i="5"/>
  <c r="AI17" i="5"/>
  <c r="AI19" i="5"/>
  <c r="AI21" i="5"/>
  <c r="AI23" i="5"/>
  <c r="AI25" i="5"/>
  <c r="AI27" i="5"/>
  <c r="AI29" i="5"/>
  <c r="AI31" i="5"/>
  <c r="AI33" i="5"/>
  <c r="AI35" i="5"/>
  <c r="AI37" i="5"/>
  <c r="AI39" i="5"/>
  <c r="AI41" i="5"/>
  <c r="AI43" i="5"/>
  <c r="AI45" i="5"/>
  <c r="AI47" i="5"/>
  <c r="AI49" i="5"/>
  <c r="AI51" i="5"/>
  <c r="AI53" i="5"/>
  <c r="AI55" i="5"/>
  <c r="AI57" i="5"/>
  <c r="AI59" i="5"/>
  <c r="AI61" i="5"/>
  <c r="AI63" i="5"/>
  <c r="AI65" i="5"/>
  <c r="AI67" i="5"/>
  <c r="AI69" i="5"/>
  <c r="AI71" i="5"/>
  <c r="AI73" i="5"/>
  <c r="AI75" i="5"/>
  <c r="AI77" i="5"/>
  <c r="AI79" i="5"/>
  <c r="AI81" i="5"/>
  <c r="AI83" i="5"/>
  <c r="AI85" i="5"/>
  <c r="AI87" i="5"/>
  <c r="AI89" i="5"/>
  <c r="AI93" i="5"/>
  <c r="AI95" i="5"/>
  <c r="AI97" i="5"/>
  <c r="AI99" i="5"/>
  <c r="AI101" i="5"/>
  <c r="AI103" i="5"/>
  <c r="AI105" i="5"/>
  <c r="AI107" i="5"/>
  <c r="AI109" i="5"/>
  <c r="AI111" i="5"/>
  <c r="AI113" i="5"/>
  <c r="AI115" i="5"/>
  <c r="AI117" i="5"/>
  <c r="AI119" i="5"/>
  <c r="AI121" i="5"/>
  <c r="AI123" i="5"/>
  <c r="AI125" i="5"/>
  <c r="AI127" i="5"/>
  <c r="AI129" i="5"/>
  <c r="AI131" i="5"/>
  <c r="AI133" i="5"/>
  <c r="AI135" i="5"/>
  <c r="AI137" i="5"/>
  <c r="AI139" i="5"/>
  <c r="AI141" i="5"/>
  <c r="AI143" i="5"/>
  <c r="AI145" i="5"/>
  <c r="AI147" i="5"/>
  <c r="AI149" i="5"/>
  <c r="AI151" i="5"/>
  <c r="AI153" i="5"/>
  <c r="AI155" i="5"/>
  <c r="AI157" i="5"/>
  <c r="AI159" i="5"/>
  <c r="AI161" i="5"/>
  <c r="AI163" i="5"/>
  <c r="AI165" i="5"/>
  <c r="AI167" i="5"/>
  <c r="AI169" i="5"/>
  <c r="AI171" i="5"/>
  <c r="AI173" i="5"/>
  <c r="AI175" i="5"/>
  <c r="AI177" i="5"/>
  <c r="AI179" i="5"/>
  <c r="AI181" i="5"/>
  <c r="AI183" i="5"/>
  <c r="AI185" i="5"/>
  <c r="AI187" i="5"/>
  <c r="AI189" i="5"/>
  <c r="AI191" i="5"/>
  <c r="AI193" i="5"/>
  <c r="AI195" i="5"/>
  <c r="AI197" i="5"/>
  <c r="AI199" i="5"/>
  <c r="AI201" i="5"/>
  <c r="AI203" i="5"/>
  <c r="AI205" i="5"/>
  <c r="AI207" i="5"/>
  <c r="AI209" i="5"/>
  <c r="AI211" i="5"/>
  <c r="AI213" i="5"/>
  <c r="AI215" i="5"/>
  <c r="AI217" i="5"/>
  <c r="AI219" i="5"/>
  <c r="AI221" i="5"/>
  <c r="AI223" i="5"/>
  <c r="AI225" i="5"/>
  <c r="AI227" i="5"/>
  <c r="AI229" i="5"/>
  <c r="AI231" i="5"/>
  <c r="AI233" i="5"/>
  <c r="AI235" i="5"/>
  <c r="AI237" i="5"/>
  <c r="AI239" i="5"/>
  <c r="AI241" i="5"/>
  <c r="AI243" i="5"/>
  <c r="AI245" i="5"/>
  <c r="AI247" i="5"/>
  <c r="AI249" i="5"/>
  <c r="AI251" i="5"/>
  <c r="AI253" i="5"/>
  <c r="AI255" i="5"/>
  <c r="AI257" i="5"/>
  <c r="AI259" i="5"/>
  <c r="AI261" i="5"/>
  <c r="AI263" i="5"/>
  <c r="AI265" i="5"/>
  <c r="AI267" i="5"/>
  <c r="AI269" i="5"/>
  <c r="AI271" i="5"/>
  <c r="AI273" i="5"/>
  <c r="AI275" i="5"/>
  <c r="AI277" i="5"/>
  <c r="AI279" i="5"/>
  <c r="AI281" i="5"/>
  <c r="AI283" i="5"/>
  <c r="AI285" i="5"/>
  <c r="AI287" i="5"/>
  <c r="AI289" i="5"/>
  <c r="AI291" i="5"/>
  <c r="AI293" i="5"/>
  <c r="AI295" i="5"/>
  <c r="AI297" i="5"/>
  <c r="AI299" i="5"/>
  <c r="AI301" i="5"/>
  <c r="AI303" i="5"/>
  <c r="AI305" i="5"/>
  <c r="AI307" i="5"/>
  <c r="AI309" i="5"/>
  <c r="AI311" i="5"/>
  <c r="AI313" i="5"/>
  <c r="AI315" i="5"/>
  <c r="AI317" i="5"/>
  <c r="AI319" i="5"/>
  <c r="AI321" i="5"/>
  <c r="AI323" i="5"/>
  <c r="AI325" i="5"/>
  <c r="AI327" i="5"/>
  <c r="AI329" i="5"/>
  <c r="AI331" i="5"/>
  <c r="AI333" i="5"/>
  <c r="AI335" i="5"/>
  <c r="AI337" i="5"/>
  <c r="AI339" i="5"/>
  <c r="AI341" i="5"/>
  <c r="AI343" i="5"/>
  <c r="AI345" i="5"/>
  <c r="AI347" i="5"/>
  <c r="AI349" i="5"/>
  <c r="AI351" i="5"/>
  <c r="AI353" i="5"/>
  <c r="AI355" i="5"/>
  <c r="AI357" i="5"/>
  <c r="AI359" i="5"/>
  <c r="AI361" i="5"/>
  <c r="AI363" i="5"/>
  <c r="AI365" i="5"/>
  <c r="AI367" i="5"/>
  <c r="AI369" i="5"/>
  <c r="AI371" i="5"/>
  <c r="AI373" i="5"/>
  <c r="AI375" i="5"/>
  <c r="AI377" i="5"/>
  <c r="AI379" i="5"/>
  <c r="AI381" i="5"/>
  <c r="AI383" i="5"/>
  <c r="AI385" i="5"/>
  <c r="AI387" i="5"/>
  <c r="AI389" i="5"/>
  <c r="AI391" i="5"/>
  <c r="AI393" i="5"/>
  <c r="AI395" i="5"/>
  <c r="AI397" i="5"/>
  <c r="AI399" i="5"/>
  <c r="AI401" i="5"/>
  <c r="AI403" i="5"/>
  <c r="AI405" i="5"/>
  <c r="AI407" i="5"/>
  <c r="AI409" i="5"/>
  <c r="AI411" i="5"/>
  <c r="AI413" i="5"/>
  <c r="AI415" i="5"/>
  <c r="AI417" i="5"/>
  <c r="AI419" i="5"/>
  <c r="AI421" i="5"/>
  <c r="AI423" i="5"/>
  <c r="AI425" i="5"/>
  <c r="AI427" i="5"/>
  <c r="AI429" i="5"/>
  <c r="AI431" i="5"/>
  <c r="AI433" i="5"/>
  <c r="AI435" i="5"/>
  <c r="AI437" i="5"/>
  <c r="AI439" i="5"/>
  <c r="AI441" i="5"/>
  <c r="AI443" i="5"/>
  <c r="AI445" i="5"/>
  <c r="AI447" i="5"/>
  <c r="AI449" i="5"/>
  <c r="AI451" i="5"/>
  <c r="AI453" i="5"/>
  <c r="AI455" i="5"/>
  <c r="AI457" i="5"/>
  <c r="AI459" i="5"/>
  <c r="AI461" i="5"/>
  <c r="AI463" i="5"/>
  <c r="AI465" i="5"/>
  <c r="AI467" i="5"/>
  <c r="AI469" i="5"/>
  <c r="AI471" i="5"/>
  <c r="AI473" i="5"/>
  <c r="AI475" i="5"/>
  <c r="AI477" i="5"/>
  <c r="AI479" i="5"/>
  <c r="AI481" i="5"/>
  <c r="AI483" i="5"/>
  <c r="AI485" i="5"/>
  <c r="AI487" i="5"/>
  <c r="AI489" i="5"/>
  <c r="AI491" i="5"/>
  <c r="AI493" i="5"/>
  <c r="AI495" i="5"/>
  <c r="AI497" i="5"/>
  <c r="AI499" i="5"/>
  <c r="AI501" i="5"/>
  <c r="AI503" i="5"/>
  <c r="AI505" i="5"/>
  <c r="AI507" i="5"/>
  <c r="AI509" i="5"/>
  <c r="AI511" i="5"/>
  <c r="AI513" i="5"/>
  <c r="AI515" i="5"/>
  <c r="AH3" i="5"/>
  <c r="AH5" i="5"/>
  <c r="AH7" i="5"/>
  <c r="AP7" i="5" s="1"/>
  <c r="AH9" i="5"/>
  <c r="AH11" i="5"/>
  <c r="AH13" i="5"/>
  <c r="AH15" i="5"/>
  <c r="AL15" i="5" s="1"/>
  <c r="AH17" i="5"/>
  <c r="AL17" i="5" s="1"/>
  <c r="AH19" i="5"/>
  <c r="AH21" i="5"/>
  <c r="AH23" i="5"/>
  <c r="AH25" i="5"/>
  <c r="AH27" i="5"/>
  <c r="AH29" i="5"/>
  <c r="AP29" i="5" s="1"/>
  <c r="AH31" i="5"/>
  <c r="AH33" i="5"/>
  <c r="AH35" i="5"/>
  <c r="AH37" i="5"/>
  <c r="AH39" i="5"/>
  <c r="AL39" i="5" s="1"/>
  <c r="AH41" i="5"/>
  <c r="AH43" i="5"/>
  <c r="AH45" i="5"/>
  <c r="AH47" i="5"/>
  <c r="AH49" i="5"/>
  <c r="AL49" i="5" s="1"/>
  <c r="AH51" i="5"/>
  <c r="AL51" i="5" s="1"/>
  <c r="AH53" i="5"/>
  <c r="AH55" i="5"/>
  <c r="AH57" i="5"/>
  <c r="AL57" i="5" s="1"/>
  <c r="AH59" i="5"/>
  <c r="AH61" i="5"/>
  <c r="AH63" i="5"/>
  <c r="AH65" i="5"/>
  <c r="AH67" i="5"/>
  <c r="AH69" i="5"/>
  <c r="AH71" i="5"/>
  <c r="AL71" i="5" s="1"/>
  <c r="AH73" i="5"/>
  <c r="AH75" i="5"/>
  <c r="AH77" i="5"/>
  <c r="AH79" i="5"/>
  <c r="AL79" i="5" s="1"/>
  <c r="AH81" i="5"/>
  <c r="AH83" i="5"/>
  <c r="AH85" i="5"/>
  <c r="AH87" i="5"/>
  <c r="AP87" i="5" s="1"/>
  <c r="AH89" i="5"/>
  <c r="AH91" i="5"/>
  <c r="AH93" i="5"/>
  <c r="AH95" i="5"/>
  <c r="AH97" i="5"/>
  <c r="AH99" i="5"/>
  <c r="AH101" i="5"/>
  <c r="AH103" i="5"/>
  <c r="AH105" i="5"/>
  <c r="AH107" i="5"/>
  <c r="AH109" i="5"/>
  <c r="AH111" i="5"/>
  <c r="AH113" i="5"/>
  <c r="AH115" i="5"/>
  <c r="AH117" i="5"/>
  <c r="AH119" i="5"/>
  <c r="AH121" i="5"/>
  <c r="AH123" i="5"/>
  <c r="AH125" i="5"/>
  <c r="AH127" i="5"/>
  <c r="AH129" i="5"/>
  <c r="AH131" i="5"/>
  <c r="AH133" i="5"/>
  <c r="AH135" i="5"/>
  <c r="AL135" i="5" s="1"/>
  <c r="AH137" i="5"/>
  <c r="AH139" i="5"/>
  <c r="AH141" i="5"/>
  <c r="AH143" i="5"/>
  <c r="AH145" i="5"/>
  <c r="AH147" i="5"/>
  <c r="AH149" i="5"/>
  <c r="AH151" i="5"/>
  <c r="AH153" i="5"/>
  <c r="AH155" i="5"/>
  <c r="AH157" i="5"/>
  <c r="AL157" i="5" s="1"/>
  <c r="AH159" i="5"/>
  <c r="AH161" i="5"/>
  <c r="AH163" i="5"/>
  <c r="AH165" i="5"/>
  <c r="AH167" i="5"/>
  <c r="AH169" i="5"/>
  <c r="AH171" i="5"/>
  <c r="AH173" i="5"/>
  <c r="AH175" i="5"/>
  <c r="AH177" i="5"/>
  <c r="AH179" i="5"/>
  <c r="AH181" i="5"/>
  <c r="AH183" i="5"/>
  <c r="AH185" i="5"/>
  <c r="AH187" i="5"/>
  <c r="AH189" i="5"/>
  <c r="AH191" i="5"/>
  <c r="AH193" i="5"/>
  <c r="AH195" i="5"/>
  <c r="AH197" i="5"/>
  <c r="AH199" i="5"/>
  <c r="AH201" i="5"/>
  <c r="AH203" i="5"/>
  <c r="AH205" i="5"/>
  <c r="AH207" i="5"/>
  <c r="AH209" i="5"/>
  <c r="AH211" i="5"/>
  <c r="AH213" i="5"/>
  <c r="AH215" i="5"/>
  <c r="AH217" i="5"/>
  <c r="AH219" i="5"/>
  <c r="AH221" i="5"/>
  <c r="AH223" i="5"/>
  <c r="AH225" i="5"/>
  <c r="AH227" i="5"/>
  <c r="AH229" i="5"/>
  <c r="AH231" i="5"/>
  <c r="AH233" i="5"/>
  <c r="AH235" i="5"/>
  <c r="AH237" i="5"/>
  <c r="AH239" i="5"/>
  <c r="AH241" i="5"/>
  <c r="AH243" i="5"/>
  <c r="AH245" i="5"/>
  <c r="AH247" i="5"/>
  <c r="AH249" i="5"/>
  <c r="AH251" i="5"/>
  <c r="AH253" i="5"/>
  <c r="AH255" i="5"/>
  <c r="AH257" i="5"/>
  <c r="AH259" i="5"/>
  <c r="AH261" i="5"/>
  <c r="AH263" i="5"/>
  <c r="AH265" i="5"/>
  <c r="AH267" i="5"/>
  <c r="AH269" i="5"/>
  <c r="AH271" i="5"/>
  <c r="AH273" i="5"/>
  <c r="AH275" i="5"/>
  <c r="AH277" i="5"/>
  <c r="AH279" i="5"/>
  <c r="AP279" i="5" s="1"/>
  <c r="AH281" i="5"/>
  <c r="AH283" i="5"/>
  <c r="AH285" i="5"/>
  <c r="AH287" i="5"/>
  <c r="AH289" i="5"/>
  <c r="AH291" i="5"/>
  <c r="AH293" i="5"/>
  <c r="AH295" i="5"/>
  <c r="AH297" i="5"/>
  <c r="AH299" i="5"/>
  <c r="AH301" i="5"/>
  <c r="AH303" i="5"/>
  <c r="AH305" i="5"/>
  <c r="AH307" i="5"/>
  <c r="AH309" i="5"/>
  <c r="AH311" i="5"/>
  <c r="AH313" i="5"/>
  <c r="AH315" i="5"/>
  <c r="AH317" i="5"/>
  <c r="AH319" i="5"/>
  <c r="AH321" i="5"/>
  <c r="AH323" i="5"/>
  <c r="AH325" i="5"/>
  <c r="AH327" i="5"/>
  <c r="AH329" i="5"/>
  <c r="AH331" i="5"/>
  <c r="AH333" i="5"/>
  <c r="AH335" i="5"/>
  <c r="AH337" i="5"/>
  <c r="AH339" i="5"/>
  <c r="AH341" i="5"/>
  <c r="AH343" i="5"/>
  <c r="AH345" i="5"/>
  <c r="AH347" i="5"/>
  <c r="AH349" i="5"/>
  <c r="AH351" i="5"/>
  <c r="AH353" i="5"/>
  <c r="AH355" i="5"/>
  <c r="AH357" i="5"/>
  <c r="AL357" i="5" s="1"/>
  <c r="AH359" i="5"/>
  <c r="AH361" i="5"/>
  <c r="AH363" i="5"/>
  <c r="AL363" i="5" s="1"/>
  <c r="AH365" i="5"/>
  <c r="AH367" i="5"/>
  <c r="AH369" i="5"/>
  <c r="AH371" i="5"/>
  <c r="AH373" i="5"/>
  <c r="AH375" i="5"/>
  <c r="AH377" i="5"/>
  <c r="AH379" i="5"/>
  <c r="AH381" i="5"/>
  <c r="AH383" i="5"/>
  <c r="AL383" i="5" s="1"/>
  <c r="AH385" i="5"/>
  <c r="AH387" i="5"/>
  <c r="AH389" i="5"/>
  <c r="AH391" i="5"/>
  <c r="AH393" i="5"/>
  <c r="AH395" i="5"/>
  <c r="AH397" i="5"/>
  <c r="AH399" i="5"/>
  <c r="AL399" i="5" s="1"/>
  <c r="AH401" i="5"/>
  <c r="AH403" i="5"/>
  <c r="AH405" i="5"/>
  <c r="AH407" i="5"/>
  <c r="AH409" i="5"/>
  <c r="AH411" i="5"/>
  <c r="AH413" i="5"/>
  <c r="AH415" i="5"/>
  <c r="AH417" i="5"/>
  <c r="AH419" i="5"/>
  <c r="AH421" i="5"/>
  <c r="AH423" i="5"/>
  <c r="AH425" i="5"/>
  <c r="AH427" i="5"/>
  <c r="AH429" i="5"/>
  <c r="AH431" i="5"/>
  <c r="AH433" i="5"/>
  <c r="AH435" i="5"/>
  <c r="AH437" i="5"/>
  <c r="AH439" i="5"/>
  <c r="AH441" i="5"/>
  <c r="AH443" i="5"/>
  <c r="AH445" i="5"/>
  <c r="AH447" i="5"/>
  <c r="AH449" i="5"/>
  <c r="AH451" i="5"/>
  <c r="AH453" i="5"/>
  <c r="AL453" i="5" s="1"/>
  <c r="AH455" i="5"/>
  <c r="AH457" i="5"/>
  <c r="AH459" i="5"/>
  <c r="AH461" i="5"/>
  <c r="AH463" i="5"/>
  <c r="AH465" i="5"/>
  <c r="AH467" i="5"/>
  <c r="AH469" i="5"/>
  <c r="AH471" i="5"/>
  <c r="AH473" i="5"/>
  <c r="AH475" i="5"/>
  <c r="AL475" i="5" s="1"/>
  <c r="AH477" i="5"/>
  <c r="AH479" i="5"/>
  <c r="AH481" i="5"/>
  <c r="AH483" i="5"/>
  <c r="AH485" i="5"/>
  <c r="AH487" i="5"/>
  <c r="AL487" i="5" s="1"/>
  <c r="AH489" i="5"/>
  <c r="AH491" i="5"/>
  <c r="AH493" i="5"/>
  <c r="AH495" i="5"/>
  <c r="AH497" i="5"/>
  <c r="AH499" i="5"/>
  <c r="AH501" i="5"/>
  <c r="AL501" i="5" s="1"/>
  <c r="AH503" i="5"/>
  <c r="AH505" i="5"/>
  <c r="AH390" i="5"/>
  <c r="AL390" i="5" s="1"/>
  <c r="AH406" i="5"/>
  <c r="AJ421" i="5"/>
  <c r="AK427" i="5"/>
  <c r="AJ433" i="5"/>
  <c r="AH438" i="5"/>
  <c r="AK443" i="5"/>
  <c r="AJ449" i="5"/>
  <c r="AH454" i="5"/>
  <c r="AK459" i="5"/>
  <c r="AK463" i="5"/>
  <c r="AH474" i="5"/>
  <c r="AH478" i="5"/>
  <c r="AK481" i="5"/>
  <c r="AH488" i="5"/>
  <c r="AH507" i="5"/>
  <c r="AJ515" i="5"/>
  <c r="AI518" i="5"/>
  <c r="AI520" i="5"/>
  <c r="AI522" i="5"/>
  <c r="AI524" i="5"/>
  <c r="AI526" i="5"/>
  <c r="AI528" i="5"/>
  <c r="AI530" i="5"/>
  <c r="AI532" i="5"/>
  <c r="AI534" i="5"/>
  <c r="AI536" i="5"/>
  <c r="AI538" i="5"/>
  <c r="AI540" i="5"/>
  <c r="AI542" i="5"/>
  <c r="AI544" i="5"/>
  <c r="AI546" i="5"/>
  <c r="AI548" i="5"/>
  <c r="AI550" i="5"/>
  <c r="AI552" i="5"/>
  <c r="AI554" i="5"/>
  <c r="AI556" i="5"/>
  <c r="AI558" i="5"/>
  <c r="AI560" i="5"/>
  <c r="AI562" i="5"/>
  <c r="AI564" i="5"/>
  <c r="AI566" i="5"/>
  <c r="AI568" i="5"/>
  <c r="AI570" i="5"/>
  <c r="AI572" i="5"/>
  <c r="AI574" i="5"/>
  <c r="AI576" i="5"/>
  <c r="AI578" i="5"/>
  <c r="AI580" i="5"/>
  <c r="AI582" i="5"/>
  <c r="AI584" i="5"/>
  <c r="AI586" i="5"/>
  <c r="AI588" i="5"/>
  <c r="AI590" i="5"/>
  <c r="AI592" i="5"/>
  <c r="AI594" i="5"/>
  <c r="AI596" i="5"/>
  <c r="AI598" i="5"/>
  <c r="AI600" i="5"/>
  <c r="AI602" i="5"/>
  <c r="AI604" i="5"/>
  <c r="AI606" i="5"/>
  <c r="AI608" i="5"/>
  <c r="AI610" i="5"/>
  <c r="AI612" i="5"/>
  <c r="AI614" i="5"/>
  <c r="AI616" i="5"/>
  <c r="AI618" i="5"/>
  <c r="AI620" i="5"/>
  <c r="AI622" i="5"/>
  <c r="AI624" i="5"/>
  <c r="AI626" i="5"/>
  <c r="AI628" i="5"/>
  <c r="AI630" i="5"/>
  <c r="AI632" i="5"/>
  <c r="AI634" i="5"/>
  <c r="AI636" i="5"/>
  <c r="AI638" i="5"/>
  <c r="AI640" i="5"/>
  <c r="AI642" i="5"/>
  <c r="AI644" i="5"/>
  <c r="AI646" i="5"/>
  <c r="AI648" i="5"/>
  <c r="AI650" i="5"/>
  <c r="AI652" i="5"/>
  <c r="AI654" i="5"/>
  <c r="AI656" i="5"/>
  <c r="AI658" i="5"/>
  <c r="AI660" i="5"/>
  <c r="AI662" i="5"/>
  <c r="AI664" i="5"/>
  <c r="AI666" i="5"/>
  <c r="AI668" i="5"/>
  <c r="AI670" i="5"/>
  <c r="AI672" i="5"/>
  <c r="AI674" i="5"/>
  <c r="AI676" i="5"/>
  <c r="AI678" i="5"/>
  <c r="AI680" i="5"/>
  <c r="AI682" i="5"/>
  <c r="AI684" i="5"/>
  <c r="AI686" i="5"/>
  <c r="AI688" i="5"/>
  <c r="AI690" i="5"/>
  <c r="AI692" i="5"/>
  <c r="AI694" i="5"/>
  <c r="AI696" i="5"/>
  <c r="AI698" i="5"/>
  <c r="AI700" i="5"/>
  <c r="AI702" i="5"/>
  <c r="AI704" i="5"/>
  <c r="AI706" i="5"/>
  <c r="AI708" i="5"/>
  <c r="AI710" i="5"/>
  <c r="AI712" i="5"/>
  <c r="AI714" i="5"/>
  <c r="AI716" i="5"/>
  <c r="AI718" i="5"/>
  <c r="AI720" i="5"/>
  <c r="AI722" i="5"/>
  <c r="AI724" i="5"/>
  <c r="AI726" i="5"/>
  <c r="AI728" i="5"/>
  <c r="AI730" i="5"/>
  <c r="AI732" i="5"/>
  <c r="AI734" i="5"/>
  <c r="AI736" i="5"/>
  <c r="AI738" i="5"/>
  <c r="AI740" i="5"/>
  <c r="AI742" i="5"/>
  <c r="AI744" i="5"/>
  <c r="AI746" i="5"/>
  <c r="AI748" i="5"/>
  <c r="AI750" i="5"/>
  <c r="AI752" i="5"/>
  <c r="AI754" i="5"/>
  <c r="AI756" i="5"/>
  <c r="AI758" i="5"/>
  <c r="AI760" i="5"/>
  <c r="AI762" i="5"/>
  <c r="AI764" i="5"/>
  <c r="AI766" i="5"/>
  <c r="AI768" i="5"/>
  <c r="AI770" i="5"/>
  <c r="AI772" i="5"/>
  <c r="AI774" i="5"/>
  <c r="AI776" i="5"/>
  <c r="AI778" i="5"/>
  <c r="AI780" i="5"/>
  <c r="AI782" i="5"/>
  <c r="AI784" i="5"/>
  <c r="AI786" i="5"/>
  <c r="AI788" i="5"/>
  <c r="AI790" i="5"/>
  <c r="AI792" i="5"/>
  <c r="AI794" i="5"/>
  <c r="AI796" i="5"/>
  <c r="AI798" i="5"/>
  <c r="AI800" i="5"/>
  <c r="AI802" i="5"/>
  <c r="AI804" i="5"/>
  <c r="AI806" i="5"/>
  <c r="AI808" i="5"/>
  <c r="AI810" i="5"/>
  <c r="AI812" i="5"/>
  <c r="AI814" i="5"/>
  <c r="AI816" i="5"/>
  <c r="AI818" i="5"/>
  <c r="AI820" i="5"/>
  <c r="AI822" i="5"/>
  <c r="AI824" i="5"/>
  <c r="AI826" i="5"/>
  <c r="AI828" i="5"/>
  <c r="AI830" i="5"/>
  <c r="AI832" i="5"/>
  <c r="AI834" i="5"/>
  <c r="AI836" i="5"/>
  <c r="AI838" i="5"/>
  <c r="AI840" i="5"/>
  <c r="AI842" i="5"/>
  <c r="AI844" i="5"/>
  <c r="AI846" i="5"/>
  <c r="AI848" i="5"/>
  <c r="AI850" i="5"/>
  <c r="AI852" i="5"/>
  <c r="AI854" i="5"/>
  <c r="AI856" i="5"/>
  <c r="AI858" i="5"/>
  <c r="AI860" i="5"/>
  <c r="AI862" i="5"/>
  <c r="AI864" i="5"/>
  <c r="AI866" i="5"/>
  <c r="AI868" i="5"/>
  <c r="AI870" i="5"/>
  <c r="AI872" i="5"/>
  <c r="AI874" i="5"/>
  <c r="AI876" i="5"/>
  <c r="AI878" i="5"/>
  <c r="AI880" i="5"/>
  <c r="AI882" i="5"/>
  <c r="AI884" i="5"/>
  <c r="AI886" i="5"/>
  <c r="AI888" i="5"/>
  <c r="AI890" i="5"/>
  <c r="AI892" i="5"/>
  <c r="AI894" i="5"/>
  <c r="AI896" i="5"/>
  <c r="AI898" i="5"/>
  <c r="AI900" i="5"/>
  <c r="AI902" i="5"/>
  <c r="AI904" i="5"/>
  <c r="AI906" i="5"/>
  <c r="AI908" i="5"/>
  <c r="AI910" i="5"/>
  <c r="AI912" i="5"/>
  <c r="AI914" i="5"/>
  <c r="AI916" i="5"/>
  <c r="AI918" i="5"/>
  <c r="AI920" i="5"/>
  <c r="AI922" i="5"/>
  <c r="AI924" i="5"/>
  <c r="AI926" i="5"/>
  <c r="AI928" i="5"/>
  <c r="AI930" i="5"/>
  <c r="AI932" i="5"/>
  <c r="AI934" i="5"/>
  <c r="AI936" i="5"/>
  <c r="AI938" i="5"/>
  <c r="AI940" i="5"/>
  <c r="AI942" i="5"/>
  <c r="AI944" i="5"/>
  <c r="AI946" i="5"/>
  <c r="AI948" i="5"/>
  <c r="AI950" i="5"/>
  <c r="AI952" i="5"/>
  <c r="AI954" i="5"/>
  <c r="AI956" i="5"/>
  <c r="AI958" i="5"/>
  <c r="AI960" i="5"/>
  <c r="AI962" i="5"/>
  <c r="AI964" i="5"/>
  <c r="AI966" i="5"/>
  <c r="AI968" i="5"/>
  <c r="AI970" i="5"/>
  <c r="AI972" i="5"/>
  <c r="AI974" i="5"/>
  <c r="AI976" i="5"/>
  <c r="AI978" i="5"/>
  <c r="AI980" i="5"/>
  <c r="AI982" i="5"/>
  <c r="AI984" i="5"/>
  <c r="AI986" i="5"/>
  <c r="AH388" i="5"/>
  <c r="AH404" i="5"/>
  <c r="AH420" i="5"/>
  <c r="AJ427" i="5"/>
  <c r="AH432" i="5"/>
  <c r="AK437" i="5"/>
  <c r="AJ443" i="5"/>
  <c r="AH448" i="5"/>
  <c r="AL448" i="5" s="1"/>
  <c r="AK453" i="5"/>
  <c r="AJ459" i="5"/>
  <c r="AJ463" i="5"/>
  <c r="AH468" i="5"/>
  <c r="AK473" i="5"/>
  <c r="AK477" i="5"/>
  <c r="AJ481" i="5"/>
  <c r="AH506" i="5"/>
  <c r="AH512" i="5"/>
  <c r="AL512" i="5" s="1"/>
  <c r="AM512" i="5" s="1"/>
  <c r="AH515" i="5"/>
  <c r="AH518" i="5"/>
  <c r="AH520" i="5"/>
  <c r="AH522" i="5"/>
  <c r="AH524" i="5"/>
  <c r="AH526" i="5"/>
  <c r="AH528" i="5"/>
  <c r="AH530" i="5"/>
  <c r="AH532" i="5"/>
  <c r="AH534" i="5"/>
  <c r="AH536" i="5"/>
  <c r="AH538" i="5"/>
  <c r="AH540" i="5"/>
  <c r="AH542" i="5"/>
  <c r="AH544" i="5"/>
  <c r="AL544" i="5" s="1"/>
  <c r="AH546" i="5"/>
  <c r="AH548" i="5"/>
  <c r="AH550" i="5"/>
  <c r="AH552" i="5"/>
  <c r="AH554" i="5"/>
  <c r="AH556" i="5"/>
  <c r="AH558" i="5"/>
  <c r="AH560" i="5"/>
  <c r="AH562" i="5"/>
  <c r="AH564" i="5"/>
  <c r="AH566" i="5"/>
  <c r="AH568" i="5"/>
  <c r="AH570" i="5"/>
  <c r="AH572" i="5"/>
  <c r="AH574" i="5"/>
  <c r="AL574" i="5" s="1"/>
  <c r="AH576" i="5"/>
  <c r="AH578" i="5"/>
  <c r="AH580" i="5"/>
  <c r="AH582" i="5"/>
  <c r="AH584" i="5"/>
  <c r="AH586" i="5"/>
  <c r="AH588" i="5"/>
  <c r="AH590" i="5"/>
  <c r="AH592" i="5"/>
  <c r="AL592" i="5" s="1"/>
  <c r="AH594" i="5"/>
  <c r="AH596" i="5"/>
  <c r="AL596" i="5" s="1"/>
  <c r="AH598" i="5"/>
  <c r="AH600" i="5"/>
  <c r="AH602" i="5"/>
  <c r="AH604" i="5"/>
  <c r="AH606" i="5"/>
  <c r="AH608" i="5"/>
  <c r="AL608" i="5" s="1"/>
  <c r="AH610" i="5"/>
  <c r="AH612" i="5"/>
  <c r="AH614" i="5"/>
  <c r="AH616" i="5"/>
  <c r="AH618" i="5"/>
  <c r="AH620" i="5"/>
  <c r="AH622" i="5"/>
  <c r="AH624" i="5"/>
  <c r="AH626" i="5"/>
  <c r="AL626" i="5" s="1"/>
  <c r="AH628" i="5"/>
  <c r="AH630" i="5"/>
  <c r="AH632" i="5"/>
  <c r="AH634" i="5"/>
  <c r="AH636" i="5"/>
  <c r="AH638" i="5"/>
  <c r="AH640" i="5"/>
  <c r="AH642" i="5"/>
  <c r="AH644" i="5"/>
  <c r="AH646" i="5"/>
  <c r="AH648" i="5"/>
  <c r="AH650" i="5"/>
  <c r="AH652" i="5"/>
  <c r="AH654" i="5"/>
  <c r="AH656" i="5"/>
  <c r="AL656" i="5" s="1"/>
  <c r="AH658" i="5"/>
  <c r="AH660" i="5"/>
  <c r="AH662" i="5"/>
  <c r="AH664" i="5"/>
  <c r="AH666" i="5"/>
  <c r="AH668" i="5"/>
  <c r="AH670" i="5"/>
  <c r="AH672" i="5"/>
  <c r="AH674" i="5"/>
  <c r="AH676" i="5"/>
  <c r="AH678" i="5"/>
  <c r="AL678" i="5" s="1"/>
  <c r="AH680" i="5"/>
  <c r="AH682" i="5"/>
  <c r="AH684" i="5"/>
  <c r="AH686" i="5"/>
  <c r="AH688" i="5"/>
  <c r="AH690" i="5"/>
  <c r="AH692" i="5"/>
  <c r="AH694" i="5"/>
  <c r="AH696" i="5"/>
  <c r="AH698" i="5"/>
  <c r="AH700" i="5"/>
  <c r="AH702" i="5"/>
  <c r="AH704" i="5"/>
  <c r="AL704" i="5" s="1"/>
  <c r="AH706" i="5"/>
  <c r="AH708" i="5"/>
  <c r="AH710" i="5"/>
  <c r="AH712" i="5"/>
  <c r="AH714" i="5"/>
  <c r="AH716" i="5"/>
  <c r="AH718" i="5"/>
  <c r="AH720" i="5"/>
  <c r="AH722" i="5"/>
  <c r="AL722" i="5" s="1"/>
  <c r="AH724" i="5"/>
  <c r="AH726" i="5"/>
  <c r="AH728" i="5"/>
  <c r="AH730" i="5"/>
  <c r="AH732" i="5"/>
  <c r="AH734" i="5"/>
  <c r="AP734" i="5" s="1"/>
  <c r="AH736" i="5"/>
  <c r="AL736" i="5" s="1"/>
  <c r="AH738" i="5"/>
  <c r="AH740" i="5"/>
  <c r="AH742" i="5"/>
  <c r="AH744" i="5"/>
  <c r="AH746" i="5"/>
  <c r="AH748" i="5"/>
  <c r="AH750" i="5"/>
  <c r="AH752" i="5"/>
  <c r="AP752" i="5" s="1"/>
  <c r="AH754" i="5"/>
  <c r="AH756" i="5"/>
  <c r="AH758" i="5"/>
  <c r="AH760" i="5"/>
  <c r="AH762" i="5"/>
  <c r="AH764" i="5"/>
  <c r="AH766" i="5"/>
  <c r="AP766" i="5" s="1"/>
  <c r="AH768" i="5"/>
  <c r="AP768" i="5" s="1"/>
  <c r="AH770" i="5"/>
  <c r="AH772" i="5"/>
  <c r="AH774" i="5"/>
  <c r="AP774" i="5" s="1"/>
  <c r="AH776" i="5"/>
  <c r="AH778" i="5"/>
  <c r="AH780" i="5"/>
  <c r="AH782" i="5"/>
  <c r="AH784" i="5"/>
  <c r="AH786" i="5"/>
  <c r="AH788" i="5"/>
  <c r="AH790" i="5"/>
  <c r="AL790" i="5" s="1"/>
  <c r="AH792" i="5"/>
  <c r="AH794" i="5"/>
  <c r="AH796" i="5"/>
  <c r="AH798" i="5"/>
  <c r="AL798" i="5" s="1"/>
  <c r="AH800" i="5"/>
  <c r="AH802" i="5"/>
  <c r="AH804" i="5"/>
  <c r="AH806" i="5"/>
  <c r="AH808" i="5"/>
  <c r="AH810" i="5"/>
  <c r="AH812" i="5"/>
  <c r="AH814" i="5"/>
  <c r="AH816" i="5"/>
  <c r="AH818" i="5"/>
  <c r="AH820" i="5"/>
  <c r="AH822" i="5"/>
  <c r="AH824" i="5"/>
  <c r="AH826" i="5"/>
  <c r="AH828" i="5"/>
  <c r="AH830" i="5"/>
  <c r="AL830" i="5" s="1"/>
  <c r="AH832" i="5"/>
  <c r="AH834" i="5"/>
  <c r="AH836" i="5"/>
  <c r="AH838" i="5"/>
  <c r="AH840" i="5"/>
  <c r="AH842" i="5"/>
  <c r="AH844" i="5"/>
  <c r="AH846" i="5"/>
  <c r="AH848" i="5"/>
  <c r="AH850" i="5"/>
  <c r="AH852" i="5"/>
  <c r="AH854" i="5"/>
  <c r="AH856" i="5"/>
  <c r="AH858" i="5"/>
  <c r="AH860" i="5"/>
  <c r="AH862" i="5"/>
  <c r="AH864" i="5"/>
  <c r="AH866" i="5"/>
  <c r="AH868" i="5"/>
  <c r="AH870" i="5"/>
  <c r="AH872" i="5"/>
  <c r="AH874" i="5"/>
  <c r="AH876" i="5"/>
  <c r="AH878" i="5"/>
  <c r="AH880" i="5"/>
  <c r="AH882" i="5"/>
  <c r="AH884" i="5"/>
  <c r="AH886" i="5"/>
  <c r="AH888" i="5"/>
  <c r="AH890" i="5"/>
  <c r="AH892" i="5"/>
  <c r="AH894" i="5"/>
  <c r="AH896" i="5"/>
  <c r="AH898" i="5"/>
  <c r="AH900" i="5"/>
  <c r="AL900" i="5" s="1"/>
  <c r="AH902" i="5"/>
  <c r="AH904" i="5"/>
  <c r="AH906" i="5"/>
  <c r="AH908" i="5"/>
  <c r="AH910" i="5"/>
  <c r="AL910" i="5" s="1"/>
  <c r="AH912" i="5"/>
  <c r="AH914" i="5"/>
  <c r="AH916" i="5"/>
  <c r="AH918" i="5"/>
  <c r="AH920" i="5"/>
  <c r="AH922" i="5"/>
  <c r="AH924" i="5"/>
  <c r="AH926" i="5"/>
  <c r="AL926" i="5" s="1"/>
  <c r="AH928" i="5"/>
  <c r="AH930" i="5"/>
  <c r="AH932" i="5"/>
  <c r="AH934" i="5"/>
  <c r="AH936" i="5"/>
  <c r="AH938" i="5"/>
  <c r="AH940" i="5"/>
  <c r="AH942" i="5"/>
  <c r="AH944" i="5"/>
  <c r="AL944" i="5" s="1"/>
  <c r="AH946" i="5"/>
  <c r="AH948" i="5"/>
  <c r="AH950" i="5"/>
  <c r="AH952" i="5"/>
  <c r="AH954" i="5"/>
  <c r="AH956" i="5"/>
  <c r="AH958" i="5"/>
  <c r="AH960" i="5"/>
  <c r="AL960" i="5" s="1"/>
  <c r="AH962" i="5"/>
  <c r="AH964" i="5"/>
  <c r="AH966" i="5"/>
  <c r="AH968" i="5"/>
  <c r="AH970" i="5"/>
  <c r="AH972" i="5"/>
  <c r="AH974" i="5"/>
  <c r="AH976" i="5"/>
  <c r="AL976" i="5" s="1"/>
  <c r="AH978" i="5"/>
  <c r="AH980" i="5"/>
  <c r="AH982" i="5"/>
  <c r="AH984" i="5"/>
  <c r="AH986" i="5"/>
  <c r="AH386" i="5"/>
  <c r="AH402" i="5"/>
  <c r="AH418" i="5"/>
  <c r="AH426" i="5"/>
  <c r="AK431" i="5"/>
  <c r="AJ437" i="5"/>
  <c r="AH442" i="5"/>
  <c r="AK447" i="5"/>
  <c r="AJ453" i="5"/>
  <c r="AH458" i="5"/>
  <c r="AK467" i="5"/>
  <c r="AJ473" i="5"/>
  <c r="AJ477" i="5"/>
  <c r="AN477" i="5" s="1"/>
  <c r="AH484" i="5"/>
  <c r="AH492" i="5"/>
  <c r="AL492" i="5" s="1"/>
  <c r="AH496" i="5"/>
  <c r="AH500" i="5"/>
  <c r="AH509" i="5"/>
  <c r="AH514" i="5"/>
  <c r="AK517" i="5"/>
  <c r="AK519" i="5"/>
  <c r="AK523" i="5"/>
  <c r="AK525" i="5"/>
  <c r="AK527" i="5"/>
  <c r="AK531" i="5"/>
  <c r="AK533" i="5"/>
  <c r="AK535" i="5"/>
  <c r="AK537" i="5"/>
  <c r="AK539" i="5"/>
  <c r="AK541" i="5"/>
  <c r="AK543" i="5"/>
  <c r="AK545" i="5"/>
  <c r="AK547" i="5"/>
  <c r="AK549" i="5"/>
  <c r="AK555" i="5"/>
  <c r="AK557" i="5"/>
  <c r="AK561" i="5"/>
  <c r="AK565" i="5"/>
  <c r="AK569" i="5"/>
  <c r="AK571" i="5"/>
  <c r="AK573" i="5"/>
  <c r="AK575" i="5"/>
  <c r="AK577" i="5"/>
  <c r="AK583" i="5"/>
  <c r="AK585" i="5"/>
  <c r="AK589" i="5"/>
  <c r="AK595" i="5"/>
  <c r="AK601" i="5"/>
  <c r="AK603" i="5"/>
  <c r="AK605" i="5"/>
  <c r="AK609" i="5"/>
  <c r="AK611" i="5"/>
  <c r="AK613" i="5"/>
  <c r="AK615" i="5"/>
  <c r="AK617" i="5"/>
  <c r="AK623" i="5"/>
  <c r="AK631" i="5"/>
  <c r="AK633" i="5"/>
  <c r="AK635" i="5"/>
  <c r="AK637" i="5"/>
  <c r="AK639" i="5"/>
  <c r="AK643" i="5"/>
  <c r="AK649" i="5"/>
  <c r="AK651" i="5"/>
  <c r="AK653" i="5"/>
  <c r="AK659" i="5"/>
  <c r="AK663" i="5"/>
  <c r="AK667" i="5"/>
  <c r="AK669" i="5"/>
  <c r="AK673" i="5"/>
  <c r="AK675" i="5"/>
  <c r="AK679" i="5"/>
  <c r="AK681" i="5"/>
  <c r="AK683" i="5"/>
  <c r="AK687" i="5"/>
  <c r="AK691" i="5"/>
  <c r="AK693" i="5"/>
  <c r="AK695" i="5"/>
  <c r="AK699" i="5"/>
  <c r="AK703" i="5"/>
  <c r="AK705" i="5"/>
  <c r="AK707" i="5"/>
  <c r="AK709" i="5"/>
  <c r="AK711" i="5"/>
  <c r="AK713" i="5"/>
  <c r="AK715" i="5"/>
  <c r="AK717" i="5"/>
  <c r="AK719" i="5"/>
  <c r="AK723" i="5"/>
  <c r="AK725" i="5"/>
  <c r="AK727" i="5"/>
  <c r="AK729" i="5"/>
  <c r="AK733" i="5"/>
  <c r="AK735" i="5"/>
  <c r="AK737" i="5"/>
  <c r="AK739" i="5"/>
  <c r="AK741" i="5"/>
  <c r="AK743" i="5"/>
  <c r="AK745" i="5"/>
  <c r="AK747" i="5"/>
  <c r="AK749" i="5"/>
  <c r="AK751" i="5"/>
  <c r="AK753" i="5"/>
  <c r="AK755" i="5"/>
  <c r="AK757" i="5"/>
  <c r="AK759" i="5"/>
  <c r="AK761" i="5"/>
  <c r="AK763" i="5"/>
  <c r="AK765" i="5"/>
  <c r="AK767" i="5"/>
  <c r="AK769" i="5"/>
  <c r="AK771" i="5"/>
  <c r="AK773" i="5"/>
  <c r="AK775" i="5"/>
  <c r="AK777" i="5"/>
  <c r="AK779" i="5"/>
  <c r="AK781" i="5"/>
  <c r="AK783" i="5"/>
  <c r="AK785" i="5"/>
  <c r="AK787" i="5"/>
  <c r="AK789" i="5"/>
  <c r="AK791" i="5"/>
  <c r="AK793" i="5"/>
  <c r="AK795" i="5"/>
  <c r="AK797" i="5"/>
  <c r="AK799" i="5"/>
  <c r="AK801" i="5"/>
  <c r="AK803" i="5"/>
  <c r="AK805" i="5"/>
  <c r="AK807" i="5"/>
  <c r="AK809" i="5"/>
  <c r="AK811" i="5"/>
  <c r="AK813" i="5"/>
  <c r="AK815" i="5"/>
  <c r="AK817" i="5"/>
  <c r="AK819" i="5"/>
  <c r="AK821" i="5"/>
  <c r="AK823" i="5"/>
  <c r="AK825" i="5"/>
  <c r="AK827" i="5"/>
  <c r="AK829" i="5"/>
  <c r="AK831" i="5"/>
  <c r="AK833" i="5"/>
  <c r="AK835" i="5"/>
  <c r="AK837" i="5"/>
  <c r="AK839" i="5"/>
  <c r="AK841" i="5"/>
  <c r="AK843" i="5"/>
  <c r="AK845" i="5"/>
  <c r="AK847" i="5"/>
  <c r="AK849" i="5"/>
  <c r="AK851" i="5"/>
  <c r="AK853" i="5"/>
  <c r="AK855" i="5"/>
  <c r="AK857" i="5"/>
  <c r="AK859" i="5"/>
  <c r="AK861" i="5"/>
  <c r="AK863" i="5"/>
  <c r="AK865" i="5"/>
  <c r="AK867" i="5"/>
  <c r="AK869" i="5"/>
  <c r="AK871" i="5"/>
  <c r="AK873" i="5"/>
  <c r="AK875" i="5"/>
  <c r="AK877" i="5"/>
  <c r="AK879" i="5"/>
  <c r="AK881" i="5"/>
  <c r="AK883" i="5"/>
  <c r="AK885" i="5"/>
  <c r="AK887" i="5"/>
  <c r="AK889" i="5"/>
  <c r="AK891" i="5"/>
  <c r="AK893" i="5"/>
  <c r="AK895" i="5"/>
  <c r="AK897" i="5"/>
  <c r="AK899" i="5"/>
  <c r="AK901" i="5"/>
  <c r="AK903" i="5"/>
  <c r="AK905" i="5"/>
  <c r="AK907" i="5"/>
  <c r="AK909" i="5"/>
  <c r="AK911" i="5"/>
  <c r="AK913" i="5"/>
  <c r="AK915" i="5"/>
  <c r="AK917" i="5"/>
  <c r="AK919" i="5"/>
  <c r="AK921" i="5"/>
  <c r="AK923" i="5"/>
  <c r="AK925" i="5"/>
  <c r="AK927" i="5"/>
  <c r="AK929" i="5"/>
  <c r="AK931" i="5"/>
  <c r="AK933" i="5"/>
  <c r="AK935" i="5"/>
  <c r="AK937" i="5"/>
  <c r="AK939" i="5"/>
  <c r="AK941" i="5"/>
  <c r="AK943" i="5"/>
  <c r="AK945" i="5"/>
  <c r="AK947" i="5"/>
  <c r="AK949" i="5"/>
  <c r="AK951" i="5"/>
  <c r="AK953" i="5"/>
  <c r="AK955" i="5"/>
  <c r="AK957" i="5"/>
  <c r="AK959" i="5"/>
  <c r="AK961" i="5"/>
  <c r="AK963" i="5"/>
  <c r="AK965" i="5"/>
  <c r="AK967" i="5"/>
  <c r="AK969" i="5"/>
  <c r="AK971" i="5"/>
  <c r="AK973" i="5"/>
  <c r="AK975" i="5"/>
  <c r="AK977" i="5"/>
  <c r="AK979" i="5"/>
  <c r="AK981" i="5"/>
  <c r="AK983" i="5"/>
  <c r="AK985" i="5"/>
  <c r="AH384" i="5"/>
  <c r="AH400" i="5"/>
  <c r="AH416" i="5"/>
  <c r="AL416" i="5" s="1"/>
  <c r="AK425" i="5"/>
  <c r="AJ431" i="5"/>
  <c r="AH436" i="5"/>
  <c r="AK441" i="5"/>
  <c r="AJ447" i="5"/>
  <c r="AH452" i="5"/>
  <c r="AK457" i="5"/>
  <c r="AJ467" i="5"/>
  <c r="AH472" i="5"/>
  <c r="AK483" i="5"/>
  <c r="AK495" i="5"/>
  <c r="AJ511" i="5"/>
  <c r="AJ517" i="5"/>
  <c r="AJ519" i="5"/>
  <c r="AJ523" i="5"/>
  <c r="AJ525" i="5"/>
  <c r="AJ527" i="5"/>
  <c r="AJ531" i="5"/>
  <c r="AJ533" i="5"/>
  <c r="AJ535" i="5"/>
  <c r="AJ537" i="5"/>
  <c r="AN537" i="5" s="1"/>
  <c r="AJ539" i="5"/>
  <c r="AJ541" i="5"/>
  <c r="AJ543" i="5"/>
  <c r="AN543" i="5" s="1"/>
  <c r="AJ545" i="5"/>
  <c r="AJ547" i="5"/>
  <c r="AJ549" i="5"/>
  <c r="AJ551" i="5"/>
  <c r="AJ555" i="5"/>
  <c r="AN555" i="5" s="1"/>
  <c r="AJ557" i="5"/>
  <c r="AJ561" i="5"/>
  <c r="AN561" i="5" s="1"/>
  <c r="AJ563" i="5"/>
  <c r="AJ565" i="5"/>
  <c r="AJ569" i="5"/>
  <c r="AJ571" i="5"/>
  <c r="AJ573" i="5"/>
  <c r="AJ575" i="5"/>
  <c r="AJ577" i="5"/>
  <c r="AJ581" i="5"/>
  <c r="AN581" i="5" s="1"/>
  <c r="AO581" i="5" s="1"/>
  <c r="AJ583" i="5"/>
  <c r="AJ585" i="5"/>
  <c r="AJ589" i="5"/>
  <c r="AJ593" i="5"/>
  <c r="AJ595" i="5"/>
  <c r="AJ601" i="5"/>
  <c r="AJ603" i="5"/>
  <c r="AJ605" i="5"/>
  <c r="AJ609" i="5"/>
  <c r="AJ611" i="5"/>
  <c r="AJ613" i="5"/>
  <c r="AJ615" i="5"/>
  <c r="AJ617" i="5"/>
  <c r="AJ623" i="5"/>
  <c r="AJ631" i="5"/>
  <c r="AJ633" i="5"/>
  <c r="AJ635" i="5"/>
  <c r="AJ637" i="5"/>
  <c r="AJ639" i="5"/>
  <c r="AJ643" i="5"/>
  <c r="AJ649" i="5"/>
  <c r="AN649" i="5" s="1"/>
  <c r="AJ651" i="5"/>
  <c r="AJ653" i="5"/>
  <c r="AJ655" i="5"/>
  <c r="AJ657" i="5"/>
  <c r="AN657" i="5" s="1"/>
  <c r="AO657" i="5" s="1"/>
  <c r="AJ659" i="5"/>
  <c r="AJ663" i="5"/>
  <c r="AJ667" i="5"/>
  <c r="AJ669" i="5"/>
  <c r="AJ673" i="5"/>
  <c r="AN673" i="5" s="1"/>
  <c r="AJ675" i="5"/>
  <c r="AJ679" i="5"/>
  <c r="AJ681" i="5"/>
  <c r="AJ683" i="5"/>
  <c r="AJ687" i="5"/>
  <c r="AJ689" i="5"/>
  <c r="AJ691" i="5"/>
  <c r="AJ693" i="5"/>
  <c r="AJ695" i="5"/>
  <c r="AJ699" i="5"/>
  <c r="AN699" i="5" s="1"/>
  <c r="AJ701" i="5"/>
  <c r="AJ703" i="5"/>
  <c r="AJ705" i="5"/>
  <c r="AJ707" i="5"/>
  <c r="AJ709" i="5"/>
  <c r="AJ711" i="5"/>
  <c r="AJ713" i="5"/>
  <c r="AJ715" i="5"/>
  <c r="AJ717" i="5"/>
  <c r="AJ719" i="5"/>
  <c r="AJ721" i="5"/>
  <c r="AJ723" i="5"/>
  <c r="AN723" i="5" s="1"/>
  <c r="AJ725" i="5"/>
  <c r="AJ727" i="5"/>
  <c r="AJ729" i="5"/>
  <c r="AJ733" i="5"/>
  <c r="AJ735" i="5"/>
  <c r="AJ737" i="5"/>
  <c r="AR737" i="5" s="1"/>
  <c r="AJ739" i="5"/>
  <c r="AJ741" i="5"/>
  <c r="AJ743" i="5"/>
  <c r="AJ745" i="5"/>
  <c r="AR745" i="5" s="1"/>
  <c r="AJ747" i="5"/>
  <c r="AJ749" i="5"/>
  <c r="AJ751" i="5"/>
  <c r="AJ753" i="5"/>
  <c r="AJ755" i="5"/>
  <c r="AR755" i="5" s="1"/>
  <c r="AJ757" i="5"/>
  <c r="AJ759" i="5"/>
  <c r="AR759" i="5" s="1"/>
  <c r="AJ761" i="5"/>
  <c r="AR761" i="5" s="1"/>
  <c r="AJ763" i="5"/>
  <c r="AJ765" i="5"/>
  <c r="AJ767" i="5"/>
  <c r="AJ769" i="5"/>
  <c r="AJ771" i="5"/>
  <c r="AR771" i="5" s="1"/>
  <c r="AJ773" i="5"/>
  <c r="AJ775" i="5"/>
  <c r="AJ777" i="5"/>
  <c r="AJ779" i="5"/>
  <c r="AJ781" i="5"/>
  <c r="AN781" i="5" s="1"/>
  <c r="AJ783" i="5"/>
  <c r="AN783" i="5" s="1"/>
  <c r="AJ785" i="5"/>
  <c r="AN785" i="5" s="1"/>
  <c r="AJ787" i="5"/>
  <c r="AJ789" i="5"/>
  <c r="AR789" i="5" s="1"/>
  <c r="AJ791" i="5"/>
  <c r="AJ793" i="5"/>
  <c r="AJ795" i="5"/>
  <c r="AJ797" i="5"/>
  <c r="AN797" i="5" s="1"/>
  <c r="AJ799" i="5"/>
  <c r="AJ801" i="5"/>
  <c r="AJ803" i="5"/>
  <c r="AJ805" i="5"/>
  <c r="AJ807" i="5"/>
  <c r="AJ809" i="5"/>
  <c r="AJ811" i="5"/>
  <c r="AJ813" i="5"/>
  <c r="AJ815" i="5"/>
  <c r="AJ817" i="5"/>
  <c r="AJ819" i="5"/>
  <c r="AJ821" i="5"/>
  <c r="AJ823" i="5"/>
  <c r="AJ825" i="5"/>
  <c r="AJ827" i="5"/>
  <c r="AN827" i="5" s="1"/>
  <c r="AJ829" i="5"/>
  <c r="AJ831" i="5"/>
  <c r="AJ833" i="5"/>
  <c r="AN833" i="5" s="1"/>
  <c r="AJ835" i="5"/>
  <c r="AJ837" i="5"/>
  <c r="AJ839" i="5"/>
  <c r="AJ841" i="5"/>
  <c r="AJ843" i="5"/>
  <c r="AJ845" i="5"/>
  <c r="AJ847" i="5"/>
  <c r="AJ849" i="5"/>
  <c r="AN849" i="5" s="1"/>
  <c r="AJ851" i="5"/>
  <c r="AJ853" i="5"/>
  <c r="AJ855" i="5"/>
  <c r="AJ857" i="5"/>
  <c r="AN857" i="5" s="1"/>
  <c r="AJ859" i="5"/>
  <c r="AJ861" i="5"/>
  <c r="AJ863" i="5"/>
  <c r="AJ865" i="5"/>
  <c r="AJ867" i="5"/>
  <c r="AN867" i="5" s="1"/>
  <c r="AJ869" i="5"/>
  <c r="AJ871" i="5"/>
  <c r="AJ873" i="5"/>
  <c r="AJ875" i="5"/>
  <c r="AJ877" i="5"/>
  <c r="AJ879" i="5"/>
  <c r="AJ881" i="5"/>
  <c r="AJ883" i="5"/>
  <c r="AJ885" i="5"/>
  <c r="AJ887" i="5"/>
  <c r="AJ889" i="5"/>
  <c r="AN889" i="5" s="1"/>
  <c r="AJ891" i="5"/>
  <c r="AJ893" i="5"/>
  <c r="AN893" i="5" s="1"/>
  <c r="AJ895" i="5"/>
  <c r="AN895" i="5" s="1"/>
  <c r="AJ897" i="5"/>
  <c r="AJ899" i="5"/>
  <c r="AJ901" i="5"/>
  <c r="AJ903" i="5"/>
  <c r="AN903" i="5" s="1"/>
  <c r="AJ905" i="5"/>
  <c r="AJ907" i="5"/>
  <c r="AN907" i="5" s="1"/>
  <c r="AJ909" i="5"/>
  <c r="AJ911" i="5"/>
  <c r="AJ913" i="5"/>
  <c r="AJ915" i="5"/>
  <c r="AJ917" i="5"/>
  <c r="AN917" i="5" s="1"/>
  <c r="AJ919" i="5"/>
  <c r="AJ921" i="5"/>
  <c r="AJ923" i="5"/>
  <c r="AJ925" i="5"/>
  <c r="AJ927" i="5"/>
  <c r="AJ929" i="5"/>
  <c r="AJ931" i="5"/>
  <c r="AJ933" i="5"/>
  <c r="AJ935" i="5"/>
  <c r="AJ937" i="5"/>
  <c r="AN937" i="5" s="1"/>
  <c r="AJ939" i="5"/>
  <c r="AJ941" i="5"/>
  <c r="AJ943" i="5"/>
  <c r="AJ945" i="5"/>
  <c r="AJ947" i="5"/>
  <c r="AN947" i="5" s="1"/>
  <c r="AJ949" i="5"/>
  <c r="AJ951" i="5"/>
  <c r="AJ953" i="5"/>
  <c r="AJ955" i="5"/>
  <c r="AJ957" i="5"/>
  <c r="AJ959" i="5"/>
  <c r="AJ961" i="5"/>
  <c r="AN961" i="5" s="1"/>
  <c r="AJ963" i="5"/>
  <c r="AJ965" i="5"/>
  <c r="AJ967" i="5"/>
  <c r="AJ969" i="5"/>
  <c r="AJ971" i="5"/>
  <c r="AJ973" i="5"/>
  <c r="AJ975" i="5"/>
  <c r="AN975" i="5" s="1"/>
  <c r="AJ977" i="5"/>
  <c r="AN977" i="5" s="1"/>
  <c r="AJ979" i="5"/>
  <c r="AJ981" i="5"/>
  <c r="AJ983" i="5"/>
  <c r="AN983" i="5" s="1"/>
  <c r="AJ985" i="5"/>
  <c r="AH398" i="5"/>
  <c r="AH414" i="5"/>
  <c r="AJ425" i="5"/>
  <c r="AH430" i="5"/>
  <c r="AK435" i="5"/>
  <c r="AJ441" i="5"/>
  <c r="AH446" i="5"/>
  <c r="AK451" i="5"/>
  <c r="AJ457" i="5"/>
  <c r="AH462" i="5"/>
  <c r="AH466" i="5"/>
  <c r="AK471" i="5"/>
  <c r="AJ483" i="5"/>
  <c r="AN483" i="5" s="1"/>
  <c r="AJ495" i="5"/>
  <c r="AN495" i="5" s="1"/>
  <c r="AH504" i="5"/>
  <c r="AL504" i="5" s="1"/>
  <c r="AH511" i="5"/>
  <c r="AI517" i="5"/>
  <c r="AI519" i="5"/>
  <c r="AI521" i="5"/>
  <c r="AI523" i="5"/>
  <c r="AI525" i="5"/>
  <c r="AI527" i="5"/>
  <c r="AI529" i="5"/>
  <c r="AI531" i="5"/>
  <c r="AI533" i="5"/>
  <c r="AI535" i="5"/>
  <c r="AI537" i="5"/>
  <c r="AI539" i="5"/>
  <c r="AI541" i="5"/>
  <c r="AI543" i="5"/>
  <c r="AI545" i="5"/>
  <c r="AI547" i="5"/>
  <c r="AI549" i="5"/>
  <c r="AI551" i="5"/>
  <c r="AI553" i="5"/>
  <c r="AI555" i="5"/>
  <c r="AI557" i="5"/>
  <c r="AI559" i="5"/>
  <c r="AI561" i="5"/>
  <c r="AI563" i="5"/>
  <c r="AI565" i="5"/>
  <c r="AI567" i="5"/>
  <c r="AI569" i="5"/>
  <c r="AI571" i="5"/>
  <c r="AI573" i="5"/>
  <c r="AI575" i="5"/>
  <c r="AI577" i="5"/>
  <c r="AI579" i="5"/>
  <c r="AI581" i="5"/>
  <c r="AI583" i="5"/>
  <c r="AI585" i="5"/>
  <c r="AI587" i="5"/>
  <c r="AI589" i="5"/>
  <c r="AI591" i="5"/>
  <c r="AI593" i="5"/>
  <c r="AI595" i="5"/>
  <c r="AI597" i="5"/>
  <c r="AI599" i="5"/>
  <c r="AI601" i="5"/>
  <c r="AI603" i="5"/>
  <c r="AI605" i="5"/>
  <c r="AI607" i="5"/>
  <c r="AI609" i="5"/>
  <c r="AI611" i="5"/>
  <c r="AI613" i="5"/>
  <c r="AI615" i="5"/>
  <c r="AI617" i="5"/>
  <c r="AI619" i="5"/>
  <c r="AI621" i="5"/>
  <c r="AI623" i="5"/>
  <c r="AI625" i="5"/>
  <c r="AI627" i="5"/>
  <c r="AI629" i="5"/>
  <c r="AI631" i="5"/>
  <c r="AI633" i="5"/>
  <c r="AI635" i="5"/>
  <c r="AI637" i="5"/>
  <c r="AI639" i="5"/>
  <c r="AI641" i="5"/>
  <c r="AI643" i="5"/>
  <c r="AI645" i="5"/>
  <c r="AI647" i="5"/>
  <c r="AI649" i="5"/>
  <c r="AI651" i="5"/>
  <c r="AI653" i="5"/>
  <c r="AI655" i="5"/>
  <c r="AI657" i="5"/>
  <c r="AI659" i="5"/>
  <c r="AI661" i="5"/>
  <c r="AI663" i="5"/>
  <c r="AI665" i="5"/>
  <c r="AI667" i="5"/>
  <c r="AI669" i="5"/>
  <c r="AI671" i="5"/>
  <c r="AI673" i="5"/>
  <c r="AI675" i="5"/>
  <c r="AI677" i="5"/>
  <c r="AI679" i="5"/>
  <c r="AI681" i="5"/>
  <c r="AI683" i="5"/>
  <c r="AI685" i="5"/>
  <c r="AI687" i="5"/>
  <c r="AI689" i="5"/>
  <c r="AI691" i="5"/>
  <c r="AI693" i="5"/>
  <c r="AI695" i="5"/>
  <c r="AI697" i="5"/>
  <c r="AI699" i="5"/>
  <c r="AI701" i="5"/>
  <c r="AI703" i="5"/>
  <c r="AI705" i="5"/>
  <c r="AI707" i="5"/>
  <c r="AI709" i="5"/>
  <c r="AI711" i="5"/>
  <c r="AI713" i="5"/>
  <c r="AI715" i="5"/>
  <c r="AI717" i="5"/>
  <c r="AI719" i="5"/>
  <c r="AI721" i="5"/>
  <c r="AI723" i="5"/>
  <c r="AI725" i="5"/>
  <c r="AI727" i="5"/>
  <c r="AI729" i="5"/>
  <c r="AI731" i="5"/>
  <c r="AI733" i="5"/>
  <c r="AI735" i="5"/>
  <c r="AI737" i="5"/>
  <c r="AI739" i="5"/>
  <c r="AI741" i="5"/>
  <c r="AI743" i="5"/>
  <c r="AI745" i="5"/>
  <c r="AI747" i="5"/>
  <c r="AI749" i="5"/>
  <c r="AI751" i="5"/>
  <c r="AI753" i="5"/>
  <c r="AI755" i="5"/>
  <c r="AI757" i="5"/>
  <c r="AI759" i="5"/>
  <c r="AI761" i="5"/>
  <c r="AI763" i="5"/>
  <c r="AI765" i="5"/>
  <c r="AI767" i="5"/>
  <c r="AI769" i="5"/>
  <c r="AI771" i="5"/>
  <c r="AI773" i="5"/>
  <c r="AI775" i="5"/>
  <c r="AI777" i="5"/>
  <c r="AI779" i="5"/>
  <c r="AI781" i="5"/>
  <c r="AI783" i="5"/>
  <c r="AI785" i="5"/>
  <c r="AI787" i="5"/>
  <c r="AI789" i="5"/>
  <c r="AI791" i="5"/>
  <c r="AI793" i="5"/>
  <c r="AI795" i="5"/>
  <c r="AI797" i="5"/>
  <c r="AI799" i="5"/>
  <c r="AI801" i="5"/>
  <c r="AI803" i="5"/>
  <c r="AI805" i="5"/>
  <c r="AI807" i="5"/>
  <c r="AI809" i="5"/>
  <c r="AI811" i="5"/>
  <c r="AI813" i="5"/>
  <c r="AI815" i="5"/>
  <c r="AI817" i="5"/>
  <c r="AI819" i="5"/>
  <c r="AI821" i="5"/>
  <c r="AI823" i="5"/>
  <c r="AI825" i="5"/>
  <c r="AI827" i="5"/>
  <c r="AI829" i="5"/>
  <c r="AI831" i="5"/>
  <c r="AI833" i="5"/>
  <c r="AI835" i="5"/>
  <c r="AI837" i="5"/>
  <c r="AI839" i="5"/>
  <c r="AI841" i="5"/>
  <c r="AI843" i="5"/>
  <c r="AI845" i="5"/>
  <c r="AI847" i="5"/>
  <c r="AI849" i="5"/>
  <c r="AI851" i="5"/>
  <c r="AI853" i="5"/>
  <c r="AI855" i="5"/>
  <c r="AI857" i="5"/>
  <c r="AI859" i="5"/>
  <c r="AI861" i="5"/>
  <c r="AI863" i="5"/>
  <c r="AI865" i="5"/>
  <c r="AI867" i="5"/>
  <c r="AI869" i="5"/>
  <c r="AI871" i="5"/>
  <c r="AI873" i="5"/>
  <c r="AI875" i="5"/>
  <c r="AI877" i="5"/>
  <c r="AI879" i="5"/>
  <c r="AI881" i="5"/>
  <c r="AI883" i="5"/>
  <c r="AI885" i="5"/>
  <c r="AI887" i="5"/>
  <c r="AI889" i="5"/>
  <c r="AI891" i="5"/>
  <c r="AI893" i="5"/>
  <c r="AI895" i="5"/>
  <c r="AI897" i="5"/>
  <c r="AI899" i="5"/>
  <c r="AI901" i="5"/>
  <c r="AI903" i="5"/>
  <c r="AI905" i="5"/>
  <c r="AI907" i="5"/>
  <c r="AI909" i="5"/>
  <c r="AI911" i="5"/>
  <c r="AI913" i="5"/>
  <c r="AI915" i="5"/>
  <c r="AI917" i="5"/>
  <c r="AI919" i="5"/>
  <c r="AI921" i="5"/>
  <c r="AI923" i="5"/>
  <c r="AI925" i="5"/>
  <c r="AI927" i="5"/>
  <c r="AI929" i="5"/>
  <c r="AI931" i="5"/>
  <c r="AI933" i="5"/>
  <c r="AI935" i="5"/>
  <c r="AI937" i="5"/>
  <c r="AI939" i="5"/>
  <c r="AI941" i="5"/>
  <c r="AI943" i="5"/>
  <c r="AI945" i="5"/>
  <c r="AI947" i="5"/>
  <c r="AI949" i="5"/>
  <c r="AI951" i="5"/>
  <c r="AI953" i="5"/>
  <c r="AI955" i="5"/>
  <c r="AI957" i="5"/>
  <c r="AI959" i="5"/>
  <c r="AI961" i="5"/>
  <c r="AI963" i="5"/>
  <c r="AI965" i="5"/>
  <c r="AI967" i="5"/>
  <c r="AI969" i="5"/>
  <c r="AI971" i="5"/>
  <c r="AI973" i="5"/>
  <c r="AI975" i="5"/>
  <c r="AI977" i="5"/>
  <c r="AI979" i="5"/>
  <c r="AI981" i="5"/>
  <c r="AI983" i="5"/>
  <c r="AI985" i="5"/>
  <c r="AI987" i="5"/>
  <c r="AH396" i="5"/>
  <c r="AH412" i="5"/>
  <c r="AH424" i="5"/>
  <c r="AL424" i="5" s="1"/>
  <c r="AK429" i="5"/>
  <c r="AJ435" i="5"/>
  <c r="AH440" i="5"/>
  <c r="AL440" i="5" s="1"/>
  <c r="AK445" i="5"/>
  <c r="AJ451" i="5"/>
  <c r="AH456" i="5"/>
  <c r="AK461" i="5"/>
  <c r="AK465" i="5"/>
  <c r="AJ471" i="5"/>
  <c r="AH476" i="5"/>
  <c r="AH480" i="5"/>
  <c r="AH486" i="5"/>
  <c r="AH490" i="5"/>
  <c r="AH494" i="5"/>
  <c r="AL494" i="5" s="1"/>
  <c r="AH498" i="5"/>
  <c r="AK503" i="5"/>
  <c r="AH508" i="5"/>
  <c r="AH513" i="5"/>
  <c r="AH517" i="5"/>
  <c r="AH519" i="5"/>
  <c r="AH521" i="5"/>
  <c r="AH523" i="5"/>
  <c r="AH525" i="5"/>
  <c r="AH527" i="5"/>
  <c r="AH529" i="5"/>
  <c r="AH531" i="5"/>
  <c r="AH533" i="5"/>
  <c r="AH535" i="5"/>
  <c r="AH537" i="5"/>
  <c r="AH539" i="5"/>
  <c r="AH541" i="5"/>
  <c r="AH543" i="5"/>
  <c r="AL543" i="5" s="1"/>
  <c r="AH545" i="5"/>
  <c r="AH547" i="5"/>
  <c r="AH549" i="5"/>
  <c r="AH551" i="5"/>
  <c r="AH553" i="5"/>
  <c r="AH555" i="5"/>
  <c r="AH557" i="5"/>
  <c r="AH559" i="5"/>
  <c r="AH561" i="5"/>
  <c r="AH563" i="5"/>
  <c r="AH565" i="5"/>
  <c r="AH567" i="5"/>
  <c r="AH569" i="5"/>
  <c r="AH571" i="5"/>
  <c r="AH573" i="5"/>
  <c r="AH575" i="5"/>
  <c r="AL575" i="5" s="1"/>
  <c r="AH577" i="5"/>
  <c r="AH579" i="5"/>
  <c r="AH581" i="5"/>
  <c r="AH583" i="5"/>
  <c r="AH585" i="5"/>
  <c r="AH587" i="5"/>
  <c r="AH589" i="5"/>
  <c r="AL589" i="5" s="1"/>
  <c r="AH591" i="5"/>
  <c r="AH593" i="5"/>
  <c r="AH595" i="5"/>
  <c r="AH597" i="5"/>
  <c r="AH599" i="5"/>
  <c r="AH601" i="5"/>
  <c r="AH603" i="5"/>
  <c r="AH605" i="5"/>
  <c r="AH607" i="5"/>
  <c r="AL607" i="5" s="1"/>
  <c r="AH609" i="5"/>
  <c r="AH611" i="5"/>
  <c r="AH613" i="5"/>
  <c r="AH615" i="5"/>
  <c r="AH617" i="5"/>
  <c r="AH619" i="5"/>
  <c r="AH621" i="5"/>
  <c r="AH623" i="5"/>
  <c r="AH625" i="5"/>
  <c r="AH627" i="5"/>
  <c r="AH629" i="5"/>
  <c r="AH631" i="5"/>
  <c r="AH633" i="5"/>
  <c r="AH635" i="5"/>
  <c r="AL635" i="5" s="1"/>
  <c r="AH637" i="5"/>
  <c r="AH639" i="5"/>
  <c r="AH641" i="5"/>
  <c r="AH643" i="5"/>
  <c r="AH645" i="5"/>
  <c r="AH647" i="5"/>
  <c r="AH649" i="5"/>
  <c r="AH651" i="5"/>
  <c r="AL651" i="5" s="1"/>
  <c r="AH653" i="5"/>
  <c r="AH655" i="5"/>
  <c r="AH657" i="5"/>
  <c r="AH659" i="5"/>
  <c r="AH661" i="5"/>
  <c r="AH663" i="5"/>
  <c r="AH665" i="5"/>
  <c r="AH667" i="5"/>
  <c r="AL667" i="5" s="1"/>
  <c r="AH669" i="5"/>
  <c r="AH671" i="5"/>
  <c r="AH673" i="5"/>
  <c r="AH675" i="5"/>
  <c r="AH677" i="5"/>
  <c r="AL677" i="5" s="1"/>
  <c r="AH679" i="5"/>
  <c r="AH681" i="5"/>
  <c r="AH683" i="5"/>
  <c r="AH685" i="5"/>
  <c r="AH687" i="5"/>
  <c r="AL687" i="5" s="1"/>
  <c r="AH689" i="5"/>
  <c r="AH691" i="5"/>
  <c r="AH693" i="5"/>
  <c r="AH695" i="5"/>
  <c r="AH697" i="5"/>
  <c r="AH699" i="5"/>
  <c r="AH701" i="5"/>
  <c r="AH703" i="5"/>
  <c r="AH705" i="5"/>
  <c r="AH707" i="5"/>
  <c r="AH709" i="5"/>
  <c r="AH711" i="5"/>
  <c r="AH713" i="5"/>
  <c r="AH715" i="5"/>
  <c r="AL715" i="5" s="1"/>
  <c r="AH717" i="5"/>
  <c r="AH719" i="5"/>
  <c r="AH721" i="5"/>
  <c r="AH723" i="5"/>
  <c r="AH725" i="5"/>
  <c r="AH727" i="5"/>
  <c r="AH729" i="5"/>
  <c r="AH731" i="5"/>
  <c r="AH733" i="5"/>
  <c r="AH735" i="5"/>
  <c r="AH737" i="5"/>
  <c r="AH739" i="5"/>
  <c r="AH741" i="5"/>
  <c r="AH743" i="5"/>
  <c r="AH745" i="5"/>
  <c r="AH747" i="5"/>
  <c r="AH749" i="5"/>
  <c r="AH751" i="5"/>
  <c r="AH753" i="5"/>
  <c r="AH755" i="5"/>
  <c r="AH757" i="5"/>
  <c r="AH759" i="5"/>
  <c r="AH761" i="5"/>
  <c r="AH763" i="5"/>
  <c r="AH765" i="5"/>
  <c r="AH767" i="5"/>
  <c r="AH769" i="5"/>
  <c r="AH771" i="5"/>
  <c r="AH773" i="5"/>
  <c r="AH775" i="5"/>
  <c r="AH777" i="5"/>
  <c r="AH779" i="5"/>
  <c r="AH781" i="5"/>
  <c r="AH783" i="5"/>
  <c r="AH785" i="5"/>
  <c r="AH787" i="5"/>
  <c r="AH789" i="5"/>
  <c r="AP789" i="5" s="1"/>
  <c r="AH791" i="5"/>
  <c r="AH793" i="5"/>
  <c r="AH795" i="5"/>
  <c r="AH797" i="5"/>
  <c r="AH799" i="5"/>
  <c r="AH801" i="5"/>
  <c r="AH803" i="5"/>
  <c r="AH805" i="5"/>
  <c r="AH807" i="5"/>
  <c r="AH809" i="5"/>
  <c r="AH811" i="5"/>
  <c r="AL811" i="5" s="1"/>
  <c r="AH813" i="5"/>
  <c r="AH815" i="5"/>
  <c r="AH817" i="5"/>
  <c r="AH819" i="5"/>
  <c r="AH821" i="5"/>
  <c r="AH823" i="5"/>
  <c r="AH825" i="5"/>
  <c r="AH827" i="5"/>
  <c r="AH829" i="5"/>
  <c r="AH831" i="5"/>
  <c r="AH833" i="5"/>
  <c r="AH835" i="5"/>
  <c r="AH837" i="5"/>
  <c r="AH839" i="5"/>
  <c r="AH841" i="5"/>
  <c r="AH843" i="5"/>
  <c r="AH845" i="5"/>
  <c r="AH847" i="5"/>
  <c r="AH849" i="5"/>
  <c r="AH851" i="5"/>
  <c r="AH853" i="5"/>
  <c r="AH855" i="5"/>
  <c r="AH857" i="5"/>
  <c r="AH859" i="5"/>
  <c r="AH861" i="5"/>
  <c r="AH863" i="5"/>
  <c r="AH865" i="5"/>
  <c r="AH867" i="5"/>
  <c r="AH869" i="5"/>
  <c r="AH871" i="5"/>
  <c r="AH873" i="5"/>
  <c r="AH875" i="5"/>
  <c r="AH877" i="5"/>
  <c r="AH879" i="5"/>
  <c r="AH881" i="5"/>
  <c r="AH883" i="5"/>
  <c r="AH885" i="5"/>
  <c r="AH887" i="5"/>
  <c r="AH889" i="5"/>
  <c r="AH891" i="5"/>
  <c r="AL891" i="5" s="1"/>
  <c r="AH893" i="5"/>
  <c r="AH895" i="5"/>
  <c r="AH897" i="5"/>
  <c r="AH899" i="5"/>
  <c r="AH901" i="5"/>
  <c r="AH903" i="5"/>
  <c r="AH905" i="5"/>
  <c r="AH907" i="5"/>
  <c r="AL907" i="5" s="1"/>
  <c r="AH909" i="5"/>
  <c r="AH911" i="5"/>
  <c r="AH913" i="5"/>
  <c r="AH915" i="5"/>
  <c r="AH917" i="5"/>
  <c r="AL917" i="5" s="1"/>
  <c r="AH919" i="5"/>
  <c r="AH921" i="5"/>
  <c r="AH923" i="5"/>
  <c r="AH925" i="5"/>
  <c r="AH927" i="5"/>
  <c r="AH929" i="5"/>
  <c r="AH931" i="5"/>
  <c r="AH933" i="5"/>
  <c r="AH935" i="5"/>
  <c r="AH937" i="5"/>
  <c r="AH939" i="5"/>
  <c r="AH941" i="5"/>
  <c r="AH943" i="5"/>
  <c r="AH945" i="5"/>
  <c r="AH947" i="5"/>
  <c r="AH949" i="5"/>
  <c r="AH951" i="5"/>
  <c r="AH953" i="5"/>
  <c r="AH955" i="5"/>
  <c r="AH957" i="5"/>
  <c r="AL957" i="5" s="1"/>
  <c r="AH959" i="5"/>
  <c r="AH961" i="5"/>
  <c r="AH963" i="5"/>
  <c r="AH965" i="5"/>
  <c r="AH967" i="5"/>
  <c r="AH969" i="5"/>
  <c r="AH971" i="5"/>
  <c r="AH973" i="5"/>
  <c r="AH975" i="5"/>
  <c r="AH977" i="5"/>
  <c r="AH979" i="5"/>
  <c r="AH981" i="5"/>
  <c r="AL981" i="5" s="1"/>
  <c r="AH983" i="5"/>
  <c r="AH985" i="5"/>
  <c r="AH394" i="5"/>
  <c r="AH410" i="5"/>
  <c r="AJ423" i="5"/>
  <c r="AJ429" i="5"/>
  <c r="AH434" i="5"/>
  <c r="AK439" i="5"/>
  <c r="AJ445" i="5"/>
  <c r="AH450" i="5"/>
  <c r="AK455" i="5"/>
  <c r="AJ461" i="5"/>
  <c r="AJ465" i="5"/>
  <c r="AN465" i="5" s="1"/>
  <c r="AH470" i="5"/>
  <c r="AK475" i="5"/>
  <c r="AK479" i="5"/>
  <c r="AJ503" i="5"/>
  <c r="AK507" i="5"/>
  <c r="AH516" i="5"/>
  <c r="AK518" i="5"/>
  <c r="AK520" i="5"/>
  <c r="AK524" i="5"/>
  <c r="AK528" i="5"/>
  <c r="AK530" i="5"/>
  <c r="AK532" i="5"/>
  <c r="AK534" i="5"/>
  <c r="AK536" i="5"/>
  <c r="AK538" i="5"/>
  <c r="AK542" i="5"/>
  <c r="AK544" i="5"/>
  <c r="AK546" i="5"/>
  <c r="AK548" i="5"/>
  <c r="AK550" i="5"/>
  <c r="AK552" i="5"/>
  <c r="AK556" i="5"/>
  <c r="AK558" i="5"/>
  <c r="AK560" i="5"/>
  <c r="AK562" i="5"/>
  <c r="AK564" i="5"/>
  <c r="AK566" i="5"/>
  <c r="AK576" i="5"/>
  <c r="AK578" i="5"/>
  <c r="AK582" i="5"/>
  <c r="AK584" i="5"/>
  <c r="AK586" i="5"/>
  <c r="AK590" i="5"/>
  <c r="AK592" i="5"/>
  <c r="AK596" i="5"/>
  <c r="AK600" i="5"/>
  <c r="AK602" i="5"/>
  <c r="AK606" i="5"/>
  <c r="AK610" i="5"/>
  <c r="AK612" i="5"/>
  <c r="AK616" i="5"/>
  <c r="AK618" i="5"/>
  <c r="AK620" i="5"/>
  <c r="AK622" i="5"/>
  <c r="AK624" i="5"/>
  <c r="AK628" i="5"/>
  <c r="AK630" i="5"/>
  <c r="AK632" i="5"/>
  <c r="AK634" i="5"/>
  <c r="AK638" i="5"/>
  <c r="AK642" i="5"/>
  <c r="AK644" i="5"/>
  <c r="AK648" i="5"/>
  <c r="AK650" i="5"/>
  <c r="AK652" i="5"/>
  <c r="AK656" i="5"/>
  <c r="AK658" i="5"/>
  <c r="AK660" i="5"/>
  <c r="AK664" i="5"/>
  <c r="AK666" i="5"/>
  <c r="AK668" i="5"/>
  <c r="AK672" i="5"/>
  <c r="AK674" i="5"/>
  <c r="AK678" i="5"/>
  <c r="AK682" i="5"/>
  <c r="AK684" i="5"/>
  <c r="AK688" i="5"/>
  <c r="AK690" i="5"/>
  <c r="AK692" i="5"/>
  <c r="AK694" i="5"/>
  <c r="AK696" i="5"/>
  <c r="AK698" i="5"/>
  <c r="AK700" i="5"/>
  <c r="AK702" i="5"/>
  <c r="AK704" i="5"/>
  <c r="AK706" i="5"/>
  <c r="AK708" i="5"/>
  <c r="AK710" i="5"/>
  <c r="AK714" i="5"/>
  <c r="AK716" i="5"/>
  <c r="AK718" i="5"/>
  <c r="AK720" i="5"/>
  <c r="AK724" i="5"/>
  <c r="AK726" i="5"/>
  <c r="AK728" i="5"/>
  <c r="AK730" i="5"/>
  <c r="AK732" i="5"/>
  <c r="AK734" i="5"/>
  <c r="AK742" i="5"/>
  <c r="AK744" i="5"/>
  <c r="AK746" i="5"/>
  <c r="AK748" i="5"/>
  <c r="AK750" i="5"/>
  <c r="AK752" i="5"/>
  <c r="AK754" i="5"/>
  <c r="AK756" i="5"/>
  <c r="AK758" i="5"/>
  <c r="AK760" i="5"/>
  <c r="AK762" i="5"/>
  <c r="AK764" i="5"/>
  <c r="AK766" i="5"/>
  <c r="AK768" i="5"/>
  <c r="AK770" i="5"/>
  <c r="AK772" i="5"/>
  <c r="AK774" i="5"/>
  <c r="AK776" i="5"/>
  <c r="AK778" i="5"/>
  <c r="AK780" i="5"/>
  <c r="AK782" i="5"/>
  <c r="AK784" i="5"/>
  <c r="AK786" i="5"/>
  <c r="AK788" i="5"/>
  <c r="AK790" i="5"/>
  <c r="AK792" i="5"/>
  <c r="AK794" i="5"/>
  <c r="AK796" i="5"/>
  <c r="AK798" i="5"/>
  <c r="AK800" i="5"/>
  <c r="AK802" i="5"/>
  <c r="AK804" i="5"/>
  <c r="AK806" i="5"/>
  <c r="AK808" i="5"/>
  <c r="AK810" i="5"/>
  <c r="AK812" i="5"/>
  <c r="AK814" i="5"/>
  <c r="AK816" i="5"/>
  <c r="AK818" i="5"/>
  <c r="AK820" i="5"/>
  <c r="AK822" i="5"/>
  <c r="AK824" i="5"/>
  <c r="AK826" i="5"/>
  <c r="AK828" i="5"/>
  <c r="AK830" i="5"/>
  <c r="AK832" i="5"/>
  <c r="AK834" i="5"/>
  <c r="AK836" i="5"/>
  <c r="AK838" i="5"/>
  <c r="AK840" i="5"/>
  <c r="AK842" i="5"/>
  <c r="AK844" i="5"/>
  <c r="AK846" i="5"/>
  <c r="AK848" i="5"/>
  <c r="AK850" i="5"/>
  <c r="AK852" i="5"/>
  <c r="AK854" i="5"/>
  <c r="AK856" i="5"/>
  <c r="AK858" i="5"/>
  <c r="AK860" i="5"/>
  <c r="AK862" i="5"/>
  <c r="AK864" i="5"/>
  <c r="AK866" i="5"/>
  <c r="AK868" i="5"/>
  <c r="AK870" i="5"/>
  <c r="AK872" i="5"/>
  <c r="AK874" i="5"/>
  <c r="AK876" i="5"/>
  <c r="AK878" i="5"/>
  <c r="AK880" i="5"/>
  <c r="AK882" i="5"/>
  <c r="AK884" i="5"/>
  <c r="AK886" i="5"/>
  <c r="AK888" i="5"/>
  <c r="AK890" i="5"/>
  <c r="AK892" i="5"/>
  <c r="AK894" i="5"/>
  <c r="AK896" i="5"/>
  <c r="AK898" i="5"/>
  <c r="AK900" i="5"/>
  <c r="AK902" i="5"/>
  <c r="AK904" i="5"/>
  <c r="AK906" i="5"/>
  <c r="AK908" i="5"/>
  <c r="AK910" i="5"/>
  <c r="AK912" i="5"/>
  <c r="AK914" i="5"/>
  <c r="AK916" i="5"/>
  <c r="AK918" i="5"/>
  <c r="AK920" i="5"/>
  <c r="AK922" i="5"/>
  <c r="AK924" i="5"/>
  <c r="AK926" i="5"/>
  <c r="AK928" i="5"/>
  <c r="AK930" i="5"/>
  <c r="AK932" i="5"/>
  <c r="AK934" i="5"/>
  <c r="AK936" i="5"/>
  <c r="AK938" i="5"/>
  <c r="AK940" i="5"/>
  <c r="AK942" i="5"/>
  <c r="AK944" i="5"/>
  <c r="AK946" i="5"/>
  <c r="AK948" i="5"/>
  <c r="AK950" i="5"/>
  <c r="AK952" i="5"/>
  <c r="AK954" i="5"/>
  <c r="AK956" i="5"/>
  <c r="AK958" i="5"/>
  <c r="AK960" i="5"/>
  <c r="AK962" i="5"/>
  <c r="AK964" i="5"/>
  <c r="AK966" i="5"/>
  <c r="AK968" i="5"/>
  <c r="AK970" i="5"/>
  <c r="AK972" i="5"/>
  <c r="AK974" i="5"/>
  <c r="AK976" i="5"/>
  <c r="AK978" i="5"/>
  <c r="AK980" i="5"/>
  <c r="AK982" i="5"/>
  <c r="AK984" i="5"/>
  <c r="AK986" i="5"/>
  <c r="AH392" i="5"/>
  <c r="AH408" i="5"/>
  <c r="AH422" i="5"/>
  <c r="AL422" i="5" s="1"/>
  <c r="AH428" i="5"/>
  <c r="AK433" i="5"/>
  <c r="AJ439" i="5"/>
  <c r="AH444" i="5"/>
  <c r="AK449" i="5"/>
  <c r="AJ455" i="5"/>
  <c r="AH460" i="5"/>
  <c r="AL460" i="5" s="1"/>
  <c r="AH464" i="5"/>
  <c r="AJ475" i="5"/>
  <c r="AJ479" i="5"/>
  <c r="AH482" i="5"/>
  <c r="AH502" i="5"/>
  <c r="AP502" i="5" s="1"/>
  <c r="AJ507" i="5"/>
  <c r="AH510" i="5"/>
  <c r="AL510" i="5" s="1"/>
  <c r="AK515" i="5"/>
  <c r="AJ518" i="5"/>
  <c r="AJ520" i="5"/>
  <c r="AJ524" i="5"/>
  <c r="AJ528" i="5"/>
  <c r="AJ530" i="5"/>
  <c r="AJ532" i="5"/>
  <c r="AJ534" i="5"/>
  <c r="AJ536" i="5"/>
  <c r="AJ538" i="5"/>
  <c r="AJ540" i="5"/>
  <c r="AJ542" i="5"/>
  <c r="AN542" i="5" s="1"/>
  <c r="AJ544" i="5"/>
  <c r="AJ546" i="5"/>
  <c r="AJ548" i="5"/>
  <c r="AJ550" i="5"/>
  <c r="AJ552" i="5"/>
  <c r="AJ556" i="5"/>
  <c r="AJ558" i="5"/>
  <c r="AJ560" i="5"/>
  <c r="AJ562" i="5"/>
  <c r="AJ564" i="5"/>
  <c r="AJ566" i="5"/>
  <c r="AJ574" i="5"/>
  <c r="AJ576" i="5"/>
  <c r="AJ578" i="5"/>
  <c r="AJ582" i="5"/>
  <c r="AJ584" i="5"/>
  <c r="AJ586" i="5"/>
  <c r="AJ590" i="5"/>
  <c r="AJ592" i="5"/>
  <c r="AJ596" i="5"/>
  <c r="AJ600" i="5"/>
  <c r="AJ602" i="5"/>
  <c r="AJ604" i="5"/>
  <c r="AJ606" i="5"/>
  <c r="AJ610" i="5"/>
  <c r="AJ612" i="5"/>
  <c r="AJ616" i="5"/>
  <c r="AJ618" i="5"/>
  <c r="AJ620" i="5"/>
  <c r="AJ622" i="5"/>
  <c r="AJ624" i="5"/>
  <c r="AJ628" i="5"/>
  <c r="AJ630" i="5"/>
  <c r="AJ632" i="5"/>
  <c r="AJ634" i="5"/>
  <c r="AN634" i="5" s="1"/>
  <c r="AJ638" i="5"/>
  <c r="AJ640" i="5"/>
  <c r="AN640" i="5" s="1"/>
  <c r="AO640" i="5" s="1"/>
  <c r="AJ642" i="5"/>
  <c r="AJ644" i="5"/>
  <c r="AJ648" i="5"/>
  <c r="AJ650" i="5"/>
  <c r="AJ652" i="5"/>
  <c r="AJ656" i="5"/>
  <c r="AJ658" i="5"/>
  <c r="AJ660" i="5"/>
  <c r="AJ664" i="5"/>
  <c r="AJ666" i="5"/>
  <c r="AJ668" i="5"/>
  <c r="AJ672" i="5"/>
  <c r="AJ674" i="5"/>
  <c r="AJ678" i="5"/>
  <c r="AJ682" i="5"/>
  <c r="AJ684" i="5"/>
  <c r="AJ688" i="5"/>
  <c r="AJ690" i="5"/>
  <c r="AJ692" i="5"/>
  <c r="AJ694" i="5"/>
  <c r="AJ696" i="5"/>
  <c r="AJ698" i="5"/>
  <c r="AJ700" i="5"/>
  <c r="AJ702" i="5"/>
  <c r="AJ704" i="5"/>
  <c r="AJ706" i="5"/>
  <c r="AJ708" i="5"/>
  <c r="AJ710" i="5"/>
  <c r="AJ714" i="5"/>
  <c r="AJ716" i="5"/>
  <c r="AJ718" i="5"/>
  <c r="AJ720" i="5"/>
  <c r="AJ722" i="5"/>
  <c r="AJ724" i="5"/>
  <c r="AJ726" i="5"/>
  <c r="AJ728" i="5"/>
  <c r="AJ730" i="5"/>
  <c r="AJ732" i="5"/>
  <c r="AJ734" i="5"/>
  <c r="AJ736" i="5"/>
  <c r="AJ738" i="5"/>
  <c r="AJ740" i="5"/>
  <c r="AJ742" i="5"/>
  <c r="AJ744" i="5"/>
  <c r="AJ746" i="5"/>
  <c r="AJ748" i="5"/>
  <c r="AJ750" i="5"/>
  <c r="AJ752" i="5"/>
  <c r="AR752" i="5" s="1"/>
  <c r="AJ754" i="5"/>
  <c r="AJ756" i="5"/>
  <c r="AJ758" i="5"/>
  <c r="AJ760" i="5"/>
  <c r="AJ762" i="5"/>
  <c r="AJ764" i="5"/>
  <c r="AJ766" i="5"/>
  <c r="AR766" i="5" s="1"/>
  <c r="AJ768" i="5"/>
  <c r="AR768" i="5" s="1"/>
  <c r="AJ770" i="5"/>
  <c r="AJ772" i="5"/>
  <c r="AJ774" i="5"/>
  <c r="AR774" i="5" s="1"/>
  <c r="AJ776" i="5"/>
  <c r="AR776" i="5" s="1"/>
  <c r="AJ778" i="5"/>
  <c r="AJ780" i="5"/>
  <c r="AJ782" i="5"/>
  <c r="AJ784" i="5"/>
  <c r="AN784" i="5" s="1"/>
  <c r="AJ786" i="5"/>
  <c r="AJ788" i="5"/>
  <c r="AJ790" i="5"/>
  <c r="AJ792" i="5"/>
  <c r="AN792" i="5" s="1"/>
  <c r="AJ794" i="5"/>
  <c r="AJ796" i="5"/>
  <c r="AJ798" i="5"/>
  <c r="AJ800" i="5"/>
  <c r="AJ802" i="5"/>
  <c r="AJ804" i="5"/>
  <c r="AJ806" i="5"/>
  <c r="AJ808" i="5"/>
  <c r="AJ810" i="5"/>
  <c r="AJ812" i="5"/>
  <c r="AJ814" i="5"/>
  <c r="AJ816" i="5"/>
  <c r="AJ818" i="5"/>
  <c r="AJ820" i="5"/>
  <c r="AJ822" i="5"/>
  <c r="AJ824" i="5"/>
  <c r="AJ826" i="5"/>
  <c r="AJ828" i="5"/>
  <c r="AN828" i="5" s="1"/>
  <c r="AJ830" i="5"/>
  <c r="AJ832" i="5"/>
  <c r="AJ834" i="5"/>
  <c r="AJ836" i="5"/>
  <c r="AJ838" i="5"/>
  <c r="AJ840" i="5"/>
  <c r="AJ842" i="5"/>
  <c r="AJ844" i="5"/>
  <c r="AJ846" i="5"/>
  <c r="AJ848" i="5"/>
  <c r="AJ850" i="5"/>
  <c r="AJ852" i="5"/>
  <c r="AJ854" i="5"/>
  <c r="AJ856" i="5"/>
  <c r="AJ858" i="5"/>
  <c r="AJ860" i="5"/>
  <c r="AJ862" i="5"/>
  <c r="AJ864" i="5"/>
  <c r="AJ866" i="5"/>
  <c r="AJ868" i="5"/>
  <c r="AJ870" i="5"/>
  <c r="AN870" i="5" s="1"/>
  <c r="AJ872" i="5"/>
  <c r="AJ874" i="5"/>
  <c r="AJ876" i="5"/>
  <c r="AJ878" i="5"/>
  <c r="AJ880" i="5"/>
  <c r="AJ882" i="5"/>
  <c r="AJ884" i="5"/>
  <c r="AJ886" i="5"/>
  <c r="AJ888" i="5"/>
  <c r="AJ890" i="5"/>
  <c r="AJ892" i="5"/>
  <c r="AJ894" i="5"/>
  <c r="AJ896" i="5"/>
  <c r="AJ898" i="5"/>
  <c r="AJ900" i="5"/>
  <c r="AJ902" i="5"/>
  <c r="AJ904" i="5"/>
  <c r="AJ906" i="5"/>
  <c r="AJ908" i="5"/>
  <c r="AJ910" i="5"/>
  <c r="AJ912" i="5"/>
  <c r="AJ914" i="5"/>
  <c r="AJ916" i="5"/>
  <c r="AJ918" i="5"/>
  <c r="AN918" i="5" s="1"/>
  <c r="AJ920" i="5"/>
  <c r="AJ922" i="5"/>
  <c r="AJ924" i="5"/>
  <c r="AJ926" i="5"/>
  <c r="AJ928" i="5"/>
  <c r="AJ930" i="5"/>
  <c r="AJ932" i="5"/>
  <c r="AJ934" i="5"/>
  <c r="AR934" i="5" s="1"/>
  <c r="AJ936" i="5"/>
  <c r="AJ938" i="5"/>
  <c r="AJ940" i="5"/>
  <c r="AJ942" i="5"/>
  <c r="AN942" i="5" s="1"/>
  <c r="AJ944" i="5"/>
  <c r="AN944" i="5" s="1"/>
  <c r="AJ946" i="5"/>
  <c r="AJ948" i="5"/>
  <c r="AJ950" i="5"/>
  <c r="AN950" i="5" s="1"/>
  <c r="AJ952" i="5"/>
  <c r="AJ954" i="5"/>
  <c r="AJ956" i="5"/>
  <c r="AJ958" i="5"/>
  <c r="AJ960" i="5"/>
  <c r="AN960" i="5" s="1"/>
  <c r="AJ962" i="5"/>
  <c r="AJ964" i="5"/>
  <c r="AJ966" i="5"/>
  <c r="AJ968" i="5"/>
  <c r="AJ970" i="5"/>
  <c r="AJ972" i="5"/>
  <c r="AJ974" i="5"/>
  <c r="AJ976" i="5"/>
  <c r="AJ978" i="5"/>
  <c r="AJ980" i="5"/>
  <c r="AJ982" i="5"/>
  <c r="AJ984" i="5"/>
  <c r="AJ986" i="5"/>
  <c r="AJ987" i="5"/>
  <c r="AJ989" i="5"/>
  <c r="AJ991" i="5"/>
  <c r="AJ993" i="5"/>
  <c r="AJ995" i="5"/>
  <c r="AJ997" i="5"/>
  <c r="AJ999" i="5"/>
  <c r="AJ1001" i="5"/>
  <c r="AJ1003" i="5"/>
  <c r="AJ1005" i="5"/>
  <c r="AJ1007" i="5"/>
  <c r="AJ1009" i="5"/>
  <c r="AJ1011" i="5"/>
  <c r="AJ1013" i="5"/>
  <c r="AJ1015" i="5"/>
  <c r="AJ1017" i="5"/>
  <c r="AJ1019" i="5"/>
  <c r="AJ1021" i="5"/>
  <c r="AJ1023" i="5"/>
  <c r="AJ1025" i="5"/>
  <c r="AJ1027" i="5"/>
  <c r="AJ1029" i="5"/>
  <c r="AJ1031" i="5"/>
  <c r="AJ1033" i="5"/>
  <c r="AJ1035" i="5"/>
  <c r="AJ1037" i="5"/>
  <c r="AJ1039" i="5"/>
  <c r="AJ1041" i="5"/>
  <c r="AJ1043" i="5"/>
  <c r="AJ1045" i="5"/>
  <c r="AJ1047" i="5"/>
  <c r="AJ1049" i="5"/>
  <c r="AJ1051" i="5"/>
  <c r="AJ1053" i="5"/>
  <c r="AJ1055" i="5"/>
  <c r="AJ1057" i="5"/>
  <c r="AJ1059" i="5"/>
  <c r="AJ1061" i="5"/>
  <c r="AJ1063" i="5"/>
  <c r="AJ1065" i="5"/>
  <c r="AJ1067" i="5"/>
  <c r="AJ1069" i="5"/>
  <c r="AJ1071" i="5"/>
  <c r="AJ1073" i="5"/>
  <c r="AJ1075" i="5"/>
  <c r="AJ1077" i="5"/>
  <c r="AJ1079" i="5"/>
  <c r="AJ1081" i="5"/>
  <c r="AJ1083" i="5"/>
  <c r="AJ1085" i="5"/>
  <c r="AJ1087" i="5"/>
  <c r="AJ1089" i="5"/>
  <c r="AJ1091" i="5"/>
  <c r="AJ1093" i="5"/>
  <c r="AJ1095" i="5"/>
  <c r="AJ1097" i="5"/>
  <c r="AJ1099" i="5"/>
  <c r="AJ1101" i="5"/>
  <c r="AJ1103" i="5"/>
  <c r="AJ1105" i="5"/>
  <c r="AJ1107" i="5"/>
  <c r="AJ1109" i="5"/>
  <c r="AJ1111" i="5"/>
  <c r="AJ1113" i="5"/>
  <c r="AJ1115" i="5"/>
  <c r="AJ1117" i="5"/>
  <c r="AJ1119" i="5"/>
  <c r="AJ1121" i="5"/>
  <c r="AJ1123" i="5"/>
  <c r="AJ1125" i="5"/>
  <c r="AH987" i="5"/>
  <c r="AL987" i="5" s="1"/>
  <c r="AI989" i="5"/>
  <c r="AI991" i="5"/>
  <c r="AI993" i="5"/>
  <c r="AI995" i="5"/>
  <c r="AI997" i="5"/>
  <c r="AI999" i="5"/>
  <c r="AI1001" i="5"/>
  <c r="AI1003" i="5"/>
  <c r="AI1005" i="5"/>
  <c r="AI1007" i="5"/>
  <c r="AI1009" i="5"/>
  <c r="AI1011" i="5"/>
  <c r="AI1013" i="5"/>
  <c r="AI1015" i="5"/>
  <c r="AI1017" i="5"/>
  <c r="AI1019" i="5"/>
  <c r="AI1021" i="5"/>
  <c r="AI1023" i="5"/>
  <c r="AI1025" i="5"/>
  <c r="AI1027" i="5"/>
  <c r="AI1029" i="5"/>
  <c r="AI1031" i="5"/>
  <c r="AI1033" i="5"/>
  <c r="AI1035" i="5"/>
  <c r="AI1037" i="5"/>
  <c r="AI1039" i="5"/>
  <c r="AI1041" i="5"/>
  <c r="AI1043" i="5"/>
  <c r="AI1045" i="5"/>
  <c r="AI1047" i="5"/>
  <c r="AI1049" i="5"/>
  <c r="AI1051" i="5"/>
  <c r="AI1053" i="5"/>
  <c r="AI1055" i="5"/>
  <c r="AI1057" i="5"/>
  <c r="AI1059" i="5"/>
  <c r="AI1061" i="5"/>
  <c r="AI1063" i="5"/>
  <c r="AI1065" i="5"/>
  <c r="AI1067" i="5"/>
  <c r="AI1069" i="5"/>
  <c r="AI1071" i="5"/>
  <c r="AI1073" i="5"/>
  <c r="AI1075" i="5"/>
  <c r="AI1077" i="5"/>
  <c r="AI1079" i="5"/>
  <c r="AI1081" i="5"/>
  <c r="AI1083" i="5"/>
  <c r="AI1085" i="5"/>
  <c r="AI1087" i="5"/>
  <c r="AI1089" i="5"/>
  <c r="AI1091" i="5"/>
  <c r="AI1093" i="5"/>
  <c r="AI1095" i="5"/>
  <c r="AI1097" i="5"/>
  <c r="AI1099" i="5"/>
  <c r="AI1101" i="5"/>
  <c r="AI1103" i="5"/>
  <c r="AI1105" i="5"/>
  <c r="AI1107" i="5"/>
  <c r="AI1109" i="5"/>
  <c r="AI1111" i="5"/>
  <c r="AI1113" i="5"/>
  <c r="AI1115" i="5"/>
  <c r="AI1117" i="5"/>
  <c r="AI1119" i="5"/>
  <c r="AI1121" i="5"/>
  <c r="AI1123" i="5"/>
  <c r="AI1125" i="5"/>
  <c r="AI1127" i="5"/>
  <c r="AI1129" i="5"/>
  <c r="AI1131" i="5"/>
  <c r="AI1133" i="5"/>
  <c r="AI1135" i="5"/>
  <c r="AI1137" i="5"/>
  <c r="AI1139" i="5"/>
  <c r="AI1141" i="5"/>
  <c r="AI1143" i="5"/>
  <c r="AI1145" i="5"/>
  <c r="AI1147" i="5"/>
  <c r="AI1149" i="5"/>
  <c r="AI1151" i="5"/>
  <c r="AI1153" i="5"/>
  <c r="AI1155" i="5"/>
  <c r="AI1157" i="5"/>
  <c r="AI1159" i="5"/>
  <c r="AI1161" i="5"/>
  <c r="AI1163" i="5"/>
  <c r="AI1165" i="5"/>
  <c r="AI1167" i="5"/>
  <c r="AI1169" i="5"/>
  <c r="AI1171" i="5"/>
  <c r="AI1173" i="5"/>
  <c r="AI1175" i="5"/>
  <c r="AI1177" i="5"/>
  <c r="AI1179" i="5"/>
  <c r="AI1181" i="5"/>
  <c r="AI1183" i="5"/>
  <c r="AI1185" i="5"/>
  <c r="AI1187" i="5"/>
  <c r="AI1189" i="5"/>
  <c r="AI1191" i="5"/>
  <c r="AI1193" i="5"/>
  <c r="AI1195" i="5"/>
  <c r="AI1197" i="5"/>
  <c r="AI1199" i="5"/>
  <c r="AI1201" i="5"/>
  <c r="AI1203" i="5"/>
  <c r="AI1205" i="5"/>
  <c r="AI1207" i="5"/>
  <c r="AI1209" i="5"/>
  <c r="AI1211" i="5"/>
  <c r="AI1213" i="5"/>
  <c r="AI1215" i="5"/>
  <c r="AI1217" i="5"/>
  <c r="AI1219" i="5"/>
  <c r="AI1221" i="5"/>
  <c r="AI1223" i="5"/>
  <c r="AI1225" i="5"/>
  <c r="AI1227" i="5"/>
  <c r="AI1229" i="5"/>
  <c r="AI1231" i="5"/>
  <c r="AI1233" i="5"/>
  <c r="AI1235" i="5"/>
  <c r="AI1237" i="5"/>
  <c r="AI1239" i="5"/>
  <c r="AI1241" i="5"/>
  <c r="AI1243" i="5"/>
  <c r="AI1245" i="5"/>
  <c r="AI1247" i="5"/>
  <c r="AI1249" i="5"/>
  <c r="AI1251" i="5"/>
  <c r="AI1253" i="5"/>
  <c r="AI1255" i="5"/>
  <c r="AI1257" i="5"/>
  <c r="AI1259" i="5"/>
  <c r="AI1261" i="5"/>
  <c r="AI1263" i="5"/>
  <c r="AI1265" i="5"/>
  <c r="AI1267" i="5"/>
  <c r="AI1269" i="5"/>
  <c r="AI1271" i="5"/>
  <c r="AI1273" i="5"/>
  <c r="AI1275" i="5"/>
  <c r="AI1277" i="5"/>
  <c r="AI1279" i="5"/>
  <c r="AI1281" i="5"/>
  <c r="AI1283" i="5"/>
  <c r="AI1285" i="5"/>
  <c r="AI1287" i="5"/>
  <c r="AI1289" i="5"/>
  <c r="AI1291" i="5"/>
  <c r="AI1293" i="5"/>
  <c r="AI1295" i="5"/>
  <c r="AI1297" i="5"/>
  <c r="AI1299" i="5"/>
  <c r="AI1301" i="5"/>
  <c r="AI1303" i="5"/>
  <c r="AI1305" i="5"/>
  <c r="AI1307" i="5"/>
  <c r="AI1309" i="5"/>
  <c r="AI1311" i="5"/>
  <c r="AI1313" i="5"/>
  <c r="AI1315" i="5"/>
  <c r="AI1317" i="5"/>
  <c r="AI1319" i="5"/>
  <c r="AI1321" i="5"/>
  <c r="AI1323" i="5"/>
  <c r="AI1325" i="5"/>
  <c r="AI1327" i="5"/>
  <c r="AI1329" i="5"/>
  <c r="AI1331" i="5"/>
  <c r="AI1333" i="5"/>
  <c r="AI1335" i="5"/>
  <c r="AI1337" i="5"/>
  <c r="AI1339" i="5"/>
  <c r="AI1341" i="5"/>
  <c r="AI1343" i="5"/>
  <c r="AI1345" i="5"/>
  <c r="AI1347" i="5"/>
  <c r="AI1349" i="5"/>
  <c r="AI1351" i="5"/>
  <c r="AI1353" i="5"/>
  <c r="AI1355" i="5"/>
  <c r="AI1357" i="5"/>
  <c r="AI1359" i="5"/>
  <c r="AI1361" i="5"/>
  <c r="AI1363" i="5"/>
  <c r="AI1365" i="5"/>
  <c r="AI1367" i="5"/>
  <c r="AI1369" i="5"/>
  <c r="AI1371" i="5"/>
  <c r="AI1373" i="5"/>
  <c r="AI1375" i="5"/>
  <c r="AI1377" i="5"/>
  <c r="AI1379" i="5"/>
  <c r="AI1381" i="5"/>
  <c r="AI1383" i="5"/>
  <c r="AI1385" i="5"/>
  <c r="AI1387" i="5"/>
  <c r="AI1389" i="5"/>
  <c r="AI1391" i="5"/>
  <c r="AI1393" i="5"/>
  <c r="AI1395" i="5"/>
  <c r="AI1397" i="5"/>
  <c r="AI1399" i="5"/>
  <c r="AI1401" i="5"/>
  <c r="AI1403" i="5"/>
  <c r="AI1405" i="5"/>
  <c r="AI1407" i="5"/>
  <c r="AI1409" i="5"/>
  <c r="AI1411" i="5"/>
  <c r="AI1413" i="5"/>
  <c r="AI1415" i="5"/>
  <c r="AI1417" i="5"/>
  <c r="AI1419" i="5"/>
  <c r="AI1421" i="5"/>
  <c r="AI1423" i="5"/>
  <c r="AI1425" i="5"/>
  <c r="AI1427" i="5"/>
  <c r="AI1429" i="5"/>
  <c r="AI1431" i="5"/>
  <c r="AI1433" i="5"/>
  <c r="AI1435" i="5"/>
  <c r="AI1437" i="5"/>
  <c r="AI1439" i="5"/>
  <c r="AI1441" i="5"/>
  <c r="AI1443" i="5"/>
  <c r="AI1445" i="5"/>
  <c r="AI1447" i="5"/>
  <c r="AI1449" i="5"/>
  <c r="AI1451" i="5"/>
  <c r="AI1453" i="5"/>
  <c r="AI1455" i="5"/>
  <c r="AI1457" i="5"/>
  <c r="AI1459" i="5"/>
  <c r="AI1461" i="5"/>
  <c r="AI1463" i="5"/>
  <c r="AI1465" i="5"/>
  <c r="AI1467" i="5"/>
  <c r="AI1469" i="5"/>
  <c r="AI1471" i="5"/>
  <c r="AI1473" i="5"/>
  <c r="AI1475" i="5"/>
  <c r="AI1477" i="5"/>
  <c r="AI1479" i="5"/>
  <c r="AI1481" i="5"/>
  <c r="AI1483" i="5"/>
  <c r="AI1485" i="5"/>
  <c r="AI1487" i="5"/>
  <c r="AI1489" i="5"/>
  <c r="AI1491" i="5"/>
  <c r="AI1493" i="5"/>
  <c r="AI1495" i="5"/>
  <c r="AI1497" i="5"/>
  <c r="AH989" i="5"/>
  <c r="AH991" i="5"/>
  <c r="AH993" i="5"/>
  <c r="AH995" i="5"/>
  <c r="AH997" i="5"/>
  <c r="AL997" i="5" s="1"/>
  <c r="AH999" i="5"/>
  <c r="AH1001" i="5"/>
  <c r="AH1003" i="5"/>
  <c r="AH1005" i="5"/>
  <c r="AH1007" i="5"/>
  <c r="AH1009" i="5"/>
  <c r="AH1011" i="5"/>
  <c r="AH1013" i="5"/>
  <c r="AH1015" i="5"/>
  <c r="AH1017" i="5"/>
  <c r="AH1019" i="5"/>
  <c r="AH1021" i="5"/>
  <c r="AH1023" i="5"/>
  <c r="AH1025" i="5"/>
  <c r="AH1027" i="5"/>
  <c r="AH1029" i="5"/>
  <c r="AH1031" i="5"/>
  <c r="AH1033" i="5"/>
  <c r="AH1035" i="5"/>
  <c r="AH1037" i="5"/>
  <c r="AH1039" i="5"/>
  <c r="AH1041" i="5"/>
  <c r="AH1043" i="5"/>
  <c r="AH1045" i="5"/>
  <c r="AH1047" i="5"/>
  <c r="AH1049" i="5"/>
  <c r="AH1051" i="5"/>
  <c r="AL1051" i="5" s="1"/>
  <c r="AH1053" i="5"/>
  <c r="AH1055" i="5"/>
  <c r="AH1057" i="5"/>
  <c r="AH1059" i="5"/>
  <c r="AH1061" i="5"/>
  <c r="AL1061" i="5" s="1"/>
  <c r="AH1063" i="5"/>
  <c r="AH1065" i="5"/>
  <c r="AH1067" i="5"/>
  <c r="AH1069" i="5"/>
  <c r="AL1069" i="5" s="1"/>
  <c r="AH1071" i="5"/>
  <c r="AH1073" i="5"/>
  <c r="AH1075" i="5"/>
  <c r="AH1077" i="5"/>
  <c r="AH1079" i="5"/>
  <c r="AH1081" i="5"/>
  <c r="AH1083" i="5"/>
  <c r="AH1085" i="5"/>
  <c r="AH1087" i="5"/>
  <c r="AH1089" i="5"/>
  <c r="AL1089" i="5" s="1"/>
  <c r="AH1091" i="5"/>
  <c r="AH1093" i="5"/>
  <c r="AH1095" i="5"/>
  <c r="AH1097" i="5"/>
  <c r="AH1099" i="5"/>
  <c r="AL1099" i="5" s="1"/>
  <c r="AH1101" i="5"/>
  <c r="AH1103" i="5"/>
  <c r="AH1105" i="5"/>
  <c r="AH1107" i="5"/>
  <c r="AH1109" i="5"/>
  <c r="AH1111" i="5"/>
  <c r="AH1113" i="5"/>
  <c r="AH1115" i="5"/>
  <c r="AH1117" i="5"/>
  <c r="AH1119" i="5"/>
  <c r="AH1121" i="5"/>
  <c r="AH1123" i="5"/>
  <c r="AH1125" i="5"/>
  <c r="AH1127" i="5"/>
  <c r="AH1129" i="5"/>
  <c r="AH1131" i="5"/>
  <c r="AH1133" i="5"/>
  <c r="AH1135" i="5"/>
  <c r="AH1137" i="5"/>
  <c r="AL1137" i="5" s="1"/>
  <c r="AH1139" i="5"/>
  <c r="AH1141" i="5"/>
  <c r="AH1143" i="5"/>
  <c r="AH1145" i="5"/>
  <c r="AH1147" i="5"/>
  <c r="AH1149" i="5"/>
  <c r="AH1151" i="5"/>
  <c r="AH1153" i="5"/>
  <c r="AH1155" i="5"/>
  <c r="AL1155" i="5" s="1"/>
  <c r="AH1157" i="5"/>
  <c r="AH1159" i="5"/>
  <c r="AH1161" i="5"/>
  <c r="AH1163" i="5"/>
  <c r="AL1163" i="5" s="1"/>
  <c r="AH1165" i="5"/>
  <c r="AH1167" i="5"/>
  <c r="AH1169" i="5"/>
  <c r="AH1171" i="5"/>
  <c r="AH1173" i="5"/>
  <c r="AH1175" i="5"/>
  <c r="AH1177" i="5"/>
  <c r="AH1179" i="5"/>
  <c r="AH1181" i="5"/>
  <c r="AH1183" i="5"/>
  <c r="AH1185" i="5"/>
  <c r="AH1187" i="5"/>
  <c r="AH1189" i="5"/>
  <c r="AH1191" i="5"/>
  <c r="AH1193" i="5"/>
  <c r="AH1195" i="5"/>
  <c r="AH1197" i="5"/>
  <c r="AH1199" i="5"/>
  <c r="AH1201" i="5"/>
  <c r="AH1203" i="5"/>
  <c r="AH1205" i="5"/>
  <c r="AH1207" i="5"/>
  <c r="AH1209" i="5"/>
  <c r="AH1211" i="5"/>
  <c r="AH1213" i="5"/>
  <c r="AH1215" i="5"/>
  <c r="AH1217" i="5"/>
  <c r="AH1219" i="5"/>
  <c r="AH1221" i="5"/>
  <c r="AH1223" i="5"/>
  <c r="AH1225" i="5"/>
  <c r="AH1227" i="5"/>
  <c r="AL1227" i="5" s="1"/>
  <c r="AH1229" i="5"/>
  <c r="AH1231" i="5"/>
  <c r="AH1233" i="5"/>
  <c r="AH1235" i="5"/>
  <c r="AH1237" i="5"/>
  <c r="AH1239" i="5"/>
  <c r="AH1241" i="5"/>
  <c r="AH1243" i="5"/>
  <c r="AH1245" i="5"/>
  <c r="AH1247" i="5"/>
  <c r="AH1249" i="5"/>
  <c r="AL1249" i="5" s="1"/>
  <c r="AH1251" i="5"/>
  <c r="AH1253" i="5"/>
  <c r="AH1255" i="5"/>
  <c r="AH1257" i="5"/>
  <c r="AH1259" i="5"/>
  <c r="AH1261" i="5"/>
  <c r="AH1263" i="5"/>
  <c r="AH1265" i="5"/>
  <c r="AH1267" i="5"/>
  <c r="AL1267" i="5" s="1"/>
  <c r="AH1269" i="5"/>
  <c r="AH1271" i="5"/>
  <c r="AH1273" i="5"/>
  <c r="AH1275" i="5"/>
  <c r="AH1277" i="5"/>
  <c r="AL1277" i="5" s="1"/>
  <c r="AH1279" i="5"/>
  <c r="AH1281" i="5"/>
  <c r="AL1281" i="5" s="1"/>
  <c r="AH1283" i="5"/>
  <c r="AH1285" i="5"/>
  <c r="AH1287" i="5"/>
  <c r="AH1289" i="5"/>
  <c r="AH1291" i="5"/>
  <c r="AH1293" i="5"/>
  <c r="AH1295" i="5"/>
  <c r="AH1297" i="5"/>
  <c r="AL1297" i="5" s="1"/>
  <c r="AH1299" i="5"/>
  <c r="AH1301" i="5"/>
  <c r="AH1303" i="5"/>
  <c r="AH1305" i="5"/>
  <c r="AH1307" i="5"/>
  <c r="AL1307" i="5" s="1"/>
  <c r="AH1309" i="5"/>
  <c r="AH1311" i="5"/>
  <c r="AH1313" i="5"/>
  <c r="AH1315" i="5"/>
  <c r="AH1317" i="5"/>
  <c r="AH1319" i="5"/>
  <c r="AH1321" i="5"/>
  <c r="AH1323" i="5"/>
  <c r="AH1325" i="5"/>
  <c r="AH1327" i="5"/>
  <c r="AH1329" i="5"/>
  <c r="AH1331" i="5"/>
  <c r="AL1331" i="5" s="1"/>
  <c r="AH1333" i="5"/>
  <c r="AH1335" i="5"/>
  <c r="AH1337" i="5"/>
  <c r="AH1339" i="5"/>
  <c r="AL1339" i="5" s="1"/>
  <c r="AH1341" i="5"/>
  <c r="AH1343" i="5"/>
  <c r="AH1345" i="5"/>
  <c r="AH1347" i="5"/>
  <c r="AH1349" i="5"/>
  <c r="AL1349" i="5" s="1"/>
  <c r="AH1351" i="5"/>
  <c r="AH1353" i="5"/>
  <c r="AH1355" i="5"/>
  <c r="AH1357" i="5"/>
  <c r="AH1359" i="5"/>
  <c r="AH1361" i="5"/>
  <c r="AH1363" i="5"/>
  <c r="AH1365" i="5"/>
  <c r="AL1365" i="5" s="1"/>
  <c r="AH1367" i="5"/>
  <c r="AH1369" i="5"/>
  <c r="AH1371" i="5"/>
  <c r="AH1373" i="5"/>
  <c r="AH1375" i="5"/>
  <c r="AH1377" i="5"/>
  <c r="AH1379" i="5"/>
  <c r="AL1379" i="5" s="1"/>
  <c r="AH1381" i="5"/>
  <c r="AH1383" i="5"/>
  <c r="AH1385" i="5"/>
  <c r="AH1387" i="5"/>
  <c r="AH1389" i="5"/>
  <c r="AL1389" i="5" s="1"/>
  <c r="AH1391" i="5"/>
  <c r="AH1393" i="5"/>
  <c r="AL1393" i="5" s="1"/>
  <c r="AH1395" i="5"/>
  <c r="AH1397" i="5"/>
  <c r="AH1399" i="5"/>
  <c r="AH1401" i="5"/>
  <c r="AH1403" i="5"/>
  <c r="AH1405" i="5"/>
  <c r="AH1407" i="5"/>
  <c r="AH1409" i="5"/>
  <c r="AH1411" i="5"/>
  <c r="AH1413" i="5"/>
  <c r="AH1415" i="5"/>
  <c r="AH1417" i="5"/>
  <c r="AH1419" i="5"/>
  <c r="AH1421" i="5"/>
  <c r="AH1423" i="5"/>
  <c r="AH1425" i="5"/>
  <c r="AH1427" i="5"/>
  <c r="AH1429" i="5"/>
  <c r="AH1431" i="5"/>
  <c r="AH1433" i="5"/>
  <c r="AH1435" i="5"/>
  <c r="AH1437" i="5"/>
  <c r="AH1439" i="5"/>
  <c r="AH1441" i="5"/>
  <c r="AH1443" i="5"/>
  <c r="AH1445" i="5"/>
  <c r="AH1447" i="5"/>
  <c r="AH1449" i="5"/>
  <c r="AH1451" i="5"/>
  <c r="AH1453" i="5"/>
  <c r="AH1455" i="5"/>
  <c r="AH1457" i="5"/>
  <c r="AH1459" i="5"/>
  <c r="AH1461" i="5"/>
  <c r="AH1463" i="5"/>
  <c r="AH1465" i="5"/>
  <c r="AH1467" i="5"/>
  <c r="AH1469" i="5"/>
  <c r="AH1471" i="5"/>
  <c r="AH1473" i="5"/>
  <c r="AH1475" i="5"/>
  <c r="AH1477" i="5"/>
  <c r="AH1479" i="5"/>
  <c r="AH1481" i="5"/>
  <c r="AH1483" i="5"/>
  <c r="AH1485" i="5"/>
  <c r="AH1487" i="5"/>
  <c r="AH1489" i="5"/>
  <c r="AH1491" i="5"/>
  <c r="AH1493" i="5"/>
  <c r="AH1495" i="5"/>
  <c r="AH1497" i="5"/>
  <c r="AK988" i="5"/>
  <c r="AK990" i="5"/>
  <c r="AK992" i="5"/>
  <c r="AK994" i="5"/>
  <c r="AK996" i="5"/>
  <c r="AK998" i="5"/>
  <c r="AK1000" i="5"/>
  <c r="AK1002" i="5"/>
  <c r="AK1004" i="5"/>
  <c r="AK1006" i="5"/>
  <c r="AK1008" i="5"/>
  <c r="AK1010" i="5"/>
  <c r="AK1012" i="5"/>
  <c r="AK1014" i="5"/>
  <c r="AK1016" i="5"/>
  <c r="AK1018" i="5"/>
  <c r="AK1020" i="5"/>
  <c r="AK1022" i="5"/>
  <c r="AK1024" i="5"/>
  <c r="AK1026" i="5"/>
  <c r="AK1028" i="5"/>
  <c r="AK1030" i="5"/>
  <c r="AK1032" i="5"/>
  <c r="AK1034" i="5"/>
  <c r="AK1036" i="5"/>
  <c r="AK1038" i="5"/>
  <c r="AK1040" i="5"/>
  <c r="AK1042" i="5"/>
  <c r="AK1044" i="5"/>
  <c r="AK1046" i="5"/>
  <c r="AK1048" i="5"/>
  <c r="AK1050" i="5"/>
  <c r="AK1052" i="5"/>
  <c r="AK1054" i="5"/>
  <c r="AK1056" i="5"/>
  <c r="AK1058" i="5"/>
  <c r="AK1060" i="5"/>
  <c r="AK1062" i="5"/>
  <c r="AK1064" i="5"/>
  <c r="AK1066" i="5"/>
  <c r="AK1068" i="5"/>
  <c r="AK1070" i="5"/>
  <c r="AK1072" i="5"/>
  <c r="AK1074" i="5"/>
  <c r="AK1076" i="5"/>
  <c r="AK1078" i="5"/>
  <c r="AK1080" i="5"/>
  <c r="AK1082" i="5"/>
  <c r="AK1084" i="5"/>
  <c r="AK1086" i="5"/>
  <c r="AK1088" i="5"/>
  <c r="AK1090" i="5"/>
  <c r="AK1092" i="5"/>
  <c r="AK1094" i="5"/>
  <c r="AK1096" i="5"/>
  <c r="AK1098" i="5"/>
  <c r="AK1100" i="5"/>
  <c r="AK1102" i="5"/>
  <c r="AK1104" i="5"/>
  <c r="AK1106" i="5"/>
  <c r="AK1108" i="5"/>
  <c r="AK1110" i="5"/>
  <c r="AK1112" i="5"/>
  <c r="AK1114" i="5"/>
  <c r="AK1116" i="5"/>
  <c r="AK1118" i="5"/>
  <c r="AK1120" i="5"/>
  <c r="AK1122" i="5"/>
  <c r="AK1124" i="5"/>
  <c r="AK1126" i="5"/>
  <c r="AK1128" i="5"/>
  <c r="AK1130" i="5"/>
  <c r="AK1132" i="5"/>
  <c r="AK1134" i="5"/>
  <c r="AK1136" i="5"/>
  <c r="AK1138" i="5"/>
  <c r="AK1140" i="5"/>
  <c r="AK1142" i="5"/>
  <c r="AK1144" i="5"/>
  <c r="AK1146" i="5"/>
  <c r="AK1148" i="5"/>
  <c r="AK1150" i="5"/>
  <c r="AK1152" i="5"/>
  <c r="AK1154" i="5"/>
  <c r="AK1156" i="5"/>
  <c r="AK1158" i="5"/>
  <c r="AK1160" i="5"/>
  <c r="AK1162" i="5"/>
  <c r="AK1164" i="5"/>
  <c r="AK1166" i="5"/>
  <c r="AK1168" i="5"/>
  <c r="AK1170" i="5"/>
  <c r="AK1172" i="5"/>
  <c r="AK1174" i="5"/>
  <c r="AK1176" i="5"/>
  <c r="AK1178" i="5"/>
  <c r="AK1180" i="5"/>
  <c r="AK1182" i="5"/>
  <c r="AK1184" i="5"/>
  <c r="AK1186" i="5"/>
  <c r="AK1188" i="5"/>
  <c r="AK1190" i="5"/>
  <c r="AK1192" i="5"/>
  <c r="AK1194" i="5"/>
  <c r="AK1196" i="5"/>
  <c r="AK1198" i="5"/>
  <c r="AK1200" i="5"/>
  <c r="AK1202" i="5"/>
  <c r="AK1204" i="5"/>
  <c r="AK1206" i="5"/>
  <c r="AK1208" i="5"/>
  <c r="AK1210" i="5"/>
  <c r="AK1212" i="5"/>
  <c r="AK1214" i="5"/>
  <c r="AK1216" i="5"/>
  <c r="AK1218" i="5"/>
  <c r="AK1220" i="5"/>
  <c r="AK1222" i="5"/>
  <c r="AK1224" i="5"/>
  <c r="AK1226" i="5"/>
  <c r="AK1228" i="5"/>
  <c r="AK1230" i="5"/>
  <c r="AK1232" i="5"/>
  <c r="AK1234" i="5"/>
  <c r="AK1236" i="5"/>
  <c r="AK1238" i="5"/>
  <c r="AK1240" i="5"/>
  <c r="AK1242" i="5"/>
  <c r="AK1244" i="5"/>
  <c r="AK1246" i="5"/>
  <c r="AK1248" i="5"/>
  <c r="AK1250" i="5"/>
  <c r="AK1252" i="5"/>
  <c r="AK1254" i="5"/>
  <c r="AK1256" i="5"/>
  <c r="AK1258" i="5"/>
  <c r="AK1260" i="5"/>
  <c r="AK1262" i="5"/>
  <c r="AK1264" i="5"/>
  <c r="AK1266" i="5"/>
  <c r="AK1268" i="5"/>
  <c r="AK1270" i="5"/>
  <c r="AK1272" i="5"/>
  <c r="AK1274" i="5"/>
  <c r="AK1276" i="5"/>
  <c r="AK1278" i="5"/>
  <c r="AK1280" i="5"/>
  <c r="AK1282" i="5"/>
  <c r="AK1284" i="5"/>
  <c r="AK1286" i="5"/>
  <c r="AK1288" i="5"/>
  <c r="AK1290" i="5"/>
  <c r="AK1292" i="5"/>
  <c r="AK1294" i="5"/>
  <c r="AK1296" i="5"/>
  <c r="AK1298" i="5"/>
  <c r="AK1300" i="5"/>
  <c r="AK1302" i="5"/>
  <c r="AK1304" i="5"/>
  <c r="AK1306" i="5"/>
  <c r="AK1308" i="5"/>
  <c r="AK1310" i="5"/>
  <c r="AK1312" i="5"/>
  <c r="AK1314" i="5"/>
  <c r="AK1316" i="5"/>
  <c r="AK1318" i="5"/>
  <c r="AK1320" i="5"/>
  <c r="AK1322" i="5"/>
  <c r="AK1324" i="5"/>
  <c r="AK1326" i="5"/>
  <c r="AK1328" i="5"/>
  <c r="AK1330" i="5"/>
  <c r="AK1332" i="5"/>
  <c r="AK1334" i="5"/>
  <c r="AK1336" i="5"/>
  <c r="AK1338" i="5"/>
  <c r="AK1340" i="5"/>
  <c r="AK1342" i="5"/>
  <c r="AK1344" i="5"/>
  <c r="AK1346" i="5"/>
  <c r="AK1348" i="5"/>
  <c r="AK1350" i="5"/>
  <c r="AK1352" i="5"/>
  <c r="AK1354" i="5"/>
  <c r="AK1356" i="5"/>
  <c r="AK1358" i="5"/>
  <c r="AK1360" i="5"/>
  <c r="AK1362" i="5"/>
  <c r="AK1364" i="5"/>
  <c r="AK1366" i="5"/>
  <c r="AK1368" i="5"/>
  <c r="AK1370" i="5"/>
  <c r="AK1372" i="5"/>
  <c r="AK1374" i="5"/>
  <c r="AK1376" i="5"/>
  <c r="AK1378" i="5"/>
  <c r="AK1380" i="5"/>
  <c r="AK1382" i="5"/>
  <c r="AK1384" i="5"/>
  <c r="AK1386" i="5"/>
  <c r="AK1388" i="5"/>
  <c r="AK1390" i="5"/>
  <c r="AK1392" i="5"/>
  <c r="AK1394" i="5"/>
  <c r="AK1396" i="5"/>
  <c r="AK1398" i="5"/>
  <c r="AK1400" i="5"/>
  <c r="AK1402" i="5"/>
  <c r="AK1404" i="5"/>
  <c r="AK1406" i="5"/>
  <c r="AK1408" i="5"/>
  <c r="AK1410" i="5"/>
  <c r="AK1412" i="5"/>
  <c r="AK1414" i="5"/>
  <c r="AK1416" i="5"/>
  <c r="AK1418" i="5"/>
  <c r="AK1420" i="5"/>
  <c r="AK1422" i="5"/>
  <c r="AK1424" i="5"/>
  <c r="AK1426" i="5"/>
  <c r="AK1428" i="5"/>
  <c r="AK1430" i="5"/>
  <c r="AK1432" i="5"/>
  <c r="AK1434" i="5"/>
  <c r="AK1436" i="5"/>
  <c r="AK1438" i="5"/>
  <c r="AK1440" i="5"/>
  <c r="AK1442" i="5"/>
  <c r="AK1444" i="5"/>
  <c r="AK1446" i="5"/>
  <c r="AK1448" i="5"/>
  <c r="AK1450" i="5"/>
  <c r="AK1452" i="5"/>
  <c r="AK1454" i="5"/>
  <c r="AK1456" i="5"/>
  <c r="AK1458" i="5"/>
  <c r="AK1460" i="5"/>
  <c r="AK1462" i="5"/>
  <c r="AK1464" i="5"/>
  <c r="AK1466" i="5"/>
  <c r="AK1468" i="5"/>
  <c r="AK1470" i="5"/>
  <c r="AK1472" i="5"/>
  <c r="AK1474" i="5"/>
  <c r="AK1476" i="5"/>
  <c r="AK1478" i="5"/>
  <c r="AK1480" i="5"/>
  <c r="AK1482" i="5"/>
  <c r="AK1484" i="5"/>
  <c r="AK1486" i="5"/>
  <c r="AK1488" i="5"/>
  <c r="AK1490" i="5"/>
  <c r="AK1492" i="5"/>
  <c r="AK1494" i="5"/>
  <c r="AK1496" i="5"/>
  <c r="AK1498" i="5"/>
  <c r="AJ988" i="5"/>
  <c r="AJ990" i="5"/>
  <c r="AJ992" i="5"/>
  <c r="AN992" i="5" s="1"/>
  <c r="AJ994" i="5"/>
  <c r="AJ996" i="5"/>
  <c r="AN996" i="5" s="1"/>
  <c r="AJ998" i="5"/>
  <c r="AJ1000" i="5"/>
  <c r="AJ1002" i="5"/>
  <c r="AJ1004" i="5"/>
  <c r="AJ1006" i="5"/>
  <c r="AJ1008" i="5"/>
  <c r="AJ1010" i="5"/>
  <c r="AJ1012" i="5"/>
  <c r="AJ1014" i="5"/>
  <c r="AJ1016" i="5"/>
  <c r="AJ1018" i="5"/>
  <c r="AN1018" i="5" s="1"/>
  <c r="AJ1020" i="5"/>
  <c r="AN1020" i="5" s="1"/>
  <c r="AJ1022" i="5"/>
  <c r="AJ1024" i="5"/>
  <c r="AJ1026" i="5"/>
  <c r="AJ1028" i="5"/>
  <c r="AJ1030" i="5"/>
  <c r="AN1030" i="5" s="1"/>
  <c r="AJ1032" i="5"/>
  <c r="AJ1034" i="5"/>
  <c r="AJ1036" i="5"/>
  <c r="AJ1038" i="5"/>
  <c r="AJ1040" i="5"/>
  <c r="AJ1042" i="5"/>
  <c r="AJ1044" i="5"/>
  <c r="AJ1046" i="5"/>
  <c r="AJ1048" i="5"/>
  <c r="AN1048" i="5" s="1"/>
  <c r="AJ1050" i="5"/>
  <c r="AJ1052" i="5"/>
  <c r="AJ1054" i="5"/>
  <c r="AJ1056" i="5"/>
  <c r="AJ1058" i="5"/>
  <c r="AN1058" i="5" s="1"/>
  <c r="AJ1060" i="5"/>
  <c r="AJ1062" i="5"/>
  <c r="AJ1064" i="5"/>
  <c r="AJ1066" i="5"/>
  <c r="AJ1068" i="5"/>
  <c r="AJ1070" i="5"/>
  <c r="AJ1072" i="5"/>
  <c r="AJ1074" i="5"/>
  <c r="AJ1076" i="5"/>
  <c r="AJ1078" i="5"/>
  <c r="AN1078" i="5" s="1"/>
  <c r="AJ1080" i="5"/>
  <c r="AJ1082" i="5"/>
  <c r="AJ1084" i="5"/>
  <c r="AJ1086" i="5"/>
  <c r="AJ1088" i="5"/>
  <c r="AN1088" i="5" s="1"/>
  <c r="AJ1090" i="5"/>
  <c r="AJ1092" i="5"/>
  <c r="AJ1094" i="5"/>
  <c r="AJ1096" i="5"/>
  <c r="AJ1098" i="5"/>
  <c r="AJ1100" i="5"/>
  <c r="AJ1102" i="5"/>
  <c r="AJ1104" i="5"/>
  <c r="AJ1106" i="5"/>
  <c r="AJ1108" i="5"/>
  <c r="AJ1110" i="5"/>
  <c r="AJ1112" i="5"/>
  <c r="AJ1114" i="5"/>
  <c r="AJ1116" i="5"/>
  <c r="AJ1118" i="5"/>
  <c r="AJ1120" i="5"/>
  <c r="AJ1122" i="5"/>
  <c r="AJ1124" i="5"/>
  <c r="AJ1126" i="5"/>
  <c r="AN1126" i="5" s="1"/>
  <c r="AJ1128" i="5"/>
  <c r="AJ1130" i="5"/>
  <c r="AN1130" i="5" s="1"/>
  <c r="AJ1132" i="5"/>
  <c r="AJ1134" i="5"/>
  <c r="AJ1136" i="5"/>
  <c r="AJ1138" i="5"/>
  <c r="AJ1140" i="5"/>
  <c r="AJ1142" i="5"/>
  <c r="AJ1144" i="5"/>
  <c r="AJ1146" i="5"/>
  <c r="AN1146" i="5" s="1"/>
  <c r="AJ1148" i="5"/>
  <c r="AJ1150" i="5"/>
  <c r="AN1150" i="5" s="1"/>
  <c r="AJ1152" i="5"/>
  <c r="AJ1154" i="5"/>
  <c r="AJ1156" i="5"/>
  <c r="AJ1158" i="5"/>
  <c r="AJ1160" i="5"/>
  <c r="AJ1162" i="5"/>
  <c r="AJ1164" i="5"/>
  <c r="AJ1166" i="5"/>
  <c r="AN1166" i="5" s="1"/>
  <c r="AJ1168" i="5"/>
  <c r="AJ1170" i="5"/>
  <c r="AJ1172" i="5"/>
  <c r="AJ1174" i="5"/>
  <c r="AN1174" i="5" s="1"/>
  <c r="AJ1176" i="5"/>
  <c r="AJ1178" i="5"/>
  <c r="AN1178" i="5" s="1"/>
  <c r="AJ1180" i="5"/>
  <c r="AJ1182" i="5"/>
  <c r="AJ1184" i="5"/>
  <c r="AN1184" i="5" s="1"/>
  <c r="AJ1186" i="5"/>
  <c r="AJ1188" i="5"/>
  <c r="AJ1190" i="5"/>
  <c r="AR1190" i="5" s="1"/>
  <c r="AJ1192" i="5"/>
  <c r="AJ1194" i="5"/>
  <c r="AJ1196" i="5"/>
  <c r="AJ1198" i="5"/>
  <c r="AJ1200" i="5"/>
  <c r="AJ1202" i="5"/>
  <c r="AJ1204" i="5"/>
  <c r="AJ1206" i="5"/>
  <c r="AJ1208" i="5"/>
  <c r="AJ1210" i="5"/>
  <c r="AJ1212" i="5"/>
  <c r="AJ1214" i="5"/>
  <c r="AN1214" i="5" s="1"/>
  <c r="AJ1216" i="5"/>
  <c r="AJ1218" i="5"/>
  <c r="AJ1220" i="5"/>
  <c r="AJ1222" i="5"/>
  <c r="AN1222" i="5" s="1"/>
  <c r="AJ1224" i="5"/>
  <c r="AJ1226" i="5"/>
  <c r="AR1226" i="5" s="1"/>
  <c r="AJ1228" i="5"/>
  <c r="AJ1230" i="5"/>
  <c r="AN1230" i="5" s="1"/>
  <c r="AJ1232" i="5"/>
  <c r="AJ1234" i="5"/>
  <c r="AJ1236" i="5"/>
  <c r="AN1236" i="5" s="1"/>
  <c r="AJ1238" i="5"/>
  <c r="AJ1240" i="5"/>
  <c r="AJ1242" i="5"/>
  <c r="AJ1244" i="5"/>
  <c r="AJ1246" i="5"/>
  <c r="AJ1248" i="5"/>
  <c r="AN1248" i="5" s="1"/>
  <c r="AJ1250" i="5"/>
  <c r="AJ1252" i="5"/>
  <c r="AJ1254" i="5"/>
  <c r="AJ1256" i="5"/>
  <c r="AN1256" i="5" s="1"/>
  <c r="AJ1258" i="5"/>
  <c r="AR1258" i="5" s="1"/>
  <c r="AJ1260" i="5"/>
  <c r="AJ1262" i="5"/>
  <c r="AJ1264" i="5"/>
  <c r="AJ1266" i="5"/>
  <c r="AN1266" i="5" s="1"/>
  <c r="AJ1268" i="5"/>
  <c r="AN1268" i="5" s="1"/>
  <c r="AJ1270" i="5"/>
  <c r="AR1270" i="5" s="1"/>
  <c r="AJ1272" i="5"/>
  <c r="AJ1274" i="5"/>
  <c r="AJ1276" i="5"/>
  <c r="AJ1278" i="5"/>
  <c r="AJ1280" i="5"/>
  <c r="AJ1282" i="5"/>
  <c r="AJ1284" i="5"/>
  <c r="AJ1286" i="5"/>
  <c r="AJ1288" i="5"/>
  <c r="AJ1290" i="5"/>
  <c r="AN1290" i="5" s="1"/>
  <c r="AJ1292" i="5"/>
  <c r="AJ1294" i="5"/>
  <c r="AJ1296" i="5"/>
  <c r="AJ1298" i="5"/>
  <c r="AJ1300" i="5"/>
  <c r="AJ1302" i="5"/>
  <c r="AJ1304" i="5"/>
  <c r="AN1304" i="5" s="1"/>
  <c r="AJ1306" i="5"/>
  <c r="AJ1308" i="5"/>
  <c r="AJ1310" i="5"/>
  <c r="AJ1312" i="5"/>
  <c r="AJ1314" i="5"/>
  <c r="AJ1316" i="5"/>
  <c r="AJ1318" i="5"/>
  <c r="AN1318" i="5" s="1"/>
  <c r="AJ1320" i="5"/>
  <c r="AJ1322" i="5"/>
  <c r="AJ1324" i="5"/>
  <c r="AJ1326" i="5"/>
  <c r="AJ1328" i="5"/>
  <c r="AJ1330" i="5"/>
  <c r="AJ1332" i="5"/>
  <c r="AJ1334" i="5"/>
  <c r="AN1334" i="5" s="1"/>
  <c r="AJ1336" i="5"/>
  <c r="AR1336" i="5" s="1"/>
  <c r="AJ1338" i="5"/>
  <c r="AN1338" i="5" s="1"/>
  <c r="AJ1340" i="5"/>
  <c r="AN1340" i="5" s="1"/>
  <c r="AJ1342" i="5"/>
  <c r="AJ1344" i="5"/>
  <c r="AJ1346" i="5"/>
  <c r="AR1346" i="5" s="1"/>
  <c r="AJ1348" i="5"/>
  <c r="AN1348" i="5" s="1"/>
  <c r="AJ1350" i="5"/>
  <c r="AJ1352" i="5"/>
  <c r="AJ1354" i="5"/>
  <c r="AJ1356" i="5"/>
  <c r="AR1356" i="5" s="1"/>
  <c r="AJ1358" i="5"/>
  <c r="AJ1360" i="5"/>
  <c r="AJ1362" i="5"/>
  <c r="AN1362" i="5" s="1"/>
  <c r="AJ1364" i="5"/>
  <c r="AJ1366" i="5"/>
  <c r="AJ1368" i="5"/>
  <c r="AJ1370" i="5"/>
  <c r="AJ1372" i="5"/>
  <c r="AJ1374" i="5"/>
  <c r="AJ1376" i="5"/>
  <c r="AJ1378" i="5"/>
  <c r="AJ1380" i="5"/>
  <c r="AN1380" i="5" s="1"/>
  <c r="AJ1382" i="5"/>
  <c r="AN1382" i="5" s="1"/>
  <c r="AJ1384" i="5"/>
  <c r="AJ1386" i="5"/>
  <c r="AJ1388" i="5"/>
  <c r="AN1388" i="5" s="1"/>
  <c r="AJ1390" i="5"/>
  <c r="AJ1392" i="5"/>
  <c r="AN1392" i="5" s="1"/>
  <c r="AJ1394" i="5"/>
  <c r="AJ1396" i="5"/>
  <c r="AJ1398" i="5"/>
  <c r="AJ1400" i="5"/>
  <c r="AJ1402" i="5"/>
  <c r="AJ1404" i="5"/>
  <c r="AJ1406" i="5"/>
  <c r="AJ1408" i="5"/>
  <c r="AJ1410" i="5"/>
  <c r="AJ1412" i="5"/>
  <c r="AJ1414" i="5"/>
  <c r="AJ1416" i="5"/>
  <c r="AJ1418" i="5"/>
  <c r="AJ1420" i="5"/>
  <c r="AJ1422" i="5"/>
  <c r="AJ1424" i="5"/>
  <c r="AJ1426" i="5"/>
  <c r="AJ1428" i="5"/>
  <c r="AJ1430" i="5"/>
  <c r="AJ1432" i="5"/>
  <c r="AJ1434" i="5"/>
  <c r="AJ1436" i="5"/>
  <c r="AJ1438" i="5"/>
  <c r="AJ1440" i="5"/>
  <c r="AJ1442" i="5"/>
  <c r="AJ1444" i="5"/>
  <c r="AJ1446" i="5"/>
  <c r="AJ1448" i="5"/>
  <c r="AJ1450" i="5"/>
  <c r="AJ1452" i="5"/>
  <c r="AJ1454" i="5"/>
  <c r="AJ1456" i="5"/>
  <c r="AJ1458" i="5"/>
  <c r="AJ1460" i="5"/>
  <c r="AJ1462" i="5"/>
  <c r="AJ1464" i="5"/>
  <c r="AJ1466" i="5"/>
  <c r="AJ1468" i="5"/>
  <c r="AJ1470" i="5"/>
  <c r="AJ1472" i="5"/>
  <c r="AJ1474" i="5"/>
  <c r="AJ1476" i="5"/>
  <c r="AJ1478" i="5"/>
  <c r="AJ1480" i="5"/>
  <c r="AJ1482" i="5"/>
  <c r="AJ1484" i="5"/>
  <c r="AJ1486" i="5"/>
  <c r="AJ1488" i="5"/>
  <c r="AJ1490" i="5"/>
  <c r="AJ1492" i="5"/>
  <c r="AJ1494" i="5"/>
  <c r="AJ1496" i="5"/>
  <c r="AI988" i="5"/>
  <c r="AI990" i="5"/>
  <c r="AI992" i="5"/>
  <c r="AI994" i="5"/>
  <c r="AI996" i="5"/>
  <c r="AI998" i="5"/>
  <c r="AI1000" i="5"/>
  <c r="AI1002" i="5"/>
  <c r="AI1004" i="5"/>
  <c r="AI1006" i="5"/>
  <c r="AI1008" i="5"/>
  <c r="AI1010" i="5"/>
  <c r="AI1012" i="5"/>
  <c r="AI1014" i="5"/>
  <c r="AI1016" i="5"/>
  <c r="AI1018" i="5"/>
  <c r="AI1020" i="5"/>
  <c r="AI1022" i="5"/>
  <c r="AI1024" i="5"/>
  <c r="AI1026" i="5"/>
  <c r="AI1028" i="5"/>
  <c r="AI1030" i="5"/>
  <c r="AI1032" i="5"/>
  <c r="AI1034" i="5"/>
  <c r="AI1036" i="5"/>
  <c r="AI1038" i="5"/>
  <c r="AI1040" i="5"/>
  <c r="AI1042" i="5"/>
  <c r="AI1044" i="5"/>
  <c r="AI1046" i="5"/>
  <c r="AI1048" i="5"/>
  <c r="AI1050" i="5"/>
  <c r="AI1052" i="5"/>
  <c r="AI1054" i="5"/>
  <c r="AI1056" i="5"/>
  <c r="AI1058" i="5"/>
  <c r="AI1060" i="5"/>
  <c r="AI1062" i="5"/>
  <c r="AI1064" i="5"/>
  <c r="AI1066" i="5"/>
  <c r="AI1068" i="5"/>
  <c r="AI1070" i="5"/>
  <c r="AI1072" i="5"/>
  <c r="AI1074" i="5"/>
  <c r="AI1076" i="5"/>
  <c r="AI1078" i="5"/>
  <c r="AI1080" i="5"/>
  <c r="AI1082" i="5"/>
  <c r="AI1084" i="5"/>
  <c r="AI1086" i="5"/>
  <c r="AI1088" i="5"/>
  <c r="AI1090" i="5"/>
  <c r="AI1092" i="5"/>
  <c r="AI1094" i="5"/>
  <c r="AI1096" i="5"/>
  <c r="AI1098" i="5"/>
  <c r="AI1100" i="5"/>
  <c r="AI1102" i="5"/>
  <c r="AI1104" i="5"/>
  <c r="AI1106" i="5"/>
  <c r="AI1108" i="5"/>
  <c r="AI1110" i="5"/>
  <c r="AI1112" i="5"/>
  <c r="AI1114" i="5"/>
  <c r="AI1116" i="5"/>
  <c r="AI1118" i="5"/>
  <c r="AI1120" i="5"/>
  <c r="AI1122" i="5"/>
  <c r="AI1124" i="5"/>
  <c r="AI1126" i="5"/>
  <c r="AI1128" i="5"/>
  <c r="AI1130" i="5"/>
  <c r="AI1132" i="5"/>
  <c r="AI1134" i="5"/>
  <c r="AI1136" i="5"/>
  <c r="AI1138" i="5"/>
  <c r="AI1140" i="5"/>
  <c r="AI1142" i="5"/>
  <c r="AI1144" i="5"/>
  <c r="AI1146" i="5"/>
  <c r="AI1148" i="5"/>
  <c r="AI1150" i="5"/>
  <c r="AI1152" i="5"/>
  <c r="AI1154" i="5"/>
  <c r="AI1156" i="5"/>
  <c r="AI1158" i="5"/>
  <c r="AI1160" i="5"/>
  <c r="AI1162" i="5"/>
  <c r="AI1164" i="5"/>
  <c r="AI1166" i="5"/>
  <c r="AI1168" i="5"/>
  <c r="AI1170" i="5"/>
  <c r="AI1172" i="5"/>
  <c r="AI1174" i="5"/>
  <c r="AI1176" i="5"/>
  <c r="AI1178" i="5"/>
  <c r="AI1180" i="5"/>
  <c r="AI1182" i="5"/>
  <c r="AI1184" i="5"/>
  <c r="AI1186" i="5"/>
  <c r="AI1188" i="5"/>
  <c r="AI1190" i="5"/>
  <c r="AI1192" i="5"/>
  <c r="AI1194" i="5"/>
  <c r="AI1196" i="5"/>
  <c r="AI1198" i="5"/>
  <c r="AI1200" i="5"/>
  <c r="AI1202" i="5"/>
  <c r="AI1204" i="5"/>
  <c r="AI1206" i="5"/>
  <c r="AI1208" i="5"/>
  <c r="AI1210" i="5"/>
  <c r="AI1212" i="5"/>
  <c r="AI1214" i="5"/>
  <c r="AI1216" i="5"/>
  <c r="AI1218" i="5"/>
  <c r="AI1220" i="5"/>
  <c r="AI1222" i="5"/>
  <c r="AI1224" i="5"/>
  <c r="AI1226" i="5"/>
  <c r="AI1228" i="5"/>
  <c r="AI1230" i="5"/>
  <c r="AI1232" i="5"/>
  <c r="AI1234" i="5"/>
  <c r="AI1236" i="5"/>
  <c r="AI1238" i="5"/>
  <c r="AI1240" i="5"/>
  <c r="AI1242" i="5"/>
  <c r="AI1244" i="5"/>
  <c r="AI1246" i="5"/>
  <c r="AI1248" i="5"/>
  <c r="AI1250" i="5"/>
  <c r="AI1252" i="5"/>
  <c r="AI1254" i="5"/>
  <c r="AI1256" i="5"/>
  <c r="AI1258" i="5"/>
  <c r="AI1260" i="5"/>
  <c r="AI1262" i="5"/>
  <c r="AI1264" i="5"/>
  <c r="AI1266" i="5"/>
  <c r="AI1268" i="5"/>
  <c r="AI1270" i="5"/>
  <c r="AI1272" i="5"/>
  <c r="AI1274" i="5"/>
  <c r="AI1276" i="5"/>
  <c r="AI1278" i="5"/>
  <c r="AI1280" i="5"/>
  <c r="AI1282" i="5"/>
  <c r="AI1284" i="5"/>
  <c r="AI1286" i="5"/>
  <c r="AI1288" i="5"/>
  <c r="AI1290" i="5"/>
  <c r="AI1292" i="5"/>
  <c r="AI1294" i="5"/>
  <c r="AI1296" i="5"/>
  <c r="AI1298" i="5"/>
  <c r="AI1300" i="5"/>
  <c r="AI1302" i="5"/>
  <c r="AI1304" i="5"/>
  <c r="AI1306" i="5"/>
  <c r="AI1308" i="5"/>
  <c r="AI1310" i="5"/>
  <c r="AI1312" i="5"/>
  <c r="AI1314" i="5"/>
  <c r="AI1316" i="5"/>
  <c r="AI1318" i="5"/>
  <c r="AI1320" i="5"/>
  <c r="AI1322" i="5"/>
  <c r="AI1324" i="5"/>
  <c r="AI1326" i="5"/>
  <c r="AI1328" i="5"/>
  <c r="AI1330" i="5"/>
  <c r="AI1332" i="5"/>
  <c r="AI1334" i="5"/>
  <c r="AI1336" i="5"/>
  <c r="AI1338" i="5"/>
  <c r="AI1340" i="5"/>
  <c r="AI1342" i="5"/>
  <c r="AI1344" i="5"/>
  <c r="AI1346" i="5"/>
  <c r="AI1348" i="5"/>
  <c r="AI1350" i="5"/>
  <c r="AI1352" i="5"/>
  <c r="AI1354" i="5"/>
  <c r="AI1356" i="5"/>
  <c r="AI1358" i="5"/>
  <c r="AI1360" i="5"/>
  <c r="AI1362" i="5"/>
  <c r="AI1364" i="5"/>
  <c r="AI1366" i="5"/>
  <c r="AI1368" i="5"/>
  <c r="AI1370" i="5"/>
  <c r="AI1372" i="5"/>
  <c r="AI1374" i="5"/>
  <c r="AI1376" i="5"/>
  <c r="AI1378" i="5"/>
  <c r="AI1380" i="5"/>
  <c r="AI1382" i="5"/>
  <c r="AI1384" i="5"/>
  <c r="AI1386" i="5"/>
  <c r="AI1388" i="5"/>
  <c r="AI1390" i="5"/>
  <c r="AI1392" i="5"/>
  <c r="AI1394" i="5"/>
  <c r="AI1396" i="5"/>
  <c r="AI1398" i="5"/>
  <c r="AI1400" i="5"/>
  <c r="AI1402" i="5"/>
  <c r="AI1404" i="5"/>
  <c r="AI1406" i="5"/>
  <c r="AI1408" i="5"/>
  <c r="AI1410" i="5"/>
  <c r="AI1412" i="5"/>
  <c r="AI1414" i="5"/>
  <c r="AI1416" i="5"/>
  <c r="AI1418" i="5"/>
  <c r="AI1420" i="5"/>
  <c r="AI1422" i="5"/>
  <c r="AI1424" i="5"/>
  <c r="AI1426" i="5"/>
  <c r="AI1428" i="5"/>
  <c r="AI1430" i="5"/>
  <c r="AI1432" i="5"/>
  <c r="AI1434" i="5"/>
  <c r="AI1436" i="5"/>
  <c r="AI1438" i="5"/>
  <c r="AI1440" i="5"/>
  <c r="AI1442" i="5"/>
  <c r="AI1444" i="5"/>
  <c r="AI1446" i="5"/>
  <c r="AI1448" i="5"/>
  <c r="AI1450" i="5"/>
  <c r="AI1452" i="5"/>
  <c r="AI1454" i="5"/>
  <c r="AI1456" i="5"/>
  <c r="AI1458" i="5"/>
  <c r="AI1460" i="5"/>
  <c r="AI1462" i="5"/>
  <c r="AI1464" i="5"/>
  <c r="AI1466" i="5"/>
  <c r="AI1468" i="5"/>
  <c r="AI1470" i="5"/>
  <c r="AI1472" i="5"/>
  <c r="AI1474" i="5"/>
  <c r="AI1476" i="5"/>
  <c r="AI1478" i="5"/>
  <c r="AI1480" i="5"/>
  <c r="AI1482" i="5"/>
  <c r="AI1484" i="5"/>
  <c r="AI1486" i="5"/>
  <c r="AI1488" i="5"/>
  <c r="AI1490" i="5"/>
  <c r="AI1492" i="5"/>
  <c r="AI1494" i="5"/>
  <c r="AI1496" i="5"/>
  <c r="AI1498" i="5"/>
  <c r="AH988" i="5"/>
  <c r="AH990" i="5"/>
  <c r="AL990" i="5" s="1"/>
  <c r="AH992" i="5"/>
  <c r="AL992" i="5" s="1"/>
  <c r="AH994" i="5"/>
  <c r="AH996" i="5"/>
  <c r="AL996" i="5" s="1"/>
  <c r="AH998" i="5"/>
  <c r="AH1000" i="5"/>
  <c r="AH1002" i="5"/>
  <c r="AL1002" i="5" s="1"/>
  <c r="AH1004" i="5"/>
  <c r="AH1006" i="5"/>
  <c r="AH1008" i="5"/>
  <c r="AH1010" i="5"/>
  <c r="AH1012" i="5"/>
  <c r="AH1014" i="5"/>
  <c r="AH1016" i="5"/>
  <c r="AH1018" i="5"/>
  <c r="AH1020" i="5"/>
  <c r="AL1020" i="5" s="1"/>
  <c r="AH1022" i="5"/>
  <c r="AH1024" i="5"/>
  <c r="AH1026" i="5"/>
  <c r="AH1028" i="5"/>
  <c r="AH1030" i="5"/>
  <c r="AH1032" i="5"/>
  <c r="AL1032" i="5" s="1"/>
  <c r="AH1034" i="5"/>
  <c r="AL1034" i="5" s="1"/>
  <c r="AH1036" i="5"/>
  <c r="AH1038" i="5"/>
  <c r="AH1040" i="5"/>
  <c r="AH1042" i="5"/>
  <c r="AH1044" i="5"/>
  <c r="AH1046" i="5"/>
  <c r="AH1048" i="5"/>
  <c r="AH1050" i="5"/>
  <c r="AH1052" i="5"/>
  <c r="AH1054" i="5"/>
  <c r="AL1054" i="5" s="1"/>
  <c r="AH1056" i="5"/>
  <c r="AH1058" i="5"/>
  <c r="AH1060" i="5"/>
  <c r="AH1062" i="5"/>
  <c r="AH1064" i="5"/>
  <c r="AH1066" i="5"/>
  <c r="AH1068" i="5"/>
  <c r="AH1070" i="5"/>
  <c r="AH1072" i="5"/>
  <c r="AH1074" i="5"/>
  <c r="AH1076" i="5"/>
  <c r="AH1078" i="5"/>
  <c r="AH1080" i="5"/>
  <c r="AH1082" i="5"/>
  <c r="AH1084" i="5"/>
  <c r="AH1086" i="5"/>
  <c r="AH1088" i="5"/>
  <c r="AH1090" i="5"/>
  <c r="AH1092" i="5"/>
  <c r="AL1092" i="5" s="1"/>
  <c r="AH1094" i="5"/>
  <c r="AH1096" i="5"/>
  <c r="AH1098" i="5"/>
  <c r="AH1100" i="5"/>
  <c r="AH1102" i="5"/>
  <c r="AH1104" i="5"/>
  <c r="AH1106" i="5"/>
  <c r="AH1108" i="5"/>
  <c r="AH1110" i="5"/>
  <c r="AH1112" i="5"/>
  <c r="AH1114" i="5"/>
  <c r="AL1114" i="5" s="1"/>
  <c r="AH1116" i="5"/>
  <c r="AH1118" i="5"/>
  <c r="AL1118" i="5" s="1"/>
  <c r="AH1120" i="5"/>
  <c r="AH1122" i="5"/>
  <c r="AH1124" i="5"/>
  <c r="AH1126" i="5"/>
  <c r="AH1128" i="5"/>
  <c r="AH1130" i="5"/>
  <c r="AH1132" i="5"/>
  <c r="AH1134" i="5"/>
  <c r="AL1134" i="5" s="1"/>
  <c r="AH1136" i="5"/>
  <c r="AH1138" i="5"/>
  <c r="AH1140" i="5"/>
  <c r="AH1142" i="5"/>
  <c r="AH1144" i="5"/>
  <c r="AL1144" i="5" s="1"/>
  <c r="AH1146" i="5"/>
  <c r="AL1146" i="5" s="1"/>
  <c r="AH1148" i="5"/>
  <c r="AL1148" i="5" s="1"/>
  <c r="AH1150" i="5"/>
  <c r="AL1150" i="5" s="1"/>
  <c r="AH1152" i="5"/>
  <c r="AH1154" i="5"/>
  <c r="AL1154" i="5" s="1"/>
  <c r="AH1156" i="5"/>
  <c r="AH1158" i="5"/>
  <c r="AH1160" i="5"/>
  <c r="AH1162" i="5"/>
  <c r="AH1164" i="5"/>
  <c r="AL1164" i="5" s="1"/>
  <c r="AH1166" i="5"/>
  <c r="AH1168" i="5"/>
  <c r="AH1170" i="5"/>
  <c r="AH1172" i="5"/>
  <c r="AH1174" i="5"/>
  <c r="AH1176" i="5"/>
  <c r="AH1178" i="5"/>
  <c r="AH1180" i="5"/>
  <c r="AH1182" i="5"/>
  <c r="AH1184" i="5"/>
  <c r="AL1184" i="5" s="1"/>
  <c r="AH1186" i="5"/>
  <c r="AL1186" i="5" s="1"/>
  <c r="AH1188" i="5"/>
  <c r="AH1190" i="5"/>
  <c r="AH1192" i="5"/>
  <c r="AH1194" i="5"/>
  <c r="AL1194" i="5" s="1"/>
  <c r="AH1196" i="5"/>
  <c r="AL1196" i="5" s="1"/>
  <c r="AH1198" i="5"/>
  <c r="AH1200" i="5"/>
  <c r="AL1200" i="5" s="1"/>
  <c r="AH1202" i="5"/>
  <c r="AL1202" i="5" s="1"/>
  <c r="AH1204" i="5"/>
  <c r="AH1206" i="5"/>
  <c r="AL1206" i="5" s="1"/>
  <c r="AH1208" i="5"/>
  <c r="AH1210" i="5"/>
  <c r="AH1212" i="5"/>
  <c r="AP1212" i="5" s="1"/>
  <c r="AH1214" i="5"/>
  <c r="AH1216" i="5"/>
  <c r="AH1218" i="5"/>
  <c r="AH1220" i="5"/>
  <c r="AH1222" i="5"/>
  <c r="AH1224" i="5"/>
  <c r="AH1226" i="5"/>
  <c r="AP1226" i="5" s="1"/>
  <c r="AH1228" i="5"/>
  <c r="AH1230" i="5"/>
  <c r="AH1232" i="5"/>
  <c r="AH1234" i="5"/>
  <c r="AP1234" i="5" s="1"/>
  <c r="AH1236" i="5"/>
  <c r="AH1238" i="5"/>
  <c r="AH1240" i="5"/>
  <c r="AH1242" i="5"/>
  <c r="AH1244" i="5"/>
  <c r="AH1246" i="5"/>
  <c r="AH1248" i="5"/>
  <c r="AH1250" i="5"/>
  <c r="AL1250" i="5" s="1"/>
  <c r="AH1252" i="5"/>
  <c r="AL1252" i="5" s="1"/>
  <c r="AH1254" i="5"/>
  <c r="AH1256" i="5"/>
  <c r="AH1258" i="5"/>
  <c r="AH1260" i="5"/>
  <c r="AL1260" i="5" s="1"/>
  <c r="AH1262" i="5"/>
  <c r="AH1264" i="5"/>
  <c r="AH1266" i="5"/>
  <c r="AH1268" i="5"/>
  <c r="AH1270" i="5"/>
  <c r="AP1270" i="5" s="1"/>
  <c r="AH1272" i="5"/>
  <c r="AH1274" i="5"/>
  <c r="AL1274" i="5" s="1"/>
  <c r="AH1276" i="5"/>
  <c r="AH1278" i="5"/>
  <c r="AL1278" i="5" s="1"/>
  <c r="AH1280" i="5"/>
  <c r="AH1282" i="5"/>
  <c r="AH1284" i="5"/>
  <c r="AH1286" i="5"/>
  <c r="AH1288" i="5"/>
  <c r="AL1288" i="5" s="1"/>
  <c r="AH1290" i="5"/>
  <c r="AH1292" i="5"/>
  <c r="AH1294" i="5"/>
  <c r="AL1294" i="5" s="1"/>
  <c r="AH1296" i="5"/>
  <c r="AH1298" i="5"/>
  <c r="AH1300" i="5"/>
  <c r="AH1302" i="5"/>
  <c r="AH1304" i="5"/>
  <c r="AL1304" i="5" s="1"/>
  <c r="AH1306" i="5"/>
  <c r="AL1306" i="5" s="1"/>
  <c r="AH1308" i="5"/>
  <c r="AH1310" i="5"/>
  <c r="AH1312" i="5"/>
  <c r="AH1314" i="5"/>
  <c r="AH1316" i="5"/>
  <c r="AL1316" i="5" s="1"/>
  <c r="AH1318" i="5"/>
  <c r="AH1320" i="5"/>
  <c r="AL1320" i="5" s="1"/>
  <c r="AH1322" i="5"/>
  <c r="AH1324" i="5"/>
  <c r="AH1326" i="5"/>
  <c r="AH1328" i="5"/>
  <c r="AH1330" i="5"/>
  <c r="AL1330" i="5" s="1"/>
  <c r="AH1332" i="5"/>
  <c r="AL1332" i="5" s="1"/>
  <c r="AH1334" i="5"/>
  <c r="AH1336" i="5"/>
  <c r="AH1338" i="5"/>
  <c r="AL1338" i="5" s="1"/>
  <c r="AH1340" i="5"/>
  <c r="AH1342" i="5"/>
  <c r="AP1342" i="5" s="1"/>
  <c r="AH1344" i="5"/>
  <c r="AH1346" i="5"/>
  <c r="AH1348" i="5"/>
  <c r="AH1350" i="5"/>
  <c r="AH1352" i="5"/>
  <c r="AL1352" i="5" s="1"/>
  <c r="AH1354" i="5"/>
  <c r="AH1356" i="5"/>
  <c r="AH1358" i="5"/>
  <c r="AH1360" i="5"/>
  <c r="AH1362" i="5"/>
  <c r="AH1364" i="5"/>
  <c r="AL1364" i="5" s="1"/>
  <c r="AH1366" i="5"/>
  <c r="AL1366" i="5" s="1"/>
  <c r="AH1368" i="5"/>
  <c r="AL1368" i="5" s="1"/>
  <c r="AH1370" i="5"/>
  <c r="AL1370" i="5" s="1"/>
  <c r="AH1372" i="5"/>
  <c r="AH1374" i="5"/>
  <c r="AH1376" i="5"/>
  <c r="AH1378" i="5"/>
  <c r="AH1380" i="5"/>
  <c r="AH1382" i="5"/>
  <c r="AH1384" i="5"/>
  <c r="AH1386" i="5"/>
  <c r="AH1388" i="5"/>
  <c r="AH1390" i="5"/>
  <c r="AH1392" i="5"/>
  <c r="AH1394" i="5"/>
  <c r="AK987" i="5"/>
  <c r="AK989" i="5"/>
  <c r="AK991" i="5"/>
  <c r="AK993" i="5"/>
  <c r="AK995" i="5"/>
  <c r="AK997" i="5"/>
  <c r="AK999" i="5"/>
  <c r="AK1001" i="5"/>
  <c r="AK1003" i="5"/>
  <c r="AK1005" i="5"/>
  <c r="AK1007" i="5"/>
  <c r="AK1009" i="5"/>
  <c r="AK1011" i="5"/>
  <c r="AK1013" i="5"/>
  <c r="AK1015" i="5"/>
  <c r="AK1017" i="5"/>
  <c r="AK1019" i="5"/>
  <c r="AK1021" i="5"/>
  <c r="AK1023" i="5"/>
  <c r="AK1025" i="5"/>
  <c r="AK1027" i="5"/>
  <c r="AK1029" i="5"/>
  <c r="AK1031" i="5"/>
  <c r="AK1033" i="5"/>
  <c r="AK1035" i="5"/>
  <c r="AK1037" i="5"/>
  <c r="AK1039" i="5"/>
  <c r="AK1041" i="5"/>
  <c r="AK1043" i="5"/>
  <c r="AK1045" i="5"/>
  <c r="AK1047" i="5"/>
  <c r="AK1049" i="5"/>
  <c r="AK1051" i="5"/>
  <c r="AK1053" i="5"/>
  <c r="AK1055" i="5"/>
  <c r="AK1057" i="5"/>
  <c r="AK1059" i="5"/>
  <c r="AK1061" i="5"/>
  <c r="AK1063" i="5"/>
  <c r="AK1065" i="5"/>
  <c r="AK1067" i="5"/>
  <c r="AK1069" i="5"/>
  <c r="AK1071" i="5"/>
  <c r="AK1073" i="5"/>
  <c r="AK1075" i="5"/>
  <c r="AK1077" i="5"/>
  <c r="AK1079" i="5"/>
  <c r="AK1081" i="5"/>
  <c r="AK1083" i="5"/>
  <c r="AK1085" i="5"/>
  <c r="AK1087" i="5"/>
  <c r="AK1089" i="5"/>
  <c r="AK1091" i="5"/>
  <c r="AK1093" i="5"/>
  <c r="AK1095" i="5"/>
  <c r="AK1097" i="5"/>
  <c r="AK1099" i="5"/>
  <c r="AK1101" i="5"/>
  <c r="AK1103" i="5"/>
  <c r="AK1105" i="5"/>
  <c r="AK1107" i="5"/>
  <c r="AK1109" i="5"/>
  <c r="AK1111" i="5"/>
  <c r="AK1113" i="5"/>
  <c r="AK1115" i="5"/>
  <c r="AK1117" i="5"/>
  <c r="AK1119" i="5"/>
  <c r="AK1121" i="5"/>
  <c r="AK1123" i="5"/>
  <c r="AK1125" i="5"/>
  <c r="AK1127" i="5"/>
  <c r="AK1129" i="5"/>
  <c r="AK1131" i="5"/>
  <c r="AK1133" i="5"/>
  <c r="AK1135" i="5"/>
  <c r="AK1137" i="5"/>
  <c r="AK1139" i="5"/>
  <c r="AK1141" i="5"/>
  <c r="AK1143" i="5"/>
  <c r="AK1145" i="5"/>
  <c r="AK1147" i="5"/>
  <c r="AK1149" i="5"/>
  <c r="AK1151" i="5"/>
  <c r="AK1153" i="5"/>
  <c r="AK1155" i="5"/>
  <c r="AK1157" i="5"/>
  <c r="AK1159" i="5"/>
  <c r="AK1161" i="5"/>
  <c r="AK1163" i="5"/>
  <c r="AK1165" i="5"/>
  <c r="AK1167" i="5"/>
  <c r="AK1169" i="5"/>
  <c r="AK1171" i="5"/>
  <c r="AK1173" i="5"/>
  <c r="AK1175" i="5"/>
  <c r="AK1177" i="5"/>
  <c r="AK1179" i="5"/>
  <c r="AK1181" i="5"/>
  <c r="AK1183" i="5"/>
  <c r="AK1185" i="5"/>
  <c r="AK1187" i="5"/>
  <c r="AK1189" i="5"/>
  <c r="AK1191" i="5"/>
  <c r="AK1193" i="5"/>
  <c r="AK1195" i="5"/>
  <c r="AK1197" i="5"/>
  <c r="AK1199" i="5"/>
  <c r="AK1201" i="5"/>
  <c r="AK1203" i="5"/>
  <c r="AK1205" i="5"/>
  <c r="AK1207" i="5"/>
  <c r="AK1209" i="5"/>
  <c r="AK1211" i="5"/>
  <c r="AK1213" i="5"/>
  <c r="AK1215" i="5"/>
  <c r="AK1217" i="5"/>
  <c r="AK1219" i="5"/>
  <c r="AK1221" i="5"/>
  <c r="AK1223" i="5"/>
  <c r="AK1225" i="5"/>
  <c r="AK1227" i="5"/>
  <c r="AK1229" i="5"/>
  <c r="AK1231" i="5"/>
  <c r="AK1233" i="5"/>
  <c r="AK1235" i="5"/>
  <c r="AK1237" i="5"/>
  <c r="AK1239" i="5"/>
  <c r="AK1241" i="5"/>
  <c r="AK1243" i="5"/>
  <c r="AK1245" i="5"/>
  <c r="AK1247" i="5"/>
  <c r="AK1249" i="5"/>
  <c r="AK1251" i="5"/>
  <c r="AK1253" i="5"/>
  <c r="AK1255" i="5"/>
  <c r="AK1257" i="5"/>
  <c r="AK1259" i="5"/>
  <c r="AK1261" i="5"/>
  <c r="AK1263" i="5"/>
  <c r="AK1265" i="5"/>
  <c r="AK1267" i="5"/>
  <c r="AK1269" i="5"/>
  <c r="AK1271" i="5"/>
  <c r="AK1273" i="5"/>
  <c r="AK1275" i="5"/>
  <c r="AK1277" i="5"/>
  <c r="AK1279" i="5"/>
  <c r="AK1281" i="5"/>
  <c r="AK1283" i="5"/>
  <c r="AK1285" i="5"/>
  <c r="AK1287" i="5"/>
  <c r="AK1289" i="5"/>
  <c r="AK1291" i="5"/>
  <c r="AK1293" i="5"/>
  <c r="AK1295" i="5"/>
  <c r="AK1297" i="5"/>
  <c r="AK1299" i="5"/>
  <c r="AK1301" i="5"/>
  <c r="AK1303" i="5"/>
  <c r="AK1305" i="5"/>
  <c r="AK1307" i="5"/>
  <c r="AK1309" i="5"/>
  <c r="AK1311" i="5"/>
  <c r="AK1313" i="5"/>
  <c r="AK1315" i="5"/>
  <c r="AK1317" i="5"/>
  <c r="AK1319" i="5"/>
  <c r="AK1321" i="5"/>
  <c r="AK1323" i="5"/>
  <c r="AK1325" i="5"/>
  <c r="AK1327" i="5"/>
  <c r="AK1329" i="5"/>
  <c r="AK1331" i="5"/>
  <c r="AK1333" i="5"/>
  <c r="AK1335" i="5"/>
  <c r="AK1337" i="5"/>
  <c r="AK1339" i="5"/>
  <c r="AK1341" i="5"/>
  <c r="AK1343" i="5"/>
  <c r="AK1345" i="5"/>
  <c r="AK1347" i="5"/>
  <c r="AK1349" i="5"/>
  <c r="AK1351" i="5"/>
  <c r="AN1351" i="5" s="1"/>
  <c r="AK1353" i="5"/>
  <c r="AK1355" i="5"/>
  <c r="AK1357" i="5"/>
  <c r="AK1359" i="5"/>
  <c r="AK1361" i="5"/>
  <c r="AK1363" i="5"/>
  <c r="AK1365" i="5"/>
  <c r="AK1367" i="5"/>
  <c r="AK1369" i="5"/>
  <c r="AK1371" i="5"/>
  <c r="AK1373" i="5"/>
  <c r="AK1375" i="5"/>
  <c r="AK1377" i="5"/>
  <c r="AK1379" i="5"/>
  <c r="AK1381" i="5"/>
  <c r="AK1383" i="5"/>
  <c r="AK1385" i="5"/>
  <c r="AK1387" i="5"/>
  <c r="AK1389" i="5"/>
  <c r="AK1391" i="5"/>
  <c r="AK1393" i="5"/>
  <c r="AK1395" i="5"/>
  <c r="AK1397" i="5"/>
  <c r="AK1399" i="5"/>
  <c r="AK1401" i="5"/>
  <c r="AK1403" i="5"/>
  <c r="AK1405" i="5"/>
  <c r="AK1407" i="5"/>
  <c r="AK1409" i="5"/>
  <c r="AK1411" i="5"/>
  <c r="AK1413" i="5"/>
  <c r="AK1415" i="5"/>
  <c r="AK1417" i="5"/>
  <c r="AK1419" i="5"/>
  <c r="AK1421" i="5"/>
  <c r="AK1423" i="5"/>
  <c r="AK1425" i="5"/>
  <c r="AK1427" i="5"/>
  <c r="AK1429" i="5"/>
  <c r="AK1431" i="5"/>
  <c r="AK1433" i="5"/>
  <c r="AK1435" i="5"/>
  <c r="AK1437" i="5"/>
  <c r="AK1439" i="5"/>
  <c r="AK1441" i="5"/>
  <c r="AK1443" i="5"/>
  <c r="AK1445" i="5"/>
  <c r="AK1447" i="5"/>
  <c r="AK1449" i="5"/>
  <c r="AK1451" i="5"/>
  <c r="AK1453" i="5"/>
  <c r="AK1455" i="5"/>
  <c r="AK1457" i="5"/>
  <c r="AK1459" i="5"/>
  <c r="AK1461" i="5"/>
  <c r="AK1463" i="5"/>
  <c r="AK1465" i="5"/>
  <c r="AK1467" i="5"/>
  <c r="AK1469" i="5"/>
  <c r="AK1471" i="5"/>
  <c r="AK1473" i="5"/>
  <c r="AK1475" i="5"/>
  <c r="AK1477" i="5"/>
  <c r="AK1479" i="5"/>
  <c r="AK1481" i="5"/>
  <c r="AK1483" i="5"/>
  <c r="AK1485" i="5"/>
  <c r="AK1487" i="5"/>
  <c r="AK1489" i="5"/>
  <c r="AK1491" i="5"/>
  <c r="AK1493" i="5"/>
  <c r="AK1495" i="5"/>
  <c r="AK1497" i="5"/>
  <c r="AJ1129" i="5"/>
  <c r="AJ1145" i="5"/>
  <c r="AJ1161" i="5"/>
  <c r="AJ1177" i="5"/>
  <c r="AJ1193" i="5"/>
  <c r="AJ1209" i="5"/>
  <c r="AJ1225" i="5"/>
  <c r="AJ1241" i="5"/>
  <c r="AN1241" i="5" s="1"/>
  <c r="AJ1257" i="5"/>
  <c r="AJ1273" i="5"/>
  <c r="AJ1289" i="5"/>
  <c r="AJ1305" i="5"/>
  <c r="AJ1321" i="5"/>
  <c r="AJ1337" i="5"/>
  <c r="AJ1353" i="5"/>
  <c r="AN1353" i="5" s="1"/>
  <c r="AJ1369" i="5"/>
  <c r="AJ1385" i="5"/>
  <c r="AN1385" i="5" s="1"/>
  <c r="AH1398" i="5"/>
  <c r="AH1406" i="5"/>
  <c r="AH1414" i="5"/>
  <c r="AH1422" i="5"/>
  <c r="AH1430" i="5"/>
  <c r="AH1438" i="5"/>
  <c r="AH1446" i="5"/>
  <c r="AH1454" i="5"/>
  <c r="AH1462" i="5"/>
  <c r="AH1470" i="5"/>
  <c r="AH1478" i="5"/>
  <c r="AH1486" i="5"/>
  <c r="AH1494" i="5"/>
  <c r="AJ1499" i="5"/>
  <c r="AJ1501" i="5"/>
  <c r="AJ1503" i="5"/>
  <c r="AJ1505" i="5"/>
  <c r="AJ1507" i="5"/>
  <c r="AJ1509" i="5"/>
  <c r="AJ1511" i="5"/>
  <c r="AJ1513" i="5"/>
  <c r="AJ1515" i="5"/>
  <c r="AJ1517" i="5"/>
  <c r="AJ1519" i="5"/>
  <c r="AJ1521" i="5"/>
  <c r="AJ1523" i="5"/>
  <c r="AJ1525" i="5"/>
  <c r="AJ1527" i="5"/>
  <c r="AJ1529" i="5"/>
  <c r="AJ1531" i="5"/>
  <c r="AJ1533" i="5"/>
  <c r="AJ1535" i="5"/>
  <c r="AJ1537" i="5"/>
  <c r="AJ1539" i="5"/>
  <c r="AJ1541" i="5"/>
  <c r="AJ1543" i="5"/>
  <c r="AJ1545" i="5"/>
  <c r="AJ1547" i="5"/>
  <c r="AJ1549" i="5"/>
  <c r="AJ1551" i="5"/>
  <c r="AJ1553" i="5"/>
  <c r="AJ1555" i="5"/>
  <c r="AJ1557" i="5"/>
  <c r="AJ1559" i="5"/>
  <c r="AJ1561" i="5"/>
  <c r="AJ1563" i="5"/>
  <c r="AJ1565" i="5"/>
  <c r="AJ1567" i="5"/>
  <c r="AJ1569" i="5"/>
  <c r="AJ1571" i="5"/>
  <c r="AJ1573" i="5"/>
  <c r="AJ1575" i="5"/>
  <c r="AJ1577" i="5"/>
  <c r="AJ1579" i="5"/>
  <c r="AJ1581" i="5"/>
  <c r="AJ1583" i="5"/>
  <c r="AJ1585" i="5"/>
  <c r="AJ1587" i="5"/>
  <c r="AJ1589" i="5"/>
  <c r="AJ1591" i="5"/>
  <c r="AJ1593" i="5"/>
  <c r="AJ1595" i="5"/>
  <c r="AJ1597" i="5"/>
  <c r="AJ1599" i="5"/>
  <c r="AJ1601" i="5"/>
  <c r="AJ1603" i="5"/>
  <c r="AJ1605" i="5"/>
  <c r="AJ1607" i="5"/>
  <c r="AJ1609" i="5"/>
  <c r="AJ1611" i="5"/>
  <c r="AJ1613" i="5"/>
  <c r="AJ1615" i="5"/>
  <c r="AJ1617" i="5"/>
  <c r="AJ1619" i="5"/>
  <c r="AJ1621" i="5"/>
  <c r="AJ1623" i="5"/>
  <c r="AJ1625" i="5"/>
  <c r="AJ1627" i="5"/>
  <c r="AJ1629" i="5"/>
  <c r="AJ1631" i="5"/>
  <c r="AJ1633" i="5"/>
  <c r="AJ1635" i="5"/>
  <c r="AJ1637" i="5"/>
  <c r="AJ1639" i="5"/>
  <c r="AJ1641" i="5"/>
  <c r="AJ1643" i="5"/>
  <c r="AJ1645" i="5"/>
  <c r="AJ1647" i="5"/>
  <c r="AJ1649" i="5"/>
  <c r="AJ1651" i="5"/>
  <c r="AJ1653" i="5"/>
  <c r="AJ1655" i="5"/>
  <c r="AJ1657" i="5"/>
  <c r="AJ1659" i="5"/>
  <c r="AJ1661" i="5"/>
  <c r="AJ1663" i="5"/>
  <c r="AJ1665" i="5"/>
  <c r="AJ1667" i="5"/>
  <c r="AJ1669" i="5"/>
  <c r="AJ1671" i="5"/>
  <c r="AJ1673" i="5"/>
  <c r="AJ1675" i="5"/>
  <c r="AJ1677" i="5"/>
  <c r="AJ1679" i="5"/>
  <c r="AJ1681" i="5"/>
  <c r="AJ1683" i="5"/>
  <c r="AJ1685" i="5"/>
  <c r="AJ1687" i="5"/>
  <c r="AJ1689" i="5"/>
  <c r="AJ1691" i="5"/>
  <c r="AJ1693" i="5"/>
  <c r="AJ1695" i="5"/>
  <c r="AJ1697" i="5"/>
  <c r="AJ1699" i="5"/>
  <c r="AJ1701" i="5"/>
  <c r="AJ1703" i="5"/>
  <c r="AJ1705" i="5"/>
  <c r="AJ1707" i="5"/>
  <c r="AJ1709" i="5"/>
  <c r="AJ1711" i="5"/>
  <c r="AJ1713" i="5"/>
  <c r="AJ1715" i="5"/>
  <c r="AJ1717" i="5"/>
  <c r="AJ1719" i="5"/>
  <c r="AJ1721" i="5"/>
  <c r="AJ1723" i="5"/>
  <c r="AJ1725" i="5"/>
  <c r="AJ1727" i="5"/>
  <c r="AJ1729" i="5"/>
  <c r="AJ1731" i="5"/>
  <c r="AJ1733" i="5"/>
  <c r="AJ1735" i="5"/>
  <c r="AJ1737" i="5"/>
  <c r="AJ1739" i="5"/>
  <c r="AJ1741" i="5"/>
  <c r="AJ1743" i="5"/>
  <c r="AJ1745" i="5"/>
  <c r="AJ1747" i="5"/>
  <c r="AJ1749" i="5"/>
  <c r="AJ1751" i="5"/>
  <c r="AJ1753" i="5"/>
  <c r="AJ1755" i="5"/>
  <c r="AJ1757" i="5"/>
  <c r="AJ1759" i="5"/>
  <c r="AJ1761" i="5"/>
  <c r="AJ1763" i="5"/>
  <c r="AJ1765" i="5"/>
  <c r="AJ1767" i="5"/>
  <c r="AJ1769" i="5"/>
  <c r="AJ1771" i="5"/>
  <c r="AJ1773" i="5"/>
  <c r="AJ1775" i="5"/>
  <c r="AJ1777" i="5"/>
  <c r="AJ1779" i="5"/>
  <c r="AJ1781" i="5"/>
  <c r="AJ1783" i="5"/>
  <c r="AJ1785" i="5"/>
  <c r="AJ1787" i="5"/>
  <c r="AJ1789" i="5"/>
  <c r="AJ1791" i="5"/>
  <c r="AJ1793" i="5"/>
  <c r="AJ1795" i="5"/>
  <c r="AJ1797" i="5"/>
  <c r="AJ1799" i="5"/>
  <c r="AJ1801" i="5"/>
  <c r="AJ1803" i="5"/>
  <c r="AJ1805" i="5"/>
  <c r="AJ1807" i="5"/>
  <c r="AJ1809" i="5"/>
  <c r="AJ1811" i="5"/>
  <c r="AJ1813" i="5"/>
  <c r="AJ1815" i="5"/>
  <c r="AJ1817" i="5"/>
  <c r="AJ1819" i="5"/>
  <c r="AJ1821" i="5"/>
  <c r="AJ1823" i="5"/>
  <c r="AJ1825" i="5"/>
  <c r="AJ1827" i="5"/>
  <c r="AJ1829" i="5"/>
  <c r="AJ1831" i="5"/>
  <c r="AJ1833" i="5"/>
  <c r="AJ1835" i="5"/>
  <c r="AJ1837" i="5"/>
  <c r="AJ1839" i="5"/>
  <c r="AJ1841" i="5"/>
  <c r="AJ1843" i="5"/>
  <c r="AJ1845" i="5"/>
  <c r="AJ1847" i="5"/>
  <c r="AJ1849" i="5"/>
  <c r="AJ1851" i="5"/>
  <c r="AJ1853" i="5"/>
  <c r="AJ1855" i="5"/>
  <c r="AJ1857" i="5"/>
  <c r="AJ1859" i="5"/>
  <c r="AJ1861" i="5"/>
  <c r="AJ1863" i="5"/>
  <c r="AJ1865" i="5"/>
  <c r="AJ1867" i="5"/>
  <c r="AJ1869" i="5"/>
  <c r="AJ1871" i="5"/>
  <c r="AJ1873" i="5"/>
  <c r="AJ1875" i="5"/>
  <c r="AJ1877" i="5"/>
  <c r="AJ1879" i="5"/>
  <c r="AJ1881" i="5"/>
  <c r="AJ1883" i="5"/>
  <c r="AJ1885" i="5"/>
  <c r="AJ1887" i="5"/>
  <c r="AJ1889" i="5"/>
  <c r="AJ1891" i="5"/>
  <c r="AJ1893" i="5"/>
  <c r="AJ1895" i="5"/>
  <c r="AJ1897" i="5"/>
  <c r="AJ1899" i="5"/>
  <c r="AJ1901" i="5"/>
  <c r="AJ1903" i="5"/>
  <c r="AJ1905" i="5"/>
  <c r="AJ1907" i="5"/>
  <c r="AJ1909" i="5"/>
  <c r="AJ1911" i="5"/>
  <c r="AJ1913" i="5"/>
  <c r="AJ1915" i="5"/>
  <c r="AJ1917" i="5"/>
  <c r="AJ1919" i="5"/>
  <c r="AJ1921" i="5"/>
  <c r="AJ1923" i="5"/>
  <c r="AJ1925" i="5"/>
  <c r="AJ1927" i="5"/>
  <c r="AJ1929" i="5"/>
  <c r="AJ1931" i="5"/>
  <c r="AJ1933" i="5"/>
  <c r="AJ1935" i="5"/>
  <c r="AJ1937" i="5"/>
  <c r="AJ1939" i="5"/>
  <c r="AJ1941" i="5"/>
  <c r="AJ1943" i="5"/>
  <c r="AJ1945" i="5"/>
  <c r="AJ1947" i="5"/>
  <c r="AJ1949" i="5"/>
  <c r="AJ1127" i="5"/>
  <c r="AJ1143" i="5"/>
  <c r="AJ1159" i="5"/>
  <c r="AJ1175" i="5"/>
  <c r="AJ1191" i="5"/>
  <c r="AJ1207" i="5"/>
  <c r="AJ1223" i="5"/>
  <c r="AR1223" i="5" s="1"/>
  <c r="AJ1239" i="5"/>
  <c r="AJ1255" i="5"/>
  <c r="AJ1271" i="5"/>
  <c r="AJ1287" i="5"/>
  <c r="AJ1303" i="5"/>
  <c r="AJ1319" i="5"/>
  <c r="AJ1335" i="5"/>
  <c r="AJ1351" i="5"/>
  <c r="AJ1367" i="5"/>
  <c r="AJ1383" i="5"/>
  <c r="AJ1397" i="5"/>
  <c r="AJ1405" i="5"/>
  <c r="AJ1413" i="5"/>
  <c r="AJ1421" i="5"/>
  <c r="AJ1429" i="5"/>
  <c r="AJ1437" i="5"/>
  <c r="AJ1445" i="5"/>
  <c r="AJ1453" i="5"/>
  <c r="AJ1461" i="5"/>
  <c r="AJ1469" i="5"/>
  <c r="AJ1477" i="5"/>
  <c r="AJ1485" i="5"/>
  <c r="AJ1493" i="5"/>
  <c r="AI1499" i="5"/>
  <c r="AI1501" i="5"/>
  <c r="AI1503" i="5"/>
  <c r="AI1505" i="5"/>
  <c r="AI1507" i="5"/>
  <c r="AI1509" i="5"/>
  <c r="AI1511" i="5"/>
  <c r="AI1513" i="5"/>
  <c r="AI1515" i="5"/>
  <c r="AI1517" i="5"/>
  <c r="AI1519" i="5"/>
  <c r="AI1521" i="5"/>
  <c r="AI1523" i="5"/>
  <c r="AI1525" i="5"/>
  <c r="AI1527" i="5"/>
  <c r="AI1529" i="5"/>
  <c r="AI1531" i="5"/>
  <c r="AI1533" i="5"/>
  <c r="AI1535" i="5"/>
  <c r="AI1537" i="5"/>
  <c r="AI1539" i="5"/>
  <c r="AI1541" i="5"/>
  <c r="AI1543" i="5"/>
  <c r="AI1545" i="5"/>
  <c r="AI1547" i="5"/>
  <c r="AI1549" i="5"/>
  <c r="AI1551" i="5"/>
  <c r="AI1553" i="5"/>
  <c r="AI1555" i="5"/>
  <c r="AI1557" i="5"/>
  <c r="AI1559" i="5"/>
  <c r="AI1561" i="5"/>
  <c r="AI1563" i="5"/>
  <c r="AI1565" i="5"/>
  <c r="AI1567" i="5"/>
  <c r="AI1569" i="5"/>
  <c r="AI1571" i="5"/>
  <c r="AI1573" i="5"/>
  <c r="AI1575" i="5"/>
  <c r="AI1577" i="5"/>
  <c r="AI1579" i="5"/>
  <c r="AI1581" i="5"/>
  <c r="AI1583" i="5"/>
  <c r="AI1585" i="5"/>
  <c r="AI1587" i="5"/>
  <c r="AI1589" i="5"/>
  <c r="AI1591" i="5"/>
  <c r="AI1593" i="5"/>
  <c r="AI1595" i="5"/>
  <c r="AI1597" i="5"/>
  <c r="AI1599" i="5"/>
  <c r="AI1601" i="5"/>
  <c r="AI1603" i="5"/>
  <c r="AI1605" i="5"/>
  <c r="AI1607" i="5"/>
  <c r="AI1609" i="5"/>
  <c r="AI1611" i="5"/>
  <c r="AI1613" i="5"/>
  <c r="AI1615" i="5"/>
  <c r="AI1617" i="5"/>
  <c r="AI1619" i="5"/>
  <c r="AI1621" i="5"/>
  <c r="AI1623" i="5"/>
  <c r="AI1625" i="5"/>
  <c r="AI1627" i="5"/>
  <c r="AI1629" i="5"/>
  <c r="AI1631" i="5"/>
  <c r="AI1633" i="5"/>
  <c r="AI1635" i="5"/>
  <c r="AI1637" i="5"/>
  <c r="AI1639" i="5"/>
  <c r="AI1641" i="5"/>
  <c r="AI1643" i="5"/>
  <c r="AI1645" i="5"/>
  <c r="AI1647" i="5"/>
  <c r="AI1649" i="5"/>
  <c r="AI1651" i="5"/>
  <c r="AI1653" i="5"/>
  <c r="AI1655" i="5"/>
  <c r="AI1657" i="5"/>
  <c r="AI1659" i="5"/>
  <c r="AI1661" i="5"/>
  <c r="AI1663" i="5"/>
  <c r="AI1665" i="5"/>
  <c r="AI1667" i="5"/>
  <c r="AI1669" i="5"/>
  <c r="AI1671" i="5"/>
  <c r="AI1673" i="5"/>
  <c r="AI1675" i="5"/>
  <c r="AI1677" i="5"/>
  <c r="AI1679" i="5"/>
  <c r="AI1681" i="5"/>
  <c r="AI1683" i="5"/>
  <c r="AI1685" i="5"/>
  <c r="AI1687" i="5"/>
  <c r="AI1689" i="5"/>
  <c r="AI1691" i="5"/>
  <c r="AI1693" i="5"/>
  <c r="AI1695" i="5"/>
  <c r="AI1697" i="5"/>
  <c r="AI1699" i="5"/>
  <c r="AI1701" i="5"/>
  <c r="AI1703" i="5"/>
  <c r="AI1705" i="5"/>
  <c r="AI1707" i="5"/>
  <c r="AI1709" i="5"/>
  <c r="AI1711" i="5"/>
  <c r="AI1713" i="5"/>
  <c r="AI1715" i="5"/>
  <c r="AI1717" i="5"/>
  <c r="AI1719" i="5"/>
  <c r="AI1721" i="5"/>
  <c r="AI1723" i="5"/>
  <c r="AI1725" i="5"/>
  <c r="AI1727" i="5"/>
  <c r="AI1729" i="5"/>
  <c r="AI1731" i="5"/>
  <c r="AI1733" i="5"/>
  <c r="AI1735" i="5"/>
  <c r="AI1737" i="5"/>
  <c r="AI1739" i="5"/>
  <c r="AI1741" i="5"/>
  <c r="AI1743" i="5"/>
  <c r="AI1745" i="5"/>
  <c r="AI1747" i="5"/>
  <c r="AI1749" i="5"/>
  <c r="AI1751" i="5"/>
  <c r="AI1753" i="5"/>
  <c r="AI1755" i="5"/>
  <c r="AI1757" i="5"/>
  <c r="AI1759" i="5"/>
  <c r="AI1761" i="5"/>
  <c r="AI1763" i="5"/>
  <c r="AI1765" i="5"/>
  <c r="AI1767" i="5"/>
  <c r="AI1769" i="5"/>
  <c r="AI1771" i="5"/>
  <c r="AI1773" i="5"/>
  <c r="AI1775" i="5"/>
  <c r="AI1777" i="5"/>
  <c r="AI1779" i="5"/>
  <c r="AI1781" i="5"/>
  <c r="AI1783" i="5"/>
  <c r="AI1785" i="5"/>
  <c r="AI1787" i="5"/>
  <c r="AI1789" i="5"/>
  <c r="AI1791" i="5"/>
  <c r="AI1793" i="5"/>
  <c r="AI1795" i="5"/>
  <c r="AI1797" i="5"/>
  <c r="AI1799" i="5"/>
  <c r="AI1801" i="5"/>
  <c r="AI1803" i="5"/>
  <c r="AI1805" i="5"/>
  <c r="AI1807" i="5"/>
  <c r="AI1809" i="5"/>
  <c r="AI1811" i="5"/>
  <c r="AI1813" i="5"/>
  <c r="AI1815" i="5"/>
  <c r="AI1817" i="5"/>
  <c r="AI1819" i="5"/>
  <c r="AI1821" i="5"/>
  <c r="AI1823" i="5"/>
  <c r="AI1825" i="5"/>
  <c r="AI1827" i="5"/>
  <c r="AI1829" i="5"/>
  <c r="AI1831" i="5"/>
  <c r="AI1833" i="5"/>
  <c r="AI1835" i="5"/>
  <c r="AI1837" i="5"/>
  <c r="AI1839" i="5"/>
  <c r="AI1841" i="5"/>
  <c r="AI1843" i="5"/>
  <c r="AI1845" i="5"/>
  <c r="AI1847" i="5"/>
  <c r="AI1849" i="5"/>
  <c r="AI1851" i="5"/>
  <c r="AI1853" i="5"/>
  <c r="AI1855" i="5"/>
  <c r="AI1857" i="5"/>
  <c r="AI1859" i="5"/>
  <c r="AI1861" i="5"/>
  <c r="AI1863" i="5"/>
  <c r="AI1865" i="5"/>
  <c r="AI1867" i="5"/>
  <c r="AI1869" i="5"/>
  <c r="AI1871" i="5"/>
  <c r="AI1873" i="5"/>
  <c r="AI1875" i="5"/>
  <c r="AI1877" i="5"/>
  <c r="AI1879" i="5"/>
  <c r="AI1881" i="5"/>
  <c r="AI1883" i="5"/>
  <c r="AI1885" i="5"/>
  <c r="AI1887" i="5"/>
  <c r="AI1889" i="5"/>
  <c r="AI1891" i="5"/>
  <c r="AI1893" i="5"/>
  <c r="AI1895" i="5"/>
  <c r="AI1897" i="5"/>
  <c r="AI1899" i="5"/>
  <c r="AI1901" i="5"/>
  <c r="AI1903" i="5"/>
  <c r="AI1905" i="5"/>
  <c r="AI1907" i="5"/>
  <c r="AI1909" i="5"/>
  <c r="AI1911" i="5"/>
  <c r="AI1913" i="5"/>
  <c r="AI1915" i="5"/>
  <c r="AI1917" i="5"/>
  <c r="AI1919" i="5"/>
  <c r="AI1921" i="5"/>
  <c r="AI1923" i="5"/>
  <c r="AI1925" i="5"/>
  <c r="AI1927" i="5"/>
  <c r="AI1929" i="5"/>
  <c r="AI1931" i="5"/>
  <c r="AI1933" i="5"/>
  <c r="AI1935" i="5"/>
  <c r="AI1937" i="5"/>
  <c r="AI1939" i="5"/>
  <c r="AI1941" i="5"/>
  <c r="AI1943" i="5"/>
  <c r="AI1945" i="5"/>
  <c r="AI1947" i="5"/>
  <c r="AI1949" i="5"/>
  <c r="AI1951" i="5"/>
  <c r="AJ1141" i="5"/>
  <c r="AJ1157" i="5"/>
  <c r="AJ1173" i="5"/>
  <c r="AJ1189" i="5"/>
  <c r="AJ1205" i="5"/>
  <c r="AJ1221" i="5"/>
  <c r="AJ1237" i="5"/>
  <c r="AJ1253" i="5"/>
  <c r="AJ1269" i="5"/>
  <c r="AJ1285" i="5"/>
  <c r="AJ1301" i="5"/>
  <c r="AJ1317" i="5"/>
  <c r="AJ1333" i="5"/>
  <c r="AJ1349" i="5"/>
  <c r="AJ1365" i="5"/>
  <c r="AJ1381" i="5"/>
  <c r="AH1396" i="5"/>
  <c r="AH1404" i="5"/>
  <c r="AH1412" i="5"/>
  <c r="AH1420" i="5"/>
  <c r="AH1428" i="5"/>
  <c r="AH1436" i="5"/>
  <c r="AH1444" i="5"/>
  <c r="AH1452" i="5"/>
  <c r="AH1460" i="5"/>
  <c r="AH1468" i="5"/>
  <c r="AH1476" i="5"/>
  <c r="AH1484" i="5"/>
  <c r="AP1484" i="5" s="1"/>
  <c r="AQ1484" i="5" s="1"/>
  <c r="AH1492" i="5"/>
  <c r="AH1499" i="5"/>
  <c r="AH1501" i="5"/>
  <c r="AH1503" i="5"/>
  <c r="AH1505" i="5"/>
  <c r="AH1507" i="5"/>
  <c r="AH1509" i="5"/>
  <c r="AH1511" i="5"/>
  <c r="AH1513" i="5"/>
  <c r="AH1515" i="5"/>
  <c r="AH1517" i="5"/>
  <c r="AH1519" i="5"/>
  <c r="AH1521" i="5"/>
  <c r="AH1523" i="5"/>
  <c r="AH1525" i="5"/>
  <c r="AH1527" i="5"/>
  <c r="AH1529" i="5"/>
  <c r="AH1531" i="5"/>
  <c r="AH1533" i="5"/>
  <c r="AH1535" i="5"/>
  <c r="AH1537" i="5"/>
  <c r="AH1539" i="5"/>
  <c r="AH1541" i="5"/>
  <c r="AH1543" i="5"/>
  <c r="AH1545" i="5"/>
  <c r="AH1547" i="5"/>
  <c r="AH1549" i="5"/>
  <c r="AH1551" i="5"/>
  <c r="AH1553" i="5"/>
  <c r="AH1555" i="5"/>
  <c r="AH1557" i="5"/>
  <c r="AH1559" i="5"/>
  <c r="AH1561" i="5"/>
  <c r="AH1563" i="5"/>
  <c r="AH1565" i="5"/>
  <c r="AH1567" i="5"/>
  <c r="AH1569" i="5"/>
  <c r="AH1571" i="5"/>
  <c r="AH1573" i="5"/>
  <c r="AH1575" i="5"/>
  <c r="AH1577" i="5"/>
  <c r="AH1579" i="5"/>
  <c r="AH1581" i="5"/>
  <c r="AH1583" i="5"/>
  <c r="AH1585" i="5"/>
  <c r="AH1587" i="5"/>
  <c r="AH1589" i="5"/>
  <c r="AH1591" i="5"/>
  <c r="AH1593" i="5"/>
  <c r="AH1595" i="5"/>
  <c r="AH1597" i="5"/>
  <c r="AH1599" i="5"/>
  <c r="AH1601" i="5"/>
  <c r="AH1603" i="5"/>
  <c r="AH1605" i="5"/>
  <c r="AH1607" i="5"/>
  <c r="AH1609" i="5"/>
  <c r="AH1611" i="5"/>
  <c r="AH1613" i="5"/>
  <c r="AH1615" i="5"/>
  <c r="AH1617" i="5"/>
  <c r="AH1619" i="5"/>
  <c r="AH1621" i="5"/>
  <c r="AH1623" i="5"/>
  <c r="AH1625" i="5"/>
  <c r="AH1627" i="5"/>
  <c r="AH1629" i="5"/>
  <c r="AH1631" i="5"/>
  <c r="AH1633" i="5"/>
  <c r="AH1635" i="5"/>
  <c r="AH1637" i="5"/>
  <c r="AH1639" i="5"/>
  <c r="AH1641" i="5"/>
  <c r="AH1643" i="5"/>
  <c r="AH1645" i="5"/>
  <c r="AH1647" i="5"/>
  <c r="AH1649" i="5"/>
  <c r="AH1651" i="5"/>
  <c r="AH1653" i="5"/>
  <c r="AH1655" i="5"/>
  <c r="AH1657" i="5"/>
  <c r="AH1659" i="5"/>
  <c r="AH1661" i="5"/>
  <c r="AH1663" i="5"/>
  <c r="AH1665" i="5"/>
  <c r="AH1667" i="5"/>
  <c r="AH1669" i="5"/>
  <c r="AH1671" i="5"/>
  <c r="AH1673" i="5"/>
  <c r="AH1675" i="5"/>
  <c r="AH1677" i="5"/>
  <c r="AH1679" i="5"/>
  <c r="AH1681" i="5"/>
  <c r="AH1683" i="5"/>
  <c r="AH1685" i="5"/>
  <c r="AH1687" i="5"/>
  <c r="AH1689" i="5"/>
  <c r="AH1691" i="5"/>
  <c r="AH1693" i="5"/>
  <c r="AH1695" i="5"/>
  <c r="AH1697" i="5"/>
  <c r="AH1699" i="5"/>
  <c r="AH1701" i="5"/>
  <c r="AH1703" i="5"/>
  <c r="AH1705" i="5"/>
  <c r="AH1707" i="5"/>
  <c r="AH1709" i="5"/>
  <c r="AH1711" i="5"/>
  <c r="AH1713" i="5"/>
  <c r="AH1715" i="5"/>
  <c r="AH1717" i="5"/>
  <c r="AH1719" i="5"/>
  <c r="AH1721" i="5"/>
  <c r="AH1723" i="5"/>
  <c r="AH1725" i="5"/>
  <c r="AH1727" i="5"/>
  <c r="AH1729" i="5"/>
  <c r="AH1731" i="5"/>
  <c r="AH1733" i="5"/>
  <c r="AH1735" i="5"/>
  <c r="AH1737" i="5"/>
  <c r="AH1739" i="5"/>
  <c r="AH1741" i="5"/>
  <c r="AH1743" i="5"/>
  <c r="AH1745" i="5"/>
  <c r="AH1747" i="5"/>
  <c r="AH1749" i="5"/>
  <c r="AH1751" i="5"/>
  <c r="AH1753" i="5"/>
  <c r="AH1755" i="5"/>
  <c r="AH1757" i="5"/>
  <c r="AH1759" i="5"/>
  <c r="AH1761" i="5"/>
  <c r="AH1763" i="5"/>
  <c r="AH1765" i="5"/>
  <c r="AH1767" i="5"/>
  <c r="AH1769" i="5"/>
  <c r="AH1771" i="5"/>
  <c r="AH1773" i="5"/>
  <c r="AH1775" i="5"/>
  <c r="AH1777" i="5"/>
  <c r="AH1779" i="5"/>
  <c r="AH1781" i="5"/>
  <c r="AH1783" i="5"/>
  <c r="AH1785" i="5"/>
  <c r="AH1787" i="5"/>
  <c r="AH1789" i="5"/>
  <c r="AH1791" i="5"/>
  <c r="AH1793" i="5"/>
  <c r="AH1795" i="5"/>
  <c r="AH1797" i="5"/>
  <c r="AH1799" i="5"/>
  <c r="AH1801" i="5"/>
  <c r="AH1803" i="5"/>
  <c r="AH1805" i="5"/>
  <c r="AH1807" i="5"/>
  <c r="AH1809" i="5"/>
  <c r="AH1811" i="5"/>
  <c r="AH1813" i="5"/>
  <c r="AH1815" i="5"/>
  <c r="AH1817" i="5"/>
  <c r="AH1819" i="5"/>
  <c r="AH1821" i="5"/>
  <c r="AH1823" i="5"/>
  <c r="AH1825" i="5"/>
  <c r="AH1827" i="5"/>
  <c r="AH1829" i="5"/>
  <c r="AH1831" i="5"/>
  <c r="AH1833" i="5"/>
  <c r="AH1835" i="5"/>
  <c r="AH1837" i="5"/>
  <c r="AH1839" i="5"/>
  <c r="AH1841" i="5"/>
  <c r="AH1843" i="5"/>
  <c r="AH1845" i="5"/>
  <c r="AH1847" i="5"/>
  <c r="AH1849" i="5"/>
  <c r="AH1851" i="5"/>
  <c r="AH1853" i="5"/>
  <c r="AH1855" i="5"/>
  <c r="AH1857" i="5"/>
  <c r="AH1859" i="5"/>
  <c r="AH1861" i="5"/>
  <c r="AH1863" i="5"/>
  <c r="AH1865" i="5"/>
  <c r="AH1867" i="5"/>
  <c r="AH1869" i="5"/>
  <c r="AH1871" i="5"/>
  <c r="AH1873" i="5"/>
  <c r="AH1875" i="5"/>
  <c r="AH1877" i="5"/>
  <c r="AH1879" i="5"/>
  <c r="AH1881" i="5"/>
  <c r="AH1883" i="5"/>
  <c r="AH1885" i="5"/>
  <c r="AH1887" i="5"/>
  <c r="AH1889" i="5"/>
  <c r="AH1891" i="5"/>
  <c r="AH1893" i="5"/>
  <c r="AH1895" i="5"/>
  <c r="AH1897" i="5"/>
  <c r="AH1899" i="5"/>
  <c r="AH1901" i="5"/>
  <c r="AH1903" i="5"/>
  <c r="AH1905" i="5"/>
  <c r="AH1907" i="5"/>
  <c r="AH1909" i="5"/>
  <c r="AH1911" i="5"/>
  <c r="AH1913" i="5"/>
  <c r="AH1915" i="5"/>
  <c r="AH1917" i="5"/>
  <c r="AH1919" i="5"/>
  <c r="AH1921" i="5"/>
  <c r="AH1923" i="5"/>
  <c r="AH1925" i="5"/>
  <c r="AH1927" i="5"/>
  <c r="AH1929" i="5"/>
  <c r="AH1931" i="5"/>
  <c r="AH1933" i="5"/>
  <c r="AH1935" i="5"/>
  <c r="AH1937" i="5"/>
  <c r="AH1939" i="5"/>
  <c r="AH1941" i="5"/>
  <c r="AH1943" i="5"/>
  <c r="AH1945" i="5"/>
  <c r="AH1947" i="5"/>
  <c r="AH1949" i="5"/>
  <c r="AH1951" i="5"/>
  <c r="AJ1139" i="5"/>
  <c r="AJ1155" i="5"/>
  <c r="AJ1171" i="5"/>
  <c r="AJ1187" i="5"/>
  <c r="AJ1203" i="5"/>
  <c r="AJ1219" i="5"/>
  <c r="AJ1235" i="5"/>
  <c r="AJ1251" i="5"/>
  <c r="AN1251" i="5" s="1"/>
  <c r="AJ1267" i="5"/>
  <c r="AJ1283" i="5"/>
  <c r="AJ1299" i="5"/>
  <c r="AJ1315" i="5"/>
  <c r="AN1315" i="5" s="1"/>
  <c r="AJ1331" i="5"/>
  <c r="AJ1347" i="5"/>
  <c r="AJ1363" i="5"/>
  <c r="AJ1379" i="5"/>
  <c r="AN1379" i="5" s="1"/>
  <c r="AJ1395" i="5"/>
  <c r="AJ1403" i="5"/>
  <c r="AJ1411" i="5"/>
  <c r="AJ1419" i="5"/>
  <c r="AJ1427" i="5"/>
  <c r="AJ1435" i="5"/>
  <c r="AJ1443" i="5"/>
  <c r="AJ1451" i="5"/>
  <c r="AJ1459" i="5"/>
  <c r="AJ1467" i="5"/>
  <c r="AJ1475" i="5"/>
  <c r="AJ1483" i="5"/>
  <c r="AJ1491" i="5"/>
  <c r="AJ1498" i="5"/>
  <c r="AK1500" i="5"/>
  <c r="AK1502" i="5"/>
  <c r="AK1504" i="5"/>
  <c r="AK1506" i="5"/>
  <c r="AK1508" i="5"/>
  <c r="AK1510" i="5"/>
  <c r="AK1512" i="5"/>
  <c r="AK1514" i="5"/>
  <c r="AK1516" i="5"/>
  <c r="AK1518" i="5"/>
  <c r="AK1520" i="5"/>
  <c r="AK1522" i="5"/>
  <c r="AK1524" i="5"/>
  <c r="AK1526" i="5"/>
  <c r="AK1528" i="5"/>
  <c r="AK1530" i="5"/>
  <c r="AK1532" i="5"/>
  <c r="AK1534" i="5"/>
  <c r="AK1536" i="5"/>
  <c r="AK1538" i="5"/>
  <c r="AK1540" i="5"/>
  <c r="AK1542" i="5"/>
  <c r="AK1544" i="5"/>
  <c r="AK1546" i="5"/>
  <c r="AK1548" i="5"/>
  <c r="AK1550" i="5"/>
  <c r="AK1552" i="5"/>
  <c r="AK1554" i="5"/>
  <c r="AK1556" i="5"/>
  <c r="AK1558" i="5"/>
  <c r="AK1560" i="5"/>
  <c r="AK1562" i="5"/>
  <c r="AK1564" i="5"/>
  <c r="AK1566" i="5"/>
  <c r="AK1568" i="5"/>
  <c r="AK1570" i="5"/>
  <c r="AK1572" i="5"/>
  <c r="AK1574" i="5"/>
  <c r="AK1576" i="5"/>
  <c r="AK1578" i="5"/>
  <c r="AK1580" i="5"/>
  <c r="AK1582" i="5"/>
  <c r="AK1584" i="5"/>
  <c r="AK1586" i="5"/>
  <c r="AK1588" i="5"/>
  <c r="AK1590" i="5"/>
  <c r="AK1592" i="5"/>
  <c r="AK1594" i="5"/>
  <c r="AK1596" i="5"/>
  <c r="AK1598" i="5"/>
  <c r="AK1600" i="5"/>
  <c r="AK1602" i="5"/>
  <c r="AK1604" i="5"/>
  <c r="AK1606" i="5"/>
  <c r="AK1608" i="5"/>
  <c r="AK1610" i="5"/>
  <c r="AK1612" i="5"/>
  <c r="AK1614" i="5"/>
  <c r="AK1616" i="5"/>
  <c r="AK1618" i="5"/>
  <c r="AK1620" i="5"/>
  <c r="AK1622" i="5"/>
  <c r="AK1624" i="5"/>
  <c r="AK1626" i="5"/>
  <c r="AK1628" i="5"/>
  <c r="AK1630" i="5"/>
  <c r="AK1632" i="5"/>
  <c r="AK1634" i="5"/>
  <c r="AK1636" i="5"/>
  <c r="AK1638" i="5"/>
  <c r="AK1640" i="5"/>
  <c r="AK1642" i="5"/>
  <c r="AK1644" i="5"/>
  <c r="AK1646" i="5"/>
  <c r="AK1648" i="5"/>
  <c r="AK1650" i="5"/>
  <c r="AK1652" i="5"/>
  <c r="AK1654" i="5"/>
  <c r="AK1656" i="5"/>
  <c r="AK1658" i="5"/>
  <c r="AK1660" i="5"/>
  <c r="AK1662" i="5"/>
  <c r="AK1664" i="5"/>
  <c r="AK1666" i="5"/>
  <c r="AK1668" i="5"/>
  <c r="AK1670" i="5"/>
  <c r="AK1672" i="5"/>
  <c r="AK1674" i="5"/>
  <c r="AK1676" i="5"/>
  <c r="AK1678" i="5"/>
  <c r="AK1680" i="5"/>
  <c r="AK1682" i="5"/>
  <c r="AK1684" i="5"/>
  <c r="AK1686" i="5"/>
  <c r="AK1688" i="5"/>
  <c r="AK1690" i="5"/>
  <c r="AK1692" i="5"/>
  <c r="AK1694" i="5"/>
  <c r="AK1696" i="5"/>
  <c r="AK1698" i="5"/>
  <c r="AK1700" i="5"/>
  <c r="AK1702" i="5"/>
  <c r="AK1704" i="5"/>
  <c r="AK1706" i="5"/>
  <c r="AK1708" i="5"/>
  <c r="AK1710" i="5"/>
  <c r="AK1712" i="5"/>
  <c r="AK1714" i="5"/>
  <c r="AK1716" i="5"/>
  <c r="AK1718" i="5"/>
  <c r="AK1720" i="5"/>
  <c r="AK1722" i="5"/>
  <c r="AK1724" i="5"/>
  <c r="AK1726" i="5"/>
  <c r="AK1728" i="5"/>
  <c r="AK1730" i="5"/>
  <c r="AK1732" i="5"/>
  <c r="AK1734" i="5"/>
  <c r="AK1736" i="5"/>
  <c r="AK1738" i="5"/>
  <c r="AK1740" i="5"/>
  <c r="AK1742" i="5"/>
  <c r="AK1744" i="5"/>
  <c r="AK1746" i="5"/>
  <c r="AK1748" i="5"/>
  <c r="AK1750" i="5"/>
  <c r="AK1752" i="5"/>
  <c r="AK1754" i="5"/>
  <c r="AK1756" i="5"/>
  <c r="AK1758" i="5"/>
  <c r="AK1760" i="5"/>
  <c r="AK1762" i="5"/>
  <c r="AK1764" i="5"/>
  <c r="AK1766" i="5"/>
  <c r="AK1768" i="5"/>
  <c r="AK1770" i="5"/>
  <c r="AK1772" i="5"/>
  <c r="AK1774" i="5"/>
  <c r="AK1776" i="5"/>
  <c r="AK1778" i="5"/>
  <c r="AK1780" i="5"/>
  <c r="AK1782" i="5"/>
  <c r="AK1784" i="5"/>
  <c r="AK1786" i="5"/>
  <c r="AK1788" i="5"/>
  <c r="AK1790" i="5"/>
  <c r="AK1792" i="5"/>
  <c r="AK1794" i="5"/>
  <c r="AK1796" i="5"/>
  <c r="AK1798" i="5"/>
  <c r="AK1800" i="5"/>
  <c r="AK1802" i="5"/>
  <c r="AK1804" i="5"/>
  <c r="AK1806" i="5"/>
  <c r="AK1808" i="5"/>
  <c r="AK1810" i="5"/>
  <c r="AK1812" i="5"/>
  <c r="AK1814" i="5"/>
  <c r="AK1816" i="5"/>
  <c r="AK1818" i="5"/>
  <c r="AK1820" i="5"/>
  <c r="AK1822" i="5"/>
  <c r="AK1824" i="5"/>
  <c r="AK1826" i="5"/>
  <c r="AK1828" i="5"/>
  <c r="AK1830" i="5"/>
  <c r="AK1832" i="5"/>
  <c r="AK1834" i="5"/>
  <c r="AK1836" i="5"/>
  <c r="AK1838" i="5"/>
  <c r="AK1840" i="5"/>
  <c r="AK1842" i="5"/>
  <c r="AK1844" i="5"/>
  <c r="AK1846" i="5"/>
  <c r="AK1848" i="5"/>
  <c r="AK1850" i="5"/>
  <c r="AK1852" i="5"/>
  <c r="AK1854" i="5"/>
  <c r="AK1856" i="5"/>
  <c r="AK1858" i="5"/>
  <c r="AK1860" i="5"/>
  <c r="AK1862" i="5"/>
  <c r="AK1864" i="5"/>
  <c r="AK1866" i="5"/>
  <c r="AK1868" i="5"/>
  <c r="AK1870" i="5"/>
  <c r="AK1872" i="5"/>
  <c r="AK1874" i="5"/>
  <c r="AK1876" i="5"/>
  <c r="AK1878" i="5"/>
  <c r="AK1880" i="5"/>
  <c r="AK1882" i="5"/>
  <c r="AK1884" i="5"/>
  <c r="AK1886" i="5"/>
  <c r="AK1888" i="5"/>
  <c r="AK1890" i="5"/>
  <c r="AK1892" i="5"/>
  <c r="AK1894" i="5"/>
  <c r="AK1896" i="5"/>
  <c r="AK1898" i="5"/>
  <c r="AK1900" i="5"/>
  <c r="AK1902" i="5"/>
  <c r="AK1904" i="5"/>
  <c r="AK1906" i="5"/>
  <c r="AK1908" i="5"/>
  <c r="AK1910" i="5"/>
  <c r="AK1912" i="5"/>
  <c r="AK1914" i="5"/>
  <c r="AK1916" i="5"/>
  <c r="AK1918" i="5"/>
  <c r="AK1920" i="5"/>
  <c r="AK1922" i="5"/>
  <c r="AK1924" i="5"/>
  <c r="AK1926" i="5"/>
  <c r="AK1928" i="5"/>
  <c r="AK1930" i="5"/>
  <c r="AK1932" i="5"/>
  <c r="AK1934" i="5"/>
  <c r="AK1936" i="5"/>
  <c r="AK1938" i="5"/>
  <c r="AK1940" i="5"/>
  <c r="AK1942" i="5"/>
  <c r="AK1944" i="5"/>
  <c r="AK1946" i="5"/>
  <c r="AK1948" i="5"/>
  <c r="AK1950" i="5"/>
  <c r="AJ1137" i="5"/>
  <c r="AJ1153" i="5"/>
  <c r="AJ1169" i="5"/>
  <c r="AN1169" i="5" s="1"/>
  <c r="AJ1185" i="5"/>
  <c r="AJ1201" i="5"/>
  <c r="AJ1217" i="5"/>
  <c r="AN1217" i="5" s="1"/>
  <c r="AJ1233" i="5"/>
  <c r="AJ1249" i="5"/>
  <c r="AJ1265" i="5"/>
  <c r="AJ1281" i="5"/>
  <c r="AN1281" i="5" s="1"/>
  <c r="AJ1297" i="5"/>
  <c r="AJ1313" i="5"/>
  <c r="AN1313" i="5" s="1"/>
  <c r="AJ1329" i="5"/>
  <c r="AN1329" i="5" s="1"/>
  <c r="AJ1345" i="5"/>
  <c r="AJ1361" i="5"/>
  <c r="AJ1377" i="5"/>
  <c r="AJ1393" i="5"/>
  <c r="AH1402" i="5"/>
  <c r="AH1410" i="5"/>
  <c r="AH1418" i="5"/>
  <c r="AH1426" i="5"/>
  <c r="AH1434" i="5"/>
  <c r="AH1442" i="5"/>
  <c r="AH1450" i="5"/>
  <c r="AH1458" i="5"/>
  <c r="AH1466" i="5"/>
  <c r="AH1474" i="5"/>
  <c r="AH1482" i="5"/>
  <c r="AH1490" i="5"/>
  <c r="AH1498" i="5"/>
  <c r="AJ1500" i="5"/>
  <c r="AJ1502" i="5"/>
  <c r="AJ1504" i="5"/>
  <c r="AJ1506" i="5"/>
  <c r="AJ1508" i="5"/>
  <c r="AJ1510" i="5"/>
  <c r="AJ1512" i="5"/>
  <c r="AJ1514" i="5"/>
  <c r="AJ1516" i="5"/>
  <c r="AJ1518" i="5"/>
  <c r="AJ1520" i="5"/>
  <c r="AJ1522" i="5"/>
  <c r="AJ1524" i="5"/>
  <c r="AJ1526" i="5"/>
  <c r="AJ1528" i="5"/>
  <c r="AJ1530" i="5"/>
  <c r="AJ1532" i="5"/>
  <c r="AJ1534" i="5"/>
  <c r="AJ1536" i="5"/>
  <c r="AJ1538" i="5"/>
  <c r="AJ1540" i="5"/>
  <c r="AJ1542" i="5"/>
  <c r="AJ1544" i="5"/>
  <c r="AJ1546" i="5"/>
  <c r="AJ1548" i="5"/>
  <c r="AJ1550" i="5"/>
  <c r="AJ1552" i="5"/>
  <c r="AJ1554" i="5"/>
  <c r="AJ1556" i="5"/>
  <c r="AJ1558" i="5"/>
  <c r="AJ1560" i="5"/>
  <c r="AJ1562" i="5"/>
  <c r="AJ1564" i="5"/>
  <c r="AJ1566" i="5"/>
  <c r="AJ1568" i="5"/>
  <c r="AJ1570" i="5"/>
  <c r="AJ1572" i="5"/>
  <c r="AJ1574" i="5"/>
  <c r="AJ1576" i="5"/>
  <c r="AJ1578" i="5"/>
  <c r="AJ1580" i="5"/>
  <c r="AJ1582" i="5"/>
  <c r="AJ1584" i="5"/>
  <c r="AJ1586" i="5"/>
  <c r="AJ1588" i="5"/>
  <c r="AJ1590" i="5"/>
  <c r="AJ1592" i="5"/>
  <c r="AJ1594" i="5"/>
  <c r="AJ1596" i="5"/>
  <c r="AJ1598" i="5"/>
  <c r="AJ1600" i="5"/>
  <c r="AJ1602" i="5"/>
  <c r="AJ1604" i="5"/>
  <c r="AJ1606" i="5"/>
  <c r="AJ1608" i="5"/>
  <c r="AJ1610" i="5"/>
  <c r="AJ1612" i="5"/>
  <c r="AJ1614" i="5"/>
  <c r="AJ1616" i="5"/>
  <c r="AJ1618" i="5"/>
  <c r="AJ1620" i="5"/>
  <c r="AJ1622" i="5"/>
  <c r="AJ1624" i="5"/>
  <c r="AJ1626" i="5"/>
  <c r="AJ1628" i="5"/>
  <c r="AJ1630" i="5"/>
  <c r="AJ1632" i="5"/>
  <c r="AJ1634" i="5"/>
  <c r="AJ1636" i="5"/>
  <c r="AJ1638" i="5"/>
  <c r="AJ1640" i="5"/>
  <c r="AJ1642" i="5"/>
  <c r="AJ1644" i="5"/>
  <c r="AJ1646" i="5"/>
  <c r="AJ1648" i="5"/>
  <c r="AJ1650" i="5"/>
  <c r="AJ1652" i="5"/>
  <c r="AJ1654" i="5"/>
  <c r="AJ1656" i="5"/>
  <c r="AJ1658" i="5"/>
  <c r="AJ1660" i="5"/>
  <c r="AJ1662" i="5"/>
  <c r="AJ1664" i="5"/>
  <c r="AJ1666" i="5"/>
  <c r="AJ1668" i="5"/>
  <c r="AJ1670" i="5"/>
  <c r="AJ1672" i="5"/>
  <c r="AJ1674" i="5"/>
  <c r="AJ1676" i="5"/>
  <c r="AJ1678" i="5"/>
  <c r="AJ1680" i="5"/>
  <c r="AJ1682" i="5"/>
  <c r="AJ1684" i="5"/>
  <c r="AJ1686" i="5"/>
  <c r="AJ1688" i="5"/>
  <c r="AJ1690" i="5"/>
  <c r="AJ1692" i="5"/>
  <c r="AJ1694" i="5"/>
  <c r="AJ1696" i="5"/>
  <c r="AJ1698" i="5"/>
  <c r="AJ1700" i="5"/>
  <c r="AJ1702" i="5"/>
  <c r="AJ1704" i="5"/>
  <c r="AJ1706" i="5"/>
  <c r="AJ1708" i="5"/>
  <c r="AJ1710" i="5"/>
  <c r="AJ1712" i="5"/>
  <c r="AJ1714" i="5"/>
  <c r="AJ1716" i="5"/>
  <c r="AJ1718" i="5"/>
  <c r="AJ1720" i="5"/>
  <c r="AJ1722" i="5"/>
  <c r="AJ1724" i="5"/>
  <c r="AJ1726" i="5"/>
  <c r="AJ1728" i="5"/>
  <c r="AJ1730" i="5"/>
  <c r="AJ1732" i="5"/>
  <c r="AJ1734" i="5"/>
  <c r="AJ1736" i="5"/>
  <c r="AJ1738" i="5"/>
  <c r="AJ1740" i="5"/>
  <c r="AJ1742" i="5"/>
  <c r="AJ1744" i="5"/>
  <c r="AJ1746" i="5"/>
  <c r="AJ1748" i="5"/>
  <c r="AJ1750" i="5"/>
  <c r="AJ1752" i="5"/>
  <c r="AJ1754" i="5"/>
  <c r="AJ1756" i="5"/>
  <c r="AJ1758" i="5"/>
  <c r="AJ1760" i="5"/>
  <c r="AJ1762" i="5"/>
  <c r="AJ1764" i="5"/>
  <c r="AJ1766" i="5"/>
  <c r="AJ1768" i="5"/>
  <c r="AJ1770" i="5"/>
  <c r="AJ1772" i="5"/>
  <c r="AJ1774" i="5"/>
  <c r="AJ1776" i="5"/>
  <c r="AJ1778" i="5"/>
  <c r="AJ1780" i="5"/>
  <c r="AJ1782" i="5"/>
  <c r="AJ1784" i="5"/>
  <c r="AJ1786" i="5"/>
  <c r="AJ1788" i="5"/>
  <c r="AJ1790" i="5"/>
  <c r="AJ1792" i="5"/>
  <c r="AJ1794" i="5"/>
  <c r="AJ1796" i="5"/>
  <c r="AJ1798" i="5"/>
  <c r="AJ1800" i="5"/>
  <c r="AJ1802" i="5"/>
  <c r="AJ1804" i="5"/>
  <c r="AJ1806" i="5"/>
  <c r="AJ1808" i="5"/>
  <c r="AJ1810" i="5"/>
  <c r="AJ1812" i="5"/>
  <c r="AJ1814" i="5"/>
  <c r="AJ1816" i="5"/>
  <c r="AJ1818" i="5"/>
  <c r="AJ1820" i="5"/>
  <c r="AJ1822" i="5"/>
  <c r="AJ1824" i="5"/>
  <c r="AJ1826" i="5"/>
  <c r="AJ1828" i="5"/>
  <c r="AJ1830" i="5"/>
  <c r="AJ1832" i="5"/>
  <c r="AJ1834" i="5"/>
  <c r="AJ1836" i="5"/>
  <c r="AJ1838" i="5"/>
  <c r="AJ1840" i="5"/>
  <c r="AJ1842" i="5"/>
  <c r="AJ1844" i="5"/>
  <c r="AJ1846" i="5"/>
  <c r="AJ1848" i="5"/>
  <c r="AJ1850" i="5"/>
  <c r="AJ1852" i="5"/>
  <c r="AJ1854" i="5"/>
  <c r="AJ1856" i="5"/>
  <c r="AJ1858" i="5"/>
  <c r="AJ1860" i="5"/>
  <c r="AJ1862" i="5"/>
  <c r="AJ1864" i="5"/>
  <c r="AJ1866" i="5"/>
  <c r="AJ1868" i="5"/>
  <c r="AJ1870" i="5"/>
  <c r="AJ1872" i="5"/>
  <c r="AJ1874" i="5"/>
  <c r="AJ1876" i="5"/>
  <c r="AJ1878" i="5"/>
  <c r="AJ1880" i="5"/>
  <c r="AJ1882" i="5"/>
  <c r="AJ1884" i="5"/>
  <c r="AJ1886" i="5"/>
  <c r="AJ1888" i="5"/>
  <c r="AJ1890" i="5"/>
  <c r="AJ1892" i="5"/>
  <c r="AJ1894" i="5"/>
  <c r="AJ1896" i="5"/>
  <c r="AJ1898" i="5"/>
  <c r="AJ1900" i="5"/>
  <c r="AJ1902" i="5"/>
  <c r="AJ1904" i="5"/>
  <c r="AJ1906" i="5"/>
  <c r="AJ1908" i="5"/>
  <c r="AJ1910" i="5"/>
  <c r="AJ1912" i="5"/>
  <c r="AJ1914" i="5"/>
  <c r="AJ1916" i="5"/>
  <c r="AJ1918" i="5"/>
  <c r="AJ1920" i="5"/>
  <c r="AJ1922" i="5"/>
  <c r="AJ1924" i="5"/>
  <c r="AJ1926" i="5"/>
  <c r="AJ1928" i="5"/>
  <c r="AJ1930" i="5"/>
  <c r="AJ1932" i="5"/>
  <c r="AJ1934" i="5"/>
  <c r="AJ1936" i="5"/>
  <c r="AJ1938" i="5"/>
  <c r="AJ1940" i="5"/>
  <c r="AJ1942" i="5"/>
  <c r="AJ1944" i="5"/>
  <c r="AJ1946" i="5"/>
  <c r="AJ1948" i="5"/>
  <c r="AJ1950" i="5"/>
  <c r="AJ1135" i="5"/>
  <c r="AJ1151" i="5"/>
  <c r="AJ1167" i="5"/>
  <c r="AJ1183" i="5"/>
  <c r="AJ1199" i="5"/>
  <c r="AN1199" i="5" s="1"/>
  <c r="AJ1215" i="5"/>
  <c r="AJ1231" i="5"/>
  <c r="AJ1247" i="5"/>
  <c r="AN1247" i="5" s="1"/>
  <c r="AJ1263" i="5"/>
  <c r="AJ1279" i="5"/>
  <c r="AJ1295" i="5"/>
  <c r="AN1295" i="5" s="1"/>
  <c r="AJ1311" i="5"/>
  <c r="AJ1327" i="5"/>
  <c r="AN1327" i="5" s="1"/>
  <c r="AJ1343" i="5"/>
  <c r="AJ1359" i="5"/>
  <c r="AR1359" i="5" s="1"/>
  <c r="AJ1375" i="5"/>
  <c r="AJ1391" i="5"/>
  <c r="AJ1401" i="5"/>
  <c r="AJ1409" i="5"/>
  <c r="AJ1417" i="5"/>
  <c r="AJ1425" i="5"/>
  <c r="AJ1433" i="5"/>
  <c r="AJ1441" i="5"/>
  <c r="AJ1449" i="5"/>
  <c r="AJ1457" i="5"/>
  <c r="AJ1465" i="5"/>
  <c r="AJ1473" i="5"/>
  <c r="AR1473" i="5" s="1"/>
  <c r="AJ1481" i="5"/>
  <c r="AJ1489" i="5"/>
  <c r="AJ1497" i="5"/>
  <c r="AI1500" i="5"/>
  <c r="AI1502" i="5"/>
  <c r="AI1504" i="5"/>
  <c r="AI1506" i="5"/>
  <c r="AI1508" i="5"/>
  <c r="AI1510" i="5"/>
  <c r="AI1512" i="5"/>
  <c r="AI1514" i="5"/>
  <c r="AI1516" i="5"/>
  <c r="AI1518" i="5"/>
  <c r="AI1520" i="5"/>
  <c r="AI1522" i="5"/>
  <c r="AI1524" i="5"/>
  <c r="AI1526" i="5"/>
  <c r="AI1528" i="5"/>
  <c r="AI1530" i="5"/>
  <c r="AI1532" i="5"/>
  <c r="AI1534" i="5"/>
  <c r="AI1536" i="5"/>
  <c r="AI1538" i="5"/>
  <c r="AI1540" i="5"/>
  <c r="AI1542" i="5"/>
  <c r="AI1544" i="5"/>
  <c r="AI1546" i="5"/>
  <c r="AI1548" i="5"/>
  <c r="AI1550" i="5"/>
  <c r="AI1552" i="5"/>
  <c r="AI1554" i="5"/>
  <c r="AI1556" i="5"/>
  <c r="AI1558" i="5"/>
  <c r="AI1560" i="5"/>
  <c r="AI1562" i="5"/>
  <c r="AI1564" i="5"/>
  <c r="AI1566" i="5"/>
  <c r="AI1568" i="5"/>
  <c r="AI1570" i="5"/>
  <c r="AI1572" i="5"/>
  <c r="AI1574" i="5"/>
  <c r="AI1576" i="5"/>
  <c r="AI1578" i="5"/>
  <c r="AI1580" i="5"/>
  <c r="AI1582" i="5"/>
  <c r="AI1584" i="5"/>
  <c r="AI1586" i="5"/>
  <c r="AI1588" i="5"/>
  <c r="AI1590" i="5"/>
  <c r="AI1592" i="5"/>
  <c r="AI1594" i="5"/>
  <c r="AI1596" i="5"/>
  <c r="AI1598" i="5"/>
  <c r="AI1600" i="5"/>
  <c r="AI1602" i="5"/>
  <c r="AI1604" i="5"/>
  <c r="AI1606" i="5"/>
  <c r="AI1608" i="5"/>
  <c r="AI1610" i="5"/>
  <c r="AI1612" i="5"/>
  <c r="AI1614" i="5"/>
  <c r="AI1616" i="5"/>
  <c r="AI1618" i="5"/>
  <c r="AI1620" i="5"/>
  <c r="AI1622" i="5"/>
  <c r="AI1624" i="5"/>
  <c r="AI1626" i="5"/>
  <c r="AI1628" i="5"/>
  <c r="AI1630" i="5"/>
  <c r="AI1632" i="5"/>
  <c r="AI1634" i="5"/>
  <c r="AI1636" i="5"/>
  <c r="AI1638" i="5"/>
  <c r="AI1640" i="5"/>
  <c r="AI1642" i="5"/>
  <c r="AI1644" i="5"/>
  <c r="AI1646" i="5"/>
  <c r="AI1648" i="5"/>
  <c r="AI1650" i="5"/>
  <c r="AI1652" i="5"/>
  <c r="AI1654" i="5"/>
  <c r="AI1656" i="5"/>
  <c r="AI1658" i="5"/>
  <c r="AI1660" i="5"/>
  <c r="AI1662" i="5"/>
  <c r="AI1664" i="5"/>
  <c r="AI1666" i="5"/>
  <c r="AI1668" i="5"/>
  <c r="AI1670" i="5"/>
  <c r="AI1672" i="5"/>
  <c r="AI1674" i="5"/>
  <c r="AI1676" i="5"/>
  <c r="AI1678" i="5"/>
  <c r="AI1680" i="5"/>
  <c r="AI1682" i="5"/>
  <c r="AI1684" i="5"/>
  <c r="AI1686" i="5"/>
  <c r="AI1688" i="5"/>
  <c r="AI1690" i="5"/>
  <c r="AI1692" i="5"/>
  <c r="AI1694" i="5"/>
  <c r="AI1696" i="5"/>
  <c r="AI1698" i="5"/>
  <c r="AI1700" i="5"/>
  <c r="AI1702" i="5"/>
  <c r="AI1704" i="5"/>
  <c r="AI1706" i="5"/>
  <c r="AI1708" i="5"/>
  <c r="AI1710" i="5"/>
  <c r="AI1712" i="5"/>
  <c r="AI1714" i="5"/>
  <c r="AI1716" i="5"/>
  <c r="AI1718" i="5"/>
  <c r="AI1720" i="5"/>
  <c r="AI1722" i="5"/>
  <c r="AI1724" i="5"/>
  <c r="AI1726" i="5"/>
  <c r="AI1728" i="5"/>
  <c r="AI1730" i="5"/>
  <c r="AI1732" i="5"/>
  <c r="AI1734" i="5"/>
  <c r="AI1736" i="5"/>
  <c r="AI1738" i="5"/>
  <c r="AI1740" i="5"/>
  <c r="AI1742" i="5"/>
  <c r="AI1744" i="5"/>
  <c r="AI1746" i="5"/>
  <c r="AI1748" i="5"/>
  <c r="AI1750" i="5"/>
  <c r="AI1752" i="5"/>
  <c r="AI1754" i="5"/>
  <c r="AI1756" i="5"/>
  <c r="AI1758" i="5"/>
  <c r="AI1760" i="5"/>
  <c r="AI1762" i="5"/>
  <c r="AI1764" i="5"/>
  <c r="AI1766" i="5"/>
  <c r="AI1768" i="5"/>
  <c r="AI1770" i="5"/>
  <c r="AI1772" i="5"/>
  <c r="AI1774" i="5"/>
  <c r="AI1776" i="5"/>
  <c r="AI1778" i="5"/>
  <c r="AI1780" i="5"/>
  <c r="AI1782" i="5"/>
  <c r="AI1784" i="5"/>
  <c r="AI1786" i="5"/>
  <c r="AI1788" i="5"/>
  <c r="AI1790" i="5"/>
  <c r="AI1792" i="5"/>
  <c r="AI1794" i="5"/>
  <c r="AI1796" i="5"/>
  <c r="AI1798" i="5"/>
  <c r="AI1800" i="5"/>
  <c r="AI1802" i="5"/>
  <c r="AI1804" i="5"/>
  <c r="AI1806" i="5"/>
  <c r="AI1808" i="5"/>
  <c r="AI1810" i="5"/>
  <c r="AI1812" i="5"/>
  <c r="AI1814" i="5"/>
  <c r="AI1816" i="5"/>
  <c r="AI1818" i="5"/>
  <c r="AI1820" i="5"/>
  <c r="AI1822" i="5"/>
  <c r="AI1824" i="5"/>
  <c r="AI1826" i="5"/>
  <c r="AI1828" i="5"/>
  <c r="AI1830" i="5"/>
  <c r="AI1832" i="5"/>
  <c r="AI1834" i="5"/>
  <c r="AI1836" i="5"/>
  <c r="AI1838" i="5"/>
  <c r="AI1840" i="5"/>
  <c r="AI1842" i="5"/>
  <c r="AI1844" i="5"/>
  <c r="AI1846" i="5"/>
  <c r="AI1848" i="5"/>
  <c r="AI1850" i="5"/>
  <c r="AI1852" i="5"/>
  <c r="AI1854" i="5"/>
  <c r="AI1856" i="5"/>
  <c r="AI1858" i="5"/>
  <c r="AI1860" i="5"/>
  <c r="AI1862" i="5"/>
  <c r="AI1864" i="5"/>
  <c r="AI1866" i="5"/>
  <c r="AI1868" i="5"/>
  <c r="AI1870" i="5"/>
  <c r="AI1872" i="5"/>
  <c r="AI1874" i="5"/>
  <c r="AI1876" i="5"/>
  <c r="AI1878" i="5"/>
  <c r="AI1880" i="5"/>
  <c r="AI1882" i="5"/>
  <c r="AI1884" i="5"/>
  <c r="AI1886" i="5"/>
  <c r="AI1888" i="5"/>
  <c r="AI1890" i="5"/>
  <c r="AI1892" i="5"/>
  <c r="AI1894" i="5"/>
  <c r="AI1896" i="5"/>
  <c r="AI1898" i="5"/>
  <c r="AI1900" i="5"/>
  <c r="AI1902" i="5"/>
  <c r="AI1904" i="5"/>
  <c r="AI1906" i="5"/>
  <c r="AI1908" i="5"/>
  <c r="AI1910" i="5"/>
  <c r="AI1912" i="5"/>
  <c r="AI1914" i="5"/>
  <c r="AI1916" i="5"/>
  <c r="AI1918" i="5"/>
  <c r="AI1920" i="5"/>
  <c r="AI1922" i="5"/>
  <c r="AI1924" i="5"/>
  <c r="AI1926" i="5"/>
  <c r="AI1928" i="5"/>
  <c r="AI1930" i="5"/>
  <c r="AI1932" i="5"/>
  <c r="AI1934" i="5"/>
  <c r="AI1936" i="5"/>
  <c r="AI1938" i="5"/>
  <c r="AI1940" i="5"/>
  <c r="AI1942" i="5"/>
  <c r="AI1944" i="5"/>
  <c r="AI1946" i="5"/>
  <c r="AI1948" i="5"/>
  <c r="AI1950" i="5"/>
  <c r="AJ1133" i="5"/>
  <c r="AJ1149" i="5"/>
  <c r="AJ1165" i="5"/>
  <c r="AJ1181" i="5"/>
  <c r="AJ1197" i="5"/>
  <c r="AJ1213" i="5"/>
  <c r="AJ1229" i="5"/>
  <c r="AJ1245" i="5"/>
  <c r="AJ1261" i="5"/>
  <c r="AN1261" i="5" s="1"/>
  <c r="AJ1277" i="5"/>
  <c r="AJ1293" i="5"/>
  <c r="AJ1309" i="5"/>
  <c r="AJ1325" i="5"/>
  <c r="AJ1341" i="5"/>
  <c r="AJ1357" i="5"/>
  <c r="AJ1373" i="5"/>
  <c r="AJ1389" i="5"/>
  <c r="AN1389" i="5" s="1"/>
  <c r="AH1400" i="5"/>
  <c r="AH1408" i="5"/>
  <c r="AH1416" i="5"/>
  <c r="AH1424" i="5"/>
  <c r="AH1432" i="5"/>
  <c r="AH1440" i="5"/>
  <c r="AH1448" i="5"/>
  <c r="AH1456" i="5"/>
  <c r="AH1464" i="5"/>
  <c r="AH1472" i="5"/>
  <c r="AH1480" i="5"/>
  <c r="AH1488" i="5"/>
  <c r="AH1496" i="5"/>
  <c r="AH1500" i="5"/>
  <c r="AH1502" i="5"/>
  <c r="AH1504" i="5"/>
  <c r="AH1506" i="5"/>
  <c r="AH1508" i="5"/>
  <c r="AH1510" i="5"/>
  <c r="AH1512" i="5"/>
  <c r="AH1514" i="5"/>
  <c r="AH1516" i="5"/>
  <c r="AH1518" i="5"/>
  <c r="AH1520" i="5"/>
  <c r="AH1522" i="5"/>
  <c r="AH1524" i="5"/>
  <c r="AH1526" i="5"/>
  <c r="AH1528" i="5"/>
  <c r="AH1530" i="5"/>
  <c r="AH1532" i="5"/>
  <c r="AH1534" i="5"/>
  <c r="AH1536" i="5"/>
  <c r="AH1538" i="5"/>
  <c r="AH1540" i="5"/>
  <c r="AH1542" i="5"/>
  <c r="AH1544" i="5"/>
  <c r="AH1546" i="5"/>
  <c r="AH1548" i="5"/>
  <c r="AH1550" i="5"/>
  <c r="AH1552" i="5"/>
  <c r="AH1554" i="5"/>
  <c r="AH1556" i="5"/>
  <c r="AH1558" i="5"/>
  <c r="AH1560" i="5"/>
  <c r="AH1562" i="5"/>
  <c r="AH1564" i="5"/>
  <c r="AH1566" i="5"/>
  <c r="AH1568" i="5"/>
  <c r="AH1570" i="5"/>
  <c r="AH1572" i="5"/>
  <c r="AH1574" i="5"/>
  <c r="AH1576" i="5"/>
  <c r="AH1578" i="5"/>
  <c r="AH1580" i="5"/>
  <c r="AH1582" i="5"/>
  <c r="AH1584" i="5"/>
  <c r="AH1586" i="5"/>
  <c r="AH1588" i="5"/>
  <c r="AH1590" i="5"/>
  <c r="AH1592" i="5"/>
  <c r="AH1594" i="5"/>
  <c r="AH1596" i="5"/>
  <c r="AH1598" i="5"/>
  <c r="AH1600" i="5"/>
  <c r="AH1602" i="5"/>
  <c r="AH1604" i="5"/>
  <c r="AH1606" i="5"/>
  <c r="AH1608" i="5"/>
  <c r="AH1610" i="5"/>
  <c r="AH1612" i="5"/>
  <c r="AH1614" i="5"/>
  <c r="AH1616" i="5"/>
  <c r="AH1618" i="5"/>
  <c r="AH1620" i="5"/>
  <c r="AH1622" i="5"/>
  <c r="AH1624" i="5"/>
  <c r="AH1626" i="5"/>
  <c r="AH1628" i="5"/>
  <c r="AH1630" i="5"/>
  <c r="AH1632" i="5"/>
  <c r="AH1634" i="5"/>
  <c r="AH1636" i="5"/>
  <c r="AH1638" i="5"/>
  <c r="AH1640" i="5"/>
  <c r="AH1642" i="5"/>
  <c r="AH1644" i="5"/>
  <c r="AH1646" i="5"/>
  <c r="AH1648" i="5"/>
  <c r="AH1650" i="5"/>
  <c r="AH1652" i="5"/>
  <c r="AH1654" i="5"/>
  <c r="AH1656" i="5"/>
  <c r="AH1658" i="5"/>
  <c r="AH1660" i="5"/>
  <c r="AH1662" i="5"/>
  <c r="AH1664" i="5"/>
  <c r="AH1666" i="5"/>
  <c r="AH1668" i="5"/>
  <c r="AH1670" i="5"/>
  <c r="AH1672" i="5"/>
  <c r="AH1674" i="5"/>
  <c r="AH1676" i="5"/>
  <c r="AH1678" i="5"/>
  <c r="AH1680" i="5"/>
  <c r="AH1682" i="5"/>
  <c r="AH1684" i="5"/>
  <c r="AH1686" i="5"/>
  <c r="AH1688" i="5"/>
  <c r="AH1690" i="5"/>
  <c r="AH1692" i="5"/>
  <c r="AH1694" i="5"/>
  <c r="AH1696" i="5"/>
  <c r="AH1698" i="5"/>
  <c r="AH1700" i="5"/>
  <c r="AH1702" i="5"/>
  <c r="AH1704" i="5"/>
  <c r="AH1706" i="5"/>
  <c r="AH1708" i="5"/>
  <c r="AH1710" i="5"/>
  <c r="AH1712" i="5"/>
  <c r="AH1714" i="5"/>
  <c r="AH1716" i="5"/>
  <c r="AH1718" i="5"/>
  <c r="AH1720" i="5"/>
  <c r="AH1722" i="5"/>
  <c r="AH1724" i="5"/>
  <c r="AH1726" i="5"/>
  <c r="AH1728" i="5"/>
  <c r="AH1730" i="5"/>
  <c r="AH1732" i="5"/>
  <c r="AH1734" i="5"/>
  <c r="AH1736" i="5"/>
  <c r="AH1738" i="5"/>
  <c r="AH1740" i="5"/>
  <c r="AH1742" i="5"/>
  <c r="AH1744" i="5"/>
  <c r="AH1746" i="5"/>
  <c r="AH1748" i="5"/>
  <c r="AH1750" i="5"/>
  <c r="AH1752" i="5"/>
  <c r="AH1754" i="5"/>
  <c r="AH1756" i="5"/>
  <c r="AH1758" i="5"/>
  <c r="AH1760" i="5"/>
  <c r="AH1762" i="5"/>
  <c r="AH1764" i="5"/>
  <c r="AH1766" i="5"/>
  <c r="AH1768" i="5"/>
  <c r="AH1770" i="5"/>
  <c r="AH1772" i="5"/>
  <c r="AH1774" i="5"/>
  <c r="AH1776" i="5"/>
  <c r="AH1778" i="5"/>
  <c r="AH1780" i="5"/>
  <c r="AH1782" i="5"/>
  <c r="AH1784" i="5"/>
  <c r="AH1786" i="5"/>
  <c r="AH1788" i="5"/>
  <c r="AH1790" i="5"/>
  <c r="AH1792" i="5"/>
  <c r="AH1794" i="5"/>
  <c r="AH1796" i="5"/>
  <c r="AH1798" i="5"/>
  <c r="AH1800" i="5"/>
  <c r="AH1802" i="5"/>
  <c r="AH1804" i="5"/>
  <c r="AH1806" i="5"/>
  <c r="AH1808" i="5"/>
  <c r="AH1810" i="5"/>
  <c r="AH1812" i="5"/>
  <c r="AH1814" i="5"/>
  <c r="AH1816" i="5"/>
  <c r="AH1818" i="5"/>
  <c r="AH1820" i="5"/>
  <c r="AH1822" i="5"/>
  <c r="AH1824" i="5"/>
  <c r="AH1826" i="5"/>
  <c r="AH1828" i="5"/>
  <c r="AH1830" i="5"/>
  <c r="AH1832" i="5"/>
  <c r="AH1834" i="5"/>
  <c r="AH1836" i="5"/>
  <c r="AH1838" i="5"/>
  <c r="AH1840" i="5"/>
  <c r="AH1842" i="5"/>
  <c r="AH1844" i="5"/>
  <c r="AH1846" i="5"/>
  <c r="AH1848" i="5"/>
  <c r="AH1850" i="5"/>
  <c r="AH1852" i="5"/>
  <c r="AH1854" i="5"/>
  <c r="AH1856" i="5"/>
  <c r="AH1858" i="5"/>
  <c r="AH1860" i="5"/>
  <c r="AH1862" i="5"/>
  <c r="AH1864" i="5"/>
  <c r="AH1866" i="5"/>
  <c r="AH1868" i="5"/>
  <c r="AH1870" i="5"/>
  <c r="AH1872" i="5"/>
  <c r="AH1874" i="5"/>
  <c r="AH1876" i="5"/>
  <c r="AH1878" i="5"/>
  <c r="AH1880" i="5"/>
  <c r="AH1882" i="5"/>
  <c r="AH1884" i="5"/>
  <c r="AH1886" i="5"/>
  <c r="AH1888" i="5"/>
  <c r="AH1890" i="5"/>
  <c r="AH1892" i="5"/>
  <c r="AH1894" i="5"/>
  <c r="AH1896" i="5"/>
  <c r="AH1898" i="5"/>
  <c r="AH1900" i="5"/>
  <c r="AH1902" i="5"/>
  <c r="AH1904" i="5"/>
  <c r="AH1906" i="5"/>
  <c r="AH1908" i="5"/>
  <c r="AH1910" i="5"/>
  <c r="AH1912" i="5"/>
  <c r="AH1914" i="5"/>
  <c r="AH1916" i="5"/>
  <c r="AH1918" i="5"/>
  <c r="AH1920" i="5"/>
  <c r="AH1922" i="5"/>
  <c r="AH1924" i="5"/>
  <c r="AH1926" i="5"/>
  <c r="AH1928" i="5"/>
  <c r="AH1930" i="5"/>
  <c r="AH1932" i="5"/>
  <c r="AH1934" i="5"/>
  <c r="AH1936" i="5"/>
  <c r="AH1938" i="5"/>
  <c r="AH1940" i="5"/>
  <c r="AH1942" i="5"/>
  <c r="AH1944" i="5"/>
  <c r="AH1946" i="5"/>
  <c r="AH1948" i="5"/>
  <c r="AH1950" i="5"/>
  <c r="AJ1131" i="5"/>
  <c r="AJ1147" i="5"/>
  <c r="AJ1163" i="5"/>
  <c r="AJ1179" i="5"/>
  <c r="AJ1195" i="5"/>
  <c r="AJ1211" i="5"/>
  <c r="AJ1227" i="5"/>
  <c r="AJ1243" i="5"/>
  <c r="AJ1259" i="5"/>
  <c r="AJ1275" i="5"/>
  <c r="AJ1291" i="5"/>
  <c r="AJ1307" i="5"/>
  <c r="AJ1323" i="5"/>
  <c r="AN1323" i="5" s="1"/>
  <c r="AJ1339" i="5"/>
  <c r="AJ1355" i="5"/>
  <c r="AJ1371" i="5"/>
  <c r="AR1371" i="5" s="1"/>
  <c r="AS1371" i="5" s="1"/>
  <c r="AJ1387" i="5"/>
  <c r="AJ1399" i="5"/>
  <c r="AJ1407" i="5"/>
  <c r="AJ1415" i="5"/>
  <c r="AJ1423" i="5"/>
  <c r="AJ1431" i="5"/>
  <c r="AJ1439" i="5"/>
  <c r="AJ1447" i="5"/>
  <c r="AJ1455" i="5"/>
  <c r="AJ1463" i="5"/>
  <c r="AJ1471" i="5"/>
  <c r="AJ1479" i="5"/>
  <c r="AJ1487" i="5"/>
  <c r="AJ1495" i="5"/>
  <c r="AR1495" i="5" s="1"/>
  <c r="AS1495" i="5" s="1"/>
  <c r="AK1499" i="5"/>
  <c r="AK1501" i="5"/>
  <c r="AK1503" i="5"/>
  <c r="AK1505" i="5"/>
  <c r="AK1507" i="5"/>
  <c r="AK1509" i="5"/>
  <c r="AK1511" i="5"/>
  <c r="AK1513" i="5"/>
  <c r="AK1515" i="5"/>
  <c r="AK1517" i="5"/>
  <c r="AK1519" i="5"/>
  <c r="AK1521" i="5"/>
  <c r="AK1523" i="5"/>
  <c r="AK1525" i="5"/>
  <c r="AK1527" i="5"/>
  <c r="AK1529" i="5"/>
  <c r="AK1531" i="5"/>
  <c r="AK1533" i="5"/>
  <c r="AK1535" i="5"/>
  <c r="AK1537" i="5"/>
  <c r="AK1539" i="5"/>
  <c r="AK1541" i="5"/>
  <c r="AK1543" i="5"/>
  <c r="AK1545" i="5"/>
  <c r="AK1547" i="5"/>
  <c r="AK1549" i="5"/>
  <c r="AK1551" i="5"/>
  <c r="AK1553" i="5"/>
  <c r="AK1555" i="5"/>
  <c r="AK1557" i="5"/>
  <c r="AK1559" i="5"/>
  <c r="AK1561" i="5"/>
  <c r="AK1563" i="5"/>
  <c r="AK1565" i="5"/>
  <c r="AK1567" i="5"/>
  <c r="AK1569" i="5"/>
  <c r="AK1571" i="5"/>
  <c r="AK1573" i="5"/>
  <c r="AK1575" i="5"/>
  <c r="AK1577" i="5"/>
  <c r="AK1579" i="5"/>
  <c r="AK1581" i="5"/>
  <c r="AK1583" i="5"/>
  <c r="AK1585" i="5"/>
  <c r="AK1587" i="5"/>
  <c r="AK1589" i="5"/>
  <c r="AK1591" i="5"/>
  <c r="AK1593" i="5"/>
  <c r="AK1595" i="5"/>
  <c r="AK1597" i="5"/>
  <c r="AK1599" i="5"/>
  <c r="AK1601" i="5"/>
  <c r="AK1603" i="5"/>
  <c r="AK1605" i="5"/>
  <c r="AK1607" i="5"/>
  <c r="AK1609" i="5"/>
  <c r="AK1611" i="5"/>
  <c r="AK1613" i="5"/>
  <c r="AK1615" i="5"/>
  <c r="AK1617" i="5"/>
  <c r="AK1619" i="5"/>
  <c r="AK1621" i="5"/>
  <c r="AK1623" i="5"/>
  <c r="AK1625" i="5"/>
  <c r="AK1627" i="5"/>
  <c r="AK1629" i="5"/>
  <c r="AK1631" i="5"/>
  <c r="AK1633" i="5"/>
  <c r="AK1635" i="5"/>
  <c r="AK1637" i="5"/>
  <c r="AK1639" i="5"/>
  <c r="AK1641" i="5"/>
  <c r="AK1643" i="5"/>
  <c r="AK1645" i="5"/>
  <c r="AK1647" i="5"/>
  <c r="AK1649" i="5"/>
  <c r="AK1651" i="5"/>
  <c r="AK1653" i="5"/>
  <c r="AK1655" i="5"/>
  <c r="AK1657" i="5"/>
  <c r="AK1659" i="5"/>
  <c r="AK1661" i="5"/>
  <c r="AK1663" i="5"/>
  <c r="AK1665" i="5"/>
  <c r="AK1667" i="5"/>
  <c r="AK1669" i="5"/>
  <c r="AK1671" i="5"/>
  <c r="AK1673" i="5"/>
  <c r="AK1675" i="5"/>
  <c r="AK1677" i="5"/>
  <c r="AK1679" i="5"/>
  <c r="AK1681" i="5"/>
  <c r="AK1683" i="5"/>
  <c r="AK1685" i="5"/>
  <c r="AK1687" i="5"/>
  <c r="AK1689" i="5"/>
  <c r="AK1691" i="5"/>
  <c r="AK1693" i="5"/>
  <c r="AK1695" i="5"/>
  <c r="AK1697" i="5"/>
  <c r="AK1699" i="5"/>
  <c r="AK1701" i="5"/>
  <c r="AK1703" i="5"/>
  <c r="AK1705" i="5"/>
  <c r="AK1707" i="5"/>
  <c r="AK1709" i="5"/>
  <c r="AK1711" i="5"/>
  <c r="AK1713" i="5"/>
  <c r="AK1715" i="5"/>
  <c r="AK1717" i="5"/>
  <c r="AK1719" i="5"/>
  <c r="AK1721" i="5"/>
  <c r="AK1723" i="5"/>
  <c r="AK1725" i="5"/>
  <c r="AK1727" i="5"/>
  <c r="AK1729" i="5"/>
  <c r="AK1731" i="5"/>
  <c r="AK1733" i="5"/>
  <c r="AK1735" i="5"/>
  <c r="AK1737" i="5"/>
  <c r="AK1739" i="5"/>
  <c r="AK1741" i="5"/>
  <c r="AK1743" i="5"/>
  <c r="AK1745" i="5"/>
  <c r="AK1747" i="5"/>
  <c r="AK1749" i="5"/>
  <c r="AK1751" i="5"/>
  <c r="AK1753" i="5"/>
  <c r="AK1755" i="5"/>
  <c r="AK1757" i="5"/>
  <c r="AK1759" i="5"/>
  <c r="AK1761" i="5"/>
  <c r="AK1763" i="5"/>
  <c r="AK1765" i="5"/>
  <c r="AK1767" i="5"/>
  <c r="AK1769" i="5"/>
  <c r="AK1771" i="5"/>
  <c r="AK1773" i="5"/>
  <c r="AK1775" i="5"/>
  <c r="AK1777" i="5"/>
  <c r="AK1779" i="5"/>
  <c r="AK1781" i="5"/>
  <c r="AK1783" i="5"/>
  <c r="AK1785" i="5"/>
  <c r="AK1787" i="5"/>
  <c r="AK1789" i="5"/>
  <c r="AK1791" i="5"/>
  <c r="AK1793" i="5"/>
  <c r="AK1795" i="5"/>
  <c r="AK1797" i="5"/>
  <c r="AK1799" i="5"/>
  <c r="AK1801" i="5"/>
  <c r="AK1803" i="5"/>
  <c r="AK1805" i="5"/>
  <c r="AK1807" i="5"/>
  <c r="AK1809" i="5"/>
  <c r="AK1811" i="5"/>
  <c r="AK1813" i="5"/>
  <c r="AK1815" i="5"/>
  <c r="AK1817" i="5"/>
  <c r="AK1819" i="5"/>
  <c r="AK1821" i="5"/>
  <c r="AK1823" i="5"/>
  <c r="AK1825" i="5"/>
  <c r="AK1827" i="5"/>
  <c r="AK1829" i="5"/>
  <c r="AK1831" i="5"/>
  <c r="AK1833" i="5"/>
  <c r="AK1835" i="5"/>
  <c r="AK1837" i="5"/>
  <c r="AK1839" i="5"/>
  <c r="AK1841" i="5"/>
  <c r="AK1843" i="5"/>
  <c r="AK1845" i="5"/>
  <c r="AK1847" i="5"/>
  <c r="AK1849" i="5"/>
  <c r="AK1851" i="5"/>
  <c r="AK1853" i="5"/>
  <c r="AK1855" i="5"/>
  <c r="AK1857" i="5"/>
  <c r="AK1859" i="5"/>
  <c r="AK1861" i="5"/>
  <c r="AK1863" i="5"/>
  <c r="AK1865" i="5"/>
  <c r="AK1867" i="5"/>
  <c r="AK1869" i="5"/>
  <c r="AK1871" i="5"/>
  <c r="AK1873" i="5"/>
  <c r="AK1875" i="5"/>
  <c r="AK1877" i="5"/>
  <c r="AK1879" i="5"/>
  <c r="AK1881" i="5"/>
  <c r="AK1883" i="5"/>
  <c r="AK1885" i="5"/>
  <c r="AK1887" i="5"/>
  <c r="AK1889" i="5"/>
  <c r="AK1891" i="5"/>
  <c r="AK1893" i="5"/>
  <c r="AK1895" i="5"/>
  <c r="AK1897" i="5"/>
  <c r="AK1899" i="5"/>
  <c r="AK1901" i="5"/>
  <c r="AK1903" i="5"/>
  <c r="AK1905" i="5"/>
  <c r="AK1907" i="5"/>
  <c r="AK1909" i="5"/>
  <c r="AK1911" i="5"/>
  <c r="AK1913" i="5"/>
  <c r="AK1915" i="5"/>
  <c r="AK1917" i="5"/>
  <c r="AK1919" i="5"/>
  <c r="AK1921" i="5"/>
  <c r="AK1923" i="5"/>
  <c r="AK1925" i="5"/>
  <c r="AK1927" i="5"/>
  <c r="AK1929" i="5"/>
  <c r="AK1931" i="5"/>
  <c r="AK1933" i="5"/>
  <c r="AK1935" i="5"/>
  <c r="AK1937" i="5"/>
  <c r="AK1939" i="5"/>
  <c r="AK1941" i="5"/>
  <c r="AK1943" i="5"/>
  <c r="AK1945" i="5"/>
  <c r="AK1947" i="5"/>
  <c r="AK1949" i="5"/>
  <c r="AK1951" i="5"/>
  <c r="AH1952" i="5"/>
  <c r="AH1954" i="5"/>
  <c r="AH1956" i="5"/>
  <c r="AH1958" i="5"/>
  <c r="AH1960" i="5"/>
  <c r="AH1962" i="5"/>
  <c r="AH1964" i="5"/>
  <c r="AH1966" i="5"/>
  <c r="AH1968" i="5"/>
  <c r="AH1970" i="5"/>
  <c r="AH1972" i="5"/>
  <c r="AH1974" i="5"/>
  <c r="AH1976" i="5"/>
  <c r="AH1978" i="5"/>
  <c r="AH1980" i="5"/>
  <c r="AH1982" i="5"/>
  <c r="AH1984" i="5"/>
  <c r="AH1986" i="5"/>
  <c r="AH1988" i="5"/>
  <c r="AH1990" i="5"/>
  <c r="AH1992" i="5"/>
  <c r="AH1994" i="5"/>
  <c r="AH1996" i="5"/>
  <c r="AH1998" i="5"/>
  <c r="AH2000" i="5"/>
  <c r="AH2002" i="5"/>
  <c r="AH2004" i="5"/>
  <c r="AH2006" i="5"/>
  <c r="AH2008" i="5"/>
  <c r="AH2010" i="5"/>
  <c r="AH2012" i="5"/>
  <c r="AH2014" i="5"/>
  <c r="AH2016" i="5"/>
  <c r="AH2018" i="5"/>
  <c r="AH2020" i="5"/>
  <c r="AH2022" i="5"/>
  <c r="AH2024" i="5"/>
  <c r="AH2026" i="5"/>
  <c r="AH2028" i="5"/>
  <c r="AH2030" i="5"/>
  <c r="AH2032" i="5"/>
  <c r="AH2034" i="5"/>
  <c r="AH2036" i="5"/>
  <c r="AH2038" i="5"/>
  <c r="AH2040" i="5"/>
  <c r="AH2042" i="5"/>
  <c r="AH2044" i="5"/>
  <c r="AH2046" i="5"/>
  <c r="AH2048" i="5"/>
  <c r="AH2050" i="5"/>
  <c r="AH2052" i="5"/>
  <c r="AH2054" i="5"/>
  <c r="AH2056" i="5"/>
  <c r="AH2058" i="5"/>
  <c r="AH2060" i="5"/>
  <c r="AH2062" i="5"/>
  <c r="AH2064" i="5"/>
  <c r="AH2066" i="5"/>
  <c r="AH2068" i="5"/>
  <c r="AH2070" i="5"/>
  <c r="AH2072" i="5"/>
  <c r="AH2074" i="5"/>
  <c r="AH2076" i="5"/>
  <c r="AH2078" i="5"/>
  <c r="AH2080" i="5"/>
  <c r="AH2082" i="5"/>
  <c r="AH2084" i="5"/>
  <c r="AH2086" i="5"/>
  <c r="AH2088" i="5"/>
  <c r="AH2090" i="5"/>
  <c r="AH2092" i="5"/>
  <c r="AH2094" i="5"/>
  <c r="AH2096" i="5"/>
  <c r="AH2098" i="5"/>
  <c r="AH2100" i="5"/>
  <c r="AH2102" i="5"/>
  <c r="AH2104" i="5"/>
  <c r="AH2106" i="5"/>
  <c r="AH2108" i="5"/>
  <c r="AH2110" i="5"/>
  <c r="AH2112" i="5"/>
  <c r="AH2114" i="5"/>
  <c r="AH2116" i="5"/>
  <c r="AH2118" i="5"/>
  <c r="AH2120" i="5"/>
  <c r="AH2122" i="5"/>
  <c r="AH2124" i="5"/>
  <c r="AH2126" i="5"/>
  <c r="AH2128" i="5"/>
  <c r="AH2130" i="5"/>
  <c r="AH2132" i="5"/>
  <c r="AH2134" i="5"/>
  <c r="AH2136" i="5"/>
  <c r="AH2138" i="5"/>
  <c r="AH2140" i="5"/>
  <c r="AH2142" i="5"/>
  <c r="AH2144" i="5"/>
  <c r="AH2146" i="5"/>
  <c r="AH2148" i="5"/>
  <c r="AH2150" i="5"/>
  <c r="AH2152" i="5"/>
  <c r="AH2154" i="5"/>
  <c r="AH2156" i="5"/>
  <c r="AH2158" i="5"/>
  <c r="AH2160" i="5"/>
  <c r="AH2162" i="5"/>
  <c r="AH2164" i="5"/>
  <c r="AH2166" i="5"/>
  <c r="AH2168" i="5"/>
  <c r="AH2170" i="5"/>
  <c r="AH2172" i="5"/>
  <c r="AH2174" i="5"/>
  <c r="AH2176" i="5"/>
  <c r="AH2178" i="5"/>
  <c r="AH2180" i="5"/>
  <c r="AH2182" i="5"/>
  <c r="AH2184" i="5"/>
  <c r="AH2186" i="5"/>
  <c r="AH2188" i="5"/>
  <c r="AH2190" i="5"/>
  <c r="AH2192" i="5"/>
  <c r="AH2194" i="5"/>
  <c r="AH2196" i="5"/>
  <c r="AH2198" i="5"/>
  <c r="AH2200" i="5"/>
  <c r="AH2202" i="5"/>
  <c r="AH2204" i="5"/>
  <c r="AH2206" i="5"/>
  <c r="AH2208" i="5"/>
  <c r="AH2210" i="5"/>
  <c r="AH2212" i="5"/>
  <c r="AH2214" i="5"/>
  <c r="AH2216" i="5"/>
  <c r="AH2218" i="5"/>
  <c r="AH2220" i="5"/>
  <c r="AH2222" i="5"/>
  <c r="AH2224" i="5"/>
  <c r="AH2226" i="5"/>
  <c r="AH2228" i="5"/>
  <c r="AH2230" i="5"/>
  <c r="AH2232" i="5"/>
  <c r="AH2234" i="5"/>
  <c r="AH2236" i="5"/>
  <c r="AH2238" i="5"/>
  <c r="AH2240" i="5"/>
  <c r="AH2242" i="5"/>
  <c r="AH2244" i="5"/>
  <c r="AH2246" i="5"/>
  <c r="AH2248" i="5"/>
  <c r="AH2250" i="5"/>
  <c r="AH2252" i="5"/>
  <c r="AH2254" i="5"/>
  <c r="AH2256" i="5"/>
  <c r="AH2258" i="5"/>
  <c r="AH2260" i="5"/>
  <c r="AH2262" i="5"/>
  <c r="AH2264" i="5"/>
  <c r="AH2266" i="5"/>
  <c r="AH2268" i="5"/>
  <c r="AH2270" i="5"/>
  <c r="AH2272" i="5"/>
  <c r="AH2274" i="5"/>
  <c r="AH2276" i="5"/>
  <c r="AH2278" i="5"/>
  <c r="AH2280" i="5"/>
  <c r="AH2282" i="5"/>
  <c r="AH2284" i="5"/>
  <c r="AH2286" i="5"/>
  <c r="AH2288" i="5"/>
  <c r="AH2290" i="5"/>
  <c r="AH2292" i="5"/>
  <c r="AH2294" i="5"/>
  <c r="AH2296" i="5"/>
  <c r="AH2298" i="5"/>
  <c r="AH2300" i="5"/>
  <c r="AH2302" i="5"/>
  <c r="AH2304" i="5"/>
  <c r="AH2306" i="5"/>
  <c r="AH2308" i="5"/>
  <c r="AH2310" i="5"/>
  <c r="AH2312" i="5"/>
  <c r="AH2314" i="5"/>
  <c r="AH2316" i="5"/>
  <c r="AH2318" i="5"/>
  <c r="AH2320" i="5"/>
  <c r="AH2322" i="5"/>
  <c r="AH2324" i="5"/>
  <c r="AH2326" i="5"/>
  <c r="AH2328" i="5"/>
  <c r="AH2330" i="5"/>
  <c r="AH2332" i="5"/>
  <c r="AH2334" i="5"/>
  <c r="AH2336" i="5"/>
  <c r="AH2338" i="5"/>
  <c r="AH2340" i="5"/>
  <c r="AH2342" i="5"/>
  <c r="AH2344" i="5"/>
  <c r="AH2346" i="5"/>
  <c r="AH2348" i="5"/>
  <c r="AH2350" i="5"/>
  <c r="AH2352" i="5"/>
  <c r="AH2354" i="5"/>
  <c r="AH2356" i="5"/>
  <c r="AH2358" i="5"/>
  <c r="AH2360" i="5"/>
  <c r="AH2362" i="5"/>
  <c r="AH2364" i="5"/>
  <c r="AH2366" i="5"/>
  <c r="AH2368" i="5"/>
  <c r="AH2370" i="5"/>
  <c r="AH2372" i="5"/>
  <c r="AH2374" i="5"/>
  <c r="AH2376" i="5"/>
  <c r="AH2378" i="5"/>
  <c r="AH2380" i="5"/>
  <c r="AH2382" i="5"/>
  <c r="AH2384" i="5"/>
  <c r="AH2386" i="5"/>
  <c r="AH2388" i="5"/>
  <c r="AH2390" i="5"/>
  <c r="AH2392" i="5"/>
  <c r="AH2394" i="5"/>
  <c r="AH2396" i="5"/>
  <c r="AH2398" i="5"/>
  <c r="AH2400" i="5"/>
  <c r="AH2402" i="5"/>
  <c r="AH2404" i="5"/>
  <c r="AH2406" i="5"/>
  <c r="AH2408" i="5"/>
  <c r="AH2410" i="5"/>
  <c r="AH2412" i="5"/>
  <c r="AH2414" i="5"/>
  <c r="AH2416" i="5"/>
  <c r="AH2418" i="5"/>
  <c r="AH2420" i="5"/>
  <c r="AH2422" i="5"/>
  <c r="AH2424" i="5"/>
  <c r="AJ1951" i="5"/>
  <c r="AK1953" i="5"/>
  <c r="AK1955" i="5"/>
  <c r="AK1957" i="5"/>
  <c r="AK1959" i="5"/>
  <c r="AK1961" i="5"/>
  <c r="AK1963" i="5"/>
  <c r="AK1965" i="5"/>
  <c r="AK1967" i="5"/>
  <c r="AK1969" i="5"/>
  <c r="AK1971" i="5"/>
  <c r="AK1973" i="5"/>
  <c r="AK1975" i="5"/>
  <c r="AK1977" i="5"/>
  <c r="AK1979" i="5"/>
  <c r="AK1981" i="5"/>
  <c r="AK1983" i="5"/>
  <c r="AK1985" i="5"/>
  <c r="AK1987" i="5"/>
  <c r="AK1989" i="5"/>
  <c r="AK1991" i="5"/>
  <c r="AK1993" i="5"/>
  <c r="AK1995" i="5"/>
  <c r="AK1997" i="5"/>
  <c r="AK1999" i="5"/>
  <c r="AK2001" i="5"/>
  <c r="AK2003" i="5"/>
  <c r="AK2005" i="5"/>
  <c r="AK2007" i="5"/>
  <c r="AK2009" i="5"/>
  <c r="AK2011" i="5"/>
  <c r="AK2013" i="5"/>
  <c r="AK2015" i="5"/>
  <c r="AK2017" i="5"/>
  <c r="AK2019" i="5"/>
  <c r="AK2021" i="5"/>
  <c r="AK2023" i="5"/>
  <c r="AK2025" i="5"/>
  <c r="AK2027" i="5"/>
  <c r="AK2029" i="5"/>
  <c r="AK2031" i="5"/>
  <c r="AK2033" i="5"/>
  <c r="AK2035" i="5"/>
  <c r="AK2037" i="5"/>
  <c r="AK2039" i="5"/>
  <c r="AK2041" i="5"/>
  <c r="AK2043" i="5"/>
  <c r="AK2045" i="5"/>
  <c r="AK2047" i="5"/>
  <c r="AK2049" i="5"/>
  <c r="AK2051" i="5"/>
  <c r="AK2053" i="5"/>
  <c r="AK2055" i="5"/>
  <c r="AK2057" i="5"/>
  <c r="AK2059" i="5"/>
  <c r="AK2061" i="5"/>
  <c r="AK2063" i="5"/>
  <c r="AK2065" i="5"/>
  <c r="AK2067" i="5"/>
  <c r="AK2069" i="5"/>
  <c r="AK2071" i="5"/>
  <c r="AK2073" i="5"/>
  <c r="AK2075" i="5"/>
  <c r="AK2077" i="5"/>
  <c r="AK2079" i="5"/>
  <c r="AK2081" i="5"/>
  <c r="AK2083" i="5"/>
  <c r="AK2085" i="5"/>
  <c r="AK2087" i="5"/>
  <c r="AK2091" i="5"/>
  <c r="AK2093" i="5"/>
  <c r="AK2095" i="5"/>
  <c r="AK2097" i="5"/>
  <c r="AK2099" i="5"/>
  <c r="AK2101" i="5"/>
  <c r="AK2103" i="5"/>
  <c r="AK2105" i="5"/>
  <c r="AK2107" i="5"/>
  <c r="AK2109" i="5"/>
  <c r="AK2111" i="5"/>
  <c r="AK2113" i="5"/>
  <c r="AK2115" i="5"/>
  <c r="AK2117" i="5"/>
  <c r="AK2119" i="5"/>
  <c r="AK2121" i="5"/>
  <c r="AK2123" i="5"/>
  <c r="AK2125" i="5"/>
  <c r="AK2127" i="5"/>
  <c r="AK2129" i="5"/>
  <c r="AK2131" i="5"/>
  <c r="AK2133" i="5"/>
  <c r="AK2135" i="5"/>
  <c r="AK2137" i="5"/>
  <c r="AK2139" i="5"/>
  <c r="AK2141" i="5"/>
  <c r="AK2143" i="5"/>
  <c r="AK2145" i="5"/>
  <c r="AK2147" i="5"/>
  <c r="AK2163" i="5"/>
  <c r="AK2165" i="5"/>
  <c r="AK2167" i="5"/>
  <c r="AK2169" i="5"/>
  <c r="AK2171" i="5"/>
  <c r="AK2173" i="5"/>
  <c r="AK2175" i="5"/>
  <c r="AK2177" i="5"/>
  <c r="AK2179" i="5"/>
  <c r="AK2181" i="5"/>
  <c r="AK2183" i="5"/>
  <c r="AK2185" i="5"/>
  <c r="AK2187" i="5"/>
  <c r="AK2189" i="5"/>
  <c r="AK2191" i="5"/>
  <c r="AK2193" i="5"/>
  <c r="AK2195" i="5"/>
  <c r="AK2197" i="5"/>
  <c r="AK2199" i="5"/>
  <c r="AK2201" i="5"/>
  <c r="AK2203" i="5"/>
  <c r="AK2205" i="5"/>
  <c r="AK2207" i="5"/>
  <c r="AK2209" i="5"/>
  <c r="AK2211" i="5"/>
  <c r="AK2213" i="5"/>
  <c r="AK2215" i="5"/>
  <c r="AK2217" i="5"/>
  <c r="AK2219" i="5"/>
  <c r="AK2221" i="5"/>
  <c r="AK2223" i="5"/>
  <c r="AK2225" i="5"/>
  <c r="AK2227" i="5"/>
  <c r="AK2229" i="5"/>
  <c r="AK2231" i="5"/>
  <c r="AK2233" i="5"/>
  <c r="AK2235" i="5"/>
  <c r="AK2237" i="5"/>
  <c r="AK2239" i="5"/>
  <c r="AK2241" i="5"/>
  <c r="AK2243" i="5"/>
  <c r="AK2245" i="5"/>
  <c r="AK2247" i="5"/>
  <c r="AK2249" i="5"/>
  <c r="AK2251" i="5"/>
  <c r="AK2253" i="5"/>
  <c r="AK2255" i="5"/>
  <c r="AK2257" i="5"/>
  <c r="AK2259" i="5"/>
  <c r="AK2261" i="5"/>
  <c r="AK2263" i="5"/>
  <c r="AK2265" i="5"/>
  <c r="AK2267" i="5"/>
  <c r="AK2269" i="5"/>
  <c r="AK2271" i="5"/>
  <c r="AK2273" i="5"/>
  <c r="AK2275" i="5"/>
  <c r="AK2277" i="5"/>
  <c r="AK2279" i="5"/>
  <c r="AK2281" i="5"/>
  <c r="AK2283" i="5"/>
  <c r="AK2285" i="5"/>
  <c r="AK2287" i="5"/>
  <c r="AK2289" i="5"/>
  <c r="AK2291" i="5"/>
  <c r="AK2293" i="5"/>
  <c r="AK2295" i="5"/>
  <c r="AK2297" i="5"/>
  <c r="AK2299" i="5"/>
  <c r="AK2301" i="5"/>
  <c r="AK2303" i="5"/>
  <c r="AK2305" i="5"/>
  <c r="AK2307" i="5"/>
  <c r="AK2309" i="5"/>
  <c r="AK2311" i="5"/>
  <c r="AK2313" i="5"/>
  <c r="AK2315" i="5"/>
  <c r="AK2317" i="5"/>
  <c r="AK2319" i="5"/>
  <c r="AK2321" i="5"/>
  <c r="AK2323" i="5"/>
  <c r="AK2325" i="5"/>
  <c r="AK2327" i="5"/>
  <c r="AK2329" i="5"/>
  <c r="AK2331" i="5"/>
  <c r="AK2333" i="5"/>
  <c r="AK2335" i="5"/>
  <c r="AK2337" i="5"/>
  <c r="AK2339" i="5"/>
  <c r="AK2341" i="5"/>
  <c r="AK2343" i="5"/>
  <c r="AK2345" i="5"/>
  <c r="AK2347" i="5"/>
  <c r="AK2349" i="5"/>
  <c r="AK2351" i="5"/>
  <c r="AK2353" i="5"/>
  <c r="AK2355" i="5"/>
  <c r="AK2357" i="5"/>
  <c r="AK2359" i="5"/>
  <c r="AK2361" i="5"/>
  <c r="AK2363" i="5"/>
  <c r="AK2365" i="5"/>
  <c r="AK2367" i="5"/>
  <c r="AK2369" i="5"/>
  <c r="AK2371" i="5"/>
  <c r="AK2373" i="5"/>
  <c r="AK2375" i="5"/>
  <c r="AK2377" i="5"/>
  <c r="AK2379" i="5"/>
  <c r="AK2381" i="5"/>
  <c r="AK2383" i="5"/>
  <c r="AK2385" i="5"/>
  <c r="AK2387" i="5"/>
  <c r="AK2389" i="5"/>
  <c r="AK2391" i="5"/>
  <c r="AK2393" i="5"/>
  <c r="AK2395" i="5"/>
  <c r="AK2397" i="5"/>
  <c r="AK2399" i="5"/>
  <c r="AK2401" i="5"/>
  <c r="AK2403" i="5"/>
  <c r="AK2405" i="5"/>
  <c r="AK2407" i="5"/>
  <c r="AK2409" i="5"/>
  <c r="AK2411" i="5"/>
  <c r="AK2413" i="5"/>
  <c r="AK2415" i="5"/>
  <c r="AK2417" i="5"/>
  <c r="AK2419" i="5"/>
  <c r="AK2421" i="5"/>
  <c r="AK2423" i="5"/>
  <c r="AJ1953" i="5"/>
  <c r="AJ1955" i="5"/>
  <c r="AJ1957" i="5"/>
  <c r="AJ1959" i="5"/>
  <c r="AJ1961" i="5"/>
  <c r="AJ1963" i="5"/>
  <c r="AJ1965" i="5"/>
  <c r="AJ1967" i="5"/>
  <c r="AJ1969" i="5"/>
  <c r="AJ1971" i="5"/>
  <c r="AJ1973" i="5"/>
  <c r="AJ1975" i="5"/>
  <c r="AJ1977" i="5"/>
  <c r="AJ1979" i="5"/>
  <c r="AJ1981" i="5"/>
  <c r="AJ1983" i="5"/>
  <c r="AJ1985" i="5"/>
  <c r="AJ1987" i="5"/>
  <c r="AJ1989" i="5"/>
  <c r="AJ1991" i="5"/>
  <c r="AJ1993" i="5"/>
  <c r="AJ1995" i="5"/>
  <c r="AJ1997" i="5"/>
  <c r="AJ1999" i="5"/>
  <c r="AJ2001" i="5"/>
  <c r="AJ2003" i="5"/>
  <c r="AJ2005" i="5"/>
  <c r="AJ2007" i="5"/>
  <c r="AJ2009" i="5"/>
  <c r="AJ2011" i="5"/>
  <c r="AJ2013" i="5"/>
  <c r="AJ2015" i="5"/>
  <c r="AJ2017" i="5"/>
  <c r="AJ2019" i="5"/>
  <c r="AJ2021" i="5"/>
  <c r="AJ2023" i="5"/>
  <c r="AJ2025" i="5"/>
  <c r="AJ2027" i="5"/>
  <c r="AJ2029" i="5"/>
  <c r="AJ2031" i="5"/>
  <c r="AJ2033" i="5"/>
  <c r="AJ2035" i="5"/>
  <c r="AJ2037" i="5"/>
  <c r="AJ2039" i="5"/>
  <c r="AJ2041" i="5"/>
  <c r="AJ2043" i="5"/>
  <c r="AJ2045" i="5"/>
  <c r="AJ2047" i="5"/>
  <c r="AJ2049" i="5"/>
  <c r="AJ2051" i="5"/>
  <c r="AJ2053" i="5"/>
  <c r="AJ2055" i="5"/>
  <c r="AJ2057" i="5"/>
  <c r="AJ2059" i="5"/>
  <c r="AJ2061" i="5"/>
  <c r="AJ2063" i="5"/>
  <c r="AJ2065" i="5"/>
  <c r="AJ2067" i="5"/>
  <c r="AJ2069" i="5"/>
  <c r="AJ2071" i="5"/>
  <c r="AJ2073" i="5"/>
  <c r="AJ2075" i="5"/>
  <c r="AJ2077" i="5"/>
  <c r="AJ2079" i="5"/>
  <c r="AJ2081" i="5"/>
  <c r="AJ2083" i="5"/>
  <c r="AJ2085" i="5"/>
  <c r="AJ2087" i="5"/>
  <c r="AJ2089" i="5"/>
  <c r="AJ2091" i="5"/>
  <c r="AJ2093" i="5"/>
  <c r="AJ2095" i="5"/>
  <c r="AJ2097" i="5"/>
  <c r="AJ2099" i="5"/>
  <c r="AJ2101" i="5"/>
  <c r="AJ2103" i="5"/>
  <c r="AJ2105" i="5"/>
  <c r="AJ2107" i="5"/>
  <c r="AJ2109" i="5"/>
  <c r="AJ2111" i="5"/>
  <c r="AJ2113" i="5"/>
  <c r="AJ2115" i="5"/>
  <c r="AJ2117" i="5"/>
  <c r="AJ2119" i="5"/>
  <c r="AJ2121" i="5"/>
  <c r="AJ2123" i="5"/>
  <c r="AJ2125" i="5"/>
  <c r="AJ2127" i="5"/>
  <c r="AJ2129" i="5"/>
  <c r="AJ2131" i="5"/>
  <c r="AJ2133" i="5"/>
  <c r="AJ2135" i="5"/>
  <c r="AJ2137" i="5"/>
  <c r="AJ2139" i="5"/>
  <c r="AJ2141" i="5"/>
  <c r="AJ2143" i="5"/>
  <c r="AJ2145" i="5"/>
  <c r="AJ2147" i="5"/>
  <c r="AJ2161" i="5"/>
  <c r="AJ2163" i="5"/>
  <c r="AJ2165" i="5"/>
  <c r="AJ2167" i="5"/>
  <c r="AJ2169" i="5"/>
  <c r="AJ2171" i="5"/>
  <c r="AJ2173" i="5"/>
  <c r="AJ2175" i="5"/>
  <c r="AJ2177" i="5"/>
  <c r="AJ2179" i="5"/>
  <c r="AJ2181" i="5"/>
  <c r="AJ2183" i="5"/>
  <c r="AJ2185" i="5"/>
  <c r="AJ2187" i="5"/>
  <c r="AJ2189" i="5"/>
  <c r="AJ2191" i="5"/>
  <c r="AJ2193" i="5"/>
  <c r="AJ2195" i="5"/>
  <c r="AJ2197" i="5"/>
  <c r="AJ2199" i="5"/>
  <c r="AJ2201" i="5"/>
  <c r="AJ2203" i="5"/>
  <c r="AJ2205" i="5"/>
  <c r="AJ2207" i="5"/>
  <c r="AJ2209" i="5"/>
  <c r="AJ2211" i="5"/>
  <c r="AJ2213" i="5"/>
  <c r="AJ2215" i="5"/>
  <c r="AJ2217" i="5"/>
  <c r="AJ2219" i="5"/>
  <c r="AJ2221" i="5"/>
  <c r="AJ2223" i="5"/>
  <c r="AJ2225" i="5"/>
  <c r="AJ2227" i="5"/>
  <c r="AJ2229" i="5"/>
  <c r="AJ2231" i="5"/>
  <c r="AJ2233" i="5"/>
  <c r="AJ2235" i="5"/>
  <c r="AJ2237" i="5"/>
  <c r="AJ2239" i="5"/>
  <c r="AJ2241" i="5"/>
  <c r="AJ2243" i="5"/>
  <c r="AJ2245" i="5"/>
  <c r="AJ2247" i="5"/>
  <c r="AJ2249" i="5"/>
  <c r="AJ2251" i="5"/>
  <c r="AJ2253" i="5"/>
  <c r="AJ2255" i="5"/>
  <c r="AJ2257" i="5"/>
  <c r="AJ2259" i="5"/>
  <c r="AJ2261" i="5"/>
  <c r="AJ2263" i="5"/>
  <c r="AJ2265" i="5"/>
  <c r="AJ2267" i="5"/>
  <c r="AJ2269" i="5"/>
  <c r="AJ2271" i="5"/>
  <c r="AJ2273" i="5"/>
  <c r="AJ2275" i="5"/>
  <c r="AJ2277" i="5"/>
  <c r="AJ2279" i="5"/>
  <c r="AJ2281" i="5"/>
  <c r="AJ2283" i="5"/>
  <c r="AJ2285" i="5"/>
  <c r="AJ2287" i="5"/>
  <c r="AJ2289" i="5"/>
  <c r="AJ2291" i="5"/>
  <c r="AJ2293" i="5"/>
  <c r="AJ2295" i="5"/>
  <c r="AJ2297" i="5"/>
  <c r="AJ2299" i="5"/>
  <c r="AJ2301" i="5"/>
  <c r="AJ2303" i="5"/>
  <c r="AJ2305" i="5"/>
  <c r="AJ2307" i="5"/>
  <c r="AJ2309" i="5"/>
  <c r="AJ2311" i="5"/>
  <c r="AJ2313" i="5"/>
  <c r="AJ2315" i="5"/>
  <c r="AJ2317" i="5"/>
  <c r="AJ2319" i="5"/>
  <c r="AJ2321" i="5"/>
  <c r="AJ2323" i="5"/>
  <c r="AJ2325" i="5"/>
  <c r="AJ2327" i="5"/>
  <c r="AJ2329" i="5"/>
  <c r="AJ2331" i="5"/>
  <c r="AJ2333" i="5"/>
  <c r="AJ2335" i="5"/>
  <c r="AJ2337" i="5"/>
  <c r="AJ2339" i="5"/>
  <c r="AJ2341" i="5"/>
  <c r="AJ2343" i="5"/>
  <c r="AJ2345" i="5"/>
  <c r="AJ2347" i="5"/>
  <c r="AJ2349" i="5"/>
  <c r="AJ2351" i="5"/>
  <c r="AJ2353" i="5"/>
  <c r="AJ2355" i="5"/>
  <c r="AJ2357" i="5"/>
  <c r="AJ2359" i="5"/>
  <c r="AJ2361" i="5"/>
  <c r="AJ2363" i="5"/>
  <c r="AJ2365" i="5"/>
  <c r="AJ2367" i="5"/>
  <c r="AJ2369" i="5"/>
  <c r="AJ2371" i="5"/>
  <c r="AJ2373" i="5"/>
  <c r="AJ2375" i="5"/>
  <c r="AJ2377" i="5"/>
  <c r="AJ2379" i="5"/>
  <c r="AJ2381" i="5"/>
  <c r="AJ2383" i="5"/>
  <c r="AJ2385" i="5"/>
  <c r="AJ2387" i="5"/>
  <c r="AJ2389" i="5"/>
  <c r="AJ2391" i="5"/>
  <c r="AJ2393" i="5"/>
  <c r="AJ2395" i="5"/>
  <c r="AJ2397" i="5"/>
  <c r="AJ2399" i="5"/>
  <c r="AJ2401" i="5"/>
  <c r="AJ2403" i="5"/>
  <c r="AJ2405" i="5"/>
  <c r="AJ2407" i="5"/>
  <c r="AJ2409" i="5"/>
  <c r="AJ2411" i="5"/>
  <c r="AJ2413" i="5"/>
  <c r="AJ2415" i="5"/>
  <c r="AJ2417" i="5"/>
  <c r="AJ2419" i="5"/>
  <c r="AJ2421" i="5"/>
  <c r="AJ2423" i="5"/>
  <c r="AI1953" i="5"/>
  <c r="AI1955" i="5"/>
  <c r="AI1957" i="5"/>
  <c r="AI1959" i="5"/>
  <c r="AI1961" i="5"/>
  <c r="AI1963" i="5"/>
  <c r="AI1965" i="5"/>
  <c r="AI1967" i="5"/>
  <c r="AI1969" i="5"/>
  <c r="AI1971" i="5"/>
  <c r="AI1973" i="5"/>
  <c r="AI1975" i="5"/>
  <c r="AI1977" i="5"/>
  <c r="AI1979" i="5"/>
  <c r="AI1981" i="5"/>
  <c r="AI1983" i="5"/>
  <c r="AI1985" i="5"/>
  <c r="AI1987" i="5"/>
  <c r="AI1989" i="5"/>
  <c r="AI1991" i="5"/>
  <c r="AI1993" i="5"/>
  <c r="AI1995" i="5"/>
  <c r="AI1997" i="5"/>
  <c r="AI1999" i="5"/>
  <c r="AI2001" i="5"/>
  <c r="AI2003" i="5"/>
  <c r="AI2005" i="5"/>
  <c r="AI2007" i="5"/>
  <c r="AI2009" i="5"/>
  <c r="AI2011" i="5"/>
  <c r="AI2013" i="5"/>
  <c r="AI2015" i="5"/>
  <c r="AI2017" i="5"/>
  <c r="AI2019" i="5"/>
  <c r="AI2021" i="5"/>
  <c r="AI2023" i="5"/>
  <c r="AI2025" i="5"/>
  <c r="AI2027" i="5"/>
  <c r="AI2029" i="5"/>
  <c r="AI2031" i="5"/>
  <c r="AI2033" i="5"/>
  <c r="AI2035" i="5"/>
  <c r="AI2037" i="5"/>
  <c r="AI2039" i="5"/>
  <c r="AI2041" i="5"/>
  <c r="AI2043" i="5"/>
  <c r="AI2045" i="5"/>
  <c r="AI2047" i="5"/>
  <c r="AI2049" i="5"/>
  <c r="AI2051" i="5"/>
  <c r="AI2053" i="5"/>
  <c r="AI2055" i="5"/>
  <c r="AI2057" i="5"/>
  <c r="AI2059" i="5"/>
  <c r="AI2061" i="5"/>
  <c r="AI2063" i="5"/>
  <c r="AI2065" i="5"/>
  <c r="AI2067" i="5"/>
  <c r="AI2069" i="5"/>
  <c r="AI2071" i="5"/>
  <c r="AI2073" i="5"/>
  <c r="AI2075" i="5"/>
  <c r="AI2077" i="5"/>
  <c r="AI2079" i="5"/>
  <c r="AI2081" i="5"/>
  <c r="AI2083" i="5"/>
  <c r="AI2085" i="5"/>
  <c r="AI2087" i="5"/>
  <c r="AI2089" i="5"/>
  <c r="AI2091" i="5"/>
  <c r="AI2093" i="5"/>
  <c r="AI2095" i="5"/>
  <c r="AI2097" i="5"/>
  <c r="AI2099" i="5"/>
  <c r="AI2101" i="5"/>
  <c r="AI2103" i="5"/>
  <c r="AI2105" i="5"/>
  <c r="AI2107" i="5"/>
  <c r="AI2109" i="5"/>
  <c r="AI2111" i="5"/>
  <c r="AI2113" i="5"/>
  <c r="AI2115" i="5"/>
  <c r="AI2117" i="5"/>
  <c r="AI2119" i="5"/>
  <c r="AI2121" i="5"/>
  <c r="AI2123" i="5"/>
  <c r="AI2125" i="5"/>
  <c r="AI2127" i="5"/>
  <c r="AI2129" i="5"/>
  <c r="AI2131" i="5"/>
  <c r="AI2133" i="5"/>
  <c r="AI2135" i="5"/>
  <c r="AI2137" i="5"/>
  <c r="AI2139" i="5"/>
  <c r="AI2141" i="5"/>
  <c r="AI2143" i="5"/>
  <c r="AI2145" i="5"/>
  <c r="AI2147" i="5"/>
  <c r="AI2149" i="5"/>
  <c r="AI2151" i="5"/>
  <c r="AI2153" i="5"/>
  <c r="AI2155" i="5"/>
  <c r="AI2157" i="5"/>
  <c r="AI2159" i="5"/>
  <c r="AI2161" i="5"/>
  <c r="AI2163" i="5"/>
  <c r="AI2165" i="5"/>
  <c r="AI2167" i="5"/>
  <c r="AI2169" i="5"/>
  <c r="AI2171" i="5"/>
  <c r="AI2173" i="5"/>
  <c r="AI2175" i="5"/>
  <c r="AI2177" i="5"/>
  <c r="AI2179" i="5"/>
  <c r="AI2181" i="5"/>
  <c r="AI2183" i="5"/>
  <c r="AI2185" i="5"/>
  <c r="AI2187" i="5"/>
  <c r="AI2189" i="5"/>
  <c r="AI2191" i="5"/>
  <c r="AI2193" i="5"/>
  <c r="AI2195" i="5"/>
  <c r="AI2197" i="5"/>
  <c r="AI2199" i="5"/>
  <c r="AI2201" i="5"/>
  <c r="AI2203" i="5"/>
  <c r="AI2205" i="5"/>
  <c r="AI2207" i="5"/>
  <c r="AI2209" i="5"/>
  <c r="AI2211" i="5"/>
  <c r="AI2213" i="5"/>
  <c r="AI2215" i="5"/>
  <c r="AI2217" i="5"/>
  <c r="AI2219" i="5"/>
  <c r="AI2221" i="5"/>
  <c r="AI2223" i="5"/>
  <c r="AI2225" i="5"/>
  <c r="AI2227" i="5"/>
  <c r="AI2229" i="5"/>
  <c r="AI2231" i="5"/>
  <c r="AI2233" i="5"/>
  <c r="AI2235" i="5"/>
  <c r="AI2237" i="5"/>
  <c r="AI2239" i="5"/>
  <c r="AI2241" i="5"/>
  <c r="AI2243" i="5"/>
  <c r="AI2245" i="5"/>
  <c r="AI2247" i="5"/>
  <c r="AI2249" i="5"/>
  <c r="AI2251" i="5"/>
  <c r="AI2253" i="5"/>
  <c r="AI2255" i="5"/>
  <c r="AI2257" i="5"/>
  <c r="AI2259" i="5"/>
  <c r="AI2261" i="5"/>
  <c r="AI2263" i="5"/>
  <c r="AI2265" i="5"/>
  <c r="AI2267" i="5"/>
  <c r="AI2269" i="5"/>
  <c r="AI2271" i="5"/>
  <c r="AI2273" i="5"/>
  <c r="AI2275" i="5"/>
  <c r="AI2277" i="5"/>
  <c r="AI2279" i="5"/>
  <c r="AI2281" i="5"/>
  <c r="AI2283" i="5"/>
  <c r="AI2285" i="5"/>
  <c r="AI2287" i="5"/>
  <c r="AI2289" i="5"/>
  <c r="AI2291" i="5"/>
  <c r="AI2293" i="5"/>
  <c r="AI2295" i="5"/>
  <c r="AI2297" i="5"/>
  <c r="AI2299" i="5"/>
  <c r="AI2301" i="5"/>
  <c r="AI2303" i="5"/>
  <c r="AI2305" i="5"/>
  <c r="AI2307" i="5"/>
  <c r="AI2309" i="5"/>
  <c r="AI2311" i="5"/>
  <c r="AI2313" i="5"/>
  <c r="AI2315" i="5"/>
  <c r="AI2317" i="5"/>
  <c r="AI2319" i="5"/>
  <c r="AI2321" i="5"/>
  <c r="AI2323" i="5"/>
  <c r="AI2325" i="5"/>
  <c r="AI2327" i="5"/>
  <c r="AI2329" i="5"/>
  <c r="AI2331" i="5"/>
  <c r="AI2333" i="5"/>
  <c r="AI2335" i="5"/>
  <c r="AI2337" i="5"/>
  <c r="AI2339" i="5"/>
  <c r="AI2341" i="5"/>
  <c r="AI2343" i="5"/>
  <c r="AI2345" i="5"/>
  <c r="AI2347" i="5"/>
  <c r="AI2349" i="5"/>
  <c r="AI2351" i="5"/>
  <c r="AI2353" i="5"/>
  <c r="AI2355" i="5"/>
  <c r="AI2357" i="5"/>
  <c r="AI2359" i="5"/>
  <c r="AI2361" i="5"/>
  <c r="AI2363" i="5"/>
  <c r="AI2365" i="5"/>
  <c r="AI2367" i="5"/>
  <c r="AI2369" i="5"/>
  <c r="AI2371" i="5"/>
  <c r="AI2373" i="5"/>
  <c r="AI2375" i="5"/>
  <c r="AI2377" i="5"/>
  <c r="AI2379" i="5"/>
  <c r="AI2381" i="5"/>
  <c r="AI2383" i="5"/>
  <c r="AI2385" i="5"/>
  <c r="AI2387" i="5"/>
  <c r="AI2389" i="5"/>
  <c r="AI2391" i="5"/>
  <c r="AI2393" i="5"/>
  <c r="AI2395" i="5"/>
  <c r="AI2397" i="5"/>
  <c r="AI2399" i="5"/>
  <c r="AI2401" i="5"/>
  <c r="AI2403" i="5"/>
  <c r="AI2405" i="5"/>
  <c r="AI2407" i="5"/>
  <c r="AI2409" i="5"/>
  <c r="AI2411" i="5"/>
  <c r="AI2413" i="5"/>
  <c r="AI2415" i="5"/>
  <c r="AI2417" i="5"/>
  <c r="AI2419" i="5"/>
  <c r="AI2421" i="5"/>
  <c r="AI2423" i="5"/>
  <c r="AH1953" i="5"/>
  <c r="AH1955" i="5"/>
  <c r="AH1957" i="5"/>
  <c r="AH1959" i="5"/>
  <c r="AH1961" i="5"/>
  <c r="AH1963" i="5"/>
  <c r="AH1965" i="5"/>
  <c r="AH1967" i="5"/>
  <c r="AH1969" i="5"/>
  <c r="AH1971" i="5"/>
  <c r="AH1973" i="5"/>
  <c r="AH1975" i="5"/>
  <c r="AH1977" i="5"/>
  <c r="AH1979" i="5"/>
  <c r="AH1981" i="5"/>
  <c r="AH1983" i="5"/>
  <c r="AH1985" i="5"/>
  <c r="AH1987" i="5"/>
  <c r="AH1989" i="5"/>
  <c r="AH1991" i="5"/>
  <c r="AH1993" i="5"/>
  <c r="AH1995" i="5"/>
  <c r="AH1997" i="5"/>
  <c r="AH1999" i="5"/>
  <c r="AH2001" i="5"/>
  <c r="AH2003" i="5"/>
  <c r="AH2005" i="5"/>
  <c r="AH2007" i="5"/>
  <c r="AH2009" i="5"/>
  <c r="AH2011" i="5"/>
  <c r="AH2013" i="5"/>
  <c r="AH2015" i="5"/>
  <c r="AH2017" i="5"/>
  <c r="AH2019" i="5"/>
  <c r="AH2021" i="5"/>
  <c r="AH2023" i="5"/>
  <c r="AH2025" i="5"/>
  <c r="AH2027" i="5"/>
  <c r="AH2029" i="5"/>
  <c r="AH2031" i="5"/>
  <c r="AH2033" i="5"/>
  <c r="AH2035" i="5"/>
  <c r="AH2037" i="5"/>
  <c r="AH2039" i="5"/>
  <c r="AH2041" i="5"/>
  <c r="AH2043" i="5"/>
  <c r="AH2045" i="5"/>
  <c r="AH2047" i="5"/>
  <c r="AH2049" i="5"/>
  <c r="AH2051" i="5"/>
  <c r="AH2053" i="5"/>
  <c r="AH2055" i="5"/>
  <c r="AH2057" i="5"/>
  <c r="AH2059" i="5"/>
  <c r="AH2061" i="5"/>
  <c r="AH2063" i="5"/>
  <c r="AH2065" i="5"/>
  <c r="AH2067" i="5"/>
  <c r="AH2069" i="5"/>
  <c r="AH2071" i="5"/>
  <c r="AH2073" i="5"/>
  <c r="AH2075" i="5"/>
  <c r="AH2077" i="5"/>
  <c r="AH2079" i="5"/>
  <c r="AH2081" i="5"/>
  <c r="AH2083" i="5"/>
  <c r="AH2085" i="5"/>
  <c r="AH2087" i="5"/>
  <c r="AH2089" i="5"/>
  <c r="AH2091" i="5"/>
  <c r="AH2093" i="5"/>
  <c r="AH2095" i="5"/>
  <c r="AH2097" i="5"/>
  <c r="AH2099" i="5"/>
  <c r="AH2101" i="5"/>
  <c r="AH2103" i="5"/>
  <c r="AH2105" i="5"/>
  <c r="AH2107" i="5"/>
  <c r="AH2109" i="5"/>
  <c r="AH2111" i="5"/>
  <c r="AH2113" i="5"/>
  <c r="AH2115" i="5"/>
  <c r="AH2117" i="5"/>
  <c r="AH2119" i="5"/>
  <c r="AH2121" i="5"/>
  <c r="AH2123" i="5"/>
  <c r="AH2125" i="5"/>
  <c r="AH2127" i="5"/>
  <c r="AH2129" i="5"/>
  <c r="AH2131" i="5"/>
  <c r="AH2133" i="5"/>
  <c r="AH2135" i="5"/>
  <c r="AH2137" i="5"/>
  <c r="AH2139" i="5"/>
  <c r="AH2141" i="5"/>
  <c r="AH2143" i="5"/>
  <c r="AH2145" i="5"/>
  <c r="AH2147" i="5"/>
  <c r="AH2149" i="5"/>
  <c r="AH2151" i="5"/>
  <c r="AH2153" i="5"/>
  <c r="AH2155" i="5"/>
  <c r="AH2157" i="5"/>
  <c r="AH2159" i="5"/>
  <c r="AH2161" i="5"/>
  <c r="AH2163" i="5"/>
  <c r="AH2165" i="5"/>
  <c r="AH2167" i="5"/>
  <c r="AH2169" i="5"/>
  <c r="AH2171" i="5"/>
  <c r="AH2173" i="5"/>
  <c r="AH2175" i="5"/>
  <c r="AH2177" i="5"/>
  <c r="AH2179" i="5"/>
  <c r="AH2181" i="5"/>
  <c r="AH2183" i="5"/>
  <c r="AH2185" i="5"/>
  <c r="AH2187" i="5"/>
  <c r="AH2189" i="5"/>
  <c r="AH2191" i="5"/>
  <c r="AH2193" i="5"/>
  <c r="AH2195" i="5"/>
  <c r="AH2197" i="5"/>
  <c r="AH2199" i="5"/>
  <c r="AH2201" i="5"/>
  <c r="AH2203" i="5"/>
  <c r="AH2205" i="5"/>
  <c r="AH2207" i="5"/>
  <c r="AH2209" i="5"/>
  <c r="AH2211" i="5"/>
  <c r="AH2213" i="5"/>
  <c r="AH2215" i="5"/>
  <c r="AH2217" i="5"/>
  <c r="AH2219" i="5"/>
  <c r="AH2221" i="5"/>
  <c r="AH2223" i="5"/>
  <c r="AH2225" i="5"/>
  <c r="AH2227" i="5"/>
  <c r="AH2229" i="5"/>
  <c r="AH2231" i="5"/>
  <c r="AH2233" i="5"/>
  <c r="AH2235" i="5"/>
  <c r="AH2237" i="5"/>
  <c r="AH2239" i="5"/>
  <c r="AH2241" i="5"/>
  <c r="AH2243" i="5"/>
  <c r="AH2245" i="5"/>
  <c r="AH2247" i="5"/>
  <c r="AH2249" i="5"/>
  <c r="AH2251" i="5"/>
  <c r="AH2253" i="5"/>
  <c r="AH2255" i="5"/>
  <c r="AH2257" i="5"/>
  <c r="AH2259" i="5"/>
  <c r="AH2261" i="5"/>
  <c r="AH2263" i="5"/>
  <c r="AH2265" i="5"/>
  <c r="AH2267" i="5"/>
  <c r="AH2269" i="5"/>
  <c r="AH2271" i="5"/>
  <c r="AH2273" i="5"/>
  <c r="AH2275" i="5"/>
  <c r="AH2277" i="5"/>
  <c r="AH2279" i="5"/>
  <c r="AH2281" i="5"/>
  <c r="AH2283" i="5"/>
  <c r="AH2285" i="5"/>
  <c r="AH2287" i="5"/>
  <c r="AH2289" i="5"/>
  <c r="AH2291" i="5"/>
  <c r="AH2293" i="5"/>
  <c r="AH2295" i="5"/>
  <c r="AH2297" i="5"/>
  <c r="AH2299" i="5"/>
  <c r="AH2301" i="5"/>
  <c r="AH2303" i="5"/>
  <c r="AH2305" i="5"/>
  <c r="AH2307" i="5"/>
  <c r="AH2309" i="5"/>
  <c r="AH2311" i="5"/>
  <c r="AH2313" i="5"/>
  <c r="AH2315" i="5"/>
  <c r="AH2317" i="5"/>
  <c r="AH2319" i="5"/>
  <c r="AH2321" i="5"/>
  <c r="AH2323" i="5"/>
  <c r="AH2325" i="5"/>
  <c r="AH2327" i="5"/>
  <c r="AH2329" i="5"/>
  <c r="AH2331" i="5"/>
  <c r="AH2333" i="5"/>
  <c r="AH2335" i="5"/>
  <c r="AH2337" i="5"/>
  <c r="AH2339" i="5"/>
  <c r="AH2341" i="5"/>
  <c r="AH2343" i="5"/>
  <c r="AH2345" i="5"/>
  <c r="AH2347" i="5"/>
  <c r="AH2349" i="5"/>
  <c r="AH2351" i="5"/>
  <c r="AH2353" i="5"/>
  <c r="AH2355" i="5"/>
  <c r="AH2357" i="5"/>
  <c r="AH2359" i="5"/>
  <c r="AH2361" i="5"/>
  <c r="AH2363" i="5"/>
  <c r="AH2365" i="5"/>
  <c r="AH2367" i="5"/>
  <c r="AH2369" i="5"/>
  <c r="AH2371" i="5"/>
  <c r="AH2373" i="5"/>
  <c r="AH2375" i="5"/>
  <c r="AH2377" i="5"/>
  <c r="AH2379" i="5"/>
  <c r="AH2381" i="5"/>
  <c r="AH2383" i="5"/>
  <c r="AH2385" i="5"/>
  <c r="AH2387" i="5"/>
  <c r="AH2389" i="5"/>
  <c r="AH2391" i="5"/>
  <c r="AH2393" i="5"/>
  <c r="AH2395" i="5"/>
  <c r="AH2397" i="5"/>
  <c r="AH2399" i="5"/>
  <c r="AH2401" i="5"/>
  <c r="AH2403" i="5"/>
  <c r="AH2405" i="5"/>
  <c r="AH2407" i="5"/>
  <c r="AH2409" i="5"/>
  <c r="AH2411" i="5"/>
  <c r="AH2413" i="5"/>
  <c r="AH2415" i="5"/>
  <c r="AH2417" i="5"/>
  <c r="AH2419" i="5"/>
  <c r="AH2421" i="5"/>
  <c r="AH2423" i="5"/>
  <c r="AK1952" i="5"/>
  <c r="AK1954" i="5"/>
  <c r="AK1956" i="5"/>
  <c r="AK1958" i="5"/>
  <c r="AK1960" i="5"/>
  <c r="AK1962" i="5"/>
  <c r="AK1964" i="5"/>
  <c r="AK1966" i="5"/>
  <c r="AK1968" i="5"/>
  <c r="AK1970" i="5"/>
  <c r="AK1972" i="5"/>
  <c r="AK1974" i="5"/>
  <c r="AK1976" i="5"/>
  <c r="AK1978" i="5"/>
  <c r="AK1980" i="5"/>
  <c r="AK1982" i="5"/>
  <c r="AK1984" i="5"/>
  <c r="AK1986" i="5"/>
  <c r="AK1988" i="5"/>
  <c r="AK1990" i="5"/>
  <c r="AK1992" i="5"/>
  <c r="AK1994" i="5"/>
  <c r="AK1996" i="5"/>
  <c r="AK1998" i="5"/>
  <c r="AK2000" i="5"/>
  <c r="AK2002" i="5"/>
  <c r="AK2004" i="5"/>
  <c r="AK2006" i="5"/>
  <c r="AK2008" i="5"/>
  <c r="AK2010" i="5"/>
  <c r="AK2012" i="5"/>
  <c r="AK2014" i="5"/>
  <c r="AK2016" i="5"/>
  <c r="AK2018" i="5"/>
  <c r="AK2020" i="5"/>
  <c r="AK2022" i="5"/>
  <c r="AK2024" i="5"/>
  <c r="AK2026" i="5"/>
  <c r="AK2028" i="5"/>
  <c r="AK2030" i="5"/>
  <c r="AK2032" i="5"/>
  <c r="AK2034" i="5"/>
  <c r="AK2036" i="5"/>
  <c r="AK2038" i="5"/>
  <c r="AK2040" i="5"/>
  <c r="AK2042" i="5"/>
  <c r="AK2044" i="5"/>
  <c r="AK2046" i="5"/>
  <c r="AK2048" i="5"/>
  <c r="AK2050" i="5"/>
  <c r="AK2052" i="5"/>
  <c r="AK2054" i="5"/>
  <c r="AK2056" i="5"/>
  <c r="AK2058" i="5"/>
  <c r="AK2060" i="5"/>
  <c r="AK2062" i="5"/>
  <c r="AK2064" i="5"/>
  <c r="AK2066" i="5"/>
  <c r="AK2068" i="5"/>
  <c r="AK2070" i="5"/>
  <c r="AK2072" i="5"/>
  <c r="AK2074" i="5"/>
  <c r="AK2076" i="5"/>
  <c r="AK2078" i="5"/>
  <c r="AK2080" i="5"/>
  <c r="AK2082" i="5"/>
  <c r="AK2084" i="5"/>
  <c r="AK2086" i="5"/>
  <c r="AK2088" i="5"/>
  <c r="AK2090" i="5"/>
  <c r="AK2092" i="5"/>
  <c r="AK2094" i="5"/>
  <c r="AK2096" i="5"/>
  <c r="AK2098" i="5"/>
  <c r="AK2100" i="5"/>
  <c r="AK2102" i="5"/>
  <c r="AK2104" i="5"/>
  <c r="AK2106" i="5"/>
  <c r="AK2108" i="5"/>
  <c r="AK2110" i="5"/>
  <c r="AK2112" i="5"/>
  <c r="AK2114" i="5"/>
  <c r="AK2116" i="5"/>
  <c r="AK2118" i="5"/>
  <c r="AK2120" i="5"/>
  <c r="AK2122" i="5"/>
  <c r="AK2124" i="5"/>
  <c r="AK2126" i="5"/>
  <c r="AK2128" i="5"/>
  <c r="AK2130" i="5"/>
  <c r="AK2132" i="5"/>
  <c r="AK2134" i="5"/>
  <c r="AK2136" i="5"/>
  <c r="AK2138" i="5"/>
  <c r="AK2140" i="5"/>
  <c r="AK2142" i="5"/>
  <c r="AK2144" i="5"/>
  <c r="AK2146" i="5"/>
  <c r="AK2148" i="5"/>
  <c r="AK2158" i="5"/>
  <c r="AK2164" i="5"/>
  <c r="AK2166" i="5"/>
  <c r="AK2168" i="5"/>
  <c r="AK2170" i="5"/>
  <c r="AK2172" i="5"/>
  <c r="AK2174" i="5"/>
  <c r="AK2176" i="5"/>
  <c r="AK2178" i="5"/>
  <c r="AK2180" i="5"/>
  <c r="AK2182" i="5"/>
  <c r="AK2184" i="5"/>
  <c r="AK2186" i="5"/>
  <c r="AK2188" i="5"/>
  <c r="AK2190" i="5"/>
  <c r="AK2192" i="5"/>
  <c r="AK2194" i="5"/>
  <c r="AK2196" i="5"/>
  <c r="AK2198" i="5"/>
  <c r="AK2200" i="5"/>
  <c r="AK2202" i="5"/>
  <c r="AK2204" i="5"/>
  <c r="AK2206" i="5"/>
  <c r="AK2208" i="5"/>
  <c r="AK2210" i="5"/>
  <c r="AK2212" i="5"/>
  <c r="AK2214" i="5"/>
  <c r="AK2216" i="5"/>
  <c r="AK2218" i="5"/>
  <c r="AK2220" i="5"/>
  <c r="AK2222" i="5"/>
  <c r="AK2224" i="5"/>
  <c r="AK2226" i="5"/>
  <c r="AK2228" i="5"/>
  <c r="AK2230" i="5"/>
  <c r="AK2232" i="5"/>
  <c r="AK2234" i="5"/>
  <c r="AK2236" i="5"/>
  <c r="AK2238" i="5"/>
  <c r="AK2240" i="5"/>
  <c r="AK2242" i="5"/>
  <c r="AK2244" i="5"/>
  <c r="AK2246" i="5"/>
  <c r="AK2248" i="5"/>
  <c r="AK2250" i="5"/>
  <c r="AK2252" i="5"/>
  <c r="AK2254" i="5"/>
  <c r="AK2256" i="5"/>
  <c r="AK2258" i="5"/>
  <c r="AK2260" i="5"/>
  <c r="AK2262" i="5"/>
  <c r="AK2264" i="5"/>
  <c r="AK2266" i="5"/>
  <c r="AK2268" i="5"/>
  <c r="AK2270" i="5"/>
  <c r="AK2272" i="5"/>
  <c r="AK2274" i="5"/>
  <c r="AK2276" i="5"/>
  <c r="AK2278" i="5"/>
  <c r="AK2280" i="5"/>
  <c r="AK2282" i="5"/>
  <c r="AK2284" i="5"/>
  <c r="AK2286" i="5"/>
  <c r="AK2288" i="5"/>
  <c r="AK2290" i="5"/>
  <c r="AK2292" i="5"/>
  <c r="AK2294" i="5"/>
  <c r="AK2296" i="5"/>
  <c r="AK2298" i="5"/>
  <c r="AK2300" i="5"/>
  <c r="AK2302" i="5"/>
  <c r="AK2304" i="5"/>
  <c r="AK2306" i="5"/>
  <c r="AK2308" i="5"/>
  <c r="AK2310" i="5"/>
  <c r="AK2312" i="5"/>
  <c r="AK2314" i="5"/>
  <c r="AK2316" i="5"/>
  <c r="AK2318" i="5"/>
  <c r="AK2320" i="5"/>
  <c r="AK2322" i="5"/>
  <c r="AK2324" i="5"/>
  <c r="AK2326" i="5"/>
  <c r="AK2328" i="5"/>
  <c r="AK2330" i="5"/>
  <c r="AK2332" i="5"/>
  <c r="AK2334" i="5"/>
  <c r="AK2336" i="5"/>
  <c r="AK2338" i="5"/>
  <c r="AK2340" i="5"/>
  <c r="AK2342" i="5"/>
  <c r="AK2344" i="5"/>
  <c r="AK2346" i="5"/>
  <c r="AK2348" i="5"/>
  <c r="AK2350" i="5"/>
  <c r="AK2352" i="5"/>
  <c r="AK2354" i="5"/>
  <c r="AK2356" i="5"/>
  <c r="AK2358" i="5"/>
  <c r="AK2360" i="5"/>
  <c r="AK2362" i="5"/>
  <c r="AK2364" i="5"/>
  <c r="AK2366" i="5"/>
  <c r="AK2368" i="5"/>
  <c r="AK2370" i="5"/>
  <c r="AK2372" i="5"/>
  <c r="AK2374" i="5"/>
  <c r="AK2376" i="5"/>
  <c r="AK2378" i="5"/>
  <c r="AK2380" i="5"/>
  <c r="AK2382" i="5"/>
  <c r="AK2384" i="5"/>
  <c r="AK2386" i="5"/>
  <c r="AK2388" i="5"/>
  <c r="AK2390" i="5"/>
  <c r="AK2392" i="5"/>
  <c r="AK2394" i="5"/>
  <c r="AK2396" i="5"/>
  <c r="AK2398" i="5"/>
  <c r="AK2400" i="5"/>
  <c r="AK2402" i="5"/>
  <c r="AK2404" i="5"/>
  <c r="AK2406" i="5"/>
  <c r="AK2408" i="5"/>
  <c r="AK2410" i="5"/>
  <c r="AK2412" i="5"/>
  <c r="AK2414" i="5"/>
  <c r="AK2416" i="5"/>
  <c r="AK2418" i="5"/>
  <c r="AK2420" i="5"/>
  <c r="AK2422" i="5"/>
  <c r="AK2424" i="5"/>
  <c r="AJ1952" i="5"/>
  <c r="AJ1954" i="5"/>
  <c r="AJ1956" i="5"/>
  <c r="AJ1958" i="5"/>
  <c r="AJ1960" i="5"/>
  <c r="AJ1962" i="5"/>
  <c r="AJ1964" i="5"/>
  <c r="AJ1966" i="5"/>
  <c r="AJ1968" i="5"/>
  <c r="AJ1970" i="5"/>
  <c r="AJ1972" i="5"/>
  <c r="AJ1974" i="5"/>
  <c r="AJ1976" i="5"/>
  <c r="AJ1978" i="5"/>
  <c r="AJ1980" i="5"/>
  <c r="AJ1982" i="5"/>
  <c r="AJ1984" i="5"/>
  <c r="AJ1986" i="5"/>
  <c r="AJ1988" i="5"/>
  <c r="AJ1990" i="5"/>
  <c r="AJ1992" i="5"/>
  <c r="AJ1994" i="5"/>
  <c r="AJ1996" i="5"/>
  <c r="AJ1998" i="5"/>
  <c r="AJ2000" i="5"/>
  <c r="AJ2002" i="5"/>
  <c r="AJ2004" i="5"/>
  <c r="AJ2006" i="5"/>
  <c r="AJ2008" i="5"/>
  <c r="AJ2010" i="5"/>
  <c r="AJ2012" i="5"/>
  <c r="AJ2014" i="5"/>
  <c r="AJ2016" i="5"/>
  <c r="AJ2018" i="5"/>
  <c r="AJ2020" i="5"/>
  <c r="AJ2022" i="5"/>
  <c r="AJ2024" i="5"/>
  <c r="AJ2026" i="5"/>
  <c r="AJ2028" i="5"/>
  <c r="AJ2030" i="5"/>
  <c r="AJ2032" i="5"/>
  <c r="AJ2034" i="5"/>
  <c r="AJ2036" i="5"/>
  <c r="AJ2038" i="5"/>
  <c r="AJ2040" i="5"/>
  <c r="AJ2042" i="5"/>
  <c r="AJ2044" i="5"/>
  <c r="AJ2046" i="5"/>
  <c r="AJ2048" i="5"/>
  <c r="AJ2050" i="5"/>
  <c r="AJ2052" i="5"/>
  <c r="AJ2054" i="5"/>
  <c r="AJ2056" i="5"/>
  <c r="AJ2058" i="5"/>
  <c r="AJ2060" i="5"/>
  <c r="AJ2062" i="5"/>
  <c r="AJ2064" i="5"/>
  <c r="AJ2066" i="5"/>
  <c r="AJ2068" i="5"/>
  <c r="AJ2070" i="5"/>
  <c r="AJ2072" i="5"/>
  <c r="AJ2074" i="5"/>
  <c r="AJ2076" i="5"/>
  <c r="AJ2078" i="5"/>
  <c r="AJ2080" i="5"/>
  <c r="AJ2082" i="5"/>
  <c r="AJ2084" i="5"/>
  <c r="AJ2086" i="5"/>
  <c r="AJ2088" i="5"/>
  <c r="AJ2090" i="5"/>
  <c r="AJ2092" i="5"/>
  <c r="AJ2094" i="5"/>
  <c r="AJ2096" i="5"/>
  <c r="AJ2098" i="5"/>
  <c r="AJ2100" i="5"/>
  <c r="AJ2102" i="5"/>
  <c r="AJ2104" i="5"/>
  <c r="AJ2106" i="5"/>
  <c r="AJ2108" i="5"/>
  <c r="AJ2110" i="5"/>
  <c r="AJ2112" i="5"/>
  <c r="AJ2114" i="5"/>
  <c r="AJ2116" i="5"/>
  <c r="AJ2118" i="5"/>
  <c r="AJ2120" i="5"/>
  <c r="AJ2122" i="5"/>
  <c r="AJ2124" i="5"/>
  <c r="AJ2126" i="5"/>
  <c r="AJ2128" i="5"/>
  <c r="AJ2130" i="5"/>
  <c r="AJ2132" i="5"/>
  <c r="AJ2134" i="5"/>
  <c r="AJ2136" i="5"/>
  <c r="AJ2138" i="5"/>
  <c r="AJ2140" i="5"/>
  <c r="AJ2142" i="5"/>
  <c r="AJ2144" i="5"/>
  <c r="AJ2146" i="5"/>
  <c r="AJ2148" i="5"/>
  <c r="AJ2158" i="5"/>
  <c r="AJ2160" i="5"/>
  <c r="AJ2162" i="5"/>
  <c r="AJ2164" i="5"/>
  <c r="AJ2166" i="5"/>
  <c r="AJ2168" i="5"/>
  <c r="AJ2170" i="5"/>
  <c r="AJ2172" i="5"/>
  <c r="AJ2174" i="5"/>
  <c r="AJ2176" i="5"/>
  <c r="AJ2178" i="5"/>
  <c r="AJ2180" i="5"/>
  <c r="AJ2182" i="5"/>
  <c r="AJ2184" i="5"/>
  <c r="AJ2186" i="5"/>
  <c r="AJ2188" i="5"/>
  <c r="AJ2190" i="5"/>
  <c r="AJ2192" i="5"/>
  <c r="AJ2194" i="5"/>
  <c r="AJ2196" i="5"/>
  <c r="AJ2198" i="5"/>
  <c r="AJ2200" i="5"/>
  <c r="AJ2202" i="5"/>
  <c r="AJ2204" i="5"/>
  <c r="AJ2206" i="5"/>
  <c r="AJ2208" i="5"/>
  <c r="AJ2210" i="5"/>
  <c r="AJ2212" i="5"/>
  <c r="AJ2214" i="5"/>
  <c r="AJ2216" i="5"/>
  <c r="AJ2218" i="5"/>
  <c r="AJ2220" i="5"/>
  <c r="AJ2222" i="5"/>
  <c r="AJ2224" i="5"/>
  <c r="AJ2226" i="5"/>
  <c r="AJ2228" i="5"/>
  <c r="AJ2230" i="5"/>
  <c r="AJ2232" i="5"/>
  <c r="AJ2234" i="5"/>
  <c r="AJ2236" i="5"/>
  <c r="AJ2238" i="5"/>
  <c r="AJ2240" i="5"/>
  <c r="AJ2242" i="5"/>
  <c r="AJ2244" i="5"/>
  <c r="AJ2246" i="5"/>
  <c r="AJ2248" i="5"/>
  <c r="AJ2250" i="5"/>
  <c r="AJ2252" i="5"/>
  <c r="AJ2254" i="5"/>
  <c r="AJ2256" i="5"/>
  <c r="AJ2258" i="5"/>
  <c r="AJ2260" i="5"/>
  <c r="AJ2262" i="5"/>
  <c r="AJ2264" i="5"/>
  <c r="AJ2266" i="5"/>
  <c r="AJ2268" i="5"/>
  <c r="AJ2270" i="5"/>
  <c r="AJ2272" i="5"/>
  <c r="AJ2274" i="5"/>
  <c r="AJ2276" i="5"/>
  <c r="AJ2278" i="5"/>
  <c r="AJ2280" i="5"/>
  <c r="AJ2282" i="5"/>
  <c r="AJ2284" i="5"/>
  <c r="AJ2286" i="5"/>
  <c r="AJ2288" i="5"/>
  <c r="AJ2290" i="5"/>
  <c r="AJ2292" i="5"/>
  <c r="AJ2294" i="5"/>
  <c r="AJ2296" i="5"/>
  <c r="AJ2298" i="5"/>
  <c r="AJ2300" i="5"/>
  <c r="AJ2302" i="5"/>
  <c r="AJ2304" i="5"/>
  <c r="AJ2306" i="5"/>
  <c r="AJ2308" i="5"/>
  <c r="AJ2310" i="5"/>
  <c r="AJ2312" i="5"/>
  <c r="AJ2314" i="5"/>
  <c r="AJ2316" i="5"/>
  <c r="AJ2318" i="5"/>
  <c r="AJ2320" i="5"/>
  <c r="AJ2322" i="5"/>
  <c r="AJ2324" i="5"/>
  <c r="AJ2326" i="5"/>
  <c r="AJ2328" i="5"/>
  <c r="AJ2330" i="5"/>
  <c r="AJ2332" i="5"/>
  <c r="AJ2334" i="5"/>
  <c r="AJ2336" i="5"/>
  <c r="AJ2338" i="5"/>
  <c r="AJ2340" i="5"/>
  <c r="AJ2342" i="5"/>
  <c r="AJ2344" i="5"/>
  <c r="AJ2346" i="5"/>
  <c r="AJ2348" i="5"/>
  <c r="AJ2350" i="5"/>
  <c r="AJ2352" i="5"/>
  <c r="AJ2354" i="5"/>
  <c r="AJ2356" i="5"/>
  <c r="AJ2358" i="5"/>
  <c r="AJ2360" i="5"/>
  <c r="AJ2362" i="5"/>
  <c r="AJ2364" i="5"/>
  <c r="AJ2366" i="5"/>
  <c r="AJ2368" i="5"/>
  <c r="AJ2370" i="5"/>
  <c r="AJ2372" i="5"/>
  <c r="AJ2374" i="5"/>
  <c r="AJ2376" i="5"/>
  <c r="AJ2378" i="5"/>
  <c r="AJ2380" i="5"/>
  <c r="AJ2382" i="5"/>
  <c r="AJ2384" i="5"/>
  <c r="AJ2386" i="5"/>
  <c r="AJ2388" i="5"/>
  <c r="AJ2390" i="5"/>
  <c r="AJ2392" i="5"/>
  <c r="AJ2394" i="5"/>
  <c r="AJ2396" i="5"/>
  <c r="AJ2398" i="5"/>
  <c r="AJ2400" i="5"/>
  <c r="AJ2402" i="5"/>
  <c r="AJ2404" i="5"/>
  <c r="AJ2406" i="5"/>
  <c r="AJ2408" i="5"/>
  <c r="AJ2410" i="5"/>
  <c r="AJ2412" i="5"/>
  <c r="AJ2414" i="5"/>
  <c r="AJ2416" i="5"/>
  <c r="AJ2418" i="5"/>
  <c r="AJ2420" i="5"/>
  <c r="AJ2422" i="5"/>
  <c r="AJ2424" i="5"/>
  <c r="AI1952" i="5"/>
  <c r="AI1954" i="5"/>
  <c r="AI1956" i="5"/>
  <c r="AI1958" i="5"/>
  <c r="AI1960" i="5"/>
  <c r="AI1962" i="5"/>
  <c r="AI1964" i="5"/>
  <c r="AI1966" i="5"/>
  <c r="AI1968" i="5"/>
  <c r="AI1970" i="5"/>
  <c r="AI1972" i="5"/>
  <c r="AI1974" i="5"/>
  <c r="AI1976" i="5"/>
  <c r="AI1978" i="5"/>
  <c r="AI1980" i="5"/>
  <c r="AI1982" i="5"/>
  <c r="AI1984" i="5"/>
  <c r="AI1986" i="5"/>
  <c r="AI1988" i="5"/>
  <c r="AI1990" i="5"/>
  <c r="AI1992" i="5"/>
  <c r="AI1994" i="5"/>
  <c r="AI1996" i="5"/>
  <c r="AI1998" i="5"/>
  <c r="AI2000" i="5"/>
  <c r="AI2002" i="5"/>
  <c r="AI2004" i="5"/>
  <c r="AI2006" i="5"/>
  <c r="AI2008" i="5"/>
  <c r="AI2010" i="5"/>
  <c r="AI2012" i="5"/>
  <c r="AI2014" i="5"/>
  <c r="AI2016" i="5"/>
  <c r="AI2018" i="5"/>
  <c r="AI2020" i="5"/>
  <c r="AI2022" i="5"/>
  <c r="AI2024" i="5"/>
  <c r="AI2026" i="5"/>
  <c r="AI2028" i="5"/>
  <c r="AI2030" i="5"/>
  <c r="AI2032" i="5"/>
  <c r="AI2034" i="5"/>
  <c r="AI2036" i="5"/>
  <c r="AI2038" i="5"/>
  <c r="AI2040" i="5"/>
  <c r="AI2042" i="5"/>
  <c r="AI2044" i="5"/>
  <c r="AI2046" i="5"/>
  <c r="AI2048" i="5"/>
  <c r="AI2050" i="5"/>
  <c r="AI2052" i="5"/>
  <c r="AI2054" i="5"/>
  <c r="AI2056" i="5"/>
  <c r="AI2058" i="5"/>
  <c r="AI2060" i="5"/>
  <c r="AI2062" i="5"/>
  <c r="AI2064" i="5"/>
  <c r="AI2066" i="5"/>
  <c r="AI2068" i="5"/>
  <c r="AI2070" i="5"/>
  <c r="AI2072" i="5"/>
  <c r="AI2074" i="5"/>
  <c r="AI2076" i="5"/>
  <c r="AI2078" i="5"/>
  <c r="AI2080" i="5"/>
  <c r="AI2082" i="5"/>
  <c r="AI2084" i="5"/>
  <c r="AI2086" i="5"/>
  <c r="AI2088" i="5"/>
  <c r="AI2090" i="5"/>
  <c r="AI2092" i="5"/>
  <c r="AI2094" i="5"/>
  <c r="AI2096" i="5"/>
  <c r="AI2098" i="5"/>
  <c r="AI2100" i="5"/>
  <c r="AI2102" i="5"/>
  <c r="AI2104" i="5"/>
  <c r="AI2106" i="5"/>
  <c r="AI2108" i="5"/>
  <c r="AI2110" i="5"/>
  <c r="AI2112" i="5"/>
  <c r="AI2114" i="5"/>
  <c r="AI2116" i="5"/>
  <c r="AI2118" i="5"/>
  <c r="AI2120" i="5"/>
  <c r="AI2122" i="5"/>
  <c r="AI2124" i="5"/>
  <c r="AI2126" i="5"/>
  <c r="AI2128" i="5"/>
  <c r="AI2130" i="5"/>
  <c r="AI2132" i="5"/>
  <c r="AI2134" i="5"/>
  <c r="AI2136" i="5"/>
  <c r="AI2138" i="5"/>
  <c r="AI2140" i="5"/>
  <c r="AI2142" i="5"/>
  <c r="AI2144" i="5"/>
  <c r="AI2146" i="5"/>
  <c r="AI2148" i="5"/>
  <c r="AI2150" i="5"/>
  <c r="AI2152" i="5"/>
  <c r="AI2154" i="5"/>
  <c r="AI2156" i="5"/>
  <c r="AI2158" i="5"/>
  <c r="AI2160" i="5"/>
  <c r="AI2162" i="5"/>
  <c r="AI2164" i="5"/>
  <c r="AI2166" i="5"/>
  <c r="AI2168" i="5"/>
  <c r="AI2170" i="5"/>
  <c r="AI2172" i="5"/>
  <c r="AI2174" i="5"/>
  <c r="AI2176" i="5"/>
  <c r="AI2178" i="5"/>
  <c r="AI2180" i="5"/>
  <c r="AI2182" i="5"/>
  <c r="AI2184" i="5"/>
  <c r="AI2186" i="5"/>
  <c r="AI2188" i="5"/>
  <c r="AI2190" i="5"/>
  <c r="AI2192" i="5"/>
  <c r="AI2194" i="5"/>
  <c r="AI2196" i="5"/>
  <c r="AI2198" i="5"/>
  <c r="AI2200" i="5"/>
  <c r="AI2202" i="5"/>
  <c r="AI2204" i="5"/>
  <c r="AI2206" i="5"/>
  <c r="AI2208" i="5"/>
  <c r="AI2210" i="5"/>
  <c r="AI2212" i="5"/>
  <c r="AI2214" i="5"/>
  <c r="AI2216" i="5"/>
  <c r="AI2218" i="5"/>
  <c r="AI2220" i="5"/>
  <c r="AI2222" i="5"/>
  <c r="AI2224" i="5"/>
  <c r="AI2226" i="5"/>
  <c r="AI2228" i="5"/>
  <c r="AI2230" i="5"/>
  <c r="AI2232" i="5"/>
  <c r="AI2234" i="5"/>
  <c r="AI2236" i="5"/>
  <c r="AI2238" i="5"/>
  <c r="AI2240" i="5"/>
  <c r="AI2242" i="5"/>
  <c r="AI2244" i="5"/>
  <c r="AI2246" i="5"/>
  <c r="AI2248" i="5"/>
  <c r="AI2250" i="5"/>
  <c r="AI2252" i="5"/>
  <c r="AI2254" i="5"/>
  <c r="AI2256" i="5"/>
  <c r="AI2258" i="5"/>
  <c r="AI2260" i="5"/>
  <c r="AI2262" i="5"/>
  <c r="AI2264" i="5"/>
  <c r="AI2266" i="5"/>
  <c r="AI2268" i="5"/>
  <c r="AI2270" i="5"/>
  <c r="AI2272" i="5"/>
  <c r="AI2274" i="5"/>
  <c r="AI2276" i="5"/>
  <c r="AI2278" i="5"/>
  <c r="AI2280" i="5"/>
  <c r="AI2282" i="5"/>
  <c r="AI2284" i="5"/>
  <c r="AI2286" i="5"/>
  <c r="AI2288" i="5"/>
  <c r="AI2290" i="5"/>
  <c r="AI2292" i="5"/>
  <c r="AI2294" i="5"/>
  <c r="AI2296" i="5"/>
  <c r="AI2298" i="5"/>
  <c r="AI2300" i="5"/>
  <c r="AI2302" i="5"/>
  <c r="AI2304" i="5"/>
  <c r="AI2306" i="5"/>
  <c r="AI2308" i="5"/>
  <c r="AI2310" i="5"/>
  <c r="AI2312" i="5"/>
  <c r="AI2314" i="5"/>
  <c r="AI2316" i="5"/>
  <c r="AI2318" i="5"/>
  <c r="AI2320" i="5"/>
  <c r="AI2322" i="5"/>
  <c r="AI2324" i="5"/>
  <c r="AI2326" i="5"/>
  <c r="AI2328" i="5"/>
  <c r="AI2330" i="5"/>
  <c r="AI2332" i="5"/>
  <c r="AI2334" i="5"/>
  <c r="AI2336" i="5"/>
  <c r="AI2338" i="5"/>
  <c r="AI2340" i="5"/>
  <c r="AI2342" i="5"/>
  <c r="AI2344" i="5"/>
  <c r="AI2346" i="5"/>
  <c r="AI2348" i="5"/>
  <c r="AI2350" i="5"/>
  <c r="AI2352" i="5"/>
  <c r="AI2354" i="5"/>
  <c r="AI2356" i="5"/>
  <c r="AI2358" i="5"/>
  <c r="AI2360" i="5"/>
  <c r="AI2362" i="5"/>
  <c r="AI2364" i="5"/>
  <c r="AI2366" i="5"/>
  <c r="AI2368" i="5"/>
  <c r="AI2370" i="5"/>
  <c r="AI2372" i="5"/>
  <c r="AI2374" i="5"/>
  <c r="AI2376" i="5"/>
  <c r="AI2378" i="5"/>
  <c r="AI2380" i="5"/>
  <c r="AI2382" i="5"/>
  <c r="AI2384" i="5"/>
  <c r="AI2386" i="5"/>
  <c r="AI2388" i="5"/>
  <c r="AI2390" i="5"/>
  <c r="AI2392" i="5"/>
  <c r="AI2394" i="5"/>
  <c r="AI2396" i="5"/>
  <c r="AI2398" i="5"/>
  <c r="AI2400" i="5"/>
  <c r="AI2402" i="5"/>
  <c r="AI2404" i="5"/>
  <c r="AI2406" i="5"/>
  <c r="AI2408" i="5"/>
  <c r="AI2410" i="5"/>
  <c r="AI2412" i="5"/>
  <c r="AI2414" i="5"/>
  <c r="AI2416" i="5"/>
  <c r="AI2418" i="5"/>
  <c r="AI2420" i="5"/>
  <c r="AI2422" i="5"/>
  <c r="AI2424" i="5"/>
  <c r="AH2" i="5"/>
  <c r="AI2" i="5"/>
  <c r="AJ2" i="5"/>
  <c r="AK2" i="5"/>
  <c r="X4" i="5"/>
  <c r="X6" i="5"/>
  <c r="X8" i="5"/>
  <c r="X10" i="5"/>
  <c r="X12" i="5"/>
  <c r="X14" i="5"/>
  <c r="X16" i="5"/>
  <c r="X18" i="5"/>
  <c r="X20" i="5"/>
  <c r="X22" i="5"/>
  <c r="X24" i="5"/>
  <c r="X26" i="5"/>
  <c r="X28" i="5"/>
  <c r="X30" i="5"/>
  <c r="X32" i="5"/>
  <c r="X34" i="5"/>
  <c r="X36" i="5"/>
  <c r="X38" i="5"/>
  <c r="X40" i="5"/>
  <c r="X42" i="5"/>
  <c r="X44" i="5"/>
  <c r="X46" i="5"/>
  <c r="X48" i="5"/>
  <c r="X50" i="5"/>
  <c r="X52" i="5"/>
  <c r="X54" i="5"/>
  <c r="X56" i="5"/>
  <c r="X58" i="5"/>
  <c r="X60" i="5"/>
  <c r="X62" i="5"/>
  <c r="X64" i="5"/>
  <c r="X66" i="5"/>
  <c r="X68" i="5"/>
  <c r="X70" i="5"/>
  <c r="X72" i="5"/>
  <c r="X74" i="5"/>
  <c r="X76" i="5"/>
  <c r="X78" i="5"/>
  <c r="X80" i="5"/>
  <c r="X82" i="5"/>
  <c r="X84" i="5"/>
  <c r="X86" i="5"/>
  <c r="X88" i="5"/>
  <c r="X90" i="5"/>
  <c r="X92" i="5"/>
  <c r="X96" i="5"/>
  <c r="X98" i="5"/>
  <c r="X100" i="5"/>
  <c r="X102" i="5"/>
  <c r="X104" i="5"/>
  <c r="X106" i="5"/>
  <c r="X108" i="5"/>
  <c r="X110" i="5"/>
  <c r="X112" i="5"/>
  <c r="X114" i="5"/>
  <c r="X116" i="5"/>
  <c r="X118" i="5"/>
  <c r="X120" i="5"/>
  <c r="X122" i="5"/>
  <c r="X124" i="5"/>
  <c r="X126" i="5"/>
  <c r="X128" i="5"/>
  <c r="X130" i="5"/>
  <c r="X132" i="5"/>
  <c r="X134" i="5"/>
  <c r="X136" i="5"/>
  <c r="X138" i="5"/>
  <c r="X140" i="5"/>
  <c r="X142" i="5"/>
  <c r="X144" i="5"/>
  <c r="X146" i="5"/>
  <c r="X148" i="5"/>
  <c r="X150" i="5"/>
  <c r="X152" i="5"/>
  <c r="X154" i="5"/>
  <c r="X156" i="5"/>
  <c r="X158" i="5"/>
  <c r="X160" i="5"/>
  <c r="X162" i="5"/>
  <c r="X164" i="5"/>
  <c r="X166" i="5"/>
  <c r="X168" i="5"/>
  <c r="X170" i="5"/>
  <c r="X172" i="5"/>
  <c r="X174" i="5"/>
  <c r="X176" i="5"/>
  <c r="X178" i="5"/>
  <c r="X180" i="5"/>
  <c r="X182" i="5"/>
  <c r="X184" i="5"/>
  <c r="X186" i="5"/>
  <c r="X188" i="5"/>
  <c r="X190" i="5"/>
  <c r="X192" i="5"/>
  <c r="X194" i="5"/>
  <c r="X196" i="5"/>
  <c r="X198" i="5"/>
  <c r="X200" i="5"/>
  <c r="X202" i="5"/>
  <c r="X204" i="5"/>
  <c r="X206" i="5"/>
  <c r="X208" i="5"/>
  <c r="X210" i="5"/>
  <c r="X212" i="5"/>
  <c r="X214" i="5"/>
  <c r="X216" i="5"/>
  <c r="X218" i="5"/>
  <c r="X220" i="5"/>
  <c r="X222" i="5"/>
  <c r="X224" i="5"/>
  <c r="X226" i="5"/>
  <c r="X228" i="5"/>
  <c r="X230" i="5"/>
  <c r="X232" i="5"/>
  <c r="X234" i="5"/>
  <c r="X236" i="5"/>
  <c r="X238" i="5"/>
  <c r="X240" i="5"/>
  <c r="X242" i="5"/>
  <c r="X244" i="5"/>
  <c r="X246" i="5"/>
  <c r="X248" i="5"/>
  <c r="X250" i="5"/>
  <c r="X252" i="5"/>
  <c r="X254" i="5"/>
  <c r="X256" i="5"/>
  <c r="X258" i="5"/>
  <c r="X260" i="5"/>
  <c r="X262" i="5"/>
  <c r="X264" i="5"/>
  <c r="X266" i="5"/>
  <c r="X268" i="5"/>
  <c r="X270" i="5"/>
  <c r="X272" i="5"/>
  <c r="X274" i="5"/>
  <c r="X276" i="5"/>
  <c r="X278" i="5"/>
  <c r="X280" i="5"/>
  <c r="X282" i="5"/>
  <c r="X284" i="5"/>
  <c r="X286" i="5"/>
  <c r="X288" i="5"/>
  <c r="X290" i="5"/>
  <c r="X292" i="5"/>
  <c r="X294" i="5"/>
  <c r="X296" i="5"/>
  <c r="X298" i="5"/>
  <c r="X300" i="5"/>
  <c r="X302" i="5"/>
  <c r="X304" i="5"/>
  <c r="X306" i="5"/>
  <c r="X308" i="5"/>
  <c r="X310" i="5"/>
  <c r="X312" i="5"/>
  <c r="X314" i="5"/>
  <c r="X316" i="5"/>
  <c r="X318" i="5"/>
  <c r="X320" i="5"/>
  <c r="X322" i="5"/>
  <c r="X324" i="5"/>
  <c r="X326" i="5"/>
  <c r="X328" i="5"/>
  <c r="X330" i="5"/>
  <c r="X332" i="5"/>
  <c r="X334" i="5"/>
  <c r="X336" i="5"/>
  <c r="X338" i="5"/>
  <c r="X340" i="5"/>
  <c r="X342" i="5"/>
  <c r="X344" i="5"/>
  <c r="X346" i="5"/>
  <c r="X348" i="5"/>
  <c r="X350" i="5"/>
  <c r="X352" i="5"/>
  <c r="X354" i="5"/>
  <c r="X356" i="5"/>
  <c r="X358" i="5"/>
  <c r="X360" i="5"/>
  <c r="X362" i="5"/>
  <c r="X364" i="5"/>
  <c r="X366" i="5"/>
  <c r="X368" i="5"/>
  <c r="X370" i="5"/>
  <c r="X372" i="5"/>
  <c r="X374" i="5"/>
  <c r="X376" i="5"/>
  <c r="X378" i="5"/>
  <c r="X380" i="5"/>
  <c r="X382" i="5"/>
  <c r="X384" i="5"/>
  <c r="X386" i="5"/>
  <c r="X388" i="5"/>
  <c r="X390" i="5"/>
  <c r="X392" i="5"/>
  <c r="X394" i="5"/>
  <c r="X396" i="5"/>
  <c r="X398" i="5"/>
  <c r="X400" i="5"/>
  <c r="X402" i="5"/>
  <c r="X404" i="5"/>
  <c r="X406" i="5"/>
  <c r="X408" i="5"/>
  <c r="X410" i="5"/>
  <c r="X412" i="5"/>
  <c r="X414" i="5"/>
  <c r="X416" i="5"/>
  <c r="X418" i="5"/>
  <c r="X420" i="5"/>
  <c r="X422" i="5"/>
  <c r="X424" i="5"/>
  <c r="X426" i="5"/>
  <c r="X428" i="5"/>
  <c r="X430" i="5"/>
  <c r="X432" i="5"/>
  <c r="X434" i="5"/>
  <c r="X436" i="5"/>
  <c r="X438" i="5"/>
  <c r="X440" i="5"/>
  <c r="X442" i="5"/>
  <c r="X444" i="5"/>
  <c r="X446" i="5"/>
  <c r="X448" i="5"/>
  <c r="X450" i="5"/>
  <c r="X452" i="5"/>
  <c r="X454" i="5"/>
  <c r="X456" i="5"/>
  <c r="X458" i="5"/>
  <c r="X460" i="5"/>
  <c r="X464" i="5"/>
  <c r="X466" i="5"/>
  <c r="X468" i="5"/>
  <c r="X470" i="5"/>
  <c r="X472" i="5"/>
  <c r="X474" i="5"/>
  <c r="X478" i="5"/>
  <c r="X488" i="5"/>
  <c r="X490" i="5"/>
  <c r="X494" i="5"/>
  <c r="X498" i="5"/>
  <c r="X500" i="5"/>
  <c r="X502" i="5"/>
  <c r="X504" i="5"/>
  <c r="X506" i="5"/>
  <c r="X514" i="5"/>
  <c r="X516" i="5"/>
  <c r="X518" i="5"/>
  <c r="X520" i="5"/>
  <c r="X524" i="5"/>
  <c r="X528" i="5"/>
  <c r="X530" i="5"/>
  <c r="X532" i="5"/>
  <c r="X534" i="5"/>
  <c r="X536" i="5"/>
  <c r="X538" i="5"/>
  <c r="X542" i="5"/>
  <c r="X544" i="5"/>
  <c r="X546" i="5"/>
  <c r="X548" i="5"/>
  <c r="X550" i="5"/>
  <c r="X552" i="5"/>
  <c r="X556" i="5"/>
  <c r="X558" i="5"/>
  <c r="X560" i="5"/>
  <c r="X562" i="5"/>
  <c r="X564" i="5"/>
  <c r="X566" i="5"/>
  <c r="X576" i="5"/>
  <c r="X578" i="5"/>
  <c r="X582" i="5"/>
  <c r="X584" i="5"/>
  <c r="X586" i="5"/>
  <c r="X590" i="5"/>
  <c r="X592" i="5"/>
  <c r="X596" i="5"/>
  <c r="X600" i="5"/>
  <c r="X602" i="5"/>
  <c r="X606" i="5"/>
  <c r="X610" i="5"/>
  <c r="X612" i="5"/>
  <c r="X616" i="5"/>
  <c r="X618" i="5"/>
  <c r="X620" i="5"/>
  <c r="X622" i="5"/>
  <c r="X624" i="5"/>
  <c r="X628" i="5"/>
  <c r="X630" i="5"/>
  <c r="X632" i="5"/>
  <c r="X634" i="5"/>
  <c r="X638" i="5"/>
  <c r="X642" i="5"/>
  <c r="X644" i="5"/>
  <c r="X648" i="5"/>
  <c r="X650" i="5"/>
  <c r="X652" i="5"/>
  <c r="X656" i="5"/>
  <c r="X658" i="5"/>
  <c r="X660" i="5"/>
  <c r="X664" i="5"/>
  <c r="X666" i="5"/>
  <c r="X668" i="5"/>
  <c r="X672" i="5"/>
  <c r="X674" i="5"/>
  <c r="X678" i="5"/>
  <c r="X682" i="5"/>
  <c r="X684" i="5"/>
  <c r="X688" i="5"/>
  <c r="X690" i="5"/>
  <c r="X692" i="5"/>
  <c r="X694" i="5"/>
  <c r="X696" i="5"/>
  <c r="X698" i="5"/>
  <c r="X700" i="5"/>
  <c r="X702" i="5"/>
  <c r="X704" i="5"/>
  <c r="X706" i="5"/>
  <c r="X708" i="5"/>
  <c r="X710" i="5"/>
  <c r="X714" i="5"/>
  <c r="X716" i="5"/>
  <c r="X718" i="5"/>
  <c r="X720" i="5"/>
  <c r="X724" i="5"/>
  <c r="X726" i="5"/>
  <c r="X728" i="5"/>
  <c r="X730" i="5"/>
  <c r="X732" i="5"/>
  <c r="X734" i="5"/>
  <c r="X742" i="5"/>
  <c r="X744" i="5"/>
  <c r="X746" i="5"/>
  <c r="X748" i="5"/>
  <c r="X750" i="5"/>
  <c r="X752" i="5"/>
  <c r="X754" i="5"/>
  <c r="X756" i="5"/>
  <c r="X758" i="5"/>
  <c r="X760" i="5"/>
  <c r="X762" i="5"/>
  <c r="X764" i="5"/>
  <c r="X766" i="5"/>
  <c r="X768" i="5"/>
  <c r="X770" i="5"/>
  <c r="X772" i="5"/>
  <c r="X774" i="5"/>
  <c r="X776" i="5"/>
  <c r="X778" i="5"/>
  <c r="X780" i="5"/>
  <c r="X782" i="5"/>
  <c r="X784" i="5"/>
  <c r="X786" i="5"/>
  <c r="X788" i="5"/>
  <c r="X790" i="5"/>
  <c r="X792" i="5"/>
  <c r="X794" i="5"/>
  <c r="X796" i="5"/>
  <c r="X798" i="5"/>
  <c r="X800" i="5"/>
  <c r="X802" i="5"/>
  <c r="X804" i="5"/>
  <c r="X806" i="5"/>
  <c r="X808" i="5"/>
  <c r="X810" i="5"/>
  <c r="X812" i="5"/>
  <c r="X814" i="5"/>
  <c r="X816" i="5"/>
  <c r="X818" i="5"/>
  <c r="X820" i="5"/>
  <c r="X822" i="5"/>
  <c r="X824" i="5"/>
  <c r="X826" i="5"/>
  <c r="X828" i="5"/>
  <c r="X830" i="5"/>
  <c r="X832" i="5"/>
  <c r="X834" i="5"/>
  <c r="X836" i="5"/>
  <c r="X838" i="5"/>
  <c r="X840" i="5"/>
  <c r="X842" i="5"/>
  <c r="X844" i="5"/>
  <c r="X846" i="5"/>
  <c r="X848" i="5"/>
  <c r="X850" i="5"/>
  <c r="X852" i="5"/>
  <c r="X854" i="5"/>
  <c r="X856" i="5"/>
  <c r="X858" i="5"/>
  <c r="X860" i="5"/>
  <c r="X862" i="5"/>
  <c r="X864" i="5"/>
  <c r="X866" i="5"/>
  <c r="X868" i="5"/>
  <c r="X870" i="5"/>
  <c r="X872" i="5"/>
  <c r="X874" i="5"/>
  <c r="X876" i="5"/>
  <c r="X878" i="5"/>
  <c r="X880" i="5"/>
  <c r="X882" i="5"/>
  <c r="X884" i="5"/>
  <c r="W4" i="5"/>
  <c r="W6" i="5"/>
  <c r="AE6" i="5" s="1"/>
  <c r="W8" i="5"/>
  <c r="W10" i="5"/>
  <c r="W12" i="5"/>
  <c r="AA12" i="5" s="1"/>
  <c r="W14" i="5"/>
  <c r="W16" i="5"/>
  <c r="W18" i="5"/>
  <c r="W20" i="5"/>
  <c r="W22" i="5"/>
  <c r="W24" i="5"/>
  <c r="W26" i="5"/>
  <c r="W28" i="5"/>
  <c r="W30" i="5"/>
  <c r="W32" i="5"/>
  <c r="W34" i="5"/>
  <c r="W36" i="5"/>
  <c r="W38" i="5"/>
  <c r="W40" i="5"/>
  <c r="W42" i="5"/>
  <c r="W44" i="5"/>
  <c r="W46" i="5"/>
  <c r="W48" i="5"/>
  <c r="W50" i="5"/>
  <c r="W52" i="5"/>
  <c r="W54" i="5"/>
  <c r="AA54" i="5" s="1"/>
  <c r="W56" i="5"/>
  <c r="W58" i="5"/>
  <c r="W60" i="5"/>
  <c r="W62" i="5"/>
  <c r="W64" i="5"/>
  <c r="W66" i="5"/>
  <c r="W68" i="5"/>
  <c r="W70" i="5"/>
  <c r="W72" i="5"/>
  <c r="W74" i="5"/>
  <c r="W76" i="5"/>
  <c r="W78" i="5"/>
  <c r="W80" i="5"/>
  <c r="W82" i="5"/>
  <c r="W84" i="5"/>
  <c r="W86" i="5"/>
  <c r="AA86" i="5" s="1"/>
  <c r="W88" i="5"/>
  <c r="W90" i="5"/>
  <c r="W92" i="5"/>
  <c r="W94" i="5"/>
  <c r="AA94" i="5" s="1"/>
  <c r="W96" i="5"/>
  <c r="W98" i="5"/>
  <c r="W100" i="5"/>
  <c r="W102" i="5"/>
  <c r="W104" i="5"/>
  <c r="W106" i="5"/>
  <c r="AA106" i="5" s="1"/>
  <c r="W108" i="5"/>
  <c r="W110" i="5"/>
  <c r="W112" i="5"/>
  <c r="W114" i="5"/>
  <c r="W116" i="5"/>
  <c r="AE116" i="5" s="1"/>
  <c r="W118" i="5"/>
  <c r="W120" i="5"/>
  <c r="W122" i="5"/>
  <c r="W124" i="5"/>
  <c r="W126" i="5"/>
  <c r="W128" i="5"/>
  <c r="W130" i="5"/>
  <c r="W132" i="5"/>
  <c r="AA132" i="5" s="1"/>
  <c r="W134" i="5"/>
  <c r="AE134" i="5" s="1"/>
  <c r="W136" i="5"/>
  <c r="W138" i="5"/>
  <c r="W140" i="5"/>
  <c r="W142" i="5"/>
  <c r="W144" i="5"/>
  <c r="W146" i="5"/>
  <c r="W148" i="5"/>
  <c r="W150" i="5"/>
  <c r="AE150" i="5" s="1"/>
  <c r="W152" i="5"/>
  <c r="AA152" i="5" s="1"/>
  <c r="W154" i="5"/>
  <c r="AA154" i="5" s="1"/>
  <c r="W156" i="5"/>
  <c r="W158" i="5"/>
  <c r="W160" i="5"/>
  <c r="W162" i="5"/>
  <c r="W164" i="5"/>
  <c r="W166" i="5"/>
  <c r="W168" i="5"/>
  <c r="W170" i="5"/>
  <c r="W172" i="5"/>
  <c r="W174" i="5"/>
  <c r="AA174" i="5" s="1"/>
  <c r="W176" i="5"/>
  <c r="W178" i="5"/>
  <c r="AA178" i="5" s="1"/>
  <c r="W180" i="5"/>
  <c r="W182" i="5"/>
  <c r="W184" i="5"/>
  <c r="AA184" i="5" s="1"/>
  <c r="W186" i="5"/>
  <c r="W188" i="5"/>
  <c r="AE188" i="5" s="1"/>
  <c r="W190" i="5"/>
  <c r="W192" i="5"/>
  <c r="W194" i="5"/>
  <c r="W196" i="5"/>
  <c r="W198" i="5"/>
  <c r="W200" i="5"/>
  <c r="AA200" i="5" s="1"/>
  <c r="W202" i="5"/>
  <c r="W204" i="5"/>
  <c r="W206" i="5"/>
  <c r="W208" i="5"/>
  <c r="W210" i="5"/>
  <c r="W212" i="5"/>
  <c r="W214" i="5"/>
  <c r="W216" i="5"/>
  <c r="W218" i="5"/>
  <c r="W220" i="5"/>
  <c r="W222" i="5"/>
  <c r="W224" i="5"/>
  <c r="W226" i="5"/>
  <c r="W228" i="5"/>
  <c r="AE228" i="5" s="1"/>
  <c r="W230" i="5"/>
  <c r="W232" i="5"/>
  <c r="W234" i="5"/>
  <c r="W236" i="5"/>
  <c r="W238" i="5"/>
  <c r="W240" i="5"/>
  <c r="W242" i="5"/>
  <c r="W244" i="5"/>
  <c r="W246" i="5"/>
  <c r="W248" i="5"/>
  <c r="W250" i="5"/>
  <c r="AE250" i="5" s="1"/>
  <c r="W252" i="5"/>
  <c r="W254" i="5"/>
  <c r="AE254" i="5" s="1"/>
  <c r="W256" i="5"/>
  <c r="W258" i="5"/>
  <c r="W260" i="5"/>
  <c r="AE260" i="5" s="1"/>
  <c r="W262" i="5"/>
  <c r="W264" i="5"/>
  <c r="AE264" i="5" s="1"/>
  <c r="W266" i="5"/>
  <c r="W268" i="5"/>
  <c r="W270" i="5"/>
  <c r="W272" i="5"/>
  <c r="W274" i="5"/>
  <c r="W276" i="5"/>
  <c r="W278" i="5"/>
  <c r="W280" i="5"/>
  <c r="W282" i="5"/>
  <c r="W284" i="5"/>
  <c r="AE284" i="5" s="1"/>
  <c r="W286" i="5"/>
  <c r="W288" i="5"/>
  <c r="W290" i="5"/>
  <c r="W292" i="5"/>
  <c r="AE292" i="5" s="1"/>
  <c r="W294" i="5"/>
  <c r="W296" i="5"/>
  <c r="W298" i="5"/>
  <c r="AA298" i="5" s="1"/>
  <c r="W300" i="5"/>
  <c r="W302" i="5"/>
  <c r="W304" i="5"/>
  <c r="W306" i="5"/>
  <c r="W308" i="5"/>
  <c r="W310" i="5"/>
  <c r="W312" i="5"/>
  <c r="W314" i="5"/>
  <c r="W316" i="5"/>
  <c r="W318" i="5"/>
  <c r="W320" i="5"/>
  <c r="W322" i="5"/>
  <c r="W324" i="5"/>
  <c r="W326" i="5"/>
  <c r="W328" i="5"/>
  <c r="W330" i="5"/>
  <c r="AA330" i="5" s="1"/>
  <c r="W332" i="5"/>
  <c r="AA332" i="5" s="1"/>
  <c r="W334" i="5"/>
  <c r="AA334" i="5" s="1"/>
  <c r="W336" i="5"/>
  <c r="W338" i="5"/>
  <c r="AA338" i="5" s="1"/>
  <c r="W340" i="5"/>
  <c r="W342" i="5"/>
  <c r="W344" i="5"/>
  <c r="AA344" i="5" s="1"/>
  <c r="W346" i="5"/>
  <c r="W348" i="5"/>
  <c r="W350" i="5"/>
  <c r="AE350" i="5" s="1"/>
  <c r="W352" i="5"/>
  <c r="W354" i="5"/>
  <c r="W356" i="5"/>
  <c r="W358" i="5"/>
  <c r="AA358" i="5" s="1"/>
  <c r="W360" i="5"/>
  <c r="AA360" i="5" s="1"/>
  <c r="W362" i="5"/>
  <c r="W364" i="5"/>
  <c r="W366" i="5"/>
  <c r="AA366" i="5" s="1"/>
  <c r="W368" i="5"/>
  <c r="W370" i="5"/>
  <c r="W372" i="5"/>
  <c r="AA372" i="5" s="1"/>
  <c r="W374" i="5"/>
  <c r="W376" i="5"/>
  <c r="W378" i="5"/>
  <c r="W380" i="5"/>
  <c r="AA380" i="5" s="1"/>
  <c r="W382" i="5"/>
  <c r="W384" i="5"/>
  <c r="AA384" i="5" s="1"/>
  <c r="W386" i="5"/>
  <c r="W388" i="5"/>
  <c r="W390" i="5"/>
  <c r="AA390" i="5" s="1"/>
  <c r="W392" i="5"/>
  <c r="W394" i="5"/>
  <c r="AA394" i="5" s="1"/>
  <c r="W396" i="5"/>
  <c r="W398" i="5"/>
  <c r="W400" i="5"/>
  <c r="W402" i="5"/>
  <c r="W404" i="5"/>
  <c r="W406" i="5"/>
  <c r="W408" i="5"/>
  <c r="W410" i="5"/>
  <c r="W412" i="5"/>
  <c r="W414" i="5"/>
  <c r="AE414" i="5" s="1"/>
  <c r="W416" i="5"/>
  <c r="AA416" i="5" s="1"/>
  <c r="W418" i="5"/>
  <c r="W420" i="5"/>
  <c r="W422" i="5"/>
  <c r="AA422" i="5" s="1"/>
  <c r="W424" i="5"/>
  <c r="W426" i="5"/>
  <c r="AA426" i="5" s="1"/>
  <c r="W428" i="5"/>
  <c r="AA428" i="5" s="1"/>
  <c r="W430" i="5"/>
  <c r="W432" i="5"/>
  <c r="AA432" i="5" s="1"/>
  <c r="W434" i="5"/>
  <c r="W436" i="5"/>
  <c r="W438" i="5"/>
  <c r="AA438" i="5" s="1"/>
  <c r="W440" i="5"/>
  <c r="AA440" i="5" s="1"/>
  <c r="W442" i="5"/>
  <c r="AA442" i="5" s="1"/>
  <c r="W444" i="5"/>
  <c r="W446" i="5"/>
  <c r="W448" i="5"/>
  <c r="W450" i="5"/>
  <c r="W452" i="5"/>
  <c r="W454" i="5"/>
  <c r="W456" i="5"/>
  <c r="W458" i="5"/>
  <c r="W460" i="5"/>
  <c r="W464" i="5"/>
  <c r="W466" i="5"/>
  <c r="W468" i="5"/>
  <c r="W470" i="5"/>
  <c r="AE470" i="5" s="1"/>
  <c r="W472" i="5"/>
  <c r="W474" i="5"/>
  <c r="W478" i="5"/>
  <c r="W488" i="5"/>
  <c r="W490" i="5"/>
  <c r="W494" i="5"/>
  <c r="W498" i="5"/>
  <c r="W500" i="5"/>
  <c r="W502" i="5"/>
  <c r="AE502" i="5" s="1"/>
  <c r="W504" i="5"/>
  <c r="W506" i="5"/>
  <c r="W514" i="5"/>
  <c r="W516" i="5"/>
  <c r="W518" i="5"/>
  <c r="W520" i="5"/>
  <c r="W524" i="5"/>
  <c r="W528" i="5"/>
  <c r="W530" i="5"/>
  <c r="W532" i="5"/>
  <c r="W534" i="5"/>
  <c r="W536" i="5"/>
  <c r="W538" i="5"/>
  <c r="W540" i="5"/>
  <c r="W542" i="5"/>
  <c r="W544" i="5"/>
  <c r="W546" i="5"/>
  <c r="W548" i="5"/>
  <c r="W550" i="5"/>
  <c r="W552" i="5"/>
  <c r="W556" i="5"/>
  <c r="W558" i="5"/>
  <c r="W560" i="5"/>
  <c r="W562" i="5"/>
  <c r="W564" i="5"/>
  <c r="W566" i="5"/>
  <c r="W574" i="5"/>
  <c r="W576" i="5"/>
  <c r="W578" i="5"/>
  <c r="W582" i="5"/>
  <c r="W584" i="5"/>
  <c r="W586" i="5"/>
  <c r="W590" i="5"/>
  <c r="W592" i="5"/>
  <c r="W596" i="5"/>
  <c r="W600" i="5"/>
  <c r="W602" i="5"/>
  <c r="W604" i="5"/>
  <c r="W606" i="5"/>
  <c r="W610" i="5"/>
  <c r="W612" i="5"/>
  <c r="W616" i="5"/>
  <c r="W618" i="5"/>
  <c r="W620" i="5"/>
  <c r="W622" i="5"/>
  <c r="W624" i="5"/>
  <c r="W628" i="5"/>
  <c r="W630" i="5"/>
  <c r="W632" i="5"/>
  <c r="W634" i="5"/>
  <c r="AA634" i="5" s="1"/>
  <c r="W638" i="5"/>
  <c r="W640" i="5"/>
  <c r="AA640" i="5" s="1"/>
  <c r="W642" i="5"/>
  <c r="W644" i="5"/>
  <c r="W648" i="5"/>
  <c r="W650" i="5"/>
  <c r="W652" i="5"/>
  <c r="W656" i="5"/>
  <c r="W658" i="5"/>
  <c r="W660" i="5"/>
  <c r="W664" i="5"/>
  <c r="W666" i="5"/>
  <c r="W668" i="5"/>
  <c r="W672" i="5"/>
  <c r="W674" i="5"/>
  <c r="W678" i="5"/>
  <c r="W682" i="5"/>
  <c r="W684" i="5"/>
  <c r="W688" i="5"/>
  <c r="W690" i="5"/>
  <c r="W692" i="5"/>
  <c r="W694" i="5"/>
  <c r="W696" i="5"/>
  <c r="W698" i="5"/>
  <c r="W700" i="5"/>
  <c r="W702" i="5"/>
  <c r="AA702" i="5" s="1"/>
  <c r="W704" i="5"/>
  <c r="W706" i="5"/>
  <c r="W708" i="5"/>
  <c r="W710" i="5"/>
  <c r="W714" i="5"/>
  <c r="W716" i="5"/>
  <c r="W718" i="5"/>
  <c r="W720" i="5"/>
  <c r="W722" i="5"/>
  <c r="W724" i="5"/>
  <c r="W726" i="5"/>
  <c r="W728" i="5"/>
  <c r="W730" i="5"/>
  <c r="W732" i="5"/>
  <c r="W734" i="5"/>
  <c r="AE734" i="5" s="1"/>
  <c r="W736" i="5"/>
  <c r="AA736" i="5" s="1"/>
  <c r="W738" i="5"/>
  <c r="W740" i="5"/>
  <c r="AA740" i="5" s="1"/>
  <c r="W742" i="5"/>
  <c r="AE742" i="5" s="1"/>
  <c r="W744" i="5"/>
  <c r="W746" i="5"/>
  <c r="AE746" i="5" s="1"/>
  <c r="AF746" i="5" s="1"/>
  <c r="W748" i="5"/>
  <c r="W750" i="5"/>
  <c r="AE750" i="5" s="1"/>
  <c r="W752" i="5"/>
  <c r="AE752" i="5" s="1"/>
  <c r="W754" i="5"/>
  <c r="AE754" i="5" s="1"/>
  <c r="W756" i="5"/>
  <c r="W758" i="5"/>
  <c r="AE758" i="5" s="1"/>
  <c r="W760" i="5"/>
  <c r="AE760" i="5" s="1"/>
  <c r="W762" i="5"/>
  <c r="AE762" i="5" s="1"/>
  <c r="W764" i="5"/>
  <c r="W766" i="5"/>
  <c r="AE766" i="5" s="1"/>
  <c r="W768" i="5"/>
  <c r="AE768" i="5" s="1"/>
  <c r="W770" i="5"/>
  <c r="AE770" i="5" s="1"/>
  <c r="W772" i="5"/>
  <c r="AE772" i="5" s="1"/>
  <c r="AF772" i="5" s="1"/>
  <c r="W774" i="5"/>
  <c r="AE774" i="5" s="1"/>
  <c r="W776" i="5"/>
  <c r="AE776" i="5" s="1"/>
  <c r="W778" i="5"/>
  <c r="W780" i="5"/>
  <c r="W782" i="5"/>
  <c r="W784" i="5"/>
  <c r="AA784" i="5" s="1"/>
  <c r="W786" i="5"/>
  <c r="AE786" i="5" s="1"/>
  <c r="W788" i="5"/>
  <c r="AE788" i="5" s="1"/>
  <c r="W790" i="5"/>
  <c r="W792" i="5"/>
  <c r="AA792" i="5" s="1"/>
  <c r="W794" i="5"/>
  <c r="W796" i="5"/>
  <c r="W798" i="5"/>
  <c r="AA798" i="5" s="1"/>
  <c r="W800" i="5"/>
  <c r="W802" i="5"/>
  <c r="W804" i="5"/>
  <c r="AA804" i="5" s="1"/>
  <c r="W806" i="5"/>
  <c r="W808" i="5"/>
  <c r="AE808" i="5" s="1"/>
  <c r="W810" i="5"/>
  <c r="W812" i="5"/>
  <c r="W814" i="5"/>
  <c r="AE814" i="5" s="1"/>
  <c r="W816" i="5"/>
  <c r="W818" i="5"/>
  <c r="AA818" i="5" s="1"/>
  <c r="W820" i="5"/>
  <c r="W822" i="5"/>
  <c r="W824" i="5"/>
  <c r="W826" i="5"/>
  <c r="W828" i="5"/>
  <c r="AA828" i="5" s="1"/>
  <c r="W830" i="5"/>
  <c r="W832" i="5"/>
  <c r="AA832" i="5" s="1"/>
  <c r="W834" i="5"/>
  <c r="W836" i="5"/>
  <c r="W838" i="5"/>
  <c r="AA838" i="5" s="1"/>
  <c r="W840" i="5"/>
  <c r="AE840" i="5" s="1"/>
  <c r="W842" i="5"/>
  <c r="W844" i="5"/>
  <c r="W846" i="5"/>
  <c r="W848" i="5"/>
  <c r="W850" i="5"/>
  <c r="W852" i="5"/>
  <c r="W854" i="5"/>
  <c r="W856" i="5"/>
  <c r="AA856" i="5" s="1"/>
  <c r="W858" i="5"/>
  <c r="W860" i="5"/>
  <c r="W862" i="5"/>
  <c r="W864" i="5"/>
  <c r="W866" i="5"/>
  <c r="AA866" i="5" s="1"/>
  <c r="W868" i="5"/>
  <c r="W870" i="5"/>
  <c r="AA870" i="5" s="1"/>
  <c r="W872" i="5"/>
  <c r="W874" i="5"/>
  <c r="W876" i="5"/>
  <c r="AE876" i="5" s="1"/>
  <c r="AF876" i="5" s="1"/>
  <c r="W878" i="5"/>
  <c r="W880" i="5"/>
  <c r="W882" i="5"/>
  <c r="W884" i="5"/>
  <c r="W886" i="5"/>
  <c r="W888" i="5"/>
  <c r="W890" i="5"/>
  <c r="W892" i="5"/>
  <c r="W894" i="5"/>
  <c r="W896" i="5"/>
  <c r="W898" i="5"/>
  <c r="W900" i="5"/>
  <c r="W902" i="5"/>
  <c r="W904" i="5"/>
  <c r="W906" i="5"/>
  <c r="W908" i="5"/>
  <c r="W910" i="5"/>
  <c r="W912" i="5"/>
  <c r="W914" i="5"/>
  <c r="W916" i="5"/>
  <c r="W918" i="5"/>
  <c r="W920" i="5"/>
  <c r="V4" i="5"/>
  <c r="V6" i="5"/>
  <c r="V8" i="5"/>
  <c r="V10" i="5"/>
  <c r="V12" i="5"/>
  <c r="V14" i="5"/>
  <c r="V16" i="5"/>
  <c r="V18" i="5"/>
  <c r="V20" i="5"/>
  <c r="V22" i="5"/>
  <c r="V24" i="5"/>
  <c r="V26" i="5"/>
  <c r="V28" i="5"/>
  <c r="V30" i="5"/>
  <c r="V32" i="5"/>
  <c r="V34" i="5"/>
  <c r="V36" i="5"/>
  <c r="V38" i="5"/>
  <c r="V40" i="5"/>
  <c r="V42" i="5"/>
  <c r="V44" i="5"/>
  <c r="V46" i="5"/>
  <c r="V48" i="5"/>
  <c r="V50" i="5"/>
  <c r="V52" i="5"/>
  <c r="V54" i="5"/>
  <c r="V56" i="5"/>
  <c r="V58" i="5"/>
  <c r="V60" i="5"/>
  <c r="V62" i="5"/>
  <c r="V64" i="5"/>
  <c r="V66" i="5"/>
  <c r="V68" i="5"/>
  <c r="V70" i="5"/>
  <c r="V72" i="5"/>
  <c r="V74" i="5"/>
  <c r="V76" i="5"/>
  <c r="V78" i="5"/>
  <c r="V80" i="5"/>
  <c r="V82" i="5"/>
  <c r="V84" i="5"/>
  <c r="V86" i="5"/>
  <c r="V88" i="5"/>
  <c r="V90" i="5"/>
  <c r="V92" i="5"/>
  <c r="V94" i="5"/>
  <c r="V96" i="5"/>
  <c r="V98" i="5"/>
  <c r="V100" i="5"/>
  <c r="V102" i="5"/>
  <c r="V104" i="5"/>
  <c r="V106" i="5"/>
  <c r="V108" i="5"/>
  <c r="V110" i="5"/>
  <c r="V112" i="5"/>
  <c r="V114" i="5"/>
  <c r="V116" i="5"/>
  <c r="V118" i="5"/>
  <c r="V120" i="5"/>
  <c r="V122" i="5"/>
  <c r="V124" i="5"/>
  <c r="V126" i="5"/>
  <c r="V128" i="5"/>
  <c r="V130" i="5"/>
  <c r="V132" i="5"/>
  <c r="V134" i="5"/>
  <c r="V136" i="5"/>
  <c r="V138" i="5"/>
  <c r="V140" i="5"/>
  <c r="V142" i="5"/>
  <c r="V144" i="5"/>
  <c r="V146" i="5"/>
  <c r="V148" i="5"/>
  <c r="V150" i="5"/>
  <c r="V152" i="5"/>
  <c r="V154" i="5"/>
  <c r="V156" i="5"/>
  <c r="V158" i="5"/>
  <c r="V160" i="5"/>
  <c r="V162" i="5"/>
  <c r="V164" i="5"/>
  <c r="V166" i="5"/>
  <c r="V168" i="5"/>
  <c r="V170" i="5"/>
  <c r="V172" i="5"/>
  <c r="V174" i="5"/>
  <c r="V176" i="5"/>
  <c r="V178" i="5"/>
  <c r="V180" i="5"/>
  <c r="V182" i="5"/>
  <c r="V184" i="5"/>
  <c r="V186" i="5"/>
  <c r="V188" i="5"/>
  <c r="V190" i="5"/>
  <c r="V192" i="5"/>
  <c r="V194" i="5"/>
  <c r="V196" i="5"/>
  <c r="V198" i="5"/>
  <c r="V200" i="5"/>
  <c r="V202" i="5"/>
  <c r="V204" i="5"/>
  <c r="V206" i="5"/>
  <c r="V208" i="5"/>
  <c r="V210" i="5"/>
  <c r="V212" i="5"/>
  <c r="V214" i="5"/>
  <c r="V216" i="5"/>
  <c r="V218" i="5"/>
  <c r="V220" i="5"/>
  <c r="V222" i="5"/>
  <c r="V224" i="5"/>
  <c r="V226" i="5"/>
  <c r="V228" i="5"/>
  <c r="V230" i="5"/>
  <c r="V232" i="5"/>
  <c r="V234" i="5"/>
  <c r="V236" i="5"/>
  <c r="V238" i="5"/>
  <c r="V240" i="5"/>
  <c r="V242" i="5"/>
  <c r="V244" i="5"/>
  <c r="V246" i="5"/>
  <c r="V248" i="5"/>
  <c r="V250" i="5"/>
  <c r="V252" i="5"/>
  <c r="V254" i="5"/>
  <c r="V256" i="5"/>
  <c r="V258" i="5"/>
  <c r="V260" i="5"/>
  <c r="V262" i="5"/>
  <c r="V264" i="5"/>
  <c r="V266" i="5"/>
  <c r="V268" i="5"/>
  <c r="V270" i="5"/>
  <c r="V272" i="5"/>
  <c r="V274" i="5"/>
  <c r="V276" i="5"/>
  <c r="V278" i="5"/>
  <c r="V280" i="5"/>
  <c r="V282" i="5"/>
  <c r="V284" i="5"/>
  <c r="V286" i="5"/>
  <c r="V288" i="5"/>
  <c r="V290" i="5"/>
  <c r="V292" i="5"/>
  <c r="V294" i="5"/>
  <c r="V296" i="5"/>
  <c r="V298" i="5"/>
  <c r="V300" i="5"/>
  <c r="V302" i="5"/>
  <c r="V304" i="5"/>
  <c r="V306" i="5"/>
  <c r="V308" i="5"/>
  <c r="V310" i="5"/>
  <c r="V312" i="5"/>
  <c r="V314" i="5"/>
  <c r="V316" i="5"/>
  <c r="V318" i="5"/>
  <c r="V320" i="5"/>
  <c r="V322" i="5"/>
  <c r="V324" i="5"/>
  <c r="V326" i="5"/>
  <c r="V328" i="5"/>
  <c r="V330" i="5"/>
  <c r="V332" i="5"/>
  <c r="V334" i="5"/>
  <c r="V336" i="5"/>
  <c r="V338" i="5"/>
  <c r="V340" i="5"/>
  <c r="V342" i="5"/>
  <c r="V344" i="5"/>
  <c r="V346" i="5"/>
  <c r="V348" i="5"/>
  <c r="V350" i="5"/>
  <c r="V352" i="5"/>
  <c r="V354" i="5"/>
  <c r="V356" i="5"/>
  <c r="V358" i="5"/>
  <c r="V360" i="5"/>
  <c r="V362" i="5"/>
  <c r="V364" i="5"/>
  <c r="V366" i="5"/>
  <c r="V368" i="5"/>
  <c r="V370" i="5"/>
  <c r="V372" i="5"/>
  <c r="V374" i="5"/>
  <c r="V376" i="5"/>
  <c r="V378" i="5"/>
  <c r="V380" i="5"/>
  <c r="V382" i="5"/>
  <c r="V384" i="5"/>
  <c r="V386" i="5"/>
  <c r="V388" i="5"/>
  <c r="V390" i="5"/>
  <c r="V392" i="5"/>
  <c r="V394" i="5"/>
  <c r="V396" i="5"/>
  <c r="V398" i="5"/>
  <c r="V400" i="5"/>
  <c r="V402" i="5"/>
  <c r="V404" i="5"/>
  <c r="V406" i="5"/>
  <c r="V408" i="5"/>
  <c r="V410" i="5"/>
  <c r="V412" i="5"/>
  <c r="V414" i="5"/>
  <c r="V416" i="5"/>
  <c r="V418" i="5"/>
  <c r="V420" i="5"/>
  <c r="V422" i="5"/>
  <c r="V424" i="5"/>
  <c r="V426" i="5"/>
  <c r="V428" i="5"/>
  <c r="V430" i="5"/>
  <c r="V432" i="5"/>
  <c r="V434" i="5"/>
  <c r="V436" i="5"/>
  <c r="V438" i="5"/>
  <c r="V440" i="5"/>
  <c r="V442" i="5"/>
  <c r="V444" i="5"/>
  <c r="V446" i="5"/>
  <c r="V448" i="5"/>
  <c r="V450" i="5"/>
  <c r="V452" i="5"/>
  <c r="V454" i="5"/>
  <c r="V456" i="5"/>
  <c r="V458" i="5"/>
  <c r="V460" i="5"/>
  <c r="V462" i="5"/>
  <c r="V464" i="5"/>
  <c r="V466" i="5"/>
  <c r="V468" i="5"/>
  <c r="V470" i="5"/>
  <c r="V472" i="5"/>
  <c r="V474" i="5"/>
  <c r="V476" i="5"/>
  <c r="V478" i="5"/>
  <c r="V482" i="5"/>
  <c r="V484" i="5"/>
  <c r="V486" i="5"/>
  <c r="V488" i="5"/>
  <c r="V490" i="5"/>
  <c r="V492" i="5"/>
  <c r="V494" i="5"/>
  <c r="V496" i="5"/>
  <c r="V498" i="5"/>
  <c r="V500" i="5"/>
  <c r="V502" i="5"/>
  <c r="V504" i="5"/>
  <c r="V506" i="5"/>
  <c r="V508" i="5"/>
  <c r="V510" i="5"/>
  <c r="V514" i="5"/>
  <c r="V516" i="5"/>
  <c r="V518" i="5"/>
  <c r="V520" i="5"/>
  <c r="V522" i="5"/>
  <c r="V524" i="5"/>
  <c r="V526" i="5"/>
  <c r="V528" i="5"/>
  <c r="V530" i="5"/>
  <c r="V532" i="5"/>
  <c r="V534" i="5"/>
  <c r="V536" i="5"/>
  <c r="V538" i="5"/>
  <c r="V540" i="5"/>
  <c r="V542" i="5"/>
  <c r="V544" i="5"/>
  <c r="V546" i="5"/>
  <c r="V548" i="5"/>
  <c r="V550" i="5"/>
  <c r="V552" i="5"/>
  <c r="V554" i="5"/>
  <c r="V556" i="5"/>
  <c r="V558" i="5"/>
  <c r="V560" i="5"/>
  <c r="V562" i="5"/>
  <c r="V564" i="5"/>
  <c r="V566" i="5"/>
  <c r="V568" i="5"/>
  <c r="V570" i="5"/>
  <c r="V572" i="5"/>
  <c r="V574" i="5"/>
  <c r="V576" i="5"/>
  <c r="V578" i="5"/>
  <c r="V580" i="5"/>
  <c r="V582" i="5"/>
  <c r="V584" i="5"/>
  <c r="V586" i="5"/>
  <c r="V588" i="5"/>
  <c r="V590" i="5"/>
  <c r="V592" i="5"/>
  <c r="V594" i="5"/>
  <c r="V596" i="5"/>
  <c r="V598" i="5"/>
  <c r="V600" i="5"/>
  <c r="V602" i="5"/>
  <c r="V604" i="5"/>
  <c r="V606" i="5"/>
  <c r="V608" i="5"/>
  <c r="V610" i="5"/>
  <c r="V612" i="5"/>
  <c r="V614" i="5"/>
  <c r="V616" i="5"/>
  <c r="V618" i="5"/>
  <c r="V620" i="5"/>
  <c r="V622" i="5"/>
  <c r="V624" i="5"/>
  <c r="V626" i="5"/>
  <c r="V628" i="5"/>
  <c r="V630" i="5"/>
  <c r="V632" i="5"/>
  <c r="V634" i="5"/>
  <c r="V636" i="5"/>
  <c r="V638" i="5"/>
  <c r="V640" i="5"/>
  <c r="V642" i="5"/>
  <c r="V644" i="5"/>
  <c r="V646" i="5"/>
  <c r="V648" i="5"/>
  <c r="V650" i="5"/>
  <c r="V652" i="5"/>
  <c r="V654" i="5"/>
  <c r="V656" i="5"/>
  <c r="V658" i="5"/>
  <c r="V660" i="5"/>
  <c r="V662" i="5"/>
  <c r="V664" i="5"/>
  <c r="V666" i="5"/>
  <c r="V668" i="5"/>
  <c r="V670" i="5"/>
  <c r="V672" i="5"/>
  <c r="V674" i="5"/>
  <c r="V676" i="5"/>
  <c r="V678" i="5"/>
  <c r="V680" i="5"/>
  <c r="V682" i="5"/>
  <c r="V684" i="5"/>
  <c r="V686" i="5"/>
  <c r="V688" i="5"/>
  <c r="V690" i="5"/>
  <c r="V692" i="5"/>
  <c r="V694" i="5"/>
  <c r="V696" i="5"/>
  <c r="V698" i="5"/>
  <c r="V700" i="5"/>
  <c r="V702" i="5"/>
  <c r="V704" i="5"/>
  <c r="V706" i="5"/>
  <c r="V708" i="5"/>
  <c r="V710" i="5"/>
  <c r="V712" i="5"/>
  <c r="V714" i="5"/>
  <c r="V716" i="5"/>
  <c r="V718" i="5"/>
  <c r="V720" i="5"/>
  <c r="V722" i="5"/>
  <c r="V724" i="5"/>
  <c r="V726" i="5"/>
  <c r="V728" i="5"/>
  <c r="V730" i="5"/>
  <c r="V732" i="5"/>
  <c r="V734" i="5"/>
  <c r="V736" i="5"/>
  <c r="V738" i="5"/>
  <c r="V740" i="5"/>
  <c r="V742" i="5"/>
  <c r="V744" i="5"/>
  <c r="V746" i="5"/>
  <c r="V748" i="5"/>
  <c r="V750" i="5"/>
  <c r="V752" i="5"/>
  <c r="V754" i="5"/>
  <c r="V756" i="5"/>
  <c r="V758" i="5"/>
  <c r="V760" i="5"/>
  <c r="V762" i="5"/>
  <c r="V764" i="5"/>
  <c r="V766" i="5"/>
  <c r="V768" i="5"/>
  <c r="V770" i="5"/>
  <c r="V772" i="5"/>
  <c r="V774" i="5"/>
  <c r="V776" i="5"/>
  <c r="V778" i="5"/>
  <c r="V780" i="5"/>
  <c r="V782" i="5"/>
  <c r="V784" i="5"/>
  <c r="V786" i="5"/>
  <c r="V788" i="5"/>
  <c r="V790" i="5"/>
  <c r="V792" i="5"/>
  <c r="V794" i="5"/>
  <c r="V796" i="5"/>
  <c r="V798" i="5"/>
  <c r="V800" i="5"/>
  <c r="V802" i="5"/>
  <c r="V804" i="5"/>
  <c r="Y804" i="5" s="1"/>
  <c r="V806" i="5"/>
  <c r="V808" i="5"/>
  <c r="V810" i="5"/>
  <c r="V812" i="5"/>
  <c r="V814" i="5"/>
  <c r="V816" i="5"/>
  <c r="V818" i="5"/>
  <c r="V820" i="5"/>
  <c r="V822" i="5"/>
  <c r="V824" i="5"/>
  <c r="V826" i="5"/>
  <c r="V828" i="5"/>
  <c r="V830" i="5"/>
  <c r="V832" i="5"/>
  <c r="V834" i="5"/>
  <c r="V836" i="5"/>
  <c r="V838" i="5"/>
  <c r="V840" i="5"/>
  <c r="V842" i="5"/>
  <c r="V844" i="5"/>
  <c r="V846" i="5"/>
  <c r="V848" i="5"/>
  <c r="V850" i="5"/>
  <c r="V852" i="5"/>
  <c r="V854" i="5"/>
  <c r="V856" i="5"/>
  <c r="V858" i="5"/>
  <c r="V860" i="5"/>
  <c r="V862" i="5"/>
  <c r="V864" i="5"/>
  <c r="V866" i="5"/>
  <c r="V868" i="5"/>
  <c r="V870" i="5"/>
  <c r="V872" i="5"/>
  <c r="V874" i="5"/>
  <c r="V876" i="5"/>
  <c r="V878" i="5"/>
  <c r="V880" i="5"/>
  <c r="V882" i="5"/>
  <c r="V884" i="5"/>
  <c r="V886" i="5"/>
  <c r="V888" i="5"/>
  <c r="V890" i="5"/>
  <c r="V892" i="5"/>
  <c r="V894" i="5"/>
  <c r="V896" i="5"/>
  <c r="V898" i="5"/>
  <c r="V900" i="5"/>
  <c r="V902" i="5"/>
  <c r="V904" i="5"/>
  <c r="V906" i="5"/>
  <c r="V908" i="5"/>
  <c r="V910" i="5"/>
  <c r="V912" i="5"/>
  <c r="V914" i="5"/>
  <c r="V916" i="5"/>
  <c r="V918" i="5"/>
  <c r="V920" i="5"/>
  <c r="V922" i="5"/>
  <c r="U4" i="5"/>
  <c r="U6" i="5"/>
  <c r="U8" i="5"/>
  <c r="U10" i="5"/>
  <c r="U12" i="5"/>
  <c r="U14" i="5"/>
  <c r="U16" i="5"/>
  <c r="U18" i="5"/>
  <c r="U20" i="5"/>
  <c r="U22" i="5"/>
  <c r="U24" i="5"/>
  <c r="U26" i="5"/>
  <c r="U28" i="5"/>
  <c r="U30" i="5"/>
  <c r="U32" i="5"/>
  <c r="U34" i="5"/>
  <c r="U36" i="5"/>
  <c r="U38" i="5"/>
  <c r="U40" i="5"/>
  <c r="Y40" i="5" s="1"/>
  <c r="U42" i="5"/>
  <c r="U44" i="5"/>
  <c r="U46" i="5"/>
  <c r="U48" i="5"/>
  <c r="U50" i="5"/>
  <c r="U52" i="5"/>
  <c r="U54" i="5"/>
  <c r="U56" i="5"/>
  <c r="U58" i="5"/>
  <c r="U60" i="5"/>
  <c r="U62" i="5"/>
  <c r="U64" i="5"/>
  <c r="U66" i="5"/>
  <c r="U68" i="5"/>
  <c r="U70" i="5"/>
  <c r="U72" i="5"/>
  <c r="U74" i="5"/>
  <c r="U76" i="5"/>
  <c r="U78" i="5"/>
  <c r="U80" i="5"/>
  <c r="U82" i="5"/>
  <c r="Y82" i="5" s="1"/>
  <c r="U84" i="5"/>
  <c r="U86" i="5"/>
  <c r="U88" i="5"/>
  <c r="U90" i="5"/>
  <c r="U92" i="5"/>
  <c r="U94" i="5"/>
  <c r="U96" i="5"/>
  <c r="U98" i="5"/>
  <c r="U100" i="5"/>
  <c r="U102" i="5"/>
  <c r="U104" i="5"/>
  <c r="Y104" i="5" s="1"/>
  <c r="U106" i="5"/>
  <c r="U108" i="5"/>
  <c r="U110" i="5"/>
  <c r="U112" i="5"/>
  <c r="U114" i="5"/>
  <c r="Y114" i="5" s="1"/>
  <c r="U116" i="5"/>
  <c r="U118" i="5"/>
  <c r="U120" i="5"/>
  <c r="U122" i="5"/>
  <c r="U124" i="5"/>
  <c r="U126" i="5"/>
  <c r="U128" i="5"/>
  <c r="U130" i="5"/>
  <c r="U132" i="5"/>
  <c r="U134" i="5"/>
  <c r="U136" i="5"/>
  <c r="U138" i="5"/>
  <c r="U140" i="5"/>
  <c r="U142" i="5"/>
  <c r="U144" i="5"/>
  <c r="U146" i="5"/>
  <c r="U148" i="5"/>
  <c r="U150" i="5"/>
  <c r="U152" i="5"/>
  <c r="U154" i="5"/>
  <c r="U156" i="5"/>
  <c r="U158" i="5"/>
  <c r="U160" i="5"/>
  <c r="U162" i="5"/>
  <c r="U164" i="5"/>
  <c r="U166" i="5"/>
  <c r="U168" i="5"/>
  <c r="U170" i="5"/>
  <c r="U172" i="5"/>
  <c r="U174" i="5"/>
  <c r="U176" i="5"/>
  <c r="U178" i="5"/>
  <c r="U180" i="5"/>
  <c r="U182" i="5"/>
  <c r="U184" i="5"/>
  <c r="U186" i="5"/>
  <c r="U188" i="5"/>
  <c r="U190" i="5"/>
  <c r="U192" i="5"/>
  <c r="U194" i="5"/>
  <c r="U196" i="5"/>
  <c r="U198" i="5"/>
  <c r="U200" i="5"/>
  <c r="Y200" i="5" s="1"/>
  <c r="U202" i="5"/>
  <c r="U204" i="5"/>
  <c r="U206" i="5"/>
  <c r="U208" i="5"/>
  <c r="U210" i="5"/>
  <c r="U212" i="5"/>
  <c r="U214" i="5"/>
  <c r="U216" i="5"/>
  <c r="U218" i="5"/>
  <c r="U220" i="5"/>
  <c r="U222" i="5"/>
  <c r="U224" i="5"/>
  <c r="U226" i="5"/>
  <c r="U228" i="5"/>
  <c r="U230" i="5"/>
  <c r="U232" i="5"/>
  <c r="U234" i="5"/>
  <c r="U236" i="5"/>
  <c r="U238" i="5"/>
  <c r="U240" i="5"/>
  <c r="U242" i="5"/>
  <c r="U244" i="5"/>
  <c r="U246" i="5"/>
  <c r="U248" i="5"/>
  <c r="U250" i="5"/>
  <c r="U252" i="5"/>
  <c r="U254" i="5"/>
  <c r="U256" i="5"/>
  <c r="U258" i="5"/>
  <c r="U260" i="5"/>
  <c r="U262" i="5"/>
  <c r="U264" i="5"/>
  <c r="U266" i="5"/>
  <c r="U268" i="5"/>
  <c r="U270" i="5"/>
  <c r="U272" i="5"/>
  <c r="U274" i="5"/>
  <c r="U276" i="5"/>
  <c r="U278" i="5"/>
  <c r="U280" i="5"/>
  <c r="U282" i="5"/>
  <c r="U284" i="5"/>
  <c r="U286" i="5"/>
  <c r="U288" i="5"/>
  <c r="U290" i="5"/>
  <c r="U292" i="5"/>
  <c r="AC292" i="5" s="1"/>
  <c r="U294" i="5"/>
  <c r="U296" i="5"/>
  <c r="U298" i="5"/>
  <c r="U300" i="5"/>
  <c r="U302" i="5"/>
  <c r="U304" i="5"/>
  <c r="U306" i="5"/>
  <c r="U308" i="5"/>
  <c r="U310" i="5"/>
  <c r="U312" i="5"/>
  <c r="U314" i="5"/>
  <c r="U316" i="5"/>
  <c r="U318" i="5"/>
  <c r="U320" i="5"/>
  <c r="U322" i="5"/>
  <c r="U324" i="5"/>
  <c r="U326" i="5"/>
  <c r="U328" i="5"/>
  <c r="U330" i="5"/>
  <c r="U332" i="5"/>
  <c r="U334" i="5"/>
  <c r="U336" i="5"/>
  <c r="U338" i="5"/>
  <c r="U340" i="5"/>
  <c r="U342" i="5"/>
  <c r="U344" i="5"/>
  <c r="U346" i="5"/>
  <c r="Y346" i="5" s="1"/>
  <c r="U348" i="5"/>
  <c r="U350" i="5"/>
  <c r="U352" i="5"/>
  <c r="U354" i="5"/>
  <c r="U356" i="5"/>
  <c r="U358" i="5"/>
  <c r="U360" i="5"/>
  <c r="Y360" i="5" s="1"/>
  <c r="U362" i="5"/>
  <c r="U364" i="5"/>
  <c r="U366" i="5"/>
  <c r="U368" i="5"/>
  <c r="U370" i="5"/>
  <c r="U372" i="5"/>
  <c r="U374" i="5"/>
  <c r="U376" i="5"/>
  <c r="U378" i="5"/>
  <c r="U380" i="5"/>
  <c r="U382" i="5"/>
  <c r="U384" i="5"/>
  <c r="U386" i="5"/>
  <c r="U388" i="5"/>
  <c r="U390" i="5"/>
  <c r="U392" i="5"/>
  <c r="U394" i="5"/>
  <c r="U396" i="5"/>
  <c r="U398" i="5"/>
  <c r="U400" i="5"/>
  <c r="U402" i="5"/>
  <c r="U404" i="5"/>
  <c r="U406" i="5"/>
  <c r="U408" i="5"/>
  <c r="U410" i="5"/>
  <c r="U412" i="5"/>
  <c r="U414" i="5"/>
  <c r="U416" i="5"/>
  <c r="Y416" i="5" s="1"/>
  <c r="U418" i="5"/>
  <c r="U420" i="5"/>
  <c r="U422" i="5"/>
  <c r="U424" i="5"/>
  <c r="U426" i="5"/>
  <c r="U428" i="5"/>
  <c r="U430" i="5"/>
  <c r="U432" i="5"/>
  <c r="U434" i="5"/>
  <c r="U436" i="5"/>
  <c r="U438" i="5"/>
  <c r="U440" i="5"/>
  <c r="U442" i="5"/>
  <c r="U444" i="5"/>
  <c r="U446" i="5"/>
  <c r="U448" i="5"/>
  <c r="U450" i="5"/>
  <c r="U452" i="5"/>
  <c r="U454" i="5"/>
  <c r="U456" i="5"/>
  <c r="U458" i="5"/>
  <c r="U460" i="5"/>
  <c r="U462" i="5"/>
  <c r="U464" i="5"/>
  <c r="U466" i="5"/>
  <c r="U468" i="5"/>
  <c r="U470" i="5"/>
  <c r="U472" i="5"/>
  <c r="U474" i="5"/>
  <c r="U476" i="5"/>
  <c r="U478" i="5"/>
  <c r="U480" i="5"/>
  <c r="U482" i="5"/>
  <c r="U484" i="5"/>
  <c r="U486" i="5"/>
  <c r="U488" i="5"/>
  <c r="U490" i="5"/>
  <c r="U492" i="5"/>
  <c r="U494" i="5"/>
  <c r="U496" i="5"/>
  <c r="U498" i="5"/>
  <c r="U500" i="5"/>
  <c r="U502" i="5"/>
  <c r="U504" i="5"/>
  <c r="U506" i="5"/>
  <c r="U508" i="5"/>
  <c r="U510" i="5"/>
  <c r="U512" i="5"/>
  <c r="U514" i="5"/>
  <c r="U516" i="5"/>
  <c r="U518" i="5"/>
  <c r="U520" i="5"/>
  <c r="AC520" i="5" s="1"/>
  <c r="U522" i="5"/>
  <c r="U524" i="5"/>
  <c r="U526" i="5"/>
  <c r="U528" i="5"/>
  <c r="U530" i="5"/>
  <c r="U532" i="5"/>
  <c r="U534" i="5"/>
  <c r="U536" i="5"/>
  <c r="U538" i="5"/>
  <c r="U540" i="5"/>
  <c r="U542" i="5"/>
  <c r="U544" i="5"/>
  <c r="U546" i="5"/>
  <c r="U548" i="5"/>
  <c r="U550" i="5"/>
  <c r="U552" i="5"/>
  <c r="U554" i="5"/>
  <c r="U556" i="5"/>
  <c r="U558" i="5"/>
  <c r="U560" i="5"/>
  <c r="U562" i="5"/>
  <c r="U564" i="5"/>
  <c r="U566" i="5"/>
  <c r="U568" i="5"/>
  <c r="U570" i="5"/>
  <c r="U572" i="5"/>
  <c r="U574" i="5"/>
  <c r="U576" i="5"/>
  <c r="U578" i="5"/>
  <c r="U580" i="5"/>
  <c r="U582" i="5"/>
  <c r="U584" i="5"/>
  <c r="U586" i="5"/>
  <c r="U588" i="5"/>
  <c r="U590" i="5"/>
  <c r="U592" i="5"/>
  <c r="U594" i="5"/>
  <c r="U596" i="5"/>
  <c r="Y596" i="5" s="1"/>
  <c r="U598" i="5"/>
  <c r="U600" i="5"/>
  <c r="U602" i="5"/>
  <c r="U604" i="5"/>
  <c r="U606" i="5"/>
  <c r="U608" i="5"/>
  <c r="U610" i="5"/>
  <c r="U612" i="5"/>
  <c r="U614" i="5"/>
  <c r="U616" i="5"/>
  <c r="U618" i="5"/>
  <c r="U620" i="5"/>
  <c r="U622" i="5"/>
  <c r="U624" i="5"/>
  <c r="U626" i="5"/>
  <c r="Y626" i="5" s="1"/>
  <c r="U628" i="5"/>
  <c r="U630" i="5"/>
  <c r="U632" i="5"/>
  <c r="U634" i="5"/>
  <c r="U636" i="5"/>
  <c r="U638" i="5"/>
  <c r="U640" i="5"/>
  <c r="U642" i="5"/>
  <c r="U644" i="5"/>
  <c r="U646" i="5"/>
  <c r="U648" i="5"/>
  <c r="Y648" i="5" s="1"/>
  <c r="U650" i="5"/>
  <c r="U652" i="5"/>
  <c r="U654" i="5"/>
  <c r="U656" i="5"/>
  <c r="U658" i="5"/>
  <c r="U660" i="5"/>
  <c r="U662" i="5"/>
  <c r="U664" i="5"/>
  <c r="U666" i="5"/>
  <c r="U668" i="5"/>
  <c r="U670" i="5"/>
  <c r="U672" i="5"/>
  <c r="U674" i="5"/>
  <c r="U676" i="5"/>
  <c r="U678" i="5"/>
  <c r="Y678" i="5" s="1"/>
  <c r="U680" i="5"/>
  <c r="Y680" i="5" s="1"/>
  <c r="U682" i="5"/>
  <c r="U684" i="5"/>
  <c r="U686" i="5"/>
  <c r="U688" i="5"/>
  <c r="U690" i="5"/>
  <c r="U692" i="5"/>
  <c r="U694" i="5"/>
  <c r="U696" i="5"/>
  <c r="U698" i="5"/>
  <c r="U700" i="5"/>
  <c r="U702" i="5"/>
  <c r="U704" i="5"/>
  <c r="U706" i="5"/>
  <c r="U708" i="5"/>
  <c r="U710" i="5"/>
  <c r="U712" i="5"/>
  <c r="U714" i="5"/>
  <c r="U716" i="5"/>
  <c r="U718" i="5"/>
  <c r="U720" i="5"/>
  <c r="U722" i="5"/>
  <c r="Y722" i="5" s="1"/>
  <c r="U724" i="5"/>
  <c r="U726" i="5"/>
  <c r="U728" i="5"/>
  <c r="U730" i="5"/>
  <c r="U732" i="5"/>
  <c r="U734" i="5"/>
  <c r="U736" i="5"/>
  <c r="U738" i="5"/>
  <c r="U740" i="5"/>
  <c r="U742" i="5"/>
  <c r="U744" i="5"/>
  <c r="U746" i="5"/>
  <c r="U748" i="5"/>
  <c r="U750" i="5"/>
  <c r="U752" i="5"/>
  <c r="U754" i="5"/>
  <c r="U756" i="5"/>
  <c r="U758" i="5"/>
  <c r="U760" i="5"/>
  <c r="U762" i="5"/>
  <c r="U764" i="5"/>
  <c r="U766" i="5"/>
  <c r="U768" i="5"/>
  <c r="U770" i="5"/>
  <c r="U772" i="5"/>
  <c r="U774" i="5"/>
  <c r="AC774" i="5" s="1"/>
  <c r="U776" i="5"/>
  <c r="U778" i="5"/>
  <c r="U780" i="5"/>
  <c r="U782" i="5"/>
  <c r="U784" i="5"/>
  <c r="U786" i="5"/>
  <c r="U788" i="5"/>
  <c r="U790" i="5"/>
  <c r="Y790" i="5" s="1"/>
  <c r="U792" i="5"/>
  <c r="U794" i="5"/>
  <c r="U796" i="5"/>
  <c r="U798" i="5"/>
  <c r="U800" i="5"/>
  <c r="U802" i="5"/>
  <c r="U804" i="5"/>
  <c r="U806" i="5"/>
  <c r="U808" i="5"/>
  <c r="U810" i="5"/>
  <c r="U812" i="5"/>
  <c r="U814" i="5"/>
  <c r="U816" i="5"/>
  <c r="U818" i="5"/>
  <c r="U820" i="5"/>
  <c r="U822" i="5"/>
  <c r="U824" i="5"/>
  <c r="U826" i="5"/>
  <c r="U828" i="5"/>
  <c r="U830" i="5"/>
  <c r="U832" i="5"/>
  <c r="U834" i="5"/>
  <c r="U836" i="5"/>
  <c r="U838" i="5"/>
  <c r="U840" i="5"/>
  <c r="U842" i="5"/>
  <c r="U844" i="5"/>
  <c r="U846" i="5"/>
  <c r="U848" i="5"/>
  <c r="U850" i="5"/>
  <c r="U852" i="5"/>
  <c r="U854" i="5"/>
  <c r="U856" i="5"/>
  <c r="U858" i="5"/>
  <c r="U860" i="5"/>
  <c r="U862" i="5"/>
  <c r="U864" i="5"/>
  <c r="U866" i="5"/>
  <c r="U868" i="5"/>
  <c r="U870" i="5"/>
  <c r="U872" i="5"/>
  <c r="Y872" i="5" s="1"/>
  <c r="U874" i="5"/>
  <c r="U876" i="5"/>
  <c r="U878" i="5"/>
  <c r="U880" i="5"/>
  <c r="U882" i="5"/>
  <c r="U884" i="5"/>
  <c r="U886" i="5"/>
  <c r="U888" i="5"/>
  <c r="U890" i="5"/>
  <c r="U892" i="5"/>
  <c r="U894" i="5"/>
  <c r="U896" i="5"/>
  <c r="U898" i="5"/>
  <c r="U900" i="5"/>
  <c r="Y900" i="5" s="1"/>
  <c r="U902" i="5"/>
  <c r="U904" i="5"/>
  <c r="U906" i="5"/>
  <c r="U908" i="5"/>
  <c r="U910" i="5"/>
  <c r="U912" i="5"/>
  <c r="U914" i="5"/>
  <c r="U916" i="5"/>
  <c r="U918" i="5"/>
  <c r="U920" i="5"/>
  <c r="U922" i="5"/>
  <c r="X3" i="5"/>
  <c r="X5" i="5"/>
  <c r="X7" i="5"/>
  <c r="X9" i="5"/>
  <c r="X11" i="5"/>
  <c r="X13" i="5"/>
  <c r="X15" i="5"/>
  <c r="X17" i="5"/>
  <c r="X19" i="5"/>
  <c r="X21" i="5"/>
  <c r="X23" i="5"/>
  <c r="X25" i="5"/>
  <c r="X27" i="5"/>
  <c r="X29" i="5"/>
  <c r="X31" i="5"/>
  <c r="X33" i="5"/>
  <c r="X35" i="5"/>
  <c r="X37" i="5"/>
  <c r="X39" i="5"/>
  <c r="X41" i="5"/>
  <c r="X43" i="5"/>
  <c r="X45" i="5"/>
  <c r="X47" i="5"/>
  <c r="X49" i="5"/>
  <c r="X51" i="5"/>
  <c r="X53" i="5"/>
  <c r="X55" i="5"/>
  <c r="X57" i="5"/>
  <c r="X59" i="5"/>
  <c r="X61" i="5"/>
  <c r="X63" i="5"/>
  <c r="X65" i="5"/>
  <c r="X67" i="5"/>
  <c r="X69" i="5"/>
  <c r="X71" i="5"/>
  <c r="X73" i="5"/>
  <c r="X75" i="5"/>
  <c r="X77" i="5"/>
  <c r="X79" i="5"/>
  <c r="X81" i="5"/>
  <c r="X83" i="5"/>
  <c r="X85" i="5"/>
  <c r="X87" i="5"/>
  <c r="X89" i="5"/>
  <c r="X93" i="5"/>
  <c r="X95" i="5"/>
  <c r="X97" i="5"/>
  <c r="X99" i="5"/>
  <c r="X101" i="5"/>
  <c r="X103" i="5"/>
  <c r="X105" i="5"/>
  <c r="X107" i="5"/>
  <c r="X109" i="5"/>
  <c r="X111" i="5"/>
  <c r="X113" i="5"/>
  <c r="X115" i="5"/>
  <c r="X117" i="5"/>
  <c r="X119" i="5"/>
  <c r="X121" i="5"/>
  <c r="X123" i="5"/>
  <c r="X125" i="5"/>
  <c r="X127" i="5"/>
  <c r="X129" i="5"/>
  <c r="X131" i="5"/>
  <c r="X133" i="5"/>
  <c r="X135" i="5"/>
  <c r="X137" i="5"/>
  <c r="X139" i="5"/>
  <c r="X141" i="5"/>
  <c r="X143" i="5"/>
  <c r="X145" i="5"/>
  <c r="X147" i="5"/>
  <c r="X149" i="5"/>
  <c r="X151" i="5"/>
  <c r="X153" i="5"/>
  <c r="X155" i="5"/>
  <c r="X157" i="5"/>
  <c r="X159" i="5"/>
  <c r="X161" i="5"/>
  <c r="X163" i="5"/>
  <c r="X165" i="5"/>
  <c r="X167" i="5"/>
  <c r="X169" i="5"/>
  <c r="X171" i="5"/>
  <c r="X173" i="5"/>
  <c r="X175" i="5"/>
  <c r="X177" i="5"/>
  <c r="X179" i="5"/>
  <c r="X181" i="5"/>
  <c r="X183" i="5"/>
  <c r="X185" i="5"/>
  <c r="X187" i="5"/>
  <c r="X189" i="5"/>
  <c r="X191" i="5"/>
  <c r="X193" i="5"/>
  <c r="X195" i="5"/>
  <c r="X197" i="5"/>
  <c r="X199" i="5"/>
  <c r="X201" i="5"/>
  <c r="X203" i="5"/>
  <c r="X205" i="5"/>
  <c r="X207" i="5"/>
  <c r="X209" i="5"/>
  <c r="X211" i="5"/>
  <c r="X213" i="5"/>
  <c r="X215" i="5"/>
  <c r="X217" i="5"/>
  <c r="X219" i="5"/>
  <c r="X221" i="5"/>
  <c r="X223" i="5"/>
  <c r="X225" i="5"/>
  <c r="X227" i="5"/>
  <c r="X229" i="5"/>
  <c r="X231" i="5"/>
  <c r="X233" i="5"/>
  <c r="X235" i="5"/>
  <c r="X237" i="5"/>
  <c r="X239" i="5"/>
  <c r="X241" i="5"/>
  <c r="X243" i="5"/>
  <c r="X245" i="5"/>
  <c r="X247" i="5"/>
  <c r="X249" i="5"/>
  <c r="X251" i="5"/>
  <c r="X253" i="5"/>
  <c r="X255" i="5"/>
  <c r="X257" i="5"/>
  <c r="X259" i="5"/>
  <c r="X261" i="5"/>
  <c r="X263" i="5"/>
  <c r="X265" i="5"/>
  <c r="X267" i="5"/>
  <c r="X269" i="5"/>
  <c r="X271" i="5"/>
  <c r="X273" i="5"/>
  <c r="X275" i="5"/>
  <c r="X277" i="5"/>
  <c r="X279" i="5"/>
  <c r="X281" i="5"/>
  <c r="X283" i="5"/>
  <c r="X285" i="5"/>
  <c r="X287" i="5"/>
  <c r="X289" i="5"/>
  <c r="X291" i="5"/>
  <c r="X293" i="5"/>
  <c r="X295" i="5"/>
  <c r="X297" i="5"/>
  <c r="X299" i="5"/>
  <c r="X301" i="5"/>
  <c r="X303" i="5"/>
  <c r="X305" i="5"/>
  <c r="X307" i="5"/>
  <c r="X309" i="5"/>
  <c r="X311" i="5"/>
  <c r="X313" i="5"/>
  <c r="X315" i="5"/>
  <c r="X317" i="5"/>
  <c r="X319" i="5"/>
  <c r="X321" i="5"/>
  <c r="X323" i="5"/>
  <c r="X325" i="5"/>
  <c r="X327" i="5"/>
  <c r="X329" i="5"/>
  <c r="X331" i="5"/>
  <c r="X333" i="5"/>
  <c r="X335" i="5"/>
  <c r="X337" i="5"/>
  <c r="X339" i="5"/>
  <c r="X341" i="5"/>
  <c r="X343" i="5"/>
  <c r="X345" i="5"/>
  <c r="X347" i="5"/>
  <c r="X349" i="5"/>
  <c r="X351" i="5"/>
  <c r="X353" i="5"/>
  <c r="X355" i="5"/>
  <c r="X357" i="5"/>
  <c r="X359" i="5"/>
  <c r="X361" i="5"/>
  <c r="X363" i="5"/>
  <c r="X365" i="5"/>
  <c r="X367" i="5"/>
  <c r="X369" i="5"/>
  <c r="X371" i="5"/>
  <c r="X373" i="5"/>
  <c r="X375" i="5"/>
  <c r="X377" i="5"/>
  <c r="X379" i="5"/>
  <c r="X381" i="5"/>
  <c r="X383" i="5"/>
  <c r="X385" i="5"/>
  <c r="X387" i="5"/>
  <c r="X389" i="5"/>
  <c r="X391" i="5"/>
  <c r="X393" i="5"/>
  <c r="X395" i="5"/>
  <c r="X397" i="5"/>
  <c r="X399" i="5"/>
  <c r="X401" i="5"/>
  <c r="X403" i="5"/>
  <c r="X405" i="5"/>
  <c r="X407" i="5"/>
  <c r="X409" i="5"/>
  <c r="X411" i="5"/>
  <c r="X413" i="5"/>
  <c r="X415" i="5"/>
  <c r="X417" i="5"/>
  <c r="X419" i="5"/>
  <c r="X421" i="5"/>
  <c r="X423" i="5"/>
  <c r="X425" i="5"/>
  <c r="X427" i="5"/>
  <c r="X429" i="5"/>
  <c r="X431" i="5"/>
  <c r="X433" i="5"/>
  <c r="X435" i="5"/>
  <c r="X437" i="5"/>
  <c r="X439" i="5"/>
  <c r="X441" i="5"/>
  <c r="X443" i="5"/>
  <c r="X445" i="5"/>
  <c r="X447" i="5"/>
  <c r="X449" i="5"/>
  <c r="X451" i="5"/>
  <c r="X453" i="5"/>
  <c r="X455" i="5"/>
  <c r="X457" i="5"/>
  <c r="X459" i="5"/>
  <c r="X461" i="5"/>
  <c r="X463" i="5"/>
  <c r="X465" i="5"/>
  <c r="X467" i="5"/>
  <c r="X471" i="5"/>
  <c r="X473" i="5"/>
  <c r="X475" i="5"/>
  <c r="X477" i="5"/>
  <c r="X479" i="5"/>
  <c r="X481" i="5"/>
  <c r="X483" i="5"/>
  <c r="X495" i="5"/>
  <c r="X503" i="5"/>
  <c r="X507" i="5"/>
  <c r="X515" i="5"/>
  <c r="X517" i="5"/>
  <c r="X519" i="5"/>
  <c r="X523" i="5"/>
  <c r="X525" i="5"/>
  <c r="X527" i="5"/>
  <c r="X531" i="5"/>
  <c r="X533" i="5"/>
  <c r="X535" i="5"/>
  <c r="X537" i="5"/>
  <c r="X539" i="5"/>
  <c r="X541" i="5"/>
  <c r="X543" i="5"/>
  <c r="X545" i="5"/>
  <c r="X547" i="5"/>
  <c r="X549" i="5"/>
  <c r="X555" i="5"/>
  <c r="X557" i="5"/>
  <c r="X561" i="5"/>
  <c r="X565" i="5"/>
  <c r="X569" i="5"/>
  <c r="X571" i="5"/>
  <c r="X573" i="5"/>
  <c r="X575" i="5"/>
  <c r="X577" i="5"/>
  <c r="X583" i="5"/>
  <c r="X585" i="5"/>
  <c r="X589" i="5"/>
  <c r="X595" i="5"/>
  <c r="X601" i="5"/>
  <c r="X603" i="5"/>
  <c r="X605" i="5"/>
  <c r="X609" i="5"/>
  <c r="X611" i="5"/>
  <c r="X613" i="5"/>
  <c r="X615" i="5"/>
  <c r="X617" i="5"/>
  <c r="X623" i="5"/>
  <c r="X631" i="5"/>
  <c r="X633" i="5"/>
  <c r="X635" i="5"/>
  <c r="X637" i="5"/>
  <c r="X639" i="5"/>
  <c r="X643" i="5"/>
  <c r="X649" i="5"/>
  <c r="X651" i="5"/>
  <c r="X653" i="5"/>
  <c r="X659" i="5"/>
  <c r="X663" i="5"/>
  <c r="X667" i="5"/>
  <c r="X669" i="5"/>
  <c r="X673" i="5"/>
  <c r="X675" i="5"/>
  <c r="X679" i="5"/>
  <c r="X681" i="5"/>
  <c r="X683" i="5"/>
  <c r="X687" i="5"/>
  <c r="X691" i="5"/>
  <c r="X693" i="5"/>
  <c r="X695" i="5"/>
  <c r="X699" i="5"/>
  <c r="X703" i="5"/>
  <c r="X705" i="5"/>
  <c r="X707" i="5"/>
  <c r="X709" i="5"/>
  <c r="X711" i="5"/>
  <c r="X713" i="5"/>
  <c r="X715" i="5"/>
  <c r="X717" i="5"/>
  <c r="X719" i="5"/>
  <c r="X723" i="5"/>
  <c r="X725" i="5"/>
  <c r="X727" i="5"/>
  <c r="X729" i="5"/>
  <c r="X733" i="5"/>
  <c r="X735" i="5"/>
  <c r="X737" i="5"/>
  <c r="X739" i="5"/>
  <c r="X741" i="5"/>
  <c r="X743" i="5"/>
  <c r="X745" i="5"/>
  <c r="X747" i="5"/>
  <c r="X749" i="5"/>
  <c r="X751" i="5"/>
  <c r="X753" i="5"/>
  <c r="X755" i="5"/>
  <c r="X757" i="5"/>
  <c r="X759" i="5"/>
  <c r="X761" i="5"/>
  <c r="X763" i="5"/>
  <c r="X765" i="5"/>
  <c r="X767" i="5"/>
  <c r="X769" i="5"/>
  <c r="X771" i="5"/>
  <c r="X773" i="5"/>
  <c r="X775" i="5"/>
  <c r="X777" i="5"/>
  <c r="X779" i="5"/>
  <c r="X781" i="5"/>
  <c r="X783" i="5"/>
  <c r="X785" i="5"/>
  <c r="X787" i="5"/>
  <c r="X789" i="5"/>
  <c r="X791" i="5"/>
  <c r="X793" i="5"/>
  <c r="X795" i="5"/>
  <c r="X797" i="5"/>
  <c r="X799" i="5"/>
  <c r="X801" i="5"/>
  <c r="X803" i="5"/>
  <c r="X805" i="5"/>
  <c r="X807" i="5"/>
  <c r="X809" i="5"/>
  <c r="X811" i="5"/>
  <c r="X813" i="5"/>
  <c r="X815" i="5"/>
  <c r="X817" i="5"/>
  <c r="X819" i="5"/>
  <c r="X821" i="5"/>
  <c r="X823" i="5"/>
  <c r="X825" i="5"/>
  <c r="X827" i="5"/>
  <c r="X829" i="5"/>
  <c r="X831" i="5"/>
  <c r="X833" i="5"/>
  <c r="X835" i="5"/>
  <c r="X837" i="5"/>
  <c r="X839" i="5"/>
  <c r="X841" i="5"/>
  <c r="W3" i="5"/>
  <c r="W5" i="5"/>
  <c r="W7" i="5"/>
  <c r="W9" i="5"/>
  <c r="W11" i="5"/>
  <c r="W13" i="5"/>
  <c r="W15" i="5"/>
  <c r="W17" i="5"/>
  <c r="W19" i="5"/>
  <c r="W21" i="5"/>
  <c r="W23" i="5"/>
  <c r="W25" i="5"/>
  <c r="W27" i="5"/>
  <c r="W29" i="5"/>
  <c r="W31" i="5"/>
  <c r="W33" i="5"/>
  <c r="W35" i="5"/>
  <c r="W37" i="5"/>
  <c r="W39" i="5"/>
  <c r="W41" i="5"/>
  <c r="W43" i="5"/>
  <c r="W45" i="5"/>
  <c r="W47" i="5"/>
  <c r="W49" i="5"/>
  <c r="W51" i="5"/>
  <c r="W53" i="5"/>
  <c r="W55" i="5"/>
  <c r="W57" i="5"/>
  <c r="W59" i="5"/>
  <c r="W61" i="5"/>
  <c r="W63" i="5"/>
  <c r="W65" i="5"/>
  <c r="W67" i="5"/>
  <c r="W69" i="5"/>
  <c r="W71" i="5"/>
  <c r="W73" i="5"/>
  <c r="W75" i="5"/>
  <c r="W77" i="5"/>
  <c r="W79" i="5"/>
  <c r="W81" i="5"/>
  <c r="W83" i="5"/>
  <c r="W85" i="5"/>
  <c r="W87" i="5"/>
  <c r="W89" i="5"/>
  <c r="W93" i="5"/>
  <c r="W95" i="5"/>
  <c r="W97" i="5"/>
  <c r="W99" i="5"/>
  <c r="W101" i="5"/>
  <c r="W103" i="5"/>
  <c r="W105" i="5"/>
  <c r="W107" i="5"/>
  <c r="W109" i="5"/>
  <c r="W111" i="5"/>
  <c r="W113" i="5"/>
  <c r="W115" i="5"/>
  <c r="W117" i="5"/>
  <c r="W119" i="5"/>
  <c r="W121" i="5"/>
  <c r="W123" i="5"/>
  <c r="W125" i="5"/>
  <c r="W127" i="5"/>
  <c r="W129" i="5"/>
  <c r="W131" i="5"/>
  <c r="W133" i="5"/>
  <c r="W135" i="5"/>
  <c r="W137" i="5"/>
  <c r="W139" i="5"/>
  <c r="W141" i="5"/>
  <c r="W143" i="5"/>
  <c r="W145" i="5"/>
  <c r="W147" i="5"/>
  <c r="W149" i="5"/>
  <c r="W151" i="5"/>
  <c r="W153" i="5"/>
  <c r="W155" i="5"/>
  <c r="W157" i="5"/>
  <c r="W159" i="5"/>
  <c r="W161" i="5"/>
  <c r="W163" i="5"/>
  <c r="W165" i="5"/>
  <c r="W167" i="5"/>
  <c r="W169" i="5"/>
  <c r="W171" i="5"/>
  <c r="W173" i="5"/>
  <c r="W175" i="5"/>
  <c r="W177" i="5"/>
  <c r="W179" i="5"/>
  <c r="W181" i="5"/>
  <c r="W183" i="5"/>
  <c r="W185" i="5"/>
  <c r="W187" i="5"/>
  <c r="W189" i="5"/>
  <c r="W191" i="5"/>
  <c r="W193" i="5"/>
  <c r="W195" i="5"/>
  <c r="W197" i="5"/>
  <c r="W199" i="5"/>
  <c r="W201" i="5"/>
  <c r="W203" i="5"/>
  <c r="W205" i="5"/>
  <c r="W207" i="5"/>
  <c r="W209" i="5"/>
  <c r="W211" i="5"/>
  <c r="W213" i="5"/>
  <c r="W215" i="5"/>
  <c r="W217" i="5"/>
  <c r="W219" i="5"/>
  <c r="W221" i="5"/>
  <c r="W223" i="5"/>
  <c r="W225" i="5"/>
  <c r="W227" i="5"/>
  <c r="W229" i="5"/>
  <c r="AE229" i="5" s="1"/>
  <c r="W231" i="5"/>
  <c r="W233" i="5"/>
  <c r="AA233" i="5" s="1"/>
  <c r="W235" i="5"/>
  <c r="W237" i="5"/>
  <c r="W239" i="5"/>
  <c r="W241" i="5"/>
  <c r="W243" i="5"/>
  <c r="W245" i="5"/>
  <c r="W247" i="5"/>
  <c r="W249" i="5"/>
  <c r="W251" i="5"/>
  <c r="W253" i="5"/>
  <c r="W255" i="5"/>
  <c r="W257" i="5"/>
  <c r="W259" i="5"/>
  <c r="W261" i="5"/>
  <c r="W263" i="5"/>
  <c r="W265" i="5"/>
  <c r="W267" i="5"/>
  <c r="W269" i="5"/>
  <c r="W271" i="5"/>
  <c r="W273" i="5"/>
  <c r="W275" i="5"/>
  <c r="W277" i="5"/>
  <c r="W279" i="5"/>
  <c r="AE279" i="5" s="1"/>
  <c r="W281" i="5"/>
  <c r="W283" i="5"/>
  <c r="W285" i="5"/>
  <c r="W287" i="5"/>
  <c r="W289" i="5"/>
  <c r="W291" i="5"/>
  <c r="W293" i="5"/>
  <c r="W295" i="5"/>
  <c r="W297" i="5"/>
  <c r="AA297" i="5" s="1"/>
  <c r="W299" i="5"/>
  <c r="W301" i="5"/>
  <c r="W303" i="5"/>
  <c r="W305" i="5"/>
  <c r="W307" i="5"/>
  <c r="W309" i="5"/>
  <c r="W311" i="5"/>
  <c r="AA311" i="5" s="1"/>
  <c r="W313" i="5"/>
  <c r="W315" i="5"/>
  <c r="W317" i="5"/>
  <c r="W319" i="5"/>
  <c r="W321" i="5"/>
  <c r="W323" i="5"/>
  <c r="W325" i="5"/>
  <c r="AA325" i="5" s="1"/>
  <c r="W327" i="5"/>
  <c r="W329" i="5"/>
  <c r="W331" i="5"/>
  <c r="W333" i="5"/>
  <c r="W335" i="5"/>
  <c r="W337" i="5"/>
  <c r="W339" i="5"/>
  <c r="W341" i="5"/>
  <c r="W343" i="5"/>
  <c r="AA343" i="5" s="1"/>
  <c r="W345" i="5"/>
  <c r="W347" i="5"/>
  <c r="W349" i="5"/>
  <c r="W351" i="5"/>
  <c r="W353" i="5"/>
  <c r="W355" i="5"/>
  <c r="W357" i="5"/>
  <c r="W359" i="5"/>
  <c r="W361" i="5"/>
  <c r="W363" i="5"/>
  <c r="W365" i="5"/>
  <c r="W367" i="5"/>
  <c r="W369" i="5"/>
  <c r="W371" i="5"/>
  <c r="W373" i="5"/>
  <c r="W375" i="5"/>
  <c r="W377" i="5"/>
  <c r="W379" i="5"/>
  <c r="W381" i="5"/>
  <c r="W383" i="5"/>
  <c r="W385" i="5"/>
  <c r="W387" i="5"/>
  <c r="W389" i="5"/>
  <c r="W391" i="5"/>
  <c r="W393" i="5"/>
  <c r="AE393" i="5" s="1"/>
  <c r="W395" i="5"/>
  <c r="W397" i="5"/>
  <c r="W399" i="5"/>
  <c r="W401" i="5"/>
  <c r="W403" i="5"/>
  <c r="W405" i="5"/>
  <c r="W407" i="5"/>
  <c r="W409" i="5"/>
  <c r="W411" i="5"/>
  <c r="W413" i="5"/>
  <c r="W415" i="5"/>
  <c r="W417" i="5"/>
  <c r="W419" i="5"/>
  <c r="W421" i="5"/>
  <c r="W423" i="5"/>
  <c r="W425" i="5"/>
  <c r="W427" i="5"/>
  <c r="W429" i="5"/>
  <c r="W431" i="5"/>
  <c r="W433" i="5"/>
  <c r="W435" i="5"/>
  <c r="W437" i="5"/>
  <c r="W439" i="5"/>
  <c r="W441" i="5"/>
  <c r="W443" i="5"/>
  <c r="W445" i="5"/>
  <c r="W447" i="5"/>
  <c r="W449" i="5"/>
  <c r="W451" i="5"/>
  <c r="W453" i="5"/>
  <c r="W455" i="5"/>
  <c r="W457" i="5"/>
  <c r="AA457" i="5" s="1"/>
  <c r="W459" i="5"/>
  <c r="W461" i="5"/>
  <c r="W463" i="5"/>
  <c r="W465" i="5"/>
  <c r="W467" i="5"/>
  <c r="W471" i="5"/>
  <c r="W473" i="5"/>
  <c r="W475" i="5"/>
  <c r="W477" i="5"/>
  <c r="W479" i="5"/>
  <c r="W481" i="5"/>
  <c r="W483" i="5"/>
  <c r="W495" i="5"/>
  <c r="W503" i="5"/>
  <c r="W507" i="5"/>
  <c r="W511" i="5"/>
  <c r="W515" i="5"/>
  <c r="W517" i="5"/>
  <c r="W519" i="5"/>
  <c r="W523" i="5"/>
  <c r="W525" i="5"/>
  <c r="W527" i="5"/>
  <c r="W531" i="5"/>
  <c r="W533" i="5"/>
  <c r="W535" i="5"/>
  <c r="W537" i="5"/>
  <c r="W539" i="5"/>
  <c r="W541" i="5"/>
  <c r="W543" i="5"/>
  <c r="W545" i="5"/>
  <c r="W547" i="5"/>
  <c r="W549" i="5"/>
  <c r="W551" i="5"/>
  <c r="W555" i="5"/>
  <c r="W557" i="5"/>
  <c r="W561" i="5"/>
  <c r="W563" i="5"/>
  <c r="W565" i="5"/>
  <c r="AA565" i="5" s="1"/>
  <c r="W569" i="5"/>
  <c r="W571" i="5"/>
  <c r="W573" i="5"/>
  <c r="W575" i="5"/>
  <c r="W577" i="5"/>
  <c r="W581" i="5"/>
  <c r="AA581" i="5" s="1"/>
  <c r="W583" i="5"/>
  <c r="W585" i="5"/>
  <c r="W589" i="5"/>
  <c r="W593" i="5"/>
  <c r="W595" i="5"/>
  <c r="W601" i="5"/>
  <c r="W603" i="5"/>
  <c r="W605" i="5"/>
  <c r="W609" i="5"/>
  <c r="W611" i="5"/>
  <c r="W613" i="5"/>
  <c r="AA613" i="5" s="1"/>
  <c r="W615" i="5"/>
  <c r="W617" i="5"/>
  <c r="W623" i="5"/>
  <c r="W631" i="5"/>
  <c r="AA631" i="5" s="1"/>
  <c r="W633" i="5"/>
  <c r="AA633" i="5" s="1"/>
  <c r="W635" i="5"/>
  <c r="AA635" i="5" s="1"/>
  <c r="W637" i="5"/>
  <c r="AA637" i="5" s="1"/>
  <c r="W639" i="5"/>
  <c r="W643" i="5"/>
  <c r="AA643" i="5" s="1"/>
  <c r="W649" i="5"/>
  <c r="AA649" i="5" s="1"/>
  <c r="W651" i="5"/>
  <c r="W653" i="5"/>
  <c r="W655" i="5"/>
  <c r="W657" i="5"/>
  <c r="W659" i="5"/>
  <c r="W663" i="5"/>
  <c r="W667" i="5"/>
  <c r="W669" i="5"/>
  <c r="W673" i="5"/>
  <c r="AA673" i="5" s="1"/>
  <c r="W675" i="5"/>
  <c r="W679" i="5"/>
  <c r="W681" i="5"/>
  <c r="W683" i="5"/>
  <c r="W687" i="5"/>
  <c r="W689" i="5"/>
  <c r="W691" i="5"/>
  <c r="W693" i="5"/>
  <c r="W695" i="5"/>
  <c r="W699" i="5"/>
  <c r="W701" i="5"/>
  <c r="W703" i="5"/>
  <c r="W705" i="5"/>
  <c r="W707" i="5"/>
  <c r="W709" i="5"/>
  <c r="W711" i="5"/>
  <c r="W713" i="5"/>
  <c r="W715" i="5"/>
  <c r="W717" i="5"/>
  <c r="W719" i="5"/>
  <c r="W721" i="5"/>
  <c r="W723" i="5"/>
  <c r="W725" i="5"/>
  <c r="W727" i="5"/>
  <c r="W729" i="5"/>
  <c r="W733" i="5"/>
  <c r="W735" i="5"/>
  <c r="W737" i="5"/>
  <c r="AE737" i="5" s="1"/>
  <c r="W739" i="5"/>
  <c r="W741" i="5"/>
  <c r="W743" i="5"/>
  <c r="W745" i="5"/>
  <c r="W747" i="5"/>
  <c r="W749" i="5"/>
  <c r="W751" i="5"/>
  <c r="W753" i="5"/>
  <c r="W755" i="5"/>
  <c r="W757" i="5"/>
  <c r="W759" i="5"/>
  <c r="W761" i="5"/>
  <c r="W763" i="5"/>
  <c r="W765" i="5"/>
  <c r="W767" i="5"/>
  <c r="W769" i="5"/>
  <c r="W771" i="5"/>
  <c r="W773" i="5"/>
  <c r="W775" i="5"/>
  <c r="W777" i="5"/>
  <c r="W779" i="5"/>
  <c r="W781" i="5"/>
  <c r="W783" i="5"/>
  <c r="W785" i="5"/>
  <c r="W787" i="5"/>
  <c r="W789" i="5"/>
  <c r="AE789" i="5" s="1"/>
  <c r="W791" i="5"/>
  <c r="W793" i="5"/>
  <c r="W795" i="5"/>
  <c r="W797" i="5"/>
  <c r="W799" i="5"/>
  <c r="W801" i="5"/>
  <c r="W803" i="5"/>
  <c r="W805" i="5"/>
  <c r="W807" i="5"/>
  <c r="W809" i="5"/>
  <c r="W811" i="5"/>
  <c r="W813" i="5"/>
  <c r="W815" i="5"/>
  <c r="W817" i="5"/>
  <c r="W819" i="5"/>
  <c r="W821" i="5"/>
  <c r="W823" i="5"/>
  <c r="W825" i="5"/>
  <c r="W827" i="5"/>
  <c r="W829" i="5"/>
  <c r="W831" i="5"/>
  <c r="W833" i="5"/>
  <c r="AA833" i="5" s="1"/>
  <c r="W835" i="5"/>
  <c r="W837" i="5"/>
  <c r="W839" i="5"/>
  <c r="W841" i="5"/>
  <c r="W843" i="5"/>
  <c r="W845" i="5"/>
  <c r="W847" i="5"/>
  <c r="W849" i="5"/>
  <c r="AA849" i="5" s="1"/>
  <c r="W851" i="5"/>
  <c r="W853" i="5"/>
  <c r="W855" i="5"/>
  <c r="W857" i="5"/>
  <c r="W859" i="5"/>
  <c r="W861" i="5"/>
  <c r="W863" i="5"/>
  <c r="W865" i="5"/>
  <c r="W867" i="5"/>
  <c r="W869" i="5"/>
  <c r="W871" i="5"/>
  <c r="W873" i="5"/>
  <c r="W875" i="5"/>
  <c r="W877" i="5"/>
  <c r="W879" i="5"/>
  <c r="W881" i="5"/>
  <c r="W883" i="5"/>
  <c r="W885" i="5"/>
  <c r="W887" i="5"/>
  <c r="W889" i="5"/>
  <c r="W891" i="5"/>
  <c r="W893" i="5"/>
  <c r="W895" i="5"/>
  <c r="W897" i="5"/>
  <c r="W899" i="5"/>
  <c r="W901" i="5"/>
  <c r="W903" i="5"/>
  <c r="W905" i="5"/>
  <c r="W907" i="5"/>
  <c r="W909" i="5"/>
  <c r="W911" i="5"/>
  <c r="W913" i="5"/>
  <c r="W915" i="5"/>
  <c r="W917" i="5"/>
  <c r="W919" i="5"/>
  <c r="W921" i="5"/>
  <c r="V3" i="5"/>
  <c r="V5" i="5"/>
  <c r="V7" i="5"/>
  <c r="V9" i="5"/>
  <c r="V11" i="5"/>
  <c r="V13" i="5"/>
  <c r="V15" i="5"/>
  <c r="V17" i="5"/>
  <c r="V19" i="5"/>
  <c r="V21" i="5"/>
  <c r="V23" i="5"/>
  <c r="V25" i="5"/>
  <c r="V27" i="5"/>
  <c r="V29" i="5"/>
  <c r="V31" i="5"/>
  <c r="V33" i="5"/>
  <c r="V35" i="5"/>
  <c r="V37" i="5"/>
  <c r="V39" i="5"/>
  <c r="V41" i="5"/>
  <c r="V43" i="5"/>
  <c r="V45" i="5"/>
  <c r="V47" i="5"/>
  <c r="V49" i="5"/>
  <c r="V51" i="5"/>
  <c r="V53" i="5"/>
  <c r="V55" i="5"/>
  <c r="V57" i="5"/>
  <c r="V59" i="5"/>
  <c r="V61" i="5"/>
  <c r="V63" i="5"/>
  <c r="V65" i="5"/>
  <c r="V67" i="5"/>
  <c r="V69" i="5"/>
  <c r="V71" i="5"/>
  <c r="V73" i="5"/>
  <c r="V75" i="5"/>
  <c r="V77" i="5"/>
  <c r="V79" i="5"/>
  <c r="V81" i="5"/>
  <c r="V83" i="5"/>
  <c r="V85" i="5"/>
  <c r="V87" i="5"/>
  <c r="V89" i="5"/>
  <c r="V93" i="5"/>
  <c r="V95" i="5"/>
  <c r="V97" i="5"/>
  <c r="V99" i="5"/>
  <c r="V101" i="5"/>
  <c r="V103" i="5"/>
  <c r="V105" i="5"/>
  <c r="V107" i="5"/>
  <c r="V109" i="5"/>
  <c r="V111" i="5"/>
  <c r="V113" i="5"/>
  <c r="V115" i="5"/>
  <c r="V117" i="5"/>
  <c r="V119" i="5"/>
  <c r="V121" i="5"/>
  <c r="V123" i="5"/>
  <c r="V125" i="5"/>
  <c r="V127" i="5"/>
  <c r="V129" i="5"/>
  <c r="V131" i="5"/>
  <c r="V133" i="5"/>
  <c r="V135" i="5"/>
  <c r="V137" i="5"/>
  <c r="V139" i="5"/>
  <c r="V141" i="5"/>
  <c r="V143" i="5"/>
  <c r="V145" i="5"/>
  <c r="V147" i="5"/>
  <c r="V149" i="5"/>
  <c r="V151" i="5"/>
  <c r="V153" i="5"/>
  <c r="V155" i="5"/>
  <c r="V157" i="5"/>
  <c r="V159" i="5"/>
  <c r="V161" i="5"/>
  <c r="V163" i="5"/>
  <c r="V165" i="5"/>
  <c r="V167" i="5"/>
  <c r="V169" i="5"/>
  <c r="V171" i="5"/>
  <c r="V173" i="5"/>
  <c r="V175" i="5"/>
  <c r="V177" i="5"/>
  <c r="V179" i="5"/>
  <c r="V181" i="5"/>
  <c r="V183" i="5"/>
  <c r="V185" i="5"/>
  <c r="V187" i="5"/>
  <c r="V189" i="5"/>
  <c r="V191" i="5"/>
  <c r="V193" i="5"/>
  <c r="V195" i="5"/>
  <c r="V197" i="5"/>
  <c r="V199" i="5"/>
  <c r="V201" i="5"/>
  <c r="V203" i="5"/>
  <c r="V205" i="5"/>
  <c r="V207" i="5"/>
  <c r="V209" i="5"/>
  <c r="V211" i="5"/>
  <c r="V213" i="5"/>
  <c r="V215" i="5"/>
  <c r="V217" i="5"/>
  <c r="V219" i="5"/>
  <c r="V221" i="5"/>
  <c r="V223" i="5"/>
  <c r="V225" i="5"/>
  <c r="V227" i="5"/>
  <c r="V229" i="5"/>
  <c r="V231" i="5"/>
  <c r="V233" i="5"/>
  <c r="V235" i="5"/>
  <c r="V237" i="5"/>
  <c r="V239" i="5"/>
  <c r="V241" i="5"/>
  <c r="V243" i="5"/>
  <c r="V245" i="5"/>
  <c r="V247" i="5"/>
  <c r="V249" i="5"/>
  <c r="V251" i="5"/>
  <c r="V253" i="5"/>
  <c r="V255" i="5"/>
  <c r="V257" i="5"/>
  <c r="V259" i="5"/>
  <c r="V261" i="5"/>
  <c r="V263" i="5"/>
  <c r="V265" i="5"/>
  <c r="V267" i="5"/>
  <c r="V269" i="5"/>
  <c r="V271" i="5"/>
  <c r="V273" i="5"/>
  <c r="V275" i="5"/>
  <c r="V277" i="5"/>
  <c r="V279" i="5"/>
  <c r="V281" i="5"/>
  <c r="V283" i="5"/>
  <c r="V285" i="5"/>
  <c r="V287" i="5"/>
  <c r="V289" i="5"/>
  <c r="V291" i="5"/>
  <c r="V293" i="5"/>
  <c r="V295" i="5"/>
  <c r="V297" i="5"/>
  <c r="V299" i="5"/>
  <c r="V301" i="5"/>
  <c r="V303" i="5"/>
  <c r="V305" i="5"/>
  <c r="V307" i="5"/>
  <c r="V309" i="5"/>
  <c r="V311" i="5"/>
  <c r="V313" i="5"/>
  <c r="V315" i="5"/>
  <c r="V317" i="5"/>
  <c r="V319" i="5"/>
  <c r="V321" i="5"/>
  <c r="V323" i="5"/>
  <c r="V325" i="5"/>
  <c r="V327" i="5"/>
  <c r="V329" i="5"/>
  <c r="V331" i="5"/>
  <c r="V333" i="5"/>
  <c r="V335" i="5"/>
  <c r="V337" i="5"/>
  <c r="V339" i="5"/>
  <c r="V341" i="5"/>
  <c r="V343" i="5"/>
  <c r="V345" i="5"/>
  <c r="V347" i="5"/>
  <c r="V349" i="5"/>
  <c r="V351" i="5"/>
  <c r="V353" i="5"/>
  <c r="V355" i="5"/>
  <c r="V357" i="5"/>
  <c r="V359" i="5"/>
  <c r="V361" i="5"/>
  <c r="V363" i="5"/>
  <c r="V365" i="5"/>
  <c r="V367" i="5"/>
  <c r="V369" i="5"/>
  <c r="V371" i="5"/>
  <c r="V373" i="5"/>
  <c r="V375" i="5"/>
  <c r="V377" i="5"/>
  <c r="V379" i="5"/>
  <c r="V381" i="5"/>
  <c r="V383" i="5"/>
  <c r="V385" i="5"/>
  <c r="V387" i="5"/>
  <c r="V389" i="5"/>
  <c r="V391" i="5"/>
  <c r="V393" i="5"/>
  <c r="V395" i="5"/>
  <c r="V397" i="5"/>
  <c r="V399" i="5"/>
  <c r="V401" i="5"/>
  <c r="V403" i="5"/>
  <c r="V405" i="5"/>
  <c r="V407" i="5"/>
  <c r="V409" i="5"/>
  <c r="V411" i="5"/>
  <c r="V413" i="5"/>
  <c r="V415" i="5"/>
  <c r="V417" i="5"/>
  <c r="V419" i="5"/>
  <c r="V421" i="5"/>
  <c r="V423" i="5"/>
  <c r="V425" i="5"/>
  <c r="V427" i="5"/>
  <c r="V429" i="5"/>
  <c r="V431" i="5"/>
  <c r="V433" i="5"/>
  <c r="V435" i="5"/>
  <c r="V437" i="5"/>
  <c r="V439" i="5"/>
  <c r="V441" i="5"/>
  <c r="V443" i="5"/>
  <c r="V445" i="5"/>
  <c r="V447" i="5"/>
  <c r="V449" i="5"/>
  <c r="V451" i="5"/>
  <c r="V453" i="5"/>
  <c r="V455" i="5"/>
  <c r="V457" i="5"/>
  <c r="V459" i="5"/>
  <c r="V461" i="5"/>
  <c r="V463" i="5"/>
  <c r="V465" i="5"/>
  <c r="V467" i="5"/>
  <c r="V469" i="5"/>
  <c r="V471" i="5"/>
  <c r="V473" i="5"/>
  <c r="V475" i="5"/>
  <c r="V477" i="5"/>
  <c r="V479" i="5"/>
  <c r="V481" i="5"/>
  <c r="V483" i="5"/>
  <c r="V485" i="5"/>
  <c r="V487" i="5"/>
  <c r="V489" i="5"/>
  <c r="V491" i="5"/>
  <c r="V493" i="5"/>
  <c r="V495" i="5"/>
  <c r="V497" i="5"/>
  <c r="V499" i="5"/>
  <c r="V501" i="5"/>
  <c r="V503" i="5"/>
  <c r="V505" i="5"/>
  <c r="V507" i="5"/>
  <c r="V509" i="5"/>
  <c r="V511" i="5"/>
  <c r="V513" i="5"/>
  <c r="V515" i="5"/>
  <c r="V517" i="5"/>
  <c r="V519" i="5"/>
  <c r="V521" i="5"/>
  <c r="V523" i="5"/>
  <c r="V525" i="5"/>
  <c r="V527" i="5"/>
  <c r="V529" i="5"/>
  <c r="V531" i="5"/>
  <c r="V533" i="5"/>
  <c r="V535" i="5"/>
  <c r="V537" i="5"/>
  <c r="V539" i="5"/>
  <c r="V541" i="5"/>
  <c r="V543" i="5"/>
  <c r="V545" i="5"/>
  <c r="V547" i="5"/>
  <c r="V549" i="5"/>
  <c r="V551" i="5"/>
  <c r="V553" i="5"/>
  <c r="V555" i="5"/>
  <c r="V557" i="5"/>
  <c r="V559" i="5"/>
  <c r="V561" i="5"/>
  <c r="V563" i="5"/>
  <c r="V565" i="5"/>
  <c r="V567" i="5"/>
  <c r="V569" i="5"/>
  <c r="V571" i="5"/>
  <c r="V573" i="5"/>
  <c r="V575" i="5"/>
  <c r="V577" i="5"/>
  <c r="V579" i="5"/>
  <c r="V581" i="5"/>
  <c r="V583" i="5"/>
  <c r="V585" i="5"/>
  <c r="V587" i="5"/>
  <c r="V589" i="5"/>
  <c r="V591" i="5"/>
  <c r="V593" i="5"/>
  <c r="V595" i="5"/>
  <c r="V597" i="5"/>
  <c r="V599" i="5"/>
  <c r="V601" i="5"/>
  <c r="V603" i="5"/>
  <c r="V605" i="5"/>
  <c r="V607" i="5"/>
  <c r="V609" i="5"/>
  <c r="V611" i="5"/>
  <c r="V613" i="5"/>
  <c r="V615" i="5"/>
  <c r="V617" i="5"/>
  <c r="V619" i="5"/>
  <c r="V621" i="5"/>
  <c r="V623" i="5"/>
  <c r="V625" i="5"/>
  <c r="V627" i="5"/>
  <c r="V629" i="5"/>
  <c r="V631" i="5"/>
  <c r="V633" i="5"/>
  <c r="V635" i="5"/>
  <c r="V637" i="5"/>
  <c r="V639" i="5"/>
  <c r="V641" i="5"/>
  <c r="V643" i="5"/>
  <c r="V645" i="5"/>
  <c r="V647" i="5"/>
  <c r="V649" i="5"/>
  <c r="V651" i="5"/>
  <c r="V653" i="5"/>
  <c r="V655" i="5"/>
  <c r="V657" i="5"/>
  <c r="V659" i="5"/>
  <c r="V661" i="5"/>
  <c r="V663" i="5"/>
  <c r="V665" i="5"/>
  <c r="V667" i="5"/>
  <c r="V669" i="5"/>
  <c r="V671" i="5"/>
  <c r="V673" i="5"/>
  <c r="V675" i="5"/>
  <c r="V677" i="5"/>
  <c r="V679" i="5"/>
  <c r="V681" i="5"/>
  <c r="V683" i="5"/>
  <c r="V685" i="5"/>
  <c r="V687" i="5"/>
  <c r="V689" i="5"/>
  <c r="V691" i="5"/>
  <c r="V693" i="5"/>
  <c r="V695" i="5"/>
  <c r="V697" i="5"/>
  <c r="V699" i="5"/>
  <c r="V701" i="5"/>
  <c r="V703" i="5"/>
  <c r="V705" i="5"/>
  <c r="V707" i="5"/>
  <c r="V709" i="5"/>
  <c r="V711" i="5"/>
  <c r="V713" i="5"/>
  <c r="V715" i="5"/>
  <c r="V717" i="5"/>
  <c r="V719" i="5"/>
  <c r="V721" i="5"/>
  <c r="V723" i="5"/>
  <c r="V725" i="5"/>
  <c r="V727" i="5"/>
  <c r="V729" i="5"/>
  <c r="V731" i="5"/>
  <c r="V733" i="5"/>
  <c r="V735" i="5"/>
  <c r="V737" i="5"/>
  <c r="V739" i="5"/>
  <c r="V741" i="5"/>
  <c r="V743" i="5"/>
  <c r="V745" i="5"/>
  <c r="V747" i="5"/>
  <c r="V749" i="5"/>
  <c r="V751" i="5"/>
  <c r="V753" i="5"/>
  <c r="V755" i="5"/>
  <c r="V757" i="5"/>
  <c r="V759" i="5"/>
  <c r="V761" i="5"/>
  <c r="V763" i="5"/>
  <c r="V765" i="5"/>
  <c r="V767" i="5"/>
  <c r="V769" i="5"/>
  <c r="V771" i="5"/>
  <c r="V773" i="5"/>
  <c r="V775" i="5"/>
  <c r="V777" i="5"/>
  <c r="V779" i="5"/>
  <c r="V781" i="5"/>
  <c r="V783" i="5"/>
  <c r="V785" i="5"/>
  <c r="V787" i="5"/>
  <c r="V789" i="5"/>
  <c r="V791" i="5"/>
  <c r="V793" i="5"/>
  <c r="V795" i="5"/>
  <c r="V797" i="5"/>
  <c r="V799" i="5"/>
  <c r="V801" i="5"/>
  <c r="V803" i="5"/>
  <c r="V805" i="5"/>
  <c r="V807" i="5"/>
  <c r="V809" i="5"/>
  <c r="V811" i="5"/>
  <c r="V813" i="5"/>
  <c r="V815" i="5"/>
  <c r="V817" i="5"/>
  <c r="V819" i="5"/>
  <c r="V821" i="5"/>
  <c r="V823" i="5"/>
  <c r="V825" i="5"/>
  <c r="V827" i="5"/>
  <c r="V829" i="5"/>
  <c r="V831" i="5"/>
  <c r="V833" i="5"/>
  <c r="V835" i="5"/>
  <c r="V837" i="5"/>
  <c r="V839" i="5"/>
  <c r="V841" i="5"/>
  <c r="V843" i="5"/>
  <c r="V845" i="5"/>
  <c r="V847" i="5"/>
  <c r="V849" i="5"/>
  <c r="V851" i="5"/>
  <c r="V853" i="5"/>
  <c r="V855" i="5"/>
  <c r="V857" i="5"/>
  <c r="V859" i="5"/>
  <c r="V861" i="5"/>
  <c r="V863" i="5"/>
  <c r="V865" i="5"/>
  <c r="V867" i="5"/>
  <c r="V869" i="5"/>
  <c r="V871" i="5"/>
  <c r="V873" i="5"/>
  <c r="V875" i="5"/>
  <c r="V877" i="5"/>
  <c r="V879" i="5"/>
  <c r="V881" i="5"/>
  <c r="V883" i="5"/>
  <c r="V885" i="5"/>
  <c r="V887" i="5"/>
  <c r="V889" i="5"/>
  <c r="V891" i="5"/>
  <c r="V893" i="5"/>
  <c r="V895" i="5"/>
  <c r="V897" i="5"/>
  <c r="V899" i="5"/>
  <c r="V901" i="5"/>
  <c r="V903" i="5"/>
  <c r="V905" i="5"/>
  <c r="V907" i="5"/>
  <c r="V909" i="5"/>
  <c r="V911" i="5"/>
  <c r="V913" i="5"/>
  <c r="V915" i="5"/>
  <c r="V917" i="5"/>
  <c r="V919" i="5"/>
  <c r="V921" i="5"/>
  <c r="U3" i="5"/>
  <c r="U5" i="5"/>
  <c r="U7" i="5"/>
  <c r="U9" i="5"/>
  <c r="U11" i="5"/>
  <c r="U13" i="5"/>
  <c r="U15" i="5"/>
  <c r="U17" i="5"/>
  <c r="Y17" i="5" s="1"/>
  <c r="U19" i="5"/>
  <c r="U21" i="5"/>
  <c r="U23" i="5"/>
  <c r="U25" i="5"/>
  <c r="U27" i="5"/>
  <c r="U29" i="5"/>
  <c r="U31" i="5"/>
  <c r="U33" i="5"/>
  <c r="U35" i="5"/>
  <c r="U37" i="5"/>
  <c r="U39" i="5"/>
  <c r="Y39" i="5" s="1"/>
  <c r="U41" i="5"/>
  <c r="U43" i="5"/>
  <c r="U45" i="5"/>
  <c r="U47" i="5"/>
  <c r="U49" i="5"/>
  <c r="Y49" i="5" s="1"/>
  <c r="U51" i="5"/>
  <c r="U53" i="5"/>
  <c r="U55" i="5"/>
  <c r="U57" i="5"/>
  <c r="U59" i="5"/>
  <c r="U61" i="5"/>
  <c r="U63" i="5"/>
  <c r="U65" i="5"/>
  <c r="U67" i="5"/>
  <c r="U69" i="5"/>
  <c r="U71" i="5"/>
  <c r="Y71" i="5" s="1"/>
  <c r="U73" i="5"/>
  <c r="U75" i="5"/>
  <c r="U77" i="5"/>
  <c r="U79" i="5"/>
  <c r="U81" i="5"/>
  <c r="U83" i="5"/>
  <c r="U85" i="5"/>
  <c r="U87" i="5"/>
  <c r="AC87" i="5" s="1"/>
  <c r="U89" i="5"/>
  <c r="U91" i="5"/>
  <c r="U93" i="5"/>
  <c r="U95" i="5"/>
  <c r="U97" i="5"/>
  <c r="U99" i="5"/>
  <c r="U101" i="5"/>
  <c r="U103" i="5"/>
  <c r="U105" i="5"/>
  <c r="U107" i="5"/>
  <c r="U109" i="5"/>
  <c r="U111" i="5"/>
  <c r="U113" i="5"/>
  <c r="U115" i="5"/>
  <c r="U117" i="5"/>
  <c r="U119" i="5"/>
  <c r="U121" i="5"/>
  <c r="U123" i="5"/>
  <c r="U125" i="5"/>
  <c r="U127" i="5"/>
  <c r="U129" i="5"/>
  <c r="U131" i="5"/>
  <c r="U133" i="5"/>
  <c r="U135" i="5"/>
  <c r="Y135" i="5" s="1"/>
  <c r="U137" i="5"/>
  <c r="U139" i="5"/>
  <c r="U141" i="5"/>
  <c r="U143" i="5"/>
  <c r="U145" i="5"/>
  <c r="U147" i="5"/>
  <c r="U149" i="5"/>
  <c r="U151" i="5"/>
  <c r="U153" i="5"/>
  <c r="U155" i="5"/>
  <c r="U157" i="5"/>
  <c r="U159" i="5"/>
  <c r="U161" i="5"/>
  <c r="U163" i="5"/>
  <c r="U165" i="5"/>
  <c r="U167" i="5"/>
  <c r="U169" i="5"/>
  <c r="U171" i="5"/>
  <c r="U173" i="5"/>
  <c r="U175" i="5"/>
  <c r="U177" i="5"/>
  <c r="U179" i="5"/>
  <c r="U181" i="5"/>
  <c r="U183" i="5"/>
  <c r="U185" i="5"/>
  <c r="U187" i="5"/>
  <c r="U189" i="5"/>
  <c r="U191" i="5"/>
  <c r="U193" i="5"/>
  <c r="U195" i="5"/>
  <c r="U197" i="5"/>
  <c r="U199" i="5"/>
  <c r="U201" i="5"/>
  <c r="U203" i="5"/>
  <c r="U205" i="5"/>
  <c r="U207" i="5"/>
  <c r="U209" i="5"/>
  <c r="U211" i="5"/>
  <c r="Y211" i="5" s="1"/>
  <c r="U213" i="5"/>
  <c r="Y213" i="5" s="1"/>
  <c r="U215" i="5"/>
  <c r="U217" i="5"/>
  <c r="U219" i="5"/>
  <c r="U221" i="5"/>
  <c r="U223" i="5"/>
  <c r="U225" i="5"/>
  <c r="U227" i="5"/>
  <c r="U229" i="5"/>
  <c r="U231" i="5"/>
  <c r="U233" i="5"/>
  <c r="U235" i="5"/>
  <c r="U237" i="5"/>
  <c r="U239" i="5"/>
  <c r="U241" i="5"/>
  <c r="U243" i="5"/>
  <c r="U245" i="5"/>
  <c r="U247" i="5"/>
  <c r="U249" i="5"/>
  <c r="U251" i="5"/>
  <c r="U253" i="5"/>
  <c r="U255" i="5"/>
  <c r="U257" i="5"/>
  <c r="U259" i="5"/>
  <c r="AC259" i="5" s="1"/>
  <c r="U261" i="5"/>
  <c r="U263" i="5"/>
  <c r="U265" i="5"/>
  <c r="Y265" i="5" s="1"/>
  <c r="U267" i="5"/>
  <c r="U269" i="5"/>
  <c r="U271" i="5"/>
  <c r="U273" i="5"/>
  <c r="U275" i="5"/>
  <c r="U277" i="5"/>
  <c r="U279" i="5"/>
  <c r="AC279" i="5" s="1"/>
  <c r="U281" i="5"/>
  <c r="U283" i="5"/>
  <c r="U285" i="5"/>
  <c r="U287" i="5"/>
  <c r="U289" i="5"/>
  <c r="U291" i="5"/>
  <c r="U293" i="5"/>
  <c r="U295" i="5"/>
  <c r="U297" i="5"/>
  <c r="U299" i="5"/>
  <c r="U301" i="5"/>
  <c r="U303" i="5"/>
  <c r="U305" i="5"/>
  <c r="U307" i="5"/>
  <c r="U309" i="5"/>
  <c r="U311" i="5"/>
  <c r="U313" i="5"/>
  <c r="U315" i="5"/>
  <c r="U317" i="5"/>
  <c r="U319" i="5"/>
  <c r="U321" i="5"/>
  <c r="U323" i="5"/>
  <c r="U325" i="5"/>
  <c r="U327" i="5"/>
  <c r="U329" i="5"/>
  <c r="U331" i="5"/>
  <c r="U333" i="5"/>
  <c r="U335" i="5"/>
  <c r="U337" i="5"/>
  <c r="U339" i="5"/>
  <c r="U341" i="5"/>
  <c r="U343" i="5"/>
  <c r="U345" i="5"/>
  <c r="U347" i="5"/>
  <c r="U349" i="5"/>
  <c r="U351" i="5"/>
  <c r="U353" i="5"/>
  <c r="U355" i="5"/>
  <c r="U357" i="5"/>
  <c r="Y357" i="5" s="1"/>
  <c r="U359" i="5"/>
  <c r="U361" i="5"/>
  <c r="U363" i="5"/>
  <c r="U365" i="5"/>
  <c r="U367" i="5"/>
  <c r="U369" i="5"/>
  <c r="U371" i="5"/>
  <c r="U373" i="5"/>
  <c r="U375" i="5"/>
  <c r="U377" i="5"/>
  <c r="U379" i="5"/>
  <c r="U381" i="5"/>
  <c r="U383" i="5"/>
  <c r="U385" i="5"/>
  <c r="U387" i="5"/>
  <c r="U389" i="5"/>
  <c r="U391" i="5"/>
  <c r="U393" i="5"/>
  <c r="U395" i="5"/>
  <c r="U397" i="5"/>
  <c r="U399" i="5"/>
  <c r="U401" i="5"/>
  <c r="U403" i="5"/>
  <c r="U405" i="5"/>
  <c r="U407" i="5"/>
  <c r="U409" i="5"/>
  <c r="U411" i="5"/>
  <c r="U413" i="5"/>
  <c r="U415" i="5"/>
  <c r="U417" i="5"/>
  <c r="U419" i="5"/>
  <c r="U421" i="5"/>
  <c r="U423" i="5"/>
  <c r="U425" i="5"/>
  <c r="U427" i="5"/>
  <c r="U429" i="5"/>
  <c r="U431" i="5"/>
  <c r="U433" i="5"/>
  <c r="U435" i="5"/>
  <c r="U437" i="5"/>
  <c r="U439" i="5"/>
  <c r="U441" i="5"/>
  <c r="Y441" i="5" s="1"/>
  <c r="U443" i="5"/>
  <c r="U445" i="5"/>
  <c r="U447" i="5"/>
  <c r="U449" i="5"/>
  <c r="U451" i="5"/>
  <c r="U453" i="5"/>
  <c r="Y453" i="5" s="1"/>
  <c r="U455" i="5"/>
  <c r="U457" i="5"/>
  <c r="U459" i="5"/>
  <c r="U461" i="5"/>
  <c r="U463" i="5"/>
  <c r="U465" i="5"/>
  <c r="U467" i="5"/>
  <c r="U469" i="5"/>
  <c r="U471" i="5"/>
  <c r="U473" i="5"/>
  <c r="U475" i="5"/>
  <c r="U477" i="5"/>
  <c r="U479" i="5"/>
  <c r="U481" i="5"/>
  <c r="U483" i="5"/>
  <c r="U485" i="5"/>
  <c r="U487" i="5"/>
  <c r="Y487" i="5" s="1"/>
  <c r="U489" i="5"/>
  <c r="U491" i="5"/>
  <c r="U493" i="5"/>
  <c r="U495" i="5"/>
  <c r="U497" i="5"/>
  <c r="U499" i="5"/>
  <c r="U501" i="5"/>
  <c r="Y501" i="5" s="1"/>
  <c r="U503" i="5"/>
  <c r="U505" i="5"/>
  <c r="U507" i="5"/>
  <c r="U509" i="5"/>
  <c r="U511" i="5"/>
  <c r="U513" i="5"/>
  <c r="U515" i="5"/>
  <c r="U517" i="5"/>
  <c r="U519" i="5"/>
  <c r="U521" i="5"/>
  <c r="U523" i="5"/>
  <c r="U525" i="5"/>
  <c r="U527" i="5"/>
  <c r="U529" i="5"/>
  <c r="U531" i="5"/>
  <c r="U533" i="5"/>
  <c r="U535" i="5"/>
  <c r="Y535" i="5" s="1"/>
  <c r="U537" i="5"/>
  <c r="U539" i="5"/>
  <c r="U541" i="5"/>
  <c r="U543" i="5"/>
  <c r="U545" i="5"/>
  <c r="U547" i="5"/>
  <c r="U549" i="5"/>
  <c r="U551" i="5"/>
  <c r="U553" i="5"/>
  <c r="U555" i="5"/>
  <c r="U557" i="5"/>
  <c r="U559" i="5"/>
  <c r="U561" i="5"/>
  <c r="U563" i="5"/>
  <c r="U565" i="5"/>
  <c r="U567" i="5"/>
  <c r="Y567" i="5" s="1"/>
  <c r="U569" i="5"/>
  <c r="U571" i="5"/>
  <c r="U573" i="5"/>
  <c r="U575" i="5"/>
  <c r="U577" i="5"/>
  <c r="U579" i="5"/>
  <c r="AC579" i="5" s="1"/>
  <c r="U581" i="5"/>
  <c r="U583" i="5"/>
  <c r="U585" i="5"/>
  <c r="U587" i="5"/>
  <c r="U589" i="5"/>
  <c r="U591" i="5"/>
  <c r="U593" i="5"/>
  <c r="U595" i="5"/>
  <c r="U597" i="5"/>
  <c r="U599" i="5"/>
  <c r="U601" i="5"/>
  <c r="U603" i="5"/>
  <c r="U605" i="5"/>
  <c r="U607" i="5"/>
  <c r="U609" i="5"/>
  <c r="U611" i="5"/>
  <c r="U613" i="5"/>
  <c r="U615" i="5"/>
  <c r="U617" i="5"/>
  <c r="U619" i="5"/>
  <c r="U621" i="5"/>
  <c r="U623" i="5"/>
  <c r="U625" i="5"/>
  <c r="U627" i="5"/>
  <c r="U629" i="5"/>
  <c r="U631" i="5"/>
  <c r="U633" i="5"/>
  <c r="U635" i="5"/>
  <c r="U637" i="5"/>
  <c r="U639" i="5"/>
  <c r="U641" i="5"/>
  <c r="U643" i="5"/>
  <c r="U645" i="5"/>
  <c r="U647" i="5"/>
  <c r="U649" i="5"/>
  <c r="U651" i="5"/>
  <c r="U653" i="5"/>
  <c r="U655" i="5"/>
  <c r="U657" i="5"/>
  <c r="U659" i="5"/>
  <c r="U661" i="5"/>
  <c r="U663" i="5"/>
  <c r="U665" i="5"/>
  <c r="U667" i="5"/>
  <c r="U669" i="5"/>
  <c r="U671" i="5"/>
  <c r="U673" i="5"/>
  <c r="U675" i="5"/>
  <c r="U677" i="5"/>
  <c r="Y677" i="5" s="1"/>
  <c r="U679" i="5"/>
  <c r="U681" i="5"/>
  <c r="U683" i="5"/>
  <c r="U685" i="5"/>
  <c r="U687" i="5"/>
  <c r="U689" i="5"/>
  <c r="U691" i="5"/>
  <c r="U693" i="5"/>
  <c r="U695" i="5"/>
  <c r="U697" i="5"/>
  <c r="U699" i="5"/>
  <c r="U701" i="5"/>
  <c r="U703" i="5"/>
  <c r="U705" i="5"/>
  <c r="U707" i="5"/>
  <c r="U709" i="5"/>
  <c r="U711" i="5"/>
  <c r="U713" i="5"/>
  <c r="U715" i="5"/>
  <c r="U717" i="5"/>
  <c r="U719" i="5"/>
  <c r="U721" i="5"/>
  <c r="U723" i="5"/>
  <c r="U725" i="5"/>
  <c r="U727" i="5"/>
  <c r="U729" i="5"/>
  <c r="U731" i="5"/>
  <c r="U733" i="5"/>
  <c r="U735" i="5"/>
  <c r="U737" i="5"/>
  <c r="U739" i="5"/>
  <c r="U741" i="5"/>
  <c r="U743" i="5"/>
  <c r="U745" i="5"/>
  <c r="U747" i="5"/>
  <c r="U749" i="5"/>
  <c r="U751" i="5"/>
  <c r="U753" i="5"/>
  <c r="U755" i="5"/>
  <c r="U757" i="5"/>
  <c r="U759" i="5"/>
  <c r="U761" i="5"/>
  <c r="U763" i="5"/>
  <c r="U765" i="5"/>
  <c r="U767" i="5"/>
  <c r="U769" i="5"/>
  <c r="U771" i="5"/>
  <c r="U773" i="5"/>
  <c r="U775" i="5"/>
  <c r="U777" i="5"/>
  <c r="U779" i="5"/>
  <c r="U781" i="5"/>
  <c r="U783" i="5"/>
  <c r="U785" i="5"/>
  <c r="U787" i="5"/>
  <c r="U789" i="5"/>
  <c r="AC789" i="5" s="1"/>
  <c r="U791" i="5"/>
  <c r="U793" i="5"/>
  <c r="U795" i="5"/>
  <c r="U797" i="5"/>
  <c r="U799" i="5"/>
  <c r="U801" i="5"/>
  <c r="U803" i="5"/>
  <c r="U805" i="5"/>
  <c r="U807" i="5"/>
  <c r="U809" i="5"/>
  <c r="U811" i="5"/>
  <c r="U813" i="5"/>
  <c r="U815" i="5"/>
  <c r="U817" i="5"/>
  <c r="U819" i="5"/>
  <c r="U821" i="5"/>
  <c r="U823" i="5"/>
  <c r="U825" i="5"/>
  <c r="Y825" i="5" s="1"/>
  <c r="U827" i="5"/>
  <c r="U829" i="5"/>
  <c r="U831" i="5"/>
  <c r="U833" i="5"/>
  <c r="U835" i="5"/>
  <c r="U837" i="5"/>
  <c r="U839" i="5"/>
  <c r="U841" i="5"/>
  <c r="U843" i="5"/>
  <c r="U845" i="5"/>
  <c r="U847" i="5"/>
  <c r="U849" i="5"/>
  <c r="U851" i="5"/>
  <c r="U853" i="5"/>
  <c r="U855" i="5"/>
  <c r="U857" i="5"/>
  <c r="U859" i="5"/>
  <c r="U861" i="5"/>
  <c r="U863" i="5"/>
  <c r="U865" i="5"/>
  <c r="U867" i="5"/>
  <c r="U869" i="5"/>
  <c r="U871" i="5"/>
  <c r="U873" i="5"/>
  <c r="U875" i="5"/>
  <c r="U877" i="5"/>
  <c r="U879" i="5"/>
  <c r="U881" i="5"/>
  <c r="U883" i="5"/>
  <c r="U885" i="5"/>
  <c r="U887" i="5"/>
  <c r="U889" i="5"/>
  <c r="Y889" i="5" s="1"/>
  <c r="U891" i="5"/>
  <c r="U893" i="5"/>
  <c r="U895" i="5"/>
  <c r="U897" i="5"/>
  <c r="U899" i="5"/>
  <c r="U901" i="5"/>
  <c r="U903" i="5"/>
  <c r="U905" i="5"/>
  <c r="U907" i="5"/>
  <c r="U909" i="5"/>
  <c r="U911" i="5"/>
  <c r="U913" i="5"/>
  <c r="U915" i="5"/>
  <c r="U917" i="5"/>
  <c r="Y917" i="5" s="1"/>
  <c r="U919" i="5"/>
  <c r="U921" i="5"/>
  <c r="U923" i="5"/>
  <c r="X853" i="5"/>
  <c r="X869" i="5"/>
  <c r="X885" i="5"/>
  <c r="X893" i="5"/>
  <c r="X901" i="5"/>
  <c r="X909" i="5"/>
  <c r="X917" i="5"/>
  <c r="W923" i="5"/>
  <c r="W925" i="5"/>
  <c r="W927" i="5"/>
  <c r="W929" i="5"/>
  <c r="W931" i="5"/>
  <c r="W933" i="5"/>
  <c r="W935" i="5"/>
  <c r="W937" i="5"/>
  <c r="W939" i="5"/>
  <c r="W941" i="5"/>
  <c r="W943" i="5"/>
  <c r="W945" i="5"/>
  <c r="W947" i="5"/>
  <c r="W949" i="5"/>
  <c r="W951" i="5"/>
  <c r="W953" i="5"/>
  <c r="W955" i="5"/>
  <c r="W957" i="5"/>
  <c r="W959" i="5"/>
  <c r="W961" i="5"/>
  <c r="W963" i="5"/>
  <c r="W965" i="5"/>
  <c r="W967" i="5"/>
  <c r="W969" i="5"/>
  <c r="W971" i="5"/>
  <c r="W973" i="5"/>
  <c r="W975" i="5"/>
  <c r="W977" i="5"/>
  <c r="W979" i="5"/>
  <c r="W981" i="5"/>
  <c r="W983" i="5"/>
  <c r="W985" i="5"/>
  <c r="W987" i="5"/>
  <c r="W989" i="5"/>
  <c r="W991" i="5"/>
  <c r="W993" i="5"/>
  <c r="W995" i="5"/>
  <c r="W997" i="5"/>
  <c r="W999" i="5"/>
  <c r="W1001" i="5"/>
  <c r="W1003" i="5"/>
  <c r="W1005" i="5"/>
  <c r="W1007" i="5"/>
  <c r="W1009" i="5"/>
  <c r="W1011" i="5"/>
  <c r="W1013" i="5"/>
  <c r="W1015" i="5"/>
  <c r="W1017" i="5"/>
  <c r="W1019" i="5"/>
  <c r="W1021" i="5"/>
  <c r="W1023" i="5"/>
  <c r="W1025" i="5"/>
  <c r="W1027" i="5"/>
  <c r="W1029" i="5"/>
  <c r="W1031" i="5"/>
  <c r="W1033" i="5"/>
  <c r="W1035" i="5"/>
  <c r="W1037" i="5"/>
  <c r="W1039" i="5"/>
  <c r="W1041" i="5"/>
  <c r="W1043" i="5"/>
  <c r="AA1043" i="5" s="1"/>
  <c r="W1045" i="5"/>
  <c r="W1047" i="5"/>
  <c r="W1049" i="5"/>
  <c r="W1051" i="5"/>
  <c r="W1053" i="5"/>
  <c r="W1055" i="5"/>
  <c r="W1057" i="5"/>
  <c r="W1059" i="5"/>
  <c r="W1061" i="5"/>
  <c r="W1063" i="5"/>
  <c r="W1065" i="5"/>
  <c r="W1067" i="5"/>
  <c r="W1069" i="5"/>
  <c r="W1071" i="5"/>
  <c r="W1073" i="5"/>
  <c r="W1075" i="5"/>
  <c r="AA1075" i="5" s="1"/>
  <c r="W1077" i="5"/>
  <c r="W1079" i="5"/>
  <c r="W1081" i="5"/>
  <c r="W1083" i="5"/>
  <c r="W1085" i="5"/>
  <c r="W1087" i="5"/>
  <c r="W1089" i="5"/>
  <c r="W1091" i="5"/>
  <c r="W1093" i="5"/>
  <c r="W1095" i="5"/>
  <c r="W1097" i="5"/>
  <c r="W1099" i="5"/>
  <c r="W1101" i="5"/>
  <c r="W1103" i="5"/>
  <c r="W1105" i="5"/>
  <c r="W1107" i="5"/>
  <c r="W1109" i="5"/>
  <c r="W1111" i="5"/>
  <c r="W1113" i="5"/>
  <c r="W1115" i="5"/>
  <c r="W1117" i="5"/>
  <c r="W1119" i="5"/>
  <c r="W1121" i="5"/>
  <c r="W1123" i="5"/>
  <c r="W1125" i="5"/>
  <c r="W1127" i="5"/>
  <c r="W1129" i="5"/>
  <c r="W1131" i="5"/>
  <c r="W1133" i="5"/>
  <c r="W1135" i="5"/>
  <c r="W1137" i="5"/>
  <c r="W1139" i="5"/>
  <c r="W1141" i="5"/>
  <c r="W1143" i="5"/>
  <c r="W1145" i="5"/>
  <c r="W1147" i="5"/>
  <c r="W1149" i="5"/>
  <c r="W1151" i="5"/>
  <c r="W1153" i="5"/>
  <c r="W1155" i="5"/>
  <c r="W1157" i="5"/>
  <c r="W1159" i="5"/>
  <c r="W1161" i="5"/>
  <c r="W1163" i="5"/>
  <c r="W1165" i="5"/>
  <c r="W1167" i="5"/>
  <c r="W1169" i="5"/>
  <c r="W1171" i="5"/>
  <c r="W1173" i="5"/>
  <c r="W1175" i="5"/>
  <c r="W1177" i="5"/>
  <c r="W1179" i="5"/>
  <c r="W1181" i="5"/>
  <c r="W1183" i="5"/>
  <c r="W1185" i="5"/>
  <c r="W1187" i="5"/>
  <c r="W1189" i="5"/>
  <c r="W1191" i="5"/>
  <c r="W1193" i="5"/>
  <c r="W1195" i="5"/>
  <c r="W1197" i="5"/>
  <c r="W1199" i="5"/>
  <c r="W1201" i="5"/>
  <c r="W1203" i="5"/>
  <c r="W1205" i="5"/>
  <c r="W1207" i="5"/>
  <c r="W1209" i="5"/>
  <c r="W1211" i="5"/>
  <c r="W1213" i="5"/>
  <c r="W1215" i="5"/>
  <c r="W1217" i="5"/>
  <c r="W1219" i="5"/>
  <c r="W1221" i="5"/>
  <c r="W1223" i="5"/>
  <c r="W1225" i="5"/>
  <c r="W1227" i="5"/>
  <c r="W1229" i="5"/>
  <c r="W1231" i="5"/>
  <c r="W1233" i="5"/>
  <c r="W1235" i="5"/>
  <c r="W1237" i="5"/>
  <c r="W1239" i="5"/>
  <c r="W1241" i="5"/>
  <c r="W1243" i="5"/>
  <c r="W1245" i="5"/>
  <c r="W1247" i="5"/>
  <c r="W1249" i="5"/>
  <c r="W1251" i="5"/>
  <c r="AA1251" i="5" s="1"/>
  <c r="W1253" i="5"/>
  <c r="W1255" i="5"/>
  <c r="W1257" i="5"/>
  <c r="W1259" i="5"/>
  <c r="W1261" i="5"/>
  <c r="W1263" i="5"/>
  <c r="W1265" i="5"/>
  <c r="W1267" i="5"/>
  <c r="W1269" i="5"/>
  <c r="W1271" i="5"/>
  <c r="W1273" i="5"/>
  <c r="W1275" i="5"/>
  <c r="W1277" i="5"/>
  <c r="W1279" i="5"/>
  <c r="W1281" i="5"/>
  <c r="W1283" i="5"/>
  <c r="W1285" i="5"/>
  <c r="W1287" i="5"/>
  <c r="W1289" i="5"/>
  <c r="W1291" i="5"/>
  <c r="W1293" i="5"/>
  <c r="W1295" i="5"/>
  <c r="W1297" i="5"/>
  <c r="W1299" i="5"/>
  <c r="AA1299" i="5" s="1"/>
  <c r="W1301" i="5"/>
  <c r="W1303" i="5"/>
  <c r="W1305" i="5"/>
  <c r="W1307" i="5"/>
  <c r="W1309" i="5"/>
  <c r="W1311" i="5"/>
  <c r="W1313" i="5"/>
  <c r="W1315" i="5"/>
  <c r="AA1315" i="5" s="1"/>
  <c r="W1317" i="5"/>
  <c r="W1319" i="5"/>
  <c r="W1321" i="5"/>
  <c r="W1323" i="5"/>
  <c r="W1325" i="5"/>
  <c r="W1327" i="5"/>
  <c r="W1329" i="5"/>
  <c r="W1331" i="5"/>
  <c r="W1333" i="5"/>
  <c r="W1335" i="5"/>
  <c r="W1337" i="5"/>
  <c r="W1339" i="5"/>
  <c r="W1341" i="5"/>
  <c r="W1343" i="5"/>
  <c r="W1345" i="5"/>
  <c r="W1347" i="5"/>
  <c r="W1349" i="5"/>
  <c r="W1351" i="5"/>
  <c r="W1353" i="5"/>
  <c r="W1355" i="5"/>
  <c r="W1357" i="5"/>
  <c r="W1359" i="5"/>
  <c r="W1361" i="5"/>
  <c r="W1363" i="5"/>
  <c r="W1365" i="5"/>
  <c r="W1367" i="5"/>
  <c r="W1369" i="5"/>
  <c r="W1371" i="5"/>
  <c r="W1373" i="5"/>
  <c r="W1375" i="5"/>
  <c r="W1377" i="5"/>
  <c r="W1379" i="5"/>
  <c r="AA1379" i="5" s="1"/>
  <c r="W1381" i="5"/>
  <c r="W1383" i="5"/>
  <c r="W1385" i="5"/>
  <c r="W1387" i="5"/>
  <c r="W1389" i="5"/>
  <c r="W1391" i="5"/>
  <c r="W1393" i="5"/>
  <c r="W1395" i="5"/>
  <c r="W1397" i="5"/>
  <c r="W1399" i="5"/>
  <c r="W1401" i="5"/>
  <c r="W1403" i="5"/>
  <c r="W1405" i="5"/>
  <c r="W1407" i="5"/>
  <c r="W1409" i="5"/>
  <c r="W1411" i="5"/>
  <c r="W1413" i="5"/>
  <c r="W1415" i="5"/>
  <c r="W1417" i="5"/>
  <c r="W1419" i="5"/>
  <c r="W1421" i="5"/>
  <c r="W1423" i="5"/>
  <c r="W1425" i="5"/>
  <c r="W1427" i="5"/>
  <c r="W1429" i="5"/>
  <c r="W1431" i="5"/>
  <c r="W1433" i="5"/>
  <c r="W1435" i="5"/>
  <c r="W1437" i="5"/>
  <c r="W1439" i="5"/>
  <c r="W1441" i="5"/>
  <c r="W1443" i="5"/>
  <c r="W1445" i="5"/>
  <c r="W1447" i="5"/>
  <c r="W1449" i="5"/>
  <c r="W1451" i="5"/>
  <c r="W1453" i="5"/>
  <c r="W1455" i="5"/>
  <c r="W1457" i="5"/>
  <c r="W1459" i="5"/>
  <c r="W1461" i="5"/>
  <c r="W1463" i="5"/>
  <c r="W1465" i="5"/>
  <c r="W1467" i="5"/>
  <c r="W1469" i="5"/>
  <c r="W1471" i="5"/>
  <c r="W1473" i="5"/>
  <c r="W1475" i="5"/>
  <c r="W1477" i="5"/>
  <c r="W1479" i="5"/>
  <c r="W1481" i="5"/>
  <c r="W1483" i="5"/>
  <c r="W1485" i="5"/>
  <c r="W1487" i="5"/>
  <c r="W1489" i="5"/>
  <c r="W1491" i="5"/>
  <c r="W1493" i="5"/>
  <c r="W1495" i="5"/>
  <c r="W1497" i="5"/>
  <c r="W1499" i="5"/>
  <c r="W1501" i="5"/>
  <c r="W1503" i="5"/>
  <c r="W1505" i="5"/>
  <c r="W1507" i="5"/>
  <c r="W1509" i="5"/>
  <c r="W1511" i="5"/>
  <c r="W1513" i="5"/>
  <c r="W1515" i="5"/>
  <c r="W1517" i="5"/>
  <c r="W1519" i="5"/>
  <c r="W1521" i="5"/>
  <c r="W1523" i="5"/>
  <c r="W1525" i="5"/>
  <c r="W1527" i="5"/>
  <c r="W1529" i="5"/>
  <c r="W1531" i="5"/>
  <c r="W1533" i="5"/>
  <c r="W1535" i="5"/>
  <c r="W1537" i="5"/>
  <c r="W1539" i="5"/>
  <c r="W1541" i="5"/>
  <c r="W1543" i="5"/>
  <c r="W1545" i="5"/>
  <c r="W1547" i="5"/>
  <c r="W1549" i="5"/>
  <c r="W1551" i="5"/>
  <c r="W1553" i="5"/>
  <c r="W1555" i="5"/>
  <c r="W1557" i="5"/>
  <c r="W1559" i="5"/>
  <c r="W1561" i="5"/>
  <c r="W1563" i="5"/>
  <c r="W1565" i="5"/>
  <c r="W1567" i="5"/>
  <c r="W1569" i="5"/>
  <c r="W1571" i="5"/>
  <c r="W1573" i="5"/>
  <c r="W1575" i="5"/>
  <c r="W1577" i="5"/>
  <c r="W1579" i="5"/>
  <c r="W1581" i="5"/>
  <c r="W1583" i="5"/>
  <c r="W1585" i="5"/>
  <c r="W1587" i="5"/>
  <c r="W1589" i="5"/>
  <c r="W1591" i="5"/>
  <c r="W1593" i="5"/>
  <c r="W1595" i="5"/>
  <c r="W1597" i="5"/>
  <c r="W1599" i="5"/>
  <c r="W1601" i="5"/>
  <c r="W1603" i="5"/>
  <c r="W1605" i="5"/>
  <c r="W1607" i="5"/>
  <c r="W1609" i="5"/>
  <c r="W1611" i="5"/>
  <c r="W1613" i="5"/>
  <c r="W1615" i="5"/>
  <c r="W1617" i="5"/>
  <c r="W1619" i="5"/>
  <c r="W1621" i="5"/>
  <c r="W1623" i="5"/>
  <c r="W1625" i="5"/>
  <c r="W1627" i="5"/>
  <c r="W1629" i="5"/>
  <c r="W1631" i="5"/>
  <c r="W1633" i="5"/>
  <c r="W1635" i="5"/>
  <c r="W1637" i="5"/>
  <c r="W1639" i="5"/>
  <c r="W1641" i="5"/>
  <c r="W1643" i="5"/>
  <c r="W1645" i="5"/>
  <c r="W1647" i="5"/>
  <c r="W1649" i="5"/>
  <c r="W1651" i="5"/>
  <c r="W1653" i="5"/>
  <c r="W1655" i="5"/>
  <c r="W1657" i="5"/>
  <c r="W1659" i="5"/>
  <c r="W1661" i="5"/>
  <c r="W1663" i="5"/>
  <c r="W1665" i="5"/>
  <c r="W1667" i="5"/>
  <c r="W1669" i="5"/>
  <c r="W1671" i="5"/>
  <c r="W1673" i="5"/>
  <c r="W1675" i="5"/>
  <c r="W1677" i="5"/>
  <c r="W1679" i="5"/>
  <c r="W1681" i="5"/>
  <c r="W1683" i="5"/>
  <c r="W1685" i="5"/>
  <c r="W1687" i="5"/>
  <c r="W1689" i="5"/>
  <c r="W1691" i="5"/>
  <c r="W1693" i="5"/>
  <c r="W1695" i="5"/>
  <c r="W1697" i="5"/>
  <c r="W1699" i="5"/>
  <c r="W1701" i="5"/>
  <c r="W1703" i="5"/>
  <c r="W1705" i="5"/>
  <c r="W1707" i="5"/>
  <c r="W1709" i="5"/>
  <c r="W1711" i="5"/>
  <c r="W1713" i="5"/>
  <c r="W1715" i="5"/>
  <c r="W1717" i="5"/>
  <c r="W1719" i="5"/>
  <c r="W1721" i="5"/>
  <c r="W1723" i="5"/>
  <c r="W1725" i="5"/>
  <c r="W1727" i="5"/>
  <c r="W1729" i="5"/>
  <c r="W1731" i="5"/>
  <c r="W1733" i="5"/>
  <c r="W1735" i="5"/>
  <c r="W1737" i="5"/>
  <c r="W1739" i="5"/>
  <c r="W1741" i="5"/>
  <c r="W1743" i="5"/>
  <c r="W1745" i="5"/>
  <c r="W1747" i="5"/>
  <c r="W1749" i="5"/>
  <c r="W1751" i="5"/>
  <c r="W1753" i="5"/>
  <c r="W1755" i="5"/>
  <c r="W1757" i="5"/>
  <c r="W1759" i="5"/>
  <c r="W1761" i="5"/>
  <c r="W1763" i="5"/>
  <c r="W1765" i="5"/>
  <c r="W1767" i="5"/>
  <c r="W1769" i="5"/>
  <c r="W1771" i="5"/>
  <c r="W1773" i="5"/>
  <c r="W1775" i="5"/>
  <c r="W1777" i="5"/>
  <c r="W1779" i="5"/>
  <c r="W1781" i="5"/>
  <c r="W1783" i="5"/>
  <c r="W1785" i="5"/>
  <c r="W1787" i="5"/>
  <c r="W1789" i="5"/>
  <c r="W1791" i="5"/>
  <c r="W1793" i="5"/>
  <c r="W1795" i="5"/>
  <c r="W1797" i="5"/>
  <c r="W1799" i="5"/>
  <c r="W1801" i="5"/>
  <c r="W1803" i="5"/>
  <c r="W1805" i="5"/>
  <c r="W1807" i="5"/>
  <c r="W1809" i="5"/>
  <c r="W1811" i="5"/>
  <c r="W1813" i="5"/>
  <c r="W1815" i="5"/>
  <c r="W1817" i="5"/>
  <c r="W1819" i="5"/>
  <c r="W1821" i="5"/>
  <c r="W1823" i="5"/>
  <c r="W1825" i="5"/>
  <c r="W1827" i="5"/>
  <c r="W1829" i="5"/>
  <c r="W1831" i="5"/>
  <c r="W1833" i="5"/>
  <c r="W1835" i="5"/>
  <c r="W1837" i="5"/>
  <c r="W1839" i="5"/>
  <c r="W1841" i="5"/>
  <c r="W1843" i="5"/>
  <c r="W1845" i="5"/>
  <c r="W1847" i="5"/>
  <c r="W1849" i="5"/>
  <c r="X851" i="5"/>
  <c r="X867" i="5"/>
  <c r="X883" i="5"/>
  <c r="X892" i="5"/>
  <c r="X900" i="5"/>
  <c r="X908" i="5"/>
  <c r="X916" i="5"/>
  <c r="V923" i="5"/>
  <c r="V925" i="5"/>
  <c r="V927" i="5"/>
  <c r="V929" i="5"/>
  <c r="V931" i="5"/>
  <c r="V933" i="5"/>
  <c r="V935" i="5"/>
  <c r="V937" i="5"/>
  <c r="V939" i="5"/>
  <c r="V941" i="5"/>
  <c r="V943" i="5"/>
  <c r="V945" i="5"/>
  <c r="V947" i="5"/>
  <c r="V949" i="5"/>
  <c r="V951" i="5"/>
  <c r="V953" i="5"/>
  <c r="V955" i="5"/>
  <c r="V957" i="5"/>
  <c r="V959" i="5"/>
  <c r="V961" i="5"/>
  <c r="V963" i="5"/>
  <c r="V965" i="5"/>
  <c r="V967" i="5"/>
  <c r="V969" i="5"/>
  <c r="V971" i="5"/>
  <c r="V973" i="5"/>
  <c r="V975" i="5"/>
  <c r="V977" i="5"/>
  <c r="V979" i="5"/>
  <c r="V981" i="5"/>
  <c r="V983" i="5"/>
  <c r="V985" i="5"/>
  <c r="V987" i="5"/>
  <c r="V989" i="5"/>
  <c r="V991" i="5"/>
  <c r="V993" i="5"/>
  <c r="V995" i="5"/>
  <c r="V997" i="5"/>
  <c r="V999" i="5"/>
  <c r="V1001" i="5"/>
  <c r="V1003" i="5"/>
  <c r="V1005" i="5"/>
  <c r="V1007" i="5"/>
  <c r="V1009" i="5"/>
  <c r="V1011" i="5"/>
  <c r="V1013" i="5"/>
  <c r="V1015" i="5"/>
  <c r="V1017" i="5"/>
  <c r="V1019" i="5"/>
  <c r="V1021" i="5"/>
  <c r="V1023" i="5"/>
  <c r="V1025" i="5"/>
  <c r="V1027" i="5"/>
  <c r="V1029" i="5"/>
  <c r="V1031" i="5"/>
  <c r="V1033" i="5"/>
  <c r="V1035" i="5"/>
  <c r="V1037" i="5"/>
  <c r="V1039" i="5"/>
  <c r="V1041" i="5"/>
  <c r="V1043" i="5"/>
  <c r="V1045" i="5"/>
  <c r="V1047" i="5"/>
  <c r="V1049" i="5"/>
  <c r="V1051" i="5"/>
  <c r="V1053" i="5"/>
  <c r="V1055" i="5"/>
  <c r="V1057" i="5"/>
  <c r="V1059" i="5"/>
  <c r="V1061" i="5"/>
  <c r="V1063" i="5"/>
  <c r="V1065" i="5"/>
  <c r="V1067" i="5"/>
  <c r="V1069" i="5"/>
  <c r="V1071" i="5"/>
  <c r="V1073" i="5"/>
  <c r="V1075" i="5"/>
  <c r="V1077" i="5"/>
  <c r="V1079" i="5"/>
  <c r="V1081" i="5"/>
  <c r="V1083" i="5"/>
  <c r="V1085" i="5"/>
  <c r="V1087" i="5"/>
  <c r="V1089" i="5"/>
  <c r="V1091" i="5"/>
  <c r="V1093" i="5"/>
  <c r="V1095" i="5"/>
  <c r="V1097" i="5"/>
  <c r="V1099" i="5"/>
  <c r="V1101" i="5"/>
  <c r="V1103" i="5"/>
  <c r="V1105" i="5"/>
  <c r="V1107" i="5"/>
  <c r="V1109" i="5"/>
  <c r="V1111" i="5"/>
  <c r="V1113" i="5"/>
  <c r="V1115" i="5"/>
  <c r="V1117" i="5"/>
  <c r="V1119" i="5"/>
  <c r="V1121" i="5"/>
  <c r="V1123" i="5"/>
  <c r="V1125" i="5"/>
  <c r="V1127" i="5"/>
  <c r="V1129" i="5"/>
  <c r="V1131" i="5"/>
  <c r="V1133" i="5"/>
  <c r="V1135" i="5"/>
  <c r="V1137" i="5"/>
  <c r="V1139" i="5"/>
  <c r="V1141" i="5"/>
  <c r="V1143" i="5"/>
  <c r="V1145" i="5"/>
  <c r="V1147" i="5"/>
  <c r="V1149" i="5"/>
  <c r="V1151" i="5"/>
  <c r="V1153" i="5"/>
  <c r="V1155" i="5"/>
  <c r="V1157" i="5"/>
  <c r="V1159" i="5"/>
  <c r="V1161" i="5"/>
  <c r="V1163" i="5"/>
  <c r="V1165" i="5"/>
  <c r="V1167" i="5"/>
  <c r="V1169" i="5"/>
  <c r="V1171" i="5"/>
  <c r="V1173" i="5"/>
  <c r="V1175" i="5"/>
  <c r="V1177" i="5"/>
  <c r="V1179" i="5"/>
  <c r="V1181" i="5"/>
  <c r="V1183" i="5"/>
  <c r="V1185" i="5"/>
  <c r="V1187" i="5"/>
  <c r="V1189" i="5"/>
  <c r="V1191" i="5"/>
  <c r="V1193" i="5"/>
  <c r="V1195" i="5"/>
  <c r="V1197" i="5"/>
  <c r="V1199" i="5"/>
  <c r="V1201" i="5"/>
  <c r="V1203" i="5"/>
  <c r="V1205" i="5"/>
  <c r="V1207" i="5"/>
  <c r="V1209" i="5"/>
  <c r="V1211" i="5"/>
  <c r="V1213" i="5"/>
  <c r="V1215" i="5"/>
  <c r="V1217" i="5"/>
  <c r="V1219" i="5"/>
  <c r="V1221" i="5"/>
  <c r="V1223" i="5"/>
  <c r="V1225" i="5"/>
  <c r="V1227" i="5"/>
  <c r="V1229" i="5"/>
  <c r="V1231" i="5"/>
  <c r="V1233" i="5"/>
  <c r="V1235" i="5"/>
  <c r="V1237" i="5"/>
  <c r="V1239" i="5"/>
  <c r="V1241" i="5"/>
  <c r="V1243" i="5"/>
  <c r="V1245" i="5"/>
  <c r="V1247" i="5"/>
  <c r="V1249" i="5"/>
  <c r="V1251" i="5"/>
  <c r="V1253" i="5"/>
  <c r="V1255" i="5"/>
  <c r="V1257" i="5"/>
  <c r="V1259" i="5"/>
  <c r="V1261" i="5"/>
  <c r="V1263" i="5"/>
  <c r="V1265" i="5"/>
  <c r="V1267" i="5"/>
  <c r="V1269" i="5"/>
  <c r="V1271" i="5"/>
  <c r="V1273" i="5"/>
  <c r="V1275" i="5"/>
  <c r="V1277" i="5"/>
  <c r="V1279" i="5"/>
  <c r="V1281" i="5"/>
  <c r="V1283" i="5"/>
  <c r="V1285" i="5"/>
  <c r="V1287" i="5"/>
  <c r="V1289" i="5"/>
  <c r="V1291" i="5"/>
  <c r="V1293" i="5"/>
  <c r="V1295" i="5"/>
  <c r="V1297" i="5"/>
  <c r="V1299" i="5"/>
  <c r="V1301" i="5"/>
  <c r="V1303" i="5"/>
  <c r="V1305" i="5"/>
  <c r="V1307" i="5"/>
  <c r="V1309" i="5"/>
  <c r="V1311" i="5"/>
  <c r="V1313" i="5"/>
  <c r="V1315" i="5"/>
  <c r="V1317" i="5"/>
  <c r="V1319" i="5"/>
  <c r="V1321" i="5"/>
  <c r="V1323" i="5"/>
  <c r="V1325" i="5"/>
  <c r="V1327" i="5"/>
  <c r="V1329" i="5"/>
  <c r="V1331" i="5"/>
  <c r="V1333" i="5"/>
  <c r="V1335" i="5"/>
  <c r="V1337" i="5"/>
  <c r="V1339" i="5"/>
  <c r="V1341" i="5"/>
  <c r="V1343" i="5"/>
  <c r="V1345" i="5"/>
  <c r="V1347" i="5"/>
  <c r="V1349" i="5"/>
  <c r="V1351" i="5"/>
  <c r="V1353" i="5"/>
  <c r="V1355" i="5"/>
  <c r="V1357" i="5"/>
  <c r="V1359" i="5"/>
  <c r="V1361" i="5"/>
  <c r="V1363" i="5"/>
  <c r="V1365" i="5"/>
  <c r="V1367" i="5"/>
  <c r="V1369" i="5"/>
  <c r="V1371" i="5"/>
  <c r="V1373" i="5"/>
  <c r="V1375" i="5"/>
  <c r="V1377" i="5"/>
  <c r="V1379" i="5"/>
  <c r="V1381" i="5"/>
  <c r="V1383" i="5"/>
  <c r="V1385" i="5"/>
  <c r="V1387" i="5"/>
  <c r="V1389" i="5"/>
  <c r="V1391" i="5"/>
  <c r="V1393" i="5"/>
  <c r="V1395" i="5"/>
  <c r="V1397" i="5"/>
  <c r="V1399" i="5"/>
  <c r="V1401" i="5"/>
  <c r="V1403" i="5"/>
  <c r="V1405" i="5"/>
  <c r="V1407" i="5"/>
  <c r="V1409" i="5"/>
  <c r="V1411" i="5"/>
  <c r="V1413" i="5"/>
  <c r="V1415" i="5"/>
  <c r="V1417" i="5"/>
  <c r="V1419" i="5"/>
  <c r="V1421" i="5"/>
  <c r="V1423" i="5"/>
  <c r="V1425" i="5"/>
  <c r="V1427" i="5"/>
  <c r="V1429" i="5"/>
  <c r="V1431" i="5"/>
  <c r="V1433" i="5"/>
  <c r="V1435" i="5"/>
  <c r="V1437" i="5"/>
  <c r="V1439" i="5"/>
  <c r="V1441" i="5"/>
  <c r="V1443" i="5"/>
  <c r="V1445" i="5"/>
  <c r="V1447" i="5"/>
  <c r="V1449" i="5"/>
  <c r="V1451" i="5"/>
  <c r="V1453" i="5"/>
  <c r="V1455" i="5"/>
  <c r="V1457" i="5"/>
  <c r="V1459" i="5"/>
  <c r="V1461" i="5"/>
  <c r="V1463" i="5"/>
  <c r="V1465" i="5"/>
  <c r="V1467" i="5"/>
  <c r="V1469" i="5"/>
  <c r="V1471" i="5"/>
  <c r="V1473" i="5"/>
  <c r="V1475" i="5"/>
  <c r="V1477" i="5"/>
  <c r="V1479" i="5"/>
  <c r="V1481" i="5"/>
  <c r="V1483" i="5"/>
  <c r="V1485" i="5"/>
  <c r="V1487" i="5"/>
  <c r="V1489" i="5"/>
  <c r="V1491" i="5"/>
  <c r="V1493" i="5"/>
  <c r="V1495" i="5"/>
  <c r="V1497" i="5"/>
  <c r="V1499" i="5"/>
  <c r="V1501" i="5"/>
  <c r="V1503" i="5"/>
  <c r="V1505" i="5"/>
  <c r="V1507" i="5"/>
  <c r="V1509" i="5"/>
  <c r="V1511" i="5"/>
  <c r="V1513" i="5"/>
  <c r="V1515" i="5"/>
  <c r="V1517" i="5"/>
  <c r="V1519" i="5"/>
  <c r="V1521" i="5"/>
  <c r="V1523" i="5"/>
  <c r="V1525" i="5"/>
  <c r="V1527" i="5"/>
  <c r="V1529" i="5"/>
  <c r="V1531" i="5"/>
  <c r="V1533" i="5"/>
  <c r="V1535" i="5"/>
  <c r="V1537" i="5"/>
  <c r="V1539" i="5"/>
  <c r="V1541" i="5"/>
  <c r="V1543" i="5"/>
  <c r="V1545" i="5"/>
  <c r="V1547" i="5"/>
  <c r="V1549" i="5"/>
  <c r="V1551" i="5"/>
  <c r="V1553" i="5"/>
  <c r="V1555" i="5"/>
  <c r="V1557" i="5"/>
  <c r="V1559" i="5"/>
  <c r="V1561" i="5"/>
  <c r="V1563" i="5"/>
  <c r="V1565" i="5"/>
  <c r="V1567" i="5"/>
  <c r="V1569" i="5"/>
  <c r="V1571" i="5"/>
  <c r="V1573" i="5"/>
  <c r="V1575" i="5"/>
  <c r="V1577" i="5"/>
  <c r="V1579" i="5"/>
  <c r="V1581" i="5"/>
  <c r="V1583" i="5"/>
  <c r="V1585" i="5"/>
  <c r="V1587" i="5"/>
  <c r="V1589" i="5"/>
  <c r="V1591" i="5"/>
  <c r="V1593" i="5"/>
  <c r="V1595" i="5"/>
  <c r="V1597" i="5"/>
  <c r="V1599" i="5"/>
  <c r="V1601" i="5"/>
  <c r="V1603" i="5"/>
  <c r="V1605" i="5"/>
  <c r="V1607" i="5"/>
  <c r="V1609" i="5"/>
  <c r="V1611" i="5"/>
  <c r="V1613" i="5"/>
  <c r="V1615" i="5"/>
  <c r="V1617" i="5"/>
  <c r="V1619" i="5"/>
  <c r="V1621" i="5"/>
  <c r="V1623" i="5"/>
  <c r="V1625" i="5"/>
  <c r="V1627" i="5"/>
  <c r="V1629" i="5"/>
  <c r="V1631" i="5"/>
  <c r="V1633" i="5"/>
  <c r="V1635" i="5"/>
  <c r="V1637" i="5"/>
  <c r="V1639" i="5"/>
  <c r="V1641" i="5"/>
  <c r="V1643" i="5"/>
  <c r="V1645" i="5"/>
  <c r="V1647" i="5"/>
  <c r="V1649" i="5"/>
  <c r="V1651" i="5"/>
  <c r="V1653" i="5"/>
  <c r="V1655" i="5"/>
  <c r="V1657" i="5"/>
  <c r="V1659" i="5"/>
  <c r="V1661" i="5"/>
  <c r="V1663" i="5"/>
  <c r="V1665" i="5"/>
  <c r="V1667" i="5"/>
  <c r="V1669" i="5"/>
  <c r="V1671" i="5"/>
  <c r="V1673" i="5"/>
  <c r="V1675" i="5"/>
  <c r="V1677" i="5"/>
  <c r="V1679" i="5"/>
  <c r="V1681" i="5"/>
  <c r="V1683" i="5"/>
  <c r="V1685" i="5"/>
  <c r="V1687" i="5"/>
  <c r="V1689" i="5"/>
  <c r="V1691" i="5"/>
  <c r="V1693" i="5"/>
  <c r="V1695" i="5"/>
  <c r="V1697" i="5"/>
  <c r="V1699" i="5"/>
  <c r="V1701" i="5"/>
  <c r="V1703" i="5"/>
  <c r="V1705" i="5"/>
  <c r="V1707" i="5"/>
  <c r="V1709" i="5"/>
  <c r="V1711" i="5"/>
  <c r="V1713" i="5"/>
  <c r="V1715" i="5"/>
  <c r="V1717" i="5"/>
  <c r="V1719" i="5"/>
  <c r="V1721" i="5"/>
  <c r="V1723" i="5"/>
  <c r="V1725" i="5"/>
  <c r="V1727" i="5"/>
  <c r="V1729" i="5"/>
  <c r="V1731" i="5"/>
  <c r="V1733" i="5"/>
  <c r="V1735" i="5"/>
  <c r="V1737" i="5"/>
  <c r="V1739" i="5"/>
  <c r="V1741" i="5"/>
  <c r="V1743" i="5"/>
  <c r="V1745" i="5"/>
  <c r="V1747" i="5"/>
  <c r="V1749" i="5"/>
  <c r="V1751" i="5"/>
  <c r="V1753" i="5"/>
  <c r="V1755" i="5"/>
  <c r="V1757" i="5"/>
  <c r="V1759" i="5"/>
  <c r="V1761" i="5"/>
  <c r="V1763" i="5"/>
  <c r="V1765" i="5"/>
  <c r="V1767" i="5"/>
  <c r="V1769" i="5"/>
  <c r="V1771" i="5"/>
  <c r="V1773" i="5"/>
  <c r="V1775" i="5"/>
  <c r="V1777" i="5"/>
  <c r="V1779" i="5"/>
  <c r="V1781" i="5"/>
  <c r="V1783" i="5"/>
  <c r="V1785" i="5"/>
  <c r="V1787" i="5"/>
  <c r="V1789" i="5"/>
  <c r="V1791" i="5"/>
  <c r="V1793" i="5"/>
  <c r="V1795" i="5"/>
  <c r="V1797" i="5"/>
  <c r="V1799" i="5"/>
  <c r="V1801" i="5"/>
  <c r="V1803" i="5"/>
  <c r="V1805" i="5"/>
  <c r="V1807" i="5"/>
  <c r="V1809" i="5"/>
  <c r="V1811" i="5"/>
  <c r="V1813" i="5"/>
  <c r="V1815" i="5"/>
  <c r="V1817" i="5"/>
  <c r="V1819" i="5"/>
  <c r="V1821" i="5"/>
  <c r="V1823" i="5"/>
  <c r="V1825" i="5"/>
  <c r="V1827" i="5"/>
  <c r="V1829" i="5"/>
  <c r="V1831" i="5"/>
  <c r="V1833" i="5"/>
  <c r="V1835" i="5"/>
  <c r="V1837" i="5"/>
  <c r="V1839" i="5"/>
  <c r="V1841" i="5"/>
  <c r="V1843" i="5"/>
  <c r="V1845" i="5"/>
  <c r="V1847" i="5"/>
  <c r="V1849" i="5"/>
  <c r="V1851" i="5"/>
  <c r="V1853" i="5"/>
  <c r="V1855" i="5"/>
  <c r="V1857" i="5"/>
  <c r="V1859" i="5"/>
  <c r="V1861" i="5"/>
  <c r="V1863" i="5"/>
  <c r="V1865" i="5"/>
  <c r="V1867" i="5"/>
  <c r="V1869" i="5"/>
  <c r="V1871" i="5"/>
  <c r="V1873" i="5"/>
  <c r="V1875" i="5"/>
  <c r="V1877" i="5"/>
  <c r="V1879" i="5"/>
  <c r="V1881" i="5"/>
  <c r="V1883" i="5"/>
  <c r="V1885" i="5"/>
  <c r="V1887" i="5"/>
  <c r="V1889" i="5"/>
  <c r="V1891" i="5"/>
  <c r="V1893" i="5"/>
  <c r="V1895" i="5"/>
  <c r="V1897" i="5"/>
  <c r="V1899" i="5"/>
  <c r="V1901" i="5"/>
  <c r="V1903" i="5"/>
  <c r="V1905" i="5"/>
  <c r="V1907" i="5"/>
  <c r="V1909" i="5"/>
  <c r="V1911" i="5"/>
  <c r="V1913" i="5"/>
  <c r="V1915" i="5"/>
  <c r="V1917" i="5"/>
  <c r="V1919" i="5"/>
  <c r="V1921" i="5"/>
  <c r="V1923" i="5"/>
  <c r="V1925" i="5"/>
  <c r="V1927" i="5"/>
  <c r="V1929" i="5"/>
  <c r="V1931" i="5"/>
  <c r="X849" i="5"/>
  <c r="X865" i="5"/>
  <c r="X881" i="5"/>
  <c r="X891" i="5"/>
  <c r="X899" i="5"/>
  <c r="X907" i="5"/>
  <c r="X915" i="5"/>
  <c r="X922" i="5"/>
  <c r="U925" i="5"/>
  <c r="U927" i="5"/>
  <c r="U929" i="5"/>
  <c r="U931" i="5"/>
  <c r="U933" i="5"/>
  <c r="U935" i="5"/>
  <c r="U937" i="5"/>
  <c r="Y937" i="5" s="1"/>
  <c r="U939" i="5"/>
  <c r="U941" i="5"/>
  <c r="U943" i="5"/>
  <c r="U945" i="5"/>
  <c r="U947" i="5"/>
  <c r="U949" i="5"/>
  <c r="U951" i="5"/>
  <c r="U953" i="5"/>
  <c r="U955" i="5"/>
  <c r="U957" i="5"/>
  <c r="Y957" i="5" s="1"/>
  <c r="U959" i="5"/>
  <c r="Y959" i="5" s="1"/>
  <c r="U961" i="5"/>
  <c r="U963" i="5"/>
  <c r="U965" i="5"/>
  <c r="U967" i="5"/>
  <c r="U969" i="5"/>
  <c r="U971" i="5"/>
  <c r="U973" i="5"/>
  <c r="U975" i="5"/>
  <c r="U977" i="5"/>
  <c r="Y977" i="5" s="1"/>
  <c r="U979" i="5"/>
  <c r="U981" i="5"/>
  <c r="Y981" i="5" s="1"/>
  <c r="U983" i="5"/>
  <c r="Y983" i="5" s="1"/>
  <c r="U985" i="5"/>
  <c r="Y985" i="5" s="1"/>
  <c r="U987" i="5"/>
  <c r="Y987" i="5" s="1"/>
  <c r="U989" i="5"/>
  <c r="U991" i="5"/>
  <c r="U993" i="5"/>
  <c r="U995" i="5"/>
  <c r="U997" i="5"/>
  <c r="Y997" i="5" s="1"/>
  <c r="U999" i="5"/>
  <c r="U1001" i="5"/>
  <c r="Y1001" i="5" s="1"/>
  <c r="U1003" i="5"/>
  <c r="U1005" i="5"/>
  <c r="U1007" i="5"/>
  <c r="U1009" i="5"/>
  <c r="U1011" i="5"/>
  <c r="U1013" i="5"/>
  <c r="U1015" i="5"/>
  <c r="U1017" i="5"/>
  <c r="U1019" i="5"/>
  <c r="Y1019" i="5" s="1"/>
  <c r="U1021" i="5"/>
  <c r="Y1021" i="5" s="1"/>
  <c r="U1023" i="5"/>
  <c r="U1025" i="5"/>
  <c r="U1027" i="5"/>
  <c r="U1029" i="5"/>
  <c r="U1031" i="5"/>
  <c r="Y1031" i="5" s="1"/>
  <c r="U1033" i="5"/>
  <c r="Y1033" i="5" s="1"/>
  <c r="U1035" i="5"/>
  <c r="U1037" i="5"/>
  <c r="U1039" i="5"/>
  <c r="U1041" i="5"/>
  <c r="U1043" i="5"/>
  <c r="U1045" i="5"/>
  <c r="U1047" i="5"/>
  <c r="U1049" i="5"/>
  <c r="U1051" i="5"/>
  <c r="Y1051" i="5" s="1"/>
  <c r="U1053" i="5"/>
  <c r="U1055" i="5"/>
  <c r="U1057" i="5"/>
  <c r="U1059" i="5"/>
  <c r="AC1059" i="5" s="1"/>
  <c r="U1061" i="5"/>
  <c r="Y1061" i="5" s="1"/>
  <c r="U1063" i="5"/>
  <c r="Y1063" i="5" s="1"/>
  <c r="U1065" i="5"/>
  <c r="U1067" i="5"/>
  <c r="U1069" i="5"/>
  <c r="Y1069" i="5" s="1"/>
  <c r="U1071" i="5"/>
  <c r="U1073" i="5"/>
  <c r="U1075" i="5"/>
  <c r="U1077" i="5"/>
  <c r="U1079" i="5"/>
  <c r="U1081" i="5"/>
  <c r="Y1081" i="5" s="1"/>
  <c r="U1083" i="5"/>
  <c r="U1085" i="5"/>
  <c r="U1087" i="5"/>
  <c r="Y1087" i="5" s="1"/>
  <c r="U1089" i="5"/>
  <c r="Y1089" i="5" s="1"/>
  <c r="U1091" i="5"/>
  <c r="U1093" i="5"/>
  <c r="U1095" i="5"/>
  <c r="U1097" i="5"/>
  <c r="U1099" i="5"/>
  <c r="Y1099" i="5" s="1"/>
  <c r="U1101" i="5"/>
  <c r="U1103" i="5"/>
  <c r="U1105" i="5"/>
  <c r="U1107" i="5"/>
  <c r="U1109" i="5"/>
  <c r="U1111" i="5"/>
  <c r="Y1111" i="5" s="1"/>
  <c r="U1113" i="5"/>
  <c r="U1115" i="5"/>
  <c r="U1117" i="5"/>
  <c r="U1119" i="5"/>
  <c r="U1121" i="5"/>
  <c r="AC1121" i="5" s="1"/>
  <c r="U1123" i="5"/>
  <c r="U1125" i="5"/>
  <c r="U1127" i="5"/>
  <c r="U1129" i="5"/>
  <c r="Y1129" i="5" s="1"/>
  <c r="U1131" i="5"/>
  <c r="AC1131" i="5" s="1"/>
  <c r="U1133" i="5"/>
  <c r="U1135" i="5"/>
  <c r="U1137" i="5"/>
  <c r="Y1137" i="5" s="1"/>
  <c r="U1139" i="5"/>
  <c r="U1141" i="5"/>
  <c r="U1143" i="5"/>
  <c r="AC1143" i="5" s="1"/>
  <c r="U1145" i="5"/>
  <c r="U1147" i="5"/>
  <c r="U1149" i="5"/>
  <c r="U1151" i="5"/>
  <c r="U1153" i="5"/>
  <c r="U1155" i="5"/>
  <c r="Y1155" i="5" s="1"/>
  <c r="U1157" i="5"/>
  <c r="U1159" i="5"/>
  <c r="U1161" i="5"/>
  <c r="U1163" i="5"/>
  <c r="Y1163" i="5" s="1"/>
  <c r="U1165" i="5"/>
  <c r="U1167" i="5"/>
  <c r="U1169" i="5"/>
  <c r="U1171" i="5"/>
  <c r="U1173" i="5"/>
  <c r="U1175" i="5"/>
  <c r="U1177" i="5"/>
  <c r="Y1177" i="5" s="1"/>
  <c r="U1179" i="5"/>
  <c r="U1181" i="5"/>
  <c r="U1183" i="5"/>
  <c r="U1185" i="5"/>
  <c r="U1187" i="5"/>
  <c r="U1189" i="5"/>
  <c r="U1191" i="5"/>
  <c r="U1193" i="5"/>
  <c r="U1195" i="5"/>
  <c r="U1197" i="5"/>
  <c r="Y1197" i="5" s="1"/>
  <c r="U1199" i="5"/>
  <c r="U1201" i="5"/>
  <c r="U1203" i="5"/>
  <c r="U1205" i="5"/>
  <c r="U1207" i="5"/>
  <c r="Y1207" i="5" s="1"/>
  <c r="U1209" i="5"/>
  <c r="U1211" i="5"/>
  <c r="U1213" i="5"/>
  <c r="U1215" i="5"/>
  <c r="U1217" i="5"/>
  <c r="U1219" i="5"/>
  <c r="U1221" i="5"/>
  <c r="Y1221" i="5" s="1"/>
  <c r="U1223" i="5"/>
  <c r="AC1223" i="5" s="1"/>
  <c r="U1225" i="5"/>
  <c r="U1227" i="5"/>
  <c r="Y1227" i="5" s="1"/>
  <c r="U1229" i="5"/>
  <c r="U1231" i="5"/>
  <c r="U1233" i="5"/>
  <c r="U1235" i="5"/>
  <c r="Y1235" i="5" s="1"/>
  <c r="U1237" i="5"/>
  <c r="U1239" i="5"/>
  <c r="Y1239" i="5" s="1"/>
  <c r="U1241" i="5"/>
  <c r="Y1241" i="5" s="1"/>
  <c r="U1243" i="5"/>
  <c r="U1245" i="5"/>
  <c r="AC1245" i="5" s="1"/>
  <c r="U1247" i="5"/>
  <c r="U1249" i="5"/>
  <c r="Y1249" i="5" s="1"/>
  <c r="U1251" i="5"/>
  <c r="U1253" i="5"/>
  <c r="U1255" i="5"/>
  <c r="U1257" i="5"/>
  <c r="U1259" i="5"/>
  <c r="U1261" i="5"/>
  <c r="U1263" i="5"/>
  <c r="U1265" i="5"/>
  <c r="U1267" i="5"/>
  <c r="Y1267" i="5" s="1"/>
  <c r="U1269" i="5"/>
  <c r="U1271" i="5"/>
  <c r="Y1271" i="5" s="1"/>
  <c r="U1273" i="5"/>
  <c r="Y1273" i="5" s="1"/>
  <c r="U1275" i="5"/>
  <c r="U1277" i="5"/>
  <c r="Y1277" i="5" s="1"/>
  <c r="U1279" i="5"/>
  <c r="U1281" i="5"/>
  <c r="Y1281" i="5" s="1"/>
  <c r="U1283" i="5"/>
  <c r="Y1283" i="5" s="1"/>
  <c r="U1285" i="5"/>
  <c r="U1287" i="5"/>
  <c r="Y1287" i="5" s="1"/>
  <c r="U1289" i="5"/>
  <c r="Y1289" i="5" s="1"/>
  <c r="U1291" i="5"/>
  <c r="U1293" i="5"/>
  <c r="U1295" i="5"/>
  <c r="Y1295" i="5" s="1"/>
  <c r="U1297" i="5"/>
  <c r="Y1297" i="5" s="1"/>
  <c r="U1299" i="5"/>
  <c r="U1301" i="5"/>
  <c r="U1303" i="5"/>
  <c r="AC1303" i="5" s="1"/>
  <c r="U1305" i="5"/>
  <c r="U1307" i="5"/>
  <c r="Y1307" i="5" s="1"/>
  <c r="U1309" i="5"/>
  <c r="U1311" i="5"/>
  <c r="Y1311" i="5" s="1"/>
  <c r="U1313" i="5"/>
  <c r="U1315" i="5"/>
  <c r="U1317" i="5"/>
  <c r="U1319" i="5"/>
  <c r="U1321" i="5"/>
  <c r="U1323" i="5"/>
  <c r="U1325" i="5"/>
  <c r="U1327" i="5"/>
  <c r="U1329" i="5"/>
  <c r="U1331" i="5"/>
  <c r="Y1331" i="5" s="1"/>
  <c r="U1333" i="5"/>
  <c r="U1335" i="5"/>
  <c r="Y1335" i="5" s="1"/>
  <c r="U1337" i="5"/>
  <c r="U1339" i="5"/>
  <c r="U1341" i="5"/>
  <c r="U1343" i="5"/>
  <c r="Y1343" i="5" s="1"/>
  <c r="U1345" i="5"/>
  <c r="U1347" i="5"/>
  <c r="U1349" i="5"/>
  <c r="Y1349" i="5" s="1"/>
  <c r="U1351" i="5"/>
  <c r="U1353" i="5"/>
  <c r="U1355" i="5"/>
  <c r="Y1355" i="5" s="1"/>
  <c r="U1357" i="5"/>
  <c r="U1359" i="5"/>
  <c r="AC1359" i="5" s="1"/>
  <c r="U1361" i="5"/>
  <c r="Y1361" i="5" s="1"/>
  <c r="U1363" i="5"/>
  <c r="U1365" i="5"/>
  <c r="Y1365" i="5" s="1"/>
  <c r="U1367" i="5"/>
  <c r="U1369" i="5"/>
  <c r="U1371" i="5"/>
  <c r="Y1371" i="5" s="1"/>
  <c r="U1373" i="5"/>
  <c r="U1375" i="5"/>
  <c r="U1377" i="5"/>
  <c r="U1379" i="5"/>
  <c r="Y1379" i="5" s="1"/>
  <c r="U1381" i="5"/>
  <c r="U1383" i="5"/>
  <c r="U1385" i="5"/>
  <c r="U1387" i="5"/>
  <c r="U1389" i="5"/>
  <c r="Y1389" i="5" s="1"/>
  <c r="U1391" i="5"/>
  <c r="U1393" i="5"/>
  <c r="Y1393" i="5" s="1"/>
  <c r="U1395" i="5"/>
  <c r="U1397" i="5"/>
  <c r="U1399" i="5"/>
  <c r="U1401" i="5"/>
  <c r="U1403" i="5"/>
  <c r="U1405" i="5"/>
  <c r="U1407" i="5"/>
  <c r="U1409" i="5"/>
  <c r="U1411" i="5"/>
  <c r="U1413" i="5"/>
  <c r="U1415" i="5"/>
  <c r="U1417" i="5"/>
  <c r="U1419" i="5"/>
  <c r="U1421" i="5"/>
  <c r="U1423" i="5"/>
  <c r="U1425" i="5"/>
  <c r="U1427" i="5"/>
  <c r="U1429" i="5"/>
  <c r="U1431" i="5"/>
  <c r="U1433" i="5"/>
  <c r="U1435" i="5"/>
  <c r="U1437" i="5"/>
  <c r="U1439" i="5"/>
  <c r="U1441" i="5"/>
  <c r="U1443" i="5"/>
  <c r="U1445" i="5"/>
  <c r="U1447" i="5"/>
  <c r="U1449" i="5"/>
  <c r="U1451" i="5"/>
  <c r="U1453" i="5"/>
  <c r="U1455" i="5"/>
  <c r="U1457" i="5"/>
  <c r="U1459" i="5"/>
  <c r="U1461" i="5"/>
  <c r="U1463" i="5"/>
  <c r="U1465" i="5"/>
  <c r="U1467" i="5"/>
  <c r="U1469" i="5"/>
  <c r="U1471" i="5"/>
  <c r="U1473" i="5"/>
  <c r="U1475" i="5"/>
  <c r="U1477" i="5"/>
  <c r="U1479" i="5"/>
  <c r="U1481" i="5"/>
  <c r="U1483" i="5"/>
  <c r="U1485" i="5"/>
  <c r="U1487" i="5"/>
  <c r="U1489" i="5"/>
  <c r="U1491" i="5"/>
  <c r="U1493" i="5"/>
  <c r="U1495" i="5"/>
  <c r="U1497" i="5"/>
  <c r="U1499" i="5"/>
  <c r="U1501" i="5"/>
  <c r="U1503" i="5"/>
  <c r="U1505" i="5"/>
  <c r="U1507" i="5"/>
  <c r="U1509" i="5"/>
  <c r="U1511" i="5"/>
  <c r="U1513" i="5"/>
  <c r="U1515" i="5"/>
  <c r="U1517" i="5"/>
  <c r="U1519" i="5"/>
  <c r="U1521" i="5"/>
  <c r="U1523" i="5"/>
  <c r="U1525" i="5"/>
  <c r="U1527" i="5"/>
  <c r="U1529" i="5"/>
  <c r="U1531" i="5"/>
  <c r="U1533" i="5"/>
  <c r="U1535" i="5"/>
  <c r="U1537" i="5"/>
  <c r="U1539" i="5"/>
  <c r="U1541" i="5"/>
  <c r="U1543" i="5"/>
  <c r="U1545" i="5"/>
  <c r="U1547" i="5"/>
  <c r="U1549" i="5"/>
  <c r="U1551" i="5"/>
  <c r="U1553" i="5"/>
  <c r="U1555" i="5"/>
  <c r="U1557" i="5"/>
  <c r="U1559" i="5"/>
  <c r="U1561" i="5"/>
  <c r="U1563" i="5"/>
  <c r="U1565" i="5"/>
  <c r="U1567" i="5"/>
  <c r="U1569" i="5"/>
  <c r="U1571" i="5"/>
  <c r="U1573" i="5"/>
  <c r="U1575" i="5"/>
  <c r="U1577" i="5"/>
  <c r="U1579" i="5"/>
  <c r="U1581" i="5"/>
  <c r="U1583" i="5"/>
  <c r="U1585" i="5"/>
  <c r="U1587" i="5"/>
  <c r="U1589" i="5"/>
  <c r="U1591" i="5"/>
  <c r="U1593" i="5"/>
  <c r="U1595" i="5"/>
  <c r="U1597" i="5"/>
  <c r="U1599" i="5"/>
  <c r="U1601" i="5"/>
  <c r="U1603" i="5"/>
  <c r="U1605" i="5"/>
  <c r="U1607" i="5"/>
  <c r="U1609" i="5"/>
  <c r="U1611" i="5"/>
  <c r="U1613" i="5"/>
  <c r="U1615" i="5"/>
  <c r="U1617" i="5"/>
  <c r="U1619" i="5"/>
  <c r="U1621" i="5"/>
  <c r="U1623" i="5"/>
  <c r="U1625" i="5"/>
  <c r="U1627" i="5"/>
  <c r="U1629" i="5"/>
  <c r="U1631" i="5"/>
  <c r="U1633" i="5"/>
  <c r="U1635" i="5"/>
  <c r="U1637" i="5"/>
  <c r="U1639" i="5"/>
  <c r="U1641" i="5"/>
  <c r="U1643" i="5"/>
  <c r="U1645" i="5"/>
  <c r="U1647" i="5"/>
  <c r="U1649" i="5"/>
  <c r="U1651" i="5"/>
  <c r="U1653" i="5"/>
  <c r="U1655" i="5"/>
  <c r="U1657" i="5"/>
  <c r="U1659" i="5"/>
  <c r="U1661" i="5"/>
  <c r="U1663" i="5"/>
  <c r="U1665" i="5"/>
  <c r="U1667" i="5"/>
  <c r="U1669" i="5"/>
  <c r="U1671" i="5"/>
  <c r="U1673" i="5"/>
  <c r="U1675" i="5"/>
  <c r="U1677" i="5"/>
  <c r="U1679" i="5"/>
  <c r="U1681" i="5"/>
  <c r="U1683" i="5"/>
  <c r="U1685" i="5"/>
  <c r="U1687" i="5"/>
  <c r="U1689" i="5"/>
  <c r="U1691" i="5"/>
  <c r="U1693" i="5"/>
  <c r="U1695" i="5"/>
  <c r="U1697" i="5"/>
  <c r="U1699" i="5"/>
  <c r="U1701" i="5"/>
  <c r="U1703" i="5"/>
  <c r="U1705" i="5"/>
  <c r="U1707" i="5"/>
  <c r="U1709" i="5"/>
  <c r="U1711" i="5"/>
  <c r="U1713" i="5"/>
  <c r="U1715" i="5"/>
  <c r="U1717" i="5"/>
  <c r="U1719" i="5"/>
  <c r="U1721" i="5"/>
  <c r="U1723" i="5"/>
  <c r="U1725" i="5"/>
  <c r="U1727" i="5"/>
  <c r="U1729" i="5"/>
  <c r="U1731" i="5"/>
  <c r="U1733" i="5"/>
  <c r="U1735" i="5"/>
  <c r="U1737" i="5"/>
  <c r="U1739" i="5"/>
  <c r="U1741" i="5"/>
  <c r="U1743" i="5"/>
  <c r="U1745" i="5"/>
  <c r="U1747" i="5"/>
  <c r="U1749" i="5"/>
  <c r="U1751" i="5"/>
  <c r="U1753" i="5"/>
  <c r="U1755" i="5"/>
  <c r="U1757" i="5"/>
  <c r="U1759" i="5"/>
  <c r="U1761" i="5"/>
  <c r="U1763" i="5"/>
  <c r="U1765" i="5"/>
  <c r="U1767" i="5"/>
  <c r="U1769" i="5"/>
  <c r="U1771" i="5"/>
  <c r="U1773" i="5"/>
  <c r="U1775" i="5"/>
  <c r="U1777" i="5"/>
  <c r="U1779" i="5"/>
  <c r="U1781" i="5"/>
  <c r="U1783" i="5"/>
  <c r="U1785" i="5"/>
  <c r="U1787" i="5"/>
  <c r="U1789" i="5"/>
  <c r="U1791" i="5"/>
  <c r="U1793" i="5"/>
  <c r="U1795" i="5"/>
  <c r="U1797" i="5"/>
  <c r="U1799" i="5"/>
  <c r="U1801" i="5"/>
  <c r="U1803" i="5"/>
  <c r="U1805" i="5"/>
  <c r="U1807" i="5"/>
  <c r="U1809" i="5"/>
  <c r="U1811" i="5"/>
  <c r="U1813" i="5"/>
  <c r="U1815" i="5"/>
  <c r="U1817" i="5"/>
  <c r="U1819" i="5"/>
  <c r="U1821" i="5"/>
  <c r="U1823" i="5"/>
  <c r="U1825" i="5"/>
  <c r="U1827" i="5"/>
  <c r="U1829" i="5"/>
  <c r="U1831" i="5"/>
  <c r="U1833" i="5"/>
  <c r="U1835" i="5"/>
  <c r="U1837" i="5"/>
  <c r="U1839" i="5"/>
  <c r="U1841" i="5"/>
  <c r="U1843" i="5"/>
  <c r="U1845" i="5"/>
  <c r="U1847" i="5"/>
  <c r="U1849" i="5"/>
  <c r="U1851" i="5"/>
  <c r="U1853" i="5"/>
  <c r="U1855" i="5"/>
  <c r="U1857" i="5"/>
  <c r="U1859" i="5"/>
  <c r="U1861" i="5"/>
  <c r="U1863" i="5"/>
  <c r="U1865" i="5"/>
  <c r="U1867" i="5"/>
  <c r="U1869" i="5"/>
  <c r="U1871" i="5"/>
  <c r="U1873" i="5"/>
  <c r="U1875" i="5"/>
  <c r="U1877" i="5"/>
  <c r="U1879" i="5"/>
  <c r="U1881" i="5"/>
  <c r="U1883" i="5"/>
  <c r="U1885" i="5"/>
  <c r="U1887" i="5"/>
  <c r="U1889" i="5"/>
  <c r="U1891" i="5"/>
  <c r="U1893" i="5"/>
  <c r="U1895" i="5"/>
  <c r="U1897" i="5"/>
  <c r="U1899" i="5"/>
  <c r="U1901" i="5"/>
  <c r="U1903" i="5"/>
  <c r="U1905" i="5"/>
  <c r="U1907" i="5"/>
  <c r="U1909" i="5"/>
  <c r="U1911" i="5"/>
  <c r="U1913" i="5"/>
  <c r="U1915" i="5"/>
  <c r="U1917" i="5"/>
  <c r="U1919" i="5"/>
  <c r="U1921" i="5"/>
  <c r="U1923" i="5"/>
  <c r="U1925" i="5"/>
  <c r="U1927" i="5"/>
  <c r="U1929" i="5"/>
  <c r="U1931" i="5"/>
  <c r="X847" i="5"/>
  <c r="X863" i="5"/>
  <c r="X879" i="5"/>
  <c r="X890" i="5"/>
  <c r="X898" i="5"/>
  <c r="X906" i="5"/>
  <c r="X914" i="5"/>
  <c r="W922" i="5"/>
  <c r="X924" i="5"/>
  <c r="X926" i="5"/>
  <c r="X928" i="5"/>
  <c r="X930" i="5"/>
  <c r="X932" i="5"/>
  <c r="X934" i="5"/>
  <c r="X936" i="5"/>
  <c r="X938" i="5"/>
  <c r="X940" i="5"/>
  <c r="X942" i="5"/>
  <c r="X944" i="5"/>
  <c r="X946" i="5"/>
  <c r="X948" i="5"/>
  <c r="X950" i="5"/>
  <c r="X952" i="5"/>
  <c r="X954" i="5"/>
  <c r="X956" i="5"/>
  <c r="X958" i="5"/>
  <c r="X960" i="5"/>
  <c r="X962" i="5"/>
  <c r="X964" i="5"/>
  <c r="X966" i="5"/>
  <c r="X968" i="5"/>
  <c r="X970" i="5"/>
  <c r="X972" i="5"/>
  <c r="X974" i="5"/>
  <c r="X976" i="5"/>
  <c r="X978" i="5"/>
  <c r="X980" i="5"/>
  <c r="X982" i="5"/>
  <c r="X984" i="5"/>
  <c r="X986" i="5"/>
  <c r="X988" i="5"/>
  <c r="X990" i="5"/>
  <c r="X992" i="5"/>
  <c r="X994" i="5"/>
  <c r="X996" i="5"/>
  <c r="X998" i="5"/>
  <c r="X1000" i="5"/>
  <c r="X1002" i="5"/>
  <c r="X1004" i="5"/>
  <c r="X1006" i="5"/>
  <c r="X1008" i="5"/>
  <c r="X1010" i="5"/>
  <c r="X1012" i="5"/>
  <c r="X1014" i="5"/>
  <c r="X1016" i="5"/>
  <c r="X1018" i="5"/>
  <c r="X1020" i="5"/>
  <c r="X1022" i="5"/>
  <c r="X1024" i="5"/>
  <c r="X1026" i="5"/>
  <c r="X1028" i="5"/>
  <c r="X1030" i="5"/>
  <c r="X1032" i="5"/>
  <c r="X1034" i="5"/>
  <c r="X1036" i="5"/>
  <c r="X1038" i="5"/>
  <c r="X1040" i="5"/>
  <c r="X1042" i="5"/>
  <c r="X1044" i="5"/>
  <c r="X1046" i="5"/>
  <c r="X1048" i="5"/>
  <c r="X1050" i="5"/>
  <c r="X1052" i="5"/>
  <c r="X1054" i="5"/>
  <c r="X1056" i="5"/>
  <c r="X1058" i="5"/>
  <c r="X1060" i="5"/>
  <c r="X1062" i="5"/>
  <c r="X1064" i="5"/>
  <c r="X1066" i="5"/>
  <c r="X1068" i="5"/>
  <c r="X1070" i="5"/>
  <c r="X1072" i="5"/>
  <c r="X1074" i="5"/>
  <c r="X1076" i="5"/>
  <c r="X1078" i="5"/>
  <c r="X1080" i="5"/>
  <c r="X1082" i="5"/>
  <c r="X1084" i="5"/>
  <c r="X1086" i="5"/>
  <c r="X1088" i="5"/>
  <c r="X1090" i="5"/>
  <c r="X1092" i="5"/>
  <c r="X1094" i="5"/>
  <c r="X1096" i="5"/>
  <c r="X1098" i="5"/>
  <c r="X1100" i="5"/>
  <c r="X1102" i="5"/>
  <c r="X1104" i="5"/>
  <c r="X1106" i="5"/>
  <c r="X1108" i="5"/>
  <c r="X1110" i="5"/>
  <c r="X1112" i="5"/>
  <c r="X1114" i="5"/>
  <c r="X1116" i="5"/>
  <c r="X1118" i="5"/>
  <c r="X1120" i="5"/>
  <c r="X1122" i="5"/>
  <c r="X1124" i="5"/>
  <c r="X1126" i="5"/>
  <c r="X1128" i="5"/>
  <c r="X1130" i="5"/>
  <c r="X1132" i="5"/>
  <c r="X1134" i="5"/>
  <c r="X1136" i="5"/>
  <c r="X1138" i="5"/>
  <c r="X1140" i="5"/>
  <c r="X1142" i="5"/>
  <c r="X1144" i="5"/>
  <c r="X1146" i="5"/>
  <c r="X1148" i="5"/>
  <c r="X1150" i="5"/>
  <c r="X1152" i="5"/>
  <c r="X1154" i="5"/>
  <c r="X1156" i="5"/>
  <c r="X1158" i="5"/>
  <c r="X1160" i="5"/>
  <c r="X1162" i="5"/>
  <c r="X1164" i="5"/>
  <c r="X1166" i="5"/>
  <c r="X1168" i="5"/>
  <c r="X1170" i="5"/>
  <c r="X1172" i="5"/>
  <c r="X1174" i="5"/>
  <c r="X1176" i="5"/>
  <c r="X1178" i="5"/>
  <c r="X1180" i="5"/>
  <c r="X1182" i="5"/>
  <c r="X1184" i="5"/>
  <c r="X1186" i="5"/>
  <c r="X1188" i="5"/>
  <c r="X1190" i="5"/>
  <c r="X1192" i="5"/>
  <c r="X1194" i="5"/>
  <c r="X1196" i="5"/>
  <c r="X1198" i="5"/>
  <c r="X1200" i="5"/>
  <c r="X1202" i="5"/>
  <c r="X1204" i="5"/>
  <c r="X1206" i="5"/>
  <c r="X1208" i="5"/>
  <c r="X1210" i="5"/>
  <c r="X1212" i="5"/>
  <c r="X1214" i="5"/>
  <c r="X1216" i="5"/>
  <c r="X1218" i="5"/>
  <c r="X1220" i="5"/>
  <c r="X1222" i="5"/>
  <c r="X1224" i="5"/>
  <c r="X1226" i="5"/>
  <c r="X1228" i="5"/>
  <c r="X1230" i="5"/>
  <c r="X1232" i="5"/>
  <c r="X1234" i="5"/>
  <c r="X1236" i="5"/>
  <c r="X1238" i="5"/>
  <c r="X1240" i="5"/>
  <c r="X1242" i="5"/>
  <c r="X1244" i="5"/>
  <c r="X1246" i="5"/>
  <c r="X1248" i="5"/>
  <c r="X1250" i="5"/>
  <c r="X1252" i="5"/>
  <c r="X1254" i="5"/>
  <c r="X1256" i="5"/>
  <c r="X1258" i="5"/>
  <c r="X1260" i="5"/>
  <c r="X1262" i="5"/>
  <c r="X1264" i="5"/>
  <c r="X1266" i="5"/>
  <c r="X1268" i="5"/>
  <c r="X1270" i="5"/>
  <c r="X1272" i="5"/>
  <c r="X1274" i="5"/>
  <c r="X1276" i="5"/>
  <c r="X1278" i="5"/>
  <c r="X1280" i="5"/>
  <c r="X1282" i="5"/>
  <c r="X1284" i="5"/>
  <c r="X1286" i="5"/>
  <c r="X1288" i="5"/>
  <c r="X1290" i="5"/>
  <c r="X1292" i="5"/>
  <c r="X1294" i="5"/>
  <c r="X1296" i="5"/>
  <c r="X1298" i="5"/>
  <c r="X1300" i="5"/>
  <c r="X1302" i="5"/>
  <c r="X1304" i="5"/>
  <c r="X1306" i="5"/>
  <c r="X1308" i="5"/>
  <c r="X1310" i="5"/>
  <c r="X1312" i="5"/>
  <c r="X1314" i="5"/>
  <c r="X1316" i="5"/>
  <c r="X1318" i="5"/>
  <c r="X1320" i="5"/>
  <c r="X1322" i="5"/>
  <c r="X1324" i="5"/>
  <c r="X1326" i="5"/>
  <c r="X1328" i="5"/>
  <c r="X1330" i="5"/>
  <c r="X1332" i="5"/>
  <c r="X1334" i="5"/>
  <c r="X1336" i="5"/>
  <c r="X1338" i="5"/>
  <c r="X1340" i="5"/>
  <c r="X1342" i="5"/>
  <c r="X1344" i="5"/>
  <c r="X1346" i="5"/>
  <c r="X1348" i="5"/>
  <c r="X1350" i="5"/>
  <c r="X1352" i="5"/>
  <c r="X1354" i="5"/>
  <c r="X1356" i="5"/>
  <c r="X1358" i="5"/>
  <c r="X1360" i="5"/>
  <c r="X1362" i="5"/>
  <c r="X1364" i="5"/>
  <c r="X1366" i="5"/>
  <c r="X1368" i="5"/>
  <c r="X1370" i="5"/>
  <c r="X1372" i="5"/>
  <c r="X1374" i="5"/>
  <c r="X1376" i="5"/>
  <c r="X1378" i="5"/>
  <c r="X1380" i="5"/>
  <c r="X1382" i="5"/>
  <c r="X1384" i="5"/>
  <c r="X1386" i="5"/>
  <c r="X1388" i="5"/>
  <c r="X1390" i="5"/>
  <c r="X1392" i="5"/>
  <c r="X1394" i="5"/>
  <c r="X1396" i="5"/>
  <c r="X1398" i="5"/>
  <c r="X1400" i="5"/>
  <c r="X1402" i="5"/>
  <c r="X1404" i="5"/>
  <c r="X1406" i="5"/>
  <c r="X1408" i="5"/>
  <c r="X1410" i="5"/>
  <c r="X1412" i="5"/>
  <c r="X1414" i="5"/>
  <c r="X1416" i="5"/>
  <c r="X1418" i="5"/>
  <c r="X1420" i="5"/>
  <c r="X1422" i="5"/>
  <c r="X1424" i="5"/>
  <c r="X1426" i="5"/>
  <c r="X1428" i="5"/>
  <c r="X1430" i="5"/>
  <c r="X1432" i="5"/>
  <c r="X1434" i="5"/>
  <c r="X1436" i="5"/>
  <c r="X1438" i="5"/>
  <c r="X1440" i="5"/>
  <c r="X1442" i="5"/>
  <c r="X1444" i="5"/>
  <c r="X1446" i="5"/>
  <c r="X1448" i="5"/>
  <c r="X1450" i="5"/>
  <c r="X1452" i="5"/>
  <c r="X1454" i="5"/>
  <c r="X1456" i="5"/>
  <c r="X1458" i="5"/>
  <c r="X1460" i="5"/>
  <c r="X1462" i="5"/>
  <c r="X1464" i="5"/>
  <c r="X1466" i="5"/>
  <c r="X1468" i="5"/>
  <c r="X1470" i="5"/>
  <c r="X1472" i="5"/>
  <c r="X1474" i="5"/>
  <c r="X1476" i="5"/>
  <c r="X1478" i="5"/>
  <c r="X1480" i="5"/>
  <c r="X1482" i="5"/>
  <c r="X1484" i="5"/>
  <c r="X1486" i="5"/>
  <c r="X1488" i="5"/>
  <c r="X1490" i="5"/>
  <c r="X1492" i="5"/>
  <c r="X1494" i="5"/>
  <c r="X1496" i="5"/>
  <c r="X1498" i="5"/>
  <c r="X1500" i="5"/>
  <c r="X1502" i="5"/>
  <c r="X1504" i="5"/>
  <c r="X1506" i="5"/>
  <c r="X1508" i="5"/>
  <c r="X1510" i="5"/>
  <c r="X1512" i="5"/>
  <c r="X1514" i="5"/>
  <c r="X1516" i="5"/>
  <c r="X1518" i="5"/>
  <c r="X1520" i="5"/>
  <c r="X1522" i="5"/>
  <c r="X1524" i="5"/>
  <c r="X1526" i="5"/>
  <c r="X1528" i="5"/>
  <c r="X1530" i="5"/>
  <c r="X1532" i="5"/>
  <c r="X1534" i="5"/>
  <c r="X1536" i="5"/>
  <c r="X1538" i="5"/>
  <c r="X1540" i="5"/>
  <c r="X1542" i="5"/>
  <c r="X1544" i="5"/>
  <c r="X1546" i="5"/>
  <c r="X1548" i="5"/>
  <c r="X1550" i="5"/>
  <c r="X1552" i="5"/>
  <c r="X1554" i="5"/>
  <c r="X1556" i="5"/>
  <c r="X1558" i="5"/>
  <c r="X1560" i="5"/>
  <c r="X1562" i="5"/>
  <c r="X1564" i="5"/>
  <c r="X1566" i="5"/>
  <c r="X1568" i="5"/>
  <c r="X1570" i="5"/>
  <c r="X1572" i="5"/>
  <c r="X1574" i="5"/>
  <c r="X1576" i="5"/>
  <c r="X1578" i="5"/>
  <c r="X1580" i="5"/>
  <c r="X1582" i="5"/>
  <c r="X1584" i="5"/>
  <c r="X1586" i="5"/>
  <c r="X1588" i="5"/>
  <c r="X1590" i="5"/>
  <c r="X1592" i="5"/>
  <c r="X1594" i="5"/>
  <c r="X1596" i="5"/>
  <c r="X1598" i="5"/>
  <c r="X1600" i="5"/>
  <c r="X1602" i="5"/>
  <c r="X1604" i="5"/>
  <c r="X1606" i="5"/>
  <c r="X1608" i="5"/>
  <c r="X1610" i="5"/>
  <c r="X1612" i="5"/>
  <c r="X1614" i="5"/>
  <c r="X1616" i="5"/>
  <c r="X1618" i="5"/>
  <c r="X1620" i="5"/>
  <c r="X1622" i="5"/>
  <c r="X1624" i="5"/>
  <c r="X1626" i="5"/>
  <c r="X1628" i="5"/>
  <c r="X1630" i="5"/>
  <c r="X1632" i="5"/>
  <c r="X1634" i="5"/>
  <c r="X1636" i="5"/>
  <c r="X1638" i="5"/>
  <c r="X1640" i="5"/>
  <c r="X1642" i="5"/>
  <c r="X1644" i="5"/>
  <c r="X1646" i="5"/>
  <c r="X1648" i="5"/>
  <c r="X1650" i="5"/>
  <c r="X1652" i="5"/>
  <c r="X1654" i="5"/>
  <c r="X1656" i="5"/>
  <c r="X1658" i="5"/>
  <c r="X1660" i="5"/>
  <c r="X1662" i="5"/>
  <c r="X1664" i="5"/>
  <c r="X1666" i="5"/>
  <c r="X1668" i="5"/>
  <c r="X1670" i="5"/>
  <c r="X1672" i="5"/>
  <c r="X1674" i="5"/>
  <c r="X1676" i="5"/>
  <c r="X1678" i="5"/>
  <c r="X1680" i="5"/>
  <c r="X1682" i="5"/>
  <c r="X1684" i="5"/>
  <c r="X1686" i="5"/>
  <c r="X1688" i="5"/>
  <c r="X1690" i="5"/>
  <c r="X1692" i="5"/>
  <c r="X1694" i="5"/>
  <c r="X1696" i="5"/>
  <c r="X1698" i="5"/>
  <c r="X1700" i="5"/>
  <c r="X1702" i="5"/>
  <c r="X1704" i="5"/>
  <c r="X1706" i="5"/>
  <c r="X1708" i="5"/>
  <c r="X1710" i="5"/>
  <c r="X1712" i="5"/>
  <c r="X1714" i="5"/>
  <c r="X1716" i="5"/>
  <c r="X1718" i="5"/>
  <c r="X1720" i="5"/>
  <c r="X1722" i="5"/>
  <c r="X1724" i="5"/>
  <c r="X1726" i="5"/>
  <c r="X1728" i="5"/>
  <c r="X1730" i="5"/>
  <c r="X1732" i="5"/>
  <c r="X1734" i="5"/>
  <c r="X1736" i="5"/>
  <c r="X1738" i="5"/>
  <c r="X1740" i="5"/>
  <c r="X1742" i="5"/>
  <c r="X1744" i="5"/>
  <c r="X1746" i="5"/>
  <c r="X1748" i="5"/>
  <c r="X1750" i="5"/>
  <c r="X1752" i="5"/>
  <c r="X1754" i="5"/>
  <c r="X1756" i="5"/>
  <c r="X1758" i="5"/>
  <c r="X1760" i="5"/>
  <c r="X1762" i="5"/>
  <c r="X1764" i="5"/>
  <c r="X1766" i="5"/>
  <c r="X1768" i="5"/>
  <c r="X1770" i="5"/>
  <c r="X1772" i="5"/>
  <c r="X1774" i="5"/>
  <c r="X1776" i="5"/>
  <c r="X1778" i="5"/>
  <c r="X1780" i="5"/>
  <c r="X1782" i="5"/>
  <c r="X1784" i="5"/>
  <c r="X1786" i="5"/>
  <c r="X1788" i="5"/>
  <c r="X1790" i="5"/>
  <c r="X1792" i="5"/>
  <c r="X1794" i="5"/>
  <c r="X1796" i="5"/>
  <c r="X1798" i="5"/>
  <c r="X1800" i="5"/>
  <c r="X1802" i="5"/>
  <c r="X1804" i="5"/>
  <c r="X1806" i="5"/>
  <c r="X1808" i="5"/>
  <c r="X1810" i="5"/>
  <c r="X1812" i="5"/>
  <c r="X1814" i="5"/>
  <c r="X1816" i="5"/>
  <c r="X1818" i="5"/>
  <c r="X1820" i="5"/>
  <c r="X1822" i="5"/>
  <c r="X1824" i="5"/>
  <c r="X1826" i="5"/>
  <c r="X1828" i="5"/>
  <c r="X1830" i="5"/>
  <c r="X1832" i="5"/>
  <c r="X1834" i="5"/>
  <c r="X1836" i="5"/>
  <c r="X1838" i="5"/>
  <c r="X1840" i="5"/>
  <c r="X1842" i="5"/>
  <c r="X1844" i="5"/>
  <c r="X1846" i="5"/>
  <c r="X1848" i="5"/>
  <c r="X1850" i="5"/>
  <c r="X1852" i="5"/>
  <c r="X1854" i="5"/>
  <c r="X1856" i="5"/>
  <c r="X1858" i="5"/>
  <c r="X1860" i="5"/>
  <c r="X1862" i="5"/>
  <c r="X1864" i="5"/>
  <c r="X1866" i="5"/>
  <c r="X1868" i="5"/>
  <c r="X1870" i="5"/>
  <c r="X1872" i="5"/>
  <c r="X1874" i="5"/>
  <c r="X1876" i="5"/>
  <c r="X1878" i="5"/>
  <c r="X1880" i="5"/>
  <c r="X1882" i="5"/>
  <c r="X1884" i="5"/>
  <c r="X1886" i="5"/>
  <c r="X1888" i="5"/>
  <c r="X1890" i="5"/>
  <c r="X1892" i="5"/>
  <c r="X1894" i="5"/>
  <c r="X1896" i="5"/>
  <c r="X1898" i="5"/>
  <c r="X1900" i="5"/>
  <c r="X1902" i="5"/>
  <c r="X1904" i="5"/>
  <c r="X1906" i="5"/>
  <c r="X1908" i="5"/>
  <c r="X1910" i="5"/>
  <c r="X1912" i="5"/>
  <c r="X1914" i="5"/>
  <c r="X1916" i="5"/>
  <c r="X1918" i="5"/>
  <c r="X1920" i="5"/>
  <c r="X1922" i="5"/>
  <c r="X1924" i="5"/>
  <c r="X1926" i="5"/>
  <c r="X1928" i="5"/>
  <c r="X1930" i="5"/>
  <c r="X845" i="5"/>
  <c r="X861" i="5"/>
  <c r="X877" i="5"/>
  <c r="X889" i="5"/>
  <c r="X897" i="5"/>
  <c r="X905" i="5"/>
  <c r="X913" i="5"/>
  <c r="X921" i="5"/>
  <c r="W924" i="5"/>
  <c r="AA924" i="5" s="1"/>
  <c r="W926" i="5"/>
  <c r="AA926" i="5" s="1"/>
  <c r="W928" i="5"/>
  <c r="W930" i="5"/>
  <c r="AA930" i="5" s="1"/>
  <c r="W932" i="5"/>
  <c r="W934" i="5"/>
  <c r="AE934" i="5" s="1"/>
  <c r="W936" i="5"/>
  <c r="W938" i="5"/>
  <c r="W940" i="5"/>
  <c r="W942" i="5"/>
  <c r="AA942" i="5" s="1"/>
  <c r="W944" i="5"/>
  <c r="AA944" i="5" s="1"/>
  <c r="W946" i="5"/>
  <c r="W948" i="5"/>
  <c r="AA948" i="5" s="1"/>
  <c r="W950" i="5"/>
  <c r="AA950" i="5" s="1"/>
  <c r="W952" i="5"/>
  <c r="W954" i="5"/>
  <c r="W956" i="5"/>
  <c r="W958" i="5"/>
  <c r="W960" i="5"/>
  <c r="AA960" i="5" s="1"/>
  <c r="W962" i="5"/>
  <c r="W964" i="5"/>
  <c r="W966" i="5"/>
  <c r="W968" i="5"/>
  <c r="W970" i="5"/>
  <c r="AA970" i="5" s="1"/>
  <c r="W972" i="5"/>
  <c r="W974" i="5"/>
  <c r="W976" i="5"/>
  <c r="W978" i="5"/>
  <c r="W980" i="5"/>
  <c r="AA980" i="5" s="1"/>
  <c r="W982" i="5"/>
  <c r="W984" i="5"/>
  <c r="W986" i="5"/>
  <c r="AA986" i="5" s="1"/>
  <c r="W988" i="5"/>
  <c r="W990" i="5"/>
  <c r="W992" i="5"/>
  <c r="AA992" i="5" s="1"/>
  <c r="W994" i="5"/>
  <c r="W996" i="5"/>
  <c r="AA996" i="5" s="1"/>
  <c r="W998" i="5"/>
  <c r="W1000" i="5"/>
  <c r="W1002" i="5"/>
  <c r="W1004" i="5"/>
  <c r="W1006" i="5"/>
  <c r="W1008" i="5"/>
  <c r="W1010" i="5"/>
  <c r="W1012" i="5"/>
  <c r="W1014" i="5"/>
  <c r="W1016" i="5"/>
  <c r="W1018" i="5"/>
  <c r="AA1018" i="5" s="1"/>
  <c r="W1020" i="5"/>
  <c r="AA1020" i="5" s="1"/>
  <c r="W1022" i="5"/>
  <c r="W1024" i="5"/>
  <c r="W1026" i="5"/>
  <c r="W1028" i="5"/>
  <c r="W1030" i="5"/>
  <c r="AA1030" i="5" s="1"/>
  <c r="W1032" i="5"/>
  <c r="W1034" i="5"/>
  <c r="W1036" i="5"/>
  <c r="W1038" i="5"/>
  <c r="W1040" i="5"/>
  <c r="W1042" i="5"/>
  <c r="W1044" i="5"/>
  <c r="W1046" i="5"/>
  <c r="W1048" i="5"/>
  <c r="AA1048" i="5" s="1"/>
  <c r="W1050" i="5"/>
  <c r="W1052" i="5"/>
  <c r="W1054" i="5"/>
  <c r="W1056" i="5"/>
  <c r="W1058" i="5"/>
  <c r="AA1058" i="5" s="1"/>
  <c r="W1060" i="5"/>
  <c r="W1062" i="5"/>
  <c r="W1064" i="5"/>
  <c r="W1066" i="5"/>
  <c r="W1068" i="5"/>
  <c r="W1070" i="5"/>
  <c r="W1072" i="5"/>
  <c r="W1074" i="5"/>
  <c r="W1076" i="5"/>
  <c r="W1078" i="5"/>
  <c r="AA1078" i="5" s="1"/>
  <c r="W1080" i="5"/>
  <c r="W1082" i="5"/>
  <c r="W1084" i="5"/>
  <c r="W1086" i="5"/>
  <c r="W1088" i="5"/>
  <c r="AA1088" i="5" s="1"/>
  <c r="W1090" i="5"/>
  <c r="W1092" i="5"/>
  <c r="W1094" i="5"/>
  <c r="W1096" i="5"/>
  <c r="W1098" i="5"/>
  <c r="W1100" i="5"/>
  <c r="W1102" i="5"/>
  <c r="W1104" i="5"/>
  <c r="W1106" i="5"/>
  <c r="W1108" i="5"/>
  <c r="W1110" i="5"/>
  <c r="W1112" i="5"/>
  <c r="W1114" i="5"/>
  <c r="W1116" i="5"/>
  <c r="W1118" i="5"/>
  <c r="AA1118" i="5" s="1"/>
  <c r="W1120" i="5"/>
  <c r="W1122" i="5"/>
  <c r="AA1122" i="5" s="1"/>
  <c r="W1124" i="5"/>
  <c r="W1126" i="5"/>
  <c r="AA1126" i="5" s="1"/>
  <c r="W1128" i="5"/>
  <c r="W1130" i="5"/>
  <c r="AA1130" i="5" s="1"/>
  <c r="W1132" i="5"/>
  <c r="AE1132" i="5" s="1"/>
  <c r="W1134" i="5"/>
  <c r="W1136" i="5"/>
  <c r="W1138" i="5"/>
  <c r="W1140" i="5"/>
  <c r="W1142" i="5"/>
  <c r="W1144" i="5"/>
  <c r="W1146" i="5"/>
  <c r="AA1146" i="5" s="1"/>
  <c r="W1148" i="5"/>
  <c r="W1150" i="5"/>
  <c r="AA1150" i="5" s="1"/>
  <c r="W1152" i="5"/>
  <c r="W1154" i="5"/>
  <c r="W1156" i="5"/>
  <c r="W1158" i="5"/>
  <c r="W1160" i="5"/>
  <c r="W1162" i="5"/>
  <c r="W1164" i="5"/>
  <c r="W1166" i="5"/>
  <c r="AA1166" i="5" s="1"/>
  <c r="W1168" i="5"/>
  <c r="W1170" i="5"/>
  <c r="W1172" i="5"/>
  <c r="W1174" i="5"/>
  <c r="AA1174" i="5" s="1"/>
  <c r="W1176" i="5"/>
  <c r="W1178" i="5"/>
  <c r="AA1178" i="5" s="1"/>
  <c r="W1180" i="5"/>
  <c r="W1182" i="5"/>
  <c r="W1184" i="5"/>
  <c r="AA1184" i="5" s="1"/>
  <c r="W1186" i="5"/>
  <c r="W1188" i="5"/>
  <c r="W1190" i="5"/>
  <c r="AE1190" i="5" s="1"/>
  <c r="W1192" i="5"/>
  <c r="W1194" i="5"/>
  <c r="W1196" i="5"/>
  <c r="W1198" i="5"/>
  <c r="W1200" i="5"/>
  <c r="W1202" i="5"/>
  <c r="W1204" i="5"/>
  <c r="W1206" i="5"/>
  <c r="W1208" i="5"/>
  <c r="W1210" i="5"/>
  <c r="W1212" i="5"/>
  <c r="W1214" i="5"/>
  <c r="AA1214" i="5" s="1"/>
  <c r="W1216" i="5"/>
  <c r="W1218" i="5"/>
  <c r="W1220" i="5"/>
  <c r="W1222" i="5"/>
  <c r="AA1222" i="5" s="1"/>
  <c r="W1224" i="5"/>
  <c r="W1226" i="5"/>
  <c r="AE1226" i="5" s="1"/>
  <c r="W1228" i="5"/>
  <c r="AA1228" i="5" s="1"/>
  <c r="W1230" i="5"/>
  <c r="AA1230" i="5" s="1"/>
  <c r="W1232" i="5"/>
  <c r="W1234" i="5"/>
  <c r="W1236" i="5"/>
  <c r="AA1236" i="5" s="1"/>
  <c r="W1238" i="5"/>
  <c r="W1240" i="5"/>
  <c r="W1242" i="5"/>
  <c r="W1244" i="5"/>
  <c r="W1246" i="5"/>
  <c r="W1248" i="5"/>
  <c r="AA1248" i="5" s="1"/>
  <c r="W1250" i="5"/>
  <c r="W1252" i="5"/>
  <c r="W1254" i="5"/>
  <c r="W1256" i="5"/>
  <c r="AA1256" i="5" s="1"/>
  <c r="W1258" i="5"/>
  <c r="W1260" i="5"/>
  <c r="W1262" i="5"/>
  <c r="W1264" i="5"/>
  <c r="W1266" i="5"/>
  <c r="AA1266" i="5" s="1"/>
  <c r="W1268" i="5"/>
  <c r="AA1268" i="5" s="1"/>
  <c r="W1270" i="5"/>
  <c r="AE1270" i="5" s="1"/>
  <c r="W1272" i="5"/>
  <c r="W1274" i="5"/>
  <c r="W1276" i="5"/>
  <c r="W1278" i="5"/>
  <c r="W1280" i="5"/>
  <c r="W1282" i="5"/>
  <c r="W1284" i="5"/>
  <c r="W1286" i="5"/>
  <c r="W1288" i="5"/>
  <c r="W1290" i="5"/>
  <c r="AA1290" i="5" s="1"/>
  <c r="W1292" i="5"/>
  <c r="W1294" i="5"/>
  <c r="W1296" i="5"/>
  <c r="W1298" i="5"/>
  <c r="W1300" i="5"/>
  <c r="W1302" i="5"/>
  <c r="W1304" i="5"/>
  <c r="AA1304" i="5" s="1"/>
  <c r="W1306" i="5"/>
  <c r="W1308" i="5"/>
  <c r="W1310" i="5"/>
  <c r="W1312" i="5"/>
  <c r="W1314" i="5"/>
  <c r="W1316" i="5"/>
  <c r="W1318" i="5"/>
  <c r="AA1318" i="5" s="1"/>
  <c r="W1320" i="5"/>
  <c r="W1322" i="5"/>
  <c r="W1324" i="5"/>
  <c r="W1326" i="5"/>
  <c r="W1328" i="5"/>
  <c r="W1330" i="5"/>
  <c r="W1332" i="5"/>
  <c r="W1334" i="5"/>
  <c r="AA1334" i="5" s="1"/>
  <c r="W1336" i="5"/>
  <c r="AE1336" i="5" s="1"/>
  <c r="W1338" i="5"/>
  <c r="AA1338" i="5" s="1"/>
  <c r="W1340" i="5"/>
  <c r="W1342" i="5"/>
  <c r="W1344" i="5"/>
  <c r="W1346" i="5"/>
  <c r="AE1346" i="5" s="1"/>
  <c r="W1348" i="5"/>
  <c r="AA1348" i="5" s="1"/>
  <c r="W1350" i="5"/>
  <c r="W1352" i="5"/>
  <c r="W1354" i="5"/>
  <c r="W1356" i="5"/>
  <c r="AE1356" i="5" s="1"/>
  <c r="W1358" i="5"/>
  <c r="W1360" i="5"/>
  <c r="W1362" i="5"/>
  <c r="AA1362" i="5" s="1"/>
  <c r="W1364" i="5"/>
  <c r="W1366" i="5"/>
  <c r="W1368" i="5"/>
  <c r="W1370" i="5"/>
  <c r="W1372" i="5"/>
  <c r="W1374" i="5"/>
  <c r="W1376" i="5"/>
  <c r="W1378" i="5"/>
  <c r="W1380" i="5"/>
  <c r="AA1380" i="5" s="1"/>
  <c r="W1382" i="5"/>
  <c r="AA1382" i="5" s="1"/>
  <c r="W1384" i="5"/>
  <c r="W1386" i="5"/>
  <c r="W1388" i="5"/>
  <c r="AA1388" i="5" s="1"/>
  <c r="W1390" i="5"/>
  <c r="W1392" i="5"/>
  <c r="AA1392" i="5" s="1"/>
  <c r="W1394" i="5"/>
  <c r="W1396" i="5"/>
  <c r="W1398" i="5"/>
  <c r="W1400" i="5"/>
  <c r="W1402" i="5"/>
  <c r="W1404" i="5"/>
  <c r="W1406" i="5"/>
  <c r="W1408" i="5"/>
  <c r="W1410" i="5"/>
  <c r="W1412" i="5"/>
  <c r="W1414" i="5"/>
  <c r="W1416" i="5"/>
  <c r="W1418" i="5"/>
  <c r="W1420" i="5"/>
  <c r="W1422" i="5"/>
  <c r="W1424" i="5"/>
  <c r="W1426" i="5"/>
  <c r="W1428" i="5"/>
  <c r="W1430" i="5"/>
  <c r="W1432" i="5"/>
  <c r="W1434" i="5"/>
  <c r="W1436" i="5"/>
  <c r="W1438" i="5"/>
  <c r="W1440" i="5"/>
  <c r="W1442" i="5"/>
  <c r="W1444" i="5"/>
  <c r="W1446" i="5"/>
  <c r="W1448" i="5"/>
  <c r="W1450" i="5"/>
  <c r="W1452" i="5"/>
  <c r="W1454" i="5"/>
  <c r="W1456" i="5"/>
  <c r="W1458" i="5"/>
  <c r="W1460" i="5"/>
  <c r="W1462" i="5"/>
  <c r="W1464" i="5"/>
  <c r="W1466" i="5"/>
  <c r="W1468" i="5"/>
  <c r="W1470" i="5"/>
  <c r="W1472" i="5"/>
  <c r="W1474" i="5"/>
  <c r="W1476" i="5"/>
  <c r="W1478" i="5"/>
  <c r="W1480" i="5"/>
  <c r="W1482" i="5"/>
  <c r="W1484" i="5"/>
  <c r="W1486" i="5"/>
  <c r="W1488" i="5"/>
  <c r="W1490" i="5"/>
  <c r="W1492" i="5"/>
  <c r="W1494" i="5"/>
  <c r="W1496" i="5"/>
  <c r="W1498" i="5"/>
  <c r="W1500" i="5"/>
  <c r="W1502" i="5"/>
  <c r="W1504" i="5"/>
  <c r="W1506" i="5"/>
  <c r="W1508" i="5"/>
  <c r="W1510" i="5"/>
  <c r="W1512" i="5"/>
  <c r="W1514" i="5"/>
  <c r="W1516" i="5"/>
  <c r="W1518" i="5"/>
  <c r="W1520" i="5"/>
  <c r="W1522" i="5"/>
  <c r="W1524" i="5"/>
  <c r="W1526" i="5"/>
  <c r="W1528" i="5"/>
  <c r="W1530" i="5"/>
  <c r="W1532" i="5"/>
  <c r="W1534" i="5"/>
  <c r="W1536" i="5"/>
  <c r="W1538" i="5"/>
  <c r="W1540" i="5"/>
  <c r="W1542" i="5"/>
  <c r="W1544" i="5"/>
  <c r="W1546" i="5"/>
  <c r="W1548" i="5"/>
  <c r="W1550" i="5"/>
  <c r="W1552" i="5"/>
  <c r="W1554" i="5"/>
  <c r="W1556" i="5"/>
  <c r="W1558" i="5"/>
  <c r="W1560" i="5"/>
  <c r="W1562" i="5"/>
  <c r="W1564" i="5"/>
  <c r="W1566" i="5"/>
  <c r="W1568" i="5"/>
  <c r="W1570" i="5"/>
  <c r="W1572" i="5"/>
  <c r="W1574" i="5"/>
  <c r="W1576" i="5"/>
  <c r="W1578" i="5"/>
  <c r="W1580" i="5"/>
  <c r="W1582" i="5"/>
  <c r="W1584" i="5"/>
  <c r="W1586" i="5"/>
  <c r="W1588" i="5"/>
  <c r="W1590" i="5"/>
  <c r="W1592" i="5"/>
  <c r="W1594" i="5"/>
  <c r="W1596" i="5"/>
  <c r="W1598" i="5"/>
  <c r="W1600" i="5"/>
  <c r="W1602" i="5"/>
  <c r="W1604" i="5"/>
  <c r="W1606" i="5"/>
  <c r="W1608" i="5"/>
  <c r="W1610" i="5"/>
  <c r="W1612" i="5"/>
  <c r="W1614" i="5"/>
  <c r="W1616" i="5"/>
  <c r="W1618" i="5"/>
  <c r="W1620" i="5"/>
  <c r="W1622" i="5"/>
  <c r="W1624" i="5"/>
  <c r="W1626" i="5"/>
  <c r="W1628" i="5"/>
  <c r="W1630" i="5"/>
  <c r="W1632" i="5"/>
  <c r="W1634" i="5"/>
  <c r="W1636" i="5"/>
  <c r="W1638" i="5"/>
  <c r="W1640" i="5"/>
  <c r="W1642" i="5"/>
  <c r="W1644" i="5"/>
  <c r="W1646" i="5"/>
  <c r="W1648" i="5"/>
  <c r="W1650" i="5"/>
  <c r="W1652" i="5"/>
  <c r="W1654" i="5"/>
  <c r="W1656" i="5"/>
  <c r="W1658" i="5"/>
  <c r="W1660" i="5"/>
  <c r="W1662" i="5"/>
  <c r="W1664" i="5"/>
  <c r="W1666" i="5"/>
  <c r="W1668" i="5"/>
  <c r="W1670" i="5"/>
  <c r="W1672" i="5"/>
  <c r="W1674" i="5"/>
  <c r="W1676" i="5"/>
  <c r="W1678" i="5"/>
  <c r="W1680" i="5"/>
  <c r="W1682" i="5"/>
  <c r="W1684" i="5"/>
  <c r="W1686" i="5"/>
  <c r="W1688" i="5"/>
  <c r="W1690" i="5"/>
  <c r="W1692" i="5"/>
  <c r="W1694" i="5"/>
  <c r="W1696" i="5"/>
  <c r="W1698" i="5"/>
  <c r="W1700" i="5"/>
  <c r="W1702" i="5"/>
  <c r="W1704" i="5"/>
  <c r="W1706" i="5"/>
  <c r="W1708" i="5"/>
  <c r="W1710" i="5"/>
  <c r="W1712" i="5"/>
  <c r="W1714" i="5"/>
  <c r="W1716" i="5"/>
  <c r="W1718" i="5"/>
  <c r="W1720" i="5"/>
  <c r="W1722" i="5"/>
  <c r="W1724" i="5"/>
  <c r="W1726" i="5"/>
  <c r="W1728" i="5"/>
  <c r="W1730" i="5"/>
  <c r="W1732" i="5"/>
  <c r="W1734" i="5"/>
  <c r="W1736" i="5"/>
  <c r="W1738" i="5"/>
  <c r="W1740" i="5"/>
  <c r="W1742" i="5"/>
  <c r="W1744" i="5"/>
  <c r="W1746" i="5"/>
  <c r="W1748" i="5"/>
  <c r="W1750" i="5"/>
  <c r="W1752" i="5"/>
  <c r="W1754" i="5"/>
  <c r="W1756" i="5"/>
  <c r="W1758" i="5"/>
  <c r="W1760" i="5"/>
  <c r="W1762" i="5"/>
  <c r="W1764" i="5"/>
  <c r="W1766" i="5"/>
  <c r="W1768" i="5"/>
  <c r="W1770" i="5"/>
  <c r="W1772" i="5"/>
  <c r="W1774" i="5"/>
  <c r="W1776" i="5"/>
  <c r="W1778" i="5"/>
  <c r="W1780" i="5"/>
  <c r="W1782" i="5"/>
  <c r="W1784" i="5"/>
  <c r="W1786" i="5"/>
  <c r="W1788" i="5"/>
  <c r="W1790" i="5"/>
  <c r="W1792" i="5"/>
  <c r="W1794" i="5"/>
  <c r="W1796" i="5"/>
  <c r="W1798" i="5"/>
  <c r="W1800" i="5"/>
  <c r="W1802" i="5"/>
  <c r="W1804" i="5"/>
  <c r="W1806" i="5"/>
  <c r="W1808" i="5"/>
  <c r="W1810" i="5"/>
  <c r="W1812" i="5"/>
  <c r="W1814" i="5"/>
  <c r="W1816" i="5"/>
  <c r="W1818" i="5"/>
  <c r="W1820" i="5"/>
  <c r="W1822" i="5"/>
  <c r="W1824" i="5"/>
  <c r="W1826" i="5"/>
  <c r="W1828" i="5"/>
  <c r="W1830" i="5"/>
  <c r="W1832" i="5"/>
  <c r="W1834" i="5"/>
  <c r="W1836" i="5"/>
  <c r="W1838" i="5"/>
  <c r="W1840" i="5"/>
  <c r="W1842" i="5"/>
  <c r="W1844" i="5"/>
  <c r="W1846" i="5"/>
  <c r="W1848" i="5"/>
  <c r="W1850" i="5"/>
  <c r="W1852" i="5"/>
  <c r="W1854" i="5"/>
  <c r="W1856" i="5"/>
  <c r="W1858" i="5"/>
  <c r="W1860" i="5"/>
  <c r="W1862" i="5"/>
  <c r="W1864" i="5"/>
  <c r="W1866" i="5"/>
  <c r="W1868" i="5"/>
  <c r="W1870" i="5"/>
  <c r="W1872" i="5"/>
  <c r="W1874" i="5"/>
  <c r="W1876" i="5"/>
  <c r="W1878" i="5"/>
  <c r="W1880" i="5"/>
  <c r="W1882" i="5"/>
  <c r="W1884" i="5"/>
  <c r="W1886" i="5"/>
  <c r="W1888" i="5"/>
  <c r="W1890" i="5"/>
  <c r="W1892" i="5"/>
  <c r="W1894" i="5"/>
  <c r="W1896" i="5"/>
  <c r="W1898" i="5"/>
  <c r="W1900" i="5"/>
  <c r="W1902" i="5"/>
  <c r="W1904" i="5"/>
  <c r="W1906" i="5"/>
  <c r="W1908" i="5"/>
  <c r="W1910" i="5"/>
  <c r="W1912" i="5"/>
  <c r="W1914" i="5"/>
  <c r="W1916" i="5"/>
  <c r="W1918" i="5"/>
  <c r="W1920" i="5"/>
  <c r="W1922" i="5"/>
  <c r="W1924" i="5"/>
  <c r="W1926" i="5"/>
  <c r="W1928" i="5"/>
  <c r="X843" i="5"/>
  <c r="X859" i="5"/>
  <c r="X875" i="5"/>
  <c r="X888" i="5"/>
  <c r="X896" i="5"/>
  <c r="X904" i="5"/>
  <c r="X912" i="5"/>
  <c r="X920" i="5"/>
  <c r="V924" i="5"/>
  <c r="V926" i="5"/>
  <c r="V928" i="5"/>
  <c r="V930" i="5"/>
  <c r="V932" i="5"/>
  <c r="V934" i="5"/>
  <c r="V936" i="5"/>
  <c r="V938" i="5"/>
  <c r="V940" i="5"/>
  <c r="V942" i="5"/>
  <c r="V944" i="5"/>
  <c r="V946" i="5"/>
  <c r="V948" i="5"/>
  <c r="V950" i="5"/>
  <c r="V952" i="5"/>
  <c r="V954" i="5"/>
  <c r="V956" i="5"/>
  <c r="V958" i="5"/>
  <c r="V960" i="5"/>
  <c r="V962" i="5"/>
  <c r="V964" i="5"/>
  <c r="V966" i="5"/>
  <c r="V968" i="5"/>
  <c r="V970" i="5"/>
  <c r="V972" i="5"/>
  <c r="V974" i="5"/>
  <c r="V976" i="5"/>
  <c r="V978" i="5"/>
  <c r="V980" i="5"/>
  <c r="V982" i="5"/>
  <c r="V984" i="5"/>
  <c r="V986" i="5"/>
  <c r="V988" i="5"/>
  <c r="V990" i="5"/>
  <c r="V992" i="5"/>
  <c r="V994" i="5"/>
  <c r="V996" i="5"/>
  <c r="V998" i="5"/>
  <c r="V1000" i="5"/>
  <c r="V1002" i="5"/>
  <c r="V1004" i="5"/>
  <c r="V1006" i="5"/>
  <c r="V1008" i="5"/>
  <c r="V1010" i="5"/>
  <c r="V1012" i="5"/>
  <c r="V1014" i="5"/>
  <c r="V1016" i="5"/>
  <c r="V1018" i="5"/>
  <c r="V1020" i="5"/>
  <c r="V1022" i="5"/>
  <c r="V1024" i="5"/>
  <c r="V1026" i="5"/>
  <c r="V1028" i="5"/>
  <c r="V1030" i="5"/>
  <c r="V1032" i="5"/>
  <c r="V1034" i="5"/>
  <c r="V1036" i="5"/>
  <c r="V1038" i="5"/>
  <c r="V1040" i="5"/>
  <c r="V1042" i="5"/>
  <c r="V1044" i="5"/>
  <c r="V1046" i="5"/>
  <c r="V1048" i="5"/>
  <c r="V1050" i="5"/>
  <c r="V1052" i="5"/>
  <c r="V1054" i="5"/>
  <c r="V1056" i="5"/>
  <c r="V1058" i="5"/>
  <c r="V1060" i="5"/>
  <c r="V1062" i="5"/>
  <c r="V1064" i="5"/>
  <c r="V1066" i="5"/>
  <c r="V1068" i="5"/>
  <c r="V1070" i="5"/>
  <c r="V1072" i="5"/>
  <c r="V1074" i="5"/>
  <c r="V1076" i="5"/>
  <c r="V1078" i="5"/>
  <c r="V1080" i="5"/>
  <c r="V1082" i="5"/>
  <c r="V1084" i="5"/>
  <c r="V1086" i="5"/>
  <c r="V1088" i="5"/>
  <c r="V1090" i="5"/>
  <c r="V1092" i="5"/>
  <c r="V1094" i="5"/>
  <c r="V1096" i="5"/>
  <c r="V1098" i="5"/>
  <c r="V1100" i="5"/>
  <c r="V1102" i="5"/>
  <c r="V1104" i="5"/>
  <c r="V1106" i="5"/>
  <c r="V1108" i="5"/>
  <c r="V1110" i="5"/>
  <c r="V1112" i="5"/>
  <c r="V1114" i="5"/>
  <c r="V1116" i="5"/>
  <c r="V1118" i="5"/>
  <c r="V1120" i="5"/>
  <c r="V1122" i="5"/>
  <c r="V1124" i="5"/>
  <c r="V1126" i="5"/>
  <c r="V1128" i="5"/>
  <c r="V1130" i="5"/>
  <c r="V1132" i="5"/>
  <c r="V1134" i="5"/>
  <c r="V1136" i="5"/>
  <c r="V1138" i="5"/>
  <c r="V1140" i="5"/>
  <c r="V1142" i="5"/>
  <c r="V1144" i="5"/>
  <c r="V1146" i="5"/>
  <c r="V1148" i="5"/>
  <c r="V1150" i="5"/>
  <c r="V1152" i="5"/>
  <c r="V1154" i="5"/>
  <c r="V1156" i="5"/>
  <c r="V1158" i="5"/>
  <c r="V1160" i="5"/>
  <c r="V1162" i="5"/>
  <c r="V1164" i="5"/>
  <c r="V1166" i="5"/>
  <c r="V1168" i="5"/>
  <c r="V1170" i="5"/>
  <c r="V1172" i="5"/>
  <c r="V1174" i="5"/>
  <c r="V1176" i="5"/>
  <c r="V1178" i="5"/>
  <c r="V1180" i="5"/>
  <c r="V1182" i="5"/>
  <c r="V1184" i="5"/>
  <c r="V1186" i="5"/>
  <c r="V1188" i="5"/>
  <c r="V1190" i="5"/>
  <c r="V1192" i="5"/>
  <c r="V1194" i="5"/>
  <c r="V1196" i="5"/>
  <c r="V1198" i="5"/>
  <c r="V1200" i="5"/>
  <c r="V1202" i="5"/>
  <c r="V1204" i="5"/>
  <c r="V1206" i="5"/>
  <c r="V1208" i="5"/>
  <c r="V1210" i="5"/>
  <c r="V1212" i="5"/>
  <c r="V1214" i="5"/>
  <c r="V1216" i="5"/>
  <c r="V1218" i="5"/>
  <c r="V1220" i="5"/>
  <c r="V1222" i="5"/>
  <c r="V1224" i="5"/>
  <c r="V1226" i="5"/>
  <c r="V1228" i="5"/>
  <c r="V1230" i="5"/>
  <c r="V1232" i="5"/>
  <c r="V1234" i="5"/>
  <c r="V1236" i="5"/>
  <c r="V1238" i="5"/>
  <c r="V1240" i="5"/>
  <c r="V1242" i="5"/>
  <c r="V1244" i="5"/>
  <c r="V1246" i="5"/>
  <c r="V1248" i="5"/>
  <c r="V1250" i="5"/>
  <c r="V1252" i="5"/>
  <c r="V1254" i="5"/>
  <c r="V1256" i="5"/>
  <c r="V1258" i="5"/>
  <c r="V1260" i="5"/>
  <c r="V1262" i="5"/>
  <c r="V1264" i="5"/>
  <c r="V1266" i="5"/>
  <c r="V1268" i="5"/>
  <c r="V1270" i="5"/>
  <c r="V1272" i="5"/>
  <c r="V1274" i="5"/>
  <c r="V1276" i="5"/>
  <c r="V1278" i="5"/>
  <c r="V1280" i="5"/>
  <c r="V1282" i="5"/>
  <c r="V1284" i="5"/>
  <c r="V1286" i="5"/>
  <c r="V1288" i="5"/>
  <c r="V1290" i="5"/>
  <c r="V1292" i="5"/>
  <c r="V1294" i="5"/>
  <c r="V1296" i="5"/>
  <c r="V1298" i="5"/>
  <c r="V1300" i="5"/>
  <c r="V1302" i="5"/>
  <c r="V1304" i="5"/>
  <c r="V1306" i="5"/>
  <c r="V1308" i="5"/>
  <c r="V1310" i="5"/>
  <c r="V1312" i="5"/>
  <c r="V1314" i="5"/>
  <c r="V1316" i="5"/>
  <c r="V1318" i="5"/>
  <c r="V1320" i="5"/>
  <c r="V1322" i="5"/>
  <c r="V1324" i="5"/>
  <c r="V1326" i="5"/>
  <c r="V1328" i="5"/>
  <c r="V1330" i="5"/>
  <c r="V1332" i="5"/>
  <c r="V1334" i="5"/>
  <c r="V1336" i="5"/>
  <c r="V1338" i="5"/>
  <c r="V1340" i="5"/>
  <c r="V1342" i="5"/>
  <c r="V1344" i="5"/>
  <c r="V1346" i="5"/>
  <c r="V1348" i="5"/>
  <c r="V1350" i="5"/>
  <c r="V1352" i="5"/>
  <c r="V1354" i="5"/>
  <c r="V1356" i="5"/>
  <c r="V1358" i="5"/>
  <c r="V1360" i="5"/>
  <c r="V1362" i="5"/>
  <c r="V1364" i="5"/>
  <c r="V1366" i="5"/>
  <c r="V1368" i="5"/>
  <c r="V1370" i="5"/>
  <c r="V1372" i="5"/>
  <c r="V1374" i="5"/>
  <c r="V1376" i="5"/>
  <c r="V1378" i="5"/>
  <c r="V1380" i="5"/>
  <c r="V1382" i="5"/>
  <c r="V1384" i="5"/>
  <c r="V1386" i="5"/>
  <c r="V1388" i="5"/>
  <c r="V1390" i="5"/>
  <c r="V1392" i="5"/>
  <c r="V1394" i="5"/>
  <c r="V1396" i="5"/>
  <c r="V1398" i="5"/>
  <c r="V1400" i="5"/>
  <c r="V1402" i="5"/>
  <c r="V1404" i="5"/>
  <c r="V1406" i="5"/>
  <c r="V1408" i="5"/>
  <c r="V1410" i="5"/>
  <c r="V1412" i="5"/>
  <c r="V1414" i="5"/>
  <c r="V1416" i="5"/>
  <c r="V1418" i="5"/>
  <c r="V1420" i="5"/>
  <c r="V1422" i="5"/>
  <c r="V1424" i="5"/>
  <c r="V1426" i="5"/>
  <c r="V1428" i="5"/>
  <c r="V1430" i="5"/>
  <c r="V1432" i="5"/>
  <c r="V1434" i="5"/>
  <c r="V1436" i="5"/>
  <c r="V1438" i="5"/>
  <c r="V1440" i="5"/>
  <c r="V1442" i="5"/>
  <c r="V1444" i="5"/>
  <c r="V1446" i="5"/>
  <c r="V1448" i="5"/>
  <c r="V1450" i="5"/>
  <c r="V1452" i="5"/>
  <c r="V1454" i="5"/>
  <c r="V1456" i="5"/>
  <c r="V1458" i="5"/>
  <c r="V1460" i="5"/>
  <c r="V1462" i="5"/>
  <c r="V1464" i="5"/>
  <c r="V1466" i="5"/>
  <c r="V1468" i="5"/>
  <c r="V1470" i="5"/>
  <c r="V1472" i="5"/>
  <c r="V1474" i="5"/>
  <c r="V1476" i="5"/>
  <c r="V1478" i="5"/>
  <c r="V1480" i="5"/>
  <c r="V1482" i="5"/>
  <c r="V1484" i="5"/>
  <c r="V1486" i="5"/>
  <c r="V1488" i="5"/>
  <c r="V1490" i="5"/>
  <c r="V1492" i="5"/>
  <c r="V1494" i="5"/>
  <c r="V1496" i="5"/>
  <c r="V1498" i="5"/>
  <c r="V1500" i="5"/>
  <c r="V1502" i="5"/>
  <c r="V1504" i="5"/>
  <c r="V1506" i="5"/>
  <c r="V1508" i="5"/>
  <c r="V1510" i="5"/>
  <c r="V1512" i="5"/>
  <c r="V1514" i="5"/>
  <c r="V1516" i="5"/>
  <c r="V1518" i="5"/>
  <c r="V1520" i="5"/>
  <c r="V1522" i="5"/>
  <c r="V1524" i="5"/>
  <c r="V1526" i="5"/>
  <c r="V1528" i="5"/>
  <c r="V1530" i="5"/>
  <c r="V1532" i="5"/>
  <c r="V1534" i="5"/>
  <c r="V1536" i="5"/>
  <c r="V1538" i="5"/>
  <c r="V1540" i="5"/>
  <c r="V1542" i="5"/>
  <c r="V1544" i="5"/>
  <c r="V1546" i="5"/>
  <c r="V1548" i="5"/>
  <c r="V1550" i="5"/>
  <c r="V1552" i="5"/>
  <c r="V1554" i="5"/>
  <c r="V1556" i="5"/>
  <c r="V1558" i="5"/>
  <c r="V1560" i="5"/>
  <c r="V1562" i="5"/>
  <c r="V1564" i="5"/>
  <c r="V1566" i="5"/>
  <c r="V1568" i="5"/>
  <c r="V1570" i="5"/>
  <c r="V1572" i="5"/>
  <c r="V1574" i="5"/>
  <c r="V1576" i="5"/>
  <c r="V1578" i="5"/>
  <c r="V1580" i="5"/>
  <c r="V1582" i="5"/>
  <c r="V1584" i="5"/>
  <c r="V1586" i="5"/>
  <c r="V1588" i="5"/>
  <c r="V1590" i="5"/>
  <c r="V1592" i="5"/>
  <c r="V1594" i="5"/>
  <c r="V1596" i="5"/>
  <c r="V1598" i="5"/>
  <c r="V1600" i="5"/>
  <c r="V1602" i="5"/>
  <c r="V1604" i="5"/>
  <c r="V1606" i="5"/>
  <c r="V1608" i="5"/>
  <c r="V1610" i="5"/>
  <c r="V1612" i="5"/>
  <c r="V1614" i="5"/>
  <c r="V1616" i="5"/>
  <c r="V1618" i="5"/>
  <c r="V1620" i="5"/>
  <c r="V1622" i="5"/>
  <c r="V1624" i="5"/>
  <c r="V1626" i="5"/>
  <c r="V1628" i="5"/>
  <c r="V1630" i="5"/>
  <c r="V1632" i="5"/>
  <c r="V1634" i="5"/>
  <c r="V1636" i="5"/>
  <c r="V1638" i="5"/>
  <c r="V1640" i="5"/>
  <c r="V1642" i="5"/>
  <c r="V1644" i="5"/>
  <c r="V1646" i="5"/>
  <c r="V1648" i="5"/>
  <c r="V1650" i="5"/>
  <c r="V1652" i="5"/>
  <c r="V1654" i="5"/>
  <c r="V1656" i="5"/>
  <c r="V1658" i="5"/>
  <c r="V1660" i="5"/>
  <c r="V1662" i="5"/>
  <c r="V1664" i="5"/>
  <c r="V1666" i="5"/>
  <c r="V1668" i="5"/>
  <c r="V1670" i="5"/>
  <c r="V1672" i="5"/>
  <c r="V1674" i="5"/>
  <c r="V1676" i="5"/>
  <c r="V1678" i="5"/>
  <c r="V1680" i="5"/>
  <c r="V1682" i="5"/>
  <c r="V1684" i="5"/>
  <c r="V1686" i="5"/>
  <c r="V1688" i="5"/>
  <c r="V1690" i="5"/>
  <c r="V1692" i="5"/>
  <c r="V1694" i="5"/>
  <c r="V1696" i="5"/>
  <c r="V1698" i="5"/>
  <c r="V1700" i="5"/>
  <c r="V1702" i="5"/>
  <c r="V1704" i="5"/>
  <c r="V1706" i="5"/>
  <c r="V1708" i="5"/>
  <c r="V1710" i="5"/>
  <c r="V1712" i="5"/>
  <c r="V1714" i="5"/>
  <c r="V1716" i="5"/>
  <c r="V1718" i="5"/>
  <c r="V1720" i="5"/>
  <c r="V1722" i="5"/>
  <c r="V1724" i="5"/>
  <c r="V1726" i="5"/>
  <c r="V1728" i="5"/>
  <c r="V1730" i="5"/>
  <c r="V1732" i="5"/>
  <c r="V1734" i="5"/>
  <c r="V1736" i="5"/>
  <c r="V1738" i="5"/>
  <c r="V1740" i="5"/>
  <c r="V1742" i="5"/>
  <c r="Y1742" i="5" s="1"/>
  <c r="V1744" i="5"/>
  <c r="V1746" i="5"/>
  <c r="V1748" i="5"/>
  <c r="V1750" i="5"/>
  <c r="V1752" i="5"/>
  <c r="V1754" i="5"/>
  <c r="V1756" i="5"/>
  <c r="V1758" i="5"/>
  <c r="V1760" i="5"/>
  <c r="V1762" i="5"/>
  <c r="V1764" i="5"/>
  <c r="V1766" i="5"/>
  <c r="V1768" i="5"/>
  <c r="V1770" i="5"/>
  <c r="V1772" i="5"/>
  <c r="V1774" i="5"/>
  <c r="V1776" i="5"/>
  <c r="V1778" i="5"/>
  <c r="V1780" i="5"/>
  <c r="V1782" i="5"/>
  <c r="V1784" i="5"/>
  <c r="V1786" i="5"/>
  <c r="V1788" i="5"/>
  <c r="V1790" i="5"/>
  <c r="V1792" i="5"/>
  <c r="V1794" i="5"/>
  <c r="V1796" i="5"/>
  <c r="V1798" i="5"/>
  <c r="V1800" i="5"/>
  <c r="V1802" i="5"/>
  <c r="V1804" i="5"/>
  <c r="V1806" i="5"/>
  <c r="V1808" i="5"/>
  <c r="V1810" i="5"/>
  <c r="V1812" i="5"/>
  <c r="V1814" i="5"/>
  <c r="V1816" i="5"/>
  <c r="V1818" i="5"/>
  <c r="V1820" i="5"/>
  <c r="V1822" i="5"/>
  <c r="V1824" i="5"/>
  <c r="V1826" i="5"/>
  <c r="V1828" i="5"/>
  <c r="V1830" i="5"/>
  <c r="V1832" i="5"/>
  <c r="V1834" i="5"/>
  <c r="V1836" i="5"/>
  <c r="V1838" i="5"/>
  <c r="V1840" i="5"/>
  <c r="V1842" i="5"/>
  <c r="V1844" i="5"/>
  <c r="V1846" i="5"/>
  <c r="V1848" i="5"/>
  <c r="V1850" i="5"/>
  <c r="V1852" i="5"/>
  <c r="V1854" i="5"/>
  <c r="V1856" i="5"/>
  <c r="V1858" i="5"/>
  <c r="V1860" i="5"/>
  <c r="V1862" i="5"/>
  <c r="V1864" i="5"/>
  <c r="V1866" i="5"/>
  <c r="V1868" i="5"/>
  <c r="V1870" i="5"/>
  <c r="V1872" i="5"/>
  <c r="V1874" i="5"/>
  <c r="V1876" i="5"/>
  <c r="V1878" i="5"/>
  <c r="V1880" i="5"/>
  <c r="V1882" i="5"/>
  <c r="V1884" i="5"/>
  <c r="V1886" i="5"/>
  <c r="V1888" i="5"/>
  <c r="V1890" i="5"/>
  <c r="V1892" i="5"/>
  <c r="V1894" i="5"/>
  <c r="V1896" i="5"/>
  <c r="V1898" i="5"/>
  <c r="V1900" i="5"/>
  <c r="V1902" i="5"/>
  <c r="V1904" i="5"/>
  <c r="V1906" i="5"/>
  <c r="V1908" i="5"/>
  <c r="V1910" i="5"/>
  <c r="V1912" i="5"/>
  <c r="V1914" i="5"/>
  <c r="V1916" i="5"/>
  <c r="V1918" i="5"/>
  <c r="V1920" i="5"/>
  <c r="V1922" i="5"/>
  <c r="V1924" i="5"/>
  <c r="V1926" i="5"/>
  <c r="V1928" i="5"/>
  <c r="V1930" i="5"/>
  <c r="X857" i="5"/>
  <c r="X873" i="5"/>
  <c r="X887" i="5"/>
  <c r="X895" i="5"/>
  <c r="X903" i="5"/>
  <c r="X911" i="5"/>
  <c r="X919" i="5"/>
  <c r="U924" i="5"/>
  <c r="U926" i="5"/>
  <c r="Y926" i="5" s="1"/>
  <c r="U928" i="5"/>
  <c r="U930" i="5"/>
  <c r="U932" i="5"/>
  <c r="U934" i="5"/>
  <c r="U936" i="5"/>
  <c r="U938" i="5"/>
  <c r="U940" i="5"/>
  <c r="U942" i="5"/>
  <c r="U944" i="5"/>
  <c r="Y944" i="5" s="1"/>
  <c r="U946" i="5"/>
  <c r="U948" i="5"/>
  <c r="U950" i="5"/>
  <c r="U952" i="5"/>
  <c r="U954" i="5"/>
  <c r="U956" i="5"/>
  <c r="U958" i="5"/>
  <c r="U960" i="5"/>
  <c r="Y960" i="5" s="1"/>
  <c r="U962" i="5"/>
  <c r="U964" i="5"/>
  <c r="U966" i="5"/>
  <c r="U968" i="5"/>
  <c r="U970" i="5"/>
  <c r="U972" i="5"/>
  <c r="U974" i="5"/>
  <c r="U976" i="5"/>
  <c r="Y976" i="5" s="1"/>
  <c r="U978" i="5"/>
  <c r="U980" i="5"/>
  <c r="U982" i="5"/>
  <c r="U984" i="5"/>
  <c r="U986" i="5"/>
  <c r="U988" i="5"/>
  <c r="U990" i="5"/>
  <c r="Y990" i="5" s="1"/>
  <c r="U992" i="5"/>
  <c r="U994" i="5"/>
  <c r="U996" i="5"/>
  <c r="U998" i="5"/>
  <c r="U1000" i="5"/>
  <c r="U1002" i="5"/>
  <c r="U1004" i="5"/>
  <c r="U1006" i="5"/>
  <c r="U1008" i="5"/>
  <c r="U1010" i="5"/>
  <c r="U1012" i="5"/>
  <c r="U1014" i="5"/>
  <c r="U1016" i="5"/>
  <c r="U1018" i="5"/>
  <c r="U1020" i="5"/>
  <c r="U1022" i="5"/>
  <c r="U1024" i="5"/>
  <c r="U1026" i="5"/>
  <c r="U1028" i="5"/>
  <c r="U1030" i="5"/>
  <c r="U1032" i="5"/>
  <c r="U1034" i="5"/>
  <c r="Y1034" i="5" s="1"/>
  <c r="U1036" i="5"/>
  <c r="U1038" i="5"/>
  <c r="U1040" i="5"/>
  <c r="U1042" i="5"/>
  <c r="U1044" i="5"/>
  <c r="U1046" i="5"/>
  <c r="U1048" i="5"/>
  <c r="U1050" i="5"/>
  <c r="U1052" i="5"/>
  <c r="U1054" i="5"/>
  <c r="U1056" i="5"/>
  <c r="U1058" i="5"/>
  <c r="U1060" i="5"/>
  <c r="U1062" i="5"/>
  <c r="U1064" i="5"/>
  <c r="U1066" i="5"/>
  <c r="U1068" i="5"/>
  <c r="U1070" i="5"/>
  <c r="U1072" i="5"/>
  <c r="U1074" i="5"/>
  <c r="U1076" i="5"/>
  <c r="U1078" i="5"/>
  <c r="U1080" i="5"/>
  <c r="U1082" i="5"/>
  <c r="U1084" i="5"/>
  <c r="U1086" i="5"/>
  <c r="U1088" i="5"/>
  <c r="U1090" i="5"/>
  <c r="U1092" i="5"/>
  <c r="U1094" i="5"/>
  <c r="U1096" i="5"/>
  <c r="U1098" i="5"/>
  <c r="U1100" i="5"/>
  <c r="U1102" i="5"/>
  <c r="U1104" i="5"/>
  <c r="U1106" i="5"/>
  <c r="U1108" i="5"/>
  <c r="U1110" i="5"/>
  <c r="U1112" i="5"/>
  <c r="U1114" i="5"/>
  <c r="Y1114" i="5" s="1"/>
  <c r="U1116" i="5"/>
  <c r="U1118" i="5"/>
  <c r="Y1118" i="5" s="1"/>
  <c r="U1120" i="5"/>
  <c r="U1122" i="5"/>
  <c r="U1124" i="5"/>
  <c r="U1126" i="5"/>
  <c r="U1128" i="5"/>
  <c r="U1130" i="5"/>
  <c r="U1132" i="5"/>
  <c r="U1134" i="5"/>
  <c r="Y1134" i="5" s="1"/>
  <c r="U1136" i="5"/>
  <c r="U1138" i="5"/>
  <c r="U1140" i="5"/>
  <c r="U1142" i="5"/>
  <c r="U1144" i="5"/>
  <c r="Y1144" i="5" s="1"/>
  <c r="U1146" i="5"/>
  <c r="Y1146" i="5" s="1"/>
  <c r="U1148" i="5"/>
  <c r="U1150" i="5"/>
  <c r="U1152" i="5"/>
  <c r="U1154" i="5"/>
  <c r="U1156" i="5"/>
  <c r="U1158" i="5"/>
  <c r="U1160" i="5"/>
  <c r="U1162" i="5"/>
  <c r="U1164" i="5"/>
  <c r="U1166" i="5"/>
  <c r="U1168" i="5"/>
  <c r="U1170" i="5"/>
  <c r="U1172" i="5"/>
  <c r="U1174" i="5"/>
  <c r="U1176" i="5"/>
  <c r="U1178" i="5"/>
  <c r="U1180" i="5"/>
  <c r="U1182" i="5"/>
  <c r="U1184" i="5"/>
  <c r="Y1184" i="5" s="1"/>
  <c r="U1186" i="5"/>
  <c r="Y1186" i="5" s="1"/>
  <c r="U1188" i="5"/>
  <c r="U1190" i="5"/>
  <c r="U1192" i="5"/>
  <c r="U1194" i="5"/>
  <c r="Y1194" i="5" s="1"/>
  <c r="U1196" i="5"/>
  <c r="U1198" i="5"/>
  <c r="U1200" i="5"/>
  <c r="Y1200" i="5" s="1"/>
  <c r="U1202" i="5"/>
  <c r="Y1202" i="5" s="1"/>
  <c r="U1204" i="5"/>
  <c r="U1206" i="5"/>
  <c r="U1208" i="5"/>
  <c r="U1210" i="5"/>
  <c r="U1212" i="5"/>
  <c r="U1214" i="5"/>
  <c r="U1216" i="5"/>
  <c r="U1218" i="5"/>
  <c r="U1220" i="5"/>
  <c r="U1222" i="5"/>
  <c r="U1224" i="5"/>
  <c r="U1226" i="5"/>
  <c r="U1228" i="5"/>
  <c r="U1230" i="5"/>
  <c r="U1232" i="5"/>
  <c r="U1234" i="5"/>
  <c r="AC1234" i="5" s="1"/>
  <c r="U1236" i="5"/>
  <c r="U1238" i="5"/>
  <c r="U1240" i="5"/>
  <c r="U1242" i="5"/>
  <c r="U1244" i="5"/>
  <c r="U1246" i="5"/>
  <c r="U1248" i="5"/>
  <c r="U1250" i="5"/>
  <c r="Y1250" i="5" s="1"/>
  <c r="U1252" i="5"/>
  <c r="U1254" i="5"/>
  <c r="U1256" i="5"/>
  <c r="U1258" i="5"/>
  <c r="U1260" i="5"/>
  <c r="U1262" i="5"/>
  <c r="U1264" i="5"/>
  <c r="U1266" i="5"/>
  <c r="U1268" i="5"/>
  <c r="U1270" i="5"/>
  <c r="U1272" i="5"/>
  <c r="U1274" i="5"/>
  <c r="Y1274" i="5" s="1"/>
  <c r="U1276" i="5"/>
  <c r="U1278" i="5"/>
  <c r="U1280" i="5"/>
  <c r="U1282" i="5"/>
  <c r="U1284" i="5"/>
  <c r="U1286" i="5"/>
  <c r="U1288" i="5"/>
  <c r="Y1288" i="5" s="1"/>
  <c r="U1290" i="5"/>
  <c r="U1292" i="5"/>
  <c r="U1294" i="5"/>
  <c r="Y1294" i="5" s="1"/>
  <c r="U1296" i="5"/>
  <c r="U1298" i="5"/>
  <c r="U1300" i="5"/>
  <c r="U1302" i="5"/>
  <c r="U1304" i="5"/>
  <c r="Y1304" i="5" s="1"/>
  <c r="U1306" i="5"/>
  <c r="Y1306" i="5" s="1"/>
  <c r="U1308" i="5"/>
  <c r="U1310" i="5"/>
  <c r="U1312" i="5"/>
  <c r="U1314" i="5"/>
  <c r="U1316" i="5"/>
  <c r="U1318" i="5"/>
  <c r="U1320" i="5"/>
  <c r="U1322" i="5"/>
  <c r="U1324" i="5"/>
  <c r="U1326" i="5"/>
  <c r="U1328" i="5"/>
  <c r="U1330" i="5"/>
  <c r="Y1330" i="5" s="1"/>
  <c r="U1332" i="5"/>
  <c r="U1334" i="5"/>
  <c r="U1336" i="5"/>
  <c r="U1338" i="5"/>
  <c r="Y1338" i="5" s="1"/>
  <c r="U1340" i="5"/>
  <c r="U1342" i="5"/>
  <c r="AC1342" i="5" s="1"/>
  <c r="U1344" i="5"/>
  <c r="U1346" i="5"/>
  <c r="U1348" i="5"/>
  <c r="U1350" i="5"/>
  <c r="U1352" i="5"/>
  <c r="U1354" i="5"/>
  <c r="U1356" i="5"/>
  <c r="U1358" i="5"/>
  <c r="U1360" i="5"/>
  <c r="U1362" i="5"/>
  <c r="U1364" i="5"/>
  <c r="U1366" i="5"/>
  <c r="U1368" i="5"/>
  <c r="U1370" i="5"/>
  <c r="Y1370" i="5" s="1"/>
  <c r="U1372" i="5"/>
  <c r="U1374" i="5"/>
  <c r="U1376" i="5"/>
  <c r="U1378" i="5"/>
  <c r="U1380" i="5"/>
  <c r="U1382" i="5"/>
  <c r="U1384" i="5"/>
  <c r="U1386" i="5"/>
  <c r="U1388" i="5"/>
  <c r="U1390" i="5"/>
  <c r="U1392" i="5"/>
  <c r="U1394" i="5"/>
  <c r="U1396" i="5"/>
  <c r="U1398" i="5"/>
  <c r="U1400" i="5"/>
  <c r="U1402" i="5"/>
  <c r="U1404" i="5"/>
  <c r="U1406" i="5"/>
  <c r="U1408" i="5"/>
  <c r="U1410" i="5"/>
  <c r="U1412" i="5"/>
  <c r="U1414" i="5"/>
  <c r="U1416" i="5"/>
  <c r="U1418" i="5"/>
  <c r="U1420" i="5"/>
  <c r="U1422" i="5"/>
  <c r="U1424" i="5"/>
  <c r="U1426" i="5"/>
  <c r="U1428" i="5"/>
  <c r="U1430" i="5"/>
  <c r="U1432" i="5"/>
  <c r="U1434" i="5"/>
  <c r="U1436" i="5"/>
  <c r="U1438" i="5"/>
  <c r="U1440" i="5"/>
  <c r="U1442" i="5"/>
  <c r="U1444" i="5"/>
  <c r="U1446" i="5"/>
  <c r="U1448" i="5"/>
  <c r="U1450" i="5"/>
  <c r="U1452" i="5"/>
  <c r="U1454" i="5"/>
  <c r="U1456" i="5"/>
  <c r="U1458" i="5"/>
  <c r="U1460" i="5"/>
  <c r="U1462" i="5"/>
  <c r="U1464" i="5"/>
  <c r="U1466" i="5"/>
  <c r="U1468" i="5"/>
  <c r="U1470" i="5"/>
  <c r="U1472" i="5"/>
  <c r="U1474" i="5"/>
  <c r="U1476" i="5"/>
  <c r="U1478" i="5"/>
  <c r="U1480" i="5"/>
  <c r="U1482" i="5"/>
  <c r="U1484" i="5"/>
  <c r="U1486" i="5"/>
  <c r="U1488" i="5"/>
  <c r="U1490" i="5"/>
  <c r="U1492" i="5"/>
  <c r="U1494" i="5"/>
  <c r="U1496" i="5"/>
  <c r="U1498" i="5"/>
  <c r="U1500" i="5"/>
  <c r="U1502" i="5"/>
  <c r="U1504" i="5"/>
  <c r="U1506" i="5"/>
  <c r="U1508" i="5"/>
  <c r="U1510" i="5"/>
  <c r="U1512" i="5"/>
  <c r="U1514" i="5"/>
  <c r="U1516" i="5"/>
  <c r="U1518" i="5"/>
  <c r="U1520" i="5"/>
  <c r="U1522" i="5"/>
  <c r="U1524" i="5"/>
  <c r="U1526" i="5"/>
  <c r="U1528" i="5"/>
  <c r="U1530" i="5"/>
  <c r="U1532" i="5"/>
  <c r="U1534" i="5"/>
  <c r="U1536" i="5"/>
  <c r="U1538" i="5"/>
  <c r="U1540" i="5"/>
  <c r="U1542" i="5"/>
  <c r="U1544" i="5"/>
  <c r="U1546" i="5"/>
  <c r="U1548" i="5"/>
  <c r="U1550" i="5"/>
  <c r="U1552" i="5"/>
  <c r="U1554" i="5"/>
  <c r="U1556" i="5"/>
  <c r="U1558" i="5"/>
  <c r="U1560" i="5"/>
  <c r="U1562" i="5"/>
  <c r="U1564" i="5"/>
  <c r="U1566" i="5"/>
  <c r="U1568" i="5"/>
  <c r="U1570" i="5"/>
  <c r="U1572" i="5"/>
  <c r="U1574" i="5"/>
  <c r="U1576" i="5"/>
  <c r="U1578" i="5"/>
  <c r="U1580" i="5"/>
  <c r="U1582" i="5"/>
  <c r="U1584" i="5"/>
  <c r="U1586" i="5"/>
  <c r="U1588" i="5"/>
  <c r="U1590" i="5"/>
  <c r="U1592" i="5"/>
  <c r="U1594" i="5"/>
  <c r="U1596" i="5"/>
  <c r="U1598" i="5"/>
  <c r="U1600" i="5"/>
  <c r="U1602" i="5"/>
  <c r="U1604" i="5"/>
  <c r="U1606" i="5"/>
  <c r="U1608" i="5"/>
  <c r="U1610" i="5"/>
  <c r="U1612" i="5"/>
  <c r="U1614" i="5"/>
  <c r="U1616" i="5"/>
  <c r="U1618" i="5"/>
  <c r="U1620" i="5"/>
  <c r="U1622" i="5"/>
  <c r="U1624" i="5"/>
  <c r="U1626" i="5"/>
  <c r="U1628" i="5"/>
  <c r="U1630" i="5"/>
  <c r="U1632" i="5"/>
  <c r="U1634" i="5"/>
  <c r="U1636" i="5"/>
  <c r="U1638" i="5"/>
  <c r="U1640" i="5"/>
  <c r="U1642" i="5"/>
  <c r="U1644" i="5"/>
  <c r="U1646" i="5"/>
  <c r="U1648" i="5"/>
  <c r="U1650" i="5"/>
  <c r="U1652" i="5"/>
  <c r="U1654" i="5"/>
  <c r="U1656" i="5"/>
  <c r="U1658" i="5"/>
  <c r="U1660" i="5"/>
  <c r="U1662" i="5"/>
  <c r="U1664" i="5"/>
  <c r="U1666" i="5"/>
  <c r="U1668" i="5"/>
  <c r="U1670" i="5"/>
  <c r="U1672" i="5"/>
  <c r="U1674" i="5"/>
  <c r="U1676" i="5"/>
  <c r="U1678" i="5"/>
  <c r="U1680" i="5"/>
  <c r="U1682" i="5"/>
  <c r="U1684" i="5"/>
  <c r="U1686" i="5"/>
  <c r="U1688" i="5"/>
  <c r="U1690" i="5"/>
  <c r="U1692" i="5"/>
  <c r="U1694" i="5"/>
  <c r="U1696" i="5"/>
  <c r="U1698" i="5"/>
  <c r="U1700" i="5"/>
  <c r="U1702" i="5"/>
  <c r="U1704" i="5"/>
  <c r="U1706" i="5"/>
  <c r="U1708" i="5"/>
  <c r="U1710" i="5"/>
  <c r="U1712" i="5"/>
  <c r="U1714" i="5"/>
  <c r="U1716" i="5"/>
  <c r="U1718" i="5"/>
  <c r="U1720" i="5"/>
  <c r="U1722" i="5"/>
  <c r="U1724" i="5"/>
  <c r="U1726" i="5"/>
  <c r="U1728" i="5"/>
  <c r="U1730" i="5"/>
  <c r="U1732" i="5"/>
  <c r="U1734" i="5"/>
  <c r="U1736" i="5"/>
  <c r="U1738" i="5"/>
  <c r="U1740" i="5"/>
  <c r="U1742" i="5"/>
  <c r="U1744" i="5"/>
  <c r="U1746" i="5"/>
  <c r="U1748" i="5"/>
  <c r="U1750" i="5"/>
  <c r="U1752" i="5"/>
  <c r="U1754" i="5"/>
  <c r="U1756" i="5"/>
  <c r="U1758" i="5"/>
  <c r="U1760" i="5"/>
  <c r="U1762" i="5"/>
  <c r="U1764" i="5"/>
  <c r="U1766" i="5"/>
  <c r="U1768" i="5"/>
  <c r="U1770" i="5"/>
  <c r="U1772" i="5"/>
  <c r="U1774" i="5"/>
  <c r="U1776" i="5"/>
  <c r="U1778" i="5"/>
  <c r="U1780" i="5"/>
  <c r="U1782" i="5"/>
  <c r="U1784" i="5"/>
  <c r="U1786" i="5"/>
  <c r="U1788" i="5"/>
  <c r="U1790" i="5"/>
  <c r="U1792" i="5"/>
  <c r="U1794" i="5"/>
  <c r="U1796" i="5"/>
  <c r="U1798" i="5"/>
  <c r="U1800" i="5"/>
  <c r="U1802" i="5"/>
  <c r="U1804" i="5"/>
  <c r="U1806" i="5"/>
  <c r="U1808" i="5"/>
  <c r="U1810" i="5"/>
  <c r="U1812" i="5"/>
  <c r="U1814" i="5"/>
  <c r="U1816" i="5"/>
  <c r="U1818" i="5"/>
  <c r="U1820" i="5"/>
  <c r="U1822" i="5"/>
  <c r="U1824" i="5"/>
  <c r="U1826" i="5"/>
  <c r="U1828" i="5"/>
  <c r="U1830" i="5"/>
  <c r="U1832" i="5"/>
  <c r="U1834" i="5"/>
  <c r="U1836" i="5"/>
  <c r="U1838" i="5"/>
  <c r="U1840" i="5"/>
  <c r="U1842" i="5"/>
  <c r="U1844" i="5"/>
  <c r="U1846" i="5"/>
  <c r="U1848" i="5"/>
  <c r="U1850" i="5"/>
  <c r="U1852" i="5"/>
  <c r="U1854" i="5"/>
  <c r="U1856" i="5"/>
  <c r="U1858" i="5"/>
  <c r="U1860" i="5"/>
  <c r="U1862" i="5"/>
  <c r="U1864" i="5"/>
  <c r="U1866" i="5"/>
  <c r="U1868" i="5"/>
  <c r="U1870" i="5"/>
  <c r="U1872" i="5"/>
  <c r="U1874" i="5"/>
  <c r="U1876" i="5"/>
  <c r="U1878" i="5"/>
  <c r="U1880" i="5"/>
  <c r="U1882" i="5"/>
  <c r="U1884" i="5"/>
  <c r="U1886" i="5"/>
  <c r="U1888" i="5"/>
  <c r="U1890" i="5"/>
  <c r="U1892" i="5"/>
  <c r="U1894" i="5"/>
  <c r="U1896" i="5"/>
  <c r="U1898" i="5"/>
  <c r="U1900" i="5"/>
  <c r="U1902" i="5"/>
  <c r="U1904" i="5"/>
  <c r="U1906" i="5"/>
  <c r="U1908" i="5"/>
  <c r="U1910" i="5"/>
  <c r="U1912" i="5"/>
  <c r="U1914" i="5"/>
  <c r="U1916" i="5"/>
  <c r="U1918" i="5"/>
  <c r="U1920" i="5"/>
  <c r="U1922" i="5"/>
  <c r="U1924" i="5"/>
  <c r="U1926" i="5"/>
  <c r="U1928" i="5"/>
  <c r="U1930" i="5"/>
  <c r="X855" i="5"/>
  <c r="X871" i="5"/>
  <c r="X886" i="5"/>
  <c r="X894" i="5"/>
  <c r="X902" i="5"/>
  <c r="X910" i="5"/>
  <c r="X918" i="5"/>
  <c r="X923" i="5"/>
  <c r="X925" i="5"/>
  <c r="X927" i="5"/>
  <c r="X929" i="5"/>
  <c r="X931" i="5"/>
  <c r="X933" i="5"/>
  <c r="X935" i="5"/>
  <c r="X937" i="5"/>
  <c r="X939" i="5"/>
  <c r="X941" i="5"/>
  <c r="X943" i="5"/>
  <c r="X945" i="5"/>
  <c r="X947" i="5"/>
  <c r="X949" i="5"/>
  <c r="X951" i="5"/>
  <c r="X953" i="5"/>
  <c r="X955" i="5"/>
  <c r="X957" i="5"/>
  <c r="X959" i="5"/>
  <c r="X961" i="5"/>
  <c r="X963" i="5"/>
  <c r="X965" i="5"/>
  <c r="X967" i="5"/>
  <c r="X969" i="5"/>
  <c r="X971" i="5"/>
  <c r="X973" i="5"/>
  <c r="X975" i="5"/>
  <c r="X977" i="5"/>
  <c r="X979" i="5"/>
  <c r="X981" i="5"/>
  <c r="X983" i="5"/>
  <c r="X985" i="5"/>
  <c r="X987" i="5"/>
  <c r="X989" i="5"/>
  <c r="X991" i="5"/>
  <c r="X993" i="5"/>
  <c r="X995" i="5"/>
  <c r="X997" i="5"/>
  <c r="X999" i="5"/>
  <c r="X1001" i="5"/>
  <c r="X1003" i="5"/>
  <c r="X1005" i="5"/>
  <c r="X1007" i="5"/>
  <c r="X1009" i="5"/>
  <c r="X1011" i="5"/>
  <c r="X1013" i="5"/>
  <c r="X1015" i="5"/>
  <c r="X1017" i="5"/>
  <c r="X1019" i="5"/>
  <c r="X1021" i="5"/>
  <c r="X1023" i="5"/>
  <c r="X1025" i="5"/>
  <c r="X1027" i="5"/>
  <c r="X1029" i="5"/>
  <c r="X1031" i="5"/>
  <c r="X1033" i="5"/>
  <c r="X1035" i="5"/>
  <c r="X1037" i="5"/>
  <c r="X1039" i="5"/>
  <c r="X1041" i="5"/>
  <c r="X1043" i="5"/>
  <c r="X1045" i="5"/>
  <c r="X1047" i="5"/>
  <c r="X1049" i="5"/>
  <c r="X1051" i="5"/>
  <c r="X1053" i="5"/>
  <c r="X1055" i="5"/>
  <c r="X1057" i="5"/>
  <c r="X1059" i="5"/>
  <c r="X1061" i="5"/>
  <c r="X1063" i="5"/>
  <c r="X1065" i="5"/>
  <c r="X1067" i="5"/>
  <c r="X1069" i="5"/>
  <c r="X1071" i="5"/>
  <c r="X1073" i="5"/>
  <c r="X1075" i="5"/>
  <c r="X1077" i="5"/>
  <c r="X1079" i="5"/>
  <c r="X1081" i="5"/>
  <c r="X1083" i="5"/>
  <c r="X1085" i="5"/>
  <c r="X1087" i="5"/>
  <c r="X1089" i="5"/>
  <c r="X1091" i="5"/>
  <c r="X1093" i="5"/>
  <c r="X1095" i="5"/>
  <c r="X1097" i="5"/>
  <c r="X1099" i="5"/>
  <c r="X1101" i="5"/>
  <c r="X1103" i="5"/>
  <c r="X1105" i="5"/>
  <c r="X1107" i="5"/>
  <c r="X1109" i="5"/>
  <c r="X1111" i="5"/>
  <c r="X1113" i="5"/>
  <c r="X1115" i="5"/>
  <c r="X1117" i="5"/>
  <c r="X1119" i="5"/>
  <c r="X1121" i="5"/>
  <c r="X1123" i="5"/>
  <c r="X1125" i="5"/>
  <c r="X1127" i="5"/>
  <c r="X1129" i="5"/>
  <c r="X1131" i="5"/>
  <c r="X1133" i="5"/>
  <c r="X1135" i="5"/>
  <c r="X1137" i="5"/>
  <c r="X1139" i="5"/>
  <c r="X1141" i="5"/>
  <c r="X1143" i="5"/>
  <c r="X1145" i="5"/>
  <c r="X1147" i="5"/>
  <c r="X1149" i="5"/>
  <c r="X1151" i="5"/>
  <c r="X1153" i="5"/>
  <c r="X1155" i="5"/>
  <c r="X1157" i="5"/>
  <c r="X1159" i="5"/>
  <c r="X1161" i="5"/>
  <c r="X1163" i="5"/>
  <c r="X1165" i="5"/>
  <c r="X1167" i="5"/>
  <c r="X1169" i="5"/>
  <c r="X1171" i="5"/>
  <c r="X1173" i="5"/>
  <c r="X1175" i="5"/>
  <c r="X1177" i="5"/>
  <c r="X1179" i="5"/>
  <c r="X1181" i="5"/>
  <c r="X1183" i="5"/>
  <c r="X1185" i="5"/>
  <c r="X1187" i="5"/>
  <c r="X1189" i="5"/>
  <c r="X1191" i="5"/>
  <c r="X1193" i="5"/>
  <c r="X1195" i="5"/>
  <c r="X1197" i="5"/>
  <c r="X1199" i="5"/>
  <c r="X1201" i="5"/>
  <c r="X1203" i="5"/>
  <c r="X1205" i="5"/>
  <c r="X1207" i="5"/>
  <c r="X1209" i="5"/>
  <c r="X1211" i="5"/>
  <c r="X1213" i="5"/>
  <c r="X1215" i="5"/>
  <c r="X1217" i="5"/>
  <c r="X1219" i="5"/>
  <c r="X1221" i="5"/>
  <c r="X1223" i="5"/>
  <c r="X1225" i="5"/>
  <c r="X1227" i="5"/>
  <c r="X1229" i="5"/>
  <c r="X1231" i="5"/>
  <c r="X1233" i="5"/>
  <c r="X1235" i="5"/>
  <c r="X1237" i="5"/>
  <c r="X1239" i="5"/>
  <c r="X1241" i="5"/>
  <c r="X1243" i="5"/>
  <c r="X1245" i="5"/>
  <c r="X1247" i="5"/>
  <c r="X1249" i="5"/>
  <c r="X1251" i="5"/>
  <c r="X1253" i="5"/>
  <c r="X1255" i="5"/>
  <c r="X1257" i="5"/>
  <c r="X1259" i="5"/>
  <c r="X1261" i="5"/>
  <c r="X1263" i="5"/>
  <c r="X1265" i="5"/>
  <c r="X1267" i="5"/>
  <c r="X1269" i="5"/>
  <c r="X1271" i="5"/>
  <c r="X1273" i="5"/>
  <c r="X1275" i="5"/>
  <c r="X1277" i="5"/>
  <c r="X1279" i="5"/>
  <c r="X1281" i="5"/>
  <c r="X1283" i="5"/>
  <c r="X1285" i="5"/>
  <c r="X1287" i="5"/>
  <c r="X1289" i="5"/>
  <c r="X1291" i="5"/>
  <c r="X1293" i="5"/>
  <c r="X1295" i="5"/>
  <c r="X1297" i="5"/>
  <c r="X1299" i="5"/>
  <c r="X1301" i="5"/>
  <c r="X1303" i="5"/>
  <c r="X1305" i="5"/>
  <c r="X1307" i="5"/>
  <c r="X1309" i="5"/>
  <c r="X1311" i="5"/>
  <c r="X1313" i="5"/>
  <c r="X1315" i="5"/>
  <c r="X1317" i="5"/>
  <c r="X1319" i="5"/>
  <c r="X1321" i="5"/>
  <c r="X1323" i="5"/>
  <c r="X1325" i="5"/>
  <c r="X1327" i="5"/>
  <c r="X1329" i="5"/>
  <c r="X1331" i="5"/>
  <c r="X1333" i="5"/>
  <c r="X1335" i="5"/>
  <c r="X1337" i="5"/>
  <c r="X1339" i="5"/>
  <c r="X1341" i="5"/>
  <c r="X1343" i="5"/>
  <c r="X1345" i="5"/>
  <c r="X1347" i="5"/>
  <c r="X1349" i="5"/>
  <c r="X1351" i="5"/>
  <c r="X1353" i="5"/>
  <c r="X1355" i="5"/>
  <c r="X1357" i="5"/>
  <c r="X1359" i="5"/>
  <c r="X1361" i="5"/>
  <c r="X1363" i="5"/>
  <c r="X1365" i="5"/>
  <c r="X1367" i="5"/>
  <c r="X1369" i="5"/>
  <c r="X1371" i="5"/>
  <c r="X1373" i="5"/>
  <c r="X1375" i="5"/>
  <c r="X1377" i="5"/>
  <c r="X1379" i="5"/>
  <c r="X1381" i="5"/>
  <c r="X1383" i="5"/>
  <c r="X1385" i="5"/>
  <c r="X1387" i="5"/>
  <c r="X1389" i="5"/>
  <c r="X1391" i="5"/>
  <c r="X1393" i="5"/>
  <c r="X1395" i="5"/>
  <c r="X1397" i="5"/>
  <c r="X1399" i="5"/>
  <c r="X1401" i="5"/>
  <c r="X1403" i="5"/>
  <c r="X1405" i="5"/>
  <c r="X1407" i="5"/>
  <c r="X1409" i="5"/>
  <c r="X1411" i="5"/>
  <c r="X1413" i="5"/>
  <c r="X1415" i="5"/>
  <c r="X1417" i="5"/>
  <c r="X1419" i="5"/>
  <c r="X1421" i="5"/>
  <c r="X1423" i="5"/>
  <c r="X1425" i="5"/>
  <c r="X1427" i="5"/>
  <c r="X1429" i="5"/>
  <c r="X1431" i="5"/>
  <c r="X1433" i="5"/>
  <c r="X1435" i="5"/>
  <c r="X1437" i="5"/>
  <c r="X1439" i="5"/>
  <c r="X1441" i="5"/>
  <c r="X1443" i="5"/>
  <c r="X1445" i="5"/>
  <c r="X1447" i="5"/>
  <c r="X1449" i="5"/>
  <c r="X1451" i="5"/>
  <c r="X1453" i="5"/>
  <c r="X1455" i="5"/>
  <c r="X1457" i="5"/>
  <c r="X1459" i="5"/>
  <c r="X1461" i="5"/>
  <c r="X1463" i="5"/>
  <c r="X1465" i="5"/>
  <c r="X1467" i="5"/>
  <c r="X1469" i="5"/>
  <c r="X1471" i="5"/>
  <c r="X1473" i="5"/>
  <c r="X1475" i="5"/>
  <c r="X1477" i="5"/>
  <c r="X1479" i="5"/>
  <c r="X1481" i="5"/>
  <c r="X1483" i="5"/>
  <c r="X1485" i="5"/>
  <c r="X1487" i="5"/>
  <c r="X1489" i="5"/>
  <c r="X1491" i="5"/>
  <c r="X1493" i="5"/>
  <c r="X1495" i="5"/>
  <c r="X1497" i="5"/>
  <c r="X1499" i="5"/>
  <c r="X1501" i="5"/>
  <c r="X1503" i="5"/>
  <c r="X1505" i="5"/>
  <c r="X1507" i="5"/>
  <c r="X1509" i="5"/>
  <c r="X1511" i="5"/>
  <c r="X1513" i="5"/>
  <c r="X1515" i="5"/>
  <c r="X1517" i="5"/>
  <c r="X1519" i="5"/>
  <c r="X1521" i="5"/>
  <c r="X1523" i="5"/>
  <c r="X1525" i="5"/>
  <c r="X1527" i="5"/>
  <c r="X1529" i="5"/>
  <c r="X1531" i="5"/>
  <c r="X1533" i="5"/>
  <c r="X1535" i="5"/>
  <c r="X1537" i="5"/>
  <c r="X1539" i="5"/>
  <c r="X1541" i="5"/>
  <c r="X1543" i="5"/>
  <c r="X1545" i="5"/>
  <c r="X1547" i="5"/>
  <c r="X1549" i="5"/>
  <c r="X1551" i="5"/>
  <c r="X1553" i="5"/>
  <c r="X1555" i="5"/>
  <c r="X1557" i="5"/>
  <c r="X1559" i="5"/>
  <c r="X1561" i="5"/>
  <c r="X1563" i="5"/>
  <c r="X1565" i="5"/>
  <c r="X1567" i="5"/>
  <c r="X1569" i="5"/>
  <c r="X1571" i="5"/>
  <c r="X1573" i="5"/>
  <c r="X1575" i="5"/>
  <c r="X1577" i="5"/>
  <c r="X1579" i="5"/>
  <c r="X1581" i="5"/>
  <c r="X1583" i="5"/>
  <c r="X1585" i="5"/>
  <c r="X1587" i="5"/>
  <c r="X1589" i="5"/>
  <c r="X1591" i="5"/>
  <c r="X1593" i="5"/>
  <c r="X1595" i="5"/>
  <c r="X1597" i="5"/>
  <c r="X1599" i="5"/>
  <c r="X1601" i="5"/>
  <c r="X1603" i="5"/>
  <c r="X1605" i="5"/>
  <c r="X1607" i="5"/>
  <c r="X1609" i="5"/>
  <c r="X1611" i="5"/>
  <c r="X1613" i="5"/>
  <c r="X1615" i="5"/>
  <c r="X1617" i="5"/>
  <c r="X1619" i="5"/>
  <c r="X1621" i="5"/>
  <c r="X1623" i="5"/>
  <c r="X1625" i="5"/>
  <c r="X1627" i="5"/>
  <c r="X1629" i="5"/>
  <c r="X1631" i="5"/>
  <c r="X1633" i="5"/>
  <c r="X1635" i="5"/>
  <c r="X1637" i="5"/>
  <c r="X1639" i="5"/>
  <c r="X1641" i="5"/>
  <c r="X1643" i="5"/>
  <c r="X1645" i="5"/>
  <c r="X1647" i="5"/>
  <c r="X1649" i="5"/>
  <c r="X1651" i="5"/>
  <c r="X1653" i="5"/>
  <c r="X1655" i="5"/>
  <c r="X1657" i="5"/>
  <c r="X1659" i="5"/>
  <c r="X1661" i="5"/>
  <c r="X1663" i="5"/>
  <c r="X1665" i="5"/>
  <c r="X1667" i="5"/>
  <c r="X1669" i="5"/>
  <c r="X1671" i="5"/>
  <c r="X1673" i="5"/>
  <c r="X1675" i="5"/>
  <c r="X1677" i="5"/>
  <c r="X1679" i="5"/>
  <c r="X1681" i="5"/>
  <c r="X1683" i="5"/>
  <c r="X1685" i="5"/>
  <c r="X1687" i="5"/>
  <c r="X1689" i="5"/>
  <c r="X1691" i="5"/>
  <c r="X1693" i="5"/>
  <c r="X1695" i="5"/>
  <c r="X1697" i="5"/>
  <c r="X1699" i="5"/>
  <c r="X1701" i="5"/>
  <c r="X1703" i="5"/>
  <c r="X1705" i="5"/>
  <c r="X1707" i="5"/>
  <c r="X1709" i="5"/>
  <c r="X1711" i="5"/>
  <c r="X1713" i="5"/>
  <c r="X1715" i="5"/>
  <c r="X1717" i="5"/>
  <c r="X1719" i="5"/>
  <c r="X1721" i="5"/>
  <c r="X1723" i="5"/>
  <c r="X1725" i="5"/>
  <c r="X1727" i="5"/>
  <c r="X1729" i="5"/>
  <c r="X1731" i="5"/>
  <c r="X1733" i="5"/>
  <c r="X1735" i="5"/>
  <c r="X1737" i="5"/>
  <c r="X1739" i="5"/>
  <c r="X1741" i="5"/>
  <c r="X1743" i="5"/>
  <c r="X1745" i="5"/>
  <c r="X1747" i="5"/>
  <c r="X1749" i="5"/>
  <c r="X1751" i="5"/>
  <c r="X1753" i="5"/>
  <c r="X1755" i="5"/>
  <c r="X1757" i="5"/>
  <c r="X1759" i="5"/>
  <c r="X1761" i="5"/>
  <c r="X1763" i="5"/>
  <c r="X1765" i="5"/>
  <c r="X1767" i="5"/>
  <c r="X1769" i="5"/>
  <c r="X1771" i="5"/>
  <c r="X1773" i="5"/>
  <c r="X1775" i="5"/>
  <c r="X1777" i="5"/>
  <c r="X1779" i="5"/>
  <c r="X1781" i="5"/>
  <c r="X1783" i="5"/>
  <c r="X1785" i="5"/>
  <c r="X1787" i="5"/>
  <c r="X1789" i="5"/>
  <c r="X1791" i="5"/>
  <c r="X1793" i="5"/>
  <c r="X1795" i="5"/>
  <c r="X1797" i="5"/>
  <c r="X1799" i="5"/>
  <c r="X1801" i="5"/>
  <c r="X1803" i="5"/>
  <c r="X1805" i="5"/>
  <c r="X1807" i="5"/>
  <c r="X1809" i="5"/>
  <c r="X1811" i="5"/>
  <c r="X1813" i="5"/>
  <c r="X1815" i="5"/>
  <c r="X1817" i="5"/>
  <c r="X1819" i="5"/>
  <c r="X1821" i="5"/>
  <c r="X1823" i="5"/>
  <c r="X1825" i="5"/>
  <c r="X1827" i="5"/>
  <c r="X1829" i="5"/>
  <c r="X1831" i="5"/>
  <c r="X1833" i="5"/>
  <c r="X1835" i="5"/>
  <c r="X1837" i="5"/>
  <c r="X1839" i="5"/>
  <c r="X1841" i="5"/>
  <c r="X1843" i="5"/>
  <c r="X1845" i="5"/>
  <c r="X1847" i="5"/>
  <c r="X1849" i="5"/>
  <c r="X1851" i="5"/>
  <c r="X1853" i="5"/>
  <c r="X1855" i="5"/>
  <c r="X1857" i="5"/>
  <c r="X1859" i="5"/>
  <c r="X1861" i="5"/>
  <c r="X1863" i="5"/>
  <c r="X1865" i="5"/>
  <c r="X1867" i="5"/>
  <c r="X1869" i="5"/>
  <c r="X1871" i="5"/>
  <c r="X1873" i="5"/>
  <c r="X1875" i="5"/>
  <c r="X1877" i="5"/>
  <c r="X1879" i="5"/>
  <c r="X1881" i="5"/>
  <c r="X1883" i="5"/>
  <c r="X1885" i="5"/>
  <c r="X1887" i="5"/>
  <c r="X1889" i="5"/>
  <c r="X1891" i="5"/>
  <c r="X1893" i="5"/>
  <c r="X1895" i="5"/>
  <c r="X1897" i="5"/>
  <c r="X1899" i="5"/>
  <c r="X1901" i="5"/>
  <c r="X1903" i="5"/>
  <c r="X1905" i="5"/>
  <c r="X1907" i="5"/>
  <c r="X1909" i="5"/>
  <c r="X1911" i="5"/>
  <c r="X1913" i="5"/>
  <c r="X1915" i="5"/>
  <c r="X1917" i="5"/>
  <c r="X1919" i="5"/>
  <c r="X1921" i="5"/>
  <c r="X1923" i="5"/>
  <c r="X1925" i="5"/>
  <c r="X1927" i="5"/>
  <c r="X1929" i="5"/>
  <c r="W1861" i="5"/>
  <c r="W1877" i="5"/>
  <c r="W1893" i="5"/>
  <c r="W1909" i="5"/>
  <c r="W1925" i="5"/>
  <c r="W1932" i="5"/>
  <c r="W1934" i="5"/>
  <c r="W1936" i="5"/>
  <c r="W1938" i="5"/>
  <c r="W1940" i="5"/>
  <c r="W1942" i="5"/>
  <c r="W1944" i="5"/>
  <c r="W1946" i="5"/>
  <c r="W1948" i="5"/>
  <c r="W1950" i="5"/>
  <c r="W1952" i="5"/>
  <c r="W1954" i="5"/>
  <c r="W1956" i="5"/>
  <c r="W1958" i="5"/>
  <c r="W1960" i="5"/>
  <c r="W1962" i="5"/>
  <c r="W1964" i="5"/>
  <c r="W1966" i="5"/>
  <c r="W1968" i="5"/>
  <c r="W1970" i="5"/>
  <c r="W1972" i="5"/>
  <c r="W1974" i="5"/>
  <c r="W1976" i="5"/>
  <c r="W1978" i="5"/>
  <c r="W1980" i="5"/>
  <c r="W1982" i="5"/>
  <c r="W1984" i="5"/>
  <c r="W1986" i="5"/>
  <c r="W1988" i="5"/>
  <c r="W1990" i="5"/>
  <c r="W1992" i="5"/>
  <c r="W1994" i="5"/>
  <c r="W1996" i="5"/>
  <c r="W1998" i="5"/>
  <c r="W2000" i="5"/>
  <c r="W2002" i="5"/>
  <c r="W2004" i="5"/>
  <c r="W2006" i="5"/>
  <c r="W2008" i="5"/>
  <c r="W2010" i="5"/>
  <c r="W2012" i="5"/>
  <c r="W2014" i="5"/>
  <c r="W2016" i="5"/>
  <c r="W2018" i="5"/>
  <c r="W2020" i="5"/>
  <c r="W2022" i="5"/>
  <c r="W2024" i="5"/>
  <c r="W2026" i="5"/>
  <c r="W2028" i="5"/>
  <c r="W2030" i="5"/>
  <c r="W2032" i="5"/>
  <c r="W2034" i="5"/>
  <c r="W2036" i="5"/>
  <c r="W2038" i="5"/>
  <c r="W2040" i="5"/>
  <c r="W2042" i="5"/>
  <c r="W2044" i="5"/>
  <c r="W2046" i="5"/>
  <c r="W2048" i="5"/>
  <c r="W2050" i="5"/>
  <c r="W2052" i="5"/>
  <c r="W2054" i="5"/>
  <c r="W2056" i="5"/>
  <c r="W2058" i="5"/>
  <c r="W2060" i="5"/>
  <c r="W2062" i="5"/>
  <c r="W2064" i="5"/>
  <c r="W2066" i="5"/>
  <c r="W2068" i="5"/>
  <c r="W2070" i="5"/>
  <c r="W2072" i="5"/>
  <c r="W2074" i="5"/>
  <c r="W2076" i="5"/>
  <c r="W2078" i="5"/>
  <c r="W2080" i="5"/>
  <c r="W2082" i="5"/>
  <c r="W2084" i="5"/>
  <c r="W2086" i="5"/>
  <c r="W2088" i="5"/>
  <c r="W2090" i="5"/>
  <c r="W2092" i="5"/>
  <c r="W2094" i="5"/>
  <c r="W2096" i="5"/>
  <c r="W2098" i="5"/>
  <c r="W2100" i="5"/>
  <c r="W2102" i="5"/>
  <c r="W2104" i="5"/>
  <c r="W2106" i="5"/>
  <c r="W2108" i="5"/>
  <c r="W2110" i="5"/>
  <c r="W2112" i="5"/>
  <c r="W2114" i="5"/>
  <c r="W2116" i="5"/>
  <c r="W2118" i="5"/>
  <c r="W2120" i="5"/>
  <c r="W2122" i="5"/>
  <c r="W2124" i="5"/>
  <c r="W2126" i="5"/>
  <c r="W2128" i="5"/>
  <c r="W2130" i="5"/>
  <c r="W2132" i="5"/>
  <c r="W2134" i="5"/>
  <c r="W2136" i="5"/>
  <c r="W2138" i="5"/>
  <c r="W2140" i="5"/>
  <c r="W2142" i="5"/>
  <c r="W2144" i="5"/>
  <c r="W2146" i="5"/>
  <c r="W2148" i="5"/>
  <c r="W2158" i="5"/>
  <c r="W2160" i="5"/>
  <c r="W2162" i="5"/>
  <c r="W2164" i="5"/>
  <c r="W2166" i="5"/>
  <c r="W2168" i="5"/>
  <c r="W2170" i="5"/>
  <c r="W2172" i="5"/>
  <c r="W2174" i="5"/>
  <c r="W2176" i="5"/>
  <c r="W2178" i="5"/>
  <c r="W2180" i="5"/>
  <c r="W2182" i="5"/>
  <c r="W2184" i="5"/>
  <c r="W2186" i="5"/>
  <c r="W2188" i="5"/>
  <c r="W2190" i="5"/>
  <c r="W2192" i="5"/>
  <c r="W2194" i="5"/>
  <c r="W2196" i="5"/>
  <c r="W2198" i="5"/>
  <c r="W2200" i="5"/>
  <c r="W2202" i="5"/>
  <c r="W2204" i="5"/>
  <c r="W2206" i="5"/>
  <c r="W2208" i="5"/>
  <c r="W2210" i="5"/>
  <c r="W2212" i="5"/>
  <c r="W2214" i="5"/>
  <c r="W2216" i="5"/>
  <c r="W2218" i="5"/>
  <c r="W2220" i="5"/>
  <c r="W2222" i="5"/>
  <c r="W2224" i="5"/>
  <c r="W2226" i="5"/>
  <c r="W2228" i="5"/>
  <c r="W2230" i="5"/>
  <c r="W2232" i="5"/>
  <c r="W2234" i="5"/>
  <c r="W2236" i="5"/>
  <c r="W2238" i="5"/>
  <c r="W2240" i="5"/>
  <c r="W2242" i="5"/>
  <c r="W2244" i="5"/>
  <c r="W2246" i="5"/>
  <c r="W2248" i="5"/>
  <c r="W2250" i="5"/>
  <c r="W2252" i="5"/>
  <c r="W2254" i="5"/>
  <c r="W2256" i="5"/>
  <c r="W2258" i="5"/>
  <c r="W2260" i="5"/>
  <c r="W2262" i="5"/>
  <c r="W2264" i="5"/>
  <c r="W2266" i="5"/>
  <c r="W2268" i="5"/>
  <c r="W2270" i="5"/>
  <c r="W2272" i="5"/>
  <c r="W2274" i="5"/>
  <c r="W2276" i="5"/>
  <c r="W2278" i="5"/>
  <c r="W2280" i="5"/>
  <c r="W2282" i="5"/>
  <c r="W2284" i="5"/>
  <c r="W2286" i="5"/>
  <c r="W2288" i="5"/>
  <c r="W2290" i="5"/>
  <c r="W2292" i="5"/>
  <c r="W2294" i="5"/>
  <c r="W2296" i="5"/>
  <c r="W2298" i="5"/>
  <c r="W2300" i="5"/>
  <c r="W2302" i="5"/>
  <c r="W2304" i="5"/>
  <c r="W2306" i="5"/>
  <c r="W2308" i="5"/>
  <c r="W2310" i="5"/>
  <c r="W2312" i="5"/>
  <c r="W2314" i="5"/>
  <c r="W2316" i="5"/>
  <c r="W2318" i="5"/>
  <c r="W2320" i="5"/>
  <c r="W2322" i="5"/>
  <c r="W2324" i="5"/>
  <c r="W2326" i="5"/>
  <c r="W2328" i="5"/>
  <c r="W2330" i="5"/>
  <c r="W2332" i="5"/>
  <c r="W2334" i="5"/>
  <c r="W2336" i="5"/>
  <c r="W2338" i="5"/>
  <c r="W2340" i="5"/>
  <c r="W2342" i="5"/>
  <c r="W2344" i="5"/>
  <c r="W2346" i="5"/>
  <c r="W2348" i="5"/>
  <c r="W2350" i="5"/>
  <c r="W2352" i="5"/>
  <c r="W2354" i="5"/>
  <c r="W2356" i="5"/>
  <c r="W2358" i="5"/>
  <c r="W2360" i="5"/>
  <c r="W2362" i="5"/>
  <c r="W2364" i="5"/>
  <c r="W2366" i="5"/>
  <c r="W2368" i="5"/>
  <c r="W2370" i="5"/>
  <c r="W2372" i="5"/>
  <c r="W2374" i="5"/>
  <c r="W2376" i="5"/>
  <c r="W2378" i="5"/>
  <c r="W2380" i="5"/>
  <c r="W2382" i="5"/>
  <c r="W2384" i="5"/>
  <c r="W2386" i="5"/>
  <c r="W2388" i="5"/>
  <c r="W2390" i="5"/>
  <c r="W2392" i="5"/>
  <c r="W2394" i="5"/>
  <c r="W2396" i="5"/>
  <c r="W2398" i="5"/>
  <c r="W2400" i="5"/>
  <c r="W2402" i="5"/>
  <c r="W2404" i="5"/>
  <c r="W2406" i="5"/>
  <c r="W2408" i="5"/>
  <c r="W2410" i="5"/>
  <c r="W2412" i="5"/>
  <c r="W2414" i="5"/>
  <c r="W2416" i="5"/>
  <c r="W2418" i="5"/>
  <c r="W2420" i="5"/>
  <c r="W2422" i="5"/>
  <c r="W2424" i="5"/>
  <c r="W1859" i="5"/>
  <c r="W1875" i="5"/>
  <c r="W1891" i="5"/>
  <c r="W1907" i="5"/>
  <c r="W1923" i="5"/>
  <c r="V1932" i="5"/>
  <c r="V1934" i="5"/>
  <c r="V1936" i="5"/>
  <c r="V1938" i="5"/>
  <c r="V1940" i="5"/>
  <c r="V1942" i="5"/>
  <c r="V1944" i="5"/>
  <c r="V1946" i="5"/>
  <c r="V1948" i="5"/>
  <c r="V1950" i="5"/>
  <c r="V1952" i="5"/>
  <c r="V1954" i="5"/>
  <c r="V1956" i="5"/>
  <c r="V1958" i="5"/>
  <c r="V1960" i="5"/>
  <c r="V1962" i="5"/>
  <c r="V1964" i="5"/>
  <c r="V1966" i="5"/>
  <c r="V1968" i="5"/>
  <c r="V1970" i="5"/>
  <c r="V1972" i="5"/>
  <c r="V1974" i="5"/>
  <c r="V1976" i="5"/>
  <c r="V1978" i="5"/>
  <c r="V1980" i="5"/>
  <c r="V1982" i="5"/>
  <c r="V1984" i="5"/>
  <c r="V1986" i="5"/>
  <c r="V1988" i="5"/>
  <c r="V1990" i="5"/>
  <c r="V1992" i="5"/>
  <c r="V1994" i="5"/>
  <c r="V1996" i="5"/>
  <c r="V1998" i="5"/>
  <c r="V2000" i="5"/>
  <c r="V2002" i="5"/>
  <c r="V2004" i="5"/>
  <c r="V2006" i="5"/>
  <c r="V2008" i="5"/>
  <c r="V2010" i="5"/>
  <c r="V2012" i="5"/>
  <c r="V2014" i="5"/>
  <c r="V2016" i="5"/>
  <c r="V2018" i="5"/>
  <c r="V2020" i="5"/>
  <c r="V2022" i="5"/>
  <c r="V2024" i="5"/>
  <c r="V2026" i="5"/>
  <c r="V2028" i="5"/>
  <c r="V2030" i="5"/>
  <c r="V2032" i="5"/>
  <c r="V2034" i="5"/>
  <c r="V2036" i="5"/>
  <c r="V2038" i="5"/>
  <c r="V2040" i="5"/>
  <c r="V2042" i="5"/>
  <c r="V2044" i="5"/>
  <c r="V2046" i="5"/>
  <c r="V2048" i="5"/>
  <c r="V2050" i="5"/>
  <c r="V2052" i="5"/>
  <c r="V2054" i="5"/>
  <c r="V2056" i="5"/>
  <c r="V2058" i="5"/>
  <c r="V2060" i="5"/>
  <c r="V2062" i="5"/>
  <c r="V2064" i="5"/>
  <c r="V2066" i="5"/>
  <c r="V2068" i="5"/>
  <c r="V2070" i="5"/>
  <c r="V2072" i="5"/>
  <c r="V2074" i="5"/>
  <c r="V2076" i="5"/>
  <c r="V2078" i="5"/>
  <c r="V2080" i="5"/>
  <c r="V2082" i="5"/>
  <c r="V2084" i="5"/>
  <c r="V2086" i="5"/>
  <c r="V2088" i="5"/>
  <c r="V2090" i="5"/>
  <c r="V2092" i="5"/>
  <c r="V2094" i="5"/>
  <c r="V2096" i="5"/>
  <c r="V2098" i="5"/>
  <c r="V2100" i="5"/>
  <c r="V2102" i="5"/>
  <c r="V2104" i="5"/>
  <c r="V2106" i="5"/>
  <c r="V2108" i="5"/>
  <c r="V2110" i="5"/>
  <c r="V2112" i="5"/>
  <c r="V2114" i="5"/>
  <c r="V2116" i="5"/>
  <c r="V2118" i="5"/>
  <c r="V2120" i="5"/>
  <c r="V2122" i="5"/>
  <c r="V2124" i="5"/>
  <c r="V2126" i="5"/>
  <c r="V2128" i="5"/>
  <c r="V2130" i="5"/>
  <c r="V2132" i="5"/>
  <c r="V2134" i="5"/>
  <c r="V2136" i="5"/>
  <c r="V2138" i="5"/>
  <c r="V2140" i="5"/>
  <c r="V2142" i="5"/>
  <c r="V2144" i="5"/>
  <c r="V2146" i="5"/>
  <c r="V2148" i="5"/>
  <c r="V2150" i="5"/>
  <c r="V2152" i="5"/>
  <c r="V2154" i="5"/>
  <c r="V2156" i="5"/>
  <c r="V2158" i="5"/>
  <c r="V2160" i="5"/>
  <c r="V2162" i="5"/>
  <c r="V2164" i="5"/>
  <c r="V2166" i="5"/>
  <c r="V2168" i="5"/>
  <c r="V2170" i="5"/>
  <c r="V2172" i="5"/>
  <c r="V2174" i="5"/>
  <c r="V2176" i="5"/>
  <c r="V2178" i="5"/>
  <c r="V2180" i="5"/>
  <c r="V2182" i="5"/>
  <c r="V2184" i="5"/>
  <c r="V2186" i="5"/>
  <c r="V2188" i="5"/>
  <c r="V2190" i="5"/>
  <c r="V2192" i="5"/>
  <c r="V2194" i="5"/>
  <c r="V2196" i="5"/>
  <c r="V2198" i="5"/>
  <c r="V2200" i="5"/>
  <c r="V2202" i="5"/>
  <c r="V2204" i="5"/>
  <c r="V2206" i="5"/>
  <c r="V2208" i="5"/>
  <c r="V2210" i="5"/>
  <c r="V2212" i="5"/>
  <c r="V2214" i="5"/>
  <c r="V2216" i="5"/>
  <c r="V2218" i="5"/>
  <c r="V2220" i="5"/>
  <c r="V2222" i="5"/>
  <c r="V2224" i="5"/>
  <c r="V2226" i="5"/>
  <c r="V2228" i="5"/>
  <c r="V2230" i="5"/>
  <c r="V2232" i="5"/>
  <c r="V2234" i="5"/>
  <c r="V2236" i="5"/>
  <c r="V2238" i="5"/>
  <c r="V2240" i="5"/>
  <c r="V2242" i="5"/>
  <c r="V2244" i="5"/>
  <c r="V2246" i="5"/>
  <c r="V2248" i="5"/>
  <c r="V2250" i="5"/>
  <c r="V2252" i="5"/>
  <c r="V2254" i="5"/>
  <c r="V2256" i="5"/>
  <c r="V2258" i="5"/>
  <c r="V2260" i="5"/>
  <c r="V2262" i="5"/>
  <c r="V2264" i="5"/>
  <c r="V2266" i="5"/>
  <c r="V2268" i="5"/>
  <c r="V2270" i="5"/>
  <c r="V2272" i="5"/>
  <c r="V2274" i="5"/>
  <c r="V2276" i="5"/>
  <c r="V2278" i="5"/>
  <c r="V2280" i="5"/>
  <c r="V2282" i="5"/>
  <c r="V2284" i="5"/>
  <c r="V2286" i="5"/>
  <c r="V2288" i="5"/>
  <c r="V2290" i="5"/>
  <c r="V2292" i="5"/>
  <c r="V2294" i="5"/>
  <c r="V2296" i="5"/>
  <c r="V2298" i="5"/>
  <c r="V2300" i="5"/>
  <c r="V2302" i="5"/>
  <c r="V2304" i="5"/>
  <c r="V2306" i="5"/>
  <c r="V2308" i="5"/>
  <c r="V2310" i="5"/>
  <c r="V2312" i="5"/>
  <c r="V2314" i="5"/>
  <c r="V2316" i="5"/>
  <c r="V2318" i="5"/>
  <c r="V2320" i="5"/>
  <c r="V2322" i="5"/>
  <c r="V2324" i="5"/>
  <c r="V2326" i="5"/>
  <c r="V2328" i="5"/>
  <c r="V2330" i="5"/>
  <c r="V2332" i="5"/>
  <c r="V2334" i="5"/>
  <c r="V2336" i="5"/>
  <c r="V2338" i="5"/>
  <c r="V2340" i="5"/>
  <c r="V2342" i="5"/>
  <c r="V2344" i="5"/>
  <c r="V2346" i="5"/>
  <c r="V2348" i="5"/>
  <c r="V2350" i="5"/>
  <c r="V2352" i="5"/>
  <c r="V2354" i="5"/>
  <c r="V2356" i="5"/>
  <c r="V2358" i="5"/>
  <c r="V2360" i="5"/>
  <c r="V2362" i="5"/>
  <c r="V2364" i="5"/>
  <c r="V2366" i="5"/>
  <c r="V2368" i="5"/>
  <c r="V2370" i="5"/>
  <c r="V2372" i="5"/>
  <c r="V2374" i="5"/>
  <c r="V2376" i="5"/>
  <c r="V2378" i="5"/>
  <c r="V2380" i="5"/>
  <c r="V2382" i="5"/>
  <c r="V2384" i="5"/>
  <c r="V2386" i="5"/>
  <c r="V2388" i="5"/>
  <c r="V2390" i="5"/>
  <c r="V2392" i="5"/>
  <c r="V2394" i="5"/>
  <c r="V2396" i="5"/>
  <c r="V2398" i="5"/>
  <c r="V2400" i="5"/>
  <c r="V2402" i="5"/>
  <c r="V2404" i="5"/>
  <c r="V2406" i="5"/>
  <c r="V2408" i="5"/>
  <c r="V2410" i="5"/>
  <c r="V2412" i="5"/>
  <c r="V2414" i="5"/>
  <c r="V2416" i="5"/>
  <c r="V2418" i="5"/>
  <c r="V2420" i="5"/>
  <c r="V2422" i="5"/>
  <c r="V2424" i="5"/>
  <c r="W2" i="5"/>
  <c r="W1857" i="5"/>
  <c r="W1873" i="5"/>
  <c r="W1889" i="5"/>
  <c r="W1905" i="5"/>
  <c r="W1921" i="5"/>
  <c r="U1932" i="5"/>
  <c r="U1934" i="5"/>
  <c r="U1936" i="5"/>
  <c r="U1938" i="5"/>
  <c r="U1940" i="5"/>
  <c r="U1942" i="5"/>
  <c r="U1944" i="5"/>
  <c r="U1946" i="5"/>
  <c r="U1948" i="5"/>
  <c r="U1950" i="5"/>
  <c r="U1952" i="5"/>
  <c r="U1954" i="5"/>
  <c r="U1956" i="5"/>
  <c r="U1958" i="5"/>
  <c r="U1960" i="5"/>
  <c r="U1962" i="5"/>
  <c r="U1964" i="5"/>
  <c r="U1966" i="5"/>
  <c r="U1968" i="5"/>
  <c r="U1970" i="5"/>
  <c r="U1972" i="5"/>
  <c r="U1974" i="5"/>
  <c r="U1976" i="5"/>
  <c r="U1978" i="5"/>
  <c r="U1980" i="5"/>
  <c r="U1982" i="5"/>
  <c r="U1984" i="5"/>
  <c r="U1986" i="5"/>
  <c r="U1988" i="5"/>
  <c r="U1990" i="5"/>
  <c r="U1992" i="5"/>
  <c r="U1994" i="5"/>
  <c r="U1996" i="5"/>
  <c r="U1998" i="5"/>
  <c r="U2000" i="5"/>
  <c r="U2002" i="5"/>
  <c r="U2004" i="5"/>
  <c r="U2006" i="5"/>
  <c r="U2008" i="5"/>
  <c r="U2010" i="5"/>
  <c r="U2012" i="5"/>
  <c r="U2014" i="5"/>
  <c r="U2016" i="5"/>
  <c r="U2018" i="5"/>
  <c r="U2020" i="5"/>
  <c r="U2022" i="5"/>
  <c r="U2024" i="5"/>
  <c r="U2026" i="5"/>
  <c r="U2028" i="5"/>
  <c r="U2030" i="5"/>
  <c r="U2032" i="5"/>
  <c r="U2034" i="5"/>
  <c r="U2036" i="5"/>
  <c r="U2038" i="5"/>
  <c r="U2040" i="5"/>
  <c r="U2042" i="5"/>
  <c r="U2044" i="5"/>
  <c r="U2046" i="5"/>
  <c r="U2048" i="5"/>
  <c r="U2050" i="5"/>
  <c r="U2052" i="5"/>
  <c r="U2054" i="5"/>
  <c r="U2056" i="5"/>
  <c r="U2058" i="5"/>
  <c r="U2060" i="5"/>
  <c r="U2062" i="5"/>
  <c r="U2064" i="5"/>
  <c r="U2066" i="5"/>
  <c r="U2068" i="5"/>
  <c r="U2070" i="5"/>
  <c r="U2072" i="5"/>
  <c r="U2074" i="5"/>
  <c r="U2076" i="5"/>
  <c r="U2078" i="5"/>
  <c r="U2080" i="5"/>
  <c r="U2082" i="5"/>
  <c r="U2084" i="5"/>
  <c r="U2086" i="5"/>
  <c r="U2088" i="5"/>
  <c r="U2090" i="5"/>
  <c r="U2092" i="5"/>
  <c r="U2094" i="5"/>
  <c r="U2096" i="5"/>
  <c r="U2098" i="5"/>
  <c r="U2100" i="5"/>
  <c r="U2102" i="5"/>
  <c r="U2104" i="5"/>
  <c r="U2106" i="5"/>
  <c r="U2108" i="5"/>
  <c r="U2110" i="5"/>
  <c r="U2112" i="5"/>
  <c r="U2114" i="5"/>
  <c r="U2116" i="5"/>
  <c r="U2118" i="5"/>
  <c r="U2120" i="5"/>
  <c r="U2122" i="5"/>
  <c r="U2124" i="5"/>
  <c r="U2126" i="5"/>
  <c r="U2128" i="5"/>
  <c r="U2130" i="5"/>
  <c r="U2132" i="5"/>
  <c r="U2134" i="5"/>
  <c r="U2136" i="5"/>
  <c r="U2138" i="5"/>
  <c r="U2140" i="5"/>
  <c r="U2142" i="5"/>
  <c r="U2144" i="5"/>
  <c r="U2146" i="5"/>
  <c r="U2148" i="5"/>
  <c r="U2150" i="5"/>
  <c r="U2152" i="5"/>
  <c r="U2154" i="5"/>
  <c r="U2156" i="5"/>
  <c r="U2158" i="5"/>
  <c r="U2160" i="5"/>
  <c r="U2162" i="5"/>
  <c r="U2164" i="5"/>
  <c r="U2166" i="5"/>
  <c r="U2168" i="5"/>
  <c r="U2170" i="5"/>
  <c r="U2172" i="5"/>
  <c r="U2174" i="5"/>
  <c r="U2176" i="5"/>
  <c r="U2178" i="5"/>
  <c r="U2180" i="5"/>
  <c r="U2182" i="5"/>
  <c r="U2184" i="5"/>
  <c r="U2186" i="5"/>
  <c r="U2188" i="5"/>
  <c r="U2190" i="5"/>
  <c r="U2192" i="5"/>
  <c r="U2194" i="5"/>
  <c r="U2196" i="5"/>
  <c r="U2198" i="5"/>
  <c r="U2200" i="5"/>
  <c r="U2202" i="5"/>
  <c r="U2204" i="5"/>
  <c r="U2206" i="5"/>
  <c r="U2208" i="5"/>
  <c r="U2210" i="5"/>
  <c r="U2212" i="5"/>
  <c r="U2214" i="5"/>
  <c r="U2216" i="5"/>
  <c r="U2218" i="5"/>
  <c r="U2220" i="5"/>
  <c r="U2222" i="5"/>
  <c r="U2224" i="5"/>
  <c r="U2226" i="5"/>
  <c r="U2228" i="5"/>
  <c r="U2230" i="5"/>
  <c r="U2232" i="5"/>
  <c r="U2234" i="5"/>
  <c r="U2236" i="5"/>
  <c r="U2238" i="5"/>
  <c r="U2240" i="5"/>
  <c r="U2242" i="5"/>
  <c r="U2244" i="5"/>
  <c r="U2246" i="5"/>
  <c r="U2248" i="5"/>
  <c r="U2250" i="5"/>
  <c r="U2252" i="5"/>
  <c r="U2254" i="5"/>
  <c r="U2256" i="5"/>
  <c r="U2258" i="5"/>
  <c r="U2260" i="5"/>
  <c r="U2262" i="5"/>
  <c r="U2264" i="5"/>
  <c r="U2266" i="5"/>
  <c r="U2268" i="5"/>
  <c r="U2270" i="5"/>
  <c r="U2272" i="5"/>
  <c r="U2274" i="5"/>
  <c r="U2276" i="5"/>
  <c r="U2278" i="5"/>
  <c r="U2280" i="5"/>
  <c r="U2282" i="5"/>
  <c r="U2284" i="5"/>
  <c r="U2286" i="5"/>
  <c r="U2288" i="5"/>
  <c r="U2290" i="5"/>
  <c r="U2292" i="5"/>
  <c r="U2294" i="5"/>
  <c r="U2296" i="5"/>
  <c r="U2298" i="5"/>
  <c r="U2300" i="5"/>
  <c r="U2302" i="5"/>
  <c r="U2304" i="5"/>
  <c r="U2306" i="5"/>
  <c r="U2308" i="5"/>
  <c r="U2310" i="5"/>
  <c r="U2312" i="5"/>
  <c r="U2314" i="5"/>
  <c r="U2316" i="5"/>
  <c r="U2318" i="5"/>
  <c r="U2320" i="5"/>
  <c r="U2322" i="5"/>
  <c r="U2324" i="5"/>
  <c r="U2326" i="5"/>
  <c r="U2328" i="5"/>
  <c r="U2330" i="5"/>
  <c r="U2332" i="5"/>
  <c r="U2334" i="5"/>
  <c r="U2336" i="5"/>
  <c r="U2338" i="5"/>
  <c r="U2340" i="5"/>
  <c r="U2342" i="5"/>
  <c r="U2344" i="5"/>
  <c r="U2346" i="5"/>
  <c r="U2348" i="5"/>
  <c r="U2350" i="5"/>
  <c r="U2352" i="5"/>
  <c r="U2354" i="5"/>
  <c r="U2356" i="5"/>
  <c r="U2358" i="5"/>
  <c r="U2360" i="5"/>
  <c r="U2362" i="5"/>
  <c r="U2364" i="5"/>
  <c r="U2366" i="5"/>
  <c r="U2368" i="5"/>
  <c r="U2370" i="5"/>
  <c r="U2372" i="5"/>
  <c r="U2374" i="5"/>
  <c r="U2376" i="5"/>
  <c r="U2378" i="5"/>
  <c r="U2380" i="5"/>
  <c r="U2382" i="5"/>
  <c r="U2384" i="5"/>
  <c r="U2386" i="5"/>
  <c r="U2388" i="5"/>
  <c r="U2390" i="5"/>
  <c r="U2392" i="5"/>
  <c r="U2394" i="5"/>
  <c r="U2396" i="5"/>
  <c r="U2398" i="5"/>
  <c r="U2400" i="5"/>
  <c r="U2402" i="5"/>
  <c r="U2404" i="5"/>
  <c r="U2406" i="5"/>
  <c r="U2408" i="5"/>
  <c r="U2410" i="5"/>
  <c r="U2412" i="5"/>
  <c r="U2414" i="5"/>
  <c r="U2416" i="5"/>
  <c r="U2418" i="5"/>
  <c r="U2420" i="5"/>
  <c r="U2422" i="5"/>
  <c r="U2424" i="5"/>
  <c r="X2" i="5"/>
  <c r="W1855" i="5"/>
  <c r="W1871" i="5"/>
  <c r="W1887" i="5"/>
  <c r="W1903" i="5"/>
  <c r="W1919" i="5"/>
  <c r="X1931" i="5"/>
  <c r="X1933" i="5"/>
  <c r="X1935" i="5"/>
  <c r="X1937" i="5"/>
  <c r="X1939" i="5"/>
  <c r="X1941" i="5"/>
  <c r="X1943" i="5"/>
  <c r="X1945" i="5"/>
  <c r="X1947" i="5"/>
  <c r="X1949" i="5"/>
  <c r="X1951" i="5"/>
  <c r="X1953" i="5"/>
  <c r="X1955" i="5"/>
  <c r="X1957" i="5"/>
  <c r="X1959" i="5"/>
  <c r="X1961" i="5"/>
  <c r="X1963" i="5"/>
  <c r="X1965" i="5"/>
  <c r="X1967" i="5"/>
  <c r="X1969" i="5"/>
  <c r="X1971" i="5"/>
  <c r="X1973" i="5"/>
  <c r="X1975" i="5"/>
  <c r="X1977" i="5"/>
  <c r="X1979" i="5"/>
  <c r="X1981" i="5"/>
  <c r="X1983" i="5"/>
  <c r="X1985" i="5"/>
  <c r="X1987" i="5"/>
  <c r="X1989" i="5"/>
  <c r="X1991" i="5"/>
  <c r="X1993" i="5"/>
  <c r="X1995" i="5"/>
  <c r="X1997" i="5"/>
  <c r="X1999" i="5"/>
  <c r="X2001" i="5"/>
  <c r="X2003" i="5"/>
  <c r="X2005" i="5"/>
  <c r="X2007" i="5"/>
  <c r="X2009" i="5"/>
  <c r="X2011" i="5"/>
  <c r="X2013" i="5"/>
  <c r="X2015" i="5"/>
  <c r="X2017" i="5"/>
  <c r="X2019" i="5"/>
  <c r="X2021" i="5"/>
  <c r="X2023" i="5"/>
  <c r="X2025" i="5"/>
  <c r="X2027" i="5"/>
  <c r="X2029" i="5"/>
  <c r="X2031" i="5"/>
  <c r="X2033" i="5"/>
  <c r="X2035" i="5"/>
  <c r="X2037" i="5"/>
  <c r="X2039" i="5"/>
  <c r="X2041" i="5"/>
  <c r="X2043" i="5"/>
  <c r="X2045" i="5"/>
  <c r="X2047" i="5"/>
  <c r="X2049" i="5"/>
  <c r="X2051" i="5"/>
  <c r="X2053" i="5"/>
  <c r="X2055" i="5"/>
  <c r="X2057" i="5"/>
  <c r="X2059" i="5"/>
  <c r="X2061" i="5"/>
  <c r="X2063" i="5"/>
  <c r="X2065" i="5"/>
  <c r="X2067" i="5"/>
  <c r="X2069" i="5"/>
  <c r="X2071" i="5"/>
  <c r="X2073" i="5"/>
  <c r="X2075" i="5"/>
  <c r="X2077" i="5"/>
  <c r="X2079" i="5"/>
  <c r="X2081" i="5"/>
  <c r="X2083" i="5"/>
  <c r="X2085" i="5"/>
  <c r="X2087" i="5"/>
  <c r="X2091" i="5"/>
  <c r="X2093" i="5"/>
  <c r="X2095" i="5"/>
  <c r="X2097" i="5"/>
  <c r="X2099" i="5"/>
  <c r="X2101" i="5"/>
  <c r="X2103" i="5"/>
  <c r="X2105" i="5"/>
  <c r="X2107" i="5"/>
  <c r="X2109" i="5"/>
  <c r="X2111" i="5"/>
  <c r="X2113" i="5"/>
  <c r="X2115" i="5"/>
  <c r="X2117" i="5"/>
  <c r="X2119" i="5"/>
  <c r="X2121" i="5"/>
  <c r="X2123" i="5"/>
  <c r="X2125" i="5"/>
  <c r="X2127" i="5"/>
  <c r="X2129" i="5"/>
  <c r="X2131" i="5"/>
  <c r="X2133" i="5"/>
  <c r="X2135" i="5"/>
  <c r="X2137" i="5"/>
  <c r="X2139" i="5"/>
  <c r="X2141" i="5"/>
  <c r="X2143" i="5"/>
  <c r="X2145" i="5"/>
  <c r="X2147" i="5"/>
  <c r="X2163" i="5"/>
  <c r="X2165" i="5"/>
  <c r="X2167" i="5"/>
  <c r="X2169" i="5"/>
  <c r="X2171" i="5"/>
  <c r="X2173" i="5"/>
  <c r="X2175" i="5"/>
  <c r="X2177" i="5"/>
  <c r="X2179" i="5"/>
  <c r="AA2179" i="5" s="1"/>
  <c r="X2181" i="5"/>
  <c r="X2183" i="5"/>
  <c r="X2185" i="5"/>
  <c r="X2187" i="5"/>
  <c r="X2189" i="5"/>
  <c r="X2191" i="5"/>
  <c r="X2193" i="5"/>
  <c r="X2195" i="5"/>
  <c r="X2197" i="5"/>
  <c r="X2199" i="5"/>
  <c r="X2201" i="5"/>
  <c r="X2203" i="5"/>
  <c r="X2205" i="5"/>
  <c r="X2207" i="5"/>
  <c r="X2209" i="5"/>
  <c r="X2211" i="5"/>
  <c r="X2213" i="5"/>
  <c r="X2215" i="5"/>
  <c r="X2217" i="5"/>
  <c r="X2219" i="5"/>
  <c r="X2221" i="5"/>
  <c r="X2223" i="5"/>
  <c r="X2225" i="5"/>
  <c r="X2227" i="5"/>
  <c r="X2229" i="5"/>
  <c r="X2231" i="5"/>
  <c r="X2233" i="5"/>
  <c r="X2235" i="5"/>
  <c r="X2237" i="5"/>
  <c r="X2239" i="5"/>
  <c r="X2241" i="5"/>
  <c r="X2243" i="5"/>
  <c r="X2245" i="5"/>
  <c r="X2247" i="5"/>
  <c r="X2249" i="5"/>
  <c r="X2251" i="5"/>
  <c r="X2253" i="5"/>
  <c r="X2255" i="5"/>
  <c r="X2257" i="5"/>
  <c r="X2259" i="5"/>
  <c r="X2261" i="5"/>
  <c r="X2263" i="5"/>
  <c r="X2265" i="5"/>
  <c r="X2267" i="5"/>
  <c r="X2269" i="5"/>
  <c r="X2271" i="5"/>
  <c r="X2273" i="5"/>
  <c r="X2275" i="5"/>
  <c r="X2277" i="5"/>
  <c r="X2279" i="5"/>
  <c r="X2281" i="5"/>
  <c r="X2283" i="5"/>
  <c r="X2285" i="5"/>
  <c r="X2287" i="5"/>
  <c r="X2289" i="5"/>
  <c r="X2291" i="5"/>
  <c r="X2293" i="5"/>
  <c r="X2295" i="5"/>
  <c r="X2297" i="5"/>
  <c r="X2299" i="5"/>
  <c r="X2301" i="5"/>
  <c r="X2303" i="5"/>
  <c r="X2305" i="5"/>
  <c r="X2307" i="5"/>
  <c r="X2309" i="5"/>
  <c r="X2311" i="5"/>
  <c r="X2313" i="5"/>
  <c r="X2315" i="5"/>
  <c r="X2317" i="5"/>
  <c r="X2319" i="5"/>
  <c r="X2321" i="5"/>
  <c r="X2323" i="5"/>
  <c r="X2325" i="5"/>
  <c r="X2327" i="5"/>
  <c r="X2329" i="5"/>
  <c r="X2331" i="5"/>
  <c r="X2333" i="5"/>
  <c r="X2335" i="5"/>
  <c r="X2337" i="5"/>
  <c r="X2339" i="5"/>
  <c r="X2341" i="5"/>
  <c r="X2343" i="5"/>
  <c r="X2345" i="5"/>
  <c r="X2347" i="5"/>
  <c r="X2349" i="5"/>
  <c r="X2351" i="5"/>
  <c r="X2353" i="5"/>
  <c r="X2355" i="5"/>
  <c r="X2357" i="5"/>
  <c r="X2359" i="5"/>
  <c r="X2361" i="5"/>
  <c r="X2363" i="5"/>
  <c r="X2365" i="5"/>
  <c r="X2367" i="5"/>
  <c r="X2369" i="5"/>
  <c r="X2371" i="5"/>
  <c r="X2373" i="5"/>
  <c r="X2375" i="5"/>
  <c r="X2377" i="5"/>
  <c r="X2379" i="5"/>
  <c r="X2381" i="5"/>
  <c r="X2383" i="5"/>
  <c r="X2385" i="5"/>
  <c r="X2387" i="5"/>
  <c r="X2389" i="5"/>
  <c r="X2391" i="5"/>
  <c r="X2393" i="5"/>
  <c r="X2395" i="5"/>
  <c r="X2397" i="5"/>
  <c r="X2399" i="5"/>
  <c r="X2401" i="5"/>
  <c r="X2403" i="5"/>
  <c r="X2405" i="5"/>
  <c r="X2407" i="5"/>
  <c r="X2409" i="5"/>
  <c r="X2411" i="5"/>
  <c r="X2413" i="5"/>
  <c r="X2415" i="5"/>
  <c r="X2417" i="5"/>
  <c r="X2419" i="5"/>
  <c r="X2421" i="5"/>
  <c r="X2423" i="5"/>
  <c r="W1853" i="5"/>
  <c r="W1869" i="5"/>
  <c r="W1885" i="5"/>
  <c r="W1901" i="5"/>
  <c r="W1917" i="5"/>
  <c r="W1931" i="5"/>
  <c r="W1933" i="5"/>
  <c r="W1935" i="5"/>
  <c r="W1937" i="5"/>
  <c r="W1939" i="5"/>
  <c r="W1941" i="5"/>
  <c r="W1943" i="5"/>
  <c r="W1945" i="5"/>
  <c r="W1947" i="5"/>
  <c r="W1949" i="5"/>
  <c r="W1951" i="5"/>
  <c r="W1953" i="5"/>
  <c r="W1955" i="5"/>
  <c r="W1957" i="5"/>
  <c r="W1959" i="5"/>
  <c r="W1961" i="5"/>
  <c r="W1963" i="5"/>
  <c r="W1965" i="5"/>
  <c r="W1967" i="5"/>
  <c r="W1969" i="5"/>
  <c r="W1971" i="5"/>
  <c r="W1973" i="5"/>
  <c r="W1975" i="5"/>
  <c r="W1977" i="5"/>
  <c r="W1979" i="5"/>
  <c r="W1981" i="5"/>
  <c r="W1983" i="5"/>
  <c r="W1985" i="5"/>
  <c r="W1987" i="5"/>
  <c r="W1989" i="5"/>
  <c r="W1991" i="5"/>
  <c r="W1993" i="5"/>
  <c r="W1995" i="5"/>
  <c r="W1997" i="5"/>
  <c r="W1999" i="5"/>
  <c r="W2001" i="5"/>
  <c r="W2003" i="5"/>
  <c r="W2005" i="5"/>
  <c r="W2007" i="5"/>
  <c r="W2009" i="5"/>
  <c r="W2011" i="5"/>
  <c r="W2013" i="5"/>
  <c r="W2015" i="5"/>
  <c r="W2017" i="5"/>
  <c r="W2019" i="5"/>
  <c r="W2021" i="5"/>
  <c r="W2023" i="5"/>
  <c r="W2025" i="5"/>
  <c r="W2027" i="5"/>
  <c r="W2029" i="5"/>
  <c r="W2031" i="5"/>
  <c r="W2033" i="5"/>
  <c r="W2035" i="5"/>
  <c r="W2037" i="5"/>
  <c r="W2039" i="5"/>
  <c r="W2041" i="5"/>
  <c r="W2043" i="5"/>
  <c r="W2045" i="5"/>
  <c r="W2047" i="5"/>
  <c r="W2049" i="5"/>
  <c r="W2051" i="5"/>
  <c r="W2053" i="5"/>
  <c r="W2055" i="5"/>
  <c r="W2057" i="5"/>
  <c r="W2059" i="5"/>
  <c r="W2061" i="5"/>
  <c r="W2063" i="5"/>
  <c r="W2065" i="5"/>
  <c r="W2067" i="5"/>
  <c r="W2069" i="5"/>
  <c r="W2071" i="5"/>
  <c r="W2073" i="5"/>
  <c r="W2075" i="5"/>
  <c r="W2077" i="5"/>
  <c r="W2079" i="5"/>
  <c r="W2081" i="5"/>
  <c r="W2083" i="5"/>
  <c r="W2085" i="5"/>
  <c r="W2087" i="5"/>
  <c r="W2089" i="5"/>
  <c r="W2091" i="5"/>
  <c r="W2093" i="5"/>
  <c r="W2095" i="5"/>
  <c r="W2097" i="5"/>
  <c r="W2099" i="5"/>
  <c r="W2101" i="5"/>
  <c r="W2103" i="5"/>
  <c r="W2105" i="5"/>
  <c r="W2107" i="5"/>
  <c r="W2109" i="5"/>
  <c r="W2111" i="5"/>
  <c r="W2113" i="5"/>
  <c r="W2115" i="5"/>
  <c r="W2117" i="5"/>
  <c r="W2119" i="5"/>
  <c r="W2121" i="5"/>
  <c r="W2123" i="5"/>
  <c r="W2125" i="5"/>
  <c r="W2127" i="5"/>
  <c r="W2129" i="5"/>
  <c r="W2131" i="5"/>
  <c r="W2133" i="5"/>
  <c r="W2135" i="5"/>
  <c r="W2137" i="5"/>
  <c r="W2139" i="5"/>
  <c r="W2141" i="5"/>
  <c r="W2143" i="5"/>
  <c r="W2145" i="5"/>
  <c r="W2147" i="5"/>
  <c r="W2161" i="5"/>
  <c r="W2163" i="5"/>
  <c r="W2165" i="5"/>
  <c r="W2167" i="5"/>
  <c r="W2169" i="5"/>
  <c r="W2171" i="5"/>
  <c r="W2173" i="5"/>
  <c r="W2175" i="5"/>
  <c r="W2177" i="5"/>
  <c r="W2179" i="5"/>
  <c r="W2181" i="5"/>
  <c r="W2183" i="5"/>
  <c r="W2185" i="5"/>
  <c r="W2187" i="5"/>
  <c r="W2189" i="5"/>
  <c r="W2191" i="5"/>
  <c r="W2193" i="5"/>
  <c r="W2195" i="5"/>
  <c r="W2197" i="5"/>
  <c r="W2199" i="5"/>
  <c r="W2201" i="5"/>
  <c r="W2203" i="5"/>
  <c r="W2205" i="5"/>
  <c r="W2207" i="5"/>
  <c r="W2209" i="5"/>
  <c r="W2211" i="5"/>
  <c r="W2213" i="5"/>
  <c r="W2215" i="5"/>
  <c r="W2217" i="5"/>
  <c r="W2219" i="5"/>
  <c r="W2221" i="5"/>
  <c r="W2223" i="5"/>
  <c r="W2225" i="5"/>
  <c r="W2227" i="5"/>
  <c r="W2229" i="5"/>
  <c r="W2231" i="5"/>
  <c r="W2233" i="5"/>
  <c r="W2235" i="5"/>
  <c r="W2237" i="5"/>
  <c r="W2239" i="5"/>
  <c r="W2241" i="5"/>
  <c r="W2243" i="5"/>
  <c r="W2245" i="5"/>
  <c r="W2247" i="5"/>
  <c r="W2249" i="5"/>
  <c r="W2251" i="5"/>
  <c r="W2253" i="5"/>
  <c r="W2255" i="5"/>
  <c r="W2257" i="5"/>
  <c r="W2259" i="5"/>
  <c r="W2261" i="5"/>
  <c r="W2263" i="5"/>
  <c r="W2265" i="5"/>
  <c r="W2267" i="5"/>
  <c r="W2269" i="5"/>
  <c r="W2271" i="5"/>
  <c r="W2273" i="5"/>
  <c r="W2275" i="5"/>
  <c r="W2277" i="5"/>
  <c r="W2279" i="5"/>
  <c r="W2281" i="5"/>
  <c r="W2283" i="5"/>
  <c r="W2285" i="5"/>
  <c r="W2287" i="5"/>
  <c r="W2289" i="5"/>
  <c r="W2291" i="5"/>
  <c r="W2293" i="5"/>
  <c r="W2295" i="5"/>
  <c r="W2297" i="5"/>
  <c r="W2299" i="5"/>
  <c r="W2301" i="5"/>
  <c r="W2303" i="5"/>
  <c r="W2305" i="5"/>
  <c r="W2307" i="5"/>
  <c r="W2309" i="5"/>
  <c r="W2311" i="5"/>
  <c r="W2313" i="5"/>
  <c r="W2315" i="5"/>
  <c r="W2317" i="5"/>
  <c r="W2319" i="5"/>
  <c r="W2321" i="5"/>
  <c r="W2323" i="5"/>
  <c r="W2325" i="5"/>
  <c r="W2327" i="5"/>
  <c r="W2329" i="5"/>
  <c r="W2331" i="5"/>
  <c r="W2333" i="5"/>
  <c r="W2335" i="5"/>
  <c r="W2337" i="5"/>
  <c r="W2339" i="5"/>
  <c r="W2341" i="5"/>
  <c r="W2343" i="5"/>
  <c r="W2345" i="5"/>
  <c r="W2347" i="5"/>
  <c r="W2349" i="5"/>
  <c r="W2351" i="5"/>
  <c r="W2353" i="5"/>
  <c r="W2355" i="5"/>
  <c r="W2357" i="5"/>
  <c r="W2359" i="5"/>
  <c r="W2361" i="5"/>
  <c r="W2363" i="5"/>
  <c r="W2365" i="5"/>
  <c r="W2367" i="5"/>
  <c r="W2369" i="5"/>
  <c r="W2371" i="5"/>
  <c r="W2373" i="5"/>
  <c r="W2375" i="5"/>
  <c r="W2377" i="5"/>
  <c r="W2379" i="5"/>
  <c r="W2381" i="5"/>
  <c r="W2383" i="5"/>
  <c r="W2385" i="5"/>
  <c r="W2387" i="5"/>
  <c r="W2389" i="5"/>
  <c r="W2391" i="5"/>
  <c r="W2393" i="5"/>
  <c r="W2395" i="5"/>
  <c r="W2397" i="5"/>
  <c r="W2399" i="5"/>
  <c r="W2401" i="5"/>
  <c r="W2403" i="5"/>
  <c r="W2405" i="5"/>
  <c r="W2407" i="5"/>
  <c r="W2409" i="5"/>
  <c r="W2411" i="5"/>
  <c r="W2413" i="5"/>
  <c r="W2415" i="5"/>
  <c r="W2417" i="5"/>
  <c r="W2419" i="5"/>
  <c r="W2421" i="5"/>
  <c r="W2423" i="5"/>
  <c r="W1851" i="5"/>
  <c r="W1867" i="5"/>
  <c r="W1883" i="5"/>
  <c r="W1899" i="5"/>
  <c r="W1915" i="5"/>
  <c r="W1930" i="5"/>
  <c r="V1933" i="5"/>
  <c r="V1935" i="5"/>
  <c r="V1937" i="5"/>
  <c r="V1939" i="5"/>
  <c r="V1941" i="5"/>
  <c r="V1943" i="5"/>
  <c r="V1945" i="5"/>
  <c r="V1947" i="5"/>
  <c r="V1949" i="5"/>
  <c r="V1951" i="5"/>
  <c r="V1953" i="5"/>
  <c r="V1955" i="5"/>
  <c r="V1957" i="5"/>
  <c r="V1959" i="5"/>
  <c r="V1961" i="5"/>
  <c r="V1963" i="5"/>
  <c r="V1965" i="5"/>
  <c r="V1967" i="5"/>
  <c r="V1969" i="5"/>
  <c r="V1971" i="5"/>
  <c r="V1973" i="5"/>
  <c r="V1975" i="5"/>
  <c r="V1977" i="5"/>
  <c r="V1979" i="5"/>
  <c r="V1981" i="5"/>
  <c r="V1983" i="5"/>
  <c r="V1985" i="5"/>
  <c r="V1987" i="5"/>
  <c r="V1989" i="5"/>
  <c r="V1991" i="5"/>
  <c r="V1993" i="5"/>
  <c r="V1995" i="5"/>
  <c r="V1997" i="5"/>
  <c r="V1999" i="5"/>
  <c r="V2001" i="5"/>
  <c r="V2003" i="5"/>
  <c r="V2005" i="5"/>
  <c r="V2007" i="5"/>
  <c r="V2009" i="5"/>
  <c r="V2011" i="5"/>
  <c r="V2013" i="5"/>
  <c r="V2015" i="5"/>
  <c r="V2017" i="5"/>
  <c r="V2019" i="5"/>
  <c r="V2021" i="5"/>
  <c r="V2023" i="5"/>
  <c r="V2025" i="5"/>
  <c r="V2027" i="5"/>
  <c r="V2029" i="5"/>
  <c r="V2031" i="5"/>
  <c r="V2033" i="5"/>
  <c r="V2035" i="5"/>
  <c r="V2037" i="5"/>
  <c r="V2039" i="5"/>
  <c r="V2041" i="5"/>
  <c r="V2043" i="5"/>
  <c r="V2045" i="5"/>
  <c r="V2047" i="5"/>
  <c r="V2049" i="5"/>
  <c r="V2051" i="5"/>
  <c r="V2053" i="5"/>
  <c r="V2055" i="5"/>
  <c r="V2057" i="5"/>
  <c r="V2059" i="5"/>
  <c r="V2061" i="5"/>
  <c r="V2063" i="5"/>
  <c r="V2065" i="5"/>
  <c r="V2067" i="5"/>
  <c r="V2069" i="5"/>
  <c r="V2071" i="5"/>
  <c r="V2073" i="5"/>
  <c r="V2075" i="5"/>
  <c r="V2077" i="5"/>
  <c r="V2079" i="5"/>
  <c r="V2081" i="5"/>
  <c r="V2083" i="5"/>
  <c r="V2085" i="5"/>
  <c r="V2087" i="5"/>
  <c r="V2089" i="5"/>
  <c r="V2091" i="5"/>
  <c r="V2093" i="5"/>
  <c r="V2095" i="5"/>
  <c r="V2097" i="5"/>
  <c r="V2099" i="5"/>
  <c r="V2101" i="5"/>
  <c r="V2103" i="5"/>
  <c r="V2105" i="5"/>
  <c r="V2107" i="5"/>
  <c r="V2109" i="5"/>
  <c r="V2111" i="5"/>
  <c r="V2113" i="5"/>
  <c r="V2115" i="5"/>
  <c r="V2117" i="5"/>
  <c r="V2119" i="5"/>
  <c r="V2121" i="5"/>
  <c r="V2123" i="5"/>
  <c r="V2125" i="5"/>
  <c r="V2127" i="5"/>
  <c r="V2129" i="5"/>
  <c r="V2131" i="5"/>
  <c r="V2133" i="5"/>
  <c r="V2135" i="5"/>
  <c r="V2137" i="5"/>
  <c r="V2139" i="5"/>
  <c r="V2141" i="5"/>
  <c r="V2143" i="5"/>
  <c r="V2145" i="5"/>
  <c r="V2147" i="5"/>
  <c r="V2149" i="5"/>
  <c r="V2151" i="5"/>
  <c r="V2153" i="5"/>
  <c r="V2155" i="5"/>
  <c r="V2157" i="5"/>
  <c r="V2159" i="5"/>
  <c r="V2161" i="5"/>
  <c r="V2163" i="5"/>
  <c r="V2165" i="5"/>
  <c r="V2167" i="5"/>
  <c r="V2169" i="5"/>
  <c r="V2171" i="5"/>
  <c r="V2173" i="5"/>
  <c r="V2175" i="5"/>
  <c r="V2177" i="5"/>
  <c r="V2179" i="5"/>
  <c r="V2181" i="5"/>
  <c r="V2183" i="5"/>
  <c r="V2185" i="5"/>
  <c r="V2187" i="5"/>
  <c r="V2189" i="5"/>
  <c r="V2191" i="5"/>
  <c r="V2193" i="5"/>
  <c r="V2195" i="5"/>
  <c r="V2197" i="5"/>
  <c r="V2199" i="5"/>
  <c r="V2201" i="5"/>
  <c r="V2203" i="5"/>
  <c r="V2205" i="5"/>
  <c r="V2207" i="5"/>
  <c r="V2209" i="5"/>
  <c r="V2211" i="5"/>
  <c r="V2213" i="5"/>
  <c r="V2215" i="5"/>
  <c r="V2217" i="5"/>
  <c r="V2219" i="5"/>
  <c r="V2221" i="5"/>
  <c r="V2223" i="5"/>
  <c r="V2225" i="5"/>
  <c r="V2227" i="5"/>
  <c r="V2229" i="5"/>
  <c r="V2231" i="5"/>
  <c r="V2233" i="5"/>
  <c r="V2235" i="5"/>
  <c r="V2237" i="5"/>
  <c r="V2239" i="5"/>
  <c r="V2241" i="5"/>
  <c r="V2243" i="5"/>
  <c r="V2245" i="5"/>
  <c r="V2247" i="5"/>
  <c r="V2249" i="5"/>
  <c r="V2251" i="5"/>
  <c r="V2253" i="5"/>
  <c r="V2255" i="5"/>
  <c r="V2257" i="5"/>
  <c r="V2259" i="5"/>
  <c r="V2261" i="5"/>
  <c r="V2263" i="5"/>
  <c r="V2265" i="5"/>
  <c r="V2267" i="5"/>
  <c r="V2269" i="5"/>
  <c r="V2271" i="5"/>
  <c r="V2273" i="5"/>
  <c r="V2275" i="5"/>
  <c r="V2277" i="5"/>
  <c r="V2279" i="5"/>
  <c r="V2281" i="5"/>
  <c r="V2283" i="5"/>
  <c r="V2285" i="5"/>
  <c r="V2287" i="5"/>
  <c r="V2289" i="5"/>
  <c r="V2291" i="5"/>
  <c r="V2293" i="5"/>
  <c r="V2295" i="5"/>
  <c r="V2297" i="5"/>
  <c r="V2299" i="5"/>
  <c r="V2301" i="5"/>
  <c r="V2303" i="5"/>
  <c r="V2305" i="5"/>
  <c r="V2307" i="5"/>
  <c r="V2309" i="5"/>
  <c r="V2311" i="5"/>
  <c r="V2313" i="5"/>
  <c r="V2315" i="5"/>
  <c r="V2317" i="5"/>
  <c r="V2319" i="5"/>
  <c r="V2321" i="5"/>
  <c r="V2323" i="5"/>
  <c r="V2325" i="5"/>
  <c r="V2327" i="5"/>
  <c r="V2329" i="5"/>
  <c r="V2331" i="5"/>
  <c r="V2333" i="5"/>
  <c r="V2335" i="5"/>
  <c r="V2337" i="5"/>
  <c r="V2339" i="5"/>
  <c r="V2341" i="5"/>
  <c r="V2343" i="5"/>
  <c r="V2345" i="5"/>
  <c r="V2347" i="5"/>
  <c r="V2349" i="5"/>
  <c r="V2351" i="5"/>
  <c r="V2353" i="5"/>
  <c r="V2355" i="5"/>
  <c r="V2357" i="5"/>
  <c r="V2359" i="5"/>
  <c r="V2361" i="5"/>
  <c r="V2363" i="5"/>
  <c r="V2365" i="5"/>
  <c r="V2367" i="5"/>
  <c r="V2369" i="5"/>
  <c r="V2371" i="5"/>
  <c r="V2373" i="5"/>
  <c r="V2375" i="5"/>
  <c r="V2377" i="5"/>
  <c r="V2379" i="5"/>
  <c r="V2381" i="5"/>
  <c r="V2383" i="5"/>
  <c r="V2385" i="5"/>
  <c r="V2387" i="5"/>
  <c r="V2389" i="5"/>
  <c r="V2391" i="5"/>
  <c r="V2393" i="5"/>
  <c r="V2395" i="5"/>
  <c r="V2397" i="5"/>
  <c r="V2399" i="5"/>
  <c r="V2401" i="5"/>
  <c r="V2403" i="5"/>
  <c r="V2405" i="5"/>
  <c r="V2407" i="5"/>
  <c r="V2409" i="5"/>
  <c r="V2411" i="5"/>
  <c r="V2413" i="5"/>
  <c r="V2415" i="5"/>
  <c r="V2417" i="5"/>
  <c r="V2419" i="5"/>
  <c r="V2421" i="5"/>
  <c r="V2423" i="5"/>
  <c r="W1865" i="5"/>
  <c r="W1881" i="5"/>
  <c r="W1897" i="5"/>
  <c r="W1913" i="5"/>
  <c r="W1929" i="5"/>
  <c r="U1933" i="5"/>
  <c r="U1935" i="5"/>
  <c r="U1937" i="5"/>
  <c r="U1939" i="5"/>
  <c r="U1941" i="5"/>
  <c r="U1943" i="5"/>
  <c r="U1945" i="5"/>
  <c r="U1947" i="5"/>
  <c r="U1949" i="5"/>
  <c r="U1951" i="5"/>
  <c r="U1953" i="5"/>
  <c r="U1955" i="5"/>
  <c r="U1957" i="5"/>
  <c r="U1959" i="5"/>
  <c r="U1961" i="5"/>
  <c r="U1963" i="5"/>
  <c r="U1965" i="5"/>
  <c r="U1967" i="5"/>
  <c r="U1969" i="5"/>
  <c r="U1971" i="5"/>
  <c r="U1973" i="5"/>
  <c r="U1975" i="5"/>
  <c r="U1977" i="5"/>
  <c r="U1979" i="5"/>
  <c r="U1981" i="5"/>
  <c r="U1983" i="5"/>
  <c r="U1985" i="5"/>
  <c r="U1987" i="5"/>
  <c r="U1989" i="5"/>
  <c r="U1991" i="5"/>
  <c r="U1993" i="5"/>
  <c r="U1995" i="5"/>
  <c r="U1997" i="5"/>
  <c r="U1999" i="5"/>
  <c r="U2001" i="5"/>
  <c r="U2003" i="5"/>
  <c r="U2005" i="5"/>
  <c r="U2007" i="5"/>
  <c r="U2009" i="5"/>
  <c r="U2011" i="5"/>
  <c r="U2013" i="5"/>
  <c r="U2015" i="5"/>
  <c r="U2017" i="5"/>
  <c r="U2019" i="5"/>
  <c r="U2021" i="5"/>
  <c r="U2023" i="5"/>
  <c r="U2025" i="5"/>
  <c r="U2027" i="5"/>
  <c r="U2029" i="5"/>
  <c r="U2031" i="5"/>
  <c r="U2033" i="5"/>
  <c r="U2035" i="5"/>
  <c r="U2037" i="5"/>
  <c r="U2039" i="5"/>
  <c r="U2041" i="5"/>
  <c r="U2043" i="5"/>
  <c r="U2045" i="5"/>
  <c r="U2047" i="5"/>
  <c r="U2049" i="5"/>
  <c r="U2051" i="5"/>
  <c r="U2053" i="5"/>
  <c r="U2055" i="5"/>
  <c r="U2057" i="5"/>
  <c r="U2059" i="5"/>
  <c r="U2061" i="5"/>
  <c r="U2063" i="5"/>
  <c r="U2065" i="5"/>
  <c r="U2067" i="5"/>
  <c r="U2069" i="5"/>
  <c r="U2071" i="5"/>
  <c r="U2073" i="5"/>
  <c r="U2075" i="5"/>
  <c r="U2077" i="5"/>
  <c r="U2079" i="5"/>
  <c r="U2081" i="5"/>
  <c r="U2083" i="5"/>
  <c r="U2085" i="5"/>
  <c r="U2087" i="5"/>
  <c r="U2089" i="5"/>
  <c r="U2091" i="5"/>
  <c r="U2093" i="5"/>
  <c r="U2095" i="5"/>
  <c r="U2097" i="5"/>
  <c r="U2099" i="5"/>
  <c r="U2101" i="5"/>
  <c r="U2103" i="5"/>
  <c r="U2105" i="5"/>
  <c r="U2107" i="5"/>
  <c r="U2109" i="5"/>
  <c r="U2111" i="5"/>
  <c r="U2113" i="5"/>
  <c r="U2115" i="5"/>
  <c r="U2117" i="5"/>
  <c r="U2119" i="5"/>
  <c r="U2121" i="5"/>
  <c r="U2123" i="5"/>
  <c r="U2125" i="5"/>
  <c r="U2127" i="5"/>
  <c r="U2129" i="5"/>
  <c r="U2131" i="5"/>
  <c r="U2133" i="5"/>
  <c r="U2135" i="5"/>
  <c r="U2137" i="5"/>
  <c r="U2139" i="5"/>
  <c r="U2141" i="5"/>
  <c r="U2143" i="5"/>
  <c r="U2145" i="5"/>
  <c r="U2147" i="5"/>
  <c r="U2149" i="5"/>
  <c r="U2151" i="5"/>
  <c r="U2153" i="5"/>
  <c r="U2155" i="5"/>
  <c r="U2157" i="5"/>
  <c r="U2159" i="5"/>
  <c r="U2161" i="5"/>
  <c r="U2163" i="5"/>
  <c r="U2165" i="5"/>
  <c r="U2167" i="5"/>
  <c r="U2169" i="5"/>
  <c r="U2171" i="5"/>
  <c r="U2173" i="5"/>
  <c r="U2175" i="5"/>
  <c r="U2177" i="5"/>
  <c r="U2179" i="5"/>
  <c r="U2181" i="5"/>
  <c r="U2183" i="5"/>
  <c r="U2185" i="5"/>
  <c r="U2187" i="5"/>
  <c r="U2189" i="5"/>
  <c r="U2191" i="5"/>
  <c r="U2193" i="5"/>
  <c r="U2195" i="5"/>
  <c r="U2197" i="5"/>
  <c r="U2199" i="5"/>
  <c r="U2201" i="5"/>
  <c r="U2203" i="5"/>
  <c r="U2205" i="5"/>
  <c r="U2207" i="5"/>
  <c r="U2209" i="5"/>
  <c r="U2211" i="5"/>
  <c r="U2213" i="5"/>
  <c r="U2215" i="5"/>
  <c r="U2217" i="5"/>
  <c r="U2219" i="5"/>
  <c r="U2221" i="5"/>
  <c r="U2223" i="5"/>
  <c r="U2225" i="5"/>
  <c r="U2227" i="5"/>
  <c r="U2229" i="5"/>
  <c r="U2231" i="5"/>
  <c r="U2233" i="5"/>
  <c r="U2235" i="5"/>
  <c r="U2237" i="5"/>
  <c r="U2239" i="5"/>
  <c r="U2241" i="5"/>
  <c r="U2243" i="5"/>
  <c r="U2245" i="5"/>
  <c r="U2247" i="5"/>
  <c r="U2249" i="5"/>
  <c r="U2251" i="5"/>
  <c r="U2253" i="5"/>
  <c r="U2255" i="5"/>
  <c r="U2257" i="5"/>
  <c r="U2259" i="5"/>
  <c r="U2261" i="5"/>
  <c r="U2263" i="5"/>
  <c r="U2265" i="5"/>
  <c r="U2267" i="5"/>
  <c r="U2269" i="5"/>
  <c r="U2271" i="5"/>
  <c r="U2273" i="5"/>
  <c r="U2275" i="5"/>
  <c r="U2277" i="5"/>
  <c r="U2279" i="5"/>
  <c r="U2281" i="5"/>
  <c r="U2283" i="5"/>
  <c r="U2285" i="5"/>
  <c r="U2287" i="5"/>
  <c r="U2289" i="5"/>
  <c r="U2291" i="5"/>
  <c r="U2293" i="5"/>
  <c r="U2295" i="5"/>
  <c r="U2297" i="5"/>
  <c r="U2299" i="5"/>
  <c r="U2301" i="5"/>
  <c r="U2303" i="5"/>
  <c r="U2305" i="5"/>
  <c r="U2307" i="5"/>
  <c r="U2309" i="5"/>
  <c r="U2311" i="5"/>
  <c r="U2313" i="5"/>
  <c r="U2315" i="5"/>
  <c r="U2317" i="5"/>
  <c r="U2319" i="5"/>
  <c r="U2321" i="5"/>
  <c r="U2323" i="5"/>
  <c r="U2325" i="5"/>
  <c r="U2327" i="5"/>
  <c r="U2329" i="5"/>
  <c r="U2331" i="5"/>
  <c r="U2333" i="5"/>
  <c r="U2335" i="5"/>
  <c r="U2337" i="5"/>
  <c r="U2339" i="5"/>
  <c r="U2341" i="5"/>
  <c r="U2343" i="5"/>
  <c r="U2345" i="5"/>
  <c r="U2347" i="5"/>
  <c r="U2349" i="5"/>
  <c r="U2351" i="5"/>
  <c r="U2353" i="5"/>
  <c r="U2355" i="5"/>
  <c r="U2357" i="5"/>
  <c r="U2359" i="5"/>
  <c r="U2361" i="5"/>
  <c r="U2363" i="5"/>
  <c r="U2365" i="5"/>
  <c r="U2367" i="5"/>
  <c r="U2369" i="5"/>
  <c r="U2371" i="5"/>
  <c r="U2373" i="5"/>
  <c r="U2375" i="5"/>
  <c r="U2377" i="5"/>
  <c r="U2379" i="5"/>
  <c r="U2381" i="5"/>
  <c r="U2383" i="5"/>
  <c r="U2385" i="5"/>
  <c r="U2387" i="5"/>
  <c r="U2389" i="5"/>
  <c r="U2391" i="5"/>
  <c r="U2393" i="5"/>
  <c r="U2395" i="5"/>
  <c r="U2397" i="5"/>
  <c r="U2399" i="5"/>
  <c r="U2401" i="5"/>
  <c r="U2403" i="5"/>
  <c r="U2405" i="5"/>
  <c r="U2407" i="5"/>
  <c r="U2409" i="5"/>
  <c r="U2411" i="5"/>
  <c r="U2413" i="5"/>
  <c r="U2415" i="5"/>
  <c r="U2417" i="5"/>
  <c r="U2419" i="5"/>
  <c r="U2421" i="5"/>
  <c r="U2423" i="5"/>
  <c r="V2" i="5"/>
  <c r="W1863" i="5"/>
  <c r="W1879" i="5"/>
  <c r="W1895" i="5"/>
  <c r="W1911" i="5"/>
  <c r="W1927" i="5"/>
  <c r="X1932" i="5"/>
  <c r="X1934" i="5"/>
  <c r="X1936" i="5"/>
  <c r="X1938" i="5"/>
  <c r="X1940" i="5"/>
  <c r="X1942" i="5"/>
  <c r="X1944" i="5"/>
  <c r="X1946" i="5"/>
  <c r="X1948" i="5"/>
  <c r="X1950" i="5"/>
  <c r="X1952" i="5"/>
  <c r="X1954" i="5"/>
  <c r="X1956" i="5"/>
  <c r="X1958" i="5"/>
  <c r="X1960" i="5"/>
  <c r="X1962" i="5"/>
  <c r="X1964" i="5"/>
  <c r="X1966" i="5"/>
  <c r="X1968" i="5"/>
  <c r="X1970" i="5"/>
  <c r="X1972" i="5"/>
  <c r="X1974" i="5"/>
  <c r="X1976" i="5"/>
  <c r="X1978" i="5"/>
  <c r="X1980" i="5"/>
  <c r="X1982" i="5"/>
  <c r="X1984" i="5"/>
  <c r="X1986" i="5"/>
  <c r="X1988" i="5"/>
  <c r="X1990" i="5"/>
  <c r="X1992" i="5"/>
  <c r="X1994" i="5"/>
  <c r="X1996" i="5"/>
  <c r="X1998" i="5"/>
  <c r="X2000" i="5"/>
  <c r="X2002" i="5"/>
  <c r="X2004" i="5"/>
  <c r="X2006" i="5"/>
  <c r="X2008" i="5"/>
  <c r="X2010" i="5"/>
  <c r="X2012" i="5"/>
  <c r="X2014" i="5"/>
  <c r="X2016" i="5"/>
  <c r="X2018" i="5"/>
  <c r="X2020" i="5"/>
  <c r="X2022" i="5"/>
  <c r="X2024" i="5"/>
  <c r="X2026" i="5"/>
  <c r="X2028" i="5"/>
  <c r="X2030" i="5"/>
  <c r="X2032" i="5"/>
  <c r="X2034" i="5"/>
  <c r="X2036" i="5"/>
  <c r="X2038" i="5"/>
  <c r="X2040" i="5"/>
  <c r="X2042" i="5"/>
  <c r="X2044" i="5"/>
  <c r="X2046" i="5"/>
  <c r="X2048" i="5"/>
  <c r="X2050" i="5"/>
  <c r="X2052" i="5"/>
  <c r="X2054" i="5"/>
  <c r="X2056" i="5"/>
  <c r="X2058" i="5"/>
  <c r="X2060" i="5"/>
  <c r="X2062" i="5"/>
  <c r="X2064" i="5"/>
  <c r="X2066" i="5"/>
  <c r="X2068" i="5"/>
  <c r="X2070" i="5"/>
  <c r="X2072" i="5"/>
  <c r="X2074" i="5"/>
  <c r="X2076" i="5"/>
  <c r="X2078" i="5"/>
  <c r="X2080" i="5"/>
  <c r="X2082" i="5"/>
  <c r="X2084" i="5"/>
  <c r="X2086" i="5"/>
  <c r="X2088" i="5"/>
  <c r="X2090" i="5"/>
  <c r="X2092" i="5"/>
  <c r="X2094" i="5"/>
  <c r="X2096" i="5"/>
  <c r="X2098" i="5"/>
  <c r="X2100" i="5"/>
  <c r="X2102" i="5"/>
  <c r="X2104" i="5"/>
  <c r="X2106" i="5"/>
  <c r="X2108" i="5"/>
  <c r="X2110" i="5"/>
  <c r="X2112" i="5"/>
  <c r="X2114" i="5"/>
  <c r="X2116" i="5"/>
  <c r="X2118" i="5"/>
  <c r="X2120" i="5"/>
  <c r="X2122" i="5"/>
  <c r="X2124" i="5"/>
  <c r="X2126" i="5"/>
  <c r="X2128" i="5"/>
  <c r="X2130" i="5"/>
  <c r="X2132" i="5"/>
  <c r="X2134" i="5"/>
  <c r="X2136" i="5"/>
  <c r="X2138" i="5"/>
  <c r="X2140" i="5"/>
  <c r="X2142" i="5"/>
  <c r="X2144" i="5"/>
  <c r="X2146" i="5"/>
  <c r="X2148" i="5"/>
  <c r="X2158" i="5"/>
  <c r="X2164" i="5"/>
  <c r="X2166" i="5"/>
  <c r="X2168" i="5"/>
  <c r="X2170" i="5"/>
  <c r="X2172" i="5"/>
  <c r="X2174" i="5"/>
  <c r="X2176" i="5"/>
  <c r="X2178" i="5"/>
  <c r="X2180" i="5"/>
  <c r="X2182" i="5"/>
  <c r="X2184" i="5"/>
  <c r="X2186" i="5"/>
  <c r="X2188" i="5"/>
  <c r="X2190" i="5"/>
  <c r="X2192" i="5"/>
  <c r="X2194" i="5"/>
  <c r="X2196" i="5"/>
  <c r="X2198" i="5"/>
  <c r="X2200" i="5"/>
  <c r="X2202" i="5"/>
  <c r="X2204" i="5"/>
  <c r="X2206" i="5"/>
  <c r="X2208" i="5"/>
  <c r="X2210" i="5"/>
  <c r="X2212" i="5"/>
  <c r="X2214" i="5"/>
  <c r="X2216" i="5"/>
  <c r="X2218" i="5"/>
  <c r="X2220" i="5"/>
  <c r="X2222" i="5"/>
  <c r="X2224" i="5"/>
  <c r="X2226" i="5"/>
  <c r="X2228" i="5"/>
  <c r="X2230" i="5"/>
  <c r="X2232" i="5"/>
  <c r="X2234" i="5"/>
  <c r="X2236" i="5"/>
  <c r="X2238" i="5"/>
  <c r="X2240" i="5"/>
  <c r="X2242" i="5"/>
  <c r="X2244" i="5"/>
  <c r="X2246" i="5"/>
  <c r="X2248" i="5"/>
  <c r="X2250" i="5"/>
  <c r="X2252" i="5"/>
  <c r="X2254" i="5"/>
  <c r="X2256" i="5"/>
  <c r="X2258" i="5"/>
  <c r="X2260" i="5"/>
  <c r="X2262" i="5"/>
  <c r="X2264" i="5"/>
  <c r="X2266" i="5"/>
  <c r="X2268" i="5"/>
  <c r="X2270" i="5"/>
  <c r="X2272" i="5"/>
  <c r="X2274" i="5"/>
  <c r="X2276" i="5"/>
  <c r="X2278" i="5"/>
  <c r="X2280" i="5"/>
  <c r="X2282" i="5"/>
  <c r="X2284" i="5"/>
  <c r="X2286" i="5"/>
  <c r="X2288" i="5"/>
  <c r="X2290" i="5"/>
  <c r="X2292" i="5"/>
  <c r="X2294" i="5"/>
  <c r="X2296" i="5"/>
  <c r="X2298" i="5"/>
  <c r="X2300" i="5"/>
  <c r="X2302" i="5"/>
  <c r="X2304" i="5"/>
  <c r="X2306" i="5"/>
  <c r="X2308" i="5"/>
  <c r="X2310" i="5"/>
  <c r="X2312" i="5"/>
  <c r="X2314" i="5"/>
  <c r="X2316" i="5"/>
  <c r="X2318" i="5"/>
  <c r="X2320" i="5"/>
  <c r="X2322" i="5"/>
  <c r="X2324" i="5"/>
  <c r="X2326" i="5"/>
  <c r="X2328" i="5"/>
  <c r="X2330" i="5"/>
  <c r="X2332" i="5"/>
  <c r="X2334" i="5"/>
  <c r="X2336" i="5"/>
  <c r="X2338" i="5"/>
  <c r="X2340" i="5"/>
  <c r="X2342" i="5"/>
  <c r="X2344" i="5"/>
  <c r="X2346" i="5"/>
  <c r="X2348" i="5"/>
  <c r="X2350" i="5"/>
  <c r="X2352" i="5"/>
  <c r="X2354" i="5"/>
  <c r="X2356" i="5"/>
  <c r="X2358" i="5"/>
  <c r="X2360" i="5"/>
  <c r="X2362" i="5"/>
  <c r="X2364" i="5"/>
  <c r="X2366" i="5"/>
  <c r="X2368" i="5"/>
  <c r="X2370" i="5"/>
  <c r="X2372" i="5"/>
  <c r="X2374" i="5"/>
  <c r="X2376" i="5"/>
  <c r="X2378" i="5"/>
  <c r="X2380" i="5"/>
  <c r="X2382" i="5"/>
  <c r="X2384" i="5"/>
  <c r="X2386" i="5"/>
  <c r="X2388" i="5"/>
  <c r="X2390" i="5"/>
  <c r="X2392" i="5"/>
  <c r="X2394" i="5"/>
  <c r="X2396" i="5"/>
  <c r="X2398" i="5"/>
  <c r="X2400" i="5"/>
  <c r="X2402" i="5"/>
  <c r="X2404" i="5"/>
  <c r="X2406" i="5"/>
  <c r="X2408" i="5"/>
  <c r="X2410" i="5"/>
  <c r="X2412" i="5"/>
  <c r="X2414" i="5"/>
  <c r="X2416" i="5"/>
  <c r="X2418" i="5"/>
  <c r="X2420" i="5"/>
  <c r="X2422" i="5"/>
  <c r="X2424" i="5"/>
  <c r="U2" i="5"/>
  <c r="AR480" i="5"/>
  <c r="AS480" i="5" s="1"/>
  <c r="AR685" i="5"/>
  <c r="AS685" i="5" s="1"/>
  <c r="AR676" i="5"/>
  <c r="AS676" i="5" s="1"/>
  <c r="AR712" i="5"/>
  <c r="AS712" i="5" s="1"/>
  <c r="AR462" i="5"/>
  <c r="AS462" i="5" s="1"/>
  <c r="AR493" i="5"/>
  <c r="AS493" i="5" s="1"/>
  <c r="AR2150" i="5"/>
  <c r="AS2150" i="5" s="1"/>
  <c r="AR2153" i="5"/>
  <c r="AS2153" i="5" s="1"/>
  <c r="BE526" i="5"/>
  <c r="BF526" i="5" s="1"/>
  <c r="BE462" i="5"/>
  <c r="BF462" i="5" s="1"/>
  <c r="BE629" i="5"/>
  <c r="BF629" i="5" s="1"/>
  <c r="BE487" i="5"/>
  <c r="BF487" i="5" s="1"/>
  <c r="BE712" i="5"/>
  <c r="BF712" i="5" s="1"/>
  <c r="BE2157" i="5"/>
  <c r="BF2157" i="5" s="1"/>
  <c r="BA167" i="5"/>
  <c r="AY339" i="5"/>
  <c r="BA94" i="5"/>
  <c r="BB94" i="5" s="1"/>
  <c r="BA288" i="5"/>
  <c r="BA232" i="5"/>
  <c r="BB232" i="5" s="1"/>
  <c r="BA345" i="5"/>
  <c r="BB345" i="5" s="1"/>
  <c r="BA821" i="5"/>
  <c r="AY823" i="5"/>
  <c r="AY142" i="5"/>
  <c r="AZ142" i="5" s="1"/>
  <c r="AY743" i="5"/>
  <c r="AY33" i="5"/>
  <c r="AZ33" i="5" s="1"/>
  <c r="AY638" i="5"/>
  <c r="AZ638" i="5" s="1"/>
  <c r="BA840" i="5"/>
  <c r="BA1079" i="5"/>
  <c r="AY1135" i="5"/>
  <c r="AZ1135" i="5" s="1"/>
  <c r="BA427" i="5"/>
  <c r="AY600" i="5"/>
  <c r="BA1428" i="5"/>
  <c r="BA1216" i="5"/>
  <c r="AY1487" i="5"/>
  <c r="AY1646" i="5"/>
  <c r="AY1446" i="5"/>
  <c r="AY1547" i="5"/>
  <c r="AY1637" i="5"/>
  <c r="AY1458" i="5"/>
  <c r="BA1513" i="5"/>
  <c r="AY1895" i="5"/>
  <c r="AZ1895" i="5" s="1"/>
  <c r="AY1896" i="5"/>
  <c r="AZ1896" i="5" s="1"/>
  <c r="AY1747" i="5"/>
  <c r="AY2220" i="5"/>
  <c r="AY2300" i="5"/>
  <c r="AY2315" i="5"/>
  <c r="AZ2315" i="5" s="1"/>
  <c r="AY1837" i="5"/>
  <c r="AZ1837" i="5" s="1"/>
  <c r="BA1931" i="5"/>
  <c r="BA1551" i="5"/>
  <c r="BA1821" i="5"/>
  <c r="AY2076" i="5"/>
  <c r="AY2074" i="5"/>
  <c r="BA1032" i="5"/>
  <c r="BB1032" i="5" s="1"/>
  <c r="AY1767" i="5"/>
  <c r="AN144" i="5"/>
  <c r="AN38" i="5"/>
  <c r="AO38" i="5" s="1"/>
  <c r="AN94" i="5"/>
  <c r="AO94" i="5" s="1"/>
  <c r="AN249" i="5"/>
  <c r="AN315" i="5"/>
  <c r="AL339" i="5"/>
  <c r="AN359" i="5"/>
  <c r="AL342" i="5"/>
  <c r="AL765" i="5"/>
  <c r="AM765" i="5" s="1"/>
  <c r="AL898" i="5"/>
  <c r="AM898" i="5" s="1"/>
  <c r="AL1117" i="5"/>
  <c r="AL822" i="5"/>
  <c r="AM822" i="5" s="1"/>
  <c r="AL1455" i="5"/>
  <c r="AP1176" i="5"/>
  <c r="AQ1176" i="5" s="1"/>
  <c r="AN1933" i="5"/>
  <c r="AL2300" i="5"/>
  <c r="AL2309" i="5"/>
  <c r="AM2309" i="5" s="1"/>
  <c r="Y244" i="5"/>
  <c r="Y306" i="5"/>
  <c r="AA29" i="5"/>
  <c r="Y214" i="5"/>
  <c r="AA288" i="5"/>
  <c r="AA285" i="5"/>
  <c r="Y20" i="5"/>
  <c r="AA810" i="5"/>
  <c r="AA430" i="5"/>
  <c r="AA988" i="5"/>
  <c r="AA770" i="5"/>
  <c r="AB770" i="5" s="1"/>
  <c r="Y745" i="5"/>
  <c r="AA1173" i="5"/>
  <c r="AA1179" i="5"/>
  <c r="Y1255" i="5"/>
  <c r="Y1464" i="5"/>
  <c r="AA1117" i="5"/>
  <c r="AA1681" i="5"/>
  <c r="AB1681" i="5" s="1"/>
  <c r="Y1803" i="5"/>
  <c r="Y1895" i="5"/>
  <c r="Y1881" i="5"/>
  <c r="Y1681" i="5"/>
  <c r="Y1547" i="5"/>
  <c r="AE1709" i="5"/>
  <c r="AF1709" i="5" s="1"/>
  <c r="Y1996" i="5"/>
  <c r="AA2208" i="5"/>
  <c r="AA2366" i="5"/>
  <c r="Y1627" i="5"/>
  <c r="AA1176" i="5" l="1"/>
  <c r="AL436" i="5"/>
  <c r="AY1047" i="5"/>
  <c r="AY999" i="5"/>
  <c r="AY807" i="5"/>
  <c r="BC759" i="5"/>
  <c r="AY663" i="5"/>
  <c r="Y1009" i="5"/>
  <c r="AA406" i="5"/>
  <c r="AA118" i="5"/>
  <c r="AA70" i="5"/>
  <c r="AA22" i="5"/>
  <c r="AP1258" i="5"/>
  <c r="AN1176" i="5"/>
  <c r="AL456" i="5"/>
  <c r="AN739" i="5"/>
  <c r="AY1154" i="5"/>
  <c r="AY866" i="5"/>
  <c r="BC770" i="5"/>
  <c r="BA832" i="5"/>
  <c r="AY1333" i="5"/>
  <c r="AY1285" i="5"/>
  <c r="AY1189" i="5"/>
  <c r="AY949" i="5"/>
  <c r="AZ949" i="5" s="1"/>
  <c r="BA368" i="5"/>
  <c r="BA320" i="5"/>
  <c r="AA450" i="5"/>
  <c r="BA329" i="5"/>
  <c r="AA402" i="5"/>
  <c r="AE354" i="5"/>
  <c r="AE1258" i="5"/>
  <c r="AA400" i="5"/>
  <c r="AA304" i="5"/>
  <c r="AA160" i="5"/>
  <c r="AP1300" i="5"/>
  <c r="AP1156" i="5"/>
  <c r="AP1108" i="5"/>
  <c r="AL1060" i="5"/>
  <c r="AN1122" i="5"/>
  <c r="AN973" i="5"/>
  <c r="AP37" i="5"/>
  <c r="BC167" i="5"/>
  <c r="AY1279" i="5"/>
  <c r="AY943" i="5"/>
  <c r="AY895" i="5"/>
  <c r="BC751" i="5"/>
  <c r="AA1110" i="5"/>
  <c r="Y1047" i="5"/>
  <c r="Z1047" i="5" s="1"/>
  <c r="Y999" i="5"/>
  <c r="AE300" i="5"/>
  <c r="AA156" i="5"/>
  <c r="AL1104" i="5"/>
  <c r="AL1056" i="5"/>
  <c r="AN1118" i="5"/>
  <c r="AP470" i="5"/>
  <c r="AN969" i="5"/>
  <c r="AY1371" i="5"/>
  <c r="BC1131" i="5"/>
  <c r="AY555" i="5"/>
  <c r="AE1300" i="5"/>
  <c r="AE1156" i="5"/>
  <c r="AE1108" i="5"/>
  <c r="Y1333" i="5"/>
  <c r="Y1285" i="5"/>
  <c r="Y1189" i="5"/>
  <c r="Y949" i="5"/>
  <c r="AN823" i="5"/>
  <c r="AN775" i="5"/>
  <c r="AN725" i="5"/>
  <c r="AY1273" i="5"/>
  <c r="AY1177" i="5"/>
  <c r="AY1081" i="5"/>
  <c r="AZ1081" i="5" s="1"/>
  <c r="AY1033" i="5"/>
  <c r="AY937" i="5"/>
  <c r="BC745" i="5"/>
  <c r="Y1233" i="5"/>
  <c r="Y1279" i="5"/>
  <c r="Y943" i="5"/>
  <c r="AP1336" i="5"/>
  <c r="AN1110" i="5"/>
  <c r="AL408" i="5"/>
  <c r="BE814" i="5"/>
  <c r="AA1056" i="5"/>
  <c r="AA1340" i="5"/>
  <c r="AA1196" i="5"/>
  <c r="AC1229" i="5"/>
  <c r="Y1181" i="5"/>
  <c r="Y1133" i="5"/>
  <c r="AA601" i="5"/>
  <c r="AL1238" i="5"/>
  <c r="AP1190" i="5"/>
  <c r="AL1142" i="5"/>
  <c r="AR1300" i="5"/>
  <c r="AR1156" i="5"/>
  <c r="AR1108" i="5"/>
  <c r="AN959" i="5"/>
  <c r="AO959" i="5" s="1"/>
  <c r="AL23" i="5"/>
  <c r="AY1361" i="5"/>
  <c r="BC1121" i="5"/>
  <c r="BC737" i="5"/>
  <c r="AY689" i="5"/>
  <c r="AY508" i="5"/>
  <c r="AE286" i="5"/>
  <c r="AN1056" i="5"/>
  <c r="BE295" i="5"/>
  <c r="BA103" i="5"/>
  <c r="AA67" i="5"/>
  <c r="BE205" i="5"/>
  <c r="AA117" i="5"/>
  <c r="Y931" i="5"/>
  <c r="AL1372" i="5"/>
  <c r="AL1228" i="5"/>
  <c r="AP1132" i="5"/>
  <c r="AL1084" i="5"/>
  <c r="AN853" i="5"/>
  <c r="AP13" i="5"/>
  <c r="BC263" i="5"/>
  <c r="BA1088" i="5"/>
  <c r="AR496" i="5"/>
  <c r="AS496" i="5" s="1"/>
  <c r="AA1374" i="5"/>
  <c r="AB1374" i="5" s="1"/>
  <c r="Y1263" i="5"/>
  <c r="Y1167" i="5"/>
  <c r="Y1071" i="5"/>
  <c r="AN945" i="5"/>
  <c r="AN897" i="5"/>
  <c r="BA1374" i="5"/>
  <c r="BA798" i="5"/>
  <c r="BE750" i="5"/>
  <c r="BC1059" i="5"/>
  <c r="AY915" i="5"/>
  <c r="BC771" i="5"/>
  <c r="AY145" i="5"/>
  <c r="BA554" i="5"/>
  <c r="BB554" i="5" s="1"/>
  <c r="AA538" i="5"/>
  <c r="AA368" i="5"/>
  <c r="AA320" i="5"/>
  <c r="AA128" i="5"/>
  <c r="AL1076" i="5"/>
  <c r="AP5" i="5"/>
  <c r="BA439" i="5"/>
  <c r="Y1161" i="5"/>
  <c r="AA536" i="5"/>
  <c r="AN564" i="5"/>
  <c r="AN939" i="5"/>
  <c r="AO939" i="5" s="1"/>
  <c r="AN843" i="5"/>
  <c r="AN795" i="5"/>
  <c r="BA157" i="5"/>
  <c r="BC1245" i="5"/>
  <c r="AY1197" i="5"/>
  <c r="AY669" i="5"/>
  <c r="AY621" i="5"/>
  <c r="AC1305" i="5"/>
  <c r="AA464" i="5"/>
  <c r="AA639" i="5"/>
  <c r="AL1072" i="5"/>
  <c r="AN1374" i="5"/>
  <c r="Y969" i="5"/>
  <c r="Y1157" i="5"/>
  <c r="AA458" i="5"/>
  <c r="AE314" i="5"/>
  <c r="AE266" i="5"/>
  <c r="AN1228" i="5"/>
  <c r="AR1132" i="5"/>
  <c r="BC29" i="5"/>
  <c r="BE491" i="5"/>
  <c r="BF491" i="5" s="1"/>
  <c r="AN1196" i="5"/>
  <c r="AO1196" i="5" s="1"/>
  <c r="BE513" i="5"/>
  <c r="BF513" i="5" s="1"/>
  <c r="Y462" i="5"/>
  <c r="Z462" i="5" s="1"/>
  <c r="Y318" i="5"/>
  <c r="Y222" i="5"/>
  <c r="Y94" i="5"/>
  <c r="AY465" i="5"/>
  <c r="AL388" i="5"/>
  <c r="Y140" i="5"/>
  <c r="Z140" i="5" s="1"/>
  <c r="AA401" i="5"/>
  <c r="AB401" i="5" s="1"/>
  <c r="AA289" i="5"/>
  <c r="AE273" i="5"/>
  <c r="AA257" i="5"/>
  <c r="AA145" i="5"/>
  <c r="Y494" i="5"/>
  <c r="AA630" i="5"/>
  <c r="BA160" i="5"/>
  <c r="BB160" i="5" s="1"/>
  <c r="BA128" i="5"/>
  <c r="BB128" i="5" s="1"/>
  <c r="Y753" i="5"/>
  <c r="AC737" i="5"/>
  <c r="Y689" i="5"/>
  <c r="Y577" i="5"/>
  <c r="AC273" i="5"/>
  <c r="Y193" i="5"/>
  <c r="Y145" i="5"/>
  <c r="Z145" i="5" s="1"/>
  <c r="Y129" i="5"/>
  <c r="Z129" i="5" s="1"/>
  <c r="Y832" i="5"/>
  <c r="Z832" i="5" s="1"/>
  <c r="AA696" i="5"/>
  <c r="BE627" i="5"/>
  <c r="BF627" i="5" s="1"/>
  <c r="BA686" i="5"/>
  <c r="BB686" i="5" s="1"/>
  <c r="AA35" i="5"/>
  <c r="AR482" i="5"/>
  <c r="AS482" i="5" s="1"/>
  <c r="AL1343" i="5"/>
  <c r="AM1343" i="5" s="1"/>
  <c r="AL1295" i="5"/>
  <c r="AM1295" i="5" s="1"/>
  <c r="AL1279" i="5"/>
  <c r="AL1071" i="5"/>
  <c r="AM1071" i="5" s="1"/>
  <c r="AN794" i="5"/>
  <c r="AL384" i="5"/>
  <c r="AL866" i="5"/>
  <c r="AP786" i="5"/>
  <c r="AP770" i="5"/>
  <c r="AQ770" i="5" s="1"/>
  <c r="AL530" i="5"/>
  <c r="AM530" i="5" s="1"/>
  <c r="BA650" i="5"/>
  <c r="AN497" i="5"/>
  <c r="AO497" i="5" s="1"/>
  <c r="AN399" i="5"/>
  <c r="AY353" i="5"/>
  <c r="AE309" i="5"/>
  <c r="AF309" i="5" s="1"/>
  <c r="AY193" i="5"/>
  <c r="AY129" i="5"/>
  <c r="AZ129" i="5" s="1"/>
  <c r="BA406" i="5"/>
  <c r="BB406" i="5" s="1"/>
  <c r="BA390" i="5"/>
  <c r="BB390" i="5" s="1"/>
  <c r="BE150" i="5"/>
  <c r="BA118" i="5"/>
  <c r="BA526" i="5"/>
  <c r="BB526" i="5" s="1"/>
  <c r="AY494" i="5"/>
  <c r="AA783" i="5"/>
  <c r="AL924" i="5"/>
  <c r="AM924" i="5" s="1"/>
  <c r="AL780" i="5"/>
  <c r="AM780" i="5" s="1"/>
  <c r="AL716" i="5"/>
  <c r="AL652" i="5"/>
  <c r="AL620" i="5"/>
  <c r="AN40" i="5"/>
  <c r="BA21" i="5"/>
  <c r="BE5" i="5"/>
  <c r="BC354" i="5"/>
  <c r="BD354" i="5" s="1"/>
  <c r="AY226" i="5"/>
  <c r="AZ226" i="5" s="1"/>
  <c r="AY162" i="5"/>
  <c r="AY146" i="5"/>
  <c r="AY50" i="5"/>
  <c r="Y51" i="5"/>
  <c r="BC37" i="5"/>
  <c r="AE771" i="5"/>
  <c r="AE755" i="5"/>
  <c r="AF755" i="5" s="1"/>
  <c r="AA739" i="5"/>
  <c r="AB739" i="5" s="1"/>
  <c r="AL506" i="5"/>
  <c r="AM506" i="5" s="1"/>
  <c r="BE37" i="5"/>
  <c r="BE502" i="5"/>
  <c r="BA422" i="5"/>
  <c r="AN554" i="5"/>
  <c r="AO554" i="5" s="1"/>
  <c r="BA42" i="5"/>
  <c r="BA10" i="5"/>
  <c r="BB10" i="5" s="1"/>
  <c r="AY1278" i="5"/>
  <c r="AZ1278" i="5" s="1"/>
  <c r="AY1150" i="5"/>
  <c r="AY1054" i="5"/>
  <c r="AY894" i="5"/>
  <c r="BC782" i="5"/>
  <c r="BC750" i="5"/>
  <c r="AY702" i="5"/>
  <c r="BC638" i="5"/>
  <c r="BD638" i="5" s="1"/>
  <c r="BC300" i="5"/>
  <c r="BD300" i="5" s="1"/>
  <c r="BC188" i="5"/>
  <c r="AY140" i="5"/>
  <c r="BC60" i="5"/>
  <c r="BA380" i="5"/>
  <c r="BA332" i="5"/>
  <c r="BE300" i="5"/>
  <c r="BE188" i="5"/>
  <c r="BF188" i="5" s="1"/>
  <c r="BA156" i="5"/>
  <c r="BB156" i="5" s="1"/>
  <c r="BA690" i="5"/>
  <c r="BB690" i="5" s="1"/>
  <c r="AY419" i="5"/>
  <c r="AY163" i="5"/>
  <c r="BA23" i="5"/>
  <c r="BE7" i="5"/>
  <c r="AR1339" i="5"/>
  <c r="AN1211" i="5"/>
  <c r="AO1211" i="5" s="1"/>
  <c r="BA726" i="5"/>
  <c r="BB726" i="5" s="1"/>
  <c r="BA86" i="5"/>
  <c r="BA70" i="5"/>
  <c r="BB70" i="5" s="1"/>
  <c r="BA22" i="5"/>
  <c r="BE6" i="5"/>
  <c r="AL356" i="5"/>
  <c r="BC1258" i="5"/>
  <c r="BC1226" i="5"/>
  <c r="BD1226" i="5" s="1"/>
  <c r="AY1002" i="5"/>
  <c r="AZ1002" i="5" s="1"/>
  <c r="BC842" i="5"/>
  <c r="BD842" i="5" s="1"/>
  <c r="BC762" i="5"/>
  <c r="AY618" i="5"/>
  <c r="BA360" i="5"/>
  <c r="BA344" i="5"/>
  <c r="BE264" i="5"/>
  <c r="BA200" i="5"/>
  <c r="BB200" i="5" s="1"/>
  <c r="BA152" i="5"/>
  <c r="BB152" i="5" s="1"/>
  <c r="AR563" i="5"/>
  <c r="AS563" i="5" s="1"/>
  <c r="BE1356" i="5"/>
  <c r="BA1340" i="5"/>
  <c r="BA1228" i="5"/>
  <c r="BA1196" i="5"/>
  <c r="BE1132" i="5"/>
  <c r="BA1020" i="5"/>
  <c r="BB1020" i="5" s="1"/>
  <c r="BA924" i="5"/>
  <c r="BB924" i="5" s="1"/>
  <c r="BA908" i="5"/>
  <c r="BB908" i="5" s="1"/>
  <c r="AY462" i="5"/>
  <c r="AZ462" i="5" s="1"/>
  <c r="BC350" i="5"/>
  <c r="AY318" i="5"/>
  <c r="BC286" i="5"/>
  <c r="BC254" i="5"/>
  <c r="AY222" i="5"/>
  <c r="AZ222" i="5" s="1"/>
  <c r="AY158" i="5"/>
  <c r="AZ158" i="5" s="1"/>
  <c r="AY94" i="5"/>
  <c r="AZ94" i="5" s="1"/>
  <c r="AL894" i="5"/>
  <c r="AP782" i="5"/>
  <c r="AP750" i="5"/>
  <c r="AL702" i="5"/>
  <c r="AP638" i="5"/>
  <c r="AN458" i="5"/>
  <c r="AO458" i="5" s="1"/>
  <c r="AN442" i="5"/>
  <c r="AO442" i="5" s="1"/>
  <c r="AN426" i="5"/>
  <c r="AO426" i="5" s="1"/>
  <c r="AN394" i="5"/>
  <c r="AN330" i="5"/>
  <c r="AR314" i="5"/>
  <c r="AN298" i="5"/>
  <c r="AR266" i="5"/>
  <c r="AR250" i="5"/>
  <c r="AS250" i="5" s="1"/>
  <c r="AN106" i="5"/>
  <c r="AO106" i="5" s="1"/>
  <c r="AN42" i="5"/>
  <c r="AO42" i="5" s="1"/>
  <c r="AN10" i="5"/>
  <c r="BC522" i="5"/>
  <c r="AC1258" i="5"/>
  <c r="AC1226" i="5"/>
  <c r="AD1226" i="5" s="1"/>
  <c r="Y1002" i="5"/>
  <c r="AE60" i="5"/>
  <c r="AF60" i="5" s="1"/>
  <c r="AP1245" i="5"/>
  <c r="AQ1245" i="5" s="1"/>
  <c r="AP1229" i="5"/>
  <c r="AQ1229" i="5" s="1"/>
  <c r="AL1197" i="5"/>
  <c r="AL1181" i="5"/>
  <c r="AL1133" i="5"/>
  <c r="AL1021" i="5"/>
  <c r="AN856" i="5"/>
  <c r="AR808" i="5"/>
  <c r="AS808" i="5" s="1"/>
  <c r="AR760" i="5"/>
  <c r="AS760" i="5" s="1"/>
  <c r="AN439" i="5"/>
  <c r="AO439" i="5" s="1"/>
  <c r="AN711" i="5"/>
  <c r="AP354" i="5"/>
  <c r="AL226" i="5"/>
  <c r="AL162" i="5"/>
  <c r="AL146" i="5"/>
  <c r="AL50" i="5"/>
  <c r="AM50" i="5" s="1"/>
  <c r="AN380" i="5"/>
  <c r="AO380" i="5" s="1"/>
  <c r="AN332" i="5"/>
  <c r="AO332" i="5" s="1"/>
  <c r="AR300" i="5"/>
  <c r="AS300" i="5" s="1"/>
  <c r="AR188" i="5"/>
  <c r="AN156" i="5"/>
  <c r="AY1352" i="5"/>
  <c r="BC1336" i="5"/>
  <c r="AY1320" i="5"/>
  <c r="AZ1320" i="5" s="1"/>
  <c r="AY1032" i="5"/>
  <c r="AZ1032" i="5" s="1"/>
  <c r="AY984" i="5"/>
  <c r="AZ984" i="5" s="1"/>
  <c r="AY968" i="5"/>
  <c r="AY920" i="5"/>
  <c r="AY840" i="5"/>
  <c r="BC808" i="5"/>
  <c r="BC760" i="5"/>
  <c r="AA554" i="5"/>
  <c r="AB554" i="5" s="1"/>
  <c r="BE1258" i="5"/>
  <c r="BF1258" i="5" s="1"/>
  <c r="BE1226" i="5"/>
  <c r="BF1226" i="5" s="1"/>
  <c r="BA1130" i="5"/>
  <c r="BE842" i="5"/>
  <c r="BA794" i="5"/>
  <c r="BE762" i="5"/>
  <c r="Y442" i="5"/>
  <c r="Y378" i="5"/>
  <c r="Z378" i="5" s="1"/>
  <c r="Y330" i="5"/>
  <c r="Z330" i="5" s="1"/>
  <c r="AC314" i="5"/>
  <c r="AC266" i="5"/>
  <c r="AD266" i="5" s="1"/>
  <c r="AC250" i="5"/>
  <c r="Y26" i="5"/>
  <c r="AR638" i="5"/>
  <c r="AL983" i="5"/>
  <c r="AL807" i="5"/>
  <c r="AM807" i="5" s="1"/>
  <c r="AL663" i="5"/>
  <c r="AM663" i="5" s="1"/>
  <c r="AL647" i="5"/>
  <c r="AM647" i="5" s="1"/>
  <c r="AL599" i="5"/>
  <c r="AL519" i="5"/>
  <c r="AP295" i="5"/>
  <c r="AP263" i="5"/>
  <c r="AL247" i="5"/>
  <c r="AP167" i="5"/>
  <c r="AQ167" i="5" s="1"/>
  <c r="AA447" i="5"/>
  <c r="AB447" i="5" s="1"/>
  <c r="AE415" i="5"/>
  <c r="AF415" i="5" s="1"/>
  <c r="AA191" i="5"/>
  <c r="Y508" i="5"/>
  <c r="AN363" i="5"/>
  <c r="AN267" i="5"/>
  <c r="AN171" i="5"/>
  <c r="AN73" i="5"/>
  <c r="AO73" i="5" s="1"/>
  <c r="BC273" i="5"/>
  <c r="BD273" i="5" s="1"/>
  <c r="AN690" i="5"/>
  <c r="AO690" i="5" s="1"/>
  <c r="AN726" i="5"/>
  <c r="BE614" i="5"/>
  <c r="BF614" i="5" s="1"/>
  <c r="AY442" i="5"/>
  <c r="AY378" i="5"/>
  <c r="AY330" i="5"/>
  <c r="AY26" i="5"/>
  <c r="AZ26" i="5" s="1"/>
  <c r="BA458" i="5"/>
  <c r="BB458" i="5" s="1"/>
  <c r="BA442" i="5"/>
  <c r="BB442" i="5" s="1"/>
  <c r="BA426" i="5"/>
  <c r="BA394" i="5"/>
  <c r="BA330" i="5"/>
  <c r="BE314" i="5"/>
  <c r="BA298" i="5"/>
  <c r="BE266" i="5"/>
  <c r="BF266" i="5" s="1"/>
  <c r="BE250" i="5"/>
  <c r="BF250" i="5" s="1"/>
  <c r="AA115" i="5"/>
  <c r="AB115" i="5" s="1"/>
  <c r="AA33" i="5"/>
  <c r="AR1309" i="5"/>
  <c r="AR646" i="5"/>
  <c r="AS646" i="5" s="1"/>
  <c r="Y915" i="5"/>
  <c r="Z915" i="5" s="1"/>
  <c r="Y883" i="5"/>
  <c r="AC771" i="5"/>
  <c r="AD771" i="5" s="1"/>
  <c r="AC755" i="5"/>
  <c r="AD755" i="5" s="1"/>
  <c r="AC531" i="5"/>
  <c r="AD531" i="5" s="1"/>
  <c r="Y483" i="5"/>
  <c r="AC435" i="5"/>
  <c r="Y419" i="5"/>
  <c r="Y163" i="5"/>
  <c r="Z163" i="5" s="1"/>
  <c r="Y866" i="5"/>
  <c r="AC786" i="5"/>
  <c r="AD786" i="5" s="1"/>
  <c r="AC770" i="5"/>
  <c r="AD770" i="5" s="1"/>
  <c r="Y530" i="5"/>
  <c r="Z530" i="5" s="1"/>
  <c r="AA678" i="5"/>
  <c r="AA42" i="5"/>
  <c r="AA10" i="5"/>
  <c r="AN838" i="5"/>
  <c r="AR758" i="5"/>
  <c r="AR742" i="5"/>
  <c r="AS742" i="5" s="1"/>
  <c r="AL224" i="5"/>
  <c r="AM224" i="5" s="1"/>
  <c r="AL192" i="5"/>
  <c r="AM192" i="5" s="1"/>
  <c r="AL112" i="5"/>
  <c r="AL96" i="5"/>
  <c r="AL16" i="5"/>
  <c r="BC2" i="5"/>
  <c r="BC1270" i="5"/>
  <c r="AY1238" i="5"/>
  <c r="AZ1238" i="5" s="1"/>
  <c r="AY1206" i="5"/>
  <c r="AZ1206" i="5" s="1"/>
  <c r="BC1190" i="5"/>
  <c r="BD1190" i="5" s="1"/>
  <c r="AY1142" i="5"/>
  <c r="BC758" i="5"/>
  <c r="BC742" i="5"/>
  <c r="AA608" i="5"/>
  <c r="AB608" i="5" s="1"/>
  <c r="AN526" i="5"/>
  <c r="AO526" i="5" s="1"/>
  <c r="AC1319" i="5"/>
  <c r="AD1319" i="5" s="1"/>
  <c r="BE1336" i="5"/>
  <c r="BF1336" i="5" s="1"/>
  <c r="BA1304" i="5"/>
  <c r="BA1176" i="5"/>
  <c r="BE808" i="5"/>
  <c r="BC435" i="5"/>
  <c r="BA564" i="5"/>
  <c r="AN508" i="5"/>
  <c r="AO508" i="5" s="1"/>
  <c r="Y829" i="5"/>
  <c r="Z829" i="5" s="1"/>
  <c r="Y797" i="5"/>
  <c r="Z797" i="5" s="1"/>
  <c r="Y685" i="5"/>
  <c r="Z685" i="5" s="1"/>
  <c r="Y621" i="5"/>
  <c r="Y365" i="5"/>
  <c r="Y349" i="5"/>
  <c r="Y173" i="5"/>
  <c r="Z173" i="5" s="1"/>
  <c r="Y780" i="5"/>
  <c r="Y716" i="5"/>
  <c r="Z716" i="5" s="1"/>
  <c r="Y652" i="5"/>
  <c r="Z652" i="5" s="1"/>
  <c r="Y620" i="5"/>
  <c r="Z620" i="5" s="1"/>
  <c r="AA564" i="5"/>
  <c r="AB564" i="5" s="1"/>
  <c r="AL845" i="5"/>
  <c r="AL829" i="5"/>
  <c r="AL797" i="5"/>
  <c r="AL685" i="5"/>
  <c r="AL669" i="5"/>
  <c r="AM669" i="5" s="1"/>
  <c r="AL621" i="5"/>
  <c r="AM621" i="5" s="1"/>
  <c r="AL493" i="5"/>
  <c r="AM493" i="5" s="1"/>
  <c r="AL445" i="5"/>
  <c r="AL365" i="5"/>
  <c r="AL349" i="5"/>
  <c r="AP205" i="5"/>
  <c r="AL173" i="5"/>
  <c r="BE1346" i="5"/>
  <c r="BF1346" i="5" s="1"/>
  <c r="BA1122" i="5"/>
  <c r="BB1122" i="5" s="1"/>
  <c r="BA930" i="5"/>
  <c r="BB930" i="5" s="1"/>
  <c r="BA866" i="5"/>
  <c r="BB866" i="5" s="1"/>
  <c r="BA818" i="5"/>
  <c r="BE786" i="5"/>
  <c r="BE770" i="5"/>
  <c r="BE754" i="5"/>
  <c r="AY23" i="5"/>
  <c r="AZ23" i="5" s="1"/>
  <c r="AC354" i="5"/>
  <c r="AD354" i="5" s="1"/>
  <c r="Y226" i="5"/>
  <c r="Z226" i="5" s="1"/>
  <c r="Y162" i="5"/>
  <c r="Z162" i="5" s="1"/>
  <c r="Y146" i="5"/>
  <c r="Y50" i="5"/>
  <c r="AN1331" i="5"/>
  <c r="AN1203" i="5"/>
  <c r="AL959" i="5"/>
  <c r="AM959" i="5" s="1"/>
  <c r="AL943" i="5"/>
  <c r="AM943" i="5" s="1"/>
  <c r="AL895" i="5"/>
  <c r="AM895" i="5" s="1"/>
  <c r="AP751" i="5"/>
  <c r="AQ751" i="5" s="1"/>
  <c r="AL639" i="5"/>
  <c r="AN573" i="5"/>
  <c r="AP319" i="5"/>
  <c r="AL303" i="5"/>
  <c r="AL207" i="5"/>
  <c r="AM207" i="5" s="1"/>
  <c r="AL191" i="5"/>
  <c r="AM191" i="5" s="1"/>
  <c r="AL143" i="5"/>
  <c r="AM143" i="5" s="1"/>
  <c r="AN401" i="5"/>
  <c r="AO401" i="5" s="1"/>
  <c r="AN337" i="5"/>
  <c r="AN289" i="5"/>
  <c r="AR273" i="5"/>
  <c r="AN257" i="5"/>
  <c r="AN145" i="5"/>
  <c r="AO145" i="5" s="1"/>
  <c r="AN97" i="5"/>
  <c r="AO97" i="5" s="1"/>
  <c r="BE1300" i="5"/>
  <c r="BF1300" i="5" s="1"/>
  <c r="BA1236" i="5"/>
  <c r="BB1236" i="5" s="1"/>
  <c r="BE1156" i="5"/>
  <c r="BE1108" i="5"/>
  <c r="BA804" i="5"/>
  <c r="BE788" i="5"/>
  <c r="BE415" i="5"/>
  <c r="BF415" i="5" s="1"/>
  <c r="AY105" i="5"/>
  <c r="AZ105" i="5" s="1"/>
  <c r="BE531" i="5"/>
  <c r="BF531" i="5" s="1"/>
  <c r="AY436" i="5"/>
  <c r="AZ436" i="5" s="1"/>
  <c r="AY388" i="5"/>
  <c r="AY356" i="5"/>
  <c r="BC260" i="5"/>
  <c r="BC116" i="5"/>
  <c r="BE588" i="5"/>
  <c r="BF588" i="5" s="1"/>
  <c r="Y821" i="5"/>
  <c r="Z821" i="5" s="1"/>
  <c r="AC741" i="5"/>
  <c r="AD741" i="5" s="1"/>
  <c r="Y693" i="5"/>
  <c r="Z693" i="5" s="1"/>
  <c r="Y629" i="5"/>
  <c r="Y597" i="5"/>
  <c r="Y533" i="5"/>
  <c r="Z533" i="5" s="1"/>
  <c r="Y485" i="5"/>
  <c r="Y469" i="5"/>
  <c r="Z469" i="5" s="1"/>
  <c r="AC309" i="5"/>
  <c r="AD309" i="5" s="1"/>
  <c r="Y245" i="5"/>
  <c r="AC229" i="5"/>
  <c r="AD229" i="5" s="1"/>
  <c r="Y149" i="5"/>
  <c r="Y117" i="5"/>
  <c r="AC37" i="5"/>
  <c r="AD37" i="5" s="1"/>
  <c r="AC5" i="5"/>
  <c r="AA687" i="5"/>
  <c r="AB687" i="5" s="1"/>
  <c r="AE531" i="5"/>
  <c r="AF531" i="5" s="1"/>
  <c r="AA455" i="5"/>
  <c r="AB455" i="5" s="1"/>
  <c r="AA439" i="5"/>
  <c r="AB439" i="5" s="1"/>
  <c r="AE295" i="5"/>
  <c r="AE263" i="5"/>
  <c r="AE167" i="5"/>
  <c r="AF167" i="5" s="1"/>
  <c r="AA103" i="5"/>
  <c r="AE37" i="5"/>
  <c r="AF37" i="5" s="1"/>
  <c r="AA21" i="5"/>
  <c r="AB21" i="5" s="1"/>
  <c r="AE5" i="5"/>
  <c r="AF5" i="5" s="1"/>
  <c r="Y916" i="5"/>
  <c r="Z916" i="5" s="1"/>
  <c r="Y884" i="5"/>
  <c r="Y868" i="5"/>
  <c r="Y836" i="5"/>
  <c r="Z836" i="5" s="1"/>
  <c r="AC788" i="5"/>
  <c r="Y708" i="5"/>
  <c r="Z708" i="5" s="1"/>
  <c r="Y676" i="5"/>
  <c r="Z676" i="5" s="1"/>
  <c r="Y436" i="5"/>
  <c r="Z436" i="5" s="1"/>
  <c r="Y388" i="5"/>
  <c r="Z388" i="5" s="1"/>
  <c r="Y356" i="5"/>
  <c r="AC260" i="5"/>
  <c r="AC116" i="5"/>
  <c r="AD116" i="5" s="1"/>
  <c r="AA700" i="5"/>
  <c r="AE638" i="5"/>
  <c r="AF638" i="5" s="1"/>
  <c r="AN1345" i="5"/>
  <c r="AO1345" i="5" s="1"/>
  <c r="AN650" i="5"/>
  <c r="AN630" i="5"/>
  <c r="AO630" i="5" s="1"/>
  <c r="AL508" i="5"/>
  <c r="AL511" i="5"/>
  <c r="AN601" i="5"/>
  <c r="AN447" i="5"/>
  <c r="AL832" i="5"/>
  <c r="AM832" i="5" s="1"/>
  <c r="AN115" i="5"/>
  <c r="AO115" i="5" s="1"/>
  <c r="AN33" i="5"/>
  <c r="AO33" i="5" s="1"/>
  <c r="AR60" i="5"/>
  <c r="AS60" i="5" s="1"/>
  <c r="BA433" i="5"/>
  <c r="AY427" i="5"/>
  <c r="BC502" i="5"/>
  <c r="BC470" i="5"/>
  <c r="AY390" i="5"/>
  <c r="AZ390" i="5" s="1"/>
  <c r="AY374" i="5"/>
  <c r="AZ374" i="5" s="1"/>
  <c r="AY326" i="5"/>
  <c r="AZ326" i="5" s="1"/>
  <c r="AY182" i="5"/>
  <c r="BC150" i="5"/>
  <c r="BC6" i="5"/>
  <c r="AR588" i="5"/>
  <c r="AS588" i="5" s="1"/>
  <c r="BA487" i="5"/>
  <c r="BB487" i="5" s="1"/>
  <c r="Y1228" i="5"/>
  <c r="Z1228" i="5" s="1"/>
  <c r="Y1196" i="5"/>
  <c r="Z1196" i="5" s="1"/>
  <c r="Y1084" i="5"/>
  <c r="Z1084" i="5" s="1"/>
  <c r="Y924" i="5"/>
  <c r="Z924" i="5" s="1"/>
  <c r="Y807" i="5"/>
  <c r="AC759" i="5"/>
  <c r="Y663" i="5"/>
  <c r="Z663" i="5" s="1"/>
  <c r="Y647" i="5"/>
  <c r="Y599" i="5"/>
  <c r="Z599" i="5" s="1"/>
  <c r="Y519" i="5"/>
  <c r="Z519" i="5" s="1"/>
  <c r="AC295" i="5"/>
  <c r="AD295" i="5" s="1"/>
  <c r="AC263" i="5"/>
  <c r="AD263" i="5" s="1"/>
  <c r="Y247" i="5"/>
  <c r="AC167" i="5"/>
  <c r="Y23" i="5"/>
  <c r="Z23" i="5" s="1"/>
  <c r="AC7" i="5"/>
  <c r="AA723" i="5"/>
  <c r="AB723" i="5" s="1"/>
  <c r="AE345" i="5"/>
  <c r="AF345" i="5" s="1"/>
  <c r="AA329" i="5"/>
  <c r="AB329" i="5" s="1"/>
  <c r="AE153" i="5"/>
  <c r="AF153" i="5" s="1"/>
  <c r="AA121" i="5"/>
  <c r="AA23" i="5"/>
  <c r="AE7" i="5"/>
  <c r="AF7" i="5" s="1"/>
  <c r="AC758" i="5"/>
  <c r="AC742" i="5"/>
  <c r="AD742" i="5" s="1"/>
  <c r="Y518" i="5"/>
  <c r="Z518" i="5" s="1"/>
  <c r="AC502" i="5"/>
  <c r="AD502" i="5" s="1"/>
  <c r="AR1229" i="5"/>
  <c r="AN696" i="5"/>
  <c r="AR435" i="5"/>
  <c r="AN464" i="5"/>
  <c r="AR350" i="5"/>
  <c r="AR286" i="5"/>
  <c r="AS286" i="5" s="1"/>
  <c r="AR254" i="5"/>
  <c r="AS254" i="5" s="1"/>
  <c r="BA630" i="5"/>
  <c r="BB630" i="5" s="1"/>
  <c r="BA538" i="5"/>
  <c r="BB538" i="5" s="1"/>
  <c r="Y905" i="5"/>
  <c r="Y777" i="5"/>
  <c r="AC761" i="5"/>
  <c r="AD761" i="5" s="1"/>
  <c r="AC745" i="5"/>
  <c r="Y681" i="5"/>
  <c r="Z681" i="5" s="1"/>
  <c r="AA823" i="5"/>
  <c r="AB823" i="5" s="1"/>
  <c r="AA775" i="5"/>
  <c r="AE759" i="5"/>
  <c r="AF759" i="5" s="1"/>
  <c r="AA725" i="5"/>
  <c r="Y920" i="5"/>
  <c r="Y840" i="5"/>
  <c r="Z840" i="5" s="1"/>
  <c r="AC808" i="5"/>
  <c r="AC760" i="5"/>
  <c r="AD760" i="5" s="1"/>
  <c r="AR1245" i="5"/>
  <c r="AS1245" i="5" s="1"/>
  <c r="AN1377" i="5"/>
  <c r="AL916" i="5"/>
  <c r="AM916" i="5" s="1"/>
  <c r="AL884" i="5"/>
  <c r="AL868" i="5"/>
  <c r="AL836" i="5"/>
  <c r="AP788" i="5"/>
  <c r="AL708" i="5"/>
  <c r="AM708" i="5" s="1"/>
  <c r="AL676" i="5"/>
  <c r="AM676" i="5" s="1"/>
  <c r="AY1228" i="5"/>
  <c r="AZ1228" i="5" s="1"/>
  <c r="AY1196" i="5"/>
  <c r="AZ1196" i="5" s="1"/>
  <c r="BC1132" i="5"/>
  <c r="AY1084" i="5"/>
  <c r="AY924" i="5"/>
  <c r="AY876" i="5"/>
  <c r="AY860" i="5"/>
  <c r="AZ860" i="5" s="1"/>
  <c r="AY780" i="5"/>
  <c r="AZ780" i="5" s="1"/>
  <c r="AY716" i="5"/>
  <c r="AZ716" i="5" s="1"/>
  <c r="AY652" i="5"/>
  <c r="AZ652" i="5" s="1"/>
  <c r="AY620" i="5"/>
  <c r="BA696" i="5"/>
  <c r="BA257" i="5"/>
  <c r="AY187" i="5"/>
  <c r="AY123" i="5"/>
  <c r="AZ123" i="5" s="1"/>
  <c r="BE29" i="5"/>
  <c r="BF29" i="5" s="1"/>
  <c r="BE13" i="5"/>
  <c r="BF13" i="5" s="1"/>
  <c r="AR627" i="5"/>
  <c r="AS627" i="5" s="1"/>
  <c r="BA508" i="5"/>
  <c r="BB508" i="5" s="1"/>
  <c r="AN455" i="5"/>
  <c r="AP758" i="5"/>
  <c r="AP742" i="5"/>
  <c r="AL518" i="5"/>
  <c r="AM518" i="5" s="1"/>
  <c r="AN450" i="5"/>
  <c r="AO450" i="5" s="1"/>
  <c r="AN402" i="5"/>
  <c r="AO402" i="5" s="1"/>
  <c r="AR354" i="5"/>
  <c r="AS354" i="5" s="1"/>
  <c r="AN82" i="5"/>
  <c r="BA678" i="5"/>
  <c r="BA447" i="5"/>
  <c r="BE319" i="5"/>
  <c r="BA191" i="5"/>
  <c r="BB191" i="5" s="1"/>
  <c r="AY329" i="5"/>
  <c r="AZ329" i="5" s="1"/>
  <c r="BE60" i="5"/>
  <c r="BF60" i="5" s="1"/>
  <c r="AA487" i="5"/>
  <c r="AB487" i="5" s="1"/>
  <c r="AA508" i="5"/>
  <c r="AR614" i="5"/>
  <c r="AS614" i="5" s="1"/>
  <c r="BE646" i="5"/>
  <c r="BF646" i="5" s="1"/>
  <c r="Y1154" i="5"/>
  <c r="AL1333" i="5"/>
  <c r="AM1333" i="5" s="1"/>
  <c r="AL1285" i="5"/>
  <c r="AM1285" i="5" s="1"/>
  <c r="AL1221" i="5"/>
  <c r="AM1221" i="5" s="1"/>
  <c r="AL1189" i="5"/>
  <c r="AM1189" i="5" s="1"/>
  <c r="AL1157" i="5"/>
  <c r="AN832" i="5"/>
  <c r="AN536" i="5"/>
  <c r="AL937" i="5"/>
  <c r="AL905" i="5"/>
  <c r="AM905" i="5" s="1"/>
  <c r="AL777" i="5"/>
  <c r="AM777" i="5" s="1"/>
  <c r="AL681" i="5"/>
  <c r="AM681" i="5" s="1"/>
  <c r="AL442" i="5"/>
  <c r="AM442" i="5" s="1"/>
  <c r="AL409" i="5"/>
  <c r="AL329" i="5"/>
  <c r="AP153" i="5"/>
  <c r="AL105" i="5"/>
  <c r="AL378" i="5"/>
  <c r="AM378" i="5" s="1"/>
  <c r="AL330" i="5"/>
  <c r="AM330" i="5" s="1"/>
  <c r="AP314" i="5"/>
  <c r="AQ314" i="5" s="1"/>
  <c r="AP266" i="5"/>
  <c r="AQ266" i="5" s="1"/>
  <c r="AP250" i="5"/>
  <c r="AL26" i="5"/>
  <c r="AR470" i="5"/>
  <c r="AN372" i="5"/>
  <c r="AR260" i="5"/>
  <c r="AS260" i="5" s="1"/>
  <c r="AN132" i="5"/>
  <c r="AO132" i="5" s="1"/>
  <c r="AR116" i="5"/>
  <c r="AS116" i="5" s="1"/>
  <c r="AY1104" i="5"/>
  <c r="AZ1104" i="5" s="1"/>
  <c r="AY1072" i="5"/>
  <c r="AY1056" i="5"/>
  <c r="AY992" i="5"/>
  <c r="AY832" i="5"/>
  <c r="BA401" i="5"/>
  <c r="BB401" i="5" s="1"/>
  <c r="BA337" i="5"/>
  <c r="BB337" i="5" s="1"/>
  <c r="BE273" i="5"/>
  <c r="BF273" i="5" s="1"/>
  <c r="BA145" i="5"/>
  <c r="BB145" i="5" s="1"/>
  <c r="AY267" i="5"/>
  <c r="AY203" i="5"/>
  <c r="BA464" i="5"/>
  <c r="BE350" i="5"/>
  <c r="BE286" i="5"/>
  <c r="BF286" i="5" s="1"/>
  <c r="BE254" i="5"/>
  <c r="BF254" i="5" s="1"/>
  <c r="AN487" i="5"/>
  <c r="AO487" i="5" s="1"/>
  <c r="AN608" i="5"/>
  <c r="AO608" i="5" s="1"/>
  <c r="BA497" i="5"/>
  <c r="BB497" i="5" s="1"/>
  <c r="Y409" i="5"/>
  <c r="AC345" i="5"/>
  <c r="AD345" i="5" s="1"/>
  <c r="Y329" i="5"/>
  <c r="AC153" i="5"/>
  <c r="AD153" i="5" s="1"/>
  <c r="Y105" i="5"/>
  <c r="Z105" i="5" s="1"/>
  <c r="AE761" i="5"/>
  <c r="AF761" i="5" s="1"/>
  <c r="AE745" i="5"/>
  <c r="AA555" i="5"/>
  <c r="AY1368" i="5"/>
  <c r="AZ1368" i="5" s="1"/>
  <c r="AN610" i="5"/>
  <c r="AO610" i="5" s="1"/>
  <c r="AE579" i="5"/>
  <c r="AF579" i="5" s="1"/>
  <c r="AN631" i="5"/>
  <c r="AO631" i="5" s="1"/>
  <c r="AP292" i="5"/>
  <c r="AP260" i="5"/>
  <c r="AQ260" i="5" s="1"/>
  <c r="AP116" i="5"/>
  <c r="AQ116" i="5" s="1"/>
  <c r="Y57" i="5"/>
  <c r="AA903" i="5"/>
  <c r="AA477" i="5"/>
  <c r="AB477" i="5" s="1"/>
  <c r="Y504" i="5"/>
  <c r="Z504" i="5" s="1"/>
  <c r="AN633" i="5"/>
  <c r="AO633" i="5" s="1"/>
  <c r="AR219" i="5"/>
  <c r="AS219" i="5" s="1"/>
  <c r="AL1335" i="5"/>
  <c r="AL1287" i="5"/>
  <c r="AL1239" i="5"/>
  <c r="AP1143" i="5"/>
  <c r="AL1111" i="5"/>
  <c r="AM1111" i="5" s="1"/>
  <c r="AL1063" i="5"/>
  <c r="AL1031" i="5"/>
  <c r="AN740" i="5"/>
  <c r="AN1221" i="5"/>
  <c r="AO1221" i="5" s="1"/>
  <c r="AL753" i="5"/>
  <c r="AM753" i="5" s="1"/>
  <c r="AP737" i="5"/>
  <c r="AL689" i="5"/>
  <c r="AM689" i="5" s="1"/>
  <c r="AL577" i="5"/>
  <c r="BA115" i="5"/>
  <c r="BA1110" i="5"/>
  <c r="BB1110" i="5" s="1"/>
  <c r="BA838" i="5"/>
  <c r="BB838" i="5" s="1"/>
  <c r="AC470" i="5"/>
  <c r="AD470" i="5" s="1"/>
  <c r="Y390" i="5"/>
  <c r="Z390" i="5" s="1"/>
  <c r="Y374" i="5"/>
  <c r="Y326" i="5"/>
  <c r="Z326" i="5" s="1"/>
  <c r="AL931" i="5"/>
  <c r="AL915" i="5"/>
  <c r="AL883" i="5"/>
  <c r="AM883" i="5" s="1"/>
  <c r="AL483" i="5"/>
  <c r="AM483" i="5" s="1"/>
  <c r="AL419" i="5"/>
  <c r="AM419" i="5" s="1"/>
  <c r="AL163" i="5"/>
  <c r="AM163" i="5" s="1"/>
  <c r="BE2" i="5"/>
  <c r="BA33" i="5"/>
  <c r="BB33" i="5" s="1"/>
  <c r="AC2" i="5"/>
  <c r="AD2" i="5" s="1"/>
  <c r="Y1278" i="5"/>
  <c r="Y1150" i="5"/>
  <c r="Z1150" i="5" s="1"/>
  <c r="Y1054" i="5"/>
  <c r="Z1054" i="5" s="1"/>
  <c r="AA573" i="5"/>
  <c r="AB573" i="5" s="1"/>
  <c r="AA363" i="5"/>
  <c r="AB363" i="5" s="1"/>
  <c r="AA267" i="5"/>
  <c r="AE219" i="5"/>
  <c r="AF219" i="5" s="1"/>
  <c r="AA171" i="5"/>
  <c r="AB171" i="5" s="1"/>
  <c r="AA73" i="5"/>
  <c r="AA622" i="5"/>
  <c r="AB622" i="5" s="1"/>
  <c r="AL1361" i="5"/>
  <c r="AM1361" i="5" s="1"/>
  <c r="AL1233" i="5"/>
  <c r="AM1233" i="5" s="1"/>
  <c r="AP1121" i="5"/>
  <c r="AQ1121" i="5" s="1"/>
  <c r="AL1009" i="5"/>
  <c r="AN924" i="5"/>
  <c r="AO924" i="5" s="1"/>
  <c r="AN908" i="5"/>
  <c r="AL949" i="5"/>
  <c r="AL821" i="5"/>
  <c r="AM821" i="5" s="1"/>
  <c r="AP741" i="5"/>
  <c r="AQ741" i="5" s="1"/>
  <c r="AL693" i="5"/>
  <c r="AM693" i="5" s="1"/>
  <c r="AL629" i="5"/>
  <c r="AM629" i="5" s="1"/>
  <c r="AL597" i="5"/>
  <c r="AL533" i="5"/>
  <c r="AM533" i="5" s="1"/>
  <c r="AL462" i="5"/>
  <c r="AL485" i="5"/>
  <c r="AL469" i="5"/>
  <c r="AM469" i="5" s="1"/>
  <c r="AP309" i="5"/>
  <c r="AQ309" i="5" s="1"/>
  <c r="AL245" i="5"/>
  <c r="AM245" i="5" s="1"/>
  <c r="AP229" i="5"/>
  <c r="AQ229" i="5" s="1"/>
  <c r="AL149" i="5"/>
  <c r="AL117" i="5"/>
  <c r="AM117" i="5" s="1"/>
  <c r="AN103" i="5"/>
  <c r="AN21" i="5"/>
  <c r="AL374" i="5"/>
  <c r="AM374" i="5" s="1"/>
  <c r="AL326" i="5"/>
  <c r="AM326" i="5" s="1"/>
  <c r="AL182" i="5"/>
  <c r="AM182" i="5" s="1"/>
  <c r="AP150" i="5"/>
  <c r="AQ150" i="5" s="1"/>
  <c r="AP6" i="5"/>
  <c r="AY349" i="5"/>
  <c r="AZ349" i="5" s="1"/>
  <c r="Y1168" i="5"/>
  <c r="Z1168" i="5" s="1"/>
  <c r="Y1104" i="5"/>
  <c r="Y1072" i="5"/>
  <c r="Z1072" i="5" s="1"/>
  <c r="Y1056" i="5"/>
  <c r="Z1056" i="5" s="1"/>
  <c r="Y992" i="5"/>
  <c r="Z992" i="5" s="1"/>
  <c r="Y859" i="5"/>
  <c r="Z859" i="5" s="1"/>
  <c r="Y683" i="5"/>
  <c r="AC619" i="5"/>
  <c r="AD619" i="5" s="1"/>
  <c r="Y587" i="5"/>
  <c r="Z587" i="5" s="1"/>
  <c r="Y555" i="5"/>
  <c r="Y427" i="5"/>
  <c r="Z427" i="5" s="1"/>
  <c r="Y267" i="5"/>
  <c r="Z267" i="5" s="1"/>
  <c r="Y187" i="5"/>
  <c r="Z187" i="5" s="1"/>
  <c r="Y155" i="5"/>
  <c r="Z155" i="5" s="1"/>
  <c r="Y123" i="5"/>
  <c r="AA711" i="5"/>
  <c r="AB711" i="5" s="1"/>
  <c r="Y618" i="5"/>
  <c r="Z618" i="5" s="1"/>
  <c r="AA690" i="5"/>
  <c r="AA82" i="5"/>
  <c r="AB82" i="5" s="1"/>
  <c r="AN329" i="5"/>
  <c r="AO329" i="5" s="1"/>
  <c r="AN121" i="5"/>
  <c r="AO121" i="5" s="1"/>
  <c r="AN23" i="5"/>
  <c r="AO23" i="5" s="1"/>
  <c r="AA795" i="5"/>
  <c r="AA726" i="5"/>
  <c r="AB726" i="5" s="1"/>
  <c r="AN1157" i="5"/>
  <c r="AL984" i="5"/>
  <c r="AL968" i="5"/>
  <c r="AM968" i="5" s="1"/>
  <c r="AL920" i="5"/>
  <c r="AM920" i="5" s="1"/>
  <c r="AL840" i="5"/>
  <c r="AM840" i="5" s="1"/>
  <c r="AP808" i="5"/>
  <c r="AQ808" i="5" s="1"/>
  <c r="AY365" i="5"/>
  <c r="AY173" i="5"/>
  <c r="AZ173" i="5" s="1"/>
  <c r="BA700" i="5"/>
  <c r="AC1156" i="5"/>
  <c r="AC1108" i="5"/>
  <c r="AD1108" i="5" s="1"/>
  <c r="Y1076" i="5"/>
  <c r="Z1076" i="5" s="1"/>
  <c r="Y1060" i="5"/>
  <c r="Z1060" i="5" s="1"/>
  <c r="Y996" i="5"/>
  <c r="Z996" i="5" s="1"/>
  <c r="Y895" i="5"/>
  <c r="AC751" i="5"/>
  <c r="AD751" i="5" s="1"/>
  <c r="Y511" i="5"/>
  <c r="Z511" i="5" s="1"/>
  <c r="Y303" i="5"/>
  <c r="Y191" i="5"/>
  <c r="Z191" i="5" s="1"/>
  <c r="Y143" i="5"/>
  <c r="Z143" i="5" s="1"/>
  <c r="Y894" i="5"/>
  <c r="Z894" i="5" s="1"/>
  <c r="AA650" i="5"/>
  <c r="AB650" i="5" s="1"/>
  <c r="AN1167" i="5"/>
  <c r="AP1319" i="5"/>
  <c r="AQ1319" i="5" s="1"/>
  <c r="AP1303" i="5"/>
  <c r="AQ1303" i="5" s="1"/>
  <c r="AL1271" i="5"/>
  <c r="AP1223" i="5"/>
  <c r="AQ1223" i="5" s="1"/>
  <c r="AL1207" i="5"/>
  <c r="AM1207" i="5" s="1"/>
  <c r="AL1047" i="5"/>
  <c r="AM1047" i="5" s="1"/>
  <c r="AL999" i="5"/>
  <c r="AM999" i="5" s="1"/>
  <c r="AN930" i="5"/>
  <c r="AN866" i="5"/>
  <c r="AO866" i="5" s="1"/>
  <c r="AN818" i="5"/>
  <c r="AR786" i="5"/>
  <c r="AR770" i="5"/>
  <c r="AS770" i="5" s="1"/>
  <c r="AR754" i="5"/>
  <c r="AS754" i="5" s="1"/>
  <c r="AN622" i="5"/>
  <c r="AO622" i="5" s="1"/>
  <c r="AN538" i="5"/>
  <c r="AO538" i="5" s="1"/>
  <c r="AN687" i="5"/>
  <c r="AR531" i="5"/>
  <c r="AL618" i="5"/>
  <c r="AR205" i="5"/>
  <c r="AS205" i="5" s="1"/>
  <c r="AN157" i="5"/>
  <c r="AO157" i="5" s="1"/>
  <c r="AP300" i="5"/>
  <c r="AQ300" i="5" s="1"/>
  <c r="AP188" i="5"/>
  <c r="AQ188" i="5" s="1"/>
  <c r="AL140" i="5"/>
  <c r="AM140" i="5" s="1"/>
  <c r="AP60" i="5"/>
  <c r="AQ60" i="5" s="1"/>
  <c r="AN70" i="5"/>
  <c r="AO70" i="5" s="1"/>
  <c r="AN22" i="5"/>
  <c r="Y1238" i="5"/>
  <c r="Y1206" i="5"/>
  <c r="Z1206" i="5" s="1"/>
  <c r="Y1142" i="5"/>
  <c r="Z1142" i="5" s="1"/>
  <c r="AA657" i="5"/>
  <c r="AB657" i="5" s="1"/>
  <c r="Y448" i="5"/>
  <c r="Z448" i="5" s="1"/>
  <c r="Y384" i="5"/>
  <c r="Z384" i="5" s="1"/>
  <c r="Y224" i="5"/>
  <c r="Z224" i="5" s="1"/>
  <c r="Y192" i="5"/>
  <c r="Z192" i="5" s="1"/>
  <c r="Y112" i="5"/>
  <c r="Y96" i="5"/>
  <c r="Z96" i="5" s="1"/>
  <c r="Y16" i="5"/>
  <c r="Z16" i="5" s="1"/>
  <c r="AA40" i="5"/>
  <c r="AB40" i="5" s="1"/>
  <c r="AN360" i="5"/>
  <c r="AO360" i="5" s="1"/>
  <c r="AN344" i="5"/>
  <c r="AN152" i="5"/>
  <c r="AO152" i="5" s="1"/>
  <c r="AC754" i="5"/>
  <c r="Y754" i="5"/>
  <c r="Z754" i="5" s="1"/>
  <c r="AN1212" i="5"/>
  <c r="AO1212" i="5" s="1"/>
  <c r="AR1212" i="5"/>
  <c r="AP814" i="5"/>
  <c r="AQ814" i="5" s="1"/>
  <c r="AL814" i="5"/>
  <c r="AP415" i="5"/>
  <c r="AQ415" i="5" s="1"/>
  <c r="AL415" i="5"/>
  <c r="AY934" i="5"/>
  <c r="BC934" i="5"/>
  <c r="AY1097" i="5"/>
  <c r="AZ1097" i="5" s="1"/>
  <c r="BC1097" i="5"/>
  <c r="AY228" i="5"/>
  <c r="AZ228" i="5" s="1"/>
  <c r="BC228" i="5"/>
  <c r="BE619" i="5"/>
  <c r="BF619" i="5" s="1"/>
  <c r="BA619" i="5"/>
  <c r="AE619" i="5"/>
  <c r="AF619" i="5" s="1"/>
  <c r="AA619" i="5"/>
  <c r="AB619" i="5" s="1"/>
  <c r="AB1268" i="5"/>
  <c r="AB996" i="5"/>
  <c r="AB948" i="5"/>
  <c r="Z1365" i="5"/>
  <c r="Z981" i="5"/>
  <c r="Z57" i="5"/>
  <c r="AA785" i="5"/>
  <c r="AB785" i="5" s="1"/>
  <c r="AB637" i="5"/>
  <c r="AB828" i="5"/>
  <c r="AB154" i="5"/>
  <c r="AQ1342" i="5"/>
  <c r="AM1294" i="5"/>
  <c r="AM1134" i="5"/>
  <c r="AM1118" i="5"/>
  <c r="AM990" i="5"/>
  <c r="AO1388" i="5"/>
  <c r="AS1212" i="5"/>
  <c r="AN1029" i="5"/>
  <c r="AO1029" i="5" s="1"/>
  <c r="AN997" i="5"/>
  <c r="AO997" i="5" s="1"/>
  <c r="AO542" i="5"/>
  <c r="AO465" i="5"/>
  <c r="AO983" i="5"/>
  <c r="AO903" i="5"/>
  <c r="AM79" i="5"/>
  <c r="AM15" i="5"/>
  <c r="AZ1289" i="5"/>
  <c r="AZ1129" i="5"/>
  <c r="BD1097" i="5"/>
  <c r="AZ1001" i="5"/>
  <c r="AZ985" i="5"/>
  <c r="AZ889" i="5"/>
  <c r="AZ825" i="5"/>
  <c r="AO740" i="5"/>
  <c r="Y179" i="5"/>
  <c r="Z179" i="5" s="1"/>
  <c r="AC179" i="5"/>
  <c r="Y228" i="5"/>
  <c r="Z228" i="5" s="1"/>
  <c r="AC228" i="5"/>
  <c r="AD228" i="5" s="1"/>
  <c r="AN1342" i="5"/>
  <c r="AO1342" i="5" s="1"/>
  <c r="AR1342" i="5"/>
  <c r="AL1165" i="5"/>
  <c r="AM1165" i="5" s="1"/>
  <c r="AP1165" i="5"/>
  <c r="AN259" i="5"/>
  <c r="AO259" i="5" s="1"/>
  <c r="AR259" i="5"/>
  <c r="BA259" i="5"/>
  <c r="BB259" i="5" s="1"/>
  <c r="BE259" i="5"/>
  <c r="BF259" i="5" s="1"/>
  <c r="AY776" i="5"/>
  <c r="BC776" i="5"/>
  <c r="BC1339" i="5"/>
  <c r="BD1339" i="5" s="1"/>
  <c r="AY1339" i="5"/>
  <c r="AB1380" i="5"/>
  <c r="AB980" i="5"/>
  <c r="Z997" i="5"/>
  <c r="Z1304" i="5"/>
  <c r="Z1288" i="5"/>
  <c r="Z1144" i="5"/>
  <c r="AB1382" i="5"/>
  <c r="AB1334" i="5"/>
  <c r="AB1318" i="5"/>
  <c r="AB1222" i="5"/>
  <c r="AB1174" i="5"/>
  <c r="AB1126" i="5"/>
  <c r="AB1078" i="5"/>
  <c r="AB1030" i="5"/>
  <c r="AB950" i="5"/>
  <c r="AF934" i="5"/>
  <c r="Z1335" i="5"/>
  <c r="Z1287" i="5"/>
  <c r="Z1239" i="5"/>
  <c r="AD1143" i="5"/>
  <c r="Z1111" i="5"/>
  <c r="Z1063" i="5"/>
  <c r="Z1031" i="5"/>
  <c r="AA1365" i="5"/>
  <c r="AA1349" i="5"/>
  <c r="AA1285" i="5"/>
  <c r="AA1029" i="5"/>
  <c r="AB1029" i="5" s="1"/>
  <c r="AA997" i="5"/>
  <c r="AB997" i="5" s="1"/>
  <c r="AB613" i="5"/>
  <c r="Z360" i="5"/>
  <c r="Z200" i="5"/>
  <c r="Z104" i="5"/>
  <c r="Z40" i="5"/>
  <c r="AF766" i="5"/>
  <c r="AB428" i="5"/>
  <c r="AF284" i="5"/>
  <c r="AN1349" i="5"/>
  <c r="AO1349" i="5" s="1"/>
  <c r="AM1200" i="5"/>
  <c r="AM1184" i="5"/>
  <c r="AS1342" i="5"/>
  <c r="AO1230" i="5"/>
  <c r="AO1214" i="5"/>
  <c r="AO1166" i="5"/>
  <c r="AO1150" i="5"/>
  <c r="AM1339" i="5"/>
  <c r="AM1307" i="5"/>
  <c r="AM1227" i="5"/>
  <c r="AM1163" i="5"/>
  <c r="AM1099" i="5"/>
  <c r="AM1051" i="5"/>
  <c r="AN1047" i="5"/>
  <c r="AO1047" i="5" s="1"/>
  <c r="AO950" i="5"/>
  <c r="AS934" i="5"/>
  <c r="AO918" i="5"/>
  <c r="AO870" i="5"/>
  <c r="AS774" i="5"/>
  <c r="AO634" i="5"/>
  <c r="AL977" i="5"/>
  <c r="AM977" i="5" s="1"/>
  <c r="AL865" i="5"/>
  <c r="AM865" i="5" s="1"/>
  <c r="AL849" i="5"/>
  <c r="AM849" i="5" s="1"/>
  <c r="AL833" i="5"/>
  <c r="AM833" i="5" s="1"/>
  <c r="AL817" i="5"/>
  <c r="AM817" i="5" s="1"/>
  <c r="AL705" i="5"/>
  <c r="AM705" i="5" s="1"/>
  <c r="AP625" i="5"/>
  <c r="AQ625" i="5" s="1"/>
  <c r="AO937" i="5"/>
  <c r="AO889" i="5"/>
  <c r="AP113" i="5"/>
  <c r="AQ113" i="5" s="1"/>
  <c r="AM49" i="5"/>
  <c r="AM17" i="5"/>
  <c r="AM416" i="5"/>
  <c r="BB673" i="5"/>
  <c r="BB889" i="5"/>
  <c r="BC205" i="5"/>
  <c r="BD205" i="5" s="1"/>
  <c r="AZ1366" i="5"/>
  <c r="BD934" i="5"/>
  <c r="AZ790" i="5"/>
  <c r="BD774" i="5"/>
  <c r="AZ678" i="5"/>
  <c r="BA1382" i="5"/>
  <c r="BB1382" i="5" s="1"/>
  <c r="BA1334" i="5"/>
  <c r="BB1334" i="5" s="1"/>
  <c r="BA1318" i="5"/>
  <c r="BB1318" i="5" s="1"/>
  <c r="BE1270" i="5"/>
  <c r="BF1270" i="5" s="1"/>
  <c r="BA1222" i="5"/>
  <c r="BB1222" i="5" s="1"/>
  <c r="BE1190" i="5"/>
  <c r="BF1190" i="5" s="1"/>
  <c r="BA1174" i="5"/>
  <c r="BB1174" i="5" s="1"/>
  <c r="BA1126" i="5"/>
  <c r="BB1126" i="5" s="1"/>
  <c r="BA1078" i="5"/>
  <c r="BB1078" i="5" s="1"/>
  <c r="BA1030" i="5"/>
  <c r="BB1030" i="5" s="1"/>
  <c r="BA950" i="5"/>
  <c r="BB950" i="5" s="1"/>
  <c r="BE934" i="5"/>
  <c r="BF934" i="5" s="1"/>
  <c r="BA918" i="5"/>
  <c r="BB918" i="5" s="1"/>
  <c r="BA870" i="5"/>
  <c r="BB870" i="5" s="1"/>
  <c r="BE774" i="5"/>
  <c r="BF774" i="5" s="1"/>
  <c r="BE758" i="5"/>
  <c r="BE742" i="5"/>
  <c r="BF742" i="5" s="1"/>
  <c r="AY493" i="5"/>
  <c r="AZ493" i="5" s="1"/>
  <c r="AZ1339" i="5"/>
  <c r="AZ1307" i="5"/>
  <c r="AZ1227" i="5"/>
  <c r="AZ1163" i="5"/>
  <c r="AZ1099" i="5"/>
  <c r="AZ1051" i="5"/>
  <c r="AZ987" i="5"/>
  <c r="AZ907" i="5"/>
  <c r="AZ891" i="5"/>
  <c r="AZ811" i="5"/>
  <c r="AZ715" i="5"/>
  <c r="AZ667" i="5"/>
  <c r="AZ651" i="5"/>
  <c r="AZ635" i="5"/>
  <c r="BA1323" i="5"/>
  <c r="BA1307" i="5"/>
  <c r="BA1099" i="5"/>
  <c r="BA1083" i="5"/>
  <c r="BA1051" i="5"/>
  <c r="BB1051" i="5" s="1"/>
  <c r="BA907" i="5"/>
  <c r="BB907" i="5" s="1"/>
  <c r="BA631" i="5"/>
  <c r="BB631" i="5" s="1"/>
  <c r="AZ543" i="5"/>
  <c r="AZ399" i="5"/>
  <c r="AZ383" i="5"/>
  <c r="BB325" i="5"/>
  <c r="BF292" i="5"/>
  <c r="BF228" i="5"/>
  <c r="AC1356" i="5"/>
  <c r="AD1356" i="5" s="1"/>
  <c r="Y1356" i="5"/>
  <c r="Z1356" i="5" s="1"/>
  <c r="Y1097" i="5"/>
  <c r="Z1097" i="5" s="1"/>
  <c r="AC1097" i="5"/>
  <c r="AE741" i="5"/>
  <c r="AF741" i="5" s="1"/>
  <c r="AA741" i="5"/>
  <c r="AA87" i="5"/>
  <c r="AB87" i="5" s="1"/>
  <c r="AE87" i="5"/>
  <c r="AF87" i="5" s="1"/>
  <c r="AA270" i="5"/>
  <c r="AB270" i="5" s="1"/>
  <c r="AE270" i="5"/>
  <c r="AF270" i="5" s="1"/>
  <c r="AP1346" i="5"/>
  <c r="AL1346" i="5"/>
  <c r="AP754" i="5"/>
  <c r="AQ754" i="5" s="1"/>
  <c r="AL754" i="5"/>
  <c r="AL179" i="5"/>
  <c r="AM179" i="5" s="1"/>
  <c r="AP179" i="5"/>
  <c r="AQ179" i="5" s="1"/>
  <c r="AL228" i="5"/>
  <c r="AM228" i="5" s="1"/>
  <c r="AP228" i="5"/>
  <c r="AN270" i="5"/>
  <c r="AR270" i="5"/>
  <c r="BA87" i="5"/>
  <c r="BB87" i="5" s="1"/>
  <c r="BE87" i="5"/>
  <c r="BC415" i="5"/>
  <c r="BD415" i="5" s="1"/>
  <c r="AY415" i="5"/>
  <c r="AZ415" i="5" s="1"/>
  <c r="AY1165" i="5"/>
  <c r="AZ1165" i="5" s="1"/>
  <c r="BC1165" i="5"/>
  <c r="AY179" i="5"/>
  <c r="BC179" i="5"/>
  <c r="AB1348" i="5"/>
  <c r="Z1349" i="5"/>
  <c r="Z1061" i="5"/>
  <c r="Y1372" i="5"/>
  <c r="Z1372" i="5" s="1"/>
  <c r="Y1260" i="5"/>
  <c r="Z1260" i="5" s="1"/>
  <c r="AC1212" i="5"/>
  <c r="AD1212" i="5" s="1"/>
  <c r="Y1164" i="5"/>
  <c r="Y1148" i="5"/>
  <c r="AC1132" i="5"/>
  <c r="AD1132" i="5" s="1"/>
  <c r="Y1020" i="5"/>
  <c r="Z1370" i="5"/>
  <c r="Z1338" i="5"/>
  <c r="Z1306" i="5"/>
  <c r="Z1274" i="5"/>
  <c r="Z1194" i="5"/>
  <c r="Z1146" i="5"/>
  <c r="Z1114" i="5"/>
  <c r="Z1034" i="5"/>
  <c r="Z1289" i="5"/>
  <c r="Z1129" i="5"/>
  <c r="AD1097" i="5"/>
  <c r="Z1001" i="5"/>
  <c r="Z985" i="5"/>
  <c r="AA1367" i="5"/>
  <c r="AE1143" i="5"/>
  <c r="AA1047" i="5"/>
  <c r="AA983" i="5"/>
  <c r="AA917" i="5"/>
  <c r="AB917" i="5" s="1"/>
  <c r="AA667" i="5"/>
  <c r="AB667" i="5" s="1"/>
  <c r="AB673" i="5"/>
  <c r="AB643" i="5"/>
  <c r="AB565" i="5"/>
  <c r="Y422" i="5"/>
  <c r="Z422" i="5" s="1"/>
  <c r="Y182" i="5"/>
  <c r="Z182" i="5" s="1"/>
  <c r="AC150" i="5"/>
  <c r="AD150" i="5" s="1"/>
  <c r="AC134" i="5"/>
  <c r="AD134" i="5" s="1"/>
  <c r="Y22" i="5"/>
  <c r="Z22" i="5" s="1"/>
  <c r="AC6" i="5"/>
  <c r="AD6" i="5" s="1"/>
  <c r="Z346" i="5"/>
  <c r="AA30" i="5"/>
  <c r="AB784" i="5"/>
  <c r="AF768" i="5"/>
  <c r="AF752" i="5"/>
  <c r="AF414" i="5"/>
  <c r="AB366" i="5"/>
  <c r="AB334" i="5"/>
  <c r="AB174" i="5"/>
  <c r="AB12" i="5"/>
  <c r="AP2" i="5"/>
  <c r="AQ2" i="5" s="1"/>
  <c r="AN1227" i="5"/>
  <c r="AO1227" i="5" s="1"/>
  <c r="AN1365" i="5"/>
  <c r="AO1365" i="5" s="1"/>
  <c r="AN1367" i="5"/>
  <c r="AO1367" i="5" s="1"/>
  <c r="AO1385" i="5"/>
  <c r="AO1353" i="5"/>
  <c r="AO1241" i="5"/>
  <c r="AM1346" i="5"/>
  <c r="AM1330" i="5"/>
  <c r="AM1250" i="5"/>
  <c r="AQ1234" i="5"/>
  <c r="AM1202" i="5"/>
  <c r="AM1186" i="5"/>
  <c r="AO1392" i="5"/>
  <c r="AO1248" i="5"/>
  <c r="AO1184" i="5"/>
  <c r="AO992" i="5"/>
  <c r="AP1359" i="5"/>
  <c r="AL1311" i="5"/>
  <c r="AL1263" i="5"/>
  <c r="AM1263" i="5" s="1"/>
  <c r="AL1167" i="5"/>
  <c r="AL1087" i="5"/>
  <c r="AM1389" i="5"/>
  <c r="AM1277" i="5"/>
  <c r="AQ1165" i="5"/>
  <c r="AM1069" i="5"/>
  <c r="AR1097" i="5"/>
  <c r="AS1097" i="5" s="1"/>
  <c r="AN986" i="5"/>
  <c r="AO986" i="5" s="1"/>
  <c r="AN970" i="5"/>
  <c r="AN890" i="5"/>
  <c r="AR842" i="5"/>
  <c r="AS842" i="5" s="1"/>
  <c r="AR762" i="5"/>
  <c r="AO792" i="5"/>
  <c r="AS776" i="5"/>
  <c r="AP771" i="5"/>
  <c r="AP755" i="5"/>
  <c r="AQ755" i="5" s="1"/>
  <c r="AP579" i="5"/>
  <c r="AQ579" i="5" s="1"/>
  <c r="AP531" i="5"/>
  <c r="AQ531" i="5" s="1"/>
  <c r="AM981" i="5"/>
  <c r="AM917" i="5"/>
  <c r="AQ789" i="5"/>
  <c r="AM677" i="5"/>
  <c r="AN457" i="5"/>
  <c r="AO907" i="5"/>
  <c r="AO537" i="5"/>
  <c r="AL478" i="5"/>
  <c r="AM478" i="5" s="1"/>
  <c r="AP435" i="5"/>
  <c r="AQ435" i="5" s="1"/>
  <c r="AP259" i="5"/>
  <c r="AQ259" i="5" s="1"/>
  <c r="AL211" i="5"/>
  <c r="AM211" i="5" s="1"/>
  <c r="AM501" i="5"/>
  <c r="AM453" i="5"/>
  <c r="AM357" i="5"/>
  <c r="AN325" i="5"/>
  <c r="AO325" i="5" s="1"/>
  <c r="AM114" i="5"/>
  <c r="AM82" i="5"/>
  <c r="AO154" i="5"/>
  <c r="BB1385" i="5"/>
  <c r="BE179" i="5"/>
  <c r="BF179" i="5" s="1"/>
  <c r="AY1370" i="5"/>
  <c r="AZ1370" i="5" s="1"/>
  <c r="AZ1304" i="5"/>
  <c r="AZ1288" i="5"/>
  <c r="AZ1144" i="5"/>
  <c r="AZ872" i="5"/>
  <c r="BD776" i="5"/>
  <c r="AZ680" i="5"/>
  <c r="AZ648" i="5"/>
  <c r="BA1256" i="5"/>
  <c r="BB1256" i="5" s="1"/>
  <c r="BA1048" i="5"/>
  <c r="BB1048" i="5" s="1"/>
  <c r="BA856" i="5"/>
  <c r="BA792" i="5"/>
  <c r="BB792" i="5" s="1"/>
  <c r="BE776" i="5"/>
  <c r="BF776" i="5" s="1"/>
  <c r="BE760" i="5"/>
  <c r="BB1338" i="5"/>
  <c r="BB1290" i="5"/>
  <c r="BB1178" i="5"/>
  <c r="BB1146" i="5"/>
  <c r="BB1018" i="5"/>
  <c r="BB986" i="5"/>
  <c r="BB970" i="5"/>
  <c r="BB890" i="5"/>
  <c r="AZ1389" i="5"/>
  <c r="AZ1277" i="5"/>
  <c r="BD1165" i="5"/>
  <c r="AZ1069" i="5"/>
  <c r="AZ957" i="5"/>
  <c r="AZ589" i="5"/>
  <c r="BA1389" i="5"/>
  <c r="BB1389" i="5" s="1"/>
  <c r="BA1277" i="5"/>
  <c r="BA1261" i="5"/>
  <c r="BE1165" i="5"/>
  <c r="BF1165" i="5" s="1"/>
  <c r="BA1037" i="5"/>
  <c r="BB1037" i="5" s="1"/>
  <c r="BA1021" i="5"/>
  <c r="BB1021" i="5" s="1"/>
  <c r="BA797" i="5"/>
  <c r="BB797" i="5" s="1"/>
  <c r="BA781" i="5"/>
  <c r="BA699" i="5"/>
  <c r="BB699" i="5" s="1"/>
  <c r="BA633" i="5"/>
  <c r="BD113" i="5"/>
  <c r="AZ79" i="5"/>
  <c r="AZ15" i="5"/>
  <c r="BB343" i="5"/>
  <c r="BB311" i="5"/>
  <c r="BF279" i="5"/>
  <c r="AY360" i="5"/>
  <c r="AZ360" i="5" s="1"/>
  <c r="AY200" i="5"/>
  <c r="AZ200" i="5" s="1"/>
  <c r="AY104" i="5"/>
  <c r="AZ104" i="5" s="1"/>
  <c r="AY40" i="5"/>
  <c r="AZ40" i="5" s="1"/>
  <c r="AZ544" i="5"/>
  <c r="AZ510" i="5"/>
  <c r="AZ460" i="5"/>
  <c r="BB358" i="5"/>
  <c r="BF134" i="5"/>
  <c r="BB740" i="5"/>
  <c r="AN1234" i="5"/>
  <c r="AO1234" i="5" s="1"/>
  <c r="AR1234" i="5"/>
  <c r="AS1234" i="5" s="1"/>
  <c r="AL414" i="5"/>
  <c r="AM414" i="5" s="1"/>
  <c r="AP414" i="5"/>
  <c r="AQ414" i="5" s="1"/>
  <c r="BC1356" i="5"/>
  <c r="BD1356" i="5" s="1"/>
  <c r="AY1356" i="5"/>
  <c r="Z1148" i="5"/>
  <c r="AB1338" i="5"/>
  <c r="AA1385" i="5"/>
  <c r="AB1385" i="5" s="1"/>
  <c r="AA1305" i="5"/>
  <c r="AB1305" i="5" s="1"/>
  <c r="AB432" i="5"/>
  <c r="AB416" i="5"/>
  <c r="AB30" i="5"/>
  <c r="AO1323" i="5"/>
  <c r="AM1364" i="5"/>
  <c r="AM1332" i="5"/>
  <c r="AM1316" i="5"/>
  <c r="AM1252" i="5"/>
  <c r="AM1092" i="5"/>
  <c r="AO1362" i="5"/>
  <c r="AO1266" i="5"/>
  <c r="AO1058" i="5"/>
  <c r="AQ1359" i="5"/>
  <c r="AM1311" i="5"/>
  <c r="AM1087" i="5"/>
  <c r="AN1099" i="5"/>
  <c r="AO1099" i="5" s="1"/>
  <c r="AN1083" i="5"/>
  <c r="AO1083" i="5" s="1"/>
  <c r="AN1051" i="5"/>
  <c r="AO1051" i="5" s="1"/>
  <c r="AO970" i="5"/>
  <c r="AO890" i="5"/>
  <c r="AO457" i="5"/>
  <c r="AO797" i="5"/>
  <c r="AO781" i="5"/>
  <c r="AM926" i="5"/>
  <c r="AM910" i="5"/>
  <c r="AM830" i="5"/>
  <c r="AM814" i="5"/>
  <c r="AM798" i="5"/>
  <c r="AQ766" i="5"/>
  <c r="AQ734" i="5"/>
  <c r="AM574" i="5"/>
  <c r="AL213" i="5"/>
  <c r="AM213" i="5" s="1"/>
  <c r="AM487" i="5"/>
  <c r="AQ279" i="5"/>
  <c r="AM135" i="5"/>
  <c r="AN343" i="5"/>
  <c r="AO343" i="5" s="1"/>
  <c r="AN311" i="5"/>
  <c r="AO311" i="5" s="1"/>
  <c r="AR295" i="5"/>
  <c r="AS295" i="5" s="1"/>
  <c r="AR279" i="5"/>
  <c r="AS279" i="5" s="1"/>
  <c r="AR263" i="5"/>
  <c r="AS263" i="5" s="1"/>
  <c r="AR167" i="5"/>
  <c r="AS167" i="5" s="1"/>
  <c r="AR37" i="5"/>
  <c r="AS37" i="5" s="1"/>
  <c r="AR5" i="5"/>
  <c r="AQ292" i="5"/>
  <c r="AQ228" i="5"/>
  <c r="AO428" i="5"/>
  <c r="AS284" i="5"/>
  <c r="BB1305" i="5"/>
  <c r="AY157" i="5"/>
  <c r="AZ157" i="5" s="1"/>
  <c r="AZ1338" i="5"/>
  <c r="AZ1306" i="5"/>
  <c r="AZ1274" i="5"/>
  <c r="AZ1194" i="5"/>
  <c r="AZ1146" i="5"/>
  <c r="AZ1114" i="5"/>
  <c r="AZ1034" i="5"/>
  <c r="AZ874" i="5"/>
  <c r="AZ826" i="5"/>
  <c r="AZ778" i="5"/>
  <c r="AZ682" i="5"/>
  <c r="AZ570" i="5"/>
  <c r="BB1388" i="5"/>
  <c r="BB828" i="5"/>
  <c r="BB706" i="5"/>
  <c r="BB644" i="5"/>
  <c r="BD1359" i="5"/>
  <c r="AZ1311" i="5"/>
  <c r="AZ1087" i="5"/>
  <c r="AZ687" i="5"/>
  <c r="AZ607" i="5"/>
  <c r="AZ575" i="5"/>
  <c r="BE1359" i="5"/>
  <c r="BA1327" i="5"/>
  <c r="BA1295" i="5"/>
  <c r="BB1295" i="5" s="1"/>
  <c r="BA1247" i="5"/>
  <c r="BB1247" i="5" s="1"/>
  <c r="BA1199" i="5"/>
  <c r="BB1199" i="5" s="1"/>
  <c r="BA1103" i="5"/>
  <c r="BA1007" i="5"/>
  <c r="BB1007" i="5" s="1"/>
  <c r="BA751" i="5"/>
  <c r="BB751" i="5" s="1"/>
  <c r="BA635" i="5"/>
  <c r="BB635" i="5" s="1"/>
  <c r="BA542" i="5"/>
  <c r="BD259" i="5"/>
  <c r="AZ211" i="5"/>
  <c r="BD179" i="5"/>
  <c r="AZ49" i="5"/>
  <c r="AZ17" i="5"/>
  <c r="BB457" i="5"/>
  <c r="BF393" i="5"/>
  <c r="BB297" i="5"/>
  <c r="BB233" i="5"/>
  <c r="BF87" i="5"/>
  <c r="AY346" i="5"/>
  <c r="AZ346" i="5" s="1"/>
  <c r="BC314" i="5"/>
  <c r="BC266" i="5"/>
  <c r="BC250" i="5"/>
  <c r="BD250" i="5" s="1"/>
  <c r="AZ478" i="5"/>
  <c r="BD270" i="5"/>
  <c r="AZ190" i="5"/>
  <c r="BB440" i="5"/>
  <c r="BB184" i="5"/>
  <c r="BB54" i="5"/>
  <c r="BF579" i="5"/>
  <c r="AS579" i="5"/>
  <c r="AA462" i="5"/>
  <c r="Y393" i="5"/>
  <c r="Z393" i="5" s="1"/>
  <c r="AC393" i="5"/>
  <c r="AA1212" i="5"/>
  <c r="AE1212" i="5"/>
  <c r="AF1212" i="5" s="1"/>
  <c r="Y1165" i="5"/>
  <c r="Z1165" i="5" s="1"/>
  <c r="AC1165" i="5"/>
  <c r="AA520" i="5"/>
  <c r="AB520" i="5" s="1"/>
  <c r="AE520" i="5"/>
  <c r="AR751" i="5"/>
  <c r="AS751" i="5" s="1"/>
  <c r="AN751" i="5"/>
  <c r="AL934" i="5"/>
  <c r="AP934" i="5"/>
  <c r="AN87" i="5"/>
  <c r="AR87" i="5"/>
  <c r="AS87" i="5" s="1"/>
  <c r="BC814" i="5"/>
  <c r="BD814" i="5" s="1"/>
  <c r="AY814" i="5"/>
  <c r="BA1212" i="5"/>
  <c r="BB1212" i="5" s="1"/>
  <c r="BE1212" i="5"/>
  <c r="BF1212" i="5" s="1"/>
  <c r="BA520" i="5"/>
  <c r="BE520" i="5"/>
  <c r="BF520" i="5" s="1"/>
  <c r="AY393" i="5"/>
  <c r="AZ393" i="5" s="1"/>
  <c r="BC393" i="5"/>
  <c r="AY284" i="5"/>
  <c r="AZ284" i="5" s="1"/>
  <c r="BC284" i="5"/>
  <c r="BD284" i="5" s="1"/>
  <c r="Z1164" i="5"/>
  <c r="AB1146" i="5"/>
  <c r="AB986" i="5"/>
  <c r="Z1163" i="5"/>
  <c r="AA1241" i="5"/>
  <c r="AB1241" i="5" s="1"/>
  <c r="AE1097" i="5"/>
  <c r="AF1097" i="5" s="1"/>
  <c r="AB649" i="5"/>
  <c r="AD1342" i="5"/>
  <c r="Z1294" i="5"/>
  <c r="Z1134" i="5"/>
  <c r="Z1118" i="5"/>
  <c r="Z990" i="5"/>
  <c r="Z926" i="5"/>
  <c r="AB1388" i="5"/>
  <c r="AB849" i="5"/>
  <c r="Z1389" i="5"/>
  <c r="Z1277" i="5"/>
  <c r="AD1165" i="5"/>
  <c r="Z1069" i="5"/>
  <c r="Z957" i="5"/>
  <c r="AA1323" i="5"/>
  <c r="AB1323" i="5" s="1"/>
  <c r="AA1307" i="5"/>
  <c r="AB1307" i="5" s="1"/>
  <c r="AA1099" i="5"/>
  <c r="AB1099" i="5" s="1"/>
  <c r="AA1083" i="5"/>
  <c r="AB1083" i="5" s="1"/>
  <c r="AA1051" i="5"/>
  <c r="AB1051" i="5" s="1"/>
  <c r="Y907" i="5"/>
  <c r="Z907" i="5" s="1"/>
  <c r="Y891" i="5"/>
  <c r="Z891" i="5" s="1"/>
  <c r="Y827" i="5"/>
  <c r="Z827" i="5" s="1"/>
  <c r="Y811" i="5"/>
  <c r="Z811" i="5" s="1"/>
  <c r="Y715" i="5"/>
  <c r="Z715" i="5" s="1"/>
  <c r="Y667" i="5"/>
  <c r="Z667" i="5" s="1"/>
  <c r="Y651" i="5"/>
  <c r="Z651" i="5" s="1"/>
  <c r="Y635" i="5"/>
  <c r="Z635" i="5" s="1"/>
  <c r="Y475" i="5"/>
  <c r="Z475" i="5" s="1"/>
  <c r="Y363" i="5"/>
  <c r="Z363" i="5" s="1"/>
  <c r="AC219" i="5"/>
  <c r="AD219" i="5" s="1"/>
  <c r="Y203" i="5"/>
  <c r="Z203" i="5" s="1"/>
  <c r="AD579" i="5"/>
  <c r="AD259" i="5"/>
  <c r="Z211" i="5"/>
  <c r="AD179" i="5"/>
  <c r="Z49" i="5"/>
  <c r="Z17" i="5"/>
  <c r="AA889" i="5"/>
  <c r="AB889" i="5" s="1"/>
  <c r="AA537" i="5"/>
  <c r="AB537" i="5" s="1"/>
  <c r="Y874" i="5"/>
  <c r="Z874" i="5" s="1"/>
  <c r="AC842" i="5"/>
  <c r="AD842" i="5" s="1"/>
  <c r="Y826" i="5"/>
  <c r="Z826" i="5" s="1"/>
  <c r="Y778" i="5"/>
  <c r="Z778" i="5" s="1"/>
  <c r="AC762" i="5"/>
  <c r="AD762" i="5" s="1"/>
  <c r="Y682" i="5"/>
  <c r="Z682" i="5" s="1"/>
  <c r="Y570" i="5"/>
  <c r="Z570" i="5" s="1"/>
  <c r="AC522" i="5"/>
  <c r="AD522" i="5" s="1"/>
  <c r="Z722" i="5"/>
  <c r="Z626" i="5"/>
  <c r="AA706" i="5"/>
  <c r="AB706" i="5" s="1"/>
  <c r="AA644" i="5"/>
  <c r="AB644" i="5" s="1"/>
  <c r="AF734" i="5"/>
  <c r="AF520" i="5"/>
  <c r="AB338" i="5"/>
  <c r="AB178" i="5"/>
  <c r="AR1131" i="5"/>
  <c r="AS1131" i="5" s="1"/>
  <c r="AR1143" i="5"/>
  <c r="AS1143" i="5" s="1"/>
  <c r="AO1389" i="5"/>
  <c r="AO1261" i="5"/>
  <c r="AO1021" i="5"/>
  <c r="AM1366" i="5"/>
  <c r="AO1380" i="5"/>
  <c r="AO1348" i="5"/>
  <c r="AO1268" i="5"/>
  <c r="AO996" i="5"/>
  <c r="AM1393" i="5"/>
  <c r="AM1297" i="5"/>
  <c r="AM1281" i="5"/>
  <c r="AM1249" i="5"/>
  <c r="AM1137" i="5"/>
  <c r="AM1089" i="5"/>
  <c r="AN1037" i="5"/>
  <c r="AO1037" i="5" s="1"/>
  <c r="AN1021" i="5"/>
  <c r="AR734" i="5"/>
  <c r="AS734" i="5" s="1"/>
  <c r="AO828" i="5"/>
  <c r="AP759" i="5"/>
  <c r="AQ759" i="5" s="1"/>
  <c r="AL567" i="5"/>
  <c r="AM567" i="5" s="1"/>
  <c r="AL535" i="5"/>
  <c r="AM535" i="5" s="1"/>
  <c r="AN635" i="5"/>
  <c r="AO635" i="5" s="1"/>
  <c r="AO751" i="5"/>
  <c r="AO673" i="5"/>
  <c r="AM976" i="5"/>
  <c r="AM960" i="5"/>
  <c r="AM944" i="5"/>
  <c r="AQ768" i="5"/>
  <c r="AQ752" i="5"/>
  <c r="AM736" i="5"/>
  <c r="AM704" i="5"/>
  <c r="AM656" i="5"/>
  <c r="AM608" i="5"/>
  <c r="AM592" i="5"/>
  <c r="AM544" i="5"/>
  <c r="AQ87" i="5"/>
  <c r="AM71" i="5"/>
  <c r="AM39" i="5"/>
  <c r="AR393" i="5"/>
  <c r="AS393" i="5" s="1"/>
  <c r="AR345" i="5"/>
  <c r="AS345" i="5" s="1"/>
  <c r="AN297" i="5"/>
  <c r="AO297" i="5" s="1"/>
  <c r="AN233" i="5"/>
  <c r="AO233" i="5" s="1"/>
  <c r="AR153" i="5"/>
  <c r="AS153" i="5" s="1"/>
  <c r="AR7" i="5"/>
  <c r="AS7" i="5" s="1"/>
  <c r="AM504" i="5"/>
  <c r="AM422" i="5"/>
  <c r="AQ134" i="5"/>
  <c r="AM22" i="5"/>
  <c r="AS414" i="5"/>
  <c r="AO366" i="5"/>
  <c r="AO334" i="5"/>
  <c r="AS270" i="5"/>
  <c r="AO174" i="5"/>
  <c r="AO12" i="5"/>
  <c r="BB1307" i="5"/>
  <c r="BA451" i="5"/>
  <c r="BB451" i="5" s="1"/>
  <c r="BB937" i="5"/>
  <c r="AZ1356" i="5"/>
  <c r="AZ1260" i="5"/>
  <c r="BD1212" i="5"/>
  <c r="AZ1164" i="5"/>
  <c r="AZ1148" i="5"/>
  <c r="AZ1020" i="5"/>
  <c r="BA634" i="5"/>
  <c r="BB634" i="5" s="1"/>
  <c r="BB543" i="5"/>
  <c r="BB1230" i="5"/>
  <c r="BB1214" i="5"/>
  <c r="BB1166" i="5"/>
  <c r="BB1150" i="5"/>
  <c r="BB942" i="5"/>
  <c r="BF766" i="5"/>
  <c r="AZ1393" i="5"/>
  <c r="AZ1297" i="5"/>
  <c r="AZ1281" i="5"/>
  <c r="AZ1249" i="5"/>
  <c r="AZ1137" i="5"/>
  <c r="AZ1089" i="5"/>
  <c r="AZ977" i="5"/>
  <c r="AZ865" i="5"/>
  <c r="AZ833" i="5"/>
  <c r="AZ817" i="5"/>
  <c r="AZ705" i="5"/>
  <c r="BD625" i="5"/>
  <c r="BA1329" i="5"/>
  <c r="BB1329" i="5" s="1"/>
  <c r="BA1313" i="5"/>
  <c r="BB1313" i="5" s="1"/>
  <c r="BA1281" i="5"/>
  <c r="BA1217" i="5"/>
  <c r="BB1217" i="5" s="1"/>
  <c r="BA1169" i="5"/>
  <c r="BB1169" i="5" s="1"/>
  <c r="BA1073" i="5"/>
  <c r="BB1073" i="5" s="1"/>
  <c r="BA1041" i="5"/>
  <c r="BB1041" i="5" s="1"/>
  <c r="BA993" i="5"/>
  <c r="BA961" i="5"/>
  <c r="BB961" i="5" s="1"/>
  <c r="BA849" i="5"/>
  <c r="BB849" i="5" s="1"/>
  <c r="BA637" i="5"/>
  <c r="BB637" i="5" s="1"/>
  <c r="BA565" i="5"/>
  <c r="BB565" i="5" s="1"/>
  <c r="AZ501" i="5"/>
  <c r="AZ453" i="5"/>
  <c r="AZ357" i="5"/>
  <c r="AZ213" i="5"/>
  <c r="BB477" i="5"/>
  <c r="AY492" i="5"/>
  <c r="AZ492" i="5" s="1"/>
  <c r="AZ416" i="5"/>
  <c r="BB154" i="5"/>
  <c r="AB469" i="5"/>
  <c r="AB641" i="5"/>
  <c r="Y776" i="5"/>
  <c r="Z776" i="5" s="1"/>
  <c r="AC776" i="5"/>
  <c r="AC1346" i="5"/>
  <c r="Y1346" i="5"/>
  <c r="AA1342" i="5"/>
  <c r="AB1342" i="5" s="1"/>
  <c r="AE1342" i="5"/>
  <c r="AF1342" i="5" s="1"/>
  <c r="Y284" i="5"/>
  <c r="Z284" i="5" s="1"/>
  <c r="AC284" i="5"/>
  <c r="AD284" i="5" s="1"/>
  <c r="AL776" i="5"/>
  <c r="AM776" i="5" s="1"/>
  <c r="AP776" i="5"/>
  <c r="AQ776" i="5" s="1"/>
  <c r="AL393" i="5"/>
  <c r="AM393" i="5" s="1"/>
  <c r="AP393" i="5"/>
  <c r="AQ393" i="5" s="1"/>
  <c r="BA1342" i="5"/>
  <c r="BE1342" i="5"/>
  <c r="BF1342" i="5" s="1"/>
  <c r="AY414" i="5"/>
  <c r="AZ414" i="5" s="1"/>
  <c r="BC414" i="5"/>
  <c r="BD414" i="5" s="1"/>
  <c r="BA270" i="5"/>
  <c r="BB270" i="5" s="1"/>
  <c r="BE270" i="5"/>
  <c r="AB1290" i="5"/>
  <c r="AB1018" i="5"/>
  <c r="Z1307" i="5"/>
  <c r="Z1227" i="5"/>
  <c r="Z1051" i="5"/>
  <c r="AA937" i="5"/>
  <c r="AB937" i="5" s="1"/>
  <c r="AB1379" i="5"/>
  <c r="AB1315" i="5"/>
  <c r="AB1299" i="5"/>
  <c r="AB1251" i="5"/>
  <c r="AB1075" i="5"/>
  <c r="AB1043" i="5"/>
  <c r="Z1200" i="5"/>
  <c r="Z1184" i="5"/>
  <c r="Z976" i="5"/>
  <c r="Z960" i="5"/>
  <c r="Z944" i="5"/>
  <c r="AB1230" i="5"/>
  <c r="AB1214" i="5"/>
  <c r="AB1166" i="5"/>
  <c r="AB1150" i="5"/>
  <c r="AB942" i="5"/>
  <c r="AD1359" i="5"/>
  <c r="Z1311" i="5"/>
  <c r="Z1087" i="5"/>
  <c r="AA1389" i="5"/>
  <c r="AB1389" i="5" s="1"/>
  <c r="AA1277" i="5"/>
  <c r="AB1277" i="5" s="1"/>
  <c r="AA1261" i="5"/>
  <c r="AB1261" i="5" s="1"/>
  <c r="AE1165" i="5"/>
  <c r="AF1165" i="5" s="1"/>
  <c r="AA1037" i="5"/>
  <c r="AB1037" i="5" s="1"/>
  <c r="AA1021" i="5"/>
  <c r="AB1021" i="5" s="1"/>
  <c r="Y845" i="5"/>
  <c r="Z845" i="5" s="1"/>
  <c r="Y669" i="5"/>
  <c r="Z669" i="5" s="1"/>
  <c r="Y589" i="5"/>
  <c r="Z589" i="5" s="1"/>
  <c r="Y493" i="5"/>
  <c r="Z493" i="5" s="1"/>
  <c r="Y445" i="5"/>
  <c r="Z445" i="5" s="1"/>
  <c r="AC205" i="5"/>
  <c r="AD205" i="5" s="1"/>
  <c r="Y157" i="5"/>
  <c r="Z157" i="5" s="1"/>
  <c r="AC29" i="5"/>
  <c r="AD29" i="5" s="1"/>
  <c r="Z917" i="5"/>
  <c r="AD789" i="5"/>
  <c r="Z677" i="5"/>
  <c r="Z501" i="5"/>
  <c r="Z453" i="5"/>
  <c r="Z357" i="5"/>
  <c r="Z213" i="5"/>
  <c r="AA907" i="5"/>
  <c r="AB907" i="5" s="1"/>
  <c r="AA827" i="5"/>
  <c r="AB827" i="5" s="1"/>
  <c r="AE319" i="5"/>
  <c r="AF319" i="5" s="1"/>
  <c r="AA143" i="5"/>
  <c r="AB143" i="5" s="1"/>
  <c r="AA61" i="5"/>
  <c r="AB61" i="5" s="1"/>
  <c r="AE29" i="5"/>
  <c r="AF29" i="5" s="1"/>
  <c r="AE13" i="5"/>
  <c r="AF13" i="5" s="1"/>
  <c r="AF789" i="5"/>
  <c r="AB741" i="5"/>
  <c r="AB631" i="5"/>
  <c r="AB325" i="5"/>
  <c r="Y876" i="5"/>
  <c r="Z876" i="5" s="1"/>
  <c r="Y860" i="5"/>
  <c r="Z860" i="5" s="1"/>
  <c r="Y524" i="5"/>
  <c r="Z524" i="5" s="1"/>
  <c r="Y492" i="5"/>
  <c r="Z492" i="5" s="1"/>
  <c r="Y460" i="5"/>
  <c r="Z460" i="5" s="1"/>
  <c r="AC300" i="5"/>
  <c r="AD300" i="5" s="1"/>
  <c r="AC188" i="5"/>
  <c r="AD188" i="5" s="1"/>
  <c r="AC60" i="5"/>
  <c r="Z900" i="5"/>
  <c r="Z596" i="5"/>
  <c r="Z416" i="5"/>
  <c r="AA918" i="5"/>
  <c r="AB918" i="5" s="1"/>
  <c r="AA542" i="5"/>
  <c r="AB542" i="5" s="1"/>
  <c r="AB870" i="5"/>
  <c r="AF774" i="5"/>
  <c r="AB634" i="5"/>
  <c r="AF292" i="5"/>
  <c r="AF228" i="5"/>
  <c r="AN1277" i="5"/>
  <c r="AO1277" i="5" s="1"/>
  <c r="AN1285" i="5"/>
  <c r="AO1285" i="5" s="1"/>
  <c r="AS1359" i="5"/>
  <c r="AO1327" i="5"/>
  <c r="AO1295" i="5"/>
  <c r="AO1247" i="5"/>
  <c r="AO1199" i="5"/>
  <c r="AO1007" i="5"/>
  <c r="AM1304" i="5"/>
  <c r="AM1288" i="5"/>
  <c r="AM1144" i="5"/>
  <c r="AO1382" i="5"/>
  <c r="AO1334" i="5"/>
  <c r="AO1318" i="5"/>
  <c r="AO1222" i="5"/>
  <c r="AO1174" i="5"/>
  <c r="AO1126" i="5"/>
  <c r="AO1078" i="5"/>
  <c r="AO1030" i="5"/>
  <c r="AM1379" i="5"/>
  <c r="AM1331" i="5"/>
  <c r="AM1267" i="5"/>
  <c r="AM1155" i="5"/>
  <c r="AN1103" i="5"/>
  <c r="AO1103" i="5" s="1"/>
  <c r="AN1007" i="5"/>
  <c r="AN702" i="5"/>
  <c r="AO702" i="5" s="1"/>
  <c r="AO942" i="5"/>
  <c r="AS766" i="5"/>
  <c r="AL985" i="5"/>
  <c r="AM985" i="5" s="1"/>
  <c r="AL969" i="5"/>
  <c r="AM969" i="5" s="1"/>
  <c r="AL889" i="5"/>
  <c r="AM889" i="5" s="1"/>
  <c r="AL825" i="5"/>
  <c r="AM825" i="5" s="1"/>
  <c r="AP761" i="5"/>
  <c r="AQ761" i="5" s="1"/>
  <c r="AP745" i="5"/>
  <c r="AQ745" i="5" s="1"/>
  <c r="AN451" i="5"/>
  <c r="AO451" i="5" s="1"/>
  <c r="AM987" i="5"/>
  <c r="AM907" i="5"/>
  <c r="AM891" i="5"/>
  <c r="AM811" i="5"/>
  <c r="AM715" i="5"/>
  <c r="AM667" i="5"/>
  <c r="AM651" i="5"/>
  <c r="AM635" i="5"/>
  <c r="AN637" i="5"/>
  <c r="AO637" i="5" s="1"/>
  <c r="AN565" i="5"/>
  <c r="AO565" i="5" s="1"/>
  <c r="AO961" i="5"/>
  <c r="AO849" i="5"/>
  <c r="AO699" i="5"/>
  <c r="AO649" i="5"/>
  <c r="AO543" i="5"/>
  <c r="AL872" i="5"/>
  <c r="AM872" i="5" s="1"/>
  <c r="AP760" i="5"/>
  <c r="AQ760" i="5" s="1"/>
  <c r="AL680" i="5"/>
  <c r="AM680" i="5" s="1"/>
  <c r="AL648" i="5"/>
  <c r="AM648" i="5" s="1"/>
  <c r="AP520" i="5"/>
  <c r="AQ520" i="5" s="1"/>
  <c r="AM754" i="5"/>
  <c r="AM722" i="5"/>
  <c r="AM626" i="5"/>
  <c r="AL441" i="5"/>
  <c r="AM441" i="5" s="1"/>
  <c r="AP345" i="5"/>
  <c r="AQ345" i="5" s="1"/>
  <c r="AL265" i="5"/>
  <c r="AM265" i="5" s="1"/>
  <c r="AM475" i="5"/>
  <c r="AM363" i="5"/>
  <c r="AM57" i="5"/>
  <c r="AO143" i="5"/>
  <c r="AO61" i="5"/>
  <c r="AM360" i="5"/>
  <c r="AM200" i="5"/>
  <c r="AM104" i="5"/>
  <c r="AM40" i="5"/>
  <c r="AO432" i="5"/>
  <c r="AO416" i="5"/>
  <c r="AO30" i="5"/>
  <c r="BB1323" i="5"/>
  <c r="BB1261" i="5"/>
  <c r="AY524" i="5"/>
  <c r="AZ524" i="5" s="1"/>
  <c r="BB1327" i="5"/>
  <c r="BB993" i="5"/>
  <c r="BB537" i="5"/>
  <c r="BD1342" i="5"/>
  <c r="AZ1294" i="5"/>
  <c r="AZ1134" i="5"/>
  <c r="AZ1118" i="5"/>
  <c r="AZ990" i="5"/>
  <c r="AZ926" i="5"/>
  <c r="AZ910" i="5"/>
  <c r="AZ830" i="5"/>
  <c r="AZ814" i="5"/>
  <c r="AZ798" i="5"/>
  <c r="BD766" i="5"/>
  <c r="BD734" i="5"/>
  <c r="AZ574" i="5"/>
  <c r="BE638" i="5"/>
  <c r="BF638" i="5" s="1"/>
  <c r="BB1392" i="5"/>
  <c r="BB1248" i="5"/>
  <c r="BB1184" i="5"/>
  <c r="BB992" i="5"/>
  <c r="BB960" i="5"/>
  <c r="BB944" i="5"/>
  <c r="BB784" i="5"/>
  <c r="BF768" i="5"/>
  <c r="BF752" i="5"/>
  <c r="AZ1379" i="5"/>
  <c r="AZ1331" i="5"/>
  <c r="AZ1267" i="5"/>
  <c r="AZ1155" i="5"/>
  <c r="BD579" i="5"/>
  <c r="BA1379" i="5"/>
  <c r="BB1379" i="5" s="1"/>
  <c r="BA1315" i="5"/>
  <c r="BB1315" i="5" s="1"/>
  <c r="BA1299" i="5"/>
  <c r="BB1299" i="5" s="1"/>
  <c r="BA1251" i="5"/>
  <c r="BB1251" i="5" s="1"/>
  <c r="BA1075" i="5"/>
  <c r="BB1075" i="5" s="1"/>
  <c r="BA1043" i="5"/>
  <c r="BB1043" i="5" s="1"/>
  <c r="BA613" i="5"/>
  <c r="AZ535" i="5"/>
  <c r="AZ487" i="5"/>
  <c r="BD279" i="5"/>
  <c r="AZ135" i="5"/>
  <c r="AZ114" i="5"/>
  <c r="AZ82" i="5"/>
  <c r="BB428" i="5"/>
  <c r="BF284" i="5"/>
  <c r="BB619" i="5"/>
  <c r="AA526" i="5"/>
  <c r="AB526" i="5" s="1"/>
  <c r="AB640" i="5"/>
  <c r="AC415" i="5"/>
  <c r="AD415" i="5" s="1"/>
  <c r="Y415" i="5"/>
  <c r="Z415" i="5" s="1"/>
  <c r="AC814" i="5"/>
  <c r="AD814" i="5" s="1"/>
  <c r="Y814" i="5"/>
  <c r="Z814" i="5" s="1"/>
  <c r="Y414" i="5"/>
  <c r="Z414" i="5" s="1"/>
  <c r="AC414" i="5"/>
  <c r="AD414" i="5" s="1"/>
  <c r="AL284" i="5"/>
  <c r="AM284" i="5" s="1"/>
  <c r="AP284" i="5"/>
  <c r="BC1346" i="5"/>
  <c r="BD1346" i="5" s="1"/>
  <c r="AY1346" i="5"/>
  <c r="BC754" i="5"/>
  <c r="BD754" i="5" s="1"/>
  <c r="AY754" i="5"/>
  <c r="Z1020" i="5"/>
  <c r="Z987" i="5"/>
  <c r="AA1353" i="5"/>
  <c r="AB1353" i="5" s="1"/>
  <c r="AD625" i="5"/>
  <c r="AB1365" i="5"/>
  <c r="AB1349" i="5"/>
  <c r="AB1285" i="5"/>
  <c r="Y1364" i="5"/>
  <c r="Y1332" i="5"/>
  <c r="Y1316" i="5"/>
  <c r="Z1316" i="5" s="1"/>
  <c r="AC1300" i="5"/>
  <c r="AD1300" i="5" s="1"/>
  <c r="Y1252" i="5"/>
  <c r="Z1252" i="5" s="1"/>
  <c r="Y1092" i="5"/>
  <c r="Z1346" i="5"/>
  <c r="Z1330" i="5"/>
  <c r="Z1250" i="5"/>
  <c r="AD1234" i="5"/>
  <c r="Z1202" i="5"/>
  <c r="Z1186" i="5"/>
  <c r="AB1392" i="5"/>
  <c r="AB1248" i="5"/>
  <c r="AB1184" i="5"/>
  <c r="AB992" i="5"/>
  <c r="AB960" i="5"/>
  <c r="AB944" i="5"/>
  <c r="Z1393" i="5"/>
  <c r="Z1297" i="5"/>
  <c r="Z1281" i="5"/>
  <c r="Z1249" i="5"/>
  <c r="Z1137" i="5"/>
  <c r="Z1089" i="5"/>
  <c r="Z977" i="5"/>
  <c r="AE1359" i="5"/>
  <c r="AF1359" i="5" s="1"/>
  <c r="AA1327" i="5"/>
  <c r="AB1327" i="5" s="1"/>
  <c r="AA1295" i="5"/>
  <c r="AB1295" i="5" s="1"/>
  <c r="AA1247" i="5"/>
  <c r="AB1247" i="5" s="1"/>
  <c r="AA1199" i="5"/>
  <c r="AB1199" i="5" s="1"/>
  <c r="AA1103" i="5"/>
  <c r="AB1103" i="5" s="1"/>
  <c r="AA1007" i="5"/>
  <c r="AB1007" i="5" s="1"/>
  <c r="Y687" i="5"/>
  <c r="Z687" i="5" s="1"/>
  <c r="Y639" i="5"/>
  <c r="Z639" i="5" s="1"/>
  <c r="Y607" i="5"/>
  <c r="Z607" i="5" s="1"/>
  <c r="Y575" i="5"/>
  <c r="Z575" i="5" s="1"/>
  <c r="Y543" i="5"/>
  <c r="Z543" i="5" s="1"/>
  <c r="Y399" i="5"/>
  <c r="Z399" i="5" s="1"/>
  <c r="Y383" i="5"/>
  <c r="Z383" i="5" s="1"/>
  <c r="AC319" i="5"/>
  <c r="Y207" i="5"/>
  <c r="Z207" i="5" s="1"/>
  <c r="Y79" i="5"/>
  <c r="Z79" i="5" s="1"/>
  <c r="Y15" i="5"/>
  <c r="Z15" i="5" s="1"/>
  <c r="Z567" i="5"/>
  <c r="Z535" i="5"/>
  <c r="Z487" i="5"/>
  <c r="AD279" i="5"/>
  <c r="Z135" i="5"/>
  <c r="AA797" i="5"/>
  <c r="AB797" i="5" s="1"/>
  <c r="AA781" i="5"/>
  <c r="AB781" i="5" s="1"/>
  <c r="AA699" i="5"/>
  <c r="AB699" i="5" s="1"/>
  <c r="AA483" i="5"/>
  <c r="AB483" i="5" s="1"/>
  <c r="AA465" i="5"/>
  <c r="AB465" i="5" s="1"/>
  <c r="AA433" i="5"/>
  <c r="AA417" i="5"/>
  <c r="AB417" i="5" s="1"/>
  <c r="AA337" i="5"/>
  <c r="AB337" i="5" s="1"/>
  <c r="AA225" i="5"/>
  <c r="AB225" i="5" s="1"/>
  <c r="AE113" i="5"/>
  <c r="AF113" i="5" s="1"/>
  <c r="AA97" i="5"/>
  <c r="AB97" i="5" s="1"/>
  <c r="AA31" i="5"/>
  <c r="AB31" i="5" s="1"/>
  <c r="AB633" i="5"/>
  <c r="AB343" i="5"/>
  <c r="AB311" i="5"/>
  <c r="AF279" i="5"/>
  <c r="Y910" i="5"/>
  <c r="Z910" i="5" s="1"/>
  <c r="Y830" i="5"/>
  <c r="Z830" i="5" s="1"/>
  <c r="Y798" i="5"/>
  <c r="Z798" i="5" s="1"/>
  <c r="AC782" i="5"/>
  <c r="AD782" i="5" s="1"/>
  <c r="AC766" i="5"/>
  <c r="AD766" i="5" s="1"/>
  <c r="AC750" i="5"/>
  <c r="AC734" i="5"/>
  <c r="AD734" i="5" s="1"/>
  <c r="Y702" i="5"/>
  <c r="Z702" i="5" s="1"/>
  <c r="AC638" i="5"/>
  <c r="AD638" i="5" s="1"/>
  <c r="Y574" i="5"/>
  <c r="Z574" i="5" s="1"/>
  <c r="Y510" i="5"/>
  <c r="Z510" i="5" s="1"/>
  <c r="Y478" i="5"/>
  <c r="Z478" i="5" s="1"/>
  <c r="AC350" i="5"/>
  <c r="AD350" i="5" s="1"/>
  <c r="AC286" i="5"/>
  <c r="AD286" i="5" s="1"/>
  <c r="AC270" i="5"/>
  <c r="AD270" i="5" s="1"/>
  <c r="AC254" i="5"/>
  <c r="AD254" i="5" s="1"/>
  <c r="Y190" i="5"/>
  <c r="Z190" i="5" s="1"/>
  <c r="Y158" i="5"/>
  <c r="Z158" i="5" s="1"/>
  <c r="Z790" i="5"/>
  <c r="AD774" i="5"/>
  <c r="Z678" i="5"/>
  <c r="Z114" i="5"/>
  <c r="Z82" i="5"/>
  <c r="AA610" i="5"/>
  <c r="AB610" i="5" s="1"/>
  <c r="AB792" i="5"/>
  <c r="AF776" i="5"/>
  <c r="AB702" i="5"/>
  <c r="AB358" i="5"/>
  <c r="AF134" i="5"/>
  <c r="AR1165" i="5"/>
  <c r="AS1165" i="5" s="1"/>
  <c r="AN1299" i="5"/>
  <c r="AN1305" i="5"/>
  <c r="AO1305" i="5" s="1"/>
  <c r="AO1329" i="5"/>
  <c r="AO1313" i="5"/>
  <c r="AO1281" i="5"/>
  <c r="AO1217" i="5"/>
  <c r="AO1169" i="5"/>
  <c r="AM1370" i="5"/>
  <c r="AM1338" i="5"/>
  <c r="AM1306" i="5"/>
  <c r="AM1274" i="5"/>
  <c r="AM1194" i="5"/>
  <c r="AM1146" i="5"/>
  <c r="AM1114" i="5"/>
  <c r="AM1034" i="5"/>
  <c r="AM1365" i="5"/>
  <c r="AM1349" i="5"/>
  <c r="AM1061" i="5"/>
  <c r="AM997" i="5"/>
  <c r="AN1073" i="5"/>
  <c r="AO1073" i="5" s="1"/>
  <c r="AN1041" i="5"/>
  <c r="AO1041" i="5" s="1"/>
  <c r="AN993" i="5"/>
  <c r="AO993" i="5" s="1"/>
  <c r="AO960" i="5"/>
  <c r="AO944" i="5"/>
  <c r="AO784" i="5"/>
  <c r="AS768" i="5"/>
  <c r="AS752" i="5"/>
  <c r="AM957" i="5"/>
  <c r="AM589" i="5"/>
  <c r="AN639" i="5"/>
  <c r="AO639" i="5" s="1"/>
  <c r="AN613" i="5"/>
  <c r="AO613" i="5" s="1"/>
  <c r="AO483" i="5"/>
  <c r="AL874" i="5"/>
  <c r="AM874" i="5" s="1"/>
  <c r="AP842" i="5"/>
  <c r="AQ842" i="5" s="1"/>
  <c r="AL826" i="5"/>
  <c r="AM826" i="5" s="1"/>
  <c r="AL778" i="5"/>
  <c r="AM778" i="5" s="1"/>
  <c r="AP762" i="5"/>
  <c r="AQ762" i="5" s="1"/>
  <c r="AL682" i="5"/>
  <c r="AM682" i="5" s="1"/>
  <c r="AL570" i="5"/>
  <c r="AM570" i="5" s="1"/>
  <c r="AP522" i="5"/>
  <c r="AQ522" i="5" s="1"/>
  <c r="AM900" i="5"/>
  <c r="AM596" i="5"/>
  <c r="AM157" i="5"/>
  <c r="AO417" i="5"/>
  <c r="AO225" i="5"/>
  <c r="AS113" i="5"/>
  <c r="AO31" i="5"/>
  <c r="AM492" i="5"/>
  <c r="AM346" i="5"/>
  <c r="AN358" i="5"/>
  <c r="AO358" i="5" s="1"/>
  <c r="AR134" i="5"/>
  <c r="AS134" i="5" s="1"/>
  <c r="AN86" i="5"/>
  <c r="AO86" i="5" s="1"/>
  <c r="AN54" i="5"/>
  <c r="AO54" i="5" s="1"/>
  <c r="AR6" i="5"/>
  <c r="AS6" i="5" s="1"/>
  <c r="AO338" i="5"/>
  <c r="AO178" i="5"/>
  <c r="BB1083" i="5"/>
  <c r="BB1277" i="5"/>
  <c r="BE435" i="5"/>
  <c r="BF435" i="5" s="1"/>
  <c r="BB542" i="5"/>
  <c r="BB633" i="5"/>
  <c r="BB1353" i="5"/>
  <c r="BF1097" i="5"/>
  <c r="BA495" i="5"/>
  <c r="BB495" i="5" s="1"/>
  <c r="AZ1200" i="5"/>
  <c r="AZ1184" i="5"/>
  <c r="AZ976" i="5"/>
  <c r="AZ960" i="5"/>
  <c r="AZ944" i="5"/>
  <c r="BD768" i="5"/>
  <c r="BD752" i="5"/>
  <c r="AZ736" i="5"/>
  <c r="AZ704" i="5"/>
  <c r="AZ656" i="5"/>
  <c r="AZ608" i="5"/>
  <c r="AZ592" i="5"/>
  <c r="BA702" i="5"/>
  <c r="BB702" i="5" s="1"/>
  <c r="BB1362" i="5"/>
  <c r="BB1266" i="5"/>
  <c r="BB1058" i="5"/>
  <c r="BB610" i="5"/>
  <c r="AZ1365" i="5"/>
  <c r="AZ1349" i="5"/>
  <c r="AZ1061" i="5"/>
  <c r="AZ997" i="5"/>
  <c r="AZ981" i="5"/>
  <c r="AZ917" i="5"/>
  <c r="BD789" i="5"/>
  <c r="AZ677" i="5"/>
  <c r="BA1365" i="5"/>
  <c r="BB1365" i="5" s="1"/>
  <c r="BA1349" i="5"/>
  <c r="BB1349" i="5" s="1"/>
  <c r="BA1285" i="5"/>
  <c r="BB1285" i="5" s="1"/>
  <c r="BA1029" i="5"/>
  <c r="BB1029" i="5" s="1"/>
  <c r="BA997" i="5"/>
  <c r="BB997" i="5" s="1"/>
  <c r="BA917" i="5"/>
  <c r="BB917" i="5" s="1"/>
  <c r="BE789" i="5"/>
  <c r="BF789" i="5" s="1"/>
  <c r="BA741" i="5"/>
  <c r="BA667" i="5"/>
  <c r="BB667" i="5" s="1"/>
  <c r="BA643" i="5"/>
  <c r="BB643" i="5" s="1"/>
  <c r="AZ441" i="5"/>
  <c r="BD393" i="5"/>
  <c r="AZ265" i="5"/>
  <c r="BD87" i="5"/>
  <c r="AZ71" i="5"/>
  <c r="AZ39" i="5"/>
  <c r="BB143" i="5"/>
  <c r="BB61" i="5"/>
  <c r="BD520" i="5"/>
  <c r="BD292" i="5"/>
  <c r="BD228" i="5"/>
  <c r="BF414" i="5"/>
  <c r="BB366" i="5"/>
  <c r="BB334" i="5"/>
  <c r="BF270" i="5"/>
  <c r="BB174" i="5"/>
  <c r="BB12" i="5"/>
  <c r="AB462" i="5"/>
  <c r="AE625" i="5"/>
  <c r="AF625" i="5" s="1"/>
  <c r="AC1339" i="5"/>
  <c r="AD1339" i="5" s="1"/>
  <c r="Y1339" i="5"/>
  <c r="Z1339" i="5" s="1"/>
  <c r="Y934" i="5"/>
  <c r="Z934" i="5" s="1"/>
  <c r="AC934" i="5"/>
  <c r="AD934" i="5" s="1"/>
  <c r="AA1234" i="5"/>
  <c r="AB1234" i="5" s="1"/>
  <c r="AE1234" i="5"/>
  <c r="AF1234" i="5" s="1"/>
  <c r="AE751" i="5"/>
  <c r="AF751" i="5" s="1"/>
  <c r="AA751" i="5"/>
  <c r="AB751" i="5" s="1"/>
  <c r="AA259" i="5"/>
  <c r="AB259" i="5" s="1"/>
  <c r="AE259" i="5"/>
  <c r="AF259" i="5" s="1"/>
  <c r="AP1356" i="5"/>
  <c r="AQ1356" i="5" s="1"/>
  <c r="AL1356" i="5"/>
  <c r="AM1356" i="5" s="1"/>
  <c r="AR741" i="5"/>
  <c r="AS741" i="5" s="1"/>
  <c r="AN741" i="5"/>
  <c r="AO741" i="5" s="1"/>
  <c r="BA1234" i="5"/>
  <c r="BB1234" i="5" s="1"/>
  <c r="BE1234" i="5"/>
  <c r="BF1234" i="5" s="1"/>
  <c r="AR619" i="5"/>
  <c r="AS619" i="5" s="1"/>
  <c r="AN619" i="5"/>
  <c r="AO619" i="5" s="1"/>
  <c r="AB1178" i="5"/>
  <c r="AB970" i="5"/>
  <c r="Z1099" i="5"/>
  <c r="AB1367" i="5"/>
  <c r="AF1143" i="5"/>
  <c r="AB1047" i="5"/>
  <c r="AB983" i="5"/>
  <c r="Y1366" i="5"/>
  <c r="Z1366" i="5" s="1"/>
  <c r="AC1270" i="5"/>
  <c r="AD1270" i="5" s="1"/>
  <c r="AC1190" i="5"/>
  <c r="AD1190" i="5" s="1"/>
  <c r="AB903" i="5"/>
  <c r="Z1364" i="5"/>
  <c r="Z1332" i="5"/>
  <c r="Z1092" i="5"/>
  <c r="AB1362" i="5"/>
  <c r="AB1266" i="5"/>
  <c r="AB1058" i="5"/>
  <c r="Z1379" i="5"/>
  <c r="Z1331" i="5"/>
  <c r="Z1267" i="5"/>
  <c r="Z1155" i="5"/>
  <c r="AA1329" i="5"/>
  <c r="AB1329" i="5" s="1"/>
  <c r="AA1313" i="5"/>
  <c r="AB1313" i="5" s="1"/>
  <c r="AA1281" i="5"/>
  <c r="AB1281" i="5" s="1"/>
  <c r="AA1217" i="5"/>
  <c r="AB1217" i="5" s="1"/>
  <c r="AA1169" i="5"/>
  <c r="AB1169" i="5" s="1"/>
  <c r="AA1073" i="5"/>
  <c r="AB1073" i="5" s="1"/>
  <c r="AA1041" i="5"/>
  <c r="AB1041" i="5" s="1"/>
  <c r="AA993" i="5"/>
  <c r="AB993" i="5" s="1"/>
  <c r="AA961" i="5"/>
  <c r="AB961" i="5" s="1"/>
  <c r="Y865" i="5"/>
  <c r="Z865" i="5" s="1"/>
  <c r="Y849" i="5"/>
  <c r="Y833" i="5"/>
  <c r="Z833" i="5" s="1"/>
  <c r="Y817" i="5"/>
  <c r="Z817" i="5" s="1"/>
  <c r="Y705" i="5"/>
  <c r="Z705" i="5" s="1"/>
  <c r="AC625" i="5"/>
  <c r="Y465" i="5"/>
  <c r="Z465" i="5" s="1"/>
  <c r="Y353" i="5"/>
  <c r="Z353" i="5" s="1"/>
  <c r="AC113" i="5"/>
  <c r="AD113" i="5" s="1"/>
  <c r="Z889" i="5"/>
  <c r="Z825" i="5"/>
  <c r="Z441" i="5"/>
  <c r="AD393" i="5"/>
  <c r="Z265" i="5"/>
  <c r="AD87" i="5"/>
  <c r="Z71" i="5"/>
  <c r="Z39" i="5"/>
  <c r="AA543" i="5"/>
  <c r="AB543" i="5" s="1"/>
  <c r="AA495" i="5"/>
  <c r="AB495" i="5" s="1"/>
  <c r="AA451" i="5"/>
  <c r="AB451" i="5" s="1"/>
  <c r="AE435" i="5"/>
  <c r="AE179" i="5"/>
  <c r="AF179" i="5" s="1"/>
  <c r="AB635" i="5"/>
  <c r="AB457" i="5"/>
  <c r="AF393" i="5"/>
  <c r="AB297" i="5"/>
  <c r="AB233" i="5"/>
  <c r="AC768" i="5"/>
  <c r="AD768" i="5" s="1"/>
  <c r="AC752" i="5"/>
  <c r="AD752" i="5" s="1"/>
  <c r="Y736" i="5"/>
  <c r="Z736" i="5" s="1"/>
  <c r="Y704" i="5"/>
  <c r="Z704" i="5" s="1"/>
  <c r="Y656" i="5"/>
  <c r="Z656" i="5" s="1"/>
  <c r="Y608" i="5"/>
  <c r="Z608" i="5" s="1"/>
  <c r="Y592" i="5"/>
  <c r="Z592" i="5" s="1"/>
  <c r="Y544" i="5"/>
  <c r="Z544" i="5" s="1"/>
  <c r="Z872" i="5"/>
  <c r="AD776" i="5"/>
  <c r="Z680" i="5"/>
  <c r="Z648" i="5"/>
  <c r="AD520" i="5"/>
  <c r="AD292" i="5"/>
  <c r="AA890" i="5"/>
  <c r="AB890" i="5" s="1"/>
  <c r="AB440" i="5"/>
  <c r="AB184" i="5"/>
  <c r="AB54" i="5"/>
  <c r="AN1307" i="5"/>
  <c r="AO1307" i="5" s="1"/>
  <c r="AO1379" i="5"/>
  <c r="AO1315" i="5"/>
  <c r="AO1299" i="5"/>
  <c r="AO1251" i="5"/>
  <c r="AM1260" i="5"/>
  <c r="AQ1212" i="5"/>
  <c r="AM1164" i="5"/>
  <c r="AM1148" i="5"/>
  <c r="AM1020" i="5"/>
  <c r="AO1338" i="5"/>
  <c r="AO1290" i="5"/>
  <c r="AO1178" i="5"/>
  <c r="AO1146" i="5"/>
  <c r="AO1018" i="5"/>
  <c r="AL1289" i="5"/>
  <c r="AM1289" i="5" s="1"/>
  <c r="AL1129" i="5"/>
  <c r="AM1129" i="5" s="1"/>
  <c r="AP1097" i="5"/>
  <c r="AQ1097" i="5" s="1"/>
  <c r="AL1001" i="5"/>
  <c r="AM1001" i="5" s="1"/>
  <c r="AM1335" i="5"/>
  <c r="AM1287" i="5"/>
  <c r="AM1239" i="5"/>
  <c r="AQ1143" i="5"/>
  <c r="AM1063" i="5"/>
  <c r="AM1031" i="5"/>
  <c r="AN1075" i="5"/>
  <c r="AO1075" i="5" s="1"/>
  <c r="AN1043" i="5"/>
  <c r="AO1043" i="5" s="1"/>
  <c r="AN980" i="5"/>
  <c r="AO980" i="5" s="1"/>
  <c r="AN948" i="5"/>
  <c r="AO948" i="5" s="1"/>
  <c r="AN706" i="5"/>
  <c r="AO706" i="5" s="1"/>
  <c r="AN644" i="5"/>
  <c r="AO644" i="5" s="1"/>
  <c r="AR520" i="5"/>
  <c r="AS520" i="5" s="1"/>
  <c r="AM687" i="5"/>
  <c r="AM607" i="5"/>
  <c r="AM575" i="5"/>
  <c r="AM543" i="5"/>
  <c r="AN667" i="5"/>
  <c r="AO667" i="5" s="1"/>
  <c r="AN643" i="5"/>
  <c r="AO643" i="5" s="1"/>
  <c r="AO495" i="5"/>
  <c r="AO917" i="5"/>
  <c r="AS789" i="5"/>
  <c r="AL876" i="5"/>
  <c r="AM876" i="5" s="1"/>
  <c r="AL860" i="5"/>
  <c r="AM860" i="5" s="1"/>
  <c r="AL524" i="5"/>
  <c r="AM524" i="5" s="1"/>
  <c r="AO477" i="5"/>
  <c r="AQ934" i="5"/>
  <c r="AM790" i="5"/>
  <c r="AQ774" i="5"/>
  <c r="AM678" i="5"/>
  <c r="AM415" i="5"/>
  <c r="AM399" i="5"/>
  <c r="AM383" i="5"/>
  <c r="AS259" i="5"/>
  <c r="AS179" i="5"/>
  <c r="AP270" i="5"/>
  <c r="AQ270" i="5" s="1"/>
  <c r="AL190" i="5"/>
  <c r="AM190" i="5" s="1"/>
  <c r="AM510" i="5"/>
  <c r="AM460" i="5"/>
  <c r="AQ284" i="5"/>
  <c r="AN440" i="5"/>
  <c r="AO440" i="5" s="1"/>
  <c r="AR264" i="5"/>
  <c r="AS264" i="5" s="1"/>
  <c r="AN200" i="5"/>
  <c r="AO200" i="5" s="1"/>
  <c r="AN184" i="5"/>
  <c r="AO184" i="5" s="1"/>
  <c r="AS292" i="5"/>
  <c r="AS228" i="5"/>
  <c r="BB1099" i="5"/>
  <c r="BB781" i="5"/>
  <c r="BF1359" i="5"/>
  <c r="BB1103" i="5"/>
  <c r="BB1281" i="5"/>
  <c r="BB613" i="5"/>
  <c r="BB741" i="5"/>
  <c r="BB1241" i="5"/>
  <c r="AY1364" i="5"/>
  <c r="AZ1364" i="5" s="1"/>
  <c r="AY1332" i="5"/>
  <c r="AZ1332" i="5" s="1"/>
  <c r="AY1316" i="5"/>
  <c r="AZ1316" i="5" s="1"/>
  <c r="AY1252" i="5"/>
  <c r="AZ1252" i="5" s="1"/>
  <c r="AY1092" i="5"/>
  <c r="AZ1092" i="5" s="1"/>
  <c r="AY900" i="5"/>
  <c r="AZ900" i="5" s="1"/>
  <c r="AY596" i="5"/>
  <c r="AZ596" i="5" s="1"/>
  <c r="AY445" i="5"/>
  <c r="AZ445" i="5" s="1"/>
  <c r="AZ1346" i="5"/>
  <c r="AZ1330" i="5"/>
  <c r="AZ1250" i="5"/>
  <c r="BD1234" i="5"/>
  <c r="AZ1202" i="5"/>
  <c r="AZ1186" i="5"/>
  <c r="AZ754" i="5"/>
  <c r="AZ722" i="5"/>
  <c r="AZ626" i="5"/>
  <c r="BB1380" i="5"/>
  <c r="BB1348" i="5"/>
  <c r="BB1268" i="5"/>
  <c r="BB996" i="5"/>
  <c r="BB980" i="5"/>
  <c r="BB948" i="5"/>
  <c r="BF734" i="5"/>
  <c r="AZ1335" i="5"/>
  <c r="AZ1287" i="5"/>
  <c r="AZ1239" i="5"/>
  <c r="BD1143" i="5"/>
  <c r="AZ1111" i="5"/>
  <c r="AZ1063" i="5"/>
  <c r="AZ1031" i="5"/>
  <c r="AZ567" i="5"/>
  <c r="BA1367" i="5"/>
  <c r="BB1367" i="5" s="1"/>
  <c r="BE1143" i="5"/>
  <c r="BF1143" i="5" s="1"/>
  <c r="BA1047" i="5"/>
  <c r="BB1047" i="5" s="1"/>
  <c r="BA983" i="5"/>
  <c r="BB983" i="5" s="1"/>
  <c r="BA903" i="5"/>
  <c r="BB903" i="5" s="1"/>
  <c r="BA649" i="5"/>
  <c r="BB649" i="5" s="1"/>
  <c r="BC13" i="5"/>
  <c r="AZ475" i="5"/>
  <c r="AZ363" i="5"/>
  <c r="AZ57" i="5"/>
  <c r="BB483" i="5"/>
  <c r="BB465" i="5"/>
  <c r="BB417" i="5"/>
  <c r="BB225" i="5"/>
  <c r="BF113" i="5"/>
  <c r="BB31" i="5"/>
  <c r="AZ504" i="5"/>
  <c r="AZ422" i="5"/>
  <c r="BD134" i="5"/>
  <c r="AZ22" i="5"/>
  <c r="BA338" i="5"/>
  <c r="BB338" i="5" s="1"/>
  <c r="BA178" i="5"/>
  <c r="BB178" i="5" s="1"/>
  <c r="BB432" i="5"/>
  <c r="BB416" i="5"/>
  <c r="BB30" i="5"/>
  <c r="BB469" i="5"/>
  <c r="AB740" i="5"/>
  <c r="AA647" i="5"/>
  <c r="AB647" i="5" s="1"/>
  <c r="AO469" i="5"/>
  <c r="AA677" i="5"/>
  <c r="AB677" i="5" s="1"/>
  <c r="AB581" i="5"/>
  <c r="AB680" i="5"/>
  <c r="AB654" i="5"/>
  <c r="Y1368" i="5"/>
  <c r="Z1368" i="5" s="1"/>
  <c r="Y1352" i="5"/>
  <c r="Z1352" i="5" s="1"/>
  <c r="AC1336" i="5"/>
  <c r="AD1336" i="5" s="1"/>
  <c r="Y1320" i="5"/>
  <c r="Z1320" i="5" s="1"/>
  <c r="Y1032" i="5"/>
  <c r="Z1032" i="5" s="1"/>
  <c r="Y984" i="5"/>
  <c r="Z984" i="5" s="1"/>
  <c r="Y968" i="5"/>
  <c r="Z968" i="5" s="1"/>
  <c r="Z1238" i="5"/>
  <c r="AF1300" i="5"/>
  <c r="AB1236" i="5"/>
  <c r="AF1156" i="5"/>
  <c r="AF1108" i="5"/>
  <c r="AF1270" i="5"/>
  <c r="AF1190" i="5"/>
  <c r="AB1110" i="5"/>
  <c r="AD1303" i="5"/>
  <c r="Z1271" i="5"/>
  <c r="AD1258" i="5"/>
  <c r="Z1002" i="5"/>
  <c r="AF1336" i="5"/>
  <c r="AB1304" i="5"/>
  <c r="AB1256" i="5"/>
  <c r="AB1176" i="5"/>
  <c r="AB1048" i="5"/>
  <c r="AF1258" i="5"/>
  <c r="AF1226" i="5"/>
  <c r="Z1278" i="5"/>
  <c r="AF1356" i="5"/>
  <c r="AB1340" i="5"/>
  <c r="AB1228" i="5"/>
  <c r="AB1212" i="5"/>
  <c r="AB1196" i="5"/>
  <c r="AF1132" i="5"/>
  <c r="AE2" i="5"/>
  <c r="AF2" i="5" s="1"/>
  <c r="Z1104" i="5"/>
  <c r="AB1118" i="5"/>
  <c r="AB926" i="5"/>
  <c r="AD1346" i="5"/>
  <c r="Z1154" i="5"/>
  <c r="AD1156" i="5"/>
  <c r="AF1346" i="5"/>
  <c r="BA1190" i="5"/>
  <c r="Z1333" i="5"/>
  <c r="Z1285" i="5"/>
  <c r="Z1221" i="5"/>
  <c r="Z1189" i="5"/>
  <c r="Z1157" i="5"/>
  <c r="Z949" i="5"/>
  <c r="AA1331" i="5"/>
  <c r="AB1331" i="5" s="1"/>
  <c r="AA1203" i="5"/>
  <c r="AB1203" i="5" s="1"/>
  <c r="AA1123" i="5"/>
  <c r="AB1123" i="5" s="1"/>
  <c r="AA1107" i="5"/>
  <c r="AB1107" i="5" s="1"/>
  <c r="AE1059" i="5"/>
  <c r="AF1059" i="5" s="1"/>
  <c r="AA995" i="5"/>
  <c r="AB995" i="5" s="1"/>
  <c r="AA947" i="5"/>
  <c r="AB947" i="5" s="1"/>
  <c r="Z683" i="5"/>
  <c r="Z555" i="5"/>
  <c r="Z123" i="5"/>
  <c r="AA897" i="5"/>
  <c r="AB897" i="5" s="1"/>
  <c r="AB795" i="5"/>
  <c r="AB267" i="5"/>
  <c r="AB73" i="5"/>
  <c r="Z374" i="5"/>
  <c r="AA908" i="5"/>
  <c r="AB908" i="5" s="1"/>
  <c r="AB690" i="5"/>
  <c r="AB458" i="5"/>
  <c r="AB442" i="5"/>
  <c r="AB426" i="5"/>
  <c r="AB394" i="5"/>
  <c r="AB330" i="5"/>
  <c r="AF314" i="5"/>
  <c r="AB298" i="5"/>
  <c r="AF266" i="5"/>
  <c r="AF250" i="5"/>
  <c r="AB106" i="5"/>
  <c r="AO1157" i="5"/>
  <c r="AM1278" i="5"/>
  <c r="AM1150" i="5"/>
  <c r="AM1054" i="5"/>
  <c r="AS1356" i="5"/>
  <c r="AO1340" i="5"/>
  <c r="AO1228" i="5"/>
  <c r="AS1132" i="5"/>
  <c r="AO1020" i="5"/>
  <c r="AL1371" i="5"/>
  <c r="AM1371" i="5" s="1"/>
  <c r="AL1355" i="5"/>
  <c r="AM1355" i="5" s="1"/>
  <c r="AP1339" i="5"/>
  <c r="AQ1339" i="5" s="1"/>
  <c r="AP1131" i="5"/>
  <c r="AQ1131" i="5" s="1"/>
  <c r="AL1019" i="5"/>
  <c r="AM1019" i="5" s="1"/>
  <c r="AN1109" i="5"/>
  <c r="AO1109" i="5" s="1"/>
  <c r="AN1093" i="5"/>
  <c r="AO1093" i="5" s="1"/>
  <c r="AQ737" i="5"/>
  <c r="AM577" i="5"/>
  <c r="AO823" i="5"/>
  <c r="AO775" i="5"/>
  <c r="AS759" i="5"/>
  <c r="AO725" i="5"/>
  <c r="AM984" i="5"/>
  <c r="AM462" i="5"/>
  <c r="BF758" i="5"/>
  <c r="BB700" i="5"/>
  <c r="BD1305" i="5"/>
  <c r="AZ1273" i="5"/>
  <c r="AZ1241" i="5"/>
  <c r="AZ1177" i="5"/>
  <c r="AZ1161" i="5"/>
  <c r="AZ1033" i="5"/>
  <c r="AZ969" i="5"/>
  <c r="AZ937" i="5"/>
  <c r="AZ905" i="5"/>
  <c r="AZ777" i="5"/>
  <c r="BD761" i="5"/>
  <c r="BD745" i="5"/>
  <c r="AZ681" i="5"/>
  <c r="BE1305" i="5"/>
  <c r="BF1305" i="5" s="1"/>
  <c r="BA1273" i="5"/>
  <c r="BB1273" i="5" s="1"/>
  <c r="BA1257" i="5"/>
  <c r="BB1257" i="5" s="1"/>
  <c r="BA1177" i="5"/>
  <c r="BB1177" i="5" s="1"/>
  <c r="BA1065" i="5"/>
  <c r="BB1065" i="5" s="1"/>
  <c r="BA969" i="5"/>
  <c r="BB969" i="5" s="1"/>
  <c r="BA857" i="5"/>
  <c r="BB857" i="5" s="1"/>
  <c r="BE761" i="5"/>
  <c r="BF761" i="5" s="1"/>
  <c r="BE745" i="5"/>
  <c r="BF745" i="5" s="1"/>
  <c r="BA711" i="5"/>
  <c r="BB711" i="5" s="1"/>
  <c r="BA601" i="5"/>
  <c r="BB601" i="5" s="1"/>
  <c r="BA555" i="5"/>
  <c r="BB555" i="5" s="1"/>
  <c r="AZ365" i="5"/>
  <c r="BB115" i="5"/>
  <c r="AA782" i="5"/>
  <c r="AB782" i="5" s="1"/>
  <c r="AE782" i="5"/>
  <c r="AF782" i="5" s="1"/>
  <c r="AP1309" i="5"/>
  <c r="AQ1309" i="5" s="1"/>
  <c r="AL1309" i="5"/>
  <c r="AM1309" i="5" s="1"/>
  <c r="AD1223" i="5"/>
  <c r="Z1207" i="5"/>
  <c r="Z999" i="5"/>
  <c r="Z983" i="5"/>
  <c r="AA1221" i="5"/>
  <c r="AB1221" i="5" s="1"/>
  <c r="AA1157" i="5"/>
  <c r="AB1157" i="5" s="1"/>
  <c r="AA1109" i="5"/>
  <c r="AB1109" i="5" s="1"/>
  <c r="AA1093" i="5"/>
  <c r="AB1093" i="5" s="1"/>
  <c r="Z621" i="5"/>
  <c r="Z365" i="5"/>
  <c r="Z349" i="5"/>
  <c r="AA867" i="5"/>
  <c r="AB867" i="5" s="1"/>
  <c r="AB639" i="5"/>
  <c r="Z780" i="5"/>
  <c r="AF814" i="5"/>
  <c r="AB798" i="5"/>
  <c r="AF750" i="5"/>
  <c r="AB380" i="5"/>
  <c r="AB332" i="5"/>
  <c r="AF300" i="5"/>
  <c r="AF188" i="5"/>
  <c r="AB156" i="5"/>
  <c r="AB42" i="5"/>
  <c r="AB10" i="5"/>
  <c r="AS1223" i="5"/>
  <c r="AM1104" i="5"/>
  <c r="AM1072" i="5"/>
  <c r="AM1056" i="5"/>
  <c r="AM992" i="5"/>
  <c r="AO1374" i="5"/>
  <c r="AO1118" i="5"/>
  <c r="AN1031" i="5"/>
  <c r="AO1031" i="5" s="1"/>
  <c r="AO838" i="5"/>
  <c r="AS758" i="5"/>
  <c r="AM931" i="5"/>
  <c r="AM915" i="5"/>
  <c r="AQ771" i="5"/>
  <c r="AO969" i="5"/>
  <c r="AO857" i="5"/>
  <c r="AS761" i="5"/>
  <c r="AS745" i="5"/>
  <c r="AO687" i="5"/>
  <c r="AO555" i="5"/>
  <c r="AM618" i="5"/>
  <c r="AL465" i="5"/>
  <c r="AM465" i="5" s="1"/>
  <c r="AL353" i="5"/>
  <c r="AM353" i="5" s="1"/>
  <c r="AP273" i="5"/>
  <c r="AQ273" i="5" s="1"/>
  <c r="AL193" i="5"/>
  <c r="AM193" i="5" s="1"/>
  <c r="AL145" i="5"/>
  <c r="AM145" i="5" s="1"/>
  <c r="AL129" i="5"/>
  <c r="AM129" i="5" s="1"/>
  <c r="AO103" i="5"/>
  <c r="AO21" i="5"/>
  <c r="AS5" i="5"/>
  <c r="AM448" i="5"/>
  <c r="AM384" i="5"/>
  <c r="AM112" i="5"/>
  <c r="AM96" i="5"/>
  <c r="AM16" i="5"/>
  <c r="AO344" i="5"/>
  <c r="AO22" i="5"/>
  <c r="BD1270" i="5"/>
  <c r="AZ1142" i="5"/>
  <c r="AZ934" i="5"/>
  <c r="BD758" i="5"/>
  <c r="BD742" i="5"/>
  <c r="BB1304" i="5"/>
  <c r="BB1176" i="5"/>
  <c r="BB856" i="5"/>
  <c r="BF808" i="5"/>
  <c r="BF760" i="5"/>
  <c r="BB564" i="5"/>
  <c r="AZ1371" i="5"/>
  <c r="AZ1355" i="5"/>
  <c r="BD1131" i="5"/>
  <c r="AZ1019" i="5"/>
  <c r="AZ859" i="5"/>
  <c r="AZ827" i="5"/>
  <c r="AZ683" i="5"/>
  <c r="BD619" i="5"/>
  <c r="AZ587" i="5"/>
  <c r="AZ555" i="5"/>
  <c r="BE1339" i="5"/>
  <c r="BF1339" i="5" s="1"/>
  <c r="BA1227" i="5"/>
  <c r="BB1227" i="5" s="1"/>
  <c r="BA1211" i="5"/>
  <c r="BE1131" i="5"/>
  <c r="BF1131" i="5" s="1"/>
  <c r="BA1019" i="5"/>
  <c r="BB1019" i="5" s="1"/>
  <c r="BA939" i="5"/>
  <c r="BB939" i="5" s="1"/>
  <c r="BA843" i="5"/>
  <c r="BB843" i="5" s="1"/>
  <c r="BA827" i="5"/>
  <c r="BB827" i="5" s="1"/>
  <c r="BA795" i="5"/>
  <c r="BB795" i="5" s="1"/>
  <c r="AZ511" i="5"/>
  <c r="BD319" i="5"/>
  <c r="AZ303" i="5"/>
  <c r="AZ207" i="5"/>
  <c r="AZ191" i="5"/>
  <c r="AZ143" i="5"/>
  <c r="BD29" i="5"/>
  <c r="BD13" i="5"/>
  <c r="BF309" i="5"/>
  <c r="BF229" i="5"/>
  <c r="BB117" i="5"/>
  <c r="BB67" i="5"/>
  <c r="BB35" i="5"/>
  <c r="AZ508" i="5"/>
  <c r="AZ442" i="5"/>
  <c r="AZ378" i="5"/>
  <c r="AZ330" i="5"/>
  <c r="BD314" i="5"/>
  <c r="BD266" i="5"/>
  <c r="BF470" i="5"/>
  <c r="BB372" i="5"/>
  <c r="BF260" i="5"/>
  <c r="BB132" i="5"/>
  <c r="BF116" i="5"/>
  <c r="BB82" i="5"/>
  <c r="BA647" i="5"/>
  <c r="BB647" i="5" s="1"/>
  <c r="AN647" i="5"/>
  <c r="AO647" i="5" s="1"/>
  <c r="BC1309" i="5"/>
  <c r="BD1309" i="5" s="1"/>
  <c r="AY1309" i="5"/>
  <c r="AZ1309" i="5" s="1"/>
  <c r="AD1305" i="5"/>
  <c r="Z1273" i="5"/>
  <c r="Z1241" i="5"/>
  <c r="Z1177" i="5"/>
  <c r="Z1161" i="5"/>
  <c r="Z1081" i="5"/>
  <c r="Z1033" i="5"/>
  <c r="Z969" i="5"/>
  <c r="Z937" i="5"/>
  <c r="AE1319" i="5"/>
  <c r="AF1319" i="5" s="1"/>
  <c r="AE1303" i="5"/>
  <c r="AF1303" i="5" s="1"/>
  <c r="AE1223" i="5"/>
  <c r="AF1223" i="5" s="1"/>
  <c r="AA1031" i="5"/>
  <c r="AB1031" i="5" s="1"/>
  <c r="Z895" i="5"/>
  <c r="AD319" i="5"/>
  <c r="Z303" i="5"/>
  <c r="AA853" i="5"/>
  <c r="AB853" i="5" s="1"/>
  <c r="AB783" i="5"/>
  <c r="AB191" i="5"/>
  <c r="AD750" i="5"/>
  <c r="Z508" i="5"/>
  <c r="Z442" i="5"/>
  <c r="AD314" i="5"/>
  <c r="AD250" i="5"/>
  <c r="Z26" i="5"/>
  <c r="AB832" i="5"/>
  <c r="AB536" i="5"/>
  <c r="AB464" i="5"/>
  <c r="AF350" i="5"/>
  <c r="AF286" i="5"/>
  <c r="AF254" i="5"/>
  <c r="AQ1346" i="5"/>
  <c r="AM1154" i="5"/>
  <c r="AO1088" i="5"/>
  <c r="AO1056" i="5"/>
  <c r="AM1197" i="5"/>
  <c r="AM1181" i="5"/>
  <c r="AM1133" i="5"/>
  <c r="AM1021" i="5"/>
  <c r="AN1065" i="5"/>
  <c r="AO1065" i="5" s="1"/>
  <c r="AO856" i="5"/>
  <c r="AS638" i="5"/>
  <c r="AO564" i="5"/>
  <c r="AM949" i="5"/>
  <c r="AM597" i="5"/>
  <c r="AO843" i="5"/>
  <c r="AO827" i="5"/>
  <c r="AO795" i="5"/>
  <c r="AO711" i="5"/>
  <c r="AM716" i="5"/>
  <c r="AM652" i="5"/>
  <c r="AM620" i="5"/>
  <c r="AN433" i="5"/>
  <c r="AO433" i="5" s="1"/>
  <c r="AM485" i="5"/>
  <c r="AM149" i="5"/>
  <c r="AM51" i="5"/>
  <c r="AR309" i="5"/>
  <c r="AS309" i="5" s="1"/>
  <c r="AR229" i="5"/>
  <c r="AS229" i="5" s="1"/>
  <c r="AN117" i="5"/>
  <c r="AO117" i="5" s="1"/>
  <c r="AN67" i="5"/>
  <c r="AO67" i="5" s="1"/>
  <c r="AN35" i="5"/>
  <c r="AO35" i="5" s="1"/>
  <c r="AO87" i="5"/>
  <c r="AQ354" i="5"/>
  <c r="AM226" i="5"/>
  <c r="AM162" i="5"/>
  <c r="AM146" i="5"/>
  <c r="AO394" i="5"/>
  <c r="AO330" i="5"/>
  <c r="AS314" i="5"/>
  <c r="AO298" i="5"/>
  <c r="AS266" i="5"/>
  <c r="AO40" i="5"/>
  <c r="AZ1352" i="5"/>
  <c r="BD1336" i="5"/>
  <c r="AZ968" i="5"/>
  <c r="AZ920" i="5"/>
  <c r="AZ840" i="5"/>
  <c r="BD808" i="5"/>
  <c r="AZ776" i="5"/>
  <c r="BD760" i="5"/>
  <c r="BB1130" i="5"/>
  <c r="BF842" i="5"/>
  <c r="BB794" i="5"/>
  <c r="BF762" i="5"/>
  <c r="BD1245" i="5"/>
  <c r="BD1229" i="5"/>
  <c r="AZ1197" i="5"/>
  <c r="AZ1181" i="5"/>
  <c r="AZ1133" i="5"/>
  <c r="AZ1021" i="5"/>
  <c r="AZ845" i="5"/>
  <c r="AZ829" i="5"/>
  <c r="AZ797" i="5"/>
  <c r="AZ685" i="5"/>
  <c r="AZ669" i="5"/>
  <c r="AZ621" i="5"/>
  <c r="BB536" i="5"/>
  <c r="BE1309" i="5"/>
  <c r="BF1309" i="5" s="1"/>
  <c r="BE1245" i="5"/>
  <c r="BF1245" i="5" s="1"/>
  <c r="BE1229" i="5"/>
  <c r="BF1229" i="5" s="1"/>
  <c r="BA989" i="5"/>
  <c r="BB989" i="5" s="1"/>
  <c r="BA973" i="5"/>
  <c r="BB973" i="5" s="1"/>
  <c r="BA893" i="5"/>
  <c r="BB893" i="5" s="1"/>
  <c r="BA561" i="5"/>
  <c r="BB561" i="5" s="1"/>
  <c r="AZ465" i="5"/>
  <c r="AZ353" i="5"/>
  <c r="AZ193" i="5"/>
  <c r="AZ145" i="5"/>
  <c r="BB455" i="5"/>
  <c r="BB439" i="5"/>
  <c r="BF295" i="5"/>
  <c r="BF263" i="5"/>
  <c r="BF167" i="5"/>
  <c r="BB103" i="5"/>
  <c r="BF37" i="5"/>
  <c r="BB21" i="5"/>
  <c r="BF5" i="5"/>
  <c r="AY456" i="5"/>
  <c r="AZ456" i="5" s="1"/>
  <c r="AY440" i="5"/>
  <c r="AZ440" i="5" s="1"/>
  <c r="AY424" i="5"/>
  <c r="AZ424" i="5" s="1"/>
  <c r="AY408" i="5"/>
  <c r="AZ408" i="5" s="1"/>
  <c r="BC264" i="5"/>
  <c r="BD264" i="5" s="1"/>
  <c r="AY88" i="5"/>
  <c r="AZ88" i="5" s="1"/>
  <c r="AZ494" i="5"/>
  <c r="BD188" i="5"/>
  <c r="AZ140" i="5"/>
  <c r="BD60" i="5"/>
  <c r="BF502" i="5"/>
  <c r="BB422" i="5"/>
  <c r="BF150" i="5"/>
  <c r="BB118" i="5"/>
  <c r="AB1130" i="5"/>
  <c r="Z1371" i="5"/>
  <c r="Z1355" i="5"/>
  <c r="AD1131" i="5"/>
  <c r="Z1019" i="5"/>
  <c r="AE1305" i="5"/>
  <c r="AF1305" i="5" s="1"/>
  <c r="AA1273" i="5"/>
  <c r="AB1273" i="5" s="1"/>
  <c r="AA1257" i="5"/>
  <c r="AB1257" i="5" s="1"/>
  <c r="AA1177" i="5"/>
  <c r="AB1177" i="5" s="1"/>
  <c r="AA1065" i="5"/>
  <c r="AB1065" i="5" s="1"/>
  <c r="AA969" i="5"/>
  <c r="AB969" i="5" s="1"/>
  <c r="Z849" i="5"/>
  <c r="Z753" i="5"/>
  <c r="AD737" i="5"/>
  <c r="Z689" i="5"/>
  <c r="Z577" i="5"/>
  <c r="AD273" i="5"/>
  <c r="Z193" i="5"/>
  <c r="AB833" i="5"/>
  <c r="AF737" i="5"/>
  <c r="AB433" i="5"/>
  <c r="AB289" i="5"/>
  <c r="AF273" i="5"/>
  <c r="AB257" i="5"/>
  <c r="AB145" i="5"/>
  <c r="Y456" i="5"/>
  <c r="Z456" i="5" s="1"/>
  <c r="Y440" i="5"/>
  <c r="Z440" i="5" s="1"/>
  <c r="Y424" i="5"/>
  <c r="Z424" i="5" s="1"/>
  <c r="Y408" i="5"/>
  <c r="Z408" i="5" s="1"/>
  <c r="AC264" i="5"/>
  <c r="AD264" i="5" s="1"/>
  <c r="Y88" i="5"/>
  <c r="Z88" i="5" s="1"/>
  <c r="Z494" i="5"/>
  <c r="AD60" i="5"/>
  <c r="AB866" i="5"/>
  <c r="AB818" i="5"/>
  <c r="AF786" i="5"/>
  <c r="AF770" i="5"/>
  <c r="AF754" i="5"/>
  <c r="AB696" i="5"/>
  <c r="AB630" i="5"/>
  <c r="AB538" i="5"/>
  <c r="AB400" i="5"/>
  <c r="AB384" i="5"/>
  <c r="AB368" i="5"/>
  <c r="AB320" i="5"/>
  <c r="AB304" i="5"/>
  <c r="AB160" i="5"/>
  <c r="AB128" i="5"/>
  <c r="AN1257" i="5"/>
  <c r="AO1257" i="5" s="1"/>
  <c r="AS1339" i="5"/>
  <c r="AQ1300" i="5"/>
  <c r="AQ1156" i="5"/>
  <c r="AQ1108" i="5"/>
  <c r="AM1076" i="5"/>
  <c r="AM1060" i="5"/>
  <c r="AM996" i="5"/>
  <c r="AS1346" i="5"/>
  <c r="AO1122" i="5"/>
  <c r="AM1279" i="5"/>
  <c r="AM1167" i="5"/>
  <c r="AN1019" i="5"/>
  <c r="AO1019" i="5" s="1"/>
  <c r="AN678" i="5"/>
  <c r="AO678" i="5" s="1"/>
  <c r="AO794" i="5"/>
  <c r="AS762" i="5"/>
  <c r="AM983" i="5"/>
  <c r="AM599" i="5"/>
  <c r="AM519" i="5"/>
  <c r="AO973" i="5"/>
  <c r="AO893" i="5"/>
  <c r="AO561" i="5"/>
  <c r="AM894" i="5"/>
  <c r="AQ782" i="5"/>
  <c r="AQ750" i="5"/>
  <c r="AM702" i="5"/>
  <c r="AQ638" i="5"/>
  <c r="AQ295" i="5"/>
  <c r="AQ263" i="5"/>
  <c r="AM247" i="5"/>
  <c r="AQ37" i="5"/>
  <c r="AQ5" i="5"/>
  <c r="AO363" i="5"/>
  <c r="AO267" i="5"/>
  <c r="AO171" i="5"/>
  <c r="AQ502" i="5"/>
  <c r="AM436" i="5"/>
  <c r="AM388" i="5"/>
  <c r="AM356" i="5"/>
  <c r="AN400" i="5"/>
  <c r="AO400" i="5" s="1"/>
  <c r="AN384" i="5"/>
  <c r="AO384" i="5" s="1"/>
  <c r="AN368" i="5"/>
  <c r="AN320" i="5"/>
  <c r="AN304" i="5"/>
  <c r="AO304" i="5" s="1"/>
  <c r="AN160" i="5"/>
  <c r="AO160" i="5" s="1"/>
  <c r="AN128" i="5"/>
  <c r="AO128" i="5" s="1"/>
  <c r="AS188" i="5"/>
  <c r="AO156" i="5"/>
  <c r="AO10" i="5"/>
  <c r="AY1372" i="5"/>
  <c r="AZ1372" i="5" s="1"/>
  <c r="BD1258" i="5"/>
  <c r="BD762" i="5"/>
  <c r="AZ618" i="5"/>
  <c r="BF1356" i="5"/>
  <c r="BB1340" i="5"/>
  <c r="BB1228" i="5"/>
  <c r="BB1196" i="5"/>
  <c r="BF1132" i="5"/>
  <c r="BB622" i="5"/>
  <c r="AZ1343" i="5"/>
  <c r="AZ1295" i="5"/>
  <c r="AZ1279" i="5"/>
  <c r="AZ1263" i="5"/>
  <c r="AZ1167" i="5"/>
  <c r="AZ1071" i="5"/>
  <c r="AZ959" i="5"/>
  <c r="AZ943" i="5"/>
  <c r="AZ895" i="5"/>
  <c r="BD751" i="5"/>
  <c r="AZ639" i="5"/>
  <c r="BA1167" i="5"/>
  <c r="BB1167" i="5" s="1"/>
  <c r="BA975" i="5"/>
  <c r="BB975" i="5" s="1"/>
  <c r="BA959" i="5"/>
  <c r="BB959" i="5" s="1"/>
  <c r="BA895" i="5"/>
  <c r="BB895" i="5" s="1"/>
  <c r="BA783" i="5"/>
  <c r="BB783" i="5" s="1"/>
  <c r="BE751" i="5"/>
  <c r="BF751" i="5" s="1"/>
  <c r="BD531" i="5"/>
  <c r="AZ483" i="5"/>
  <c r="BD435" i="5"/>
  <c r="AZ419" i="5"/>
  <c r="AZ179" i="5"/>
  <c r="AZ163" i="5"/>
  <c r="BF345" i="5"/>
  <c r="BB329" i="5"/>
  <c r="BF153" i="5"/>
  <c r="BB121" i="5"/>
  <c r="BB23" i="5"/>
  <c r="BF7" i="5"/>
  <c r="AY506" i="5"/>
  <c r="AZ506" i="5" s="1"/>
  <c r="AZ530" i="5"/>
  <c r="BD350" i="5"/>
  <c r="AZ318" i="5"/>
  <c r="BD286" i="5"/>
  <c r="BD254" i="5"/>
  <c r="BB360" i="5"/>
  <c r="BB344" i="5"/>
  <c r="BF264" i="5"/>
  <c r="BB86" i="5"/>
  <c r="BB22" i="5"/>
  <c r="BF6" i="5"/>
  <c r="AA570" i="5"/>
  <c r="AB570" i="5" s="1"/>
  <c r="AC1309" i="5"/>
  <c r="AD1309" i="5" s="1"/>
  <c r="Y1309" i="5"/>
  <c r="Z1309" i="5" s="1"/>
  <c r="AB1020" i="5"/>
  <c r="AB924" i="5"/>
  <c r="AD1245" i="5"/>
  <c r="AD1229" i="5"/>
  <c r="Z1197" i="5"/>
  <c r="Z1181" i="5"/>
  <c r="Z1133" i="5"/>
  <c r="Z1021" i="5"/>
  <c r="AE1339" i="5"/>
  <c r="AF1339" i="5" s="1"/>
  <c r="AA1227" i="5"/>
  <c r="AB1227" i="5" s="1"/>
  <c r="AA1211" i="5"/>
  <c r="AB1211" i="5" s="1"/>
  <c r="AE1131" i="5"/>
  <c r="AF1131" i="5" s="1"/>
  <c r="AA1019" i="5"/>
  <c r="AB1019" i="5" s="1"/>
  <c r="AA939" i="5"/>
  <c r="AB939" i="5" s="1"/>
  <c r="Z883" i="5"/>
  <c r="Z483" i="5"/>
  <c r="AD435" i="5"/>
  <c r="Z419" i="5"/>
  <c r="AA857" i="5"/>
  <c r="AB857" i="5" s="1"/>
  <c r="AE205" i="5"/>
  <c r="AF205" i="5" s="1"/>
  <c r="AA157" i="5"/>
  <c r="AB157" i="5" s="1"/>
  <c r="AF771" i="5"/>
  <c r="AB601" i="5"/>
  <c r="AF435" i="5"/>
  <c r="AB33" i="5"/>
  <c r="Y506" i="5"/>
  <c r="Z506" i="5" s="1"/>
  <c r="Z866" i="5"/>
  <c r="AD754" i="5"/>
  <c r="Z318" i="5"/>
  <c r="Z222" i="5"/>
  <c r="Z94" i="5"/>
  <c r="AB804" i="5"/>
  <c r="AF788" i="5"/>
  <c r="AB678" i="5"/>
  <c r="AB450" i="5"/>
  <c r="AB402" i="5"/>
  <c r="AF354" i="5"/>
  <c r="AR2" i="5"/>
  <c r="AS2" i="5" s="1"/>
  <c r="AN1273" i="5"/>
  <c r="AO1273" i="5" s="1"/>
  <c r="AS1309" i="5"/>
  <c r="AS1229" i="5"/>
  <c r="AQ1270" i="5"/>
  <c r="AM1238" i="5"/>
  <c r="AM1206" i="5"/>
  <c r="AQ1190" i="5"/>
  <c r="AM1142" i="5"/>
  <c r="AS1300" i="5"/>
  <c r="AO1236" i="5"/>
  <c r="AS1156" i="5"/>
  <c r="AS1108" i="5"/>
  <c r="AL1283" i="5"/>
  <c r="AM1283" i="5" s="1"/>
  <c r="AL1235" i="5"/>
  <c r="AM1235" i="5" s="1"/>
  <c r="AP1059" i="5"/>
  <c r="AQ1059" i="5" s="1"/>
  <c r="AM1009" i="5"/>
  <c r="AN989" i="5"/>
  <c r="AO989" i="5" s="1"/>
  <c r="AN926" i="5"/>
  <c r="AO926" i="5" s="1"/>
  <c r="AR814" i="5"/>
  <c r="AS814" i="5" s="1"/>
  <c r="AN798" i="5"/>
  <c r="AO798" i="5" s="1"/>
  <c r="AR782" i="5"/>
  <c r="AS782" i="5" s="1"/>
  <c r="AR750" i="5"/>
  <c r="AS750" i="5" s="1"/>
  <c r="AN700" i="5"/>
  <c r="AO700" i="5" s="1"/>
  <c r="AO908" i="5"/>
  <c r="AO726" i="5"/>
  <c r="AM937" i="5"/>
  <c r="AO975" i="5"/>
  <c r="AO895" i="5"/>
  <c r="AO783" i="5"/>
  <c r="AM409" i="5"/>
  <c r="AM329" i="5"/>
  <c r="AQ153" i="5"/>
  <c r="AM105" i="5"/>
  <c r="AM23" i="5"/>
  <c r="AQ7" i="5"/>
  <c r="AP264" i="5"/>
  <c r="AQ264" i="5" s="1"/>
  <c r="AL88" i="5"/>
  <c r="AM88" i="5" s="1"/>
  <c r="AQ470" i="5"/>
  <c r="AM390" i="5"/>
  <c r="AQ6" i="5"/>
  <c r="AO464" i="5"/>
  <c r="AS350" i="5"/>
  <c r="AO270" i="5"/>
  <c r="BD1132" i="5"/>
  <c r="AZ1084" i="5"/>
  <c r="AZ924" i="5"/>
  <c r="AZ876" i="5"/>
  <c r="AZ620" i="5"/>
  <c r="BB1374" i="5"/>
  <c r="BB1342" i="5"/>
  <c r="BB1118" i="5"/>
  <c r="BB926" i="5"/>
  <c r="BF814" i="5"/>
  <c r="BB798" i="5"/>
  <c r="BF782" i="5"/>
  <c r="BF750" i="5"/>
  <c r="AZ1361" i="5"/>
  <c r="AZ1233" i="5"/>
  <c r="BD1121" i="5"/>
  <c r="AZ1009" i="5"/>
  <c r="AZ849" i="5"/>
  <c r="AZ753" i="5"/>
  <c r="BD737" i="5"/>
  <c r="AZ689" i="5"/>
  <c r="AZ577" i="5"/>
  <c r="BB520" i="5"/>
  <c r="BA1377" i="5"/>
  <c r="BB1377" i="5" s="1"/>
  <c r="BA1345" i="5"/>
  <c r="BB1345" i="5" s="1"/>
  <c r="BE1121" i="5"/>
  <c r="BF1121" i="5" s="1"/>
  <c r="BA977" i="5"/>
  <c r="BB977" i="5" s="1"/>
  <c r="BA945" i="5"/>
  <c r="BB945" i="5" s="1"/>
  <c r="BA897" i="5"/>
  <c r="BB897" i="5" s="1"/>
  <c r="BA833" i="5"/>
  <c r="BB833" i="5" s="1"/>
  <c r="BA785" i="5"/>
  <c r="BB785" i="5" s="1"/>
  <c r="BE737" i="5"/>
  <c r="BF737" i="5" s="1"/>
  <c r="AZ533" i="5"/>
  <c r="AZ485" i="5"/>
  <c r="AZ469" i="5"/>
  <c r="BD309" i="5"/>
  <c r="AZ245" i="5"/>
  <c r="BD229" i="5"/>
  <c r="AZ149" i="5"/>
  <c r="AZ117" i="5"/>
  <c r="AZ51" i="5"/>
  <c r="BB363" i="5"/>
  <c r="BB267" i="5"/>
  <c r="BF219" i="5"/>
  <c r="BB171" i="5"/>
  <c r="BB73" i="5"/>
  <c r="AZ448" i="5"/>
  <c r="AZ384" i="5"/>
  <c r="AZ224" i="5"/>
  <c r="AZ192" i="5"/>
  <c r="AZ112" i="5"/>
  <c r="AZ96" i="5"/>
  <c r="AZ16" i="5"/>
  <c r="BB426" i="5"/>
  <c r="BB394" i="5"/>
  <c r="BB330" i="5"/>
  <c r="BF314" i="5"/>
  <c r="BB298" i="5"/>
  <c r="BB106" i="5"/>
  <c r="BB40" i="5"/>
  <c r="Y13" i="5"/>
  <c r="AC13" i="5"/>
  <c r="AD13" i="5" s="1"/>
  <c r="Z1343" i="5"/>
  <c r="Z1295" i="5"/>
  <c r="Z1279" i="5"/>
  <c r="Z1263" i="5"/>
  <c r="Z1167" i="5"/>
  <c r="Z1071" i="5"/>
  <c r="Z959" i="5"/>
  <c r="Z943" i="5"/>
  <c r="AE1309" i="5"/>
  <c r="AF1309" i="5" s="1"/>
  <c r="AE1245" i="5"/>
  <c r="AF1245" i="5" s="1"/>
  <c r="AE1229" i="5"/>
  <c r="AF1229" i="5" s="1"/>
  <c r="AA989" i="5"/>
  <c r="AB989" i="5" s="1"/>
  <c r="AA973" i="5"/>
  <c r="AB973" i="5" s="1"/>
  <c r="Z629" i="5"/>
  <c r="Z597" i="5"/>
  <c r="Z485" i="5"/>
  <c r="Z245" i="5"/>
  <c r="Z149" i="5"/>
  <c r="Z117" i="5"/>
  <c r="Z51" i="5"/>
  <c r="AA843" i="5"/>
  <c r="AB843" i="5" s="1"/>
  <c r="AF229" i="5"/>
  <c r="AB117" i="5"/>
  <c r="AB67" i="5"/>
  <c r="AB35" i="5"/>
  <c r="Z884" i="5"/>
  <c r="Z868" i="5"/>
  <c r="AD788" i="5"/>
  <c r="Z112" i="5"/>
  <c r="AB838" i="5"/>
  <c r="AF758" i="5"/>
  <c r="AF742" i="5"/>
  <c r="AB700" i="5"/>
  <c r="AF470" i="5"/>
  <c r="AB372" i="5"/>
  <c r="AF260" i="5"/>
  <c r="AB132" i="5"/>
  <c r="AF116" i="5"/>
  <c r="AO1167" i="5"/>
  <c r="AM1368" i="5"/>
  <c r="AM1352" i="5"/>
  <c r="AQ1336" i="5"/>
  <c r="AM1320" i="5"/>
  <c r="AM1032" i="5"/>
  <c r="AS1270" i="5"/>
  <c r="AS1190" i="5"/>
  <c r="AO1110" i="5"/>
  <c r="AO977" i="5"/>
  <c r="AO945" i="5"/>
  <c r="AO897" i="5"/>
  <c r="AO833" i="5"/>
  <c r="AO785" i="5"/>
  <c r="AS737" i="5"/>
  <c r="AM866" i="5"/>
  <c r="AQ786" i="5"/>
  <c r="AM456" i="5"/>
  <c r="AM440" i="5"/>
  <c r="AM424" i="5"/>
  <c r="AM408" i="5"/>
  <c r="AO368" i="5"/>
  <c r="AO320" i="5"/>
  <c r="BD2" i="5"/>
  <c r="AZ1150" i="5"/>
  <c r="AZ1054" i="5"/>
  <c r="AZ894" i="5"/>
  <c r="BD782" i="5"/>
  <c r="BD750" i="5"/>
  <c r="AZ702" i="5"/>
  <c r="BB1088" i="5"/>
  <c r="BB1056" i="5"/>
  <c r="BB832" i="5"/>
  <c r="BB650" i="5"/>
  <c r="AZ1283" i="5"/>
  <c r="AZ1235" i="5"/>
  <c r="BD1059" i="5"/>
  <c r="AZ931" i="5"/>
  <c r="AZ915" i="5"/>
  <c r="AZ883" i="5"/>
  <c r="BD771" i="5"/>
  <c r="BD755" i="5"/>
  <c r="BA1331" i="5"/>
  <c r="BB1331" i="5" s="1"/>
  <c r="BA1203" i="5"/>
  <c r="BB1203" i="5" s="1"/>
  <c r="BA1123" i="5"/>
  <c r="BB1123" i="5" s="1"/>
  <c r="BA1107" i="5"/>
  <c r="BB1107" i="5" s="1"/>
  <c r="BE1059" i="5"/>
  <c r="BF1059" i="5" s="1"/>
  <c r="BA995" i="5"/>
  <c r="BB995" i="5" s="1"/>
  <c r="BA947" i="5"/>
  <c r="BB947" i="5" s="1"/>
  <c r="BA867" i="5"/>
  <c r="BB867" i="5" s="1"/>
  <c r="BE771" i="5"/>
  <c r="BF771" i="5" s="1"/>
  <c r="BE755" i="5"/>
  <c r="BF755" i="5" s="1"/>
  <c r="BA739" i="5"/>
  <c r="BB739" i="5" s="1"/>
  <c r="BA687" i="5"/>
  <c r="BB687" i="5" s="1"/>
  <c r="BA639" i="5"/>
  <c r="BB639" i="5" s="1"/>
  <c r="AZ519" i="5"/>
  <c r="BD295" i="5"/>
  <c r="BD263" i="5"/>
  <c r="AZ247" i="5"/>
  <c r="BD167" i="5"/>
  <c r="BD37" i="5"/>
  <c r="BD5" i="5"/>
  <c r="BF205" i="5"/>
  <c r="BB157" i="5"/>
  <c r="AZ518" i="5"/>
  <c r="AZ162" i="5"/>
  <c r="AZ146" i="5"/>
  <c r="AZ50" i="5"/>
  <c r="BB380" i="5"/>
  <c r="BB332" i="5"/>
  <c r="BF300" i="5"/>
  <c r="BB42" i="5"/>
  <c r="AB1088" i="5"/>
  <c r="AB1056" i="5"/>
  <c r="Z1361" i="5"/>
  <c r="Z1233" i="5"/>
  <c r="AD1121" i="5"/>
  <c r="Z1009" i="5"/>
  <c r="AA1167" i="5"/>
  <c r="AB1167" i="5" s="1"/>
  <c r="AA975" i="5"/>
  <c r="AB975" i="5" s="1"/>
  <c r="AA959" i="5"/>
  <c r="AB959" i="5" s="1"/>
  <c r="Z807" i="5"/>
  <c r="AD759" i="5"/>
  <c r="Z647" i="5"/>
  <c r="Z247" i="5"/>
  <c r="AD167" i="5"/>
  <c r="AD5" i="5"/>
  <c r="AA893" i="5"/>
  <c r="AB893" i="5" s="1"/>
  <c r="AA561" i="5"/>
  <c r="AB561" i="5" s="1"/>
  <c r="AB775" i="5"/>
  <c r="AB725" i="5"/>
  <c r="AF295" i="5"/>
  <c r="AF263" i="5"/>
  <c r="AB103" i="5"/>
  <c r="AD758" i="5"/>
  <c r="Z146" i="5"/>
  <c r="Z50" i="5"/>
  <c r="AB856" i="5"/>
  <c r="AF808" i="5"/>
  <c r="AF760" i="5"/>
  <c r="AF502" i="5"/>
  <c r="AB422" i="5"/>
  <c r="AB406" i="5"/>
  <c r="AB390" i="5"/>
  <c r="AF150" i="5"/>
  <c r="AB118" i="5"/>
  <c r="AR1303" i="5"/>
  <c r="AS1303" i="5" s="1"/>
  <c r="AR1305" i="5"/>
  <c r="AS1305" i="5" s="1"/>
  <c r="AN1177" i="5"/>
  <c r="AO1177" i="5" s="1"/>
  <c r="AO1377" i="5"/>
  <c r="AQ1258" i="5"/>
  <c r="AQ1226" i="5"/>
  <c r="AM1002" i="5"/>
  <c r="AS1336" i="5"/>
  <c r="AO1304" i="5"/>
  <c r="AO1256" i="5"/>
  <c r="AO1176" i="5"/>
  <c r="AO1048" i="5"/>
  <c r="AM1157" i="5"/>
  <c r="AR1121" i="5"/>
  <c r="AS1121" i="5" s="1"/>
  <c r="AO832" i="5"/>
  <c r="AO650" i="5"/>
  <c r="AO536" i="5"/>
  <c r="AO455" i="5"/>
  <c r="AL859" i="5"/>
  <c r="AM859" i="5" s="1"/>
  <c r="AL827" i="5"/>
  <c r="AM827" i="5" s="1"/>
  <c r="AL683" i="5"/>
  <c r="AM683" i="5" s="1"/>
  <c r="AP619" i="5"/>
  <c r="AQ619" i="5" s="1"/>
  <c r="AL587" i="5"/>
  <c r="AM587" i="5" s="1"/>
  <c r="AL555" i="5"/>
  <c r="AM555" i="5" s="1"/>
  <c r="AM845" i="5"/>
  <c r="AM829" i="5"/>
  <c r="AM797" i="5"/>
  <c r="AM685" i="5"/>
  <c r="AS435" i="5"/>
  <c r="AO947" i="5"/>
  <c r="AO867" i="5"/>
  <c r="AS771" i="5"/>
  <c r="AS755" i="5"/>
  <c r="AO739" i="5"/>
  <c r="AO601" i="5"/>
  <c r="AO447" i="5"/>
  <c r="AM884" i="5"/>
  <c r="AM868" i="5"/>
  <c r="AM836" i="5"/>
  <c r="AQ788" i="5"/>
  <c r="AL427" i="5"/>
  <c r="AM427" i="5" s="1"/>
  <c r="AL267" i="5"/>
  <c r="AM267" i="5" s="1"/>
  <c r="AP219" i="5"/>
  <c r="AQ219" i="5" s="1"/>
  <c r="AL203" i="5"/>
  <c r="AM203" i="5" s="1"/>
  <c r="AL187" i="5"/>
  <c r="AM187" i="5" s="1"/>
  <c r="AL155" i="5"/>
  <c r="AM155" i="5" s="1"/>
  <c r="AL123" i="5"/>
  <c r="AM123" i="5" s="1"/>
  <c r="AM445" i="5"/>
  <c r="AM365" i="5"/>
  <c r="AM349" i="5"/>
  <c r="AQ205" i="5"/>
  <c r="AM173" i="5"/>
  <c r="AO337" i="5"/>
  <c r="AO289" i="5"/>
  <c r="AS273" i="5"/>
  <c r="AO257" i="5"/>
  <c r="AM508" i="5"/>
  <c r="AQ250" i="5"/>
  <c r="AM26" i="5"/>
  <c r="AR502" i="5"/>
  <c r="AS502" i="5" s="1"/>
  <c r="AN422" i="5"/>
  <c r="AO422" i="5" s="1"/>
  <c r="AN406" i="5"/>
  <c r="AO406" i="5" s="1"/>
  <c r="AN390" i="5"/>
  <c r="AO390" i="5" s="1"/>
  <c r="AR150" i="5"/>
  <c r="AS150" i="5" s="1"/>
  <c r="AN118" i="5"/>
  <c r="AO118" i="5" s="1"/>
  <c r="BB1211" i="5"/>
  <c r="AZ1072" i="5"/>
  <c r="AZ1056" i="5"/>
  <c r="AZ992" i="5"/>
  <c r="AZ832" i="5"/>
  <c r="BB818" i="5"/>
  <c r="BF786" i="5"/>
  <c r="BF770" i="5"/>
  <c r="BF754" i="5"/>
  <c r="BB696" i="5"/>
  <c r="AZ1333" i="5"/>
  <c r="AZ1285" i="5"/>
  <c r="AZ1221" i="5"/>
  <c r="AZ1189" i="5"/>
  <c r="AZ1157" i="5"/>
  <c r="AZ821" i="5"/>
  <c r="BD741" i="5"/>
  <c r="AZ693" i="5"/>
  <c r="AZ629" i="5"/>
  <c r="AZ597" i="5"/>
  <c r="BA1221" i="5"/>
  <c r="BB1221" i="5" s="1"/>
  <c r="BA1157" i="5"/>
  <c r="BB1157" i="5" s="1"/>
  <c r="BA1109" i="5"/>
  <c r="BB1109" i="5" s="1"/>
  <c r="BA1093" i="5"/>
  <c r="BB1093" i="5" s="1"/>
  <c r="BA853" i="5"/>
  <c r="BB853" i="5" s="1"/>
  <c r="BE741" i="5"/>
  <c r="BF741" i="5" s="1"/>
  <c r="BA723" i="5"/>
  <c r="BB723" i="5" s="1"/>
  <c r="AZ409" i="5"/>
  <c r="BD345" i="5"/>
  <c r="BD153" i="5"/>
  <c r="BD7" i="5"/>
  <c r="BB447" i="5"/>
  <c r="BF319" i="5"/>
  <c r="BD502" i="5"/>
  <c r="AZ388" i="5"/>
  <c r="AZ356" i="5"/>
  <c r="BD260" i="5"/>
  <c r="BD116" i="5"/>
  <c r="BB464" i="5"/>
  <c r="BF350" i="5"/>
  <c r="AB508" i="5"/>
  <c r="AA842" i="5"/>
  <c r="AB842" i="5" s="1"/>
  <c r="AE842" i="5"/>
  <c r="AF842" i="5" s="1"/>
  <c r="AE794" i="5"/>
  <c r="AF794" i="5" s="1"/>
  <c r="AA794" i="5"/>
  <c r="AB794" i="5" s="1"/>
  <c r="AB1122" i="5"/>
  <c r="AB930" i="5"/>
  <c r="Z1283" i="5"/>
  <c r="Z1235" i="5"/>
  <c r="AD1059" i="5"/>
  <c r="Z931" i="5"/>
  <c r="AA1377" i="5"/>
  <c r="AB1377" i="5" s="1"/>
  <c r="AA1345" i="5"/>
  <c r="AB1345" i="5" s="1"/>
  <c r="AE1121" i="5"/>
  <c r="AF1121" i="5" s="1"/>
  <c r="AA977" i="5"/>
  <c r="AB977" i="5" s="1"/>
  <c r="AA945" i="5"/>
  <c r="AB945" i="5" s="1"/>
  <c r="Z905" i="5"/>
  <c r="Z777" i="5"/>
  <c r="AD745" i="5"/>
  <c r="Z409" i="5"/>
  <c r="Z329" i="5"/>
  <c r="AD7" i="5"/>
  <c r="AA895" i="5"/>
  <c r="AB895" i="5" s="1"/>
  <c r="AF745" i="5"/>
  <c r="AB555" i="5"/>
  <c r="AB121" i="5"/>
  <c r="AB23" i="5"/>
  <c r="Z920" i="5"/>
  <c r="AD808" i="5"/>
  <c r="Z356" i="5"/>
  <c r="AD260" i="5"/>
  <c r="AF762" i="5"/>
  <c r="AB360" i="5"/>
  <c r="AB344" i="5"/>
  <c r="AF264" i="5"/>
  <c r="AB200" i="5"/>
  <c r="AB152" i="5"/>
  <c r="AB86" i="5"/>
  <c r="AB70" i="5"/>
  <c r="AB22" i="5"/>
  <c r="AF6" i="5"/>
  <c r="AR1319" i="5"/>
  <c r="AS1319" i="5" s="1"/>
  <c r="AO1331" i="5"/>
  <c r="AO1203" i="5"/>
  <c r="AM1372" i="5"/>
  <c r="AM1228" i="5"/>
  <c r="AM1196" i="5"/>
  <c r="AQ1132" i="5"/>
  <c r="AM1084" i="5"/>
  <c r="AS1258" i="5"/>
  <c r="AS1226" i="5"/>
  <c r="AO1130" i="5"/>
  <c r="AP1305" i="5"/>
  <c r="AQ1305" i="5" s="1"/>
  <c r="AL1273" i="5"/>
  <c r="AM1273" i="5" s="1"/>
  <c r="AL1241" i="5"/>
  <c r="AM1241" i="5" s="1"/>
  <c r="AL1177" i="5"/>
  <c r="AM1177" i="5" s="1"/>
  <c r="AL1161" i="5"/>
  <c r="AM1161" i="5" s="1"/>
  <c r="AL1097" i="5"/>
  <c r="AM1097" i="5" s="1"/>
  <c r="AL1081" i="5"/>
  <c r="AM1081" i="5" s="1"/>
  <c r="AL1033" i="5"/>
  <c r="AM1033" i="5" s="1"/>
  <c r="AM1271" i="5"/>
  <c r="AN1123" i="5"/>
  <c r="AO1123" i="5" s="1"/>
  <c r="AN1107" i="5"/>
  <c r="AO1107" i="5" s="1"/>
  <c r="AR1059" i="5"/>
  <c r="AS1059" i="5" s="1"/>
  <c r="AN995" i="5"/>
  <c r="AO995" i="5" s="1"/>
  <c r="AN804" i="5"/>
  <c r="AO804" i="5" s="1"/>
  <c r="AR788" i="5"/>
  <c r="AS788" i="5" s="1"/>
  <c r="AN520" i="5"/>
  <c r="AO520" i="5" s="1"/>
  <c r="AO930" i="5"/>
  <c r="AO818" i="5"/>
  <c r="AS786" i="5"/>
  <c r="AO696" i="5"/>
  <c r="AM639" i="5"/>
  <c r="AO853" i="5"/>
  <c r="AO723" i="5"/>
  <c r="AO573" i="5"/>
  <c r="AS531" i="5"/>
  <c r="AM934" i="5"/>
  <c r="AQ758" i="5"/>
  <c r="AQ742" i="5"/>
  <c r="AM511" i="5"/>
  <c r="AQ319" i="5"/>
  <c r="AM303" i="5"/>
  <c r="AQ29" i="5"/>
  <c r="AQ13" i="5"/>
  <c r="AR415" i="5"/>
  <c r="AS415" i="5" s="1"/>
  <c r="AR319" i="5"/>
  <c r="AS319" i="5" s="1"/>
  <c r="AN191" i="5"/>
  <c r="AO191" i="5" s="1"/>
  <c r="AR29" i="5"/>
  <c r="AS29" i="5" s="1"/>
  <c r="AR13" i="5"/>
  <c r="AS13" i="5" s="1"/>
  <c r="AP350" i="5"/>
  <c r="AQ350" i="5" s="1"/>
  <c r="AL318" i="5"/>
  <c r="AM318" i="5" s="1"/>
  <c r="AP286" i="5"/>
  <c r="AQ286" i="5" s="1"/>
  <c r="AP254" i="5"/>
  <c r="AQ254" i="5" s="1"/>
  <c r="AL222" i="5"/>
  <c r="AM222" i="5" s="1"/>
  <c r="AL158" i="5"/>
  <c r="AM158" i="5" s="1"/>
  <c r="AL94" i="5"/>
  <c r="AM94" i="5" s="1"/>
  <c r="AM494" i="5"/>
  <c r="AS470" i="5"/>
  <c r="AO372" i="5"/>
  <c r="AO82" i="5"/>
  <c r="BF2" i="5"/>
  <c r="BC1300" i="5"/>
  <c r="BD1300" i="5" s="1"/>
  <c r="BC1156" i="5"/>
  <c r="BD1156" i="5" s="1"/>
  <c r="BC1108" i="5"/>
  <c r="BD1108" i="5" s="1"/>
  <c r="AY1076" i="5"/>
  <c r="AZ1076" i="5" s="1"/>
  <c r="AY1060" i="5"/>
  <c r="AZ1060" i="5" s="1"/>
  <c r="AY996" i="5"/>
  <c r="AZ996" i="5" s="1"/>
  <c r="AY916" i="5"/>
  <c r="AZ916" i="5" s="1"/>
  <c r="AY884" i="5"/>
  <c r="AZ884" i="5" s="1"/>
  <c r="AY868" i="5"/>
  <c r="AZ868" i="5" s="1"/>
  <c r="AY836" i="5"/>
  <c r="AZ836" i="5" s="1"/>
  <c r="BC788" i="5"/>
  <c r="BD788" i="5" s="1"/>
  <c r="AY708" i="5"/>
  <c r="AZ708" i="5" s="1"/>
  <c r="AY676" i="5"/>
  <c r="AZ676" i="5" s="1"/>
  <c r="AZ1154" i="5"/>
  <c r="AZ866" i="5"/>
  <c r="BD786" i="5"/>
  <c r="BD770" i="5"/>
  <c r="BF1156" i="5"/>
  <c r="BF1108" i="5"/>
  <c r="BB804" i="5"/>
  <c r="BF788" i="5"/>
  <c r="BB678" i="5"/>
  <c r="BD1319" i="5"/>
  <c r="BD1303" i="5"/>
  <c r="AZ1271" i="5"/>
  <c r="BD1223" i="5"/>
  <c r="AZ1207" i="5"/>
  <c r="AZ1047" i="5"/>
  <c r="AZ999" i="5"/>
  <c r="AZ983" i="5"/>
  <c r="AZ807" i="5"/>
  <c r="BD759" i="5"/>
  <c r="AZ663" i="5"/>
  <c r="AZ647" i="5"/>
  <c r="AZ599" i="5"/>
  <c r="BE1319" i="5"/>
  <c r="BF1319" i="5" s="1"/>
  <c r="BE1303" i="5"/>
  <c r="BF1303" i="5" s="1"/>
  <c r="BE1223" i="5"/>
  <c r="BF1223" i="5" s="1"/>
  <c r="BA1031" i="5"/>
  <c r="BB1031" i="5" s="1"/>
  <c r="BA823" i="5"/>
  <c r="BB823" i="5" s="1"/>
  <c r="BA775" i="5"/>
  <c r="BB775" i="5" s="1"/>
  <c r="BE759" i="5"/>
  <c r="BF759" i="5" s="1"/>
  <c r="BA725" i="5"/>
  <c r="BB725" i="5" s="1"/>
  <c r="BA573" i="5"/>
  <c r="BB573" i="5" s="1"/>
  <c r="AZ427" i="5"/>
  <c r="AZ267" i="5"/>
  <c r="BD219" i="5"/>
  <c r="AZ203" i="5"/>
  <c r="AZ187" i="5"/>
  <c r="AZ155" i="5"/>
  <c r="BB433" i="5"/>
  <c r="BB289" i="5"/>
  <c r="BB257" i="5"/>
  <c r="BB97" i="5"/>
  <c r="BD522" i="5"/>
  <c r="BD470" i="5"/>
  <c r="AZ182" i="5"/>
  <c r="BD150" i="5"/>
  <c r="BD6" i="5"/>
  <c r="BA450" i="5"/>
  <c r="BB450" i="5" s="1"/>
  <c r="BA402" i="5"/>
  <c r="BB402" i="5" s="1"/>
  <c r="BE354" i="5"/>
  <c r="BF354" i="5" s="1"/>
  <c r="BB400" i="5"/>
  <c r="BB384" i="5"/>
  <c r="BB368" i="5"/>
  <c r="BB320" i="5"/>
  <c r="BB304" i="5"/>
  <c r="AE522" i="5"/>
  <c r="AF522" i="5" s="1"/>
  <c r="Z745" i="5"/>
  <c r="Z1627" i="5"/>
  <c r="AB736" i="5"/>
  <c r="AB810" i="5"/>
  <c r="Z20" i="5"/>
  <c r="AB94" i="5"/>
  <c r="AB2179" i="5"/>
  <c r="Z214" i="5"/>
  <c r="Z1881" i="5"/>
  <c r="Z1464" i="5"/>
  <c r="Z13" i="5"/>
  <c r="Z1255" i="5"/>
  <c r="Z1681" i="5"/>
  <c r="AA482" i="5"/>
  <c r="AB482" i="5" s="1"/>
  <c r="BE509" i="5"/>
  <c r="BF509" i="5" s="1"/>
  <c r="AY350" i="5"/>
  <c r="AZ350" i="5" s="1"/>
  <c r="AN738" i="5"/>
  <c r="AO738" i="5" s="1"/>
  <c r="Y512" i="5"/>
  <c r="BC546" i="5"/>
  <c r="BD546" i="5" s="1"/>
  <c r="BE317" i="5"/>
  <c r="BF317" i="5" s="1"/>
  <c r="AP1464" i="5"/>
  <c r="AQ1464" i="5" s="1"/>
  <c r="BE626" i="5"/>
  <c r="BF626" i="5" s="1"/>
  <c r="AR572" i="5"/>
  <c r="AS572" i="5" s="1"/>
  <c r="AE563" i="5"/>
  <c r="AF563" i="5" s="1"/>
  <c r="AN736" i="5"/>
  <c r="AO736" i="5" s="1"/>
  <c r="BC530" i="5"/>
  <c r="BD530" i="5" s="1"/>
  <c r="AA850" i="5"/>
  <c r="AA882" i="5"/>
  <c r="BE475" i="5"/>
  <c r="BF475" i="5" s="1"/>
  <c r="BE2285" i="5"/>
  <c r="BF2285" i="5" s="1"/>
  <c r="BA269" i="5"/>
  <c r="BB269" i="5" s="1"/>
  <c r="BE413" i="5"/>
  <c r="BF413" i="5" s="1"/>
  <c r="BA721" i="5"/>
  <c r="BB721" i="5" s="1"/>
  <c r="AE796" i="5"/>
  <c r="AF796" i="5" s="1"/>
  <c r="AA812" i="5"/>
  <c r="AE846" i="5"/>
  <c r="AF846" i="5" s="1"/>
  <c r="AE820" i="5"/>
  <c r="AF820" i="5" s="1"/>
  <c r="AE800" i="5"/>
  <c r="AF800" i="5" s="1"/>
  <c r="AE848" i="5"/>
  <c r="AF848" i="5" s="1"/>
  <c r="AE614" i="5"/>
  <c r="AF614" i="5" s="1"/>
  <c r="AA721" i="5"/>
  <c r="AY301" i="5"/>
  <c r="AZ301" i="5" s="1"/>
  <c r="BC183" i="5"/>
  <c r="BD183" i="5" s="1"/>
  <c r="AY253" i="5"/>
  <c r="AZ253" i="5" s="1"/>
  <c r="BE339" i="5"/>
  <c r="BF339" i="5" s="1"/>
  <c r="BE243" i="5"/>
  <c r="BF243" i="5" s="1"/>
  <c r="BA147" i="5"/>
  <c r="BB147" i="5" s="1"/>
  <c r="AY205" i="5"/>
  <c r="AZ205" i="5" s="1"/>
  <c r="AY279" i="5"/>
  <c r="AZ279" i="5" s="1"/>
  <c r="BA387" i="5"/>
  <c r="BB387" i="5" s="1"/>
  <c r="BC157" i="5"/>
  <c r="BD157" i="5" s="1"/>
  <c r="AA806" i="5"/>
  <c r="AY818" i="5"/>
  <c r="AZ818" i="5" s="1"/>
  <c r="BE399" i="5"/>
  <c r="BF399" i="5" s="1"/>
  <c r="BE207" i="5"/>
  <c r="BF207" i="5" s="1"/>
  <c r="AE588" i="5"/>
  <c r="AF588" i="5" s="1"/>
  <c r="AE822" i="5"/>
  <c r="AF822" i="5" s="1"/>
  <c r="BA389" i="5"/>
  <c r="BB389" i="5" s="1"/>
  <c r="BA197" i="5"/>
  <c r="BB197" i="5" s="1"/>
  <c r="AY255" i="5"/>
  <c r="AZ255" i="5" s="1"/>
  <c r="BE94" i="5"/>
  <c r="BF94" i="5" s="1"/>
  <c r="AA497" i="5"/>
  <c r="AA496" i="5"/>
  <c r="AE686" i="5"/>
  <c r="AF686" i="5" s="1"/>
  <c r="BE283" i="5"/>
  <c r="BF283" i="5" s="1"/>
  <c r="BC532" i="5"/>
  <c r="BD532" i="5" s="1"/>
  <c r="BA331" i="5"/>
  <c r="BB331" i="5" s="1"/>
  <c r="BA139" i="5"/>
  <c r="BB139" i="5" s="1"/>
  <c r="AY437" i="5"/>
  <c r="AZ437" i="5" s="1"/>
  <c r="BE379" i="5"/>
  <c r="BF379" i="5" s="1"/>
  <c r="BE89" i="5"/>
  <c r="BF89" i="5" s="1"/>
  <c r="BE187" i="5"/>
  <c r="BF187" i="5" s="1"/>
  <c r="AY389" i="5"/>
  <c r="AZ389" i="5" s="1"/>
  <c r="AY197" i="5"/>
  <c r="AZ197" i="5" s="1"/>
  <c r="AE804" i="5"/>
  <c r="AF804" i="5" s="1"/>
  <c r="BC65" i="5"/>
  <c r="BD65" i="5" s="1"/>
  <c r="AL309" i="5"/>
  <c r="AM309" i="5" s="1"/>
  <c r="AA780" i="5"/>
  <c r="BE598" i="5"/>
  <c r="BF598" i="5" s="1"/>
  <c r="AE884" i="5"/>
  <c r="AF884" i="5" s="1"/>
  <c r="BA341" i="5"/>
  <c r="BB341" i="5" s="1"/>
  <c r="BC399" i="5"/>
  <c r="BD399" i="5" s="1"/>
  <c r="BC207" i="5"/>
  <c r="BD207" i="5" s="1"/>
  <c r="BA245" i="5"/>
  <c r="BB245" i="5" s="1"/>
  <c r="AL314" i="5"/>
  <c r="AM314" i="5" s="1"/>
  <c r="BA254" i="5"/>
  <c r="BB254" i="5" s="1"/>
  <c r="BE381" i="5"/>
  <c r="BF381" i="5" s="1"/>
  <c r="BA141" i="5"/>
  <c r="BB141" i="5" s="1"/>
  <c r="BA93" i="5"/>
  <c r="BB93" i="5" s="1"/>
  <c r="BE285" i="5"/>
  <c r="BF285" i="5" s="1"/>
  <c r="BA237" i="5"/>
  <c r="BB237" i="5" s="1"/>
  <c r="BA280" i="5"/>
  <c r="BB280" i="5" s="1"/>
  <c r="AA862" i="5"/>
  <c r="BA24" i="5"/>
  <c r="BB24" i="5" s="1"/>
  <c r="BC181" i="5"/>
  <c r="BD181" i="5" s="1"/>
  <c r="BC133" i="5"/>
  <c r="BD133" i="5" s="1"/>
  <c r="BA219" i="5"/>
  <c r="BB219" i="5" s="1"/>
  <c r="BC277" i="5"/>
  <c r="BD277" i="5" s="1"/>
  <c r="BE267" i="5"/>
  <c r="BF267" i="5" s="1"/>
  <c r="AY229" i="5"/>
  <c r="AZ229" i="5" s="1"/>
  <c r="BE315" i="5"/>
  <c r="BF315" i="5" s="1"/>
  <c r="BE647" i="5"/>
  <c r="BF647" i="5" s="1"/>
  <c r="BE171" i="5"/>
  <c r="BF171" i="5" s="1"/>
  <c r="AE646" i="5"/>
  <c r="AF646" i="5" s="1"/>
  <c r="BC469" i="5"/>
  <c r="BD469" i="5" s="1"/>
  <c r="AR942" i="5"/>
  <c r="AS942" i="5" s="1"/>
  <c r="AR1179" i="5"/>
  <c r="AS1179" i="5" s="1"/>
  <c r="BC467" i="5"/>
  <c r="BD467" i="5" s="1"/>
  <c r="AN1213" i="5"/>
  <c r="AO1213" i="5" s="1"/>
  <c r="BC33" i="5"/>
  <c r="BD33" i="5" s="1"/>
  <c r="BA131" i="5"/>
  <c r="BB131" i="5" s="1"/>
  <c r="AR94" i="5"/>
  <c r="AS94" i="5" s="1"/>
  <c r="BE33" i="5"/>
  <c r="BF33" i="5" s="1"/>
  <c r="AY43" i="5"/>
  <c r="AZ43" i="5" s="1"/>
  <c r="BE467" i="5"/>
  <c r="BF467" i="5" s="1"/>
  <c r="BC477" i="5"/>
  <c r="BD477" i="5" s="1"/>
  <c r="BA275" i="5"/>
  <c r="BB275" i="5" s="1"/>
  <c r="AY429" i="5"/>
  <c r="AZ429" i="5" s="1"/>
  <c r="AY93" i="5"/>
  <c r="AZ93" i="5" s="1"/>
  <c r="BC381" i="5"/>
  <c r="BD381" i="5" s="1"/>
  <c r="BC285" i="5"/>
  <c r="BD285" i="5" s="1"/>
  <c r="BE306" i="5"/>
  <c r="BF306" i="5" s="1"/>
  <c r="BE258" i="5"/>
  <c r="BF258" i="5" s="1"/>
  <c r="BA58" i="5"/>
  <c r="BB58" i="5" s="1"/>
  <c r="BA373" i="5"/>
  <c r="BB373" i="5" s="1"/>
  <c r="BE181" i="5"/>
  <c r="BF181" i="5" s="1"/>
  <c r="AY239" i="5"/>
  <c r="AZ239" i="5" s="1"/>
  <c r="BE133" i="5"/>
  <c r="BF133" i="5" s="1"/>
  <c r="BE277" i="5"/>
  <c r="BF277" i="5" s="1"/>
  <c r="BA2320" i="5"/>
  <c r="BB2320" i="5" s="1"/>
  <c r="AY287" i="5"/>
  <c r="AZ287" i="5" s="1"/>
  <c r="BC95" i="5"/>
  <c r="BD95" i="5" s="1"/>
  <c r="AA591" i="5"/>
  <c r="AE627" i="5"/>
  <c r="AF627" i="5" s="1"/>
  <c r="BA408" i="5"/>
  <c r="BB408" i="5" s="1"/>
  <c r="AR598" i="5"/>
  <c r="AS598" i="5" s="1"/>
  <c r="BE367" i="5"/>
  <c r="BF367" i="5" s="1"/>
  <c r="BA175" i="5"/>
  <c r="BB175" i="5" s="1"/>
  <c r="BA2322" i="5"/>
  <c r="BB2322" i="5" s="1"/>
  <c r="BE507" i="5"/>
  <c r="BF507" i="5" s="1"/>
  <c r="AE816" i="5"/>
  <c r="AF816" i="5" s="1"/>
  <c r="AE756" i="5"/>
  <c r="AF756" i="5" s="1"/>
  <c r="BA248" i="5"/>
  <c r="BB248" i="5" s="1"/>
  <c r="BC47" i="5"/>
  <c r="BD47" i="5" s="1"/>
  <c r="BA110" i="5"/>
  <c r="BB110" i="5" s="1"/>
  <c r="AP1937" i="5"/>
  <c r="AQ1937" i="5" s="1"/>
  <c r="AP1745" i="5"/>
  <c r="AQ1745" i="5" s="1"/>
  <c r="AN1476" i="5"/>
  <c r="AO1476" i="5" s="1"/>
  <c r="AR1428" i="5"/>
  <c r="AS1428" i="5" s="1"/>
  <c r="AN1332" i="5"/>
  <c r="AO1332" i="5" s="1"/>
  <c r="AR1236" i="5"/>
  <c r="AS1236" i="5" s="1"/>
  <c r="AY1880" i="5"/>
  <c r="AZ1880" i="5" s="1"/>
  <c r="AY2299" i="5"/>
  <c r="AZ2299" i="5" s="1"/>
  <c r="BC383" i="5"/>
  <c r="BD383" i="5" s="1"/>
  <c r="BC1371" i="5"/>
  <c r="BD1371" i="5" s="1"/>
  <c r="BC1323" i="5"/>
  <c r="BD1323" i="5" s="1"/>
  <c r="BC1179" i="5"/>
  <c r="BD1179" i="5" s="1"/>
  <c r="BC795" i="5"/>
  <c r="BD795" i="5" s="1"/>
  <c r="BC747" i="5"/>
  <c r="BD747" i="5" s="1"/>
  <c r="BE86" i="5"/>
  <c r="BF86" i="5" s="1"/>
  <c r="BE38" i="5"/>
  <c r="BF38" i="5" s="1"/>
  <c r="BE355" i="5"/>
  <c r="BF355" i="5" s="1"/>
  <c r="BA163" i="5"/>
  <c r="BB163" i="5" s="1"/>
  <c r="BE504" i="5"/>
  <c r="BF504" i="5" s="1"/>
  <c r="BE296" i="5"/>
  <c r="BF296" i="5" s="1"/>
  <c r="BE115" i="5"/>
  <c r="BF115" i="5" s="1"/>
  <c r="BC233" i="5"/>
  <c r="BD233" i="5" s="1"/>
  <c r="BC324" i="5"/>
  <c r="BD324" i="5" s="1"/>
  <c r="BC276" i="5"/>
  <c r="BD276" i="5" s="1"/>
  <c r="BC180" i="5"/>
  <c r="BD180" i="5" s="1"/>
  <c r="AY84" i="5"/>
  <c r="AZ84" i="5" s="1"/>
  <c r="AY36" i="5"/>
  <c r="AZ36" i="5" s="1"/>
  <c r="BA356" i="5"/>
  <c r="BB356" i="5" s="1"/>
  <c r="BE164" i="5"/>
  <c r="BF164" i="5" s="1"/>
  <c r="BC274" i="5"/>
  <c r="BD274" i="5" s="1"/>
  <c r="AY130" i="5"/>
  <c r="AZ130" i="5" s="1"/>
  <c r="BE252" i="5"/>
  <c r="BF252" i="5" s="1"/>
  <c r="BE204" i="5"/>
  <c r="BF204" i="5" s="1"/>
  <c r="BE156" i="5"/>
  <c r="BF156" i="5" s="1"/>
  <c r="BE108" i="5"/>
  <c r="BF108" i="5" s="1"/>
  <c r="BC137" i="5"/>
  <c r="BD137" i="5" s="1"/>
  <c r="BC25" i="5"/>
  <c r="BD25" i="5" s="1"/>
  <c r="AE986" i="5"/>
  <c r="AF986" i="5" s="1"/>
  <c r="BE223" i="5"/>
  <c r="BF223" i="5" s="1"/>
  <c r="AY281" i="5"/>
  <c r="AZ281" i="5" s="1"/>
  <c r="BE1394" i="5"/>
  <c r="BF1394" i="5" s="1"/>
  <c r="BE1250" i="5"/>
  <c r="BF1250" i="5" s="1"/>
  <c r="BE127" i="5"/>
  <c r="BF127" i="5" s="1"/>
  <c r="BE403" i="5"/>
  <c r="BF403" i="5" s="1"/>
  <c r="AY1286" i="5"/>
  <c r="AZ1286" i="5" s="1"/>
  <c r="AY1190" i="5"/>
  <c r="AZ1190" i="5" s="1"/>
  <c r="BC1094" i="5"/>
  <c r="BD1094" i="5" s="1"/>
  <c r="AY710" i="5"/>
  <c r="AZ710" i="5" s="1"/>
  <c r="BC614" i="5"/>
  <c r="BD614" i="5" s="1"/>
  <c r="AY566" i="5"/>
  <c r="AZ566" i="5" s="1"/>
  <c r="BC346" i="5"/>
  <c r="BD346" i="5" s="1"/>
  <c r="AY515" i="5"/>
  <c r="AZ515" i="5" s="1"/>
  <c r="BE1939" i="5"/>
  <c r="BF1939" i="5" s="1"/>
  <c r="BE1891" i="5"/>
  <c r="BF1891" i="5" s="1"/>
  <c r="BA1795" i="5"/>
  <c r="BB1795" i="5" s="1"/>
  <c r="BE1747" i="5"/>
  <c r="BF1747" i="5" s="1"/>
  <c r="BE1603" i="5"/>
  <c r="BF1603" i="5" s="1"/>
  <c r="BE1459" i="5"/>
  <c r="BF1459" i="5" s="1"/>
  <c r="AR1425" i="5"/>
  <c r="AS1425" i="5" s="1"/>
  <c r="AR1329" i="5"/>
  <c r="AS1329" i="5" s="1"/>
  <c r="BC965" i="5"/>
  <c r="BD965" i="5" s="1"/>
  <c r="BC869" i="5"/>
  <c r="BD869" i="5" s="1"/>
  <c r="BC821" i="5"/>
  <c r="BD821" i="5" s="1"/>
  <c r="BC773" i="5"/>
  <c r="BD773" i="5" s="1"/>
  <c r="AY725" i="5"/>
  <c r="AZ725" i="5" s="1"/>
  <c r="AN1137" i="5"/>
  <c r="AO1137" i="5" s="1"/>
  <c r="AN1447" i="5"/>
  <c r="AO1447" i="5" s="1"/>
  <c r="BA2308" i="5"/>
  <c r="BB2308" i="5" s="1"/>
  <c r="BA2164" i="5"/>
  <c r="BB2164" i="5" s="1"/>
  <c r="AY1421" i="5"/>
  <c r="AZ1421" i="5" s="1"/>
  <c r="BC1373" i="5"/>
  <c r="BD1373" i="5" s="1"/>
  <c r="AY1325" i="5"/>
  <c r="AZ1325" i="5" s="1"/>
  <c r="AY1085" i="5"/>
  <c r="AZ1085" i="5" s="1"/>
  <c r="BC845" i="5"/>
  <c r="BD845" i="5" s="1"/>
  <c r="AY749" i="5"/>
  <c r="AZ749" i="5" s="1"/>
  <c r="BC653" i="5"/>
  <c r="BD653" i="5" s="1"/>
  <c r="AP917" i="5"/>
  <c r="AQ917" i="5" s="1"/>
  <c r="BE169" i="5"/>
  <c r="BF169" i="5" s="1"/>
  <c r="BC1290" i="5"/>
  <c r="BD1290" i="5" s="1"/>
  <c r="BC1194" i="5"/>
  <c r="BD1194" i="5" s="1"/>
  <c r="BC1098" i="5"/>
  <c r="BD1098" i="5" s="1"/>
  <c r="BC810" i="5"/>
  <c r="BD810" i="5" s="1"/>
  <c r="AY762" i="5"/>
  <c r="AZ762" i="5" s="1"/>
  <c r="AY714" i="5"/>
  <c r="AZ714" i="5" s="1"/>
  <c r="BC618" i="5"/>
  <c r="BD618" i="5" s="1"/>
  <c r="BC475" i="5"/>
  <c r="BD475" i="5" s="1"/>
  <c r="BC89" i="5"/>
  <c r="BD89" i="5" s="1"/>
  <c r="BE2237" i="5"/>
  <c r="BF2237" i="5" s="1"/>
  <c r="AR1323" i="5"/>
  <c r="AS1323" i="5" s="1"/>
  <c r="AP1428" i="5"/>
  <c r="AQ1428" i="5" s="1"/>
  <c r="BE2127" i="5"/>
  <c r="BF2127" i="5" s="1"/>
  <c r="BE297" i="5"/>
  <c r="BF297" i="5" s="1"/>
  <c r="BC355" i="5"/>
  <c r="BD355" i="5" s="1"/>
  <c r="BE2077" i="5"/>
  <c r="BF2077" i="5" s="1"/>
  <c r="BE2029" i="5"/>
  <c r="BF2029" i="5" s="1"/>
  <c r="BE1837" i="5"/>
  <c r="BF1837" i="5" s="1"/>
  <c r="BE1789" i="5"/>
  <c r="BF1789" i="5" s="1"/>
  <c r="BA1741" i="5"/>
  <c r="BB1741" i="5" s="1"/>
  <c r="BE1693" i="5"/>
  <c r="BF1693" i="5" s="1"/>
  <c r="BE1645" i="5"/>
  <c r="BF1645" i="5" s="1"/>
  <c r="BA1597" i="5"/>
  <c r="BB1597" i="5" s="1"/>
  <c r="BA1501" i="5"/>
  <c r="BB1501" i="5" s="1"/>
  <c r="BC1415" i="5"/>
  <c r="BD1415" i="5" s="1"/>
  <c r="AY1367" i="5"/>
  <c r="AZ1367" i="5" s="1"/>
  <c r="BC1127" i="5"/>
  <c r="BD1127" i="5" s="1"/>
  <c r="BC1079" i="5"/>
  <c r="BD1079" i="5" s="1"/>
  <c r="BC935" i="5"/>
  <c r="BD935" i="5" s="1"/>
  <c r="AY887" i="5"/>
  <c r="AZ887" i="5" s="1"/>
  <c r="AY839" i="5"/>
  <c r="AZ839" i="5" s="1"/>
  <c r="BC791" i="5"/>
  <c r="BD791" i="5" s="1"/>
  <c r="BC743" i="5"/>
  <c r="BD743" i="5" s="1"/>
  <c r="AE802" i="5"/>
  <c r="AF802" i="5" s="1"/>
  <c r="BE62" i="5"/>
  <c r="BF62" i="5" s="1"/>
  <c r="BE14" i="5"/>
  <c r="BF14" i="5" s="1"/>
  <c r="AY41" i="5"/>
  <c r="AZ41" i="5" s="1"/>
  <c r="BC62" i="5"/>
  <c r="BD62" i="5" s="1"/>
  <c r="BC14" i="5"/>
  <c r="BD14" i="5" s="1"/>
  <c r="BE1372" i="5"/>
  <c r="BF1372" i="5" s="1"/>
  <c r="BE1324" i="5"/>
  <c r="BF1324" i="5" s="1"/>
  <c r="BA1180" i="5"/>
  <c r="BB1180" i="5" s="1"/>
  <c r="BA1132" i="5"/>
  <c r="BB1132" i="5" s="1"/>
  <c r="BE988" i="5"/>
  <c r="BF988" i="5" s="1"/>
  <c r="BE796" i="5"/>
  <c r="BF796" i="5" s="1"/>
  <c r="BC2223" i="5"/>
  <c r="BD2223" i="5" s="1"/>
  <c r="BC2175" i="5"/>
  <c r="BD2175" i="5" s="1"/>
  <c r="BC2127" i="5"/>
  <c r="BD2127" i="5" s="1"/>
  <c r="AY2031" i="5"/>
  <c r="AZ2031" i="5" s="1"/>
  <c r="BC1935" i="5"/>
  <c r="BD1935" i="5" s="1"/>
  <c r="BC1887" i="5"/>
  <c r="BD1887" i="5" s="1"/>
  <c r="BC1647" i="5"/>
  <c r="BD1647" i="5" s="1"/>
  <c r="AY1599" i="5"/>
  <c r="AZ1599" i="5" s="1"/>
  <c r="BC1551" i="5"/>
  <c r="BD1551" i="5" s="1"/>
  <c r="BC1455" i="5"/>
  <c r="BD1455" i="5" s="1"/>
  <c r="AY1391" i="5"/>
  <c r="AZ1391" i="5" s="1"/>
  <c r="BC1247" i="5"/>
  <c r="BD1247" i="5" s="1"/>
  <c r="BC1199" i="5"/>
  <c r="BD1199" i="5" s="1"/>
  <c r="AY911" i="5"/>
  <c r="AZ911" i="5" s="1"/>
  <c r="BC815" i="5"/>
  <c r="BD815" i="5" s="1"/>
  <c r="BC767" i="5"/>
  <c r="BD767" i="5" s="1"/>
  <c r="BC317" i="5"/>
  <c r="BD317" i="5" s="1"/>
  <c r="AR1441" i="5"/>
  <c r="AS1441" i="5" s="1"/>
  <c r="BA429" i="5"/>
  <c r="BB429" i="5" s="1"/>
  <c r="AL498" i="5"/>
  <c r="AM498" i="5" s="1"/>
  <c r="BE2265" i="5"/>
  <c r="BF2265" i="5" s="1"/>
  <c r="BA1042" i="5"/>
  <c r="BB1042" i="5" s="1"/>
  <c r="BE898" i="5"/>
  <c r="BF898" i="5" s="1"/>
  <c r="BA850" i="5"/>
  <c r="BB850" i="5" s="1"/>
  <c r="BE802" i="5"/>
  <c r="BF802" i="5" s="1"/>
  <c r="BE471" i="5"/>
  <c r="BF471" i="5" s="1"/>
  <c r="AY1360" i="5"/>
  <c r="AZ1360" i="5" s="1"/>
  <c r="AY1264" i="5"/>
  <c r="AZ1264" i="5" s="1"/>
  <c r="BC1216" i="5"/>
  <c r="BD1216" i="5" s="1"/>
  <c r="BC1168" i="5"/>
  <c r="BD1168" i="5" s="1"/>
  <c r="BC1120" i="5"/>
  <c r="BD1120" i="5" s="1"/>
  <c r="AY640" i="5"/>
  <c r="AZ640" i="5" s="1"/>
  <c r="AA468" i="5"/>
  <c r="AA418" i="5"/>
  <c r="AE274" i="5"/>
  <c r="AF274" i="5" s="1"/>
  <c r="AL1172" i="5"/>
  <c r="AM1172" i="5" s="1"/>
  <c r="BE2286" i="5"/>
  <c r="BF2286" i="5" s="1"/>
  <c r="BA2238" i="5"/>
  <c r="BB2238" i="5" s="1"/>
  <c r="BE2061" i="5"/>
  <c r="BF2061" i="5" s="1"/>
  <c r="BE1821" i="5"/>
  <c r="BF1821" i="5" s="1"/>
  <c r="BE1773" i="5"/>
  <c r="BF1773" i="5" s="1"/>
  <c r="BE1725" i="5"/>
  <c r="BF1725" i="5" s="1"/>
  <c r="BE1629" i="5"/>
  <c r="BF1629" i="5" s="1"/>
  <c r="BE1533" i="5"/>
  <c r="BF1533" i="5" s="1"/>
  <c r="BE1485" i="5"/>
  <c r="BF1485" i="5" s="1"/>
  <c r="BA1437" i="5"/>
  <c r="BB1437" i="5" s="1"/>
  <c r="AP935" i="5"/>
  <c r="AQ935" i="5" s="1"/>
  <c r="AL887" i="5"/>
  <c r="AM887" i="5" s="1"/>
  <c r="AL839" i="5"/>
  <c r="AM839" i="5" s="1"/>
  <c r="AP791" i="5"/>
  <c r="AQ791" i="5" s="1"/>
  <c r="AL486" i="5"/>
  <c r="AM486" i="5" s="1"/>
  <c r="AP1950" i="5"/>
  <c r="AQ1950" i="5" s="1"/>
  <c r="AP1854" i="5"/>
  <c r="AQ1854" i="5" s="1"/>
  <c r="AP1806" i="5"/>
  <c r="AQ1806" i="5" s="1"/>
  <c r="AP1758" i="5"/>
  <c r="AQ1758" i="5" s="1"/>
  <c r="AP1662" i="5"/>
  <c r="AQ1662" i="5" s="1"/>
  <c r="AP1614" i="5"/>
  <c r="AQ1614" i="5" s="1"/>
  <c r="AR1918" i="5"/>
  <c r="AS1918" i="5" s="1"/>
  <c r="AR1822" i="5"/>
  <c r="AS1822" i="5" s="1"/>
  <c r="AN1630" i="5"/>
  <c r="AO1630" i="5" s="1"/>
  <c r="AP1935" i="5"/>
  <c r="AQ1935" i="5" s="1"/>
  <c r="AP1887" i="5"/>
  <c r="AQ1887" i="5" s="1"/>
  <c r="AP1647" i="5"/>
  <c r="AQ1647" i="5" s="1"/>
  <c r="AL1599" i="5"/>
  <c r="AM1599" i="5" s="1"/>
  <c r="AP1551" i="5"/>
  <c r="AQ1551" i="5" s="1"/>
  <c r="AP1316" i="5"/>
  <c r="AQ1316" i="5" s="1"/>
  <c r="AL1220" i="5"/>
  <c r="AM1220" i="5" s="1"/>
  <c r="AP1172" i="5"/>
  <c r="AQ1172" i="5" s="1"/>
  <c r="AR1474" i="5"/>
  <c r="AS1474" i="5" s="1"/>
  <c r="AN1042" i="5"/>
  <c r="AO1042" i="5" s="1"/>
  <c r="AL482" i="5"/>
  <c r="AM482" i="5" s="1"/>
  <c r="AR1249" i="5"/>
  <c r="AS1249" i="5" s="1"/>
  <c r="AL1284" i="5"/>
  <c r="AM1284" i="5" s="1"/>
  <c r="AP1236" i="5"/>
  <c r="AQ1236" i="5" s="1"/>
  <c r="AP1188" i="5"/>
  <c r="AQ1188" i="5" s="1"/>
  <c r="AP1044" i="5"/>
  <c r="AQ1044" i="5" s="1"/>
  <c r="AR1490" i="5"/>
  <c r="AS1490" i="5" s="1"/>
  <c r="AR1394" i="5"/>
  <c r="AS1394" i="5" s="1"/>
  <c r="AR1250" i="5"/>
  <c r="AS1250" i="5" s="1"/>
  <c r="BE2180" i="5"/>
  <c r="BF2180" i="5" s="1"/>
  <c r="BA714" i="5"/>
  <c r="BB714" i="5" s="1"/>
  <c r="BA652" i="5"/>
  <c r="BB652" i="5" s="1"/>
  <c r="AY1407" i="5"/>
  <c r="AZ1407" i="5" s="1"/>
  <c r="AY1359" i="5"/>
  <c r="AZ1359" i="5" s="1"/>
  <c r="BC1167" i="5"/>
  <c r="BD1167" i="5" s="1"/>
  <c r="BC783" i="5"/>
  <c r="BD783" i="5" s="1"/>
  <c r="AY735" i="5"/>
  <c r="AZ735" i="5" s="1"/>
  <c r="AR1498" i="5"/>
  <c r="AS1498" i="5" s="1"/>
  <c r="AP412" i="5"/>
  <c r="AQ412" i="5" s="1"/>
  <c r="AP1434" i="5"/>
  <c r="AQ1434" i="5" s="1"/>
  <c r="BC2219" i="5"/>
  <c r="BD2219" i="5" s="1"/>
  <c r="BC1931" i="5"/>
  <c r="BD1931" i="5" s="1"/>
  <c r="BC1883" i="5"/>
  <c r="BD1883" i="5" s="1"/>
  <c r="BC1595" i="5"/>
  <c r="BD1595" i="5" s="1"/>
  <c r="AY1499" i="5"/>
  <c r="AZ1499" i="5" s="1"/>
  <c r="AY1451" i="5"/>
  <c r="AZ1451" i="5" s="1"/>
  <c r="AY1291" i="5"/>
  <c r="AZ1291" i="5" s="1"/>
  <c r="BC1248" i="5"/>
  <c r="BD1248" i="5" s="1"/>
  <c r="AY864" i="5"/>
  <c r="AZ864" i="5" s="1"/>
  <c r="BC816" i="5"/>
  <c r="BD816" i="5" s="1"/>
  <c r="BC672" i="5"/>
  <c r="BD672" i="5" s="1"/>
  <c r="AY2301" i="5"/>
  <c r="AZ2301" i="5" s="1"/>
  <c r="BC2205" i="5"/>
  <c r="BD2205" i="5" s="1"/>
  <c r="BC2061" i="5"/>
  <c r="BD2061" i="5" s="1"/>
  <c r="BA256" i="5"/>
  <c r="BB256" i="5" s="1"/>
  <c r="AY502" i="5"/>
  <c r="AZ502" i="5" s="1"/>
  <c r="AY361" i="5"/>
  <c r="AZ361" i="5" s="1"/>
  <c r="BC169" i="5"/>
  <c r="BD169" i="5" s="1"/>
  <c r="AY308" i="5"/>
  <c r="AZ308" i="5" s="1"/>
  <c r="AN2088" i="5"/>
  <c r="AO2088" i="5" s="1"/>
  <c r="AN2040" i="5"/>
  <c r="AO2040" i="5" s="1"/>
  <c r="AL718" i="5"/>
  <c r="AM718" i="5" s="1"/>
  <c r="AR305" i="5"/>
  <c r="AS305" i="5" s="1"/>
  <c r="AR257" i="5"/>
  <c r="AS257" i="5" s="1"/>
  <c r="AR209" i="5"/>
  <c r="AS209" i="5" s="1"/>
  <c r="AR90" i="5"/>
  <c r="AS90" i="5" s="1"/>
  <c r="AR42" i="5"/>
  <c r="AS42" i="5" s="1"/>
  <c r="AY2380" i="5"/>
  <c r="AZ2380" i="5" s="1"/>
  <c r="BC2332" i="5"/>
  <c r="BD2332" i="5" s="1"/>
  <c r="BE2352" i="5"/>
  <c r="BF2352" i="5" s="1"/>
  <c r="BA2302" i="5"/>
  <c r="BB2302" i="5" s="1"/>
  <c r="BE2143" i="5"/>
  <c r="BF2143" i="5" s="1"/>
  <c r="BE2095" i="5"/>
  <c r="BF2095" i="5" s="1"/>
  <c r="BE324" i="5"/>
  <c r="BF324" i="5" s="1"/>
  <c r="BE180" i="5"/>
  <c r="BF180" i="5" s="1"/>
  <c r="BC1411" i="5"/>
  <c r="BD1411" i="5" s="1"/>
  <c r="AY1219" i="5"/>
  <c r="AZ1219" i="5" s="1"/>
  <c r="AY1075" i="5"/>
  <c r="AZ1075" i="5" s="1"/>
  <c r="BC1027" i="5"/>
  <c r="BD1027" i="5" s="1"/>
  <c r="AY835" i="5"/>
  <c r="AZ835" i="5" s="1"/>
  <c r="AY739" i="5"/>
  <c r="AZ739" i="5" s="1"/>
  <c r="AP1918" i="5"/>
  <c r="AQ1918" i="5" s="1"/>
  <c r="AL1870" i="5"/>
  <c r="AM1870" i="5" s="1"/>
  <c r="AP1822" i="5"/>
  <c r="AQ1822" i="5" s="1"/>
  <c r="AL1726" i="5"/>
  <c r="AM1726" i="5" s="1"/>
  <c r="AR1886" i="5"/>
  <c r="AS1886" i="5" s="1"/>
  <c r="AP1951" i="5"/>
  <c r="AQ1951" i="5" s="1"/>
  <c r="AL1903" i="5"/>
  <c r="AM1903" i="5" s="1"/>
  <c r="AL1711" i="5"/>
  <c r="AM1711" i="5" s="1"/>
  <c r="AL1567" i="5"/>
  <c r="AM1567" i="5" s="1"/>
  <c r="AP1519" i="5"/>
  <c r="AQ1519" i="5" s="1"/>
  <c r="AN2108" i="5"/>
  <c r="AO2108" i="5" s="1"/>
  <c r="AN1964" i="5"/>
  <c r="AO1964" i="5" s="1"/>
  <c r="AP1455" i="5"/>
  <c r="AQ1455" i="5" s="1"/>
  <c r="AL1407" i="5"/>
  <c r="AM1407" i="5" s="1"/>
  <c r="AL1359" i="5"/>
  <c r="AM1359" i="5" s="1"/>
  <c r="AP1167" i="5"/>
  <c r="AQ1167" i="5" s="1"/>
  <c r="AN954" i="5"/>
  <c r="AO954" i="5" s="1"/>
  <c r="AR810" i="5"/>
  <c r="AS810" i="5" s="1"/>
  <c r="AL308" i="5"/>
  <c r="AM308" i="5" s="1"/>
  <c r="AP164" i="5"/>
  <c r="AQ164" i="5" s="1"/>
  <c r="AP20" i="5"/>
  <c r="AQ20" i="5" s="1"/>
  <c r="BC1498" i="5"/>
  <c r="BD1498" i="5" s="1"/>
  <c r="AY185" i="5"/>
  <c r="AZ185" i="5" s="1"/>
  <c r="BA441" i="5"/>
  <c r="BB441" i="5" s="1"/>
  <c r="BE249" i="5"/>
  <c r="BF249" i="5" s="1"/>
  <c r="BC115" i="5"/>
  <c r="BD115" i="5" s="1"/>
  <c r="BA213" i="5"/>
  <c r="BB213" i="5" s="1"/>
  <c r="AR2049" i="5"/>
  <c r="AS2049" i="5" s="1"/>
  <c r="AR1953" i="5"/>
  <c r="AS1953" i="5" s="1"/>
  <c r="AR845" i="5"/>
  <c r="AS845" i="5" s="1"/>
  <c r="AP53" i="5"/>
  <c r="AQ53" i="5" s="1"/>
  <c r="BA165" i="5"/>
  <c r="BB165" i="5" s="1"/>
  <c r="AA272" i="5"/>
  <c r="AB272" i="5" s="1"/>
  <c r="AA224" i="5"/>
  <c r="AA176" i="5"/>
  <c r="AB176" i="5" s="1"/>
  <c r="BA1158" i="5"/>
  <c r="BB1158" i="5" s="1"/>
  <c r="BE1110" i="5"/>
  <c r="BF1110" i="5" s="1"/>
  <c r="BA1062" i="5"/>
  <c r="BB1062" i="5" s="1"/>
  <c r="BE822" i="5"/>
  <c r="BF822" i="5" s="1"/>
  <c r="BC2201" i="5"/>
  <c r="BD2201" i="5" s="1"/>
  <c r="AY2153" i="5"/>
  <c r="AZ2153" i="5" s="1"/>
  <c r="AY2105" i="5"/>
  <c r="AZ2105" i="5" s="1"/>
  <c r="BC1865" i="5"/>
  <c r="BD1865" i="5" s="1"/>
  <c r="BC1817" i="5"/>
  <c r="BD1817" i="5" s="1"/>
  <c r="BC1721" i="5"/>
  <c r="BD1721" i="5" s="1"/>
  <c r="BC1529" i="5"/>
  <c r="BD1529" i="5" s="1"/>
  <c r="BC1481" i="5"/>
  <c r="BD1481" i="5" s="1"/>
  <c r="BC1369" i="5"/>
  <c r="BD1369" i="5" s="1"/>
  <c r="BC1321" i="5"/>
  <c r="BD1321" i="5" s="1"/>
  <c r="AY1225" i="5"/>
  <c r="AZ1225" i="5" s="1"/>
  <c r="BC793" i="5"/>
  <c r="BD793" i="5" s="1"/>
  <c r="AR1185" i="5"/>
  <c r="AS1185" i="5" s="1"/>
  <c r="BC1316" i="5"/>
  <c r="BD1316" i="5" s="1"/>
  <c r="AY1220" i="5"/>
  <c r="AZ1220" i="5" s="1"/>
  <c r="BC1172" i="5"/>
  <c r="BD1172" i="5" s="1"/>
  <c r="BC1076" i="5"/>
  <c r="BD1076" i="5" s="1"/>
  <c r="BC884" i="5"/>
  <c r="BD884" i="5" s="1"/>
  <c r="AY788" i="5"/>
  <c r="AZ788" i="5" s="1"/>
  <c r="AY740" i="5"/>
  <c r="AZ740" i="5" s="1"/>
  <c r="BC692" i="5"/>
  <c r="BD692" i="5" s="1"/>
  <c r="AP430" i="5"/>
  <c r="AQ430" i="5" s="1"/>
  <c r="AY2302" i="5"/>
  <c r="AZ2302" i="5" s="1"/>
  <c r="BC1918" i="5"/>
  <c r="BD1918" i="5" s="1"/>
  <c r="AY1870" i="5"/>
  <c r="AZ1870" i="5" s="1"/>
  <c r="BC1822" i="5"/>
  <c r="BD1822" i="5" s="1"/>
  <c r="AY1726" i="5"/>
  <c r="AZ1726" i="5" s="1"/>
  <c r="BE1815" i="5"/>
  <c r="BF1815" i="5" s="1"/>
  <c r="BE1767" i="5"/>
  <c r="BF1767" i="5" s="1"/>
  <c r="BE1671" i="5"/>
  <c r="BF1671" i="5" s="1"/>
  <c r="BE1575" i="5"/>
  <c r="BF1575" i="5" s="1"/>
  <c r="AR1259" i="5"/>
  <c r="AS1259" i="5" s="1"/>
  <c r="AL711" i="5"/>
  <c r="AM711" i="5" s="1"/>
  <c r="AP359" i="5"/>
  <c r="AQ359" i="5" s="1"/>
  <c r="AL215" i="5"/>
  <c r="AM215" i="5" s="1"/>
  <c r="BE1340" i="5"/>
  <c r="BF1340" i="5" s="1"/>
  <c r="BA812" i="5"/>
  <c r="BB812" i="5" s="1"/>
  <c r="BE764" i="5"/>
  <c r="BF764" i="5" s="1"/>
  <c r="BA2157" i="5"/>
  <c r="BB2157" i="5" s="1"/>
  <c r="AA397" i="5"/>
  <c r="AA349" i="5"/>
  <c r="AE157" i="5"/>
  <c r="AF157" i="5" s="1"/>
  <c r="AY2308" i="5"/>
  <c r="AZ2308" i="5" s="1"/>
  <c r="BC2068" i="5"/>
  <c r="BD2068" i="5" s="1"/>
  <c r="BC1972" i="5"/>
  <c r="BD1972" i="5" s="1"/>
  <c r="BC1876" i="5"/>
  <c r="BD1876" i="5" s="1"/>
  <c r="BC1780" i="5"/>
  <c r="BD1780" i="5" s="1"/>
  <c r="BC1636" i="5"/>
  <c r="BD1636" i="5" s="1"/>
  <c r="AC1708" i="5"/>
  <c r="AA494" i="5"/>
  <c r="AE336" i="5"/>
  <c r="AF336" i="5" s="1"/>
  <c r="AE288" i="5"/>
  <c r="AF288" i="5" s="1"/>
  <c r="AA240" i="5"/>
  <c r="AB240" i="5" s="1"/>
  <c r="AE192" i="5"/>
  <c r="AF192" i="5" s="1"/>
  <c r="AE144" i="5"/>
  <c r="AF144" i="5" s="1"/>
  <c r="Y63" i="5"/>
  <c r="AP1604" i="5"/>
  <c r="AQ1604" i="5" s="1"/>
  <c r="AL1508" i="5"/>
  <c r="AM1508" i="5" s="1"/>
  <c r="AR1908" i="5"/>
  <c r="AS1908" i="5" s="1"/>
  <c r="AR1812" i="5"/>
  <c r="AS1812" i="5" s="1"/>
  <c r="AN1764" i="5"/>
  <c r="AO1764" i="5" s="1"/>
  <c r="AL1877" i="5"/>
  <c r="AM1877" i="5" s="1"/>
  <c r="AP1829" i="5"/>
  <c r="AQ1829" i="5" s="1"/>
  <c r="AP1733" i="5"/>
  <c r="AQ1733" i="5" s="1"/>
  <c r="AP1637" i="5"/>
  <c r="AQ1637" i="5" s="1"/>
  <c r="AL1476" i="5"/>
  <c r="AM1476" i="5" s="1"/>
  <c r="AP1354" i="5"/>
  <c r="AQ1354" i="5" s="1"/>
  <c r="AP1306" i="5"/>
  <c r="AQ1306" i="5" s="1"/>
  <c r="AL1210" i="5"/>
  <c r="AM1210" i="5" s="1"/>
  <c r="AP1162" i="5"/>
  <c r="AQ1162" i="5" s="1"/>
  <c r="AR1464" i="5"/>
  <c r="AS1464" i="5" s="1"/>
  <c r="AN1272" i="5"/>
  <c r="AO1272" i="5" s="1"/>
  <c r="AR1032" i="5"/>
  <c r="AS1032" i="5" s="1"/>
  <c r="AR613" i="5"/>
  <c r="AS613" i="5" s="1"/>
  <c r="AL43" i="5"/>
  <c r="AM43" i="5" s="1"/>
  <c r="BE2146" i="5"/>
  <c r="BF2146" i="5" s="1"/>
  <c r="BE2098" i="5"/>
  <c r="BF2098" i="5" s="1"/>
  <c r="BE2050" i="5"/>
  <c r="BF2050" i="5" s="1"/>
  <c r="BE2002" i="5"/>
  <c r="BF2002" i="5" s="1"/>
  <c r="BE1810" i="5"/>
  <c r="BF1810" i="5" s="1"/>
  <c r="BE1762" i="5"/>
  <c r="BF1762" i="5" s="1"/>
  <c r="BE1474" i="5"/>
  <c r="BF1474" i="5" s="1"/>
  <c r="BC403" i="5"/>
  <c r="BD403" i="5" s="1"/>
  <c r="AR2082" i="5"/>
  <c r="AS2082" i="5" s="1"/>
  <c r="AP1333" i="5"/>
  <c r="AQ1333" i="5" s="1"/>
  <c r="AP1189" i="5"/>
  <c r="AQ1189" i="5" s="1"/>
  <c r="AP1093" i="5"/>
  <c r="AQ1093" i="5" s="1"/>
  <c r="AP378" i="5"/>
  <c r="AQ378" i="5" s="1"/>
  <c r="AP90" i="5"/>
  <c r="AQ90" i="5" s="1"/>
  <c r="AP42" i="5"/>
  <c r="AQ42" i="5" s="1"/>
  <c r="AN36" i="5"/>
  <c r="AO36" i="5" s="1"/>
  <c r="AY1808" i="5"/>
  <c r="AZ1808" i="5" s="1"/>
  <c r="AY1568" i="5"/>
  <c r="AZ1568" i="5" s="1"/>
  <c r="BE2296" i="5"/>
  <c r="BF2296" i="5" s="1"/>
  <c r="BE2200" i="5"/>
  <c r="BF2200" i="5" s="1"/>
  <c r="BE682" i="5"/>
  <c r="BF682" i="5" s="1"/>
  <c r="BE618" i="5"/>
  <c r="BF618" i="5" s="1"/>
  <c r="BC478" i="5"/>
  <c r="BD478" i="5" s="1"/>
  <c r="BC430" i="5"/>
  <c r="BD430" i="5" s="1"/>
  <c r="AY334" i="5"/>
  <c r="AZ334" i="5" s="1"/>
  <c r="AY286" i="5"/>
  <c r="AZ286" i="5" s="1"/>
  <c r="AY238" i="5"/>
  <c r="AZ238" i="5" s="1"/>
  <c r="BC142" i="5"/>
  <c r="BD142" i="5" s="1"/>
  <c r="BC94" i="5"/>
  <c r="BD94" i="5" s="1"/>
  <c r="AY46" i="5"/>
  <c r="AZ46" i="5" s="1"/>
  <c r="AE785" i="5"/>
  <c r="AF785" i="5" s="1"/>
  <c r="AR2353" i="5"/>
  <c r="AS2353" i="5" s="1"/>
  <c r="AP1498" i="5"/>
  <c r="AQ1498" i="5" s="1"/>
  <c r="BE1976" i="5"/>
  <c r="BF1976" i="5" s="1"/>
  <c r="BE1832" i="5"/>
  <c r="BF1832" i="5" s="1"/>
  <c r="BA1736" i="5"/>
  <c r="BB1736" i="5" s="1"/>
  <c r="BA1496" i="5"/>
  <c r="BB1496" i="5" s="1"/>
  <c r="BA584" i="5"/>
  <c r="BB584" i="5" s="1"/>
  <c r="BE2111" i="5"/>
  <c r="BF2111" i="5" s="1"/>
  <c r="AY1222" i="5"/>
  <c r="AZ1222" i="5" s="1"/>
  <c r="AY1126" i="5"/>
  <c r="AZ1126" i="5" s="1"/>
  <c r="BC646" i="5"/>
  <c r="BD646" i="5" s="1"/>
  <c r="AY531" i="5"/>
  <c r="AZ531" i="5" s="1"/>
  <c r="BE233" i="5"/>
  <c r="BF233" i="5" s="1"/>
  <c r="AP119" i="5"/>
  <c r="AQ119" i="5" s="1"/>
  <c r="BC164" i="5"/>
  <c r="BD164" i="5" s="1"/>
  <c r="BC20" i="5"/>
  <c r="BD20" i="5" s="1"/>
  <c r="BE430" i="5"/>
  <c r="BF430" i="5" s="1"/>
  <c r="BA238" i="5"/>
  <c r="BB238" i="5" s="1"/>
  <c r="BA190" i="5"/>
  <c r="BB190" i="5" s="1"/>
  <c r="BE142" i="5"/>
  <c r="BF142" i="5" s="1"/>
  <c r="BA92" i="5"/>
  <c r="BB92" i="5" s="1"/>
  <c r="AA1898" i="5"/>
  <c r="AE1850" i="5"/>
  <c r="AF1850" i="5" s="1"/>
  <c r="AA1658" i="5"/>
  <c r="AA1610" i="5"/>
  <c r="AB1610" i="5" s="1"/>
  <c r="AE1562" i="5"/>
  <c r="AF1562" i="5" s="1"/>
  <c r="AA1370" i="5"/>
  <c r="AA1082" i="5"/>
  <c r="AB1082" i="5" s="1"/>
  <c r="AA1034" i="5"/>
  <c r="AE938" i="5"/>
  <c r="AF938" i="5" s="1"/>
  <c r="AC1931" i="5"/>
  <c r="AD1931" i="5" s="1"/>
  <c r="AC1595" i="5"/>
  <c r="AC1547" i="5"/>
  <c r="AD1547" i="5" s="1"/>
  <c r="Y1451" i="5"/>
  <c r="AC1259" i="5"/>
  <c r="AD1259" i="5" s="1"/>
  <c r="Y1211" i="5"/>
  <c r="AC1067" i="5"/>
  <c r="AD1067" i="5" s="1"/>
  <c r="Y316" i="5"/>
  <c r="AC172" i="5"/>
  <c r="AC412" i="5"/>
  <c r="AD412" i="5" s="1"/>
  <c r="AC268" i="5"/>
  <c r="AD268" i="5" s="1"/>
  <c r="Y124" i="5"/>
  <c r="Y28" i="5"/>
  <c r="BC2113" i="5"/>
  <c r="BD2113" i="5" s="1"/>
  <c r="BC2065" i="5"/>
  <c r="BD2065" i="5" s="1"/>
  <c r="BC1873" i="5"/>
  <c r="BD1873" i="5" s="1"/>
  <c r="BC1825" i="5"/>
  <c r="BD1825" i="5" s="1"/>
  <c r="AY1777" i="5"/>
  <c r="AZ1777" i="5" s="1"/>
  <c r="AY1729" i="5"/>
  <c r="AZ1729" i="5" s="1"/>
  <c r="BC1681" i="5"/>
  <c r="BD1681" i="5" s="1"/>
  <c r="BC1585" i="5"/>
  <c r="BD1585" i="5" s="1"/>
  <c r="AY1537" i="5"/>
  <c r="AZ1537" i="5" s="1"/>
  <c r="BC1441" i="5"/>
  <c r="BD1441" i="5" s="1"/>
  <c r="BA1404" i="5"/>
  <c r="BB1404" i="5" s="1"/>
  <c r="BE1308" i="5"/>
  <c r="BF1308" i="5" s="1"/>
  <c r="BE1068" i="5"/>
  <c r="BF1068" i="5" s="1"/>
  <c r="BE876" i="5"/>
  <c r="BF876" i="5" s="1"/>
  <c r="BA780" i="5"/>
  <c r="BB780" i="5" s="1"/>
  <c r="BE616" i="5"/>
  <c r="BF616" i="5" s="1"/>
  <c r="BC1425" i="5"/>
  <c r="BD1425" i="5" s="1"/>
  <c r="BC1329" i="5"/>
  <c r="BD1329" i="5" s="1"/>
  <c r="BC1281" i="5"/>
  <c r="BD1281" i="5" s="1"/>
  <c r="BC1185" i="5"/>
  <c r="BD1185" i="5" s="1"/>
  <c r="AY993" i="5"/>
  <c r="AZ993" i="5" s="1"/>
  <c r="BC945" i="5"/>
  <c r="BD945" i="5" s="1"/>
  <c r="BC753" i="5"/>
  <c r="BD753" i="5" s="1"/>
  <c r="BE137" i="5"/>
  <c r="BF137" i="5" s="1"/>
  <c r="AR2360" i="5"/>
  <c r="AS2360" i="5" s="1"/>
  <c r="AN2312" i="5"/>
  <c r="AO2312" i="5" s="1"/>
  <c r="AR2264" i="5"/>
  <c r="AS2264" i="5" s="1"/>
  <c r="AR2216" i="5"/>
  <c r="AS2216" i="5" s="1"/>
  <c r="AA1514" i="5"/>
  <c r="AC1883" i="5"/>
  <c r="Y1499" i="5"/>
  <c r="AC1307" i="5"/>
  <c r="Y2226" i="5"/>
  <c r="AP1076" i="5"/>
  <c r="AQ1076" i="5" s="1"/>
  <c r="BA377" i="5"/>
  <c r="BB377" i="5" s="1"/>
  <c r="BA185" i="5"/>
  <c r="BB185" i="5" s="1"/>
  <c r="AP47" i="5"/>
  <c r="AQ47" i="5" s="1"/>
  <c r="AL712" i="5"/>
  <c r="AM712" i="5" s="1"/>
  <c r="AP616" i="5"/>
  <c r="AQ616" i="5" s="1"/>
  <c r="AR395" i="5"/>
  <c r="AS395" i="5" s="1"/>
  <c r="AR251" i="5"/>
  <c r="AS251" i="5" s="1"/>
  <c r="AN734" i="5"/>
  <c r="AO734" i="5" s="1"/>
  <c r="AC47" i="5"/>
  <c r="AD47" i="5" s="1"/>
  <c r="AN1291" i="5"/>
  <c r="AO1291" i="5" s="1"/>
  <c r="AP1876" i="5"/>
  <c r="AQ1876" i="5" s="1"/>
  <c r="AP1780" i="5"/>
  <c r="AQ1780" i="5" s="1"/>
  <c r="AP1636" i="5"/>
  <c r="AQ1636" i="5" s="1"/>
  <c r="AN1652" i="5"/>
  <c r="AO1652" i="5" s="1"/>
  <c r="AR1604" i="5"/>
  <c r="AS1604" i="5" s="1"/>
  <c r="AP1909" i="5"/>
  <c r="AQ1909" i="5" s="1"/>
  <c r="AL1861" i="5"/>
  <c r="AM1861" i="5" s="1"/>
  <c r="AL1573" i="5"/>
  <c r="AM1573" i="5" s="1"/>
  <c r="AL1525" i="5"/>
  <c r="AM1525" i="5" s="1"/>
  <c r="AP1412" i="5"/>
  <c r="AQ1412" i="5" s="1"/>
  <c r="AP1290" i="5"/>
  <c r="AQ1290" i="5" s="1"/>
  <c r="AP1194" i="5"/>
  <c r="AQ1194" i="5" s="1"/>
  <c r="AP1098" i="5"/>
  <c r="AQ1098" i="5" s="1"/>
  <c r="AN1496" i="5"/>
  <c r="AO1496" i="5" s="1"/>
  <c r="AR1256" i="5"/>
  <c r="AS1256" i="5" s="1"/>
  <c r="AR963" i="5"/>
  <c r="AS963" i="5" s="1"/>
  <c r="AN915" i="5"/>
  <c r="AO915" i="5" s="1"/>
  <c r="AN771" i="5"/>
  <c r="AO771" i="5" s="1"/>
  <c r="AL75" i="5"/>
  <c r="AM75" i="5" s="1"/>
  <c r="AN310" i="5"/>
  <c r="AO310" i="5" s="1"/>
  <c r="AN262" i="5"/>
  <c r="AO262" i="5" s="1"/>
  <c r="AR214" i="5"/>
  <c r="AS214" i="5" s="1"/>
  <c r="BE2361" i="5"/>
  <c r="BF2361" i="5" s="1"/>
  <c r="BE2282" i="5"/>
  <c r="BF2282" i="5" s="1"/>
  <c r="BE2234" i="5"/>
  <c r="BF2234" i="5" s="1"/>
  <c r="BE2186" i="5"/>
  <c r="BF2186" i="5" s="1"/>
  <c r="BE2082" i="5"/>
  <c r="BF2082" i="5" s="1"/>
  <c r="BE1890" i="5"/>
  <c r="BF1890" i="5" s="1"/>
  <c r="BA1794" i="5"/>
  <c r="BB1794" i="5" s="1"/>
  <c r="BA1554" i="5"/>
  <c r="BB1554" i="5" s="1"/>
  <c r="BA1458" i="5"/>
  <c r="BB1458" i="5" s="1"/>
  <c r="AY2245" i="5"/>
  <c r="AZ2245" i="5" s="1"/>
  <c r="BC2197" i="5"/>
  <c r="BD2197" i="5" s="1"/>
  <c r="BC2005" i="5"/>
  <c r="BD2005" i="5" s="1"/>
  <c r="BC1909" i="5"/>
  <c r="BD1909" i="5" s="1"/>
  <c r="AY1861" i="5"/>
  <c r="AZ1861" i="5" s="1"/>
  <c r="AY1765" i="5"/>
  <c r="AZ1765" i="5" s="1"/>
  <c r="AY1573" i="5"/>
  <c r="AZ1573" i="5" s="1"/>
  <c r="AY1525" i="5"/>
  <c r="AZ1525" i="5" s="1"/>
  <c r="BA1296" i="5"/>
  <c r="BB1296" i="5" s="1"/>
  <c r="BE1248" i="5"/>
  <c r="BF1248" i="5" s="1"/>
  <c r="BA1152" i="5"/>
  <c r="BB1152" i="5" s="1"/>
  <c r="BE816" i="5"/>
  <c r="BF816" i="5" s="1"/>
  <c r="BA720" i="5"/>
  <c r="BB720" i="5" s="1"/>
  <c r="BE600" i="5"/>
  <c r="BF600" i="5" s="1"/>
  <c r="AY1413" i="5"/>
  <c r="AZ1413" i="5" s="1"/>
  <c r="BC1173" i="5"/>
  <c r="BD1173" i="5" s="1"/>
  <c r="BC1125" i="5"/>
  <c r="BD1125" i="5" s="1"/>
  <c r="AY1077" i="5"/>
  <c r="AZ1077" i="5" s="1"/>
  <c r="BC837" i="5"/>
  <c r="BD837" i="5" s="1"/>
  <c r="AY741" i="5"/>
  <c r="AZ741" i="5" s="1"/>
  <c r="BC217" i="5"/>
  <c r="BD217" i="5" s="1"/>
  <c r="BC471" i="5"/>
  <c r="BD471" i="5" s="1"/>
  <c r="BA281" i="5"/>
  <c r="BB281" i="5" s="1"/>
  <c r="AY85" i="5"/>
  <c r="AZ85" i="5" s="1"/>
  <c r="BC339" i="5"/>
  <c r="BD339" i="5" s="1"/>
  <c r="AY147" i="5"/>
  <c r="AZ147" i="5" s="1"/>
  <c r="AR571" i="5"/>
  <c r="AS571" i="5" s="1"/>
  <c r="AE1701" i="5"/>
  <c r="AF1701" i="5" s="1"/>
  <c r="Y1704" i="5"/>
  <c r="AC1656" i="5"/>
  <c r="Y1608" i="5"/>
  <c r="AC1560" i="5"/>
  <c r="AD1560" i="5" s="1"/>
  <c r="Y1416" i="5"/>
  <c r="Y1176" i="5"/>
  <c r="AC1032" i="5"/>
  <c r="AD1032" i="5" s="1"/>
  <c r="AC936" i="5"/>
  <c r="AD936" i="5" s="1"/>
  <c r="AC1916" i="5"/>
  <c r="AC1820" i="5"/>
  <c r="Y1724" i="5"/>
  <c r="AC1676" i="5"/>
  <c r="AD1676" i="5" s="1"/>
  <c r="AC1628" i="5"/>
  <c r="AD1628" i="5" s="1"/>
  <c r="Y1532" i="5"/>
  <c r="AC1484" i="5"/>
  <c r="AD1484" i="5" s="1"/>
  <c r="AC1340" i="5"/>
  <c r="AD1340" i="5" s="1"/>
  <c r="Y1292" i="5"/>
  <c r="Y1244" i="5"/>
  <c r="Y1100" i="5"/>
  <c r="AE1656" i="5"/>
  <c r="AF1656" i="5" s="1"/>
  <c r="AE1560" i="5"/>
  <c r="AF1560" i="5" s="1"/>
  <c r="AE1464" i="5"/>
  <c r="AF1464" i="5" s="1"/>
  <c r="AA1272" i="5"/>
  <c r="AE936" i="5"/>
  <c r="AF936" i="5" s="1"/>
  <c r="AC1833" i="5"/>
  <c r="AD1833" i="5" s="1"/>
  <c r="Y1737" i="5"/>
  <c r="AC1689" i="5"/>
  <c r="AC1545" i="5"/>
  <c r="AD1545" i="5" s="1"/>
  <c r="Y1401" i="5"/>
  <c r="Y1305" i="5"/>
  <c r="Y1257" i="5"/>
  <c r="Y1209" i="5"/>
  <c r="AE571" i="5"/>
  <c r="AF571" i="5" s="1"/>
  <c r="AE536" i="5"/>
  <c r="AF536" i="5" s="1"/>
  <c r="AE366" i="5"/>
  <c r="AF366" i="5" s="1"/>
  <c r="AE222" i="5"/>
  <c r="AF222" i="5" s="1"/>
  <c r="AE30" i="5"/>
  <c r="AF30" i="5" s="1"/>
  <c r="AR2340" i="5"/>
  <c r="AS2340" i="5" s="1"/>
  <c r="AR2292" i="5"/>
  <c r="AS2292" i="5" s="1"/>
  <c r="AN2244" i="5"/>
  <c r="AO2244" i="5" s="1"/>
  <c r="AR2140" i="5"/>
  <c r="AS2140" i="5" s="1"/>
  <c r="AR2092" i="5"/>
  <c r="AS2092" i="5" s="1"/>
  <c r="AR1996" i="5"/>
  <c r="AS1996" i="5" s="1"/>
  <c r="AP2355" i="5"/>
  <c r="AQ2355" i="5" s="1"/>
  <c r="AL2307" i="5"/>
  <c r="AM2307" i="5" s="1"/>
  <c r="AL2259" i="5"/>
  <c r="AM2259" i="5" s="1"/>
  <c r="AR2339" i="5"/>
  <c r="AS2339" i="5" s="1"/>
  <c r="AP1948" i="5"/>
  <c r="AQ1948" i="5" s="1"/>
  <c r="AP1756" i="5"/>
  <c r="AQ1756" i="5" s="1"/>
  <c r="AE2049" i="5"/>
  <c r="AF2049" i="5" s="1"/>
  <c r="AE1953" i="5"/>
  <c r="AF1953" i="5" s="1"/>
  <c r="AC785" i="5"/>
  <c r="AD785" i="5" s="1"/>
  <c r="Y545" i="5"/>
  <c r="AC305" i="5"/>
  <c r="AD305" i="5" s="1"/>
  <c r="AC257" i="5"/>
  <c r="AD257" i="5" s="1"/>
  <c r="AC209" i="5"/>
  <c r="AD209" i="5" s="1"/>
  <c r="Y113" i="5"/>
  <c r="AC896" i="5"/>
  <c r="AD896" i="5" s="1"/>
  <c r="AC848" i="5"/>
  <c r="AD848" i="5" s="1"/>
  <c r="AC800" i="5"/>
  <c r="AD800" i="5" s="1"/>
  <c r="AR1985" i="5"/>
  <c r="AS1985" i="5" s="1"/>
  <c r="AR1415" i="5"/>
  <c r="AS1415" i="5" s="1"/>
  <c r="AR2327" i="5"/>
  <c r="AS2327" i="5" s="1"/>
  <c r="AR2231" i="5"/>
  <c r="AS2231" i="5" s="1"/>
  <c r="AR1261" i="5"/>
  <c r="AS1261" i="5" s="1"/>
  <c r="AR1393" i="5"/>
  <c r="AS1393" i="5" s="1"/>
  <c r="AN831" i="5"/>
  <c r="AO831" i="5" s="1"/>
  <c r="AR783" i="5"/>
  <c r="AS783" i="5" s="1"/>
  <c r="AR1068" i="5"/>
  <c r="AS1068" i="5" s="1"/>
  <c r="AR241" i="5"/>
  <c r="AS241" i="5" s="1"/>
  <c r="AR47" i="5"/>
  <c r="AS47" i="5" s="1"/>
  <c r="AC2342" i="5"/>
  <c r="AD2342" i="5" s="1"/>
  <c r="Y2294" i="5"/>
  <c r="AC2246" i="5"/>
  <c r="AD2246" i="5" s="1"/>
  <c r="AC2198" i="5"/>
  <c r="Y2150" i="5"/>
  <c r="Y1958" i="5"/>
  <c r="AR2147" i="5"/>
  <c r="AS2147" i="5" s="1"/>
  <c r="AN2099" i="5"/>
  <c r="AO2099" i="5" s="1"/>
  <c r="AR1201" i="5"/>
  <c r="AS1201" i="5" s="1"/>
  <c r="AP686" i="5"/>
  <c r="AQ686" i="5" s="1"/>
  <c r="AE674" i="5"/>
  <c r="AF674" i="5" s="1"/>
  <c r="AL2173" i="5"/>
  <c r="AM2173" i="5" s="1"/>
  <c r="AL2125" i="5"/>
  <c r="AM2125" i="5" s="1"/>
  <c r="AP2077" i="5"/>
  <c r="AQ2077" i="5" s="1"/>
  <c r="AP2029" i="5"/>
  <c r="AQ2029" i="5" s="1"/>
  <c r="AN582" i="5"/>
  <c r="AO582" i="5" s="1"/>
  <c r="AL1808" i="5"/>
  <c r="AM1808" i="5" s="1"/>
  <c r="AL1568" i="5"/>
  <c r="AM1568" i="5" s="1"/>
  <c r="AR1824" i="5"/>
  <c r="AS1824" i="5" s="1"/>
  <c r="AL1553" i="5"/>
  <c r="AM1553" i="5" s="1"/>
  <c r="AL1222" i="5"/>
  <c r="AM1222" i="5" s="1"/>
  <c r="AL1126" i="5"/>
  <c r="AM1126" i="5" s="1"/>
  <c r="AR1188" i="5"/>
  <c r="AS1188" i="5" s="1"/>
  <c r="AR1044" i="5"/>
  <c r="AS1044" i="5" s="1"/>
  <c r="AN290" i="5"/>
  <c r="AO290" i="5" s="1"/>
  <c r="AR242" i="5"/>
  <c r="AS242" i="5" s="1"/>
  <c r="AR194" i="5"/>
  <c r="AS194" i="5" s="1"/>
  <c r="AP1660" i="5"/>
  <c r="AQ1660" i="5" s="1"/>
  <c r="AL1612" i="5"/>
  <c r="AM1612" i="5" s="1"/>
  <c r="AR1916" i="5"/>
  <c r="AS1916" i="5" s="1"/>
  <c r="AN1868" i="5"/>
  <c r="AO1868" i="5" s="1"/>
  <c r="AR1820" i="5"/>
  <c r="AS1820" i="5" s="1"/>
  <c r="AN1772" i="5"/>
  <c r="AO1772" i="5" s="1"/>
  <c r="AR1676" i="5"/>
  <c r="AS1676" i="5" s="1"/>
  <c r="AR1628" i="5"/>
  <c r="AS1628" i="5" s="1"/>
  <c r="AP1837" i="5"/>
  <c r="AQ1837" i="5" s="1"/>
  <c r="AP1789" i="5"/>
  <c r="AQ1789" i="5" s="1"/>
  <c r="AL1741" i="5"/>
  <c r="AM1741" i="5" s="1"/>
  <c r="AP1693" i="5"/>
  <c r="AQ1693" i="5" s="1"/>
  <c r="AP1645" i="5"/>
  <c r="AQ1645" i="5" s="1"/>
  <c r="AR1369" i="5"/>
  <c r="AS1369" i="5" s="1"/>
  <c r="AP1362" i="5"/>
  <c r="AQ1362" i="5" s="1"/>
  <c r="AL1314" i="5"/>
  <c r="AM1314" i="5" s="1"/>
  <c r="AP1266" i="5"/>
  <c r="AQ1266" i="5" s="1"/>
  <c r="AP1218" i="5"/>
  <c r="AQ1218" i="5" s="1"/>
  <c r="AN1472" i="5"/>
  <c r="AO1472" i="5" s="1"/>
  <c r="AR1376" i="5"/>
  <c r="AS1376" i="5" s="1"/>
  <c r="AR1328" i="5"/>
  <c r="AS1328" i="5" s="1"/>
  <c r="AR1280" i="5"/>
  <c r="AS1280" i="5" s="1"/>
  <c r="AR1088" i="5"/>
  <c r="AS1088" i="5" s="1"/>
  <c r="AR1040" i="5"/>
  <c r="AS1040" i="5" s="1"/>
  <c r="AP1439" i="5"/>
  <c r="AQ1439" i="5" s="1"/>
  <c r="AL1391" i="5"/>
  <c r="AM1391" i="5" s="1"/>
  <c r="AP1247" i="5"/>
  <c r="AQ1247" i="5" s="1"/>
  <c r="AP1199" i="5"/>
  <c r="AQ1199" i="5" s="1"/>
  <c r="AR938" i="5"/>
  <c r="AS938" i="5" s="1"/>
  <c r="AN842" i="5"/>
  <c r="AO842" i="5" s="1"/>
  <c r="AR794" i="5"/>
  <c r="AS794" i="5" s="1"/>
  <c r="AR746" i="5"/>
  <c r="AS746" i="5" s="1"/>
  <c r="AL502" i="5"/>
  <c r="AM502" i="5" s="1"/>
  <c r="AR795" i="5"/>
  <c r="AS795" i="5" s="1"/>
  <c r="AR747" i="5"/>
  <c r="AS747" i="5" s="1"/>
  <c r="AP478" i="5"/>
  <c r="AQ478" i="5" s="1"/>
  <c r="AL340" i="5"/>
  <c r="AM340" i="5" s="1"/>
  <c r="AP244" i="5"/>
  <c r="AQ244" i="5" s="1"/>
  <c r="AL52" i="5"/>
  <c r="AM52" i="5" s="1"/>
  <c r="BC2250" i="5"/>
  <c r="BD2250" i="5" s="1"/>
  <c r="BC2202" i="5"/>
  <c r="BD2202" i="5" s="1"/>
  <c r="BC1962" i="5"/>
  <c r="BD1962" i="5" s="1"/>
  <c r="BC1722" i="5"/>
  <c r="BD1722" i="5" s="1"/>
  <c r="BC1626" i="5"/>
  <c r="BD1626" i="5" s="1"/>
  <c r="BC1434" i="5"/>
  <c r="BD1434" i="5" s="1"/>
  <c r="AY2173" i="5"/>
  <c r="AZ2173" i="5" s="1"/>
  <c r="AY2125" i="5"/>
  <c r="AZ2125" i="5" s="1"/>
  <c r="BC2077" i="5"/>
  <c r="BD2077" i="5" s="1"/>
  <c r="BC2029" i="5"/>
  <c r="BD2029" i="5" s="1"/>
  <c r="BC1837" i="5"/>
  <c r="BD1837" i="5" s="1"/>
  <c r="BC1789" i="5"/>
  <c r="BD1789" i="5" s="1"/>
  <c r="AY1741" i="5"/>
  <c r="AZ1741" i="5" s="1"/>
  <c r="BC1693" i="5"/>
  <c r="BD1693" i="5" s="1"/>
  <c r="BC1645" i="5"/>
  <c r="BD1645" i="5" s="1"/>
  <c r="BE2207" i="5"/>
  <c r="BF2207" i="5" s="1"/>
  <c r="BA2003" i="5"/>
  <c r="BB2003" i="5" s="1"/>
  <c r="BE1907" i="5"/>
  <c r="BF1907" i="5" s="1"/>
  <c r="BA1763" i="5"/>
  <c r="BB1763" i="5" s="1"/>
  <c r="BA1667" i="5"/>
  <c r="BB1667" i="5" s="1"/>
  <c r="BE1475" i="5"/>
  <c r="BF1475" i="5" s="1"/>
  <c r="BC1354" i="5"/>
  <c r="BD1354" i="5" s="1"/>
  <c r="BC1306" i="5"/>
  <c r="BD1306" i="5" s="1"/>
  <c r="AY1210" i="5"/>
  <c r="AZ1210" i="5" s="1"/>
  <c r="BC1162" i="5"/>
  <c r="BD1162" i="5" s="1"/>
  <c r="BC922" i="5"/>
  <c r="BD922" i="5" s="1"/>
  <c r="AY730" i="5"/>
  <c r="AZ730" i="5" s="1"/>
  <c r="BC682" i="5"/>
  <c r="BD682" i="5" s="1"/>
  <c r="BA1272" i="5"/>
  <c r="BB1272" i="5" s="1"/>
  <c r="BE1032" i="5"/>
  <c r="BF1032" i="5" s="1"/>
  <c r="BE936" i="5"/>
  <c r="BF936" i="5" s="1"/>
  <c r="BA888" i="5"/>
  <c r="BB888" i="5" s="1"/>
  <c r="BE840" i="5"/>
  <c r="BF840" i="5" s="1"/>
  <c r="BE792" i="5"/>
  <c r="BF792" i="5" s="1"/>
  <c r="BE744" i="5"/>
  <c r="BF744" i="5" s="1"/>
  <c r="BC1293" i="5"/>
  <c r="BD1293" i="5" s="1"/>
  <c r="AY1149" i="5"/>
  <c r="AZ1149" i="5" s="1"/>
  <c r="AY1101" i="5"/>
  <c r="AZ1101" i="5" s="1"/>
  <c r="AY1005" i="5"/>
  <c r="AZ1005" i="5" s="1"/>
  <c r="BC813" i="5"/>
  <c r="BD813" i="5" s="1"/>
  <c r="BC765" i="5"/>
  <c r="BD765" i="5" s="1"/>
  <c r="AY717" i="5"/>
  <c r="AZ717" i="5" s="1"/>
  <c r="BC313" i="5"/>
  <c r="BD313" i="5" s="1"/>
  <c r="BC243" i="5"/>
  <c r="BD243" i="5" s="1"/>
  <c r="BC2292" i="5"/>
  <c r="BD2292" i="5" s="1"/>
  <c r="AY2148" i="5"/>
  <c r="AZ2148" i="5" s="1"/>
  <c r="BC2100" i="5"/>
  <c r="BD2100" i="5" s="1"/>
  <c r="BC2004" i="5"/>
  <c r="BD2004" i="5" s="1"/>
  <c r="BC1908" i="5"/>
  <c r="BD1908" i="5" s="1"/>
  <c r="BC1812" i="5"/>
  <c r="BD1812" i="5" s="1"/>
  <c r="AY1668" i="5"/>
  <c r="AZ1668" i="5" s="1"/>
  <c r="AY1476" i="5"/>
  <c r="AZ1476" i="5" s="1"/>
  <c r="BE2045" i="5"/>
  <c r="BF2045" i="5" s="1"/>
  <c r="BE1997" i="5"/>
  <c r="BF1997" i="5" s="1"/>
  <c r="BA1901" i="5"/>
  <c r="BB1901" i="5" s="1"/>
  <c r="BA1661" i="5"/>
  <c r="BB1661" i="5" s="1"/>
  <c r="AY1348" i="5"/>
  <c r="AZ1348" i="5" s="1"/>
  <c r="AY1156" i="5"/>
  <c r="AZ1156" i="5" s="1"/>
  <c r="BC1012" i="5"/>
  <c r="BD1012" i="5" s="1"/>
  <c r="BC916" i="5"/>
  <c r="BD916" i="5" s="1"/>
  <c r="BC820" i="5"/>
  <c r="BD820" i="5" s="1"/>
  <c r="BC772" i="5"/>
  <c r="BD772" i="5" s="1"/>
  <c r="AY724" i="5"/>
  <c r="AZ724" i="5" s="1"/>
  <c r="AY580" i="5"/>
  <c r="AZ580" i="5" s="1"/>
  <c r="BA13" i="5"/>
  <c r="BB13" i="5" s="1"/>
  <c r="AA1467" i="5"/>
  <c r="AB1467" i="5" s="1"/>
  <c r="AA722" i="5"/>
  <c r="AC180" i="5"/>
  <c r="AD180" i="5" s="1"/>
  <c r="Y84" i="5"/>
  <c r="Y36" i="5"/>
  <c r="AR2337" i="5"/>
  <c r="AS2337" i="5" s="1"/>
  <c r="AN2289" i="5"/>
  <c r="AO2289" i="5" s="1"/>
  <c r="AN488" i="5"/>
  <c r="AO488" i="5" s="1"/>
  <c r="AN188" i="5"/>
  <c r="AO188" i="5" s="1"/>
  <c r="BA2008" i="5"/>
  <c r="BB2008" i="5" s="1"/>
  <c r="BA1960" i="5"/>
  <c r="BB1960" i="5" s="1"/>
  <c r="BA1912" i="5"/>
  <c r="BB1912" i="5" s="1"/>
  <c r="BA1816" i="5"/>
  <c r="BB1816" i="5" s="1"/>
  <c r="BA1480" i="5"/>
  <c r="BB1480" i="5" s="1"/>
  <c r="BA2301" i="5"/>
  <c r="BB2301" i="5" s="1"/>
  <c r="AE2337" i="5"/>
  <c r="AF2337" i="5" s="1"/>
  <c r="AA2289" i="5"/>
  <c r="AB2289" i="5" s="1"/>
  <c r="AA1158" i="5"/>
  <c r="AE1110" i="5"/>
  <c r="AF1110" i="5" s="1"/>
  <c r="AA1062" i="5"/>
  <c r="AC1815" i="5"/>
  <c r="AD1815" i="5" s="1"/>
  <c r="AC1767" i="5"/>
  <c r="AD1767" i="5" s="1"/>
  <c r="AC1671" i="5"/>
  <c r="AD1671" i="5" s="1"/>
  <c r="Y1623" i="5"/>
  <c r="AC1575" i="5"/>
  <c r="AD1575" i="5" s="1"/>
  <c r="Y1431" i="5"/>
  <c r="AC1383" i="5"/>
  <c r="AD1383" i="5" s="1"/>
  <c r="Y1143" i="5"/>
  <c r="AR1351" i="5"/>
  <c r="AS1351" i="5" s="1"/>
  <c r="AR672" i="5"/>
  <c r="AS672" i="5" s="1"/>
  <c r="AR921" i="5"/>
  <c r="AS921" i="5" s="1"/>
  <c r="AR873" i="5"/>
  <c r="AS873" i="5" s="1"/>
  <c r="AN727" i="5"/>
  <c r="AO727" i="5" s="1"/>
  <c r="AR412" i="5"/>
  <c r="AS412" i="5" s="1"/>
  <c r="AN316" i="5"/>
  <c r="AO316" i="5" s="1"/>
  <c r="AR268" i="5"/>
  <c r="AS268" i="5" s="1"/>
  <c r="AR172" i="5"/>
  <c r="AS172" i="5" s="1"/>
  <c r="AN124" i="5"/>
  <c r="AO124" i="5" s="1"/>
  <c r="BC2203" i="5"/>
  <c r="BD2203" i="5" s="1"/>
  <c r="BC2059" i="5"/>
  <c r="BD2059" i="5" s="1"/>
  <c r="AY2011" i="5"/>
  <c r="AZ2011" i="5" s="1"/>
  <c r="BC1723" i="5"/>
  <c r="BD1723" i="5" s="1"/>
  <c r="BC1627" i="5"/>
  <c r="BD1627" i="5" s="1"/>
  <c r="AY1579" i="5"/>
  <c r="AZ1579" i="5" s="1"/>
  <c r="BC1531" i="5"/>
  <c r="BD1531" i="5" s="1"/>
  <c r="BC1483" i="5"/>
  <c r="BD1483" i="5" s="1"/>
  <c r="Y2358" i="5"/>
  <c r="Y2262" i="5"/>
  <c r="AC2214" i="5"/>
  <c r="AD2214" i="5" s="1"/>
  <c r="AC2118" i="5"/>
  <c r="AD2118" i="5" s="1"/>
  <c r="AN871" i="5"/>
  <c r="AO871" i="5" s="1"/>
  <c r="AR823" i="5"/>
  <c r="AS823" i="5" s="1"/>
  <c r="AR775" i="5"/>
  <c r="AS775" i="5" s="1"/>
  <c r="AP846" i="5"/>
  <c r="AQ846" i="5" s="1"/>
  <c r="AL750" i="5"/>
  <c r="AM750" i="5" s="1"/>
  <c r="BC2364" i="5"/>
  <c r="BD2364" i="5" s="1"/>
  <c r="BE2336" i="5"/>
  <c r="BF2336" i="5" s="1"/>
  <c r="AR536" i="5"/>
  <c r="AS536" i="5" s="1"/>
  <c r="AN719" i="5"/>
  <c r="AO719" i="5" s="1"/>
  <c r="AR379" i="5"/>
  <c r="AS379" i="5" s="1"/>
  <c r="AN331" i="5"/>
  <c r="AO331" i="5" s="1"/>
  <c r="AR283" i="5"/>
  <c r="AS283" i="5" s="1"/>
  <c r="AN139" i="5"/>
  <c r="AO139" i="5" s="1"/>
  <c r="AR89" i="5"/>
  <c r="AS89" i="5" s="1"/>
  <c r="AP170" i="5"/>
  <c r="AQ170" i="5" s="1"/>
  <c r="AN1153" i="5"/>
  <c r="AO1153" i="5" s="1"/>
  <c r="AR2344" i="5"/>
  <c r="AS2344" i="5" s="1"/>
  <c r="AR2296" i="5"/>
  <c r="AS2296" i="5" s="1"/>
  <c r="AR2200" i="5"/>
  <c r="AS2200" i="5" s="1"/>
  <c r="AL2215" i="5"/>
  <c r="AM2215" i="5" s="1"/>
  <c r="AP2119" i="5"/>
  <c r="AQ2119" i="5" s="1"/>
  <c r="AL2023" i="5"/>
  <c r="AM2023" i="5" s="1"/>
  <c r="AP743" i="5"/>
  <c r="AQ743" i="5" s="1"/>
  <c r="AR2342" i="5"/>
  <c r="AS2342" i="5" s="1"/>
  <c r="AR2246" i="5"/>
  <c r="AS2246" i="5" s="1"/>
  <c r="AR2198" i="5"/>
  <c r="AS2198" i="5" s="1"/>
  <c r="AN2094" i="5"/>
  <c r="AO2094" i="5" s="1"/>
  <c r="AR2046" i="5"/>
  <c r="AS2046" i="5" s="1"/>
  <c r="AR1998" i="5"/>
  <c r="AS1998" i="5" s="1"/>
  <c r="AP1441" i="5"/>
  <c r="AQ1441" i="5" s="1"/>
  <c r="AP1393" i="5"/>
  <c r="AQ1393" i="5" s="1"/>
  <c r="AL1345" i="5"/>
  <c r="AM1345" i="5" s="1"/>
  <c r="AP1249" i="5"/>
  <c r="AQ1249" i="5" s="1"/>
  <c r="AP1201" i="5"/>
  <c r="AQ1201" i="5" s="1"/>
  <c r="AP1105" i="5"/>
  <c r="AQ1105" i="5" s="1"/>
  <c r="AR796" i="5"/>
  <c r="AS796" i="5" s="1"/>
  <c r="AP837" i="5"/>
  <c r="AQ837" i="5" s="1"/>
  <c r="AL437" i="5"/>
  <c r="AM437" i="5" s="1"/>
  <c r="AL389" i="5"/>
  <c r="AM389" i="5" s="1"/>
  <c r="AL197" i="5"/>
  <c r="AM197" i="5" s="1"/>
  <c r="AP342" i="5"/>
  <c r="AQ342" i="5" s="1"/>
  <c r="AP294" i="5"/>
  <c r="AQ294" i="5" s="1"/>
  <c r="AL246" i="5"/>
  <c r="AM246" i="5" s="1"/>
  <c r="BC1324" i="5"/>
  <c r="BD1324" i="5" s="1"/>
  <c r="AY1180" i="5"/>
  <c r="AZ1180" i="5" s="1"/>
  <c r="AY1132" i="5"/>
  <c r="AZ1132" i="5" s="1"/>
  <c r="BC988" i="5"/>
  <c r="BD988" i="5" s="1"/>
  <c r="BC796" i="5"/>
  <c r="BD796" i="5" s="1"/>
  <c r="AY604" i="5"/>
  <c r="AZ604" i="5" s="1"/>
  <c r="BC556" i="5"/>
  <c r="BD556" i="5" s="1"/>
  <c r="BA473" i="5"/>
  <c r="BB473" i="5" s="1"/>
  <c r="BA1402" i="5"/>
  <c r="BB1402" i="5" s="1"/>
  <c r="BA1370" i="5"/>
  <c r="BB1370" i="5" s="1"/>
  <c r="BE1354" i="5"/>
  <c r="BF1354" i="5" s="1"/>
  <c r="BE1306" i="5"/>
  <c r="BF1306" i="5" s="1"/>
  <c r="BE1290" i="5"/>
  <c r="BF1290" i="5" s="1"/>
  <c r="BE1194" i="5"/>
  <c r="BF1194" i="5" s="1"/>
  <c r="BE1162" i="5"/>
  <c r="BF1162" i="5" s="1"/>
  <c r="BE1098" i="5"/>
  <c r="BF1098" i="5" s="1"/>
  <c r="BA1082" i="5"/>
  <c r="BB1082" i="5" s="1"/>
  <c r="BA1034" i="5"/>
  <c r="BB1034" i="5" s="1"/>
  <c r="BA954" i="5"/>
  <c r="BB954" i="5" s="1"/>
  <c r="BE938" i="5"/>
  <c r="BF938" i="5" s="1"/>
  <c r="BE922" i="5"/>
  <c r="BF922" i="5" s="1"/>
  <c r="BA842" i="5"/>
  <c r="BB842" i="5" s="1"/>
  <c r="BE810" i="5"/>
  <c r="BF810" i="5" s="1"/>
  <c r="BE794" i="5"/>
  <c r="BF794" i="5" s="1"/>
  <c r="BE746" i="5"/>
  <c r="BF746" i="5" s="1"/>
  <c r="BA375" i="5"/>
  <c r="BB375" i="5" s="1"/>
  <c r="BA247" i="5"/>
  <c r="BB247" i="5" s="1"/>
  <c r="BE183" i="5"/>
  <c r="BF183" i="5" s="1"/>
  <c r="BE119" i="5"/>
  <c r="BF119" i="5" s="1"/>
  <c r="BC321" i="5"/>
  <c r="BD321" i="5" s="1"/>
  <c r="BC257" i="5"/>
  <c r="BD257" i="5" s="1"/>
  <c r="BE53" i="5"/>
  <c r="BF53" i="5" s="1"/>
  <c r="BA362" i="5"/>
  <c r="BB362" i="5" s="1"/>
  <c r="BA218" i="5"/>
  <c r="BB218" i="5" s="1"/>
  <c r="BE170" i="5"/>
  <c r="BF170" i="5" s="1"/>
  <c r="AC378" i="5"/>
  <c r="AC90" i="5"/>
  <c r="AD90" i="5" s="1"/>
  <c r="AN638" i="5"/>
  <c r="AO638" i="5" s="1"/>
  <c r="AR618" i="5"/>
  <c r="AS618" i="5" s="1"/>
  <c r="AR313" i="5"/>
  <c r="AS313" i="5" s="1"/>
  <c r="AR217" i="5"/>
  <c r="AS217" i="5" s="1"/>
  <c r="AR169" i="5"/>
  <c r="AS169" i="5" s="1"/>
  <c r="BA2316" i="5"/>
  <c r="BB2316" i="5" s="1"/>
  <c r="AY545" i="5"/>
  <c r="AZ545" i="5" s="1"/>
  <c r="BC412" i="5"/>
  <c r="BD412" i="5" s="1"/>
  <c r="AY316" i="5"/>
  <c r="AZ316" i="5" s="1"/>
  <c r="AY300" i="5"/>
  <c r="AZ300" i="5" s="1"/>
  <c r="BC268" i="5"/>
  <c r="BD268" i="5" s="1"/>
  <c r="BC252" i="5"/>
  <c r="BD252" i="5" s="1"/>
  <c r="BC236" i="5"/>
  <c r="BD236" i="5" s="1"/>
  <c r="BC204" i="5"/>
  <c r="BD204" i="5" s="1"/>
  <c r="BC172" i="5"/>
  <c r="BD172" i="5" s="1"/>
  <c r="BC156" i="5"/>
  <c r="BD156" i="5" s="1"/>
  <c r="AY124" i="5"/>
  <c r="AZ124" i="5" s="1"/>
  <c r="AY60" i="5"/>
  <c r="AZ60" i="5" s="1"/>
  <c r="AY28" i="5"/>
  <c r="AZ28" i="5" s="1"/>
  <c r="AY12" i="5"/>
  <c r="AZ12" i="5" s="1"/>
  <c r="AN1465" i="5"/>
  <c r="AO1465" i="5" s="1"/>
  <c r="AR684" i="5"/>
  <c r="AS684" i="5" s="1"/>
  <c r="BE2346" i="5"/>
  <c r="BF2346" i="5" s="1"/>
  <c r="BA2096" i="5"/>
  <c r="BB2096" i="5" s="1"/>
  <c r="BA2080" i="5"/>
  <c r="BB2080" i="5" s="1"/>
  <c r="BE2032" i="5"/>
  <c r="BF2032" i="5" s="1"/>
  <c r="BA1840" i="5"/>
  <c r="BB1840" i="5" s="1"/>
  <c r="BA1808" i="5"/>
  <c r="BB1808" i="5" s="1"/>
  <c r="BE1648" i="5"/>
  <c r="BF1648" i="5" s="1"/>
  <c r="BE1504" i="5"/>
  <c r="BF1504" i="5" s="1"/>
  <c r="BA1472" i="5"/>
  <c r="BB1472" i="5" s="1"/>
  <c r="BE1262" i="5"/>
  <c r="BF1262" i="5" s="1"/>
  <c r="BE1166" i="5"/>
  <c r="BF1166" i="5" s="1"/>
  <c r="BE1118" i="5"/>
  <c r="BF1118" i="5" s="1"/>
  <c r="BA1070" i="5"/>
  <c r="BB1070" i="5" s="1"/>
  <c r="BA782" i="5"/>
  <c r="BB782" i="5" s="1"/>
  <c r="BE546" i="5"/>
  <c r="BF546" i="5" s="1"/>
  <c r="AY337" i="5"/>
  <c r="AZ337" i="5" s="1"/>
  <c r="AY273" i="5"/>
  <c r="AZ273" i="5" s="1"/>
  <c r="BC209" i="5"/>
  <c r="BD209" i="5" s="1"/>
  <c r="Y911" i="5"/>
  <c r="AC815" i="5"/>
  <c r="AD815" i="5" s="1"/>
  <c r="AC767" i="5"/>
  <c r="AD767" i="5" s="1"/>
  <c r="Y751" i="5"/>
  <c r="AC383" i="5"/>
  <c r="AD383" i="5" s="1"/>
  <c r="Y287" i="5"/>
  <c r="Y239" i="5"/>
  <c r="AC686" i="5"/>
  <c r="AD686" i="5" s="1"/>
  <c r="AC62" i="5"/>
  <c r="AD62" i="5" s="1"/>
  <c r="AC14" i="5"/>
  <c r="AD14" i="5" s="1"/>
  <c r="AP2187" i="5"/>
  <c r="AQ2187" i="5" s="1"/>
  <c r="AP2139" i="5"/>
  <c r="AQ2139" i="5" s="1"/>
  <c r="AL2091" i="5"/>
  <c r="AM2091" i="5" s="1"/>
  <c r="AL2043" i="5"/>
  <c r="AM2043" i="5" s="1"/>
  <c r="AR2063" i="5"/>
  <c r="AS2063" i="5" s="1"/>
  <c r="AN1983" i="5"/>
  <c r="AO1983" i="5" s="1"/>
  <c r="AR1177" i="5"/>
  <c r="AS1177" i="5" s="1"/>
  <c r="BC2274" i="5"/>
  <c r="BD2274" i="5" s="1"/>
  <c r="BC2082" i="5"/>
  <c r="BD2082" i="5" s="1"/>
  <c r="BC1890" i="5"/>
  <c r="BD1890" i="5" s="1"/>
  <c r="AY1842" i="5"/>
  <c r="AZ1842" i="5" s="1"/>
  <c r="AY1794" i="5"/>
  <c r="AZ1794" i="5" s="1"/>
  <c r="BC1650" i="5"/>
  <c r="BD1650" i="5" s="1"/>
  <c r="BE1931" i="5"/>
  <c r="BF1931" i="5" s="1"/>
  <c r="BE1883" i="5"/>
  <c r="BF1883" i="5" s="1"/>
  <c r="BA1643" i="5"/>
  <c r="BB1643" i="5" s="1"/>
  <c r="BE1595" i="5"/>
  <c r="BF1595" i="5" s="1"/>
  <c r="BE1547" i="5"/>
  <c r="BF1547" i="5" s="1"/>
  <c r="BA736" i="5"/>
  <c r="BB736" i="5" s="1"/>
  <c r="AY272" i="5"/>
  <c r="AZ272" i="5" s="1"/>
  <c r="AY176" i="5"/>
  <c r="AZ176" i="5" s="1"/>
  <c r="AY32" i="5"/>
  <c r="AZ32" i="5" s="1"/>
  <c r="AC2351" i="5"/>
  <c r="Y2303" i="5"/>
  <c r="AC2207" i="5"/>
  <c r="AC2063" i="5"/>
  <c r="Y2015" i="5"/>
  <c r="AC2132" i="5"/>
  <c r="AD2132" i="5" s="1"/>
  <c r="Y2036" i="5"/>
  <c r="AA387" i="5"/>
  <c r="AE339" i="5"/>
  <c r="AF339" i="5" s="1"/>
  <c r="AE243" i="5"/>
  <c r="AF243" i="5" s="1"/>
  <c r="AA147" i="5"/>
  <c r="AB147" i="5" s="1"/>
  <c r="AR2129" i="5"/>
  <c r="AS2129" i="5" s="1"/>
  <c r="AP876" i="5"/>
  <c r="AQ876" i="5" s="1"/>
  <c r="AP764" i="5"/>
  <c r="AQ764" i="5" s="1"/>
  <c r="AL732" i="5"/>
  <c r="AM732" i="5" s="1"/>
  <c r="AP684" i="5"/>
  <c r="AQ684" i="5" s="1"/>
  <c r="AP588" i="5"/>
  <c r="AQ588" i="5" s="1"/>
  <c r="BC2346" i="5"/>
  <c r="BD2346" i="5" s="1"/>
  <c r="BE2366" i="5"/>
  <c r="BF2366" i="5" s="1"/>
  <c r="BE2068" i="5"/>
  <c r="BF2068" i="5" s="1"/>
  <c r="BA2020" i="5"/>
  <c r="BB2020" i="5" s="1"/>
  <c r="BE1972" i="5"/>
  <c r="BF1972" i="5" s="1"/>
  <c r="BE1876" i="5"/>
  <c r="BF1876" i="5" s="1"/>
  <c r="BE1780" i="5"/>
  <c r="BF1780" i="5" s="1"/>
  <c r="BE1636" i="5"/>
  <c r="BF1636" i="5" s="1"/>
  <c r="BA1492" i="5"/>
  <c r="BB1492" i="5" s="1"/>
  <c r="BA722" i="5"/>
  <c r="BB722" i="5" s="1"/>
  <c r="BA407" i="5"/>
  <c r="BB407" i="5" s="1"/>
  <c r="AY417" i="5"/>
  <c r="AZ417" i="5" s="1"/>
  <c r="AY289" i="5"/>
  <c r="AZ289" i="5" s="1"/>
  <c r="AY482" i="5"/>
  <c r="AZ482" i="5" s="1"/>
  <c r="AE2335" i="5"/>
  <c r="AF2335" i="5" s="1"/>
  <c r="Y819" i="5"/>
  <c r="AC627" i="5"/>
  <c r="AD627" i="5" s="1"/>
  <c r="Y531" i="5"/>
  <c r="AC339" i="5"/>
  <c r="AD339" i="5" s="1"/>
  <c r="AC243" i="5"/>
  <c r="AD243" i="5" s="1"/>
  <c r="Y147" i="5"/>
  <c r="Y786" i="5"/>
  <c r="Y738" i="5"/>
  <c r="AC546" i="5"/>
  <c r="AD546" i="5" s="1"/>
  <c r="AR478" i="5"/>
  <c r="AS478" i="5" s="1"/>
  <c r="AR378" i="5"/>
  <c r="AS378" i="5" s="1"/>
  <c r="AN362" i="5"/>
  <c r="AO362" i="5" s="1"/>
  <c r="AN282" i="5"/>
  <c r="AO282" i="5" s="1"/>
  <c r="AN218" i="5"/>
  <c r="AO218" i="5" s="1"/>
  <c r="AR170" i="5"/>
  <c r="AS170" i="5" s="1"/>
  <c r="BC2230" i="5"/>
  <c r="BD2230" i="5" s="1"/>
  <c r="AY2182" i="5"/>
  <c r="AZ2182" i="5" s="1"/>
  <c r="AY2038" i="5"/>
  <c r="AZ2038" i="5" s="1"/>
  <c r="BC1846" i="5"/>
  <c r="BD1846" i="5" s="1"/>
  <c r="BC1798" i="5"/>
  <c r="BD1798" i="5" s="1"/>
  <c r="AY1750" i="5"/>
  <c r="AZ1750" i="5" s="1"/>
  <c r="AY1702" i="5"/>
  <c r="AZ1702" i="5" s="1"/>
  <c r="BC1654" i="5"/>
  <c r="BD1654" i="5" s="1"/>
  <c r="AY1606" i="5"/>
  <c r="AZ1606" i="5" s="1"/>
  <c r="AY1510" i="5"/>
  <c r="AZ1510" i="5" s="1"/>
  <c r="BE2219" i="5"/>
  <c r="BF2219" i="5" s="1"/>
  <c r="BE2203" i="5"/>
  <c r="BF2203" i="5" s="1"/>
  <c r="BE2187" i="5"/>
  <c r="BF2187" i="5" s="1"/>
  <c r="BE2063" i="5"/>
  <c r="BF2063" i="5" s="1"/>
  <c r="BA1775" i="5"/>
  <c r="BB1775" i="5" s="1"/>
  <c r="BA1727" i="5"/>
  <c r="BB1727" i="5" s="1"/>
  <c r="BA1487" i="5"/>
  <c r="BB1487" i="5" s="1"/>
  <c r="BE1439" i="5"/>
  <c r="BF1439" i="5" s="1"/>
  <c r="AY63" i="5"/>
  <c r="AZ63" i="5" s="1"/>
  <c r="BE477" i="5"/>
  <c r="BF477" i="5" s="1"/>
  <c r="BA52" i="5"/>
  <c r="BB52" i="5" s="1"/>
  <c r="BA36" i="5"/>
  <c r="BB36" i="5" s="1"/>
  <c r="BE20" i="5"/>
  <c r="BF20" i="5" s="1"/>
  <c r="Y1418" i="5"/>
  <c r="Y1130" i="5"/>
  <c r="Y1082" i="5"/>
  <c r="AC938" i="5"/>
  <c r="AD938" i="5" s="1"/>
  <c r="AA28" i="5"/>
  <c r="AB28" i="5" s="1"/>
  <c r="AR2090" i="5"/>
  <c r="AS2090" i="5" s="1"/>
  <c r="AN1497" i="5"/>
  <c r="AO1497" i="5" s="1"/>
  <c r="AP1485" i="5"/>
  <c r="AQ1485" i="5" s="1"/>
  <c r="AL1357" i="5"/>
  <c r="AM1357" i="5" s="1"/>
  <c r="AP1261" i="5"/>
  <c r="AQ1261" i="5" s="1"/>
  <c r="AL1149" i="5"/>
  <c r="AM1149" i="5" s="1"/>
  <c r="AP1117" i="5"/>
  <c r="AQ1117" i="5" s="1"/>
  <c r="AL1101" i="5"/>
  <c r="AM1101" i="5" s="1"/>
  <c r="AL1005" i="5"/>
  <c r="AM1005" i="5" s="1"/>
  <c r="AN904" i="5"/>
  <c r="AO904" i="5" s="1"/>
  <c r="AN888" i="5"/>
  <c r="AO888" i="5" s="1"/>
  <c r="AR744" i="5"/>
  <c r="AS744" i="5" s="1"/>
  <c r="AL864" i="5"/>
  <c r="AM864" i="5" s="1"/>
  <c r="AP816" i="5"/>
  <c r="AQ816" i="5" s="1"/>
  <c r="AP306" i="5"/>
  <c r="AQ306" i="5" s="1"/>
  <c r="AP258" i="5"/>
  <c r="AQ258" i="5" s="1"/>
  <c r="AL194" i="5"/>
  <c r="AM194" i="5" s="1"/>
  <c r="AN28" i="5"/>
  <c r="AO28" i="5" s="1"/>
  <c r="BC1192" i="5"/>
  <c r="BD1192" i="5" s="1"/>
  <c r="AY712" i="5"/>
  <c r="AZ712" i="5" s="1"/>
  <c r="BC616" i="5"/>
  <c r="BD616" i="5" s="1"/>
  <c r="BE359" i="5"/>
  <c r="BF359" i="5" s="1"/>
  <c r="BC241" i="5"/>
  <c r="BD241" i="5" s="1"/>
  <c r="AY177" i="5"/>
  <c r="AZ177" i="5" s="1"/>
  <c r="AY113" i="5"/>
  <c r="AZ113" i="5" s="1"/>
  <c r="BE438" i="5"/>
  <c r="BF438" i="5" s="1"/>
  <c r="BE342" i="5"/>
  <c r="BF342" i="5" s="1"/>
  <c r="BA310" i="5"/>
  <c r="BB310" i="5" s="1"/>
  <c r="BE294" i="5"/>
  <c r="BF294" i="5" s="1"/>
  <c r="BA262" i="5"/>
  <c r="BB262" i="5" s="1"/>
  <c r="BE214" i="5"/>
  <c r="BF214" i="5" s="1"/>
  <c r="BA182" i="5"/>
  <c r="BB182" i="5" s="1"/>
  <c r="AN1827" i="5"/>
  <c r="AO1827" i="5" s="1"/>
  <c r="AR1635" i="5"/>
  <c r="AS1635" i="5" s="1"/>
  <c r="BC2363" i="5"/>
  <c r="BD2363" i="5" s="1"/>
  <c r="BC2347" i="5"/>
  <c r="BD2347" i="5" s="1"/>
  <c r="BE2359" i="5"/>
  <c r="BF2359" i="5" s="1"/>
  <c r="BE2327" i="5"/>
  <c r="BF2327" i="5" s="1"/>
  <c r="AY1424" i="5"/>
  <c r="AZ1424" i="5" s="1"/>
  <c r="AR1105" i="5"/>
  <c r="AS1105" i="5" s="1"/>
  <c r="AN1057" i="5"/>
  <c r="AO1057" i="5" s="1"/>
  <c r="BC2366" i="5"/>
  <c r="BD2366" i="5" s="1"/>
  <c r="BE2338" i="5"/>
  <c r="BF2338" i="5" s="1"/>
  <c r="BC2339" i="5"/>
  <c r="BD2339" i="5" s="1"/>
  <c r="BE2351" i="5"/>
  <c r="BF2351" i="5" s="1"/>
  <c r="BC2338" i="5"/>
  <c r="BD2338" i="5" s="1"/>
  <c r="AE824" i="5"/>
  <c r="AF824" i="5" s="1"/>
  <c r="AC2361" i="5"/>
  <c r="AA1913" i="5"/>
  <c r="AA759" i="5"/>
  <c r="AB759" i="5" s="1"/>
  <c r="Y887" i="5"/>
  <c r="Y839" i="5"/>
  <c r="AC791" i="5"/>
  <c r="AD791" i="5" s="1"/>
  <c r="AC743" i="5"/>
  <c r="AD743" i="5" s="1"/>
  <c r="AC359" i="5"/>
  <c r="AD359" i="5" s="1"/>
  <c r="Y215" i="5"/>
  <c r="AC119" i="5"/>
  <c r="Y710" i="5"/>
  <c r="AC614" i="5"/>
  <c r="AD614" i="5" s="1"/>
  <c r="Y566" i="5"/>
  <c r="AA720" i="5"/>
  <c r="AE2351" i="5"/>
  <c r="AF2351" i="5" s="1"/>
  <c r="AE2207" i="5"/>
  <c r="AF2207" i="5" s="1"/>
  <c r="Y130" i="5"/>
  <c r="AA310" i="5"/>
  <c r="AA262" i="5"/>
  <c r="AB262" i="5" s="1"/>
  <c r="AE214" i="5"/>
  <c r="AF214" i="5" s="1"/>
  <c r="AE20" i="5"/>
  <c r="AF20" i="5" s="1"/>
  <c r="AE1909" i="5"/>
  <c r="AF1909" i="5" s="1"/>
  <c r="Y2195" i="5"/>
  <c r="AA1861" i="5"/>
  <c r="AB1861" i="5" s="1"/>
  <c r="AA473" i="5"/>
  <c r="AA375" i="5"/>
  <c r="AA638" i="5"/>
  <c r="AB638" i="5" s="1"/>
  <c r="AE2360" i="5"/>
  <c r="AF2360" i="5" s="1"/>
  <c r="AA2312" i="5"/>
  <c r="AE2216" i="5"/>
  <c r="AF2216" i="5" s="1"/>
  <c r="AA1968" i="5"/>
  <c r="AE1876" i="5"/>
  <c r="AF1876" i="5" s="1"/>
  <c r="AE1780" i="5"/>
  <c r="AF1780" i="5" s="1"/>
  <c r="AE1636" i="5"/>
  <c r="AF1636" i="5" s="1"/>
  <c r="AA1492" i="5"/>
  <c r="AE1396" i="5"/>
  <c r="AF1396" i="5" s="1"/>
  <c r="AA1300" i="5"/>
  <c r="AB1300" i="5" s="1"/>
  <c r="AA1108" i="5"/>
  <c r="AB1108" i="5" s="1"/>
  <c r="AE1012" i="5"/>
  <c r="AF1012" i="5" s="1"/>
  <c r="AC1909" i="5"/>
  <c r="Y1861" i="5"/>
  <c r="Y1573" i="5"/>
  <c r="Y1525" i="5"/>
  <c r="AC1333" i="5"/>
  <c r="AD1333" i="5" s="1"/>
  <c r="AC1189" i="5"/>
  <c r="AD1189" i="5" s="1"/>
  <c r="AC1093" i="5"/>
  <c r="AD1093" i="5" s="1"/>
  <c r="AC949" i="5"/>
  <c r="AD949" i="5" s="1"/>
  <c r="AE2187" i="5"/>
  <c r="AF2187" i="5" s="1"/>
  <c r="AE2127" i="5"/>
  <c r="AF2127" i="5" s="1"/>
  <c r="AC1604" i="5"/>
  <c r="AD1604" i="5" s="1"/>
  <c r="Y1508" i="5"/>
  <c r="AC1412" i="5"/>
  <c r="AD1412" i="5" s="1"/>
  <c r="AC1316" i="5"/>
  <c r="AD1316" i="5" s="1"/>
  <c r="Y1220" i="5"/>
  <c r="AC1172" i="5"/>
  <c r="AD1172" i="5" s="1"/>
  <c r="AC1076" i="5"/>
  <c r="AD1076" i="5" s="1"/>
  <c r="AE1824" i="5"/>
  <c r="AF1824" i="5" s="1"/>
  <c r="AE1488" i="5"/>
  <c r="AF1488" i="5" s="1"/>
  <c r="AA1296" i="5"/>
  <c r="AA1152" i="5"/>
  <c r="Y1857" i="5"/>
  <c r="AC1809" i="5"/>
  <c r="AC1473" i="5"/>
  <c r="AD1473" i="5" s="1"/>
  <c r="AC1425" i="5"/>
  <c r="AC1329" i="5"/>
  <c r="AD1329" i="5" s="1"/>
  <c r="AC1281" i="5"/>
  <c r="AC1185" i="5"/>
  <c r="AD1185" i="5" s="1"/>
  <c r="Y993" i="5"/>
  <c r="AC945" i="5"/>
  <c r="AD945" i="5" s="1"/>
  <c r="AE321" i="5"/>
  <c r="AF321" i="5" s="1"/>
  <c r="AE438" i="5"/>
  <c r="AF438" i="5" s="1"/>
  <c r="AE342" i="5"/>
  <c r="AF342" i="5" s="1"/>
  <c r="AE294" i="5"/>
  <c r="AF294" i="5" s="1"/>
  <c r="AA134" i="5"/>
  <c r="AC1890" i="5"/>
  <c r="Y1842" i="5"/>
  <c r="Y1794" i="5"/>
  <c r="AC1650" i="5"/>
  <c r="AD1650" i="5" s="1"/>
  <c r="AC1362" i="5"/>
  <c r="AD1362" i="5" s="1"/>
  <c r="Y1314" i="5"/>
  <c r="AC1266" i="5"/>
  <c r="AD1266" i="5" s="1"/>
  <c r="AC1218" i="5"/>
  <c r="AD1218" i="5" s="1"/>
  <c r="Y85" i="5"/>
  <c r="AC242" i="5"/>
  <c r="AD242" i="5" s="1"/>
  <c r="Y194" i="5"/>
  <c r="AY2195" i="5"/>
  <c r="AZ2195" i="5" s="1"/>
  <c r="BC1907" i="5"/>
  <c r="BD1907" i="5" s="1"/>
  <c r="AY1715" i="5"/>
  <c r="AZ1715" i="5" s="1"/>
  <c r="BC1475" i="5"/>
  <c r="BD1475" i="5" s="1"/>
  <c r="BE47" i="5"/>
  <c r="BF47" i="5" s="1"/>
  <c r="BA2150" i="5"/>
  <c r="BB2150" i="5" s="1"/>
  <c r="BA2159" i="5"/>
  <c r="BB2159" i="5" s="1"/>
  <c r="AE2327" i="5"/>
  <c r="AF2327" i="5" s="1"/>
  <c r="AE2352" i="5"/>
  <c r="AF2352" i="5" s="1"/>
  <c r="AA2304" i="5"/>
  <c r="Y43" i="5"/>
  <c r="AC922" i="5"/>
  <c r="AD922" i="5" s="1"/>
  <c r="AN1391" i="5"/>
  <c r="AO1391" i="5" s="1"/>
  <c r="AN377" i="5"/>
  <c r="AO377" i="5" s="1"/>
  <c r="AN281" i="5"/>
  <c r="AO281" i="5" s="1"/>
  <c r="AR233" i="5"/>
  <c r="AS233" i="5" s="1"/>
  <c r="AN185" i="5"/>
  <c r="AO185" i="5" s="1"/>
  <c r="AR137" i="5"/>
  <c r="AS137" i="5" s="1"/>
  <c r="AR306" i="5"/>
  <c r="AS306" i="5" s="1"/>
  <c r="AR258" i="5"/>
  <c r="AS258" i="5" s="1"/>
  <c r="BC2318" i="5"/>
  <c r="BD2318" i="5" s="1"/>
  <c r="BC2174" i="5"/>
  <c r="BD2174" i="5" s="1"/>
  <c r="AY2078" i="5"/>
  <c r="AZ2078" i="5" s="1"/>
  <c r="AY2030" i="5"/>
  <c r="AZ2030" i="5" s="1"/>
  <c r="AY1982" i="5"/>
  <c r="AZ1982" i="5" s="1"/>
  <c r="BC1886" i="5"/>
  <c r="BD1886" i="5" s="1"/>
  <c r="AY1598" i="5"/>
  <c r="AZ1598" i="5" s="1"/>
  <c r="AY1502" i="5"/>
  <c r="AZ1502" i="5" s="1"/>
  <c r="BA716" i="5"/>
  <c r="BB716" i="5" s="1"/>
  <c r="AY1409" i="5"/>
  <c r="AZ1409" i="5" s="1"/>
  <c r="BC1265" i="5"/>
  <c r="BD1265" i="5" s="1"/>
  <c r="AY1073" i="5"/>
  <c r="AZ1073" i="5" s="1"/>
  <c r="AY1025" i="5"/>
  <c r="AZ1025" i="5" s="1"/>
  <c r="AY929" i="5"/>
  <c r="AZ929" i="5" s="1"/>
  <c r="BC785" i="5"/>
  <c r="BD785" i="5" s="1"/>
  <c r="BA444" i="5"/>
  <c r="BB444" i="5" s="1"/>
  <c r="AN722" i="5"/>
  <c r="AO722" i="5" s="1"/>
  <c r="AE2121" i="5"/>
  <c r="AF2121" i="5" s="1"/>
  <c r="AC2348" i="5"/>
  <c r="AD2348" i="5" s="1"/>
  <c r="AC2204" i="5"/>
  <c r="Y1964" i="5"/>
  <c r="AC905" i="5"/>
  <c r="AD905" i="5" s="1"/>
  <c r="Y761" i="5"/>
  <c r="Y713" i="5"/>
  <c r="AC617" i="5"/>
  <c r="AD617" i="5" s="1"/>
  <c r="Y281" i="5"/>
  <c r="AC233" i="5"/>
  <c r="AD233" i="5" s="1"/>
  <c r="Y185" i="5"/>
  <c r="AC137" i="5"/>
  <c r="AD137" i="5" s="1"/>
  <c r="AC89" i="5"/>
  <c r="AD89" i="5" s="1"/>
  <c r="Y41" i="5"/>
  <c r="AC920" i="5"/>
  <c r="AD920" i="5" s="1"/>
  <c r="AC824" i="5"/>
  <c r="AA738" i="5"/>
  <c r="AB738" i="5" s="1"/>
  <c r="AP949" i="5"/>
  <c r="AQ949" i="5" s="1"/>
  <c r="AL901" i="5"/>
  <c r="AM901" i="5" s="1"/>
  <c r="AP853" i="5"/>
  <c r="AQ853" i="5" s="1"/>
  <c r="AP805" i="5"/>
  <c r="AQ805" i="5" s="1"/>
  <c r="AL709" i="5"/>
  <c r="AM709" i="5" s="1"/>
  <c r="AP613" i="5"/>
  <c r="AQ613" i="5" s="1"/>
  <c r="AP565" i="5"/>
  <c r="AQ565" i="5" s="1"/>
  <c r="AP884" i="5"/>
  <c r="AQ884" i="5" s="1"/>
  <c r="AL788" i="5"/>
  <c r="AM788" i="5" s="1"/>
  <c r="AL740" i="5"/>
  <c r="AM740" i="5" s="1"/>
  <c r="AP692" i="5"/>
  <c r="AQ692" i="5" s="1"/>
  <c r="AL405" i="5"/>
  <c r="AM405" i="5" s="1"/>
  <c r="AL165" i="5"/>
  <c r="AM165" i="5" s="1"/>
  <c r="AN256" i="5"/>
  <c r="AO256" i="5" s="1"/>
  <c r="BC2354" i="5"/>
  <c r="BD2354" i="5" s="1"/>
  <c r="BA2326" i="5"/>
  <c r="BB2326" i="5" s="1"/>
  <c r="BE2124" i="5"/>
  <c r="BF2124" i="5" s="1"/>
  <c r="BE2076" i="5"/>
  <c r="BF2076" i="5" s="1"/>
  <c r="BE1980" i="5"/>
  <c r="BF1980" i="5" s="1"/>
  <c r="BA1836" i="5"/>
  <c r="BB1836" i="5" s="1"/>
  <c r="BE1788" i="5"/>
  <c r="BF1788" i="5" s="1"/>
  <c r="BE1740" i="5"/>
  <c r="BF1740" i="5" s="1"/>
  <c r="BA1692" i="5"/>
  <c r="BB1692" i="5" s="1"/>
  <c r="BE1644" i="5"/>
  <c r="BF1644" i="5" s="1"/>
  <c r="BA1548" i="5"/>
  <c r="BB1548" i="5" s="1"/>
  <c r="BE1500" i="5"/>
  <c r="BF1500" i="5" s="1"/>
  <c r="BE2117" i="5"/>
  <c r="BF2117" i="5" s="1"/>
  <c r="BE346" i="5"/>
  <c r="BF346" i="5" s="1"/>
  <c r="BA250" i="5"/>
  <c r="BB250" i="5" s="1"/>
  <c r="AA2148" i="5"/>
  <c r="AB2148" i="5" s="1"/>
  <c r="AE2100" i="5"/>
  <c r="AF2100" i="5" s="1"/>
  <c r="AE2004" i="5"/>
  <c r="AF2004" i="5" s="1"/>
  <c r="Y711" i="5"/>
  <c r="AC471" i="5"/>
  <c r="AD471" i="5" s="1"/>
  <c r="Y279" i="5"/>
  <c r="AC183" i="5"/>
  <c r="Y726" i="5"/>
  <c r="Y582" i="5"/>
  <c r="Y486" i="5"/>
  <c r="AE94" i="5"/>
  <c r="AF94" i="5" s="1"/>
  <c r="BC2266" i="5"/>
  <c r="BD2266" i="5" s="1"/>
  <c r="BC2074" i="5"/>
  <c r="BD2074" i="5" s="1"/>
  <c r="BC1978" i="5"/>
  <c r="BD1978" i="5" s="1"/>
  <c r="BC1834" i="5"/>
  <c r="BD1834" i="5" s="1"/>
  <c r="AY1738" i="5"/>
  <c r="AZ1738" i="5" s="1"/>
  <c r="BC1546" i="5"/>
  <c r="BD1546" i="5" s="1"/>
  <c r="BC53" i="5"/>
  <c r="BD53" i="5" s="1"/>
  <c r="AN721" i="5"/>
  <c r="AO721" i="5" s="1"/>
  <c r="BC2264" i="5"/>
  <c r="BD2264" i="5" s="1"/>
  <c r="BC2216" i="5"/>
  <c r="BD2216" i="5" s="1"/>
  <c r="BC1976" i="5"/>
  <c r="BD1976" i="5" s="1"/>
  <c r="AY1928" i="5"/>
  <c r="AZ1928" i="5" s="1"/>
  <c r="BC1832" i="5"/>
  <c r="BD1832" i="5" s="1"/>
  <c r="AY1784" i="5"/>
  <c r="AZ1784" i="5" s="1"/>
  <c r="AY1496" i="5"/>
  <c r="AZ1496" i="5" s="1"/>
  <c r="AY1416" i="5"/>
  <c r="AZ1416" i="5" s="1"/>
  <c r="BA708" i="5"/>
  <c r="BB708" i="5" s="1"/>
  <c r="BA648" i="5"/>
  <c r="BB648" i="5" s="1"/>
  <c r="BE241" i="5"/>
  <c r="BF241" i="5" s="1"/>
  <c r="BE25" i="5"/>
  <c r="BF25" i="5" s="1"/>
  <c r="BC2337" i="5"/>
  <c r="BD2337" i="5" s="1"/>
  <c r="BE2118" i="5"/>
  <c r="BF2118" i="5" s="1"/>
  <c r="BA1974" i="5"/>
  <c r="BB1974" i="5" s="1"/>
  <c r="BA582" i="5"/>
  <c r="BB582" i="5" s="1"/>
  <c r="BA287" i="5"/>
  <c r="BB287" i="5" s="1"/>
  <c r="BE95" i="5"/>
  <c r="BF95" i="5" s="1"/>
  <c r="AE1665" i="5"/>
  <c r="AF1665" i="5" s="1"/>
  <c r="AN2295" i="5"/>
  <c r="AO2295" i="5" s="1"/>
  <c r="AR2247" i="5"/>
  <c r="AS2247" i="5" s="1"/>
  <c r="BC1262" i="5"/>
  <c r="BD1262" i="5" s="1"/>
  <c r="BC1166" i="5"/>
  <c r="BD1166" i="5" s="1"/>
  <c r="BC1118" i="5"/>
  <c r="BD1118" i="5" s="1"/>
  <c r="BC686" i="5"/>
  <c r="BD686" i="5" s="1"/>
  <c r="Y2380" i="5"/>
  <c r="AC2332" i="5"/>
  <c r="AD2332" i="5" s="1"/>
  <c r="AC2092" i="5"/>
  <c r="Y2044" i="5"/>
  <c r="AC1996" i="5"/>
  <c r="AD1996" i="5" s="1"/>
  <c r="AC1948" i="5"/>
  <c r="AL2357" i="5"/>
  <c r="AM2357" i="5" s="1"/>
  <c r="AL2261" i="5"/>
  <c r="AM2261" i="5" s="1"/>
  <c r="AL2213" i="5"/>
  <c r="AM2213" i="5" s="1"/>
  <c r="AP2117" i="5"/>
  <c r="AQ2117" i="5" s="1"/>
  <c r="AP2069" i="5"/>
  <c r="AQ2069" i="5" s="1"/>
  <c r="AR1247" i="5"/>
  <c r="AS1247" i="5" s="1"/>
  <c r="AR1385" i="5"/>
  <c r="AS1385" i="5" s="1"/>
  <c r="AP916" i="5"/>
  <c r="AQ916" i="5" s="1"/>
  <c r="AP820" i="5"/>
  <c r="AQ820" i="5" s="1"/>
  <c r="AP772" i="5"/>
  <c r="AQ772" i="5" s="1"/>
  <c r="AL724" i="5"/>
  <c r="AM724" i="5" s="1"/>
  <c r="AL580" i="5"/>
  <c r="AM580" i="5" s="1"/>
  <c r="AP532" i="5"/>
  <c r="AQ532" i="5" s="1"/>
  <c r="BC2327" i="5"/>
  <c r="BD2327" i="5" s="1"/>
  <c r="BE2005" i="5"/>
  <c r="BF2005" i="5" s="1"/>
  <c r="BE1909" i="5"/>
  <c r="BF1909" i="5" s="1"/>
  <c r="BA1861" i="5"/>
  <c r="BB1861" i="5" s="1"/>
  <c r="BC1308" i="5"/>
  <c r="BD1308" i="5" s="1"/>
  <c r="BC1068" i="5"/>
  <c r="BD1068" i="5" s="1"/>
  <c r="BC876" i="5"/>
  <c r="BD876" i="5" s="1"/>
  <c r="AY732" i="5"/>
  <c r="AZ732" i="5" s="1"/>
  <c r="BC684" i="5"/>
  <c r="BD684" i="5" s="1"/>
  <c r="BC588" i="5"/>
  <c r="BD588" i="5" s="1"/>
  <c r="BE532" i="5"/>
  <c r="BF532" i="5" s="1"/>
  <c r="AE805" i="5"/>
  <c r="AF805" i="5" s="1"/>
  <c r="AA757" i="5"/>
  <c r="AR1439" i="5"/>
  <c r="AS1439" i="5" s="1"/>
  <c r="AN473" i="5"/>
  <c r="AO473" i="5" s="1"/>
  <c r="BE2147" i="5"/>
  <c r="BF2147" i="5" s="1"/>
  <c r="BA2099" i="5"/>
  <c r="BB2099" i="5" s="1"/>
  <c r="BA239" i="5"/>
  <c r="BB239" i="5" s="1"/>
  <c r="BE45" i="5"/>
  <c r="BF45" i="5" s="1"/>
  <c r="AC2355" i="5"/>
  <c r="Y2307" i="5"/>
  <c r="Y2259" i="5"/>
  <c r="AE1865" i="5"/>
  <c r="AF1865" i="5" s="1"/>
  <c r="AE2282" i="5"/>
  <c r="AF2282" i="5" s="1"/>
  <c r="AC1626" i="5"/>
  <c r="AD1626" i="5" s="1"/>
  <c r="AC1434" i="5"/>
  <c r="AD1434" i="5" s="1"/>
  <c r="AC1194" i="5"/>
  <c r="AD1194" i="5" s="1"/>
  <c r="AC1098" i="5"/>
  <c r="AE1846" i="5"/>
  <c r="AF1846" i="5" s="1"/>
  <c r="AE1798" i="5"/>
  <c r="AF1798" i="5" s="1"/>
  <c r="AA1750" i="5"/>
  <c r="AB1750" i="5" s="1"/>
  <c r="AE1654" i="5"/>
  <c r="AF1654" i="5" s="1"/>
  <c r="AA1510" i="5"/>
  <c r="AB1510" i="5" s="1"/>
  <c r="AE1414" i="5"/>
  <c r="AF1414" i="5" s="1"/>
  <c r="Y1735" i="5"/>
  <c r="AC1639" i="5"/>
  <c r="AD1639" i="5" s="1"/>
  <c r="AC1495" i="5"/>
  <c r="AD1495" i="5" s="1"/>
  <c r="AC1351" i="5"/>
  <c r="AD1351" i="5" s="1"/>
  <c r="Y1303" i="5"/>
  <c r="Y1159" i="5"/>
  <c r="AA803" i="5"/>
  <c r="AE507" i="5"/>
  <c r="AF507" i="5" s="1"/>
  <c r="AA247" i="5"/>
  <c r="AE53" i="5"/>
  <c r="AF53" i="5" s="1"/>
  <c r="AA718" i="5"/>
  <c r="AB718" i="5" s="1"/>
  <c r="AE412" i="5"/>
  <c r="AF412" i="5" s="1"/>
  <c r="AA316" i="5"/>
  <c r="AB316" i="5" s="1"/>
  <c r="AE268" i="5"/>
  <c r="AF268" i="5" s="1"/>
  <c r="AA124" i="5"/>
  <c r="AB124" i="5" s="1"/>
  <c r="AN2290" i="5"/>
  <c r="AO2290" i="5" s="1"/>
  <c r="AP2113" i="5"/>
  <c r="AQ2113" i="5" s="1"/>
  <c r="AR1722" i="5"/>
  <c r="AS1722" i="5" s="1"/>
  <c r="AN1347" i="5"/>
  <c r="AO1347" i="5" s="1"/>
  <c r="AP1883" i="5"/>
  <c r="AQ1883" i="5" s="1"/>
  <c r="AP1595" i="5"/>
  <c r="AQ1595" i="5" s="1"/>
  <c r="AL1499" i="5"/>
  <c r="AM1499" i="5" s="1"/>
  <c r="AN1437" i="5"/>
  <c r="AO1437" i="5" s="1"/>
  <c r="AR1851" i="5"/>
  <c r="AS1851" i="5" s="1"/>
  <c r="AR1803" i="5"/>
  <c r="AS1803" i="5" s="1"/>
  <c r="AL1360" i="5"/>
  <c r="AM1360" i="5" s="1"/>
  <c r="AL1264" i="5"/>
  <c r="AM1264" i="5" s="1"/>
  <c r="AP1168" i="5"/>
  <c r="AQ1168" i="5" s="1"/>
  <c r="AN1086" i="5"/>
  <c r="AO1086" i="5" s="1"/>
  <c r="AL929" i="5"/>
  <c r="AM929" i="5" s="1"/>
  <c r="AL545" i="5"/>
  <c r="AM545" i="5" s="1"/>
  <c r="AL579" i="5"/>
  <c r="AM579" i="5" s="1"/>
  <c r="AN745" i="5"/>
  <c r="AO745" i="5" s="1"/>
  <c r="AL337" i="5"/>
  <c r="AM337" i="5" s="1"/>
  <c r="AL289" i="5"/>
  <c r="AM289" i="5" s="1"/>
  <c r="AP241" i="5"/>
  <c r="AQ241" i="5" s="1"/>
  <c r="AR403" i="5"/>
  <c r="AS403" i="5" s="1"/>
  <c r="AR355" i="5"/>
  <c r="AS355" i="5" s="1"/>
  <c r="AN163" i="5"/>
  <c r="AO163" i="5" s="1"/>
  <c r="AR115" i="5"/>
  <c r="AS115" i="5" s="1"/>
  <c r="AR65" i="5"/>
  <c r="AS65" i="5" s="1"/>
  <c r="BE2335" i="5"/>
  <c r="BF2335" i="5" s="1"/>
  <c r="BA2145" i="5"/>
  <c r="BB2145" i="5" s="1"/>
  <c r="BE2049" i="5"/>
  <c r="BF2049" i="5" s="1"/>
  <c r="BE1953" i="5"/>
  <c r="BF1953" i="5" s="1"/>
  <c r="BC1256" i="5"/>
  <c r="BD1256" i="5" s="1"/>
  <c r="BC920" i="5"/>
  <c r="BD920" i="5" s="1"/>
  <c r="BC824" i="5"/>
  <c r="BD824" i="5" s="1"/>
  <c r="BC427" i="5"/>
  <c r="BD427" i="5" s="1"/>
  <c r="AY486" i="5"/>
  <c r="AZ486" i="5" s="1"/>
  <c r="BC438" i="5"/>
  <c r="BD438" i="5" s="1"/>
  <c r="BC342" i="5"/>
  <c r="BD342" i="5" s="1"/>
  <c r="BC294" i="5"/>
  <c r="BD294" i="5" s="1"/>
  <c r="AY246" i="5"/>
  <c r="AZ246" i="5" s="1"/>
  <c r="AR2336" i="5"/>
  <c r="AS2336" i="5" s="1"/>
  <c r="AR1199" i="5"/>
  <c r="AS1199" i="5" s="1"/>
  <c r="AR1337" i="5"/>
  <c r="AS1337" i="5" s="1"/>
  <c r="AP783" i="5"/>
  <c r="AQ783" i="5" s="1"/>
  <c r="AL735" i="5"/>
  <c r="AM735" i="5" s="1"/>
  <c r="AP383" i="5"/>
  <c r="AQ383" i="5" s="1"/>
  <c r="AL287" i="5"/>
  <c r="AM287" i="5" s="1"/>
  <c r="AL239" i="5"/>
  <c r="AM239" i="5" s="1"/>
  <c r="AP95" i="5"/>
  <c r="AQ95" i="5" s="1"/>
  <c r="BA2047" i="5"/>
  <c r="BB2047" i="5" s="1"/>
  <c r="BE1999" i="5"/>
  <c r="BF1999" i="5" s="1"/>
  <c r="BE1951" i="5"/>
  <c r="BF1951" i="5" s="1"/>
  <c r="BA1903" i="5"/>
  <c r="BB1903" i="5" s="1"/>
  <c r="BA1567" i="5"/>
  <c r="BB1567" i="5" s="1"/>
  <c r="BE1519" i="5"/>
  <c r="BF1519" i="5" s="1"/>
  <c r="BE1412" i="5"/>
  <c r="BF1412" i="5" s="1"/>
  <c r="BA1364" i="5"/>
  <c r="BB1364" i="5" s="1"/>
  <c r="BE1316" i="5"/>
  <c r="BF1316" i="5" s="1"/>
  <c r="BE1076" i="5"/>
  <c r="BF1076" i="5" s="1"/>
  <c r="BE884" i="5"/>
  <c r="BF884" i="5" s="1"/>
  <c r="BC297" i="5"/>
  <c r="BD297" i="5" s="1"/>
  <c r="AY340" i="5"/>
  <c r="AZ340" i="5" s="1"/>
  <c r="BC244" i="5"/>
  <c r="BD244" i="5" s="1"/>
  <c r="AY52" i="5"/>
  <c r="AZ52" i="5" s="1"/>
  <c r="AA714" i="5"/>
  <c r="AB714" i="5" s="1"/>
  <c r="AA652" i="5"/>
  <c r="AE530" i="5"/>
  <c r="AF530" i="5" s="1"/>
  <c r="AA408" i="5"/>
  <c r="AA24" i="5"/>
  <c r="AB24" i="5" s="1"/>
  <c r="AR2286" i="5"/>
  <c r="AS2286" i="5" s="1"/>
  <c r="AN2238" i="5"/>
  <c r="AO2238" i="5" s="1"/>
  <c r="AL2301" i="5"/>
  <c r="AM2301" i="5" s="1"/>
  <c r="AR2333" i="5"/>
  <c r="AS2333" i="5" s="1"/>
  <c r="AR2237" i="5"/>
  <c r="AS2237" i="5" s="1"/>
  <c r="AP1798" i="5"/>
  <c r="AQ1798" i="5" s="1"/>
  <c r="AL1750" i="5"/>
  <c r="AM1750" i="5" s="1"/>
  <c r="AL1702" i="5"/>
  <c r="AM1702" i="5" s="1"/>
  <c r="AP1654" i="5"/>
  <c r="AQ1654" i="5" s="1"/>
  <c r="AL1606" i="5"/>
  <c r="AM1606" i="5" s="1"/>
  <c r="AL1510" i="5"/>
  <c r="AM1510" i="5" s="1"/>
  <c r="AR1481" i="5"/>
  <c r="AS1481" i="5" s="1"/>
  <c r="AN1862" i="5"/>
  <c r="AO1862" i="5" s="1"/>
  <c r="AR1814" i="5"/>
  <c r="AS1814" i="5" s="1"/>
  <c r="AR1574" i="5"/>
  <c r="AS1574" i="5" s="1"/>
  <c r="AL1418" i="5"/>
  <c r="AM1418" i="5" s="1"/>
  <c r="AP1927" i="5"/>
  <c r="AQ1927" i="5" s="1"/>
  <c r="AP1879" i="5"/>
  <c r="AQ1879" i="5" s="1"/>
  <c r="AL1735" i="5"/>
  <c r="AM1735" i="5" s="1"/>
  <c r="AP1639" i="5"/>
  <c r="AQ1639" i="5" s="1"/>
  <c r="AR1321" i="5"/>
  <c r="AS1321" i="5" s="1"/>
  <c r="AP1308" i="5"/>
  <c r="AQ1308" i="5" s="1"/>
  <c r="AP1068" i="5"/>
  <c r="AQ1068" i="5" s="1"/>
  <c r="AN1370" i="5"/>
  <c r="AO1370" i="5" s="1"/>
  <c r="AN1082" i="5"/>
  <c r="AO1082" i="5" s="1"/>
  <c r="AN1034" i="5"/>
  <c r="AO1034" i="5" s="1"/>
  <c r="AP1481" i="5"/>
  <c r="AQ1481" i="5" s="1"/>
  <c r="AP1385" i="5"/>
  <c r="AQ1385" i="5" s="1"/>
  <c r="AP1337" i="5"/>
  <c r="AQ1337" i="5" s="1"/>
  <c r="AR884" i="5"/>
  <c r="AS884" i="5" s="1"/>
  <c r="AR475" i="5"/>
  <c r="AS475" i="5" s="1"/>
  <c r="AL781" i="5"/>
  <c r="AM781" i="5" s="1"/>
  <c r="AL733" i="5"/>
  <c r="AM733" i="5" s="1"/>
  <c r="AP477" i="5"/>
  <c r="AQ477" i="5" s="1"/>
  <c r="AL429" i="5"/>
  <c r="AM429" i="5" s="1"/>
  <c r="AP381" i="5"/>
  <c r="AQ381" i="5" s="1"/>
  <c r="AP285" i="5"/>
  <c r="AQ285" i="5" s="1"/>
  <c r="AL93" i="5"/>
  <c r="AM93" i="5" s="1"/>
  <c r="AP45" i="5"/>
  <c r="AQ45" i="5" s="1"/>
  <c r="AR399" i="5"/>
  <c r="AS399" i="5" s="1"/>
  <c r="AR207" i="5"/>
  <c r="AS207" i="5" s="1"/>
  <c r="AN13" i="5"/>
  <c r="AO13" i="5" s="1"/>
  <c r="AL334" i="5"/>
  <c r="AM334" i="5" s="1"/>
  <c r="AL286" i="5"/>
  <c r="AM286" i="5" s="1"/>
  <c r="AL238" i="5"/>
  <c r="AM238" i="5" s="1"/>
  <c r="AP142" i="5"/>
  <c r="AQ142" i="5" s="1"/>
  <c r="AP94" i="5"/>
  <c r="AQ94" i="5" s="1"/>
  <c r="AL46" i="5"/>
  <c r="AM46" i="5" s="1"/>
  <c r="AN280" i="5"/>
  <c r="AO280" i="5" s="1"/>
  <c r="AN88" i="5"/>
  <c r="AO88" i="5" s="1"/>
  <c r="AY2378" i="5"/>
  <c r="AZ2378" i="5" s="1"/>
  <c r="BE2350" i="5"/>
  <c r="BF2350" i="5" s="1"/>
  <c r="BE2204" i="5"/>
  <c r="BF2204" i="5" s="1"/>
  <c r="AY2215" i="5"/>
  <c r="AZ2215" i="5" s="1"/>
  <c r="BC2119" i="5"/>
  <c r="BD2119" i="5" s="1"/>
  <c r="AY2023" i="5"/>
  <c r="AZ2023" i="5" s="1"/>
  <c r="BC1927" i="5"/>
  <c r="BD1927" i="5" s="1"/>
  <c r="BC1879" i="5"/>
  <c r="BD1879" i="5" s="1"/>
  <c r="AY1735" i="5"/>
  <c r="AZ1735" i="5" s="1"/>
  <c r="BC1639" i="5"/>
  <c r="BD1639" i="5" s="1"/>
  <c r="BC1495" i="5"/>
  <c r="BD1495" i="5" s="1"/>
  <c r="BA2141" i="5"/>
  <c r="BB2141" i="5" s="1"/>
  <c r="BE2093" i="5"/>
  <c r="BF2093" i="5" s="1"/>
  <c r="BE1362" i="5"/>
  <c r="BF1362" i="5" s="1"/>
  <c r="BA1314" i="5"/>
  <c r="BB1314" i="5" s="1"/>
  <c r="BE1266" i="5"/>
  <c r="BF1266" i="5" s="1"/>
  <c r="BE1218" i="5"/>
  <c r="BF1218" i="5" s="1"/>
  <c r="BA978" i="5"/>
  <c r="BB978" i="5" s="1"/>
  <c r="BA882" i="5"/>
  <c r="BB882" i="5" s="1"/>
  <c r="BC1383" i="5"/>
  <c r="BD1383" i="5" s="1"/>
  <c r="AY1143" i="5"/>
  <c r="AZ1143" i="5" s="1"/>
  <c r="AY711" i="5"/>
  <c r="AZ711" i="5" s="1"/>
  <c r="AR2132" i="5"/>
  <c r="AS2132" i="5" s="1"/>
  <c r="BA272" i="5"/>
  <c r="BB272" i="5" s="1"/>
  <c r="BA224" i="5"/>
  <c r="BB224" i="5" s="1"/>
  <c r="BA176" i="5"/>
  <c r="BB176" i="5" s="1"/>
  <c r="AE1886" i="5"/>
  <c r="AF1886" i="5" s="1"/>
  <c r="AE1262" i="5"/>
  <c r="AF1262" i="5" s="1"/>
  <c r="AE1166" i="5"/>
  <c r="AF1166" i="5" s="1"/>
  <c r="AE1118" i="5"/>
  <c r="AF1118" i="5" s="1"/>
  <c r="AA1070" i="5"/>
  <c r="Y1727" i="5"/>
  <c r="AC1439" i="5"/>
  <c r="AD1439" i="5" s="1"/>
  <c r="Y1391" i="5"/>
  <c r="AC1247" i="5"/>
  <c r="AD1247" i="5" s="1"/>
  <c r="AC1199" i="5"/>
  <c r="AP1890" i="5"/>
  <c r="AQ1890" i="5" s="1"/>
  <c r="AL1842" i="5"/>
  <c r="AM1842" i="5" s="1"/>
  <c r="AL1794" i="5"/>
  <c r="AM1794" i="5" s="1"/>
  <c r="AP1650" i="5"/>
  <c r="AQ1650" i="5" s="1"/>
  <c r="AR1810" i="5"/>
  <c r="AS1810" i="5" s="1"/>
  <c r="AR1762" i="5"/>
  <c r="AS1762" i="5" s="1"/>
  <c r="AL1683" i="5"/>
  <c r="AM1683" i="5" s="1"/>
  <c r="AP1635" i="5"/>
  <c r="AQ1635" i="5" s="1"/>
  <c r="AR1414" i="5"/>
  <c r="AS1414" i="5" s="1"/>
  <c r="AN1119" i="5"/>
  <c r="AO1119" i="5" s="1"/>
  <c r="AR785" i="5"/>
  <c r="AS785" i="5" s="1"/>
  <c r="AL281" i="5"/>
  <c r="AM281" i="5" s="1"/>
  <c r="AP233" i="5"/>
  <c r="AQ233" i="5" s="1"/>
  <c r="AL185" i="5"/>
  <c r="AM185" i="5" s="1"/>
  <c r="AP137" i="5"/>
  <c r="AQ137" i="5" s="1"/>
  <c r="AP89" i="5"/>
  <c r="AQ89" i="5" s="1"/>
  <c r="AL41" i="5"/>
  <c r="AM41" i="5" s="1"/>
  <c r="AY2307" i="5"/>
  <c r="AZ2307" i="5" s="1"/>
  <c r="AY2259" i="5"/>
  <c r="AZ2259" i="5" s="1"/>
  <c r="AY1683" i="5"/>
  <c r="AZ1683" i="5" s="1"/>
  <c r="BC1635" i="5"/>
  <c r="BD1635" i="5" s="1"/>
  <c r="AY1392" i="5"/>
  <c r="AZ1392" i="5" s="1"/>
  <c r="AY1427" i="5"/>
  <c r="AZ1427" i="5" s="1"/>
  <c r="BC1379" i="5"/>
  <c r="BD1379" i="5" s="1"/>
  <c r="AY1187" i="5"/>
  <c r="AZ1187" i="5" s="1"/>
  <c r="AY755" i="5"/>
  <c r="AZ755" i="5" s="1"/>
  <c r="AY707" i="5"/>
  <c r="AZ707" i="5" s="1"/>
  <c r="BC659" i="5"/>
  <c r="BD659" i="5" s="1"/>
  <c r="BC563" i="5"/>
  <c r="BD563" i="5" s="1"/>
  <c r="BC395" i="5"/>
  <c r="BD395" i="5" s="1"/>
  <c r="BE366" i="5"/>
  <c r="BF366" i="5" s="1"/>
  <c r="BE222" i="5"/>
  <c r="BF222" i="5" s="1"/>
  <c r="BE30" i="5"/>
  <c r="BF30" i="5" s="1"/>
  <c r="Y1808" i="5"/>
  <c r="Y1568" i="5"/>
  <c r="Y1424" i="5"/>
  <c r="AC1376" i="5"/>
  <c r="AC1328" i="5"/>
  <c r="AD1328" i="5" s="1"/>
  <c r="AC1280" i="5"/>
  <c r="AD1280" i="5" s="1"/>
  <c r="AC1088" i="5"/>
  <c r="AD1088" i="5" s="1"/>
  <c r="AC1040" i="5"/>
  <c r="AD1040" i="5" s="1"/>
  <c r="AR1937" i="5"/>
  <c r="AS1937" i="5" s="1"/>
  <c r="AR1745" i="5"/>
  <c r="AS1745" i="5" s="1"/>
  <c r="AN1601" i="5"/>
  <c r="AO1601" i="5" s="1"/>
  <c r="AL232" i="5"/>
  <c r="AM232" i="5" s="1"/>
  <c r="AL184" i="5"/>
  <c r="AM184" i="5" s="1"/>
  <c r="BA732" i="5"/>
  <c r="BB732" i="5" s="1"/>
  <c r="BE383" i="5"/>
  <c r="BF383" i="5" s="1"/>
  <c r="BE412" i="5"/>
  <c r="BF412" i="5" s="1"/>
  <c r="BA316" i="5"/>
  <c r="BB316" i="5" s="1"/>
  <c r="BE268" i="5"/>
  <c r="BF268" i="5" s="1"/>
  <c r="BE172" i="5"/>
  <c r="BF172" i="5" s="1"/>
  <c r="BA124" i="5"/>
  <c r="BB124" i="5" s="1"/>
  <c r="BA28" i="5"/>
  <c r="BB28" i="5" s="1"/>
  <c r="AC2364" i="5"/>
  <c r="AD2364" i="5" s="1"/>
  <c r="Y2172" i="5"/>
  <c r="AC2124" i="5"/>
  <c r="AD2124" i="5" s="1"/>
  <c r="AC2076" i="5"/>
  <c r="AD2076" i="5" s="1"/>
  <c r="AC1980" i="5"/>
  <c r="AR2121" i="5"/>
  <c r="AS2121" i="5" s="1"/>
  <c r="AP852" i="5"/>
  <c r="AQ852" i="5" s="1"/>
  <c r="AP804" i="5"/>
  <c r="AQ804" i="5" s="1"/>
  <c r="AP756" i="5"/>
  <c r="AQ756" i="5" s="1"/>
  <c r="BA482" i="5"/>
  <c r="BB482" i="5" s="1"/>
  <c r="AC2266" i="5"/>
  <c r="AC2074" i="5"/>
  <c r="AD2074" i="5" s="1"/>
  <c r="AR2119" i="5"/>
  <c r="AS2119" i="5" s="1"/>
  <c r="AP898" i="5"/>
  <c r="AQ898" i="5" s="1"/>
  <c r="AP802" i="5"/>
  <c r="AQ802" i="5" s="1"/>
  <c r="AL658" i="5"/>
  <c r="AM658" i="5" s="1"/>
  <c r="BC249" i="5"/>
  <c r="BD249" i="5" s="1"/>
  <c r="AC53" i="5"/>
  <c r="AD53" i="5" s="1"/>
  <c r="AR2074" i="5"/>
  <c r="AS2074" i="5" s="1"/>
  <c r="AR2117" i="5"/>
  <c r="AS2117" i="5" s="1"/>
  <c r="AR2069" i="5"/>
  <c r="AS2069" i="5" s="1"/>
  <c r="AN1973" i="5"/>
  <c r="AO1973" i="5" s="1"/>
  <c r="AL1496" i="5"/>
  <c r="AM1496" i="5" s="1"/>
  <c r="AL1421" i="5"/>
  <c r="AM1421" i="5" s="1"/>
  <c r="AP1373" i="5"/>
  <c r="AQ1373" i="5" s="1"/>
  <c r="AL1325" i="5"/>
  <c r="AM1325" i="5" s="1"/>
  <c r="AL1085" i="5"/>
  <c r="AM1085" i="5" s="1"/>
  <c r="AR968" i="5"/>
  <c r="AS968" i="5" s="1"/>
  <c r="AR920" i="5"/>
  <c r="AS920" i="5" s="1"/>
  <c r="AR824" i="5"/>
  <c r="AS824" i="5" s="1"/>
  <c r="AN728" i="5"/>
  <c r="AO728" i="5" s="1"/>
  <c r="AP913" i="5"/>
  <c r="AQ913" i="5" s="1"/>
  <c r="AP865" i="5"/>
  <c r="AQ865" i="5" s="1"/>
  <c r="AP769" i="5"/>
  <c r="AQ769" i="5" s="1"/>
  <c r="AL625" i="5"/>
  <c r="AM625" i="5" s="1"/>
  <c r="AL529" i="5"/>
  <c r="AM529" i="5" s="1"/>
  <c r="AP896" i="5"/>
  <c r="AQ896" i="5" s="1"/>
  <c r="AP848" i="5"/>
  <c r="AQ848" i="5" s="1"/>
  <c r="AP800" i="5"/>
  <c r="AQ800" i="5" s="1"/>
  <c r="AL417" i="5"/>
  <c r="AM417" i="5" s="1"/>
  <c r="AP321" i="5"/>
  <c r="AQ321" i="5" s="1"/>
  <c r="AL273" i="5"/>
  <c r="AM273" i="5" s="1"/>
  <c r="AL177" i="5"/>
  <c r="AM177" i="5" s="1"/>
  <c r="AP274" i="5"/>
  <c r="AQ274" i="5" s="1"/>
  <c r="AL130" i="5"/>
  <c r="AM130" i="5" s="1"/>
  <c r="BC2355" i="5"/>
  <c r="BD2355" i="5" s="1"/>
  <c r="BE2367" i="5"/>
  <c r="BF2367" i="5" s="1"/>
  <c r="BA2088" i="5"/>
  <c r="BB2088" i="5" s="1"/>
  <c r="BA2040" i="5"/>
  <c r="BB2040" i="5" s="1"/>
  <c r="BE1656" i="5"/>
  <c r="BF1656" i="5" s="1"/>
  <c r="BE1560" i="5"/>
  <c r="BF1560" i="5" s="1"/>
  <c r="BE1464" i="5"/>
  <c r="BF1464" i="5" s="1"/>
  <c r="BA43" i="5"/>
  <c r="BB43" i="5" s="1"/>
  <c r="AY537" i="5"/>
  <c r="AZ537" i="5" s="1"/>
  <c r="BC86" i="5"/>
  <c r="BD86" i="5" s="1"/>
  <c r="BC38" i="5"/>
  <c r="BD38" i="5" s="1"/>
  <c r="AC2337" i="5"/>
  <c r="AD2337" i="5" s="1"/>
  <c r="Y2193" i="5"/>
  <c r="Y2145" i="5"/>
  <c r="AE471" i="5"/>
  <c r="AF471" i="5" s="1"/>
  <c r="AA373" i="5"/>
  <c r="AE277" i="5"/>
  <c r="AF277" i="5" s="1"/>
  <c r="AE181" i="5"/>
  <c r="AF181" i="5" s="1"/>
  <c r="Y498" i="5"/>
  <c r="AC258" i="5"/>
  <c r="AD258" i="5" s="1"/>
  <c r="AR2367" i="5"/>
  <c r="AS2367" i="5" s="1"/>
  <c r="AR2223" i="5"/>
  <c r="AS2223" i="5" s="1"/>
  <c r="AR2175" i="5"/>
  <c r="AS2175" i="5" s="1"/>
  <c r="BC2353" i="5"/>
  <c r="BD2353" i="5" s="1"/>
  <c r="BA2086" i="5"/>
  <c r="BB2086" i="5" s="1"/>
  <c r="BE1846" i="5"/>
  <c r="BF1846" i="5" s="1"/>
  <c r="BE1798" i="5"/>
  <c r="BF1798" i="5" s="1"/>
  <c r="BA1750" i="5"/>
  <c r="BB1750" i="5" s="1"/>
  <c r="BE1654" i="5"/>
  <c r="BF1654" i="5" s="1"/>
  <c r="BA1510" i="5"/>
  <c r="BB1510" i="5" s="1"/>
  <c r="BE1396" i="5"/>
  <c r="BF1396" i="5" s="1"/>
  <c r="BA1300" i="5"/>
  <c r="BB1300" i="5" s="1"/>
  <c r="BA1108" i="5"/>
  <c r="BB1108" i="5" s="1"/>
  <c r="BE1012" i="5"/>
  <c r="BF1012" i="5" s="1"/>
  <c r="BE916" i="5"/>
  <c r="BF916" i="5" s="1"/>
  <c r="BE820" i="5"/>
  <c r="BF820" i="5" s="1"/>
  <c r="BE772" i="5"/>
  <c r="BF772" i="5" s="1"/>
  <c r="AN2157" i="5"/>
  <c r="AO2157" i="5" s="1"/>
  <c r="AR469" i="5"/>
  <c r="AS469" i="5" s="1"/>
  <c r="AE852" i="5"/>
  <c r="AF852" i="5" s="1"/>
  <c r="AC2341" i="5"/>
  <c r="AD2341" i="5" s="1"/>
  <c r="Y2245" i="5"/>
  <c r="AE2339" i="5"/>
  <c r="AF2339" i="5" s="1"/>
  <c r="AE2135" i="5"/>
  <c r="AF2135" i="5" s="1"/>
  <c r="AE2364" i="5"/>
  <c r="AF2364" i="5" s="1"/>
  <c r="AA2316" i="5"/>
  <c r="AE2068" i="5"/>
  <c r="AF2068" i="5" s="1"/>
  <c r="AA2020" i="5"/>
  <c r="AB2020" i="5" s="1"/>
  <c r="AE1972" i="5"/>
  <c r="AF1972" i="5" s="1"/>
  <c r="AA1877" i="5"/>
  <c r="AB1877" i="5" s="1"/>
  <c r="AC1756" i="5"/>
  <c r="AD1756" i="5" s="1"/>
  <c r="AC1660" i="5"/>
  <c r="Y1612" i="5"/>
  <c r="AC1468" i="5"/>
  <c r="AD1468" i="5" s="1"/>
  <c r="AC1372" i="5"/>
  <c r="AC1324" i="5"/>
  <c r="Y1180" i="5"/>
  <c r="Y1132" i="5"/>
  <c r="AC988" i="5"/>
  <c r="AD988" i="5" s="1"/>
  <c r="AE1832" i="5"/>
  <c r="AF1832" i="5" s="1"/>
  <c r="AA1736" i="5"/>
  <c r="AA1496" i="5"/>
  <c r="AB1496" i="5" s="1"/>
  <c r="AE1256" i="5"/>
  <c r="AF1256" i="5" s="1"/>
  <c r="AC1865" i="5"/>
  <c r="AD1865" i="5" s="1"/>
  <c r="AC1817" i="5"/>
  <c r="AD1817" i="5" s="1"/>
  <c r="AC1721" i="5"/>
  <c r="AD1721" i="5" s="1"/>
  <c r="AC1529" i="5"/>
  <c r="AD1529" i="5" s="1"/>
  <c r="AC1481" i="5"/>
  <c r="AD1481" i="5" s="1"/>
  <c r="AC1337" i="5"/>
  <c r="AD1337" i="5" s="1"/>
  <c r="AE1815" i="5"/>
  <c r="AF1815" i="5" s="1"/>
  <c r="AE1767" i="5"/>
  <c r="AF1767" i="5" s="1"/>
  <c r="AE1671" i="5"/>
  <c r="AF1671" i="5" s="1"/>
  <c r="AE1575" i="5"/>
  <c r="AF1575" i="5" s="1"/>
  <c r="AE1383" i="5"/>
  <c r="AF1383" i="5" s="1"/>
  <c r="AA1239" i="5"/>
  <c r="AE475" i="5"/>
  <c r="AF475" i="5" s="1"/>
  <c r="AA377" i="5"/>
  <c r="AA281" i="5"/>
  <c r="AB281" i="5" s="1"/>
  <c r="AE233" i="5"/>
  <c r="AF233" i="5" s="1"/>
  <c r="AA185" i="5"/>
  <c r="AB185" i="5" s="1"/>
  <c r="AE137" i="5"/>
  <c r="AF137" i="5" s="1"/>
  <c r="AP2339" i="5"/>
  <c r="AQ2339" i="5" s="1"/>
  <c r="AL2195" i="5"/>
  <c r="AM2195" i="5" s="1"/>
  <c r="AR1951" i="5"/>
  <c r="AS1951" i="5" s="1"/>
  <c r="AR1837" i="5"/>
  <c r="AS1837" i="5" s="1"/>
  <c r="AR1789" i="5"/>
  <c r="AS1789" i="5" s="1"/>
  <c r="AN1741" i="5"/>
  <c r="AO1741" i="5" s="1"/>
  <c r="AR1693" i="5"/>
  <c r="AS1693" i="5" s="1"/>
  <c r="AR1645" i="5"/>
  <c r="AS1645" i="5" s="1"/>
  <c r="AN1597" i="5"/>
  <c r="AO1597" i="5" s="1"/>
  <c r="AN1501" i="5"/>
  <c r="AO1501" i="5" s="1"/>
  <c r="AN612" i="5"/>
  <c r="AO612" i="5" s="1"/>
  <c r="AR546" i="5"/>
  <c r="AS546" i="5" s="1"/>
  <c r="AR30" i="5"/>
  <c r="AS30" i="5" s="1"/>
  <c r="BC2368" i="5"/>
  <c r="BD2368" i="5" s="1"/>
  <c r="BE2340" i="5"/>
  <c r="BF2340" i="5" s="1"/>
  <c r="BA2290" i="5"/>
  <c r="BB2290" i="5" s="1"/>
  <c r="BC1821" i="5"/>
  <c r="BD1821" i="5" s="1"/>
  <c r="BC1773" i="5"/>
  <c r="BD1773" i="5" s="1"/>
  <c r="BC1725" i="5"/>
  <c r="BD1725" i="5" s="1"/>
  <c r="BC1629" i="5"/>
  <c r="BD1629" i="5" s="1"/>
  <c r="BC1533" i="5"/>
  <c r="BD1533" i="5" s="1"/>
  <c r="BC1485" i="5"/>
  <c r="BD1485" i="5" s="1"/>
  <c r="BE395" i="5"/>
  <c r="BF395" i="5" s="1"/>
  <c r="BE672" i="5"/>
  <c r="BF672" i="5" s="1"/>
  <c r="AA2170" i="5"/>
  <c r="AA1381" i="5"/>
  <c r="AE1333" i="5"/>
  <c r="AF1333" i="5" s="1"/>
  <c r="AE1189" i="5"/>
  <c r="AF1189" i="5" s="1"/>
  <c r="AA1045" i="5"/>
  <c r="AE949" i="5"/>
  <c r="AF949" i="5" s="1"/>
  <c r="AC869" i="5"/>
  <c r="AD869" i="5" s="1"/>
  <c r="AC773" i="5"/>
  <c r="AD773" i="5" s="1"/>
  <c r="Y725" i="5"/>
  <c r="Y437" i="5"/>
  <c r="Y389" i="5"/>
  <c r="Y197" i="5"/>
  <c r="AA835" i="5"/>
  <c r="AB835" i="5" s="1"/>
  <c r="AA787" i="5"/>
  <c r="AC884" i="5"/>
  <c r="AD884" i="5" s="1"/>
  <c r="Y788" i="5"/>
  <c r="Y740" i="5"/>
  <c r="AC692" i="5"/>
  <c r="AD692" i="5" s="1"/>
  <c r="AP2337" i="5"/>
  <c r="AQ2337" i="5" s="1"/>
  <c r="AL2193" i="5"/>
  <c r="AM2193" i="5" s="1"/>
  <c r="AL2145" i="5"/>
  <c r="AM2145" i="5" s="1"/>
  <c r="AP2049" i="5"/>
  <c r="AQ2049" i="5" s="1"/>
  <c r="AP1953" i="5"/>
  <c r="AQ1953" i="5" s="1"/>
  <c r="AR1931" i="5"/>
  <c r="AS1931" i="5" s="1"/>
  <c r="AR1883" i="5"/>
  <c r="AS1883" i="5" s="1"/>
  <c r="AN1643" i="5"/>
  <c r="AO1643" i="5" s="1"/>
  <c r="AR1595" i="5"/>
  <c r="AS1595" i="5" s="1"/>
  <c r="AR1547" i="5"/>
  <c r="AS1547" i="5" s="1"/>
  <c r="AY1704" i="5"/>
  <c r="AZ1704" i="5" s="1"/>
  <c r="BC1656" i="5"/>
  <c r="BD1656" i="5" s="1"/>
  <c r="AY1608" i="5"/>
  <c r="AZ1608" i="5" s="1"/>
  <c r="BC1560" i="5"/>
  <c r="BD1560" i="5" s="1"/>
  <c r="BC1464" i="5"/>
  <c r="BD1464" i="5" s="1"/>
  <c r="BE2129" i="5"/>
  <c r="BF2129" i="5" s="1"/>
  <c r="AP2335" i="5"/>
  <c r="AQ2335" i="5" s="1"/>
  <c r="AP2191" i="5"/>
  <c r="AQ2191" i="5" s="1"/>
  <c r="AP2143" i="5"/>
  <c r="AQ2143" i="5" s="1"/>
  <c r="AP2095" i="5"/>
  <c r="AQ2095" i="5" s="1"/>
  <c r="AP1999" i="5"/>
  <c r="AQ1999" i="5" s="1"/>
  <c r="AP504" i="5"/>
  <c r="AQ504" i="5" s="1"/>
  <c r="BA1983" i="5"/>
  <c r="BB1983" i="5" s="1"/>
  <c r="BE1935" i="5"/>
  <c r="BF1935" i="5" s="1"/>
  <c r="BE1887" i="5"/>
  <c r="BF1887" i="5" s="1"/>
  <c r="BE1647" i="5"/>
  <c r="BF1647" i="5" s="1"/>
  <c r="BA1599" i="5"/>
  <c r="BB1599" i="5" s="1"/>
  <c r="BE1551" i="5"/>
  <c r="BF1551" i="5" s="1"/>
  <c r="BE1455" i="5"/>
  <c r="BF1455" i="5" s="1"/>
  <c r="AA1895" i="5"/>
  <c r="AB1895" i="5" s="1"/>
  <c r="AC2335" i="5"/>
  <c r="AD2335" i="5" s="1"/>
  <c r="AE2333" i="5"/>
  <c r="AF2333" i="5" s="1"/>
  <c r="AE1985" i="5"/>
  <c r="AF1985" i="5" s="1"/>
  <c r="Y2356" i="5"/>
  <c r="Y2308" i="5"/>
  <c r="AC1972" i="5"/>
  <c r="AE1873" i="5"/>
  <c r="AF1873" i="5" s="1"/>
  <c r="AA2310" i="5"/>
  <c r="AC1846" i="5"/>
  <c r="AD1846" i="5" s="1"/>
  <c r="Y1750" i="5"/>
  <c r="Y1702" i="5"/>
  <c r="AC1654" i="5"/>
  <c r="Y1606" i="5"/>
  <c r="Y1510" i="5"/>
  <c r="Y1222" i="5"/>
  <c r="Y1126" i="5"/>
  <c r="AE1490" i="5"/>
  <c r="AF1490" i="5" s="1"/>
  <c r="Y1715" i="5"/>
  <c r="AC1475" i="5"/>
  <c r="Y1427" i="5"/>
  <c r="AC1379" i="5"/>
  <c r="Y1187" i="5"/>
  <c r="AC865" i="5"/>
  <c r="AD865" i="5" s="1"/>
  <c r="AC769" i="5"/>
  <c r="AD769" i="5" s="1"/>
  <c r="Y625" i="5"/>
  <c r="Y529" i="5"/>
  <c r="Y337" i="5"/>
  <c r="Y289" i="5"/>
  <c r="AC241" i="5"/>
  <c r="AD241" i="5" s="1"/>
  <c r="AA831" i="5"/>
  <c r="AE783" i="5"/>
  <c r="AF783" i="5" s="1"/>
  <c r="AE467" i="5"/>
  <c r="AF467" i="5" s="1"/>
  <c r="AA275" i="5"/>
  <c r="AA131" i="5"/>
  <c r="AE33" i="5"/>
  <c r="AF33" i="5" s="1"/>
  <c r="Y640" i="5"/>
  <c r="Y304" i="5"/>
  <c r="Y256" i="5"/>
  <c r="AE504" i="5"/>
  <c r="AF504" i="5" s="1"/>
  <c r="AE296" i="5"/>
  <c r="AF296" i="5" s="1"/>
  <c r="AA248" i="5"/>
  <c r="AR2366" i="5"/>
  <c r="AS2366" i="5" s="1"/>
  <c r="AR2318" i="5"/>
  <c r="AS2318" i="5" s="1"/>
  <c r="AR2174" i="5"/>
  <c r="AS2174" i="5" s="1"/>
  <c r="AP2333" i="5"/>
  <c r="AQ2333" i="5" s="1"/>
  <c r="AP2237" i="5"/>
  <c r="AQ2237" i="5" s="1"/>
  <c r="AP2093" i="5"/>
  <c r="AQ2093" i="5" s="1"/>
  <c r="AP2045" i="5"/>
  <c r="AQ2045" i="5" s="1"/>
  <c r="AP1997" i="5"/>
  <c r="AQ1997" i="5" s="1"/>
  <c r="AR2113" i="5"/>
  <c r="AS2113" i="5" s="1"/>
  <c r="AR1307" i="5"/>
  <c r="AS1307" i="5" s="1"/>
  <c r="AL1734" i="5"/>
  <c r="AM1734" i="5" s="1"/>
  <c r="AL1638" i="5"/>
  <c r="AM1638" i="5" s="1"/>
  <c r="AR1846" i="5"/>
  <c r="AS1846" i="5" s="1"/>
  <c r="AN1750" i="5"/>
  <c r="AO1750" i="5" s="1"/>
  <c r="AR1654" i="5"/>
  <c r="AS1654" i="5" s="1"/>
  <c r="AN1510" i="5"/>
  <c r="AO1510" i="5" s="1"/>
  <c r="AP1815" i="5"/>
  <c r="AQ1815" i="5" s="1"/>
  <c r="AP1767" i="5"/>
  <c r="AQ1767" i="5" s="1"/>
  <c r="AP1671" i="5"/>
  <c r="AQ1671" i="5" s="1"/>
  <c r="AL1623" i="5"/>
  <c r="AM1623" i="5" s="1"/>
  <c r="AP1575" i="5"/>
  <c r="AQ1575" i="5" s="1"/>
  <c r="AN1319" i="5"/>
  <c r="AO1319" i="5" s="1"/>
  <c r="AR1927" i="5"/>
  <c r="AS1927" i="5" s="1"/>
  <c r="AR1879" i="5"/>
  <c r="AS1879" i="5" s="1"/>
  <c r="AN1783" i="5"/>
  <c r="AO1783" i="5" s="1"/>
  <c r="AN1735" i="5"/>
  <c r="AO1735" i="5" s="1"/>
  <c r="AR1639" i="5"/>
  <c r="AS1639" i="5" s="1"/>
  <c r="AN1193" i="5"/>
  <c r="AO1193" i="5" s="1"/>
  <c r="AP1340" i="5"/>
  <c r="AQ1340" i="5" s="1"/>
  <c r="AL1292" i="5"/>
  <c r="AM1292" i="5" s="1"/>
  <c r="AL1244" i="5"/>
  <c r="AM1244" i="5" s="1"/>
  <c r="AL1100" i="5"/>
  <c r="AM1100" i="5" s="1"/>
  <c r="AN1402" i="5"/>
  <c r="AO1402" i="5" s="1"/>
  <c r="AR1354" i="5"/>
  <c r="AS1354" i="5" s="1"/>
  <c r="AR1306" i="5"/>
  <c r="AS1306" i="5" s="1"/>
  <c r="AR1162" i="5"/>
  <c r="AS1162" i="5" s="1"/>
  <c r="AP1369" i="5"/>
  <c r="AQ1369" i="5" s="1"/>
  <c r="AP1321" i="5"/>
  <c r="AQ1321" i="5" s="1"/>
  <c r="AL1225" i="5"/>
  <c r="AM1225" i="5" s="1"/>
  <c r="AR1107" i="5"/>
  <c r="AS1107" i="5" s="1"/>
  <c r="AN1059" i="5"/>
  <c r="AO1059" i="5" s="1"/>
  <c r="AR916" i="5"/>
  <c r="AS916" i="5" s="1"/>
  <c r="AR820" i="5"/>
  <c r="AS820" i="5" s="1"/>
  <c r="AR772" i="5"/>
  <c r="AS772" i="5" s="1"/>
  <c r="AP813" i="5"/>
  <c r="AQ813" i="5" s="1"/>
  <c r="AP765" i="5"/>
  <c r="AQ765" i="5" s="1"/>
  <c r="AL717" i="5"/>
  <c r="AM717" i="5" s="1"/>
  <c r="AR965" i="5"/>
  <c r="AS965" i="5" s="1"/>
  <c r="AR869" i="5"/>
  <c r="AS869" i="5" s="1"/>
  <c r="AR821" i="5"/>
  <c r="AS821" i="5" s="1"/>
  <c r="AR773" i="5"/>
  <c r="AS773" i="5" s="1"/>
  <c r="AP796" i="5"/>
  <c r="AQ796" i="5" s="1"/>
  <c r="AL604" i="5"/>
  <c r="AM604" i="5" s="1"/>
  <c r="AP556" i="5"/>
  <c r="AQ556" i="5" s="1"/>
  <c r="AL406" i="5"/>
  <c r="AM406" i="5" s="1"/>
  <c r="AP413" i="5"/>
  <c r="AQ413" i="5" s="1"/>
  <c r="AP317" i="5"/>
  <c r="AQ317" i="5" s="1"/>
  <c r="AP77" i="5"/>
  <c r="AQ77" i="5" s="1"/>
  <c r="AR383" i="5"/>
  <c r="AS383" i="5" s="1"/>
  <c r="AN287" i="5"/>
  <c r="AO287" i="5" s="1"/>
  <c r="AN239" i="5"/>
  <c r="AO239" i="5" s="1"/>
  <c r="AR95" i="5"/>
  <c r="AS95" i="5" s="1"/>
  <c r="AR45" i="5"/>
  <c r="AS45" i="5" s="1"/>
  <c r="AP366" i="5"/>
  <c r="AQ366" i="5" s="1"/>
  <c r="AP222" i="5"/>
  <c r="AQ222" i="5" s="1"/>
  <c r="AP30" i="5"/>
  <c r="AQ30" i="5" s="1"/>
  <c r="AN408" i="5"/>
  <c r="AO408" i="5" s="1"/>
  <c r="AN24" i="5"/>
  <c r="AO24" i="5" s="1"/>
  <c r="BC2351" i="5"/>
  <c r="BD2351" i="5" s="1"/>
  <c r="BE2363" i="5"/>
  <c r="BF2363" i="5" s="1"/>
  <c r="BC2180" i="5"/>
  <c r="BD2180" i="5" s="1"/>
  <c r="BC2132" i="5"/>
  <c r="BD2132" i="5" s="1"/>
  <c r="AY2036" i="5"/>
  <c r="AZ2036" i="5" s="1"/>
  <c r="BC1604" i="5"/>
  <c r="BD1604" i="5" s="1"/>
  <c r="AY1508" i="5"/>
  <c r="AZ1508" i="5" s="1"/>
  <c r="BA2236" i="5"/>
  <c r="BB2236" i="5" s="1"/>
  <c r="BE2132" i="5"/>
  <c r="BF2132" i="5" s="1"/>
  <c r="BA1652" i="5"/>
  <c r="BB1652" i="5" s="1"/>
  <c r="BE1604" i="5"/>
  <c r="BF1604" i="5" s="1"/>
  <c r="AY2295" i="5"/>
  <c r="AZ2295" i="5" s="1"/>
  <c r="BC2247" i="5"/>
  <c r="BD2247" i="5" s="1"/>
  <c r="AY2103" i="5"/>
  <c r="AZ2103" i="5" s="1"/>
  <c r="AY2055" i="5"/>
  <c r="AZ2055" i="5" s="1"/>
  <c r="BC1815" i="5"/>
  <c r="BD1815" i="5" s="1"/>
  <c r="BC1767" i="5"/>
  <c r="BD1767" i="5" s="1"/>
  <c r="BC1671" i="5"/>
  <c r="BD1671" i="5" s="1"/>
  <c r="AY1623" i="5"/>
  <c r="AZ1623" i="5" s="1"/>
  <c r="BC1575" i="5"/>
  <c r="BD1575" i="5" s="1"/>
  <c r="AY1431" i="5"/>
  <c r="AZ1431" i="5" s="1"/>
  <c r="BE2281" i="5"/>
  <c r="BF2281" i="5" s="1"/>
  <c r="BC1428" i="5"/>
  <c r="BD1428" i="5" s="1"/>
  <c r="AY1284" i="5"/>
  <c r="AZ1284" i="5" s="1"/>
  <c r="BC1236" i="5"/>
  <c r="BD1236" i="5" s="1"/>
  <c r="BC1188" i="5"/>
  <c r="BD1188" i="5" s="1"/>
  <c r="BC1044" i="5"/>
  <c r="BD1044" i="5" s="1"/>
  <c r="BC852" i="5"/>
  <c r="BD852" i="5" s="1"/>
  <c r="BC804" i="5"/>
  <c r="BD804" i="5" s="1"/>
  <c r="BC756" i="5"/>
  <c r="BD756" i="5" s="1"/>
  <c r="BE530" i="5"/>
  <c r="BF530" i="5" s="1"/>
  <c r="AA2308" i="5"/>
  <c r="AB2308" i="5" s="1"/>
  <c r="AA2164" i="5"/>
  <c r="AA888" i="5"/>
  <c r="AR2364" i="5"/>
  <c r="AS2364" i="5" s="1"/>
  <c r="AN2316" i="5"/>
  <c r="AO2316" i="5" s="1"/>
  <c r="AN1925" i="5"/>
  <c r="AO1925" i="5" s="1"/>
  <c r="AN1877" i="5"/>
  <c r="AO1877" i="5" s="1"/>
  <c r="AR1829" i="5"/>
  <c r="AS1829" i="5" s="1"/>
  <c r="AR1733" i="5"/>
  <c r="AS1733" i="5" s="1"/>
  <c r="AR1637" i="5"/>
  <c r="AS1637" i="5" s="1"/>
  <c r="AN1589" i="5"/>
  <c r="AO1589" i="5" s="1"/>
  <c r="AL1478" i="5"/>
  <c r="AM1478" i="5" s="1"/>
  <c r="AP763" i="5"/>
  <c r="AQ763" i="5" s="1"/>
  <c r="AP571" i="5"/>
  <c r="AQ571" i="5" s="1"/>
  <c r="AP315" i="5"/>
  <c r="AQ315" i="5" s="1"/>
  <c r="AP267" i="5"/>
  <c r="AQ267" i="5" s="1"/>
  <c r="AP171" i="5"/>
  <c r="AQ171" i="5" s="1"/>
  <c r="AR381" i="5"/>
  <c r="AS381" i="5" s="1"/>
  <c r="AR285" i="5"/>
  <c r="AS285" i="5" s="1"/>
  <c r="AN237" i="5"/>
  <c r="AO237" i="5" s="1"/>
  <c r="AN141" i="5"/>
  <c r="AO141" i="5" s="1"/>
  <c r="AN93" i="5"/>
  <c r="AO93" i="5" s="1"/>
  <c r="AN43" i="5"/>
  <c r="AO43" i="5" s="1"/>
  <c r="BE2231" i="5"/>
  <c r="BF2231" i="5" s="1"/>
  <c r="AY1378" i="5"/>
  <c r="AZ1378" i="5" s="1"/>
  <c r="AY529" i="5"/>
  <c r="AZ529" i="5" s="1"/>
  <c r="BC119" i="5"/>
  <c r="BD119" i="5" s="1"/>
  <c r="AE1931" i="5"/>
  <c r="AF1931" i="5" s="1"/>
  <c r="AA2008" i="5"/>
  <c r="AA1960" i="5"/>
  <c r="AB1960" i="5" s="1"/>
  <c r="AC763" i="5"/>
  <c r="AD763" i="5" s="1"/>
  <c r="AC571" i="5"/>
  <c r="AD571" i="5" s="1"/>
  <c r="AC427" i="5"/>
  <c r="AD427" i="5" s="1"/>
  <c r="AC379" i="5"/>
  <c r="AD379" i="5" s="1"/>
  <c r="AC283" i="5"/>
  <c r="AD283" i="5" s="1"/>
  <c r="Y139" i="5"/>
  <c r="AE921" i="5"/>
  <c r="AF921" i="5" s="1"/>
  <c r="Y730" i="5"/>
  <c r="AC682" i="5"/>
  <c r="AD682" i="5" s="1"/>
  <c r="AA290" i="5"/>
  <c r="AE242" i="5"/>
  <c r="AF242" i="5" s="1"/>
  <c r="AE194" i="5"/>
  <c r="AF194" i="5" s="1"/>
  <c r="AN1968" i="5"/>
  <c r="AO1968" i="5" s="1"/>
  <c r="AP1824" i="5"/>
  <c r="AQ1824" i="5" s="1"/>
  <c r="AP1536" i="5"/>
  <c r="AQ1536" i="5" s="1"/>
  <c r="AN1840" i="5"/>
  <c r="AO1840" i="5" s="1"/>
  <c r="AR1648" i="5"/>
  <c r="AS1648" i="5" s="1"/>
  <c r="AR1504" i="5"/>
  <c r="AS1504" i="5" s="1"/>
  <c r="AL1857" i="5"/>
  <c r="AM1857" i="5" s="1"/>
  <c r="AP1809" i="5"/>
  <c r="AQ1809" i="5" s="1"/>
  <c r="AY1230" i="5"/>
  <c r="AZ1230" i="5" s="1"/>
  <c r="AY1182" i="5"/>
  <c r="AZ1182" i="5" s="1"/>
  <c r="BC846" i="5"/>
  <c r="BD846" i="5" s="1"/>
  <c r="AY750" i="5"/>
  <c r="AZ750" i="5" s="1"/>
  <c r="AA2102" i="5"/>
  <c r="AE2006" i="5"/>
  <c r="AF2006" i="5" s="1"/>
  <c r="AL1409" i="5"/>
  <c r="AM1409" i="5" s="1"/>
  <c r="AP1265" i="5"/>
  <c r="AQ1265" i="5" s="1"/>
  <c r="AL1073" i="5"/>
  <c r="AM1073" i="5" s="1"/>
  <c r="AL1025" i="5"/>
  <c r="AM1025" i="5" s="1"/>
  <c r="AN812" i="5"/>
  <c r="AO812" i="5" s="1"/>
  <c r="AR764" i="5"/>
  <c r="AS764" i="5" s="1"/>
  <c r="AL262" i="5"/>
  <c r="AM262" i="5" s="1"/>
  <c r="AP214" i="5"/>
  <c r="AQ214" i="5" s="1"/>
  <c r="BE2355" i="5"/>
  <c r="BF2355" i="5" s="1"/>
  <c r="BC1372" i="5"/>
  <c r="BD1372" i="5" s="1"/>
  <c r="AC2346" i="5"/>
  <c r="AD2346" i="5" s="1"/>
  <c r="AC2250" i="5"/>
  <c r="AD2250" i="5" s="1"/>
  <c r="AC2202" i="5"/>
  <c r="AD2202" i="5" s="1"/>
  <c r="AC1962" i="5"/>
  <c r="AC1308" i="5"/>
  <c r="AD1308" i="5" s="1"/>
  <c r="AE821" i="5"/>
  <c r="AF821" i="5" s="1"/>
  <c r="AE773" i="5"/>
  <c r="AF773" i="5" s="1"/>
  <c r="AC438" i="5"/>
  <c r="AD438" i="5" s="1"/>
  <c r="AC342" i="5"/>
  <c r="AD342" i="5" s="1"/>
  <c r="AC294" i="5"/>
  <c r="AD294" i="5" s="1"/>
  <c r="Y246" i="5"/>
  <c r="AR2355" i="5"/>
  <c r="AS2355" i="5" s="1"/>
  <c r="AN1359" i="5"/>
  <c r="AO1359" i="5" s="1"/>
  <c r="AY405" i="5"/>
  <c r="AZ405" i="5" s="1"/>
  <c r="AY19" i="5"/>
  <c r="AZ19" i="5" s="1"/>
  <c r="AA2150" i="5"/>
  <c r="AB2150" i="5" s="1"/>
  <c r="AN482" i="5"/>
  <c r="AO482" i="5" s="1"/>
  <c r="AC2344" i="5"/>
  <c r="AD2344" i="5" s="1"/>
  <c r="AC2296" i="5"/>
  <c r="Y2152" i="5"/>
  <c r="Y1960" i="5"/>
  <c r="AE1605" i="5"/>
  <c r="AF1605" i="5" s="1"/>
  <c r="AA1317" i="5"/>
  <c r="AA1269" i="5"/>
  <c r="AE1125" i="5"/>
  <c r="AF1125" i="5" s="1"/>
  <c r="AA1077" i="5"/>
  <c r="AB1077" i="5" s="1"/>
  <c r="AA771" i="5"/>
  <c r="AB771" i="5" s="1"/>
  <c r="AA407" i="5"/>
  <c r="AE359" i="5"/>
  <c r="AF359" i="5" s="1"/>
  <c r="AE119" i="5"/>
  <c r="AF119" i="5" s="1"/>
  <c r="Y340" i="5"/>
  <c r="AC244" i="5"/>
  <c r="AD244" i="5" s="1"/>
  <c r="Y52" i="5"/>
  <c r="AA734" i="5"/>
  <c r="AE682" i="5"/>
  <c r="AF682" i="5" s="1"/>
  <c r="AP2369" i="5"/>
  <c r="AQ2369" i="5" s="1"/>
  <c r="AP2129" i="5"/>
  <c r="AQ2129" i="5" s="1"/>
  <c r="AP1985" i="5"/>
  <c r="AQ1985" i="5" s="1"/>
  <c r="AR2005" i="5"/>
  <c r="AS2005" i="5" s="1"/>
  <c r="AP1432" i="5"/>
  <c r="AQ1432" i="5" s="1"/>
  <c r="AN429" i="5"/>
  <c r="AO429" i="5" s="1"/>
  <c r="AP945" i="5"/>
  <c r="AQ945" i="5" s="1"/>
  <c r="AP753" i="5"/>
  <c r="AQ753" i="5" s="1"/>
  <c r="AL640" i="5"/>
  <c r="AM640" i="5" s="1"/>
  <c r="AP305" i="5"/>
  <c r="AQ305" i="5" s="1"/>
  <c r="AP257" i="5"/>
  <c r="AQ257" i="5" s="1"/>
  <c r="AP209" i="5"/>
  <c r="AQ209" i="5" s="1"/>
  <c r="AL113" i="5"/>
  <c r="AM113" i="5" s="1"/>
  <c r="AP65" i="5"/>
  <c r="AQ65" i="5" s="1"/>
  <c r="AN444" i="5"/>
  <c r="AO444" i="5" s="1"/>
  <c r="AR252" i="5"/>
  <c r="AS252" i="5" s="1"/>
  <c r="AR204" i="5"/>
  <c r="AS204" i="5" s="1"/>
  <c r="AR156" i="5"/>
  <c r="AS156" i="5" s="1"/>
  <c r="AR108" i="5"/>
  <c r="AS108" i="5" s="1"/>
  <c r="BC2350" i="5"/>
  <c r="BD2350" i="5" s="1"/>
  <c r="BE251" i="5"/>
  <c r="BF251" i="5" s="1"/>
  <c r="BA2173" i="5"/>
  <c r="BB2173" i="5" s="1"/>
  <c r="BE2113" i="5"/>
  <c r="BF2113" i="5" s="1"/>
  <c r="BE2065" i="5"/>
  <c r="BF2065" i="5" s="1"/>
  <c r="BE1873" i="5"/>
  <c r="BF1873" i="5" s="1"/>
  <c r="BE1825" i="5"/>
  <c r="BF1825" i="5" s="1"/>
  <c r="BA1777" i="5"/>
  <c r="BB1777" i="5" s="1"/>
  <c r="BA1729" i="5"/>
  <c r="BB1729" i="5" s="1"/>
  <c r="BE1681" i="5"/>
  <c r="BF1681" i="5" s="1"/>
  <c r="BE1585" i="5"/>
  <c r="BF1585" i="5" s="1"/>
  <c r="BE1441" i="5"/>
  <c r="BF1441" i="5" s="1"/>
  <c r="AY1176" i="5"/>
  <c r="AZ1176" i="5" s="1"/>
  <c r="BC1032" i="5"/>
  <c r="BD1032" i="5" s="1"/>
  <c r="BC936" i="5"/>
  <c r="BD936" i="5" s="1"/>
  <c r="BC840" i="5"/>
  <c r="BD840" i="5" s="1"/>
  <c r="BC792" i="5"/>
  <c r="BD792" i="5" s="1"/>
  <c r="BC744" i="5"/>
  <c r="BD744" i="5" s="1"/>
  <c r="BC600" i="5"/>
  <c r="BD600" i="5" s="1"/>
  <c r="AC2369" i="5"/>
  <c r="AC2129" i="5"/>
  <c r="AD2129" i="5" s="1"/>
  <c r="AC1985" i="5"/>
  <c r="AC1937" i="5"/>
  <c r="AE616" i="5"/>
  <c r="AF616" i="5" s="1"/>
  <c r="AN2003" i="5"/>
  <c r="AO2003" i="5" s="1"/>
  <c r="AL1430" i="5"/>
  <c r="AM1430" i="5" s="1"/>
  <c r="BA397" i="5"/>
  <c r="BB397" i="5" s="1"/>
  <c r="AC2367" i="5"/>
  <c r="AD2367" i="5" s="1"/>
  <c r="AC2223" i="5"/>
  <c r="AC2175" i="5"/>
  <c r="AD2175" i="5" s="1"/>
  <c r="AC2127" i="5"/>
  <c r="AD2127" i="5" s="1"/>
  <c r="Y2031" i="5"/>
  <c r="AC1935" i="5"/>
  <c r="AD1935" i="5" s="1"/>
  <c r="AE403" i="5"/>
  <c r="AF403" i="5" s="1"/>
  <c r="AE355" i="5"/>
  <c r="AF355" i="5" s="1"/>
  <c r="AA163" i="5"/>
  <c r="AE115" i="5"/>
  <c r="AF115" i="5" s="1"/>
  <c r="AE65" i="5"/>
  <c r="AF65" i="5" s="1"/>
  <c r="AL1416" i="5"/>
  <c r="AM1416" i="5" s="1"/>
  <c r="AR367" i="5"/>
  <c r="AS367" i="5" s="1"/>
  <c r="AR223" i="5"/>
  <c r="AS223" i="5" s="1"/>
  <c r="AN175" i="5"/>
  <c r="AO175" i="5" s="1"/>
  <c r="AR127" i="5"/>
  <c r="AS127" i="5" s="1"/>
  <c r="AR77" i="5"/>
  <c r="AS77" i="5" s="1"/>
  <c r="BC2335" i="5"/>
  <c r="BD2335" i="5" s="1"/>
  <c r="BE2347" i="5"/>
  <c r="BF2347" i="5" s="1"/>
  <c r="BC1412" i="5"/>
  <c r="BD1412" i="5" s="1"/>
  <c r="AY498" i="5"/>
  <c r="AZ498" i="5" s="1"/>
  <c r="BC306" i="5"/>
  <c r="BD306" i="5" s="1"/>
  <c r="BC258" i="5"/>
  <c r="BD258" i="5" s="1"/>
  <c r="AY2277" i="5"/>
  <c r="AZ2277" i="5" s="1"/>
  <c r="BC2085" i="5"/>
  <c r="BD2085" i="5" s="1"/>
  <c r="BC1941" i="5"/>
  <c r="BD1941" i="5" s="1"/>
  <c r="BC1653" i="5"/>
  <c r="BD1653" i="5" s="1"/>
  <c r="BC1605" i="5"/>
  <c r="BD1605" i="5" s="1"/>
  <c r="AY1509" i="5"/>
  <c r="AZ1509" i="5" s="1"/>
  <c r="BE2059" i="5"/>
  <c r="BF2059" i="5" s="1"/>
  <c r="BE1723" i="5"/>
  <c r="BF1723" i="5" s="1"/>
  <c r="BE1627" i="5"/>
  <c r="BF1627" i="5" s="1"/>
  <c r="BE1531" i="5"/>
  <c r="BF1531" i="5" s="1"/>
  <c r="BE1483" i="5"/>
  <c r="BF1483" i="5" s="1"/>
  <c r="AC2363" i="5"/>
  <c r="AC2219" i="5"/>
  <c r="AE2265" i="5"/>
  <c r="AF2265" i="5" s="1"/>
  <c r="AE1887" i="5"/>
  <c r="AF1887" i="5" s="1"/>
  <c r="AC1634" i="5"/>
  <c r="AD1634" i="5" s="1"/>
  <c r="Y1538" i="5"/>
  <c r="AC1490" i="5"/>
  <c r="AC1394" i="5"/>
  <c r="AD1394" i="5" s="1"/>
  <c r="AC1250" i="5"/>
  <c r="Y1058" i="5"/>
  <c r="Y1010" i="5"/>
  <c r="AA1902" i="5"/>
  <c r="AE1854" i="5"/>
  <c r="AF1854" i="5" s="1"/>
  <c r="AE1758" i="5"/>
  <c r="AF1758" i="5" s="1"/>
  <c r="AE1662" i="5"/>
  <c r="AF1662" i="5" s="1"/>
  <c r="AE1614" i="5"/>
  <c r="AF1614" i="5" s="1"/>
  <c r="AA1566" i="5"/>
  <c r="AA1086" i="5"/>
  <c r="AC1887" i="5"/>
  <c r="AC1647" i="5"/>
  <c r="AD1647" i="5" s="1"/>
  <c r="Y1599" i="5"/>
  <c r="AC1551" i="5"/>
  <c r="AD1551" i="5" s="1"/>
  <c r="AC1455" i="5"/>
  <c r="AD1455" i="5" s="1"/>
  <c r="Y1407" i="5"/>
  <c r="Y1359" i="5"/>
  <c r="AC1167" i="5"/>
  <c r="AA811" i="5"/>
  <c r="AE763" i="5"/>
  <c r="AF763" i="5" s="1"/>
  <c r="AE653" i="5"/>
  <c r="AF653" i="5" s="1"/>
  <c r="AE207" i="5"/>
  <c r="AF207" i="5" s="1"/>
  <c r="AA13" i="5"/>
  <c r="AB13" i="5" s="1"/>
  <c r="AE324" i="5"/>
  <c r="AF324" i="5" s="1"/>
  <c r="AE276" i="5"/>
  <c r="AF276" i="5" s="1"/>
  <c r="AE180" i="5"/>
  <c r="AF180" i="5" s="1"/>
  <c r="AR2346" i="5"/>
  <c r="AS2346" i="5" s="1"/>
  <c r="AR2202" i="5"/>
  <c r="AS2202" i="5" s="1"/>
  <c r="AP2361" i="5"/>
  <c r="AQ2361" i="5" s="1"/>
  <c r="AP2265" i="5"/>
  <c r="AQ2265" i="5" s="1"/>
  <c r="AP2121" i="5"/>
  <c r="AQ2121" i="5" s="1"/>
  <c r="AL1858" i="5"/>
  <c r="AM1858" i="5" s="1"/>
  <c r="AP1810" i="5"/>
  <c r="AQ1810" i="5" s="1"/>
  <c r="AP1762" i="5"/>
  <c r="AQ1762" i="5" s="1"/>
  <c r="AL1570" i="5"/>
  <c r="AM1570" i="5" s="1"/>
  <c r="AL1522" i="5"/>
  <c r="AM1522" i="5" s="1"/>
  <c r="AN1279" i="5"/>
  <c r="AO1279" i="5" s="1"/>
  <c r="AR1874" i="5"/>
  <c r="AS1874" i="5" s="1"/>
  <c r="AR1634" i="5"/>
  <c r="AS1634" i="5" s="1"/>
  <c r="AP1939" i="5"/>
  <c r="AQ1939" i="5" s="1"/>
  <c r="AP1891" i="5"/>
  <c r="AQ1891" i="5" s="1"/>
  <c r="AL1843" i="5"/>
  <c r="AM1843" i="5" s="1"/>
  <c r="AP1747" i="5"/>
  <c r="AQ1747" i="5" s="1"/>
  <c r="AP1603" i="5"/>
  <c r="AQ1603" i="5" s="1"/>
  <c r="AL1555" i="5"/>
  <c r="AM1555" i="5" s="1"/>
  <c r="AL1406" i="5"/>
  <c r="AM1406" i="5" s="1"/>
  <c r="AL1176" i="5"/>
  <c r="AM1176" i="5" s="1"/>
  <c r="AP1032" i="5"/>
  <c r="AQ1032" i="5" s="1"/>
  <c r="AN1430" i="5"/>
  <c r="AO1430" i="5" s="1"/>
  <c r="AR1382" i="5"/>
  <c r="AS1382" i="5" s="1"/>
  <c r="AR1094" i="5"/>
  <c r="AS1094" i="5" s="1"/>
  <c r="AN998" i="5"/>
  <c r="AO998" i="5" s="1"/>
  <c r="AP793" i="5"/>
  <c r="AQ793" i="5" s="1"/>
  <c r="AN703" i="5"/>
  <c r="AO703" i="5" s="1"/>
  <c r="AP297" i="5"/>
  <c r="AQ297" i="5" s="1"/>
  <c r="AA2159" i="5"/>
  <c r="AE2336" i="5"/>
  <c r="AF2336" i="5" s="1"/>
  <c r="AC1824" i="5"/>
  <c r="AD1824" i="5" s="1"/>
  <c r="AC1536" i="5"/>
  <c r="AD1536" i="5" s="1"/>
  <c r="Y1392" i="5"/>
  <c r="AE1756" i="5"/>
  <c r="AF1756" i="5" s="1"/>
  <c r="AE1660" i="5"/>
  <c r="AF1660" i="5" s="1"/>
  <c r="AE1468" i="5"/>
  <c r="AF1468" i="5" s="1"/>
  <c r="AA1180" i="5"/>
  <c r="AB1180" i="5" s="1"/>
  <c r="AA1132" i="5"/>
  <c r="AB1132" i="5" s="1"/>
  <c r="AC1789" i="5"/>
  <c r="Y1741" i="5"/>
  <c r="AC1693" i="5"/>
  <c r="AC1645" i="5"/>
  <c r="AD1645" i="5" s="1"/>
  <c r="Y1357" i="5"/>
  <c r="AC1261" i="5"/>
  <c r="AD1261" i="5" s="1"/>
  <c r="AN2096" i="5"/>
  <c r="AO2096" i="5" s="1"/>
  <c r="AR1455" i="5"/>
  <c r="AS1455" i="5" s="1"/>
  <c r="AN1269" i="5"/>
  <c r="AO1269" i="5" s="1"/>
  <c r="AR1809" i="5"/>
  <c r="AS1809" i="5" s="1"/>
  <c r="AL1347" i="5"/>
  <c r="AM1347" i="5" s="1"/>
  <c r="AL1299" i="5"/>
  <c r="AM1299" i="5" s="1"/>
  <c r="AP1107" i="5"/>
  <c r="AQ1107" i="5" s="1"/>
  <c r="AR846" i="5"/>
  <c r="AS846" i="5" s="1"/>
  <c r="AP296" i="5"/>
  <c r="AQ296" i="5" s="1"/>
  <c r="BC2129" i="5"/>
  <c r="BD2129" i="5" s="1"/>
  <c r="BC1985" i="5"/>
  <c r="BD1985" i="5" s="1"/>
  <c r="BC1937" i="5"/>
  <c r="BD1937" i="5" s="1"/>
  <c r="BC1745" i="5"/>
  <c r="BD1745" i="5" s="1"/>
  <c r="AY1553" i="5"/>
  <c r="AZ1553" i="5" s="1"/>
  <c r="AY165" i="5"/>
  <c r="AZ165" i="5" s="1"/>
  <c r="BC1393" i="5"/>
  <c r="BD1393" i="5" s="1"/>
  <c r="AY1345" i="5"/>
  <c r="AZ1345" i="5" s="1"/>
  <c r="BC1249" i="5"/>
  <c r="BD1249" i="5" s="1"/>
  <c r="BC1201" i="5"/>
  <c r="BD1201" i="5" s="1"/>
  <c r="BC1105" i="5"/>
  <c r="BD1105" i="5" s="1"/>
  <c r="BC913" i="5"/>
  <c r="BD913" i="5" s="1"/>
  <c r="BC865" i="5"/>
  <c r="BD865" i="5" s="1"/>
  <c r="BC769" i="5"/>
  <c r="BD769" i="5" s="1"/>
  <c r="AY625" i="5"/>
  <c r="AZ625" i="5" s="1"/>
  <c r="BA488" i="5"/>
  <c r="BB488" i="5" s="1"/>
  <c r="BE236" i="5"/>
  <c r="BF236" i="5" s="1"/>
  <c r="BA188" i="5"/>
  <c r="BB188" i="5" s="1"/>
  <c r="AC2359" i="5"/>
  <c r="Y2215" i="5"/>
  <c r="AC2119" i="5"/>
  <c r="Y2023" i="5"/>
  <c r="AA2213" i="5"/>
  <c r="AB2213" i="5" s="1"/>
  <c r="AE1891" i="5"/>
  <c r="AF1891" i="5" s="1"/>
  <c r="AE2286" i="5"/>
  <c r="AF2286" i="5" s="1"/>
  <c r="AA2238" i="5"/>
  <c r="AC1918" i="5"/>
  <c r="AD1918" i="5" s="1"/>
  <c r="Y1870" i="5"/>
  <c r="AC1822" i="5"/>
  <c r="AD1822" i="5" s="1"/>
  <c r="Y1726" i="5"/>
  <c r="Y1486" i="5"/>
  <c r="AC1246" i="5"/>
  <c r="AD1246" i="5" s="1"/>
  <c r="Y1198" i="5"/>
  <c r="AC1054" i="5"/>
  <c r="Y1006" i="5"/>
  <c r="AE395" i="5"/>
  <c r="AF395" i="5" s="1"/>
  <c r="AE251" i="5"/>
  <c r="AF251" i="5" s="1"/>
  <c r="AR2341" i="5"/>
  <c r="AS2341" i="5" s="1"/>
  <c r="AR2197" i="5"/>
  <c r="AS2197" i="5" s="1"/>
  <c r="AR1373" i="5"/>
  <c r="AS1373" i="5" s="1"/>
  <c r="AN1903" i="5"/>
  <c r="AO1903" i="5" s="1"/>
  <c r="AN1567" i="5"/>
  <c r="AO1567" i="5" s="1"/>
  <c r="AR1519" i="5"/>
  <c r="AS1519" i="5" s="1"/>
  <c r="AR507" i="5"/>
  <c r="AS507" i="5" s="1"/>
  <c r="BE478" i="5"/>
  <c r="BF478" i="5" s="1"/>
  <c r="BE378" i="5"/>
  <c r="BF378" i="5" s="1"/>
  <c r="BA282" i="5"/>
  <c r="BB282" i="5" s="1"/>
  <c r="BE90" i="5"/>
  <c r="BF90" i="5" s="1"/>
  <c r="BE42" i="5"/>
  <c r="BF42" i="5" s="1"/>
  <c r="Y2378" i="5"/>
  <c r="AC2282" i="5"/>
  <c r="AD2282" i="5" s="1"/>
  <c r="AC2234" i="5"/>
  <c r="AC2090" i="5"/>
  <c r="AA2380" i="5"/>
  <c r="AB2380" i="5" s="1"/>
  <c r="AE2332" i="5"/>
  <c r="AF2332" i="5" s="1"/>
  <c r="AA2236" i="5"/>
  <c r="AE2132" i="5"/>
  <c r="AF2132" i="5" s="1"/>
  <c r="AE853" i="5"/>
  <c r="AF853" i="5" s="1"/>
  <c r="AE600" i="5"/>
  <c r="AF600" i="5" s="1"/>
  <c r="AR2135" i="5"/>
  <c r="AS2135" i="5" s="1"/>
  <c r="AN1901" i="5"/>
  <c r="AO1901" i="5" s="1"/>
  <c r="AN1661" i="5"/>
  <c r="AO1661" i="5" s="1"/>
  <c r="AN1033" i="5"/>
  <c r="AO1033" i="5" s="1"/>
  <c r="AL770" i="5"/>
  <c r="AM770" i="5" s="1"/>
  <c r="AP674" i="5"/>
  <c r="AQ674" i="5" s="1"/>
  <c r="AP530" i="5"/>
  <c r="AQ530" i="5" s="1"/>
  <c r="AN213" i="5"/>
  <c r="AO213" i="5" s="1"/>
  <c r="AN165" i="5"/>
  <c r="AO165" i="5" s="1"/>
  <c r="AR430" i="5"/>
  <c r="AS430" i="5" s="1"/>
  <c r="AN238" i="5"/>
  <c r="AO238" i="5" s="1"/>
  <c r="AN190" i="5"/>
  <c r="AO190" i="5" s="1"/>
  <c r="AR142" i="5"/>
  <c r="AS142" i="5" s="1"/>
  <c r="BA349" i="5"/>
  <c r="BB349" i="5" s="1"/>
  <c r="BE157" i="5"/>
  <c r="BF157" i="5" s="1"/>
  <c r="BC296" i="5"/>
  <c r="BD296" i="5" s="1"/>
  <c r="BA88" i="5"/>
  <c r="BB88" i="5" s="1"/>
  <c r="AN2150" i="5"/>
  <c r="AO2150" i="5" s="1"/>
  <c r="AE2082" i="5"/>
  <c r="AF2082" i="5" s="1"/>
  <c r="Y1880" i="5"/>
  <c r="AE1829" i="5"/>
  <c r="AF1829" i="5" s="1"/>
  <c r="AA1589" i="5"/>
  <c r="AB1589" i="5" s="1"/>
  <c r="AC837" i="5"/>
  <c r="AD837" i="5" s="1"/>
  <c r="Y405" i="5"/>
  <c r="Y165" i="5"/>
  <c r="AC852" i="5"/>
  <c r="AD852" i="5" s="1"/>
  <c r="AN1707" i="5"/>
  <c r="AO1707" i="5" s="1"/>
  <c r="AR1659" i="5"/>
  <c r="AS1659" i="5" s="1"/>
  <c r="AR1079" i="5"/>
  <c r="AS1079" i="5" s="1"/>
  <c r="AR471" i="5"/>
  <c r="AS471" i="5" s="1"/>
  <c r="AN92" i="5"/>
  <c r="AO92" i="5" s="1"/>
  <c r="BC2296" i="5"/>
  <c r="BD2296" i="5" s="1"/>
  <c r="BC2200" i="5"/>
  <c r="BD2200" i="5" s="1"/>
  <c r="AY2152" i="5"/>
  <c r="AZ2152" i="5" s="1"/>
  <c r="AY1960" i="5"/>
  <c r="AZ1960" i="5" s="1"/>
  <c r="AY1816" i="5"/>
  <c r="AZ1816" i="5" s="1"/>
  <c r="BC1576" i="5"/>
  <c r="BD1576" i="5" s="1"/>
  <c r="BA2304" i="5"/>
  <c r="BB2304" i="5" s="1"/>
  <c r="BA886" i="5"/>
  <c r="BB886" i="5" s="1"/>
  <c r="AY215" i="5"/>
  <c r="AZ215" i="5" s="1"/>
  <c r="BE469" i="5"/>
  <c r="BF469" i="5" s="1"/>
  <c r="AC2065" i="5"/>
  <c r="AA2003" i="5"/>
  <c r="Y2182" i="5"/>
  <c r="Y2038" i="5"/>
  <c r="AA2080" i="5"/>
  <c r="Y1816" i="5"/>
  <c r="AC1192" i="5"/>
  <c r="AD1192" i="5" s="1"/>
  <c r="AA1652" i="5"/>
  <c r="AE1412" i="5"/>
  <c r="AF1412" i="5" s="1"/>
  <c r="AA1364" i="5"/>
  <c r="Y1877" i="5"/>
  <c r="AC1829" i="5"/>
  <c r="AC1733" i="5"/>
  <c r="AD1733" i="5" s="1"/>
  <c r="AC1637" i="5"/>
  <c r="AD1637" i="5" s="1"/>
  <c r="AC1445" i="5"/>
  <c r="AD1445" i="5" s="1"/>
  <c r="AA1827" i="5"/>
  <c r="AE1635" i="5"/>
  <c r="AF1635" i="5" s="1"/>
  <c r="AA1347" i="5"/>
  <c r="AB1347" i="5" s="1"/>
  <c r="AA1059" i="5"/>
  <c r="AB1059" i="5" s="1"/>
  <c r="Y835" i="5"/>
  <c r="Y739" i="5"/>
  <c r="AC403" i="5"/>
  <c r="AD403" i="5" s="1"/>
  <c r="AC355" i="5"/>
  <c r="AD355" i="5" s="1"/>
  <c r="Y19" i="5"/>
  <c r="AA703" i="5"/>
  <c r="AB703" i="5" s="1"/>
  <c r="AA389" i="5"/>
  <c r="AB389" i="5" s="1"/>
  <c r="AA341" i="5"/>
  <c r="AA245" i="5"/>
  <c r="AA197" i="5"/>
  <c r="AB197" i="5" s="1"/>
  <c r="AC802" i="5"/>
  <c r="AD802" i="5" s="1"/>
  <c r="Y658" i="5"/>
  <c r="AA716" i="5"/>
  <c r="AA362" i="5"/>
  <c r="AA218" i="5"/>
  <c r="AE170" i="5"/>
  <c r="AF170" i="5" s="1"/>
  <c r="AP2351" i="5"/>
  <c r="AQ2351" i="5" s="1"/>
  <c r="AL2303" i="5"/>
  <c r="AM2303" i="5" s="1"/>
  <c r="AP2207" i="5"/>
  <c r="AQ2207" i="5" s="1"/>
  <c r="AP2063" i="5"/>
  <c r="AQ2063" i="5" s="1"/>
  <c r="AL2015" i="5"/>
  <c r="AM2015" i="5" s="1"/>
  <c r="AL1704" i="5"/>
  <c r="AM1704" i="5" s="1"/>
  <c r="AP1656" i="5"/>
  <c r="AQ1656" i="5" s="1"/>
  <c r="AL1608" i="5"/>
  <c r="AM1608" i="5" s="1"/>
  <c r="AP1560" i="5"/>
  <c r="AQ1560" i="5" s="1"/>
  <c r="AP1688" i="5"/>
  <c r="AQ1688" i="5" s="1"/>
  <c r="AN1912" i="5"/>
  <c r="AO1912" i="5" s="1"/>
  <c r="AN1816" i="5"/>
  <c r="AO1816" i="5" s="1"/>
  <c r="AR1576" i="5"/>
  <c r="AS1576" i="5" s="1"/>
  <c r="AP1881" i="5"/>
  <c r="AQ1881" i="5" s="1"/>
  <c r="AP1833" i="5"/>
  <c r="AQ1833" i="5" s="1"/>
  <c r="AL1737" i="5"/>
  <c r="AM1737" i="5" s="1"/>
  <c r="AP1689" i="5"/>
  <c r="AQ1689" i="5" s="1"/>
  <c r="AP1545" i="5"/>
  <c r="AQ1545" i="5" s="1"/>
  <c r="AN1657" i="5"/>
  <c r="AO1657" i="5" s="1"/>
  <c r="AN1609" i="5"/>
  <c r="AO1609" i="5" s="1"/>
  <c r="AR1561" i="5"/>
  <c r="AS1561" i="5" s="1"/>
  <c r="AR1513" i="5"/>
  <c r="AS1513" i="5" s="1"/>
  <c r="AP1262" i="5"/>
  <c r="AQ1262" i="5" s="1"/>
  <c r="AP1118" i="5"/>
  <c r="AQ1118" i="5" s="1"/>
  <c r="AR1372" i="5"/>
  <c r="AS1372" i="5" s="1"/>
  <c r="AR1324" i="5"/>
  <c r="AS1324" i="5" s="1"/>
  <c r="AN1180" i="5"/>
  <c r="AO1180" i="5" s="1"/>
  <c r="AN1132" i="5"/>
  <c r="AO1132" i="5" s="1"/>
  <c r="AR988" i="5"/>
  <c r="AS988" i="5" s="1"/>
  <c r="AR692" i="5"/>
  <c r="AS692" i="5" s="1"/>
  <c r="AR935" i="5"/>
  <c r="AS935" i="5" s="1"/>
  <c r="AN887" i="5"/>
  <c r="AO887" i="5" s="1"/>
  <c r="AN839" i="5"/>
  <c r="AO839" i="5" s="1"/>
  <c r="AR791" i="5"/>
  <c r="AS791" i="5" s="1"/>
  <c r="AR743" i="5"/>
  <c r="AS743" i="5" s="1"/>
  <c r="AR617" i="5"/>
  <c r="AS617" i="5" s="1"/>
  <c r="AY2294" i="5"/>
  <c r="AZ2294" i="5" s="1"/>
  <c r="BC2246" i="5"/>
  <c r="BD2246" i="5" s="1"/>
  <c r="BC2198" i="5"/>
  <c r="BD2198" i="5" s="1"/>
  <c r="AY2150" i="5"/>
  <c r="AZ2150" i="5" s="1"/>
  <c r="BC2006" i="5"/>
  <c r="BD2006" i="5" s="1"/>
  <c r="AY1958" i="5"/>
  <c r="AZ1958" i="5" s="1"/>
  <c r="BC1814" i="5"/>
  <c r="BD1814" i="5" s="1"/>
  <c r="AY1718" i="5"/>
  <c r="AZ1718" i="5" s="1"/>
  <c r="BC1574" i="5"/>
  <c r="BD1574" i="5" s="1"/>
  <c r="BC1526" i="5"/>
  <c r="BD1526" i="5" s="1"/>
  <c r="AY1478" i="5"/>
  <c r="AZ1478" i="5" s="1"/>
  <c r="AY1430" i="5"/>
  <c r="AZ1430" i="5" s="1"/>
  <c r="BA2102" i="5"/>
  <c r="BB2102" i="5" s="1"/>
  <c r="BE2006" i="5"/>
  <c r="BF2006" i="5" s="1"/>
  <c r="BA1862" i="5"/>
  <c r="BB1862" i="5" s="1"/>
  <c r="BE1814" i="5"/>
  <c r="BF1814" i="5" s="1"/>
  <c r="BE1574" i="5"/>
  <c r="BF1574" i="5" s="1"/>
  <c r="BE1526" i="5"/>
  <c r="BF1526" i="5" s="1"/>
  <c r="BA1430" i="5"/>
  <c r="BB1430" i="5" s="1"/>
  <c r="BC2265" i="5"/>
  <c r="BD2265" i="5" s="1"/>
  <c r="BC2121" i="5"/>
  <c r="BD2121" i="5" s="1"/>
  <c r="BC1833" i="5"/>
  <c r="BD1833" i="5" s="1"/>
  <c r="AY1737" i="5"/>
  <c r="AZ1737" i="5" s="1"/>
  <c r="BC1689" i="5"/>
  <c r="BD1689" i="5" s="1"/>
  <c r="BC1593" i="5"/>
  <c r="BD1593" i="5" s="1"/>
  <c r="BC1545" i="5"/>
  <c r="BD1545" i="5" s="1"/>
  <c r="BA2137" i="5"/>
  <c r="BB2137" i="5" s="1"/>
  <c r="BC1385" i="5"/>
  <c r="BD1385" i="5" s="1"/>
  <c r="BC1337" i="5"/>
  <c r="BD1337" i="5" s="1"/>
  <c r="BC905" i="5"/>
  <c r="BD905" i="5" s="1"/>
  <c r="AY761" i="5"/>
  <c r="AZ761" i="5" s="1"/>
  <c r="AY713" i="5"/>
  <c r="AZ713" i="5" s="1"/>
  <c r="BC617" i="5"/>
  <c r="BD617" i="5" s="1"/>
  <c r="BE1321" i="5"/>
  <c r="BF1321" i="5" s="1"/>
  <c r="BA1129" i="5"/>
  <c r="BB1129" i="5" s="1"/>
  <c r="BA1033" i="5"/>
  <c r="BB1033" i="5" s="1"/>
  <c r="BE793" i="5"/>
  <c r="BF793" i="5" s="1"/>
  <c r="BA745" i="5"/>
  <c r="BB745" i="5" s="1"/>
  <c r="AN2159" i="5"/>
  <c r="AO2159" i="5" s="1"/>
  <c r="AC1814" i="5"/>
  <c r="AD1814" i="5" s="1"/>
  <c r="Y1718" i="5"/>
  <c r="AC1526" i="5"/>
  <c r="Y1478" i="5"/>
  <c r="Y1430" i="5"/>
  <c r="AC1382" i="5"/>
  <c r="AD1382" i="5" s="1"/>
  <c r="Y1286" i="5"/>
  <c r="Y1190" i="5"/>
  <c r="AC1094" i="5"/>
  <c r="AD1094" i="5" s="1"/>
  <c r="AE1825" i="5"/>
  <c r="AF1825" i="5" s="1"/>
  <c r="AA1777" i="5"/>
  <c r="AB1777" i="5" s="1"/>
  <c r="AA1729" i="5"/>
  <c r="AB1729" i="5" s="1"/>
  <c r="AE1681" i="5"/>
  <c r="AF1681" i="5" s="1"/>
  <c r="AE1585" i="5"/>
  <c r="AF1585" i="5" s="1"/>
  <c r="AE1249" i="5"/>
  <c r="AF1249" i="5" s="1"/>
  <c r="AA1153" i="5"/>
  <c r="AA1057" i="5"/>
  <c r="AC65" i="5"/>
  <c r="AD65" i="5" s="1"/>
  <c r="Y272" i="5"/>
  <c r="Y176" i="5"/>
  <c r="Y32" i="5"/>
  <c r="AN2086" i="5"/>
  <c r="AO2086" i="5" s="1"/>
  <c r="AP2061" i="5"/>
  <c r="AQ2061" i="5" s="1"/>
  <c r="AN1895" i="5"/>
  <c r="AO1895" i="5" s="1"/>
  <c r="AN1799" i="5"/>
  <c r="AO1799" i="5" s="1"/>
  <c r="AR1559" i="5"/>
  <c r="AS1559" i="5" s="1"/>
  <c r="BC2367" i="5"/>
  <c r="BD2367" i="5" s="1"/>
  <c r="BA2148" i="5"/>
  <c r="BB2148" i="5" s="1"/>
  <c r="BE2100" i="5"/>
  <c r="BF2100" i="5" s="1"/>
  <c r="BE2004" i="5"/>
  <c r="BF2004" i="5" s="1"/>
  <c r="BE1908" i="5"/>
  <c r="BF1908" i="5" s="1"/>
  <c r="BE1812" i="5"/>
  <c r="BF1812" i="5" s="1"/>
  <c r="BA1764" i="5"/>
  <c r="BB1764" i="5" s="1"/>
  <c r="BA1476" i="5"/>
  <c r="BB1476" i="5" s="1"/>
  <c r="BC1396" i="5"/>
  <c r="BD1396" i="5" s="1"/>
  <c r="BA738" i="5"/>
  <c r="BB738" i="5" s="1"/>
  <c r="BE556" i="5"/>
  <c r="BF556" i="5" s="1"/>
  <c r="BA1271" i="5"/>
  <c r="BB1271" i="5" s="1"/>
  <c r="BA1223" i="5"/>
  <c r="BB1223" i="5" s="1"/>
  <c r="BA887" i="5"/>
  <c r="BB887" i="5" s="1"/>
  <c r="BA839" i="5"/>
  <c r="BB839" i="5" s="1"/>
  <c r="BC242" i="5"/>
  <c r="BD242" i="5" s="1"/>
  <c r="AY194" i="5"/>
  <c r="AZ194" i="5" s="1"/>
  <c r="BA468" i="5"/>
  <c r="BB468" i="5" s="1"/>
  <c r="BA418" i="5"/>
  <c r="BB418" i="5" s="1"/>
  <c r="BE274" i="5"/>
  <c r="BF274" i="5" s="1"/>
  <c r="AE469" i="5"/>
  <c r="AF469" i="5" s="1"/>
  <c r="AA2157" i="5"/>
  <c r="AC366" i="5"/>
  <c r="AD366" i="5" s="1"/>
  <c r="AC222" i="5"/>
  <c r="AD222" i="5" s="1"/>
  <c r="AC30" i="5"/>
  <c r="AD30" i="5" s="1"/>
  <c r="AR2187" i="5"/>
  <c r="AS2187" i="5" s="1"/>
  <c r="AR1167" i="5"/>
  <c r="AS1167" i="5" s="1"/>
  <c r="AE2186" i="5"/>
  <c r="AF2186" i="5" s="1"/>
  <c r="AC1722" i="5"/>
  <c r="AC756" i="5"/>
  <c r="AD756" i="5" s="1"/>
  <c r="AP2353" i="5"/>
  <c r="AQ2353" i="5" s="1"/>
  <c r="AL2152" i="5"/>
  <c r="AM2152" i="5" s="1"/>
  <c r="AP1547" i="5"/>
  <c r="AQ1547" i="5" s="1"/>
  <c r="AR1515" i="5"/>
  <c r="AS1515" i="5" s="1"/>
  <c r="AR936" i="5"/>
  <c r="AS936" i="5" s="1"/>
  <c r="BE2354" i="5"/>
  <c r="BF2354" i="5" s="1"/>
  <c r="BC1147" i="5"/>
  <c r="BD1147" i="5" s="1"/>
  <c r="AC2113" i="5"/>
  <c r="AC1576" i="5"/>
  <c r="AE1604" i="5"/>
  <c r="AF1604" i="5" s="1"/>
  <c r="AE1316" i="5"/>
  <c r="AF1316" i="5" s="1"/>
  <c r="AE1076" i="5"/>
  <c r="AF1076" i="5" s="1"/>
  <c r="AC115" i="5"/>
  <c r="AA25" i="5"/>
  <c r="AP2111" i="5"/>
  <c r="AQ2111" i="5" s="1"/>
  <c r="AP2342" i="5"/>
  <c r="AQ2342" i="5" s="1"/>
  <c r="AL2294" i="5"/>
  <c r="AM2294" i="5" s="1"/>
  <c r="AP2246" i="5"/>
  <c r="AQ2246" i="5" s="1"/>
  <c r="AP2198" i="5"/>
  <c r="AQ2198" i="5" s="1"/>
  <c r="AL2150" i="5"/>
  <c r="AM2150" i="5" s="1"/>
  <c r="AP2006" i="5"/>
  <c r="AQ2006" i="5" s="1"/>
  <c r="AL1958" i="5"/>
  <c r="AM1958" i="5" s="1"/>
  <c r="AR1801" i="5"/>
  <c r="AS1801" i="5" s="1"/>
  <c r="AR1705" i="5"/>
  <c r="AS1705" i="5" s="1"/>
  <c r="AP1166" i="5"/>
  <c r="AQ1166" i="5" s="1"/>
  <c r="AR1468" i="5"/>
  <c r="AS1468" i="5" s="1"/>
  <c r="AE1733" i="5"/>
  <c r="AF1733" i="5" s="1"/>
  <c r="AE172" i="5"/>
  <c r="AF172" i="5" s="1"/>
  <c r="AR840" i="5"/>
  <c r="AS840" i="5" s="1"/>
  <c r="BE1432" i="5"/>
  <c r="BF1432" i="5" s="1"/>
  <c r="BE1473" i="5"/>
  <c r="BF1473" i="5" s="1"/>
  <c r="BE1414" i="5"/>
  <c r="BF1414" i="5" s="1"/>
  <c r="BC763" i="5"/>
  <c r="BD763" i="5" s="1"/>
  <c r="AC2230" i="5"/>
  <c r="AC1432" i="5"/>
  <c r="AE1172" i="5"/>
  <c r="AF1172" i="5" s="1"/>
  <c r="AA1172" i="5"/>
  <c r="AB1172" i="5" s="1"/>
  <c r="AE963" i="5"/>
  <c r="AF963" i="5" s="1"/>
  <c r="AE753" i="5"/>
  <c r="AF753" i="5" s="1"/>
  <c r="AE565" i="5"/>
  <c r="AF565" i="5" s="1"/>
  <c r="AC898" i="5"/>
  <c r="AD898" i="5" s="1"/>
  <c r="AC274" i="5"/>
  <c r="AE764" i="5"/>
  <c r="AF764" i="5" s="1"/>
  <c r="AE532" i="5"/>
  <c r="AF532" i="5" s="1"/>
  <c r="AP1593" i="5"/>
  <c r="AQ1593" i="5" s="1"/>
  <c r="AC1927" i="5"/>
  <c r="AC324" i="5"/>
  <c r="AD324" i="5" s="1"/>
  <c r="AR2338" i="5"/>
  <c r="AS2338" i="5" s="1"/>
  <c r="AP2296" i="5"/>
  <c r="AQ2296" i="5" s="1"/>
  <c r="AP1562" i="5"/>
  <c r="AQ1562" i="5" s="1"/>
  <c r="AR236" i="5"/>
  <c r="AS236" i="5" s="1"/>
  <c r="BE2205" i="5"/>
  <c r="BF2205" i="5" s="1"/>
  <c r="AE1107" i="5"/>
  <c r="AF1107" i="5" s="1"/>
  <c r="AC2197" i="5"/>
  <c r="AD2197" i="5" s="1"/>
  <c r="AC2005" i="5"/>
  <c r="AE1927" i="5"/>
  <c r="AF1927" i="5" s="1"/>
  <c r="AC2339" i="5"/>
  <c r="AD2339" i="5" s="1"/>
  <c r="Y2147" i="5"/>
  <c r="AC2147" i="5"/>
  <c r="AD2147" i="5" s="1"/>
  <c r="AE2085" i="5"/>
  <c r="AF2085" i="5" s="1"/>
  <c r="AE1941" i="5"/>
  <c r="AF1941" i="5" s="1"/>
  <c r="AC2360" i="5"/>
  <c r="AD2360" i="5" s="1"/>
  <c r="AC2264" i="5"/>
  <c r="AD2264" i="5" s="1"/>
  <c r="AC2216" i="5"/>
  <c r="AC1976" i="5"/>
  <c r="AE2266" i="5"/>
  <c r="AF2266" i="5" s="1"/>
  <c r="AE2066" i="5"/>
  <c r="AF2066" i="5" s="1"/>
  <c r="AE1970" i="5"/>
  <c r="AF1970" i="5" s="1"/>
  <c r="AC1562" i="5"/>
  <c r="AD1562" i="5" s="1"/>
  <c r="AC2049" i="5"/>
  <c r="AD2049" i="5" s="1"/>
  <c r="AC1953" i="5"/>
  <c r="AE2191" i="5"/>
  <c r="AF2191" i="5" s="1"/>
  <c r="AE1939" i="5"/>
  <c r="AF1939" i="5" s="1"/>
  <c r="AE1874" i="5"/>
  <c r="AF1874" i="5" s="1"/>
  <c r="AE1634" i="5"/>
  <c r="AF1634" i="5" s="1"/>
  <c r="AE1394" i="5"/>
  <c r="AF1394" i="5" s="1"/>
  <c r="AE1250" i="5"/>
  <c r="AF1250" i="5" s="1"/>
  <c r="AC1907" i="5"/>
  <c r="AE1809" i="5"/>
  <c r="AF1809" i="5" s="1"/>
  <c r="AE1473" i="5"/>
  <c r="AF1473" i="5" s="1"/>
  <c r="AE1425" i="5"/>
  <c r="AF1425" i="5" s="1"/>
  <c r="AE1329" i="5"/>
  <c r="AF1329" i="5" s="1"/>
  <c r="AE1281" i="5"/>
  <c r="AF1281" i="5" s="1"/>
  <c r="AE1185" i="5"/>
  <c r="AF1185" i="5" s="1"/>
  <c r="AA1137" i="5"/>
  <c r="AA1089" i="5"/>
  <c r="AE945" i="5"/>
  <c r="AF945" i="5" s="1"/>
  <c r="AC913" i="5"/>
  <c r="AE2353" i="5"/>
  <c r="AF2353" i="5" s="1"/>
  <c r="AC1879" i="5"/>
  <c r="AC1255" i="5"/>
  <c r="AD1255" i="5" s="1"/>
  <c r="AR1626" i="5"/>
  <c r="AS1626" i="5" s="1"/>
  <c r="BC1432" i="5"/>
  <c r="BD1432" i="5" s="1"/>
  <c r="BE1576" i="5"/>
  <c r="BF1576" i="5" s="1"/>
  <c r="BC968" i="5"/>
  <c r="BD968" i="5" s="1"/>
  <c r="AC2353" i="5"/>
  <c r="AD2353" i="5" s="1"/>
  <c r="AE2147" i="5"/>
  <c r="AF2147" i="5" s="1"/>
  <c r="AC1999" i="5"/>
  <c r="AA2214" i="5"/>
  <c r="AE2214" i="5"/>
  <c r="AF2214" i="5" s="1"/>
  <c r="AC1798" i="5"/>
  <c r="AE2032" i="5"/>
  <c r="AF2032" i="5" s="1"/>
  <c r="AE2234" i="5"/>
  <c r="AF2234" i="5" s="1"/>
  <c r="AE1637" i="5"/>
  <c r="AF1637" i="5" s="1"/>
  <c r="AE965" i="5"/>
  <c r="AF965" i="5" s="1"/>
  <c r="AP1931" i="5"/>
  <c r="AQ1931" i="5" s="1"/>
  <c r="AP1216" i="5"/>
  <c r="AQ1216" i="5" s="1"/>
  <c r="AR792" i="5"/>
  <c r="AS792" i="5" s="1"/>
  <c r="AP672" i="5"/>
  <c r="AQ672" i="5" s="1"/>
  <c r="AC965" i="5"/>
  <c r="AD965" i="5" s="1"/>
  <c r="AC2191" i="5"/>
  <c r="AD2191" i="5" s="1"/>
  <c r="AE2237" i="5"/>
  <c r="AF2237" i="5" s="1"/>
  <c r="AC2068" i="5"/>
  <c r="AD2068" i="5" s="1"/>
  <c r="AE2005" i="5"/>
  <c r="AF2005" i="5" s="1"/>
  <c r="AP2344" i="5"/>
  <c r="AQ2344" i="5" s="1"/>
  <c r="AL1960" i="5"/>
  <c r="AM1960" i="5" s="1"/>
  <c r="AP1120" i="5"/>
  <c r="AQ1120" i="5" s="1"/>
  <c r="AP1293" i="5"/>
  <c r="AQ1293" i="5" s="1"/>
  <c r="BC1547" i="5"/>
  <c r="BD1547" i="5" s="1"/>
  <c r="BE692" i="5"/>
  <c r="BF692" i="5" s="1"/>
  <c r="AC1384" i="5"/>
  <c r="AD1384" i="5" s="1"/>
  <c r="AC2095" i="5"/>
  <c r="AE1883" i="5"/>
  <c r="AF1883" i="5" s="1"/>
  <c r="AC1290" i="5"/>
  <c r="AD1290" i="5" s="1"/>
  <c r="AC1207" i="5"/>
  <c r="AD1207" i="5" s="1"/>
  <c r="AA1445" i="5"/>
  <c r="AB1445" i="5" s="1"/>
  <c r="AE1445" i="5"/>
  <c r="AF1445" i="5" s="1"/>
  <c r="AC804" i="5"/>
  <c r="AD804" i="5" s="1"/>
  <c r="AC276" i="5"/>
  <c r="AD276" i="5" s="1"/>
  <c r="AP2065" i="5"/>
  <c r="AQ2065" i="5" s="1"/>
  <c r="AR2085" i="5"/>
  <c r="AS2085" i="5" s="1"/>
  <c r="AP2200" i="5"/>
  <c r="AQ2200" i="5" s="1"/>
  <c r="AP785" i="5"/>
  <c r="AQ785" i="5" s="1"/>
  <c r="AR793" i="5"/>
  <c r="AS793" i="5" s="1"/>
  <c r="AP242" i="5"/>
  <c r="AQ242" i="5" s="1"/>
  <c r="BE1809" i="5"/>
  <c r="BF1809" i="5" s="1"/>
  <c r="BC571" i="5"/>
  <c r="BD571" i="5" s="1"/>
  <c r="BC305" i="5"/>
  <c r="BD305" i="5" s="1"/>
  <c r="AA2099" i="5"/>
  <c r="AC2143" i="5"/>
  <c r="AD2143" i="5" s="1"/>
  <c r="AC1951" i="5"/>
  <c r="AD1951" i="5" s="1"/>
  <c r="AE2129" i="5"/>
  <c r="AF2129" i="5" s="1"/>
  <c r="AE1937" i="5"/>
  <c r="AF1937" i="5" s="1"/>
  <c r="AC1414" i="5"/>
  <c r="AR2191" i="5"/>
  <c r="AS2191" i="5" s="1"/>
  <c r="AE2361" i="5"/>
  <c r="AF2361" i="5" s="1"/>
  <c r="AE2061" i="5"/>
  <c r="AF2061" i="5" s="1"/>
  <c r="AA2348" i="5"/>
  <c r="AC2265" i="5"/>
  <c r="AD2265" i="5" s="1"/>
  <c r="AC2121" i="5"/>
  <c r="AE2359" i="5"/>
  <c r="AF2359" i="5" s="1"/>
  <c r="AE2059" i="5"/>
  <c r="AF2059" i="5" s="1"/>
  <c r="AC2286" i="5"/>
  <c r="AC2046" i="5"/>
  <c r="AD2046" i="5" s="1"/>
  <c r="Y1998" i="5"/>
  <c r="AC1998" i="5"/>
  <c r="AD1998" i="5" s="1"/>
  <c r="AC1950" i="5"/>
  <c r="AD1950" i="5" s="1"/>
  <c r="AE1907" i="5"/>
  <c r="AF1907" i="5" s="1"/>
  <c r="AA2088" i="5"/>
  <c r="AA2040" i="5"/>
  <c r="AC1488" i="5"/>
  <c r="AD1488" i="5" s="1"/>
  <c r="Y1248" i="5"/>
  <c r="AC1248" i="5"/>
  <c r="AD1248" i="5" s="1"/>
  <c r="AE1372" i="5"/>
  <c r="AF1372" i="5" s="1"/>
  <c r="AE1324" i="5"/>
  <c r="AF1324" i="5" s="1"/>
  <c r="AE988" i="5"/>
  <c r="AF988" i="5" s="1"/>
  <c r="AR2335" i="5"/>
  <c r="AS2335" i="5" s="1"/>
  <c r="AC2140" i="5"/>
  <c r="AD2140" i="5" s="1"/>
  <c r="Y2357" i="5"/>
  <c r="Y2261" i="5"/>
  <c r="Y2213" i="5"/>
  <c r="AC2117" i="5"/>
  <c r="AC2069" i="5"/>
  <c r="AD2069" i="5" s="1"/>
  <c r="AE1881" i="5"/>
  <c r="AF1881" i="5" s="1"/>
  <c r="AE2355" i="5"/>
  <c r="AF2355" i="5" s="1"/>
  <c r="AC2186" i="5"/>
  <c r="AD2186" i="5" s="1"/>
  <c r="AC963" i="5"/>
  <c r="AD963" i="5" s="1"/>
  <c r="AE1201" i="5"/>
  <c r="AF1201" i="5" s="1"/>
  <c r="AE1105" i="5"/>
  <c r="AF1105" i="5" s="1"/>
  <c r="AE810" i="5"/>
  <c r="AF810" i="5" s="1"/>
  <c r="AP2205" i="5"/>
  <c r="AQ2205" i="5" s="1"/>
  <c r="AP2340" i="5"/>
  <c r="AQ2340" i="5" s="1"/>
  <c r="AP2292" i="5"/>
  <c r="AQ2292" i="5" s="1"/>
  <c r="AL2148" i="5"/>
  <c r="AM2148" i="5" s="1"/>
  <c r="AP2100" i="5"/>
  <c r="AQ2100" i="5" s="1"/>
  <c r="AP2004" i="5"/>
  <c r="AQ2004" i="5" s="1"/>
  <c r="AP1846" i="5"/>
  <c r="AQ1846" i="5" s="1"/>
  <c r="AR1526" i="5"/>
  <c r="AS1526" i="5" s="1"/>
  <c r="AR1189" i="5"/>
  <c r="AS1189" i="5" s="1"/>
  <c r="AC2061" i="5"/>
  <c r="AD2061" i="5" s="1"/>
  <c r="AE2347" i="5"/>
  <c r="AF2347" i="5" s="1"/>
  <c r="AE2203" i="5"/>
  <c r="AF2203" i="5" s="1"/>
  <c r="AE2143" i="5"/>
  <c r="AF2143" i="5" s="1"/>
  <c r="AE2095" i="5"/>
  <c r="AF2095" i="5" s="1"/>
  <c r="AA2047" i="5"/>
  <c r="AE1999" i="5"/>
  <c r="AF1999" i="5" s="1"/>
  <c r="AE1951" i="5"/>
  <c r="AF1951" i="5" s="1"/>
  <c r="AC2274" i="5"/>
  <c r="AD2274" i="5" s="1"/>
  <c r="AC2082" i="5"/>
  <c r="AD2082" i="5" s="1"/>
  <c r="AE2180" i="5"/>
  <c r="AF2180" i="5" s="1"/>
  <c r="AE2124" i="5"/>
  <c r="AF2124" i="5" s="1"/>
  <c r="AE2076" i="5"/>
  <c r="AF2076" i="5" s="1"/>
  <c r="AE1980" i="5"/>
  <c r="AF1980" i="5" s="1"/>
  <c r="AC2111" i="5"/>
  <c r="AE2205" i="5"/>
  <c r="AF2205" i="5" s="1"/>
  <c r="AC2180" i="5"/>
  <c r="AA2326" i="5"/>
  <c r="AA2182" i="5"/>
  <c r="AB2182" i="5" s="1"/>
  <c r="AC1574" i="5"/>
  <c r="AD1574" i="5" s="1"/>
  <c r="AA1794" i="5"/>
  <c r="AB1794" i="5" s="1"/>
  <c r="AA1650" i="5"/>
  <c r="AB1650" i="5" s="1"/>
  <c r="AE1650" i="5"/>
  <c r="AF1650" i="5" s="1"/>
  <c r="AE1362" i="5"/>
  <c r="AF1362" i="5" s="1"/>
  <c r="AE1218" i="5"/>
  <c r="AF1218" i="5" s="1"/>
  <c r="Y1683" i="5"/>
  <c r="AE1393" i="5"/>
  <c r="AF1393" i="5" s="1"/>
  <c r="Y2301" i="5"/>
  <c r="AC2205" i="5"/>
  <c r="AC2347" i="5"/>
  <c r="AC2203" i="5"/>
  <c r="AD2203" i="5" s="1"/>
  <c r="AC2059" i="5"/>
  <c r="AD2059" i="5" s="1"/>
  <c r="Y2011" i="5"/>
  <c r="AE2345" i="5"/>
  <c r="AF2345" i="5" s="1"/>
  <c r="AA2297" i="5"/>
  <c r="AB2297" i="5" s="1"/>
  <c r="AE2201" i="5"/>
  <c r="AF2201" i="5" s="1"/>
  <c r="AA2141" i="5"/>
  <c r="AB2141" i="5" s="1"/>
  <c r="AE2093" i="5"/>
  <c r="AF2093" i="5" s="1"/>
  <c r="AE2045" i="5"/>
  <c r="AF2045" i="5" s="1"/>
  <c r="AE1997" i="5"/>
  <c r="AF1997" i="5" s="1"/>
  <c r="AC2368" i="5"/>
  <c r="Y2128" i="5"/>
  <c r="AC2032" i="5"/>
  <c r="AA2322" i="5"/>
  <c r="AE2274" i="5"/>
  <c r="AF2274" i="5" s="1"/>
  <c r="AE2074" i="5"/>
  <c r="AF2074" i="5" s="1"/>
  <c r="AE1978" i="5"/>
  <c r="AF1978" i="5" s="1"/>
  <c r="AA1925" i="5"/>
  <c r="Y1858" i="5"/>
  <c r="AC1810" i="5"/>
  <c r="AD1810" i="5" s="1"/>
  <c r="AC1762" i="5"/>
  <c r="AD1762" i="5" s="1"/>
  <c r="Y1570" i="5"/>
  <c r="AE2230" i="5"/>
  <c r="AF2230" i="5" s="1"/>
  <c r="AE1890" i="5"/>
  <c r="AF1890" i="5" s="1"/>
  <c r="AA1458" i="5"/>
  <c r="AB1458" i="5" s="1"/>
  <c r="AA1314" i="5"/>
  <c r="AB1314" i="5" s="1"/>
  <c r="AA978" i="5"/>
  <c r="Y1299" i="5"/>
  <c r="AA2301" i="5"/>
  <c r="AB2301" i="5" s="1"/>
  <c r="AA2145" i="5"/>
  <c r="AB2145" i="5" s="1"/>
  <c r="AA1554" i="5"/>
  <c r="AB1554" i="5" s="1"/>
  <c r="AE1266" i="5"/>
  <c r="AF1266" i="5" s="1"/>
  <c r="AC1635" i="5"/>
  <c r="AD1635" i="5" s="1"/>
  <c r="Y1347" i="5"/>
  <c r="AC1107" i="5"/>
  <c r="AE1441" i="5"/>
  <c r="AF1441" i="5" s="1"/>
  <c r="AC1978" i="5"/>
  <c r="AE968" i="5"/>
  <c r="AF968" i="5" s="1"/>
  <c r="AC1385" i="5"/>
  <c r="AD1385" i="5" s="1"/>
  <c r="AC823" i="5"/>
  <c r="AD823" i="5" s="1"/>
  <c r="AC775" i="5"/>
  <c r="AD775" i="5" s="1"/>
  <c r="Y583" i="5"/>
  <c r="AE837" i="5"/>
  <c r="AF837" i="5" s="1"/>
  <c r="AC646" i="5"/>
  <c r="AD646" i="5" s="1"/>
  <c r="Y502" i="5"/>
  <c r="Y406" i="5"/>
  <c r="Y262" i="5"/>
  <c r="AC214" i="5"/>
  <c r="AD214" i="5" s="1"/>
  <c r="AE1093" i="5"/>
  <c r="AF1093" i="5" s="1"/>
  <c r="AC821" i="5"/>
  <c r="AD821" i="5" s="1"/>
  <c r="AE613" i="5"/>
  <c r="AF613" i="5" s="1"/>
  <c r="AE183" i="5"/>
  <c r="AF183" i="5" s="1"/>
  <c r="Y308" i="5"/>
  <c r="AC164" i="5"/>
  <c r="AC20" i="5"/>
  <c r="AD20" i="5" s="1"/>
  <c r="AA444" i="5"/>
  <c r="AE252" i="5"/>
  <c r="AF252" i="5" s="1"/>
  <c r="AE204" i="5"/>
  <c r="AF204" i="5" s="1"/>
  <c r="AE156" i="5"/>
  <c r="AF156" i="5" s="1"/>
  <c r="AE108" i="5"/>
  <c r="AF108" i="5" s="1"/>
  <c r="AN2322" i="5"/>
  <c r="AO2322" i="5" s="1"/>
  <c r="AR2274" i="5"/>
  <c r="AS2274" i="5" s="1"/>
  <c r="AR1978" i="5"/>
  <c r="AS1978" i="5" s="1"/>
  <c r="AR2369" i="5"/>
  <c r="AS2369" i="5" s="1"/>
  <c r="AP1834" i="5"/>
  <c r="AQ1834" i="5" s="1"/>
  <c r="AL1738" i="5"/>
  <c r="AM1738" i="5" s="1"/>
  <c r="AP1546" i="5"/>
  <c r="AQ1546" i="5" s="1"/>
  <c r="AE2264" i="5"/>
  <c r="AF2264" i="5" s="1"/>
  <c r="AC1464" i="5"/>
  <c r="AD1464" i="5" s="1"/>
  <c r="AA1763" i="5"/>
  <c r="AA1667" i="5"/>
  <c r="AE1475" i="5"/>
  <c r="AF1475" i="5" s="1"/>
  <c r="AE1379" i="5"/>
  <c r="AF1379" i="5" s="1"/>
  <c r="AE133" i="5"/>
  <c r="AF133" i="5" s="1"/>
  <c r="AC306" i="5"/>
  <c r="AD306" i="5" s="1"/>
  <c r="AE346" i="5"/>
  <c r="AF346" i="5" s="1"/>
  <c r="AA250" i="5"/>
  <c r="AB250" i="5" s="1"/>
  <c r="AA58" i="5"/>
  <c r="AR2368" i="5"/>
  <c r="AS2368" i="5" s="1"/>
  <c r="AN2320" i="5"/>
  <c r="AO2320" i="5" s="1"/>
  <c r="AR1976" i="5"/>
  <c r="AS1976" i="5" s="1"/>
  <c r="AR2118" i="5"/>
  <c r="AS2118" i="5" s="1"/>
  <c r="AN1974" i="5"/>
  <c r="AO1974" i="5" s="1"/>
  <c r="AN2173" i="5"/>
  <c r="AO2173" i="5" s="1"/>
  <c r="AR2065" i="5"/>
  <c r="AS2065" i="5" s="1"/>
  <c r="AP2180" i="5"/>
  <c r="AQ2180" i="5" s="1"/>
  <c r="AP2132" i="5"/>
  <c r="AQ2132" i="5" s="1"/>
  <c r="AL2036" i="5"/>
  <c r="AM2036" i="5" s="1"/>
  <c r="AR1798" i="5"/>
  <c r="AS1798" i="5" s="1"/>
  <c r="AR1483" i="5"/>
  <c r="AS1483" i="5" s="1"/>
  <c r="AL1486" i="5"/>
  <c r="AM1486" i="5" s="1"/>
  <c r="Y2306" i="5"/>
  <c r="AC1970" i="5"/>
  <c r="AA1567" i="5"/>
  <c r="AB1567" i="5" s="1"/>
  <c r="AE1519" i="5"/>
  <c r="AF1519" i="5" s="1"/>
  <c r="AA1375" i="5"/>
  <c r="AB1375" i="5" s="1"/>
  <c r="AA1279" i="5"/>
  <c r="AE1135" i="5"/>
  <c r="AF1135" i="5" s="1"/>
  <c r="AE1039" i="5"/>
  <c r="AF1039" i="5" s="1"/>
  <c r="AC95" i="5"/>
  <c r="AD95" i="5" s="1"/>
  <c r="AA733" i="5"/>
  <c r="AB733" i="5" s="1"/>
  <c r="Y206" i="5"/>
  <c r="AC206" i="5"/>
  <c r="AD206" i="5" s="1"/>
  <c r="AE792" i="5"/>
  <c r="AF792" i="5" s="1"/>
  <c r="AE744" i="5"/>
  <c r="AF744" i="5" s="1"/>
  <c r="AF840" i="5"/>
  <c r="AR2068" i="5"/>
  <c r="AS2068" i="5" s="1"/>
  <c r="AN2020" i="5"/>
  <c r="AO2020" i="5" s="1"/>
  <c r="AR1972" i="5"/>
  <c r="AS1972" i="5" s="1"/>
  <c r="AE1879" i="5"/>
  <c r="AF1879" i="5" s="1"/>
  <c r="AC2333" i="5"/>
  <c r="AD2333" i="5" s="1"/>
  <c r="AC2237" i="5"/>
  <c r="AC2093" i="5"/>
  <c r="AD2093" i="5" s="1"/>
  <c r="AC2045" i="5"/>
  <c r="AC1997" i="5"/>
  <c r="AA1983" i="5"/>
  <c r="AB1983" i="5" s="1"/>
  <c r="AE1935" i="5"/>
  <c r="AF1935" i="5" s="1"/>
  <c r="AC2354" i="5"/>
  <c r="AD2354" i="5" s="1"/>
  <c r="AC2210" i="5"/>
  <c r="AD2210" i="5" s="1"/>
  <c r="AC2066" i="5"/>
  <c r="AA2108" i="5"/>
  <c r="AA1964" i="5"/>
  <c r="AB1964" i="5" s="1"/>
  <c r="AE1536" i="5"/>
  <c r="AF1536" i="5" s="1"/>
  <c r="AA1536" i="5"/>
  <c r="AB1536" i="5" s="1"/>
  <c r="AE1248" i="5"/>
  <c r="AF1248" i="5" s="1"/>
  <c r="Y2329" i="5"/>
  <c r="AC2281" i="5"/>
  <c r="Y2089" i="5"/>
  <c r="AC1993" i="5"/>
  <c r="Y1945" i="5"/>
  <c r="AE2231" i="5"/>
  <c r="AF2231" i="5" s="1"/>
  <c r="AC2350" i="5"/>
  <c r="AD2350" i="5" s="1"/>
  <c r="Y2302" i="5"/>
  <c r="AC1648" i="5"/>
  <c r="AD1648" i="5" s="1"/>
  <c r="Y1600" i="5"/>
  <c r="Y1552" i="5"/>
  <c r="AC1504" i="5"/>
  <c r="AD1504" i="5" s="1"/>
  <c r="Y1408" i="5"/>
  <c r="Y1360" i="5"/>
  <c r="Y1264" i="5"/>
  <c r="AC1216" i="5"/>
  <c r="AD1216" i="5" s="1"/>
  <c r="AC1168" i="5"/>
  <c r="AD1168" i="5" s="1"/>
  <c r="AC1120" i="5"/>
  <c r="AD1120" i="5" s="1"/>
  <c r="AE1916" i="5"/>
  <c r="AF1916" i="5" s="1"/>
  <c r="AA1868" i="5"/>
  <c r="AE1820" i="5"/>
  <c r="AF1820" i="5" s="1"/>
  <c r="AA1772" i="5"/>
  <c r="AB1772" i="5" s="1"/>
  <c r="AE1676" i="5"/>
  <c r="AF1676" i="5" s="1"/>
  <c r="AE1628" i="5"/>
  <c r="AF1628" i="5" s="1"/>
  <c r="AE1484" i="5"/>
  <c r="AF1484" i="5" s="1"/>
  <c r="AA1436" i="5"/>
  <c r="AE1340" i="5"/>
  <c r="AF1340" i="5" s="1"/>
  <c r="Y1853" i="5"/>
  <c r="Y1709" i="5"/>
  <c r="Y1613" i="5"/>
  <c r="Y1565" i="5"/>
  <c r="Y1517" i="5"/>
  <c r="Y1421" i="5"/>
  <c r="AC1373" i="5"/>
  <c r="AD1373" i="5" s="1"/>
  <c r="Y1325" i="5"/>
  <c r="Y1085" i="5"/>
  <c r="AE1803" i="5"/>
  <c r="AF1803" i="5" s="1"/>
  <c r="AA1707" i="5"/>
  <c r="AE1659" i="5"/>
  <c r="AF1659" i="5" s="1"/>
  <c r="AE1515" i="5"/>
  <c r="AF1515" i="5" s="1"/>
  <c r="AE1371" i="5"/>
  <c r="AF1371" i="5" s="1"/>
  <c r="AE1323" i="5"/>
  <c r="AF1323" i="5" s="1"/>
  <c r="AE1179" i="5"/>
  <c r="AF1179" i="5" s="1"/>
  <c r="AC475" i="5"/>
  <c r="AD475" i="5" s="1"/>
  <c r="AC2327" i="5"/>
  <c r="AD2327" i="5" s="1"/>
  <c r="Y2279" i="5"/>
  <c r="AC2231" i="5"/>
  <c r="AD2231" i="5" s="1"/>
  <c r="AC2135" i="5"/>
  <c r="AE2350" i="5"/>
  <c r="AF2350" i="5" s="1"/>
  <c r="AA2302" i="5"/>
  <c r="AB2302" i="5" s="1"/>
  <c r="AC1886" i="5"/>
  <c r="Y1598" i="5"/>
  <c r="Y1502" i="5"/>
  <c r="Y1406" i="5"/>
  <c r="AC1262" i="5"/>
  <c r="AD1262" i="5" s="1"/>
  <c r="AC1166" i="5"/>
  <c r="AD1166" i="5" s="1"/>
  <c r="AC1118" i="5"/>
  <c r="AE1722" i="5"/>
  <c r="AF1722" i="5" s="1"/>
  <c r="AE1626" i="5"/>
  <c r="AF1626" i="5" s="1"/>
  <c r="AE1434" i="5"/>
  <c r="AF1434" i="5" s="1"/>
  <c r="AE1290" i="5"/>
  <c r="AF1290" i="5" s="1"/>
  <c r="AE1194" i="5"/>
  <c r="AF1194" i="5" s="1"/>
  <c r="AE1098" i="5"/>
  <c r="AF1098" i="5" s="1"/>
  <c r="AA954" i="5"/>
  <c r="AE922" i="5"/>
  <c r="AF922" i="5" s="1"/>
  <c r="AC1851" i="5"/>
  <c r="AD1851" i="5" s="1"/>
  <c r="AC1803" i="5"/>
  <c r="AD1803" i="5" s="1"/>
  <c r="AC1659" i="5"/>
  <c r="Y1611" i="5"/>
  <c r="AC1515" i="5"/>
  <c r="AD1515" i="5" s="1"/>
  <c r="AC1371" i="5"/>
  <c r="AC1323" i="5"/>
  <c r="AD1323" i="5" s="1"/>
  <c r="AC1179" i="5"/>
  <c r="AD1179" i="5" s="1"/>
  <c r="AE2204" i="5"/>
  <c r="AF2204" i="5" s="1"/>
  <c r="Y1836" i="5"/>
  <c r="AC1788" i="5"/>
  <c r="AD1788" i="5" s="1"/>
  <c r="AC1740" i="5"/>
  <c r="AD1740" i="5" s="1"/>
  <c r="Y1692" i="5"/>
  <c r="AC1644" i="5"/>
  <c r="AD1644" i="5" s="1"/>
  <c r="Y1596" i="5"/>
  <c r="Y1548" i="5"/>
  <c r="AC1500" i="5"/>
  <c r="AD1500" i="5" s="1"/>
  <c r="AC1068" i="5"/>
  <c r="AD1068" i="5" s="1"/>
  <c r="AA1912" i="5"/>
  <c r="AA1816" i="5"/>
  <c r="AB1816" i="5" s="1"/>
  <c r="AE1576" i="5"/>
  <c r="AF1576" i="5" s="1"/>
  <c r="AA1480" i="5"/>
  <c r="AB1480" i="5" s="1"/>
  <c r="AE1432" i="5"/>
  <c r="AF1432" i="5" s="1"/>
  <c r="AE1384" i="5"/>
  <c r="AF1384" i="5" s="1"/>
  <c r="AE1192" i="5"/>
  <c r="AF1192" i="5" s="1"/>
  <c r="AA1096" i="5"/>
  <c r="Y1897" i="5"/>
  <c r="AC1801" i="5"/>
  <c r="AD1801" i="5" s="1"/>
  <c r="AC1705" i="5"/>
  <c r="AD1705" i="5" s="1"/>
  <c r="Y1657" i="5"/>
  <c r="Y1609" i="5"/>
  <c r="AC1561" i="5"/>
  <c r="AC1513" i="5"/>
  <c r="AD1513" i="5" s="1"/>
  <c r="AC1369" i="5"/>
  <c r="AD1369" i="5" s="1"/>
  <c r="AC1321" i="5"/>
  <c r="AD1321" i="5" s="1"/>
  <c r="Y1225" i="5"/>
  <c r="AA1799" i="5"/>
  <c r="AB1799" i="5" s="1"/>
  <c r="AE1559" i="5"/>
  <c r="AF1559" i="5" s="1"/>
  <c r="AE1415" i="5"/>
  <c r="AF1415" i="5" s="1"/>
  <c r="AA1319" i="5"/>
  <c r="AB1319" i="5" s="1"/>
  <c r="AA1271" i="5"/>
  <c r="AA1223" i="5"/>
  <c r="AB1223" i="5" s="1"/>
  <c r="AE1127" i="5"/>
  <c r="AF1127" i="5" s="1"/>
  <c r="AE1079" i="5"/>
  <c r="AF1079" i="5" s="1"/>
  <c r="AE935" i="5"/>
  <c r="AF935" i="5" s="1"/>
  <c r="AE869" i="5"/>
  <c r="AF869" i="5" s="1"/>
  <c r="AE313" i="5"/>
  <c r="AF313" i="5" s="1"/>
  <c r="AE217" i="5"/>
  <c r="AF217" i="5" s="1"/>
  <c r="AE169" i="5"/>
  <c r="AF169" i="5" s="1"/>
  <c r="AC822" i="5"/>
  <c r="AD822" i="5" s="1"/>
  <c r="Y2277" i="5"/>
  <c r="AA1901" i="5"/>
  <c r="AE2348" i="5"/>
  <c r="AF2348" i="5" s="1"/>
  <c r="Y2227" i="5"/>
  <c r="AC2179" i="5"/>
  <c r="AD2179" i="5" s="1"/>
  <c r="Y2035" i="5"/>
  <c r="AC1939" i="5"/>
  <c r="AD1939" i="5" s="1"/>
  <c r="AE2369" i="5"/>
  <c r="AF2369" i="5" s="1"/>
  <c r="AE2117" i="5"/>
  <c r="AF2117" i="5" s="1"/>
  <c r="AE2069" i="5"/>
  <c r="AF2069" i="5" s="1"/>
  <c r="AA1973" i="5"/>
  <c r="AC2200" i="5"/>
  <c r="AE2346" i="5"/>
  <c r="AF2346" i="5" s="1"/>
  <c r="AA2250" i="5"/>
  <c r="AE2250" i="5"/>
  <c r="AF2250" i="5" s="1"/>
  <c r="AE2202" i="5"/>
  <c r="AF2202" i="5" s="1"/>
  <c r="AE2146" i="5"/>
  <c r="AF2146" i="5" s="1"/>
  <c r="AE2098" i="5"/>
  <c r="AF2098" i="5" s="1"/>
  <c r="AE2050" i="5"/>
  <c r="AF2050" i="5" s="1"/>
  <c r="AE2002" i="5"/>
  <c r="AF2002" i="5" s="1"/>
  <c r="AC1834" i="5"/>
  <c r="Y1738" i="5"/>
  <c r="AC1546" i="5"/>
  <c r="AD1546" i="5" s="1"/>
  <c r="AC1498" i="5"/>
  <c r="AC1354" i="5"/>
  <c r="AD1354" i="5" s="1"/>
  <c r="AC1306" i="5"/>
  <c r="AD1306" i="5" s="1"/>
  <c r="Y1210" i="5"/>
  <c r="AC1162" i="5"/>
  <c r="AD1162" i="5" s="1"/>
  <c r="AA1862" i="5"/>
  <c r="AE1814" i="5"/>
  <c r="AF1814" i="5" s="1"/>
  <c r="AE1574" i="5"/>
  <c r="AF1574" i="5" s="1"/>
  <c r="AE1526" i="5"/>
  <c r="AF1526" i="5" s="1"/>
  <c r="AA1430" i="5"/>
  <c r="AB1430" i="5" s="1"/>
  <c r="AE1382" i="5"/>
  <c r="AF1382" i="5" s="1"/>
  <c r="AE1094" i="5"/>
  <c r="AF1094" i="5" s="1"/>
  <c r="AA998" i="5"/>
  <c r="Y1799" i="5"/>
  <c r="Y1559" i="5"/>
  <c r="AC1559" i="5"/>
  <c r="AD1559" i="5" s="1"/>
  <c r="Y1463" i="5"/>
  <c r="AC1415" i="5"/>
  <c r="AD1415" i="5" s="1"/>
  <c r="Y1367" i="5"/>
  <c r="AC1127" i="5"/>
  <c r="AD1127" i="5" s="1"/>
  <c r="AC1079" i="5"/>
  <c r="AD1079" i="5" s="1"/>
  <c r="AC935" i="5"/>
  <c r="AD935" i="5" s="1"/>
  <c r="AA1653" i="5"/>
  <c r="AE1653" i="5"/>
  <c r="AF1653" i="5" s="1"/>
  <c r="AE1173" i="5"/>
  <c r="AF1173" i="5" s="1"/>
  <c r="Y901" i="5"/>
  <c r="AC853" i="5"/>
  <c r="AD853" i="5" s="1"/>
  <c r="AC805" i="5"/>
  <c r="AD805" i="5" s="1"/>
  <c r="Y709" i="5"/>
  <c r="AC613" i="5"/>
  <c r="AD613" i="5" s="1"/>
  <c r="AC565" i="5"/>
  <c r="AD565" i="5" s="1"/>
  <c r="AC469" i="5"/>
  <c r="AC277" i="5"/>
  <c r="AD277" i="5" s="1"/>
  <c r="Y229" i="5"/>
  <c r="AC181" i="5"/>
  <c r="AD181" i="5" s="1"/>
  <c r="AC133" i="5"/>
  <c r="AD133" i="5" s="1"/>
  <c r="AC2006" i="5"/>
  <c r="AD2006" i="5" s="1"/>
  <c r="AE2344" i="5"/>
  <c r="AF2344" i="5" s="1"/>
  <c r="AE2296" i="5"/>
  <c r="AF2296" i="5" s="1"/>
  <c r="AE2200" i="5"/>
  <c r="AF2200" i="5" s="1"/>
  <c r="AA2096" i="5"/>
  <c r="Y1928" i="5"/>
  <c r="AC1832" i="5"/>
  <c r="AD1832" i="5" s="1"/>
  <c r="Y1784" i="5"/>
  <c r="Y1496" i="5"/>
  <c r="AC1256" i="5"/>
  <c r="AD1256" i="5" s="1"/>
  <c r="AC968" i="5"/>
  <c r="AD968" i="5" s="1"/>
  <c r="AE1908" i="5"/>
  <c r="AF1908" i="5" s="1"/>
  <c r="AE1812" i="5"/>
  <c r="AF1812" i="5" s="1"/>
  <c r="AA1764" i="5"/>
  <c r="AB1764" i="5" s="1"/>
  <c r="AA1476" i="5"/>
  <c r="AB1476" i="5" s="1"/>
  <c r="AE1428" i="5"/>
  <c r="AF1428" i="5" s="1"/>
  <c r="AA1332" i="5"/>
  <c r="AE1236" i="5"/>
  <c r="AF1236" i="5" s="1"/>
  <c r="AE1188" i="5"/>
  <c r="AF1188" i="5" s="1"/>
  <c r="AE1044" i="5"/>
  <c r="AF1044" i="5" s="1"/>
  <c r="AC2085" i="5"/>
  <c r="AD2085" i="5" s="1"/>
  <c r="AC1941" i="5"/>
  <c r="AD1941" i="5" s="1"/>
  <c r="AE2119" i="5"/>
  <c r="AF2119" i="5" s="1"/>
  <c r="AE2367" i="5"/>
  <c r="AF2367" i="5" s="1"/>
  <c r="AE2223" i="5"/>
  <c r="AF2223" i="5" s="1"/>
  <c r="AE2175" i="5"/>
  <c r="AF2175" i="5" s="1"/>
  <c r="AA2173" i="5"/>
  <c r="AB2173" i="5" s="1"/>
  <c r="AE2113" i="5"/>
  <c r="AF2113" i="5" s="1"/>
  <c r="AE2065" i="5"/>
  <c r="AF2065" i="5" s="1"/>
  <c r="AC2340" i="5"/>
  <c r="AD2340" i="5" s="1"/>
  <c r="AC2292" i="5"/>
  <c r="Y2148" i="5"/>
  <c r="AC2100" i="5"/>
  <c r="AC2004" i="5"/>
  <c r="AD2004" i="5" s="1"/>
  <c r="AE2342" i="5"/>
  <c r="AF2342" i="5" s="1"/>
  <c r="AE2246" i="5"/>
  <c r="AF2246" i="5" s="1"/>
  <c r="AE2198" i="5"/>
  <c r="AF2198" i="5" s="1"/>
  <c r="AA2094" i="5"/>
  <c r="AE2046" i="5"/>
  <c r="AF2046" i="5" s="1"/>
  <c r="AE1998" i="5"/>
  <c r="AF1998" i="5" s="1"/>
  <c r="AE1950" i="5"/>
  <c r="AF1950" i="5" s="1"/>
  <c r="Y1734" i="5"/>
  <c r="Y1638" i="5"/>
  <c r="AE2179" i="5"/>
  <c r="AF2179" i="5" s="1"/>
  <c r="AC2336" i="5"/>
  <c r="AE2338" i="5"/>
  <c r="AF2338" i="5" s="1"/>
  <c r="AA2290" i="5"/>
  <c r="AE2090" i="5"/>
  <c r="AF2090" i="5" s="1"/>
  <c r="AC1874" i="5"/>
  <c r="AD1874" i="5" s="1"/>
  <c r="AE1806" i="5"/>
  <c r="AF1806" i="5" s="1"/>
  <c r="AE1837" i="5"/>
  <c r="AF1837" i="5" s="1"/>
  <c r="AE1789" i="5"/>
  <c r="AF1789" i="5" s="1"/>
  <c r="AA1741" i="5"/>
  <c r="AB1741" i="5" s="1"/>
  <c r="AE1693" i="5"/>
  <c r="AF1693" i="5" s="1"/>
  <c r="AE1645" i="5"/>
  <c r="AF1645" i="5" s="1"/>
  <c r="AA1597" i="5"/>
  <c r="AA1501" i="5"/>
  <c r="AE1261" i="5"/>
  <c r="AF1261" i="5" s="1"/>
  <c r="AA1213" i="5"/>
  <c r="AE1117" i="5"/>
  <c r="AF1117" i="5" s="1"/>
  <c r="AC845" i="5"/>
  <c r="AD845" i="5" s="1"/>
  <c r="Y749" i="5"/>
  <c r="AC653" i="5"/>
  <c r="AD653" i="5" s="1"/>
  <c r="AC413" i="5"/>
  <c r="AD413" i="5" s="1"/>
  <c r="AC317" i="5"/>
  <c r="AD317" i="5" s="1"/>
  <c r="AC77" i="5"/>
  <c r="AD77" i="5" s="1"/>
  <c r="AE399" i="5"/>
  <c r="AF399" i="5" s="1"/>
  <c r="AC764" i="5"/>
  <c r="AD764" i="5" s="1"/>
  <c r="AC236" i="5"/>
  <c r="AD236" i="5" s="1"/>
  <c r="AC1837" i="5"/>
  <c r="AD1837" i="5" s="1"/>
  <c r="AC1117" i="5"/>
  <c r="AD1117" i="5" s="1"/>
  <c r="AA1643" i="5"/>
  <c r="AB1643" i="5" s="1"/>
  <c r="AE1595" i="5"/>
  <c r="AF1595" i="5" s="1"/>
  <c r="AE1547" i="5"/>
  <c r="AF1547" i="5" s="1"/>
  <c r="AE1307" i="5"/>
  <c r="AF1307" i="5" s="1"/>
  <c r="AE1259" i="5"/>
  <c r="AF1259" i="5" s="1"/>
  <c r="AE1067" i="5"/>
  <c r="AF1067" i="5" s="1"/>
  <c r="AC795" i="5"/>
  <c r="AD795" i="5" s="1"/>
  <c r="AC747" i="5"/>
  <c r="AD747" i="5" s="1"/>
  <c r="Y507" i="5"/>
  <c r="AC507" i="5"/>
  <c r="AD507" i="5" s="1"/>
  <c r="AC315" i="5"/>
  <c r="AD315" i="5" s="1"/>
  <c r="AC267" i="5"/>
  <c r="AC171" i="5"/>
  <c r="Y75" i="5"/>
  <c r="AE905" i="5"/>
  <c r="AF905" i="5" s="1"/>
  <c r="AC810" i="5"/>
  <c r="AD810" i="5" s="1"/>
  <c r="Y762" i="5"/>
  <c r="Y714" i="5"/>
  <c r="AC618" i="5"/>
  <c r="AD618" i="5" s="1"/>
  <c r="AC42" i="5"/>
  <c r="AD42" i="5" s="1"/>
  <c r="AE916" i="5"/>
  <c r="AF916" i="5" s="1"/>
  <c r="AP2359" i="5"/>
  <c r="AQ2359" i="5" s="1"/>
  <c r="AR2139" i="5"/>
  <c r="AS2139" i="5" s="1"/>
  <c r="AP2350" i="5"/>
  <c r="AQ2350" i="5" s="1"/>
  <c r="AL2302" i="5"/>
  <c r="AM2302" i="5" s="1"/>
  <c r="AA2086" i="5"/>
  <c r="AC1294" i="5"/>
  <c r="AE1833" i="5"/>
  <c r="AF1833" i="5" s="1"/>
  <c r="AE1689" i="5"/>
  <c r="AF1689" i="5" s="1"/>
  <c r="AE1593" i="5"/>
  <c r="AF1593" i="5" s="1"/>
  <c r="AE1545" i="5"/>
  <c r="AF1545" i="5" s="1"/>
  <c r="AA1497" i="5"/>
  <c r="AA1449" i="5"/>
  <c r="AC793" i="5"/>
  <c r="AD793" i="5" s="1"/>
  <c r="Y361" i="5"/>
  <c r="AC313" i="5"/>
  <c r="AD313" i="5" s="1"/>
  <c r="AC217" i="5"/>
  <c r="AD217" i="5" s="1"/>
  <c r="AC169" i="5"/>
  <c r="AD169" i="5" s="1"/>
  <c r="AC25" i="5"/>
  <c r="AD25" i="5" s="1"/>
  <c r="Y712" i="5"/>
  <c r="AC616" i="5"/>
  <c r="AD616" i="5" s="1"/>
  <c r="Y232" i="5"/>
  <c r="Y184" i="5"/>
  <c r="AA1032" i="5"/>
  <c r="AE1032" i="5"/>
  <c r="AF1032" i="5" s="1"/>
  <c r="AC1881" i="5"/>
  <c r="AD1881" i="5" s="1"/>
  <c r="AC1593" i="5"/>
  <c r="AA1783" i="5"/>
  <c r="AA1735" i="5"/>
  <c r="AB1735" i="5" s="1"/>
  <c r="AE1639" i="5"/>
  <c r="AF1639" i="5" s="1"/>
  <c r="AE1495" i="5"/>
  <c r="AF1495" i="5" s="1"/>
  <c r="AA1447" i="5"/>
  <c r="AE1351" i="5"/>
  <c r="AF1351" i="5" s="1"/>
  <c r="AE1255" i="5"/>
  <c r="AF1255" i="5" s="1"/>
  <c r="AE1207" i="5"/>
  <c r="AF1207" i="5" s="1"/>
  <c r="AA441" i="5"/>
  <c r="AE297" i="5"/>
  <c r="AF297" i="5" s="1"/>
  <c r="AE249" i="5"/>
  <c r="AF249" i="5" s="1"/>
  <c r="AC86" i="5"/>
  <c r="AD86" i="5" s="1"/>
  <c r="AC38" i="5"/>
  <c r="AD38" i="5" s="1"/>
  <c r="AR1027" i="5"/>
  <c r="AS1027" i="5" s="1"/>
  <c r="AR837" i="5"/>
  <c r="AS837" i="5" s="1"/>
  <c r="Y1908" i="5"/>
  <c r="AC1908" i="5"/>
  <c r="AD1908" i="5" s="1"/>
  <c r="AC1812" i="5"/>
  <c r="Y1668" i="5"/>
  <c r="Y1476" i="5"/>
  <c r="AC1428" i="5"/>
  <c r="AD1428" i="5" s="1"/>
  <c r="Y1284" i="5"/>
  <c r="AC1236" i="5"/>
  <c r="AC1188" i="5"/>
  <c r="AD1188" i="5" s="1"/>
  <c r="AC1044" i="5"/>
  <c r="AD1044" i="5" s="1"/>
  <c r="AA1840" i="5"/>
  <c r="AE1648" i="5"/>
  <c r="AF1648" i="5" s="1"/>
  <c r="AE1504" i="5"/>
  <c r="AF1504" i="5" s="1"/>
  <c r="AA1360" i="5"/>
  <c r="AB1360" i="5" s="1"/>
  <c r="AE1216" i="5"/>
  <c r="AF1216" i="5" s="1"/>
  <c r="AE1168" i="5"/>
  <c r="AF1168" i="5" s="1"/>
  <c r="AE1120" i="5"/>
  <c r="AF1120" i="5" s="1"/>
  <c r="AC1873" i="5"/>
  <c r="AC1825" i="5"/>
  <c r="Y1777" i="5"/>
  <c r="Y1729" i="5"/>
  <c r="AC1681" i="5"/>
  <c r="AD1681" i="5" s="1"/>
  <c r="AC1585" i="5"/>
  <c r="AD1585" i="5" s="1"/>
  <c r="Y1537" i="5"/>
  <c r="Y1441" i="5"/>
  <c r="AC1441" i="5"/>
  <c r="AD1441" i="5" s="1"/>
  <c r="AC1393" i="5"/>
  <c r="AD1393" i="5" s="1"/>
  <c r="Y1345" i="5"/>
  <c r="AC1249" i="5"/>
  <c r="AD1249" i="5" s="1"/>
  <c r="AC1201" i="5"/>
  <c r="AD1201" i="5" s="1"/>
  <c r="AC1105" i="5"/>
  <c r="AD1105" i="5" s="1"/>
  <c r="AA1775" i="5"/>
  <c r="AB1775" i="5" s="1"/>
  <c r="AA1727" i="5"/>
  <c r="AB1727" i="5" s="1"/>
  <c r="AA1487" i="5"/>
  <c r="AB1487" i="5" s="1"/>
  <c r="AE1439" i="5"/>
  <c r="AF1439" i="5" s="1"/>
  <c r="AA1391" i="5"/>
  <c r="AB1391" i="5" s="1"/>
  <c r="AE1247" i="5"/>
  <c r="AF1247" i="5" s="1"/>
  <c r="AE1199" i="5"/>
  <c r="AF1199" i="5" s="1"/>
  <c r="AC783" i="5"/>
  <c r="AD783" i="5" s="1"/>
  <c r="Y735" i="5"/>
  <c r="AC399" i="5"/>
  <c r="AD399" i="5" s="1"/>
  <c r="Y255" i="5"/>
  <c r="AC207" i="5"/>
  <c r="AE845" i="5"/>
  <c r="AF845" i="5" s="1"/>
  <c r="AE241" i="5"/>
  <c r="AF241" i="5" s="1"/>
  <c r="AE47" i="5"/>
  <c r="AF47" i="5" s="1"/>
  <c r="AC846" i="5"/>
  <c r="AD846" i="5" s="1"/>
  <c r="Y750" i="5"/>
  <c r="AA904" i="5"/>
  <c r="AN2380" i="5"/>
  <c r="AO2380" i="5" s="1"/>
  <c r="AR2332" i="5"/>
  <c r="AS2332" i="5" s="1"/>
  <c r="AN2236" i="5"/>
  <c r="AO2236" i="5" s="1"/>
  <c r="AP2347" i="5"/>
  <c r="AQ2347" i="5" s="1"/>
  <c r="AP2203" i="5"/>
  <c r="AQ2203" i="5" s="1"/>
  <c r="AP2059" i="5"/>
  <c r="AQ2059" i="5" s="1"/>
  <c r="AL2011" i="5"/>
  <c r="AM2011" i="5" s="1"/>
  <c r="Y1522" i="5"/>
  <c r="AC1474" i="5"/>
  <c r="AD1474" i="5" s="1"/>
  <c r="Y1378" i="5"/>
  <c r="Y1282" i="5"/>
  <c r="Y1090" i="5"/>
  <c r="AE1821" i="5"/>
  <c r="AF1821" i="5" s="1"/>
  <c r="AA1773" i="5"/>
  <c r="AB1773" i="5" s="1"/>
  <c r="AE1773" i="5"/>
  <c r="AF1773" i="5" s="1"/>
  <c r="AE1725" i="5"/>
  <c r="AF1725" i="5" s="1"/>
  <c r="AE1629" i="5"/>
  <c r="AF1629" i="5" s="1"/>
  <c r="AA1533" i="5"/>
  <c r="AB1533" i="5" s="1"/>
  <c r="AE1533" i="5"/>
  <c r="AF1533" i="5" s="1"/>
  <c r="AE1485" i="5"/>
  <c r="AF1485" i="5" s="1"/>
  <c r="AA1437" i="5"/>
  <c r="AE1293" i="5"/>
  <c r="AF1293" i="5" s="1"/>
  <c r="AA1101" i="5"/>
  <c r="AB1101" i="5" s="1"/>
  <c r="Y781" i="5"/>
  <c r="Y733" i="5"/>
  <c r="Y301" i="5"/>
  <c r="Y253" i="5"/>
  <c r="Y205" i="5"/>
  <c r="AC157" i="5"/>
  <c r="AE795" i="5"/>
  <c r="AF795" i="5" s="1"/>
  <c r="AE747" i="5"/>
  <c r="AF747" i="5" s="1"/>
  <c r="AE383" i="5"/>
  <c r="AF383" i="5" s="1"/>
  <c r="AA287" i="5"/>
  <c r="AB287" i="5" s="1"/>
  <c r="AA239" i="5"/>
  <c r="AB239" i="5" s="1"/>
  <c r="AE95" i="5"/>
  <c r="AF95" i="5" s="1"/>
  <c r="AE45" i="5"/>
  <c r="AF45" i="5" s="1"/>
  <c r="AC796" i="5"/>
  <c r="AD796" i="5" s="1"/>
  <c r="Y604" i="5"/>
  <c r="AC556" i="5"/>
  <c r="AD556" i="5" s="1"/>
  <c r="AA902" i="5"/>
  <c r="AA708" i="5"/>
  <c r="AA648" i="5"/>
  <c r="AA584" i="5"/>
  <c r="AA356" i="5"/>
  <c r="AE164" i="5"/>
  <c r="AF164" i="5" s="1"/>
  <c r="AR2282" i="5"/>
  <c r="AS2282" i="5" s="1"/>
  <c r="AR2234" i="5"/>
  <c r="AS2234" i="5" s="1"/>
  <c r="AR2186" i="5"/>
  <c r="AS2186" i="5" s="1"/>
  <c r="AP2345" i="5"/>
  <c r="AQ2345" i="5" s="1"/>
  <c r="AP2201" i="5"/>
  <c r="AQ2201" i="5" s="1"/>
  <c r="AL2153" i="5"/>
  <c r="AM2153" i="5" s="1"/>
  <c r="AL2105" i="5"/>
  <c r="AM2105" i="5" s="1"/>
  <c r="AR2281" i="5"/>
  <c r="AS2281" i="5" s="1"/>
  <c r="AR2077" i="5"/>
  <c r="AS2077" i="5" s="1"/>
  <c r="AR2029" i="5"/>
  <c r="AS2029" i="5" s="1"/>
  <c r="AP2336" i="5"/>
  <c r="AQ2336" i="5" s="1"/>
  <c r="AC2345" i="5"/>
  <c r="AD2345" i="5" s="1"/>
  <c r="Y2153" i="5"/>
  <c r="AA2295" i="5"/>
  <c r="AB2295" i="5" s="1"/>
  <c r="AE2247" i="5"/>
  <c r="AF2247" i="5" s="1"/>
  <c r="AE2139" i="5"/>
  <c r="AF2139" i="5" s="1"/>
  <c r="AC2366" i="5"/>
  <c r="AD2366" i="5" s="1"/>
  <c r="AC2318" i="5"/>
  <c r="AC2174" i="5"/>
  <c r="Y2078" i="5"/>
  <c r="Y2030" i="5"/>
  <c r="Y1982" i="5"/>
  <c r="AE2368" i="5"/>
  <c r="AF2368" i="5" s="1"/>
  <c r="AA2320" i="5"/>
  <c r="AE1976" i="5"/>
  <c r="AF1976" i="5" s="1"/>
  <c r="AA1836" i="5"/>
  <c r="AB1836" i="5" s="1"/>
  <c r="AE1788" i="5"/>
  <c r="AF1788" i="5" s="1"/>
  <c r="AE1740" i="5"/>
  <c r="AF1740" i="5" s="1"/>
  <c r="AA1692" i="5"/>
  <c r="AB1692" i="5" s="1"/>
  <c r="AE1644" i="5"/>
  <c r="AF1644" i="5" s="1"/>
  <c r="AA1548" i="5"/>
  <c r="AB1548" i="5" s="1"/>
  <c r="AE1500" i="5"/>
  <c r="AF1500" i="5" s="1"/>
  <c r="AA1404" i="5"/>
  <c r="AB1404" i="5" s="1"/>
  <c r="AE1308" i="5"/>
  <c r="AF1308" i="5" s="1"/>
  <c r="AE1068" i="5"/>
  <c r="AF1068" i="5" s="1"/>
  <c r="AC1821" i="5"/>
  <c r="AD1821" i="5" s="1"/>
  <c r="AC1773" i="5"/>
  <c r="AD1773" i="5" s="1"/>
  <c r="AC1725" i="5"/>
  <c r="AC1629" i="5"/>
  <c r="AD1629" i="5" s="1"/>
  <c r="AC1533" i="5"/>
  <c r="AD1533" i="5" s="1"/>
  <c r="AC1485" i="5"/>
  <c r="AC1293" i="5"/>
  <c r="AD1293" i="5" s="1"/>
  <c r="Y1149" i="5"/>
  <c r="Y1101" i="5"/>
  <c r="Y1005" i="5"/>
  <c r="AE1723" i="5"/>
  <c r="AF1723" i="5" s="1"/>
  <c r="AE1627" i="5"/>
  <c r="AF1627" i="5" s="1"/>
  <c r="AE1531" i="5"/>
  <c r="AF1531" i="5" s="1"/>
  <c r="AE1483" i="5"/>
  <c r="AF1483" i="5" s="1"/>
  <c r="AA1291" i="5"/>
  <c r="AB1291" i="5" s="1"/>
  <c r="AE1147" i="5"/>
  <c r="AF1147" i="5" s="1"/>
  <c r="Y779" i="5"/>
  <c r="Y731" i="5"/>
  <c r="Y443" i="5"/>
  <c r="AC395" i="5"/>
  <c r="AD395" i="5" s="1"/>
  <c r="AC251" i="5"/>
  <c r="AD251" i="5" s="1"/>
  <c r="AC2201" i="5"/>
  <c r="AD2201" i="5" s="1"/>
  <c r="Y2105" i="5"/>
  <c r="Y2295" i="5"/>
  <c r="AC2247" i="5"/>
  <c r="AE896" i="5"/>
  <c r="AF896" i="5" s="1"/>
  <c r="AA206" i="5"/>
  <c r="AB206" i="5" s="1"/>
  <c r="AE206" i="5"/>
  <c r="AF206" i="5" s="1"/>
  <c r="AA110" i="5"/>
  <c r="AE62" i="5"/>
  <c r="AF62" i="5" s="1"/>
  <c r="AE14" i="5"/>
  <c r="AF14" i="5" s="1"/>
  <c r="AR2180" i="5"/>
  <c r="AS2180" i="5" s="1"/>
  <c r="AR2124" i="5"/>
  <c r="AS2124" i="5" s="1"/>
  <c r="AR2076" i="5"/>
  <c r="AS2076" i="5" s="1"/>
  <c r="AR1980" i="5"/>
  <c r="AS1980" i="5" s="1"/>
  <c r="AP2147" i="5"/>
  <c r="AQ2147" i="5" s="1"/>
  <c r="AL2147" i="5"/>
  <c r="AM2147" i="5" s="1"/>
  <c r="AR2179" i="5"/>
  <c r="AS2179" i="5" s="1"/>
  <c r="AL2378" i="5"/>
  <c r="AM2378" i="5" s="1"/>
  <c r="AP2282" i="5"/>
  <c r="AQ2282" i="5" s="1"/>
  <c r="AP2234" i="5"/>
  <c r="AQ2234" i="5" s="1"/>
  <c r="AP2186" i="5"/>
  <c r="AQ2186" i="5" s="1"/>
  <c r="AP2090" i="5"/>
  <c r="AQ2090" i="5" s="1"/>
  <c r="AL1836" i="5"/>
  <c r="AM1836" i="5" s="1"/>
  <c r="AP1788" i="5"/>
  <c r="AQ1788" i="5" s="1"/>
  <c r="AP1740" i="5"/>
  <c r="AQ1740" i="5" s="1"/>
  <c r="AL1692" i="5"/>
  <c r="AM1692" i="5" s="1"/>
  <c r="AP1644" i="5"/>
  <c r="AQ1644" i="5" s="1"/>
  <c r="AL1596" i="5"/>
  <c r="AM1596" i="5" s="1"/>
  <c r="AL1548" i="5"/>
  <c r="AM1548" i="5" s="1"/>
  <c r="AP1500" i="5"/>
  <c r="AQ1500" i="5" s="1"/>
  <c r="AR1948" i="5"/>
  <c r="AS1948" i="5" s="1"/>
  <c r="AN1898" i="5"/>
  <c r="AO1898" i="5" s="1"/>
  <c r="AN1658" i="5"/>
  <c r="AO1658" i="5" s="1"/>
  <c r="AN1610" i="5"/>
  <c r="AO1610" i="5" s="1"/>
  <c r="AR1562" i="5"/>
  <c r="AS1562" i="5" s="1"/>
  <c r="AN1514" i="5"/>
  <c r="AO1514" i="5" s="1"/>
  <c r="AN1219" i="5"/>
  <c r="AO1219" i="5" s="1"/>
  <c r="AP1723" i="5"/>
  <c r="AQ1723" i="5" s="1"/>
  <c r="AP1627" i="5"/>
  <c r="AQ1627" i="5" s="1"/>
  <c r="AL1579" i="5"/>
  <c r="AM1579" i="5" s="1"/>
  <c r="AP1531" i="5"/>
  <c r="AQ1531" i="5" s="1"/>
  <c r="AL1392" i="5"/>
  <c r="AM1392" i="5" s="1"/>
  <c r="AP1248" i="5"/>
  <c r="AQ1248" i="5" s="1"/>
  <c r="AR1262" i="5"/>
  <c r="AS1262" i="5" s="1"/>
  <c r="AR1166" i="5"/>
  <c r="AS1166" i="5" s="1"/>
  <c r="AR1118" i="5"/>
  <c r="AS1118" i="5" s="1"/>
  <c r="AN1070" i="5"/>
  <c r="AO1070" i="5" s="1"/>
  <c r="AP2230" i="5"/>
  <c r="AQ2230" i="5" s="1"/>
  <c r="AL2182" i="5"/>
  <c r="AM2182" i="5" s="1"/>
  <c r="AL2038" i="5"/>
  <c r="AM2038" i="5" s="1"/>
  <c r="AL1928" i="5"/>
  <c r="AM1928" i="5" s="1"/>
  <c r="AP1832" i="5"/>
  <c r="AQ1832" i="5" s="1"/>
  <c r="AL1784" i="5"/>
  <c r="AM1784" i="5" s="1"/>
  <c r="AP1488" i="5"/>
  <c r="AQ1488" i="5" s="1"/>
  <c r="AR1656" i="5"/>
  <c r="AS1656" i="5" s="1"/>
  <c r="AR1560" i="5"/>
  <c r="AS1560" i="5" s="1"/>
  <c r="AP1865" i="5"/>
  <c r="AQ1865" i="5" s="1"/>
  <c r="AP1817" i="5"/>
  <c r="AQ1817" i="5" s="1"/>
  <c r="AP1721" i="5"/>
  <c r="AQ1721" i="5" s="1"/>
  <c r="AP1529" i="5"/>
  <c r="AQ1529" i="5" s="1"/>
  <c r="AR1881" i="5"/>
  <c r="AS1881" i="5" s="1"/>
  <c r="AR1833" i="5"/>
  <c r="AS1833" i="5" s="1"/>
  <c r="AR1689" i="5"/>
  <c r="AS1689" i="5" s="1"/>
  <c r="AR1593" i="5"/>
  <c r="AS1593" i="5" s="1"/>
  <c r="AR1545" i="5"/>
  <c r="AS1545" i="5" s="1"/>
  <c r="AP1294" i="5"/>
  <c r="AQ1294" i="5" s="1"/>
  <c r="AP1246" i="5"/>
  <c r="AQ1246" i="5" s="1"/>
  <c r="AL1198" i="5"/>
  <c r="AM1198" i="5" s="1"/>
  <c r="AP1054" i="5"/>
  <c r="AQ1054" i="5" s="1"/>
  <c r="AL1006" i="5"/>
  <c r="AM1006" i="5" s="1"/>
  <c r="AN1404" i="5"/>
  <c r="AO1404" i="5" s="1"/>
  <c r="AR1308" i="5"/>
  <c r="AS1308" i="5" s="1"/>
  <c r="AR2363" i="5"/>
  <c r="AS2363" i="5" s="1"/>
  <c r="AN2315" i="5"/>
  <c r="AO2315" i="5" s="1"/>
  <c r="AR2219" i="5"/>
  <c r="AS2219" i="5" s="1"/>
  <c r="AR2111" i="5"/>
  <c r="AS2111" i="5" s="1"/>
  <c r="AP2274" i="5"/>
  <c r="AQ2274" i="5" s="1"/>
  <c r="AP2082" i="5"/>
  <c r="AQ2082" i="5" s="1"/>
  <c r="AR1475" i="5"/>
  <c r="AS1475" i="5" s="1"/>
  <c r="AN1171" i="5"/>
  <c r="AO1171" i="5" s="1"/>
  <c r="AC2187" i="5"/>
  <c r="AC2139" i="5"/>
  <c r="Y2091" i="5"/>
  <c r="Y2043" i="5"/>
  <c r="AE1851" i="5"/>
  <c r="AF1851" i="5" s="1"/>
  <c r="AE2281" i="5"/>
  <c r="AF2281" i="5" s="1"/>
  <c r="AE2077" i="5"/>
  <c r="AF2077" i="5" s="1"/>
  <c r="AE2029" i="5"/>
  <c r="AF2029" i="5" s="1"/>
  <c r="AC2352" i="5"/>
  <c r="Y2208" i="5"/>
  <c r="AE2354" i="5"/>
  <c r="AF2354" i="5" s="1"/>
  <c r="AE2210" i="5"/>
  <c r="AF2210" i="5" s="1"/>
  <c r="AA2106" i="5"/>
  <c r="AB2106" i="5" s="1"/>
  <c r="AE1962" i="5"/>
  <c r="AF1962" i="5" s="1"/>
  <c r="AE1918" i="5"/>
  <c r="AF1918" i="5" s="1"/>
  <c r="AE1822" i="5"/>
  <c r="AF1822" i="5" s="1"/>
  <c r="AA1630" i="5"/>
  <c r="AA1390" i="5"/>
  <c r="AE1294" i="5"/>
  <c r="AF1294" i="5" s="1"/>
  <c r="AE1246" i="5"/>
  <c r="AF1246" i="5" s="1"/>
  <c r="AE1054" i="5"/>
  <c r="AF1054" i="5" s="1"/>
  <c r="AE873" i="5"/>
  <c r="AF873" i="5" s="1"/>
  <c r="AA727" i="5"/>
  <c r="AE413" i="5"/>
  <c r="AF413" i="5" s="1"/>
  <c r="AE317" i="5"/>
  <c r="AF317" i="5" s="1"/>
  <c r="AA269" i="5"/>
  <c r="AC346" i="5"/>
  <c r="AD346" i="5" s="1"/>
  <c r="AE1801" i="5"/>
  <c r="AF1801" i="5" s="1"/>
  <c r="AE1705" i="5"/>
  <c r="AF1705" i="5" s="1"/>
  <c r="AA1657" i="5"/>
  <c r="AB1657" i="5" s="1"/>
  <c r="AA1609" i="5"/>
  <c r="AB1609" i="5" s="1"/>
  <c r="AE1561" i="5"/>
  <c r="AF1561" i="5" s="1"/>
  <c r="AE1513" i="5"/>
  <c r="AF1513" i="5" s="1"/>
  <c r="AA1465" i="5"/>
  <c r="AB1465" i="5" s="1"/>
  <c r="AE1369" i="5"/>
  <c r="AF1369" i="5" s="1"/>
  <c r="AE1321" i="5"/>
  <c r="AF1321" i="5" s="1"/>
  <c r="AA1129" i="5"/>
  <c r="AA1033" i="5"/>
  <c r="AA871" i="5"/>
  <c r="AE823" i="5"/>
  <c r="AF823" i="5" s="1"/>
  <c r="AE775" i="5"/>
  <c r="AF775" i="5" s="1"/>
  <c r="AA315" i="5"/>
  <c r="AE315" i="5"/>
  <c r="AF315" i="5" s="1"/>
  <c r="AE267" i="5"/>
  <c r="AF267" i="5" s="1"/>
  <c r="AA219" i="5"/>
  <c r="AB219" i="5" s="1"/>
  <c r="AE171" i="5"/>
  <c r="AF171" i="5" s="1"/>
  <c r="AE25" i="5"/>
  <c r="AF25" i="5" s="1"/>
  <c r="AE684" i="5"/>
  <c r="AF684" i="5" s="1"/>
  <c r="AE430" i="5"/>
  <c r="AF430" i="5" s="1"/>
  <c r="AA238" i="5"/>
  <c r="AB238" i="5" s="1"/>
  <c r="AA190" i="5"/>
  <c r="AE142" i="5"/>
  <c r="AF142" i="5" s="1"/>
  <c r="AN2308" i="5"/>
  <c r="AO2308" i="5" s="1"/>
  <c r="AN2164" i="5"/>
  <c r="AO2164" i="5" s="1"/>
  <c r="AL2227" i="5"/>
  <c r="AM2227" i="5" s="1"/>
  <c r="AP2179" i="5"/>
  <c r="AQ2179" i="5" s="1"/>
  <c r="AL2035" i="5"/>
  <c r="AM2035" i="5" s="1"/>
  <c r="AA915" i="5"/>
  <c r="AC916" i="5"/>
  <c r="AD916" i="5" s="1"/>
  <c r="AC820" i="5"/>
  <c r="AD820" i="5" s="1"/>
  <c r="AC772" i="5"/>
  <c r="AD772" i="5" s="1"/>
  <c r="Y724" i="5"/>
  <c r="Y580" i="5"/>
  <c r="AC532" i="5"/>
  <c r="AD532" i="5" s="1"/>
  <c r="AE618" i="5"/>
  <c r="AF618" i="5" s="1"/>
  <c r="AA488" i="5"/>
  <c r="AE236" i="5"/>
  <c r="AF236" i="5" s="1"/>
  <c r="AA188" i="5"/>
  <c r="AB188" i="5" s="1"/>
  <c r="AA92" i="5"/>
  <c r="AR2354" i="5"/>
  <c r="AS2354" i="5" s="1"/>
  <c r="AR2210" i="5"/>
  <c r="AS2210" i="5" s="1"/>
  <c r="AN2106" i="5"/>
  <c r="AO2106" i="5" s="1"/>
  <c r="AR1962" i="5"/>
  <c r="AS1962" i="5" s="1"/>
  <c r="AP2360" i="5"/>
  <c r="AQ2360" i="5" s="1"/>
  <c r="AP2264" i="5"/>
  <c r="AQ2264" i="5" s="1"/>
  <c r="AP2216" i="5"/>
  <c r="AQ2216" i="5" s="1"/>
  <c r="AP1976" i="5"/>
  <c r="AQ1976" i="5" s="1"/>
  <c r="AP1722" i="5"/>
  <c r="AQ1722" i="5" s="1"/>
  <c r="AP1626" i="5"/>
  <c r="AQ1626" i="5" s="1"/>
  <c r="AR1834" i="5"/>
  <c r="AS1834" i="5" s="1"/>
  <c r="AN1786" i="5"/>
  <c r="AO1786" i="5" s="1"/>
  <c r="AN1738" i="5"/>
  <c r="AO1738" i="5" s="1"/>
  <c r="AR1546" i="5"/>
  <c r="AS1546" i="5" s="1"/>
  <c r="AP1851" i="5"/>
  <c r="AQ1851" i="5" s="1"/>
  <c r="AP1803" i="5"/>
  <c r="AQ1803" i="5" s="1"/>
  <c r="AP1659" i="5"/>
  <c r="AQ1659" i="5" s="1"/>
  <c r="AL1611" i="5"/>
  <c r="AM1611" i="5" s="1"/>
  <c r="AP1515" i="5"/>
  <c r="AQ1515" i="5" s="1"/>
  <c r="AN1223" i="5"/>
  <c r="AO1223" i="5" s="1"/>
  <c r="AR1723" i="5"/>
  <c r="AS1723" i="5" s="1"/>
  <c r="AR1627" i="5"/>
  <c r="AS1627" i="5" s="1"/>
  <c r="AR1531" i="5"/>
  <c r="AS1531" i="5" s="1"/>
  <c r="AP1376" i="5"/>
  <c r="AQ1376" i="5" s="1"/>
  <c r="AP1328" i="5"/>
  <c r="AQ1328" i="5" s="1"/>
  <c r="AP1280" i="5"/>
  <c r="AQ1280" i="5" s="1"/>
  <c r="AP1088" i="5"/>
  <c r="AQ1088" i="5" s="1"/>
  <c r="AP1040" i="5"/>
  <c r="AQ1040" i="5" s="1"/>
  <c r="AN1390" i="5"/>
  <c r="AO1390" i="5" s="1"/>
  <c r="AR1294" i="5"/>
  <c r="AS1294" i="5" s="1"/>
  <c r="AR1246" i="5"/>
  <c r="AS1246" i="5" s="1"/>
  <c r="AR1054" i="5"/>
  <c r="AS1054" i="5" s="1"/>
  <c r="AC1653" i="5"/>
  <c r="AD1653" i="5" s="1"/>
  <c r="AC1605" i="5"/>
  <c r="AD1605" i="5" s="1"/>
  <c r="Y1509" i="5"/>
  <c r="Y1413" i="5"/>
  <c r="AC1173" i="5"/>
  <c r="AD1173" i="5" s="1"/>
  <c r="AC1125" i="5"/>
  <c r="AD1125" i="5" s="1"/>
  <c r="Y1077" i="5"/>
  <c r="AA1795" i="5"/>
  <c r="AE1747" i="5"/>
  <c r="AF1747" i="5" s="1"/>
  <c r="AE1603" i="5"/>
  <c r="AF1603" i="5" s="1"/>
  <c r="AE1459" i="5"/>
  <c r="AF1459" i="5" s="1"/>
  <c r="AE1411" i="5"/>
  <c r="AF1411" i="5" s="1"/>
  <c r="AA1267" i="5"/>
  <c r="AA1219" i="5"/>
  <c r="AB1219" i="5" s="1"/>
  <c r="AA1171" i="5"/>
  <c r="AE1027" i="5"/>
  <c r="AF1027" i="5" s="1"/>
  <c r="AA931" i="5"/>
  <c r="Y755" i="5"/>
  <c r="Y707" i="5"/>
  <c r="AC659" i="5"/>
  <c r="AD659" i="5" s="1"/>
  <c r="AC563" i="5"/>
  <c r="AD563" i="5" s="1"/>
  <c r="Y515" i="5"/>
  <c r="AC467" i="5"/>
  <c r="AE1810" i="5"/>
  <c r="AF1810" i="5" s="1"/>
  <c r="AE1762" i="5"/>
  <c r="AF1762" i="5" s="1"/>
  <c r="AE1474" i="5"/>
  <c r="AF1474" i="5" s="1"/>
  <c r="AA1042" i="5"/>
  <c r="AC1891" i="5"/>
  <c r="AD1891" i="5" s="1"/>
  <c r="Y1843" i="5"/>
  <c r="AC1747" i="5"/>
  <c r="AD1747" i="5" s="1"/>
  <c r="AC1603" i="5"/>
  <c r="AD1603" i="5" s="1"/>
  <c r="Y1555" i="5"/>
  <c r="AC1459" i="5"/>
  <c r="AC1411" i="5"/>
  <c r="AD1411" i="5" s="1"/>
  <c r="Y1219" i="5"/>
  <c r="Y1075" i="5"/>
  <c r="AC1027" i="5"/>
  <c r="AD1027" i="5" s="1"/>
  <c r="AE1745" i="5"/>
  <c r="AF1745" i="5" s="1"/>
  <c r="AA1601" i="5"/>
  <c r="AA1457" i="5"/>
  <c r="AE1265" i="5"/>
  <c r="AF1265" i="5" s="1"/>
  <c r="AC753" i="5"/>
  <c r="AD753" i="5" s="1"/>
  <c r="Y417" i="5"/>
  <c r="AC321" i="5"/>
  <c r="AD321" i="5" s="1"/>
  <c r="Y273" i="5"/>
  <c r="Y177" i="5"/>
  <c r="AC33" i="5"/>
  <c r="AD33" i="5" s="1"/>
  <c r="AE815" i="5"/>
  <c r="AF815" i="5" s="1"/>
  <c r="AE767" i="5"/>
  <c r="AF767" i="5" s="1"/>
  <c r="Y864" i="5"/>
  <c r="AC816" i="5"/>
  <c r="AD816" i="5" s="1"/>
  <c r="AC672" i="5"/>
  <c r="AD672" i="5" s="1"/>
  <c r="AC336" i="5"/>
  <c r="AD336" i="5" s="1"/>
  <c r="AC288" i="5"/>
  <c r="AD288" i="5" s="1"/>
  <c r="Y240" i="5"/>
  <c r="AC192" i="5"/>
  <c r="AD192" i="5" s="1"/>
  <c r="AC144" i="5"/>
  <c r="AD144" i="5" s="1"/>
  <c r="AA612" i="5"/>
  <c r="AE546" i="5"/>
  <c r="AF546" i="5" s="1"/>
  <c r="AA280" i="5"/>
  <c r="AA88" i="5"/>
  <c r="AR2350" i="5"/>
  <c r="AS2350" i="5" s="1"/>
  <c r="AN2302" i="5"/>
  <c r="AO2302" i="5" s="1"/>
  <c r="AN2102" i="5"/>
  <c r="AO2102" i="5" s="1"/>
  <c r="AR2006" i="5"/>
  <c r="AS2006" i="5" s="1"/>
  <c r="AN2301" i="5"/>
  <c r="AO2301" i="5" s="1"/>
  <c r="AR2205" i="5"/>
  <c r="AS2205" i="5" s="1"/>
  <c r="Y1254" i="5"/>
  <c r="AC1110" i="5"/>
  <c r="AD1110" i="5" s="1"/>
  <c r="AA36" i="5"/>
  <c r="AB36" i="5" s="1"/>
  <c r="AN2250" i="5"/>
  <c r="AO2250" i="5" s="1"/>
  <c r="AR2250" i="5"/>
  <c r="AS2250" i="5" s="1"/>
  <c r="AR2146" i="5"/>
  <c r="AS2146" i="5" s="1"/>
  <c r="AR2098" i="5"/>
  <c r="AS2098" i="5" s="1"/>
  <c r="AR2050" i="5"/>
  <c r="AS2050" i="5" s="1"/>
  <c r="AR2002" i="5"/>
  <c r="AS2002" i="5" s="1"/>
  <c r="AR2345" i="5"/>
  <c r="AS2345" i="5" s="1"/>
  <c r="AN2297" i="5"/>
  <c r="AO2297" i="5" s="1"/>
  <c r="AR2201" i="5"/>
  <c r="AS2201" i="5" s="1"/>
  <c r="AN2141" i="5"/>
  <c r="AO2141" i="5" s="1"/>
  <c r="AR2093" i="5"/>
  <c r="AS2093" i="5" s="1"/>
  <c r="AR2045" i="5"/>
  <c r="AS2045" i="5" s="1"/>
  <c r="AR1997" i="5"/>
  <c r="AS1997" i="5" s="1"/>
  <c r="AP2352" i="5"/>
  <c r="AQ2352" i="5" s="1"/>
  <c r="AL2208" i="5"/>
  <c r="AM2208" i="5" s="1"/>
  <c r="AN1536" i="5"/>
  <c r="AO1536" i="5" s="1"/>
  <c r="AR1536" i="5"/>
  <c r="AS1536" i="5" s="1"/>
  <c r="AR1993" i="5"/>
  <c r="AS1993" i="5" s="1"/>
  <c r="AP2348" i="5"/>
  <c r="AQ2348" i="5" s="1"/>
  <c r="AP2204" i="5"/>
  <c r="AQ2204" i="5" s="1"/>
  <c r="AL1964" i="5"/>
  <c r="AM1964" i="5" s="1"/>
  <c r="AR1379" i="5"/>
  <c r="AS1379" i="5" s="1"/>
  <c r="AR1127" i="5"/>
  <c r="AS1127" i="5" s="1"/>
  <c r="AP2346" i="5"/>
  <c r="AQ2346" i="5" s="1"/>
  <c r="AP2250" i="5"/>
  <c r="AQ2250" i="5" s="1"/>
  <c r="AP2202" i="5"/>
  <c r="AQ2202" i="5" s="1"/>
  <c r="AP1962" i="5"/>
  <c r="AQ1962" i="5" s="1"/>
  <c r="AR1445" i="5"/>
  <c r="AS1445" i="5" s="1"/>
  <c r="AN1445" i="5"/>
  <c r="AO1445" i="5" s="1"/>
  <c r="AP1483" i="5"/>
  <c r="AQ1483" i="5" s="1"/>
  <c r="AL1291" i="5"/>
  <c r="AM1291" i="5" s="1"/>
  <c r="AP1147" i="5"/>
  <c r="AQ1147" i="5" s="1"/>
  <c r="AR1125" i="5"/>
  <c r="AS1125" i="5" s="1"/>
  <c r="AN1077" i="5"/>
  <c r="AO1077" i="5" s="1"/>
  <c r="AN886" i="5"/>
  <c r="AO886" i="5" s="1"/>
  <c r="AP336" i="5"/>
  <c r="AQ336" i="5" s="1"/>
  <c r="AP288" i="5"/>
  <c r="AQ288" i="5" s="1"/>
  <c r="AL240" i="5"/>
  <c r="AM240" i="5" s="1"/>
  <c r="AP192" i="5"/>
  <c r="AQ192" i="5" s="1"/>
  <c r="AP144" i="5"/>
  <c r="AQ144" i="5" s="1"/>
  <c r="AR2127" i="5"/>
  <c r="AS2127" i="5" s="1"/>
  <c r="AP2338" i="5"/>
  <c r="AQ2338" i="5" s="1"/>
  <c r="AP2146" i="5"/>
  <c r="AQ2146" i="5" s="1"/>
  <c r="AP2098" i="5"/>
  <c r="AQ2098" i="5" s="1"/>
  <c r="AP2050" i="5"/>
  <c r="AQ2050" i="5" s="1"/>
  <c r="AP2002" i="5"/>
  <c r="AQ2002" i="5" s="1"/>
  <c r="AR1293" i="5"/>
  <c r="AS1293" i="5" s="1"/>
  <c r="AR1173" i="5"/>
  <c r="AS1173" i="5" s="1"/>
  <c r="AR1941" i="5"/>
  <c r="AS1941" i="5" s="1"/>
  <c r="AN1893" i="5"/>
  <c r="AO1893" i="5" s="1"/>
  <c r="AN1653" i="5"/>
  <c r="AO1653" i="5" s="1"/>
  <c r="AR1653" i="5"/>
  <c r="AS1653" i="5" s="1"/>
  <c r="AR1605" i="5"/>
  <c r="AS1605" i="5" s="1"/>
  <c r="AS1473" i="5"/>
  <c r="AP1468" i="5"/>
  <c r="AQ1468" i="5" s="1"/>
  <c r="AR1939" i="5"/>
  <c r="AS1939" i="5" s="1"/>
  <c r="AR1891" i="5"/>
  <c r="AS1891" i="5" s="1"/>
  <c r="AN1795" i="5"/>
  <c r="AO1795" i="5" s="1"/>
  <c r="AR1747" i="5"/>
  <c r="AS1747" i="5" s="1"/>
  <c r="AR1603" i="5"/>
  <c r="AS1603" i="5" s="1"/>
  <c r="AL1256" i="5"/>
  <c r="AP1256" i="5"/>
  <c r="AQ1256" i="5" s="1"/>
  <c r="AP921" i="5"/>
  <c r="AQ921" i="5" s="1"/>
  <c r="AP873" i="5"/>
  <c r="AQ873" i="5" s="1"/>
  <c r="AL729" i="5"/>
  <c r="AM729" i="5" s="1"/>
  <c r="AL585" i="5"/>
  <c r="AM585" i="5" s="1"/>
  <c r="AL537" i="5"/>
  <c r="AM537" i="5" s="1"/>
  <c r="AR324" i="5"/>
  <c r="AS324" i="5" s="1"/>
  <c r="AR276" i="5"/>
  <c r="AS276" i="5" s="1"/>
  <c r="AN228" i="5"/>
  <c r="AO228" i="5" s="1"/>
  <c r="AR180" i="5"/>
  <c r="AS180" i="5" s="1"/>
  <c r="AE793" i="5"/>
  <c r="AF793" i="5" s="1"/>
  <c r="AA745" i="5"/>
  <c r="AB745" i="5" s="1"/>
  <c r="AA429" i="5"/>
  <c r="AB429" i="5" s="1"/>
  <c r="AE381" i="5"/>
  <c r="AF381" i="5" s="1"/>
  <c r="AE285" i="5"/>
  <c r="AF285" i="5" s="1"/>
  <c r="AA237" i="5"/>
  <c r="AA141" i="5"/>
  <c r="AA93" i="5"/>
  <c r="AB93" i="5" s="1"/>
  <c r="AA43" i="5"/>
  <c r="AB43" i="5" s="1"/>
  <c r="AC794" i="5"/>
  <c r="AD794" i="5" s="1"/>
  <c r="AC746" i="5"/>
  <c r="AD746" i="5" s="1"/>
  <c r="Y650" i="5"/>
  <c r="AC170" i="5"/>
  <c r="AA900" i="5"/>
  <c r="AA582" i="5"/>
  <c r="AB582" i="5" s="1"/>
  <c r="AE306" i="5"/>
  <c r="AF306" i="5" s="1"/>
  <c r="AE258" i="5"/>
  <c r="AF258" i="5" s="1"/>
  <c r="AN2080" i="5"/>
  <c r="AO2080" i="5" s="1"/>
  <c r="AR2032" i="5"/>
  <c r="AS2032" i="5" s="1"/>
  <c r="AL2295" i="5"/>
  <c r="AM2295" i="5" s="1"/>
  <c r="AP2247" i="5"/>
  <c r="AQ2247" i="5" s="1"/>
  <c r="AL2103" i="5"/>
  <c r="AM2103" i="5" s="1"/>
  <c r="AL2055" i="5"/>
  <c r="AM2055" i="5" s="1"/>
  <c r="AP2286" i="5"/>
  <c r="AQ2286" i="5" s="1"/>
  <c r="AP2046" i="5"/>
  <c r="AQ2046" i="5" s="1"/>
  <c r="AP1998" i="5"/>
  <c r="AQ1998" i="5" s="1"/>
  <c r="AP1648" i="5"/>
  <c r="AQ1648" i="5" s="1"/>
  <c r="AL1600" i="5"/>
  <c r="AM1600" i="5" s="1"/>
  <c r="AL1552" i="5"/>
  <c r="AM1552" i="5" s="1"/>
  <c r="AP1504" i="5"/>
  <c r="AQ1504" i="5" s="1"/>
  <c r="AN1457" i="5"/>
  <c r="AO1457" i="5" s="1"/>
  <c r="AR1135" i="5"/>
  <c r="AS1135" i="5" s="1"/>
  <c r="AN1808" i="5"/>
  <c r="AO1808" i="5" s="1"/>
  <c r="AN1267" i="5"/>
  <c r="AO1267" i="5" s="1"/>
  <c r="AP1873" i="5"/>
  <c r="AQ1873" i="5" s="1"/>
  <c r="AP1825" i="5"/>
  <c r="AQ1825" i="5" s="1"/>
  <c r="AL1777" i="5"/>
  <c r="AM1777" i="5" s="1"/>
  <c r="AL1729" i="5"/>
  <c r="AM1729" i="5" s="1"/>
  <c r="AP1681" i="5"/>
  <c r="AQ1681" i="5" s="1"/>
  <c r="AP1585" i="5"/>
  <c r="AQ1585" i="5" s="1"/>
  <c r="AL1537" i="5"/>
  <c r="AM1537" i="5" s="1"/>
  <c r="AL1254" i="5"/>
  <c r="AM1254" i="5" s="1"/>
  <c r="AP1110" i="5"/>
  <c r="AQ1110" i="5" s="1"/>
  <c r="AR1412" i="5"/>
  <c r="AS1412" i="5" s="1"/>
  <c r="AN1364" i="5"/>
  <c r="AO1364" i="5" s="1"/>
  <c r="AR1316" i="5"/>
  <c r="AS1316" i="5" s="1"/>
  <c r="AN1172" i="5"/>
  <c r="AO1172" i="5" s="1"/>
  <c r="AR1172" i="5"/>
  <c r="AS1172" i="5" s="1"/>
  <c r="Y2103" i="5"/>
  <c r="Y2055" i="5"/>
  <c r="AE2341" i="5"/>
  <c r="AF2341" i="5" s="1"/>
  <c r="AE2197" i="5"/>
  <c r="AF2197" i="5" s="1"/>
  <c r="AE1993" i="5"/>
  <c r="AF1993" i="5" s="1"/>
  <c r="AE2366" i="5"/>
  <c r="AF2366" i="5" s="1"/>
  <c r="AE2318" i="5"/>
  <c r="AF2318" i="5" s="1"/>
  <c r="AE2174" i="5"/>
  <c r="AF2174" i="5" s="1"/>
  <c r="AE2118" i="5"/>
  <c r="AF2118" i="5" s="1"/>
  <c r="AA1974" i="5"/>
  <c r="AA1893" i="5"/>
  <c r="AC1854" i="5"/>
  <c r="AD1854" i="5" s="1"/>
  <c r="AC1806" i="5"/>
  <c r="AC1758" i="5"/>
  <c r="AC1662" i="5"/>
  <c r="AC1614" i="5"/>
  <c r="AD1614" i="5" s="1"/>
  <c r="Y1374" i="5"/>
  <c r="Y1230" i="5"/>
  <c r="Y1182" i="5"/>
  <c r="AE1834" i="5"/>
  <c r="AF1834" i="5" s="1"/>
  <c r="AA1786" i="5"/>
  <c r="AA1738" i="5"/>
  <c r="AB1738" i="5" s="1"/>
  <c r="AE1546" i="5"/>
  <c r="AF1546" i="5" s="1"/>
  <c r="AE1498" i="5"/>
  <c r="AF1498" i="5" s="1"/>
  <c r="AA1402" i="5"/>
  <c r="AE1354" i="5"/>
  <c r="AF1354" i="5" s="1"/>
  <c r="AE1306" i="5"/>
  <c r="AF1306" i="5" s="1"/>
  <c r="AE1162" i="5"/>
  <c r="AF1162" i="5" s="1"/>
  <c r="AC1723" i="5"/>
  <c r="AC1627" i="5"/>
  <c r="AD1627" i="5" s="1"/>
  <c r="Y1579" i="5"/>
  <c r="AC1531" i="5"/>
  <c r="AC1483" i="5"/>
  <c r="Y1291" i="5"/>
  <c r="AC1147" i="5"/>
  <c r="AD1147" i="5" s="1"/>
  <c r="AE1817" i="5"/>
  <c r="AF1817" i="5" s="1"/>
  <c r="AE1721" i="5"/>
  <c r="AF1721" i="5" s="1"/>
  <c r="AA1577" i="5"/>
  <c r="AE1529" i="5"/>
  <c r="AF1529" i="5" s="1"/>
  <c r="AE1481" i="5"/>
  <c r="AF1481" i="5" s="1"/>
  <c r="AE1385" i="5"/>
  <c r="AF1385" i="5" s="1"/>
  <c r="AE1337" i="5"/>
  <c r="AF1337" i="5" s="1"/>
  <c r="AA1193" i="5"/>
  <c r="AC921" i="5"/>
  <c r="AD921" i="5" s="1"/>
  <c r="AC873" i="5"/>
  <c r="AD873" i="5" s="1"/>
  <c r="Y729" i="5"/>
  <c r="Y585" i="5"/>
  <c r="Y537" i="5"/>
  <c r="AC297" i="5"/>
  <c r="AD297" i="5" s="1"/>
  <c r="AC249" i="5"/>
  <c r="AD249" i="5" s="1"/>
  <c r="Y153" i="5"/>
  <c r="AA887" i="5"/>
  <c r="AB887" i="5" s="1"/>
  <c r="AA839" i="5"/>
  <c r="AB839" i="5" s="1"/>
  <c r="AE791" i="5"/>
  <c r="AF791" i="5" s="1"/>
  <c r="AE743" i="5"/>
  <c r="AF743" i="5" s="1"/>
  <c r="AE617" i="5"/>
  <c r="AF617" i="5" s="1"/>
  <c r="AE477" i="5"/>
  <c r="AF477" i="5" s="1"/>
  <c r="AE427" i="5"/>
  <c r="AF427" i="5" s="1"/>
  <c r="AE379" i="5"/>
  <c r="AF379" i="5" s="1"/>
  <c r="AA331" i="5"/>
  <c r="AE283" i="5"/>
  <c r="AF283" i="5" s="1"/>
  <c r="AA139" i="5"/>
  <c r="AB139" i="5" s="1"/>
  <c r="AE89" i="5"/>
  <c r="AF89" i="5" s="1"/>
  <c r="AC840" i="5"/>
  <c r="AD840" i="5" s="1"/>
  <c r="AC792" i="5"/>
  <c r="AD792" i="5" s="1"/>
  <c r="AC744" i="5"/>
  <c r="AD744" i="5" s="1"/>
  <c r="AC600" i="5"/>
  <c r="AD600" i="5" s="1"/>
  <c r="AC504" i="5"/>
  <c r="AD504" i="5" s="1"/>
  <c r="AR1756" i="5"/>
  <c r="AS1756" i="5" s="1"/>
  <c r="AR1660" i="5"/>
  <c r="AS1660" i="5" s="1"/>
  <c r="AP1821" i="5"/>
  <c r="AQ1821" i="5" s="1"/>
  <c r="AP1773" i="5"/>
  <c r="AQ1773" i="5" s="1"/>
  <c r="AP1725" i="5"/>
  <c r="AQ1725" i="5" s="1"/>
  <c r="AP1629" i="5"/>
  <c r="AQ1629" i="5" s="1"/>
  <c r="AP1533" i="5"/>
  <c r="AQ1533" i="5" s="1"/>
  <c r="AP1394" i="5"/>
  <c r="AQ1394" i="5" s="1"/>
  <c r="AP1250" i="5"/>
  <c r="AQ1250" i="5" s="1"/>
  <c r="AL1058" i="5"/>
  <c r="AM1058" i="5" s="1"/>
  <c r="AL1010" i="5"/>
  <c r="AM1010" i="5" s="1"/>
  <c r="AN1360" i="5"/>
  <c r="AO1360" i="5" s="1"/>
  <c r="AR1216" i="5"/>
  <c r="AS1216" i="5" s="1"/>
  <c r="AR1168" i="5"/>
  <c r="AS1168" i="5" s="1"/>
  <c r="AR1120" i="5"/>
  <c r="AS1120" i="5" s="1"/>
  <c r="AL1375" i="5"/>
  <c r="AM1375" i="5" s="1"/>
  <c r="AP1135" i="5"/>
  <c r="AQ1135" i="5" s="1"/>
  <c r="AP1039" i="5"/>
  <c r="AQ1039" i="5" s="1"/>
  <c r="AR922" i="5"/>
  <c r="AS922" i="5" s="1"/>
  <c r="AP33" i="5"/>
  <c r="AQ33" i="5" s="1"/>
  <c r="AN387" i="5"/>
  <c r="AO387" i="5" s="1"/>
  <c r="AR339" i="5"/>
  <c r="AS339" i="5" s="1"/>
  <c r="AR243" i="5"/>
  <c r="AS243" i="5" s="1"/>
  <c r="AN147" i="5"/>
  <c r="AO147" i="5" s="1"/>
  <c r="AP1371" i="5"/>
  <c r="AQ1371" i="5" s="1"/>
  <c r="AP1323" i="5"/>
  <c r="AQ1323" i="5" s="1"/>
  <c r="AP1179" i="5"/>
  <c r="AQ1179" i="5" s="1"/>
  <c r="AR822" i="5"/>
  <c r="AS822" i="5" s="1"/>
  <c r="AL911" i="5"/>
  <c r="AM911" i="5" s="1"/>
  <c r="AP815" i="5"/>
  <c r="AQ815" i="5" s="1"/>
  <c r="AP767" i="5"/>
  <c r="AQ767" i="5" s="1"/>
  <c r="AP367" i="5"/>
  <c r="AQ367" i="5" s="1"/>
  <c r="AP223" i="5"/>
  <c r="AQ223" i="5" s="1"/>
  <c r="AP127" i="5"/>
  <c r="AQ127" i="5" s="1"/>
  <c r="AL272" i="5"/>
  <c r="AM272" i="5" s="1"/>
  <c r="AL176" i="5"/>
  <c r="AM176" i="5" s="1"/>
  <c r="AL32" i="5"/>
  <c r="AM32" i="5" s="1"/>
  <c r="AL1463" i="5"/>
  <c r="AM1463" i="5" s="1"/>
  <c r="AP1415" i="5"/>
  <c r="AQ1415" i="5" s="1"/>
  <c r="AL1367" i="5"/>
  <c r="AM1367" i="5" s="1"/>
  <c r="AP1127" i="5"/>
  <c r="AQ1127" i="5" s="1"/>
  <c r="AP1079" i="5"/>
  <c r="AQ1079" i="5" s="1"/>
  <c r="AP938" i="5"/>
  <c r="AQ938" i="5" s="1"/>
  <c r="AP794" i="5"/>
  <c r="AQ794" i="5" s="1"/>
  <c r="AP746" i="5"/>
  <c r="AQ746" i="5" s="1"/>
  <c r="AL650" i="5"/>
  <c r="AM650" i="5" s="1"/>
  <c r="AL316" i="5"/>
  <c r="AM316" i="5" s="1"/>
  <c r="AP268" i="5"/>
  <c r="AQ268" i="5" s="1"/>
  <c r="AP172" i="5"/>
  <c r="AQ172" i="5" s="1"/>
  <c r="AL124" i="5"/>
  <c r="AM124" i="5" s="1"/>
  <c r="AL28" i="5"/>
  <c r="AM28" i="5" s="1"/>
  <c r="Y1903" i="5"/>
  <c r="Y1711" i="5"/>
  <c r="Y1567" i="5"/>
  <c r="AC1519" i="5"/>
  <c r="AD1519" i="5" s="1"/>
  <c r="Y1375" i="5"/>
  <c r="AC1135" i="5"/>
  <c r="AD1135" i="5" s="1"/>
  <c r="AC1039" i="5"/>
  <c r="AD1039" i="5" s="1"/>
  <c r="AA1661" i="5"/>
  <c r="AB1661" i="5" s="1"/>
  <c r="AE1373" i="5"/>
  <c r="AF1373" i="5" s="1"/>
  <c r="AC813" i="5"/>
  <c r="AD813" i="5" s="1"/>
  <c r="AC765" i="5"/>
  <c r="AD765" i="5" s="1"/>
  <c r="Y717" i="5"/>
  <c r="AC477" i="5"/>
  <c r="AD477" i="5" s="1"/>
  <c r="Y429" i="5"/>
  <c r="AC381" i="5"/>
  <c r="AD381" i="5" s="1"/>
  <c r="AC285" i="5"/>
  <c r="AD285" i="5" s="1"/>
  <c r="Y93" i="5"/>
  <c r="AC45" i="5"/>
  <c r="AD45" i="5" s="1"/>
  <c r="AE367" i="5"/>
  <c r="AF367" i="5" s="1"/>
  <c r="AE223" i="5"/>
  <c r="AF223" i="5" s="1"/>
  <c r="AA175" i="5"/>
  <c r="AE127" i="5"/>
  <c r="AF127" i="5" s="1"/>
  <c r="AE77" i="5"/>
  <c r="AF77" i="5" s="1"/>
  <c r="AC876" i="5"/>
  <c r="AD876" i="5" s="1"/>
  <c r="Y732" i="5"/>
  <c r="AC684" i="5"/>
  <c r="AD684" i="5" s="1"/>
  <c r="AC588" i="5"/>
  <c r="AD588" i="5" s="1"/>
  <c r="Y300" i="5"/>
  <c r="AC252" i="5"/>
  <c r="AD252" i="5" s="1"/>
  <c r="AC204" i="5"/>
  <c r="AC156" i="5"/>
  <c r="AD156" i="5" s="1"/>
  <c r="AC108" i="5"/>
  <c r="AD108" i="5" s="1"/>
  <c r="Y108" i="5"/>
  <c r="Y60" i="5"/>
  <c r="Y12" i="5"/>
  <c r="AA886" i="5"/>
  <c r="AE692" i="5"/>
  <c r="AF692" i="5" s="1"/>
  <c r="AA436" i="5"/>
  <c r="AA340" i="5"/>
  <c r="AB340" i="5" s="1"/>
  <c r="AE244" i="5"/>
  <c r="AF244" i="5" s="1"/>
  <c r="AA52" i="5"/>
  <c r="AB52" i="5" s="1"/>
  <c r="AR2266" i="5"/>
  <c r="AS2266" i="5" s="1"/>
  <c r="AN2170" i="5"/>
  <c r="AO2170" i="5" s="1"/>
  <c r="AR2066" i="5"/>
  <c r="AS2066" i="5" s="1"/>
  <c r="AR1970" i="5"/>
  <c r="AS1970" i="5" s="1"/>
  <c r="AL2329" i="5"/>
  <c r="AM2329" i="5" s="1"/>
  <c r="AP2281" i="5"/>
  <c r="AQ2281" i="5" s="1"/>
  <c r="AL2089" i="5"/>
  <c r="AM2089" i="5" s="1"/>
  <c r="AP1993" i="5"/>
  <c r="AQ1993" i="5" s="1"/>
  <c r="AR2361" i="5"/>
  <c r="AS2361" i="5" s="1"/>
  <c r="AR2265" i="5"/>
  <c r="AS2265" i="5" s="1"/>
  <c r="AR2061" i="5"/>
  <c r="AS2061" i="5" s="1"/>
  <c r="AP2368" i="5"/>
  <c r="AQ2368" i="5" s="1"/>
  <c r="AL2128" i="5"/>
  <c r="AM2128" i="5" s="1"/>
  <c r="AP2032" i="5"/>
  <c r="AQ2032" i="5" s="1"/>
  <c r="AP1874" i="5"/>
  <c r="AQ1874" i="5" s="1"/>
  <c r="AP1634" i="5"/>
  <c r="AQ1634" i="5" s="1"/>
  <c r="AP2327" i="5"/>
  <c r="AQ2327" i="5" s="1"/>
  <c r="AL2279" i="5"/>
  <c r="AM2279" i="5" s="1"/>
  <c r="AP2231" i="5"/>
  <c r="AQ2231" i="5" s="1"/>
  <c r="AP2135" i="5"/>
  <c r="AQ2135" i="5" s="1"/>
  <c r="AR2359" i="5"/>
  <c r="AS2359" i="5" s="1"/>
  <c r="AR2059" i="5"/>
  <c r="AS2059" i="5" s="1"/>
  <c r="AP2366" i="5"/>
  <c r="AQ2366" i="5" s="1"/>
  <c r="AP2318" i="5"/>
  <c r="AQ2318" i="5" s="1"/>
  <c r="AP2174" i="5"/>
  <c r="AQ2174" i="5" s="1"/>
  <c r="AL2078" i="5"/>
  <c r="AM2078" i="5" s="1"/>
  <c r="AL2030" i="5"/>
  <c r="AM2030" i="5" s="1"/>
  <c r="AL1982" i="5"/>
  <c r="AM1982" i="5" s="1"/>
  <c r="AR1265" i="5"/>
  <c r="AS1265" i="5" s="1"/>
  <c r="AR1459" i="5"/>
  <c r="AS1459" i="5" s="1"/>
  <c r="AP1396" i="5"/>
  <c r="AQ1396" i="5" s="1"/>
  <c r="AN1271" i="5"/>
  <c r="AO1271" i="5" s="1"/>
  <c r="AR1873" i="5"/>
  <c r="AS1873" i="5" s="1"/>
  <c r="AR1825" i="5"/>
  <c r="AS1825" i="5" s="1"/>
  <c r="AN1777" i="5"/>
  <c r="AO1777" i="5" s="1"/>
  <c r="AN1729" i="5"/>
  <c r="AO1729" i="5" s="1"/>
  <c r="AR1681" i="5"/>
  <c r="AS1681" i="5" s="1"/>
  <c r="AR1585" i="5"/>
  <c r="AS1585" i="5" s="1"/>
  <c r="AP1382" i="5"/>
  <c r="AQ1382" i="5" s="1"/>
  <c r="AL1286" i="5"/>
  <c r="AM1286" i="5" s="1"/>
  <c r="AC536" i="5"/>
  <c r="AD536" i="5" s="1"/>
  <c r="AC296" i="5"/>
  <c r="AD296" i="5" s="1"/>
  <c r="AE556" i="5"/>
  <c r="AF556" i="5" s="1"/>
  <c r="AN2310" i="5"/>
  <c r="AO2310" i="5" s="1"/>
  <c r="AN2214" i="5"/>
  <c r="AO2214" i="5" s="1"/>
  <c r="AR2214" i="5"/>
  <c r="AS2214" i="5" s="1"/>
  <c r="AL2277" i="5"/>
  <c r="AM2277" i="5" s="1"/>
  <c r="AP2085" i="5"/>
  <c r="AQ2085" i="5" s="1"/>
  <c r="AN2213" i="5"/>
  <c r="AO2213" i="5" s="1"/>
  <c r="AP2364" i="5"/>
  <c r="AQ2364" i="5" s="1"/>
  <c r="AL2172" i="5"/>
  <c r="AM2172" i="5" s="1"/>
  <c r="AP2124" i="5"/>
  <c r="AQ2124" i="5" s="1"/>
  <c r="AP2076" i="5"/>
  <c r="AQ2076" i="5" s="1"/>
  <c r="AP1980" i="5"/>
  <c r="AQ1980" i="5" s="1"/>
  <c r="AN1375" i="5"/>
  <c r="AO1375" i="5" s="1"/>
  <c r="AN1381" i="5"/>
  <c r="AO1381" i="5" s="1"/>
  <c r="AR1255" i="5"/>
  <c r="AS1255" i="5" s="1"/>
  <c r="AN1775" i="5"/>
  <c r="AO1775" i="5" s="1"/>
  <c r="AN1727" i="5"/>
  <c r="AO1727" i="5" s="1"/>
  <c r="AN1129" i="5"/>
  <c r="AO1129" i="5" s="1"/>
  <c r="AP2266" i="5"/>
  <c r="AQ2266" i="5" s="1"/>
  <c r="AP2074" i="5"/>
  <c r="AQ2074" i="5" s="1"/>
  <c r="AP1978" i="5"/>
  <c r="AQ1978" i="5" s="1"/>
  <c r="AP1916" i="5"/>
  <c r="AQ1916" i="5" s="1"/>
  <c r="AP1820" i="5"/>
  <c r="AQ1820" i="5" s="1"/>
  <c r="AL1724" i="5"/>
  <c r="AM1724" i="5" s="1"/>
  <c r="AP1676" i="5"/>
  <c r="AQ1676" i="5" s="1"/>
  <c r="AP1628" i="5"/>
  <c r="AQ1628" i="5" s="1"/>
  <c r="AL1532" i="5"/>
  <c r="AM1532" i="5" s="1"/>
  <c r="AN1836" i="5"/>
  <c r="AO1836" i="5" s="1"/>
  <c r="AR1788" i="5"/>
  <c r="AS1788" i="5" s="1"/>
  <c r="AR1740" i="5"/>
  <c r="AS1740" i="5" s="1"/>
  <c r="AN1692" i="5"/>
  <c r="AO1692" i="5" s="1"/>
  <c r="AR1644" i="5"/>
  <c r="AS1644" i="5" s="1"/>
  <c r="AN1548" i="5"/>
  <c r="AO1548" i="5" s="1"/>
  <c r="AR1500" i="5"/>
  <c r="AS1500" i="5" s="1"/>
  <c r="AL1853" i="5"/>
  <c r="AM1853" i="5" s="1"/>
  <c r="AL1709" i="5"/>
  <c r="AM1709" i="5" s="1"/>
  <c r="AL1613" i="5"/>
  <c r="AM1613" i="5" s="1"/>
  <c r="AL1565" i="5"/>
  <c r="AM1565" i="5" s="1"/>
  <c r="AL1517" i="5"/>
  <c r="AM1517" i="5" s="1"/>
  <c r="AN1239" i="5"/>
  <c r="AO1239" i="5" s="1"/>
  <c r="AR1821" i="5"/>
  <c r="AS1821" i="5" s="1"/>
  <c r="AR1773" i="5"/>
  <c r="AS1773" i="5" s="1"/>
  <c r="AR1725" i="5"/>
  <c r="AS1725" i="5" s="1"/>
  <c r="AR1629" i="5"/>
  <c r="AS1629" i="5" s="1"/>
  <c r="AR1533" i="5"/>
  <c r="AS1533" i="5" s="1"/>
  <c r="AL1378" i="5"/>
  <c r="AM1378" i="5" s="1"/>
  <c r="AL1282" i="5"/>
  <c r="AM1282" i="5" s="1"/>
  <c r="AL1090" i="5"/>
  <c r="AM1090" i="5" s="1"/>
  <c r="AR1488" i="5"/>
  <c r="AS1488" i="5" s="1"/>
  <c r="AN1296" i="5"/>
  <c r="AO1296" i="5" s="1"/>
  <c r="AR1248" i="5"/>
  <c r="AS1248" i="5" s="1"/>
  <c r="AR905" i="5"/>
  <c r="AS905" i="5" s="1"/>
  <c r="AN275" i="5"/>
  <c r="AO275" i="5" s="1"/>
  <c r="AN131" i="5"/>
  <c r="AO131" i="5" s="1"/>
  <c r="AR33" i="5"/>
  <c r="AS33" i="5" s="1"/>
  <c r="AE913" i="5"/>
  <c r="AF913" i="5" s="1"/>
  <c r="AE865" i="5"/>
  <c r="AF865" i="5" s="1"/>
  <c r="AE769" i="5"/>
  <c r="AF769" i="5" s="1"/>
  <c r="AA719" i="5"/>
  <c r="AE659" i="5"/>
  <c r="AF659" i="5" s="1"/>
  <c r="AA213" i="5"/>
  <c r="AA165" i="5"/>
  <c r="AB165" i="5" s="1"/>
  <c r="Y770" i="5"/>
  <c r="AC674" i="5"/>
  <c r="AD674" i="5" s="1"/>
  <c r="AC530" i="5"/>
  <c r="AD530" i="5" s="1"/>
  <c r="Y482" i="5"/>
  <c r="AA732" i="5"/>
  <c r="AB732" i="5" s="1"/>
  <c r="AE478" i="5"/>
  <c r="AF478" i="5" s="1"/>
  <c r="AE378" i="5"/>
  <c r="AF378" i="5" s="1"/>
  <c r="AA282" i="5"/>
  <c r="AE90" i="5"/>
  <c r="AF90" i="5" s="1"/>
  <c r="AE42" i="5"/>
  <c r="AF42" i="5" s="1"/>
  <c r="AR2352" i="5"/>
  <c r="AS2352" i="5" s="1"/>
  <c r="AN2304" i="5"/>
  <c r="AO2304" i="5" s="1"/>
  <c r="AN2008" i="5"/>
  <c r="AO2008" i="5" s="1"/>
  <c r="AN1960" i="5"/>
  <c r="AO1960" i="5" s="1"/>
  <c r="AP2367" i="5"/>
  <c r="AQ2367" i="5" s="1"/>
  <c r="AP2223" i="5"/>
  <c r="AQ2223" i="5" s="1"/>
  <c r="AP2175" i="5"/>
  <c r="AQ2175" i="5" s="1"/>
  <c r="AP2127" i="5"/>
  <c r="AQ2127" i="5" s="1"/>
  <c r="AL2031" i="5"/>
  <c r="AM2031" i="5" s="1"/>
  <c r="AR2351" i="5"/>
  <c r="AS2351" i="5" s="1"/>
  <c r="AR2207" i="5"/>
  <c r="AS2207" i="5" s="1"/>
  <c r="AL2358" i="5"/>
  <c r="AM2358" i="5" s="1"/>
  <c r="AL2262" i="5"/>
  <c r="AM2262" i="5" s="1"/>
  <c r="AP2214" i="5"/>
  <c r="AQ2214" i="5" s="1"/>
  <c r="AP2118" i="5"/>
  <c r="AQ2118" i="5" s="1"/>
  <c r="AN1487" i="5"/>
  <c r="AO1487" i="5" s="1"/>
  <c r="AL1816" i="5"/>
  <c r="AM1816" i="5" s="1"/>
  <c r="AP1576" i="5"/>
  <c r="AQ1576" i="5" s="1"/>
  <c r="AL1424" i="5"/>
  <c r="AM1424" i="5" s="1"/>
  <c r="AR1832" i="5"/>
  <c r="AS1832" i="5" s="1"/>
  <c r="AN1736" i="5"/>
  <c r="AO1736" i="5" s="1"/>
  <c r="AP1490" i="5"/>
  <c r="AQ1490" i="5" s="1"/>
  <c r="AL1945" i="5"/>
  <c r="AM1945" i="5" s="1"/>
  <c r="AL1897" i="5"/>
  <c r="AM1897" i="5" s="1"/>
  <c r="AP1801" i="5"/>
  <c r="AQ1801" i="5" s="1"/>
  <c r="AP1705" i="5"/>
  <c r="AQ1705" i="5" s="1"/>
  <c r="AL1657" i="5"/>
  <c r="AM1657" i="5" s="1"/>
  <c r="AL1609" i="5"/>
  <c r="AM1609" i="5" s="1"/>
  <c r="AP1561" i="5"/>
  <c r="AQ1561" i="5" s="1"/>
  <c r="AP1513" i="5"/>
  <c r="AQ1513" i="5" s="1"/>
  <c r="AR1333" i="5"/>
  <c r="AS1333" i="5" s="1"/>
  <c r="AR1207" i="5"/>
  <c r="AS1207" i="5" s="1"/>
  <c r="AN1913" i="5"/>
  <c r="AO1913" i="5" s="1"/>
  <c r="AR1865" i="5"/>
  <c r="AS1865" i="5" s="1"/>
  <c r="AR1817" i="5"/>
  <c r="AS1817" i="5" s="1"/>
  <c r="AR1721" i="5"/>
  <c r="AS1721" i="5" s="1"/>
  <c r="AN1577" i="5"/>
  <c r="AO1577" i="5" s="1"/>
  <c r="AR1529" i="5"/>
  <c r="AS1529" i="5" s="1"/>
  <c r="AL1374" i="5"/>
  <c r="AM1374" i="5" s="1"/>
  <c r="AL1230" i="5"/>
  <c r="AM1230" i="5" s="1"/>
  <c r="AL1182" i="5"/>
  <c r="AM1182" i="5" s="1"/>
  <c r="AR1484" i="5"/>
  <c r="AS1484" i="5" s="1"/>
  <c r="AN1436" i="5"/>
  <c r="AO1436" i="5" s="1"/>
  <c r="AR1340" i="5"/>
  <c r="AS1340" i="5" s="1"/>
  <c r="AN2145" i="5"/>
  <c r="AO2145" i="5" s="1"/>
  <c r="AL2356" i="5"/>
  <c r="AM2356" i="5" s="1"/>
  <c r="AL2308" i="5"/>
  <c r="AM2308" i="5" s="1"/>
  <c r="AP2068" i="5"/>
  <c r="AQ2068" i="5" s="1"/>
  <c r="AP1972" i="5"/>
  <c r="AQ1972" i="5" s="1"/>
  <c r="AP1814" i="5"/>
  <c r="AQ1814" i="5" s="1"/>
  <c r="AL1718" i="5"/>
  <c r="AM1718" i="5" s="1"/>
  <c r="AP1574" i="5"/>
  <c r="AQ1574" i="5" s="1"/>
  <c r="AP1526" i="5"/>
  <c r="AQ1526" i="5" s="1"/>
  <c r="AL1799" i="5"/>
  <c r="AM1799" i="5" s="1"/>
  <c r="AP1559" i="5"/>
  <c r="AQ1559" i="5" s="1"/>
  <c r="AN1317" i="5"/>
  <c r="AO1317" i="5" s="1"/>
  <c r="AR1485" i="5"/>
  <c r="AS1485" i="5" s="1"/>
  <c r="AR1815" i="5"/>
  <c r="AS1815" i="5" s="1"/>
  <c r="AR1767" i="5"/>
  <c r="AS1767" i="5" s="1"/>
  <c r="AR1671" i="5"/>
  <c r="AS1671" i="5" s="1"/>
  <c r="AR1575" i="5"/>
  <c r="AS1575" i="5" s="1"/>
  <c r="AP1372" i="5"/>
  <c r="AQ1372" i="5" s="1"/>
  <c r="AP1324" i="5"/>
  <c r="AQ1324" i="5" s="1"/>
  <c r="AL1180" i="5"/>
  <c r="AM1180" i="5" s="1"/>
  <c r="AL1132" i="5"/>
  <c r="AM1132" i="5" s="1"/>
  <c r="AP988" i="5"/>
  <c r="AQ988" i="5" s="1"/>
  <c r="AR1434" i="5"/>
  <c r="AS1434" i="5" s="1"/>
  <c r="AR1290" i="5"/>
  <c r="AS1290" i="5" s="1"/>
  <c r="AR1194" i="5"/>
  <c r="AS1194" i="5" s="1"/>
  <c r="AR1098" i="5"/>
  <c r="AS1098" i="5" s="1"/>
  <c r="AL1401" i="5"/>
  <c r="AM1401" i="5" s="1"/>
  <c r="AL1305" i="5"/>
  <c r="AM1305" i="5" s="1"/>
  <c r="AL1257" i="5"/>
  <c r="AM1257" i="5" s="1"/>
  <c r="AL1209" i="5"/>
  <c r="AM1209" i="5" s="1"/>
  <c r="AN900" i="5"/>
  <c r="AO900" i="5" s="1"/>
  <c r="AR852" i="5"/>
  <c r="AS852" i="5" s="1"/>
  <c r="AR804" i="5"/>
  <c r="AS804" i="5" s="1"/>
  <c r="AR756" i="5"/>
  <c r="AS756" i="5" s="1"/>
  <c r="AP845" i="5"/>
  <c r="AQ845" i="5" s="1"/>
  <c r="AL749" i="5"/>
  <c r="AM749" i="5" s="1"/>
  <c r="AP653" i="5"/>
  <c r="AQ653" i="5" s="1"/>
  <c r="AN441" i="5"/>
  <c r="AO441" i="5" s="1"/>
  <c r="AR949" i="5"/>
  <c r="AS949" i="5" s="1"/>
  <c r="AR853" i="5"/>
  <c r="AS853" i="5" s="1"/>
  <c r="AR805" i="5"/>
  <c r="AS805" i="5" s="1"/>
  <c r="AN757" i="5"/>
  <c r="AO757" i="5" s="1"/>
  <c r="AL301" i="5"/>
  <c r="AM301" i="5" s="1"/>
  <c r="AL253" i="5"/>
  <c r="AM253" i="5" s="1"/>
  <c r="AL205" i="5"/>
  <c r="AM205" i="5" s="1"/>
  <c r="AP157" i="5"/>
  <c r="AQ157" i="5" s="1"/>
  <c r="AP206" i="5"/>
  <c r="AQ206" i="5" s="1"/>
  <c r="AL206" i="5"/>
  <c r="AM206" i="5" s="1"/>
  <c r="AP62" i="5"/>
  <c r="AQ62" i="5" s="1"/>
  <c r="AP14" i="5"/>
  <c r="AQ14" i="5" s="1"/>
  <c r="AR504" i="5"/>
  <c r="AS504" i="5" s="1"/>
  <c r="AR296" i="5"/>
  <c r="AS296" i="5" s="1"/>
  <c r="AN248" i="5"/>
  <c r="AO248" i="5" s="1"/>
  <c r="Y2173" i="5"/>
  <c r="Y2125" i="5"/>
  <c r="AC2077" i="5"/>
  <c r="AC2029" i="5"/>
  <c r="AE2363" i="5"/>
  <c r="AF2363" i="5" s="1"/>
  <c r="AA2315" i="5"/>
  <c r="AB2315" i="5" s="1"/>
  <c r="AE2219" i="5"/>
  <c r="AF2219" i="5" s="1"/>
  <c r="AE2171" i="5"/>
  <c r="AF2171" i="5" s="1"/>
  <c r="AE2111" i="5"/>
  <c r="AF2111" i="5" s="1"/>
  <c r="AE2063" i="5"/>
  <c r="AF2063" i="5" s="1"/>
  <c r="AA1903" i="5"/>
  <c r="AB1903" i="5" s="1"/>
  <c r="AC2338" i="5"/>
  <c r="AC2146" i="5"/>
  <c r="AD2146" i="5" s="1"/>
  <c r="AC2098" i="5"/>
  <c r="AC2050" i="5"/>
  <c r="AC2002" i="5"/>
  <c r="AD2002" i="5" s="1"/>
  <c r="AE2340" i="5"/>
  <c r="AF2340" i="5" s="1"/>
  <c r="AE2292" i="5"/>
  <c r="AF2292" i="5" s="1"/>
  <c r="AA2244" i="5"/>
  <c r="AE2140" i="5"/>
  <c r="AF2140" i="5" s="1"/>
  <c r="AE2092" i="5"/>
  <c r="AF2092" i="5" s="1"/>
  <c r="AE1996" i="5"/>
  <c r="AF1996" i="5" s="1"/>
  <c r="AE1948" i="5"/>
  <c r="AF1948" i="5" s="1"/>
  <c r="AC1876" i="5"/>
  <c r="AC1780" i="5"/>
  <c r="AC1636" i="5"/>
  <c r="AD1636" i="5" s="1"/>
  <c r="AC1396" i="5"/>
  <c r="AD1396" i="5" s="1"/>
  <c r="Y1348" i="5"/>
  <c r="Y1156" i="5"/>
  <c r="AC1012" i="5"/>
  <c r="AD1012" i="5" s="1"/>
  <c r="AA1808" i="5"/>
  <c r="AB1808" i="5" s="1"/>
  <c r="AA1472" i="5"/>
  <c r="AE1376" i="5"/>
  <c r="AF1376" i="5" s="1"/>
  <c r="AE1328" i="5"/>
  <c r="AF1328" i="5" s="1"/>
  <c r="AE1280" i="5"/>
  <c r="AF1280" i="5" s="1"/>
  <c r="AE1088" i="5"/>
  <c r="AF1088" i="5" s="1"/>
  <c r="AE1040" i="5"/>
  <c r="AF1040" i="5" s="1"/>
  <c r="AC1745" i="5"/>
  <c r="AD1745" i="5" s="1"/>
  <c r="Y1553" i="5"/>
  <c r="Y1409" i="5"/>
  <c r="AC1265" i="5"/>
  <c r="AD1265" i="5" s="1"/>
  <c r="Y1073" i="5"/>
  <c r="Y1025" i="5"/>
  <c r="Y929" i="5"/>
  <c r="AE1647" i="5"/>
  <c r="AF1647" i="5" s="1"/>
  <c r="AA1599" i="5"/>
  <c r="AB1599" i="5" s="1"/>
  <c r="AE1551" i="5"/>
  <c r="AF1551" i="5" s="1"/>
  <c r="AE1455" i="5"/>
  <c r="AF1455" i="5" s="1"/>
  <c r="AA1359" i="5"/>
  <c r="AB1359" i="5" s="1"/>
  <c r="AE1167" i="5"/>
  <c r="AF1167" i="5" s="1"/>
  <c r="AA1119" i="5"/>
  <c r="Y703" i="5"/>
  <c r="Y559" i="5"/>
  <c r="AC367" i="5"/>
  <c r="AD367" i="5" s="1"/>
  <c r="AC223" i="5"/>
  <c r="AD223" i="5" s="1"/>
  <c r="AC127" i="5"/>
  <c r="AD127" i="5" s="1"/>
  <c r="AE813" i="5"/>
  <c r="AF813" i="5" s="1"/>
  <c r="AE765" i="5"/>
  <c r="AF765" i="5" s="1"/>
  <c r="AA715" i="5"/>
  <c r="AE305" i="5"/>
  <c r="AF305" i="5" s="1"/>
  <c r="AE257" i="5"/>
  <c r="AF257" i="5" s="1"/>
  <c r="AE209" i="5"/>
  <c r="AF209" i="5" s="1"/>
  <c r="Y718" i="5"/>
  <c r="AC478" i="5"/>
  <c r="AD478" i="5" s="1"/>
  <c r="AR1147" i="5"/>
  <c r="AS1147" i="5" s="1"/>
  <c r="AR1907" i="5"/>
  <c r="AS1907" i="5" s="1"/>
  <c r="AN1763" i="5"/>
  <c r="AO1763" i="5" s="1"/>
  <c r="AN1667" i="5"/>
  <c r="AO1667" i="5" s="1"/>
  <c r="AP1445" i="5"/>
  <c r="AQ1445" i="5" s="1"/>
  <c r="AR1039" i="5"/>
  <c r="AS1039" i="5" s="1"/>
  <c r="AR467" i="5"/>
  <c r="AS467" i="5" s="1"/>
  <c r="AP822" i="5"/>
  <c r="AQ822" i="5" s="1"/>
  <c r="AL726" i="5"/>
  <c r="AM726" i="5" s="1"/>
  <c r="AL582" i="5"/>
  <c r="AM582" i="5" s="1"/>
  <c r="AR477" i="5"/>
  <c r="AS477" i="5" s="1"/>
  <c r="AN407" i="5"/>
  <c r="AO407" i="5" s="1"/>
  <c r="AR359" i="5"/>
  <c r="AS359" i="5" s="1"/>
  <c r="AR119" i="5"/>
  <c r="AS119" i="5" s="1"/>
  <c r="AN494" i="5"/>
  <c r="AO494" i="5" s="1"/>
  <c r="AR336" i="5"/>
  <c r="AS336" i="5" s="1"/>
  <c r="AR288" i="5"/>
  <c r="AS288" i="5" s="1"/>
  <c r="AN240" i="5"/>
  <c r="AO240" i="5" s="1"/>
  <c r="AR192" i="5"/>
  <c r="AS192" i="5" s="1"/>
  <c r="AR144" i="5"/>
  <c r="AS144" i="5" s="1"/>
  <c r="AL835" i="5"/>
  <c r="AM835" i="5" s="1"/>
  <c r="AL739" i="5"/>
  <c r="AM739" i="5" s="1"/>
  <c r="AP339" i="5"/>
  <c r="AQ339" i="5" s="1"/>
  <c r="AP243" i="5"/>
  <c r="AQ243" i="5" s="1"/>
  <c r="AL147" i="5"/>
  <c r="AM147" i="5" s="1"/>
  <c r="BC2369" i="5"/>
  <c r="BD2369" i="5" s="1"/>
  <c r="BE2333" i="5"/>
  <c r="BF2333" i="5" s="1"/>
  <c r="AY1881" i="5"/>
  <c r="AZ1881" i="5" s="1"/>
  <c r="BC1881" i="5"/>
  <c r="BD1881" i="5" s="1"/>
  <c r="AY1254" i="5"/>
  <c r="AZ1254" i="5" s="1"/>
  <c r="AY1110" i="5"/>
  <c r="AZ1110" i="5" s="1"/>
  <c r="BC1110" i="5"/>
  <c r="BD1110" i="5" s="1"/>
  <c r="BC822" i="5"/>
  <c r="BD822" i="5" s="1"/>
  <c r="AY726" i="5"/>
  <c r="AZ726" i="5" s="1"/>
  <c r="AY582" i="5"/>
  <c r="AZ582" i="5" s="1"/>
  <c r="BA1172" i="5"/>
  <c r="BB1172" i="5" s="1"/>
  <c r="BE1172" i="5"/>
  <c r="BF1172" i="5" s="1"/>
  <c r="BE1369" i="5"/>
  <c r="BF1369" i="5" s="1"/>
  <c r="BA276" i="5"/>
  <c r="BB276" i="5" s="1"/>
  <c r="BE276" i="5"/>
  <c r="BF276" i="5" s="1"/>
  <c r="BA2297" i="5"/>
  <c r="BB2297" i="5" s="1"/>
  <c r="BE2201" i="5"/>
  <c r="BF2201" i="5" s="1"/>
  <c r="AL1431" i="5"/>
  <c r="AM1431" i="5" s="1"/>
  <c r="AP1383" i="5"/>
  <c r="AQ1383" i="5" s="1"/>
  <c r="AL1143" i="5"/>
  <c r="AM1143" i="5" s="1"/>
  <c r="AN978" i="5"/>
  <c r="AO978" i="5" s="1"/>
  <c r="AN882" i="5"/>
  <c r="AO882" i="5" s="1"/>
  <c r="AR556" i="5"/>
  <c r="AS556" i="5" s="1"/>
  <c r="AL779" i="5"/>
  <c r="AM779" i="5" s="1"/>
  <c r="AL731" i="5"/>
  <c r="AM731" i="5" s="1"/>
  <c r="AN931" i="5"/>
  <c r="AO931" i="5" s="1"/>
  <c r="AN835" i="5"/>
  <c r="AO835" i="5" s="1"/>
  <c r="AN787" i="5"/>
  <c r="AO787" i="5" s="1"/>
  <c r="AP810" i="5"/>
  <c r="AQ810" i="5" s="1"/>
  <c r="AL762" i="5"/>
  <c r="AM762" i="5" s="1"/>
  <c r="AL714" i="5"/>
  <c r="AM714" i="5" s="1"/>
  <c r="AP618" i="5"/>
  <c r="AQ618" i="5" s="1"/>
  <c r="AP475" i="5"/>
  <c r="AQ475" i="5" s="1"/>
  <c r="AP427" i="5"/>
  <c r="AQ427" i="5" s="1"/>
  <c r="AP379" i="5"/>
  <c r="AQ379" i="5" s="1"/>
  <c r="AP283" i="5"/>
  <c r="AQ283" i="5" s="1"/>
  <c r="AL139" i="5"/>
  <c r="AM139" i="5" s="1"/>
  <c r="AN397" i="5"/>
  <c r="AO397" i="5" s="1"/>
  <c r="AN349" i="5"/>
  <c r="AO349" i="5" s="1"/>
  <c r="AR157" i="5"/>
  <c r="AS157" i="5" s="1"/>
  <c r="AP236" i="5"/>
  <c r="AQ236" i="5" s="1"/>
  <c r="AN182" i="5"/>
  <c r="AO182" i="5" s="1"/>
  <c r="AR86" i="5"/>
  <c r="AS86" i="5" s="1"/>
  <c r="AR38" i="5"/>
  <c r="AS38" i="5" s="1"/>
  <c r="BE2348" i="5"/>
  <c r="BF2348" i="5" s="1"/>
  <c r="BE2318" i="5"/>
  <c r="BF2318" i="5" s="1"/>
  <c r="BC2146" i="5"/>
  <c r="BD2146" i="5" s="1"/>
  <c r="BC2098" i="5"/>
  <c r="BD2098" i="5" s="1"/>
  <c r="BC2050" i="5"/>
  <c r="BD2050" i="5" s="1"/>
  <c r="BC2002" i="5"/>
  <c r="BD2002" i="5" s="1"/>
  <c r="BE2197" i="5"/>
  <c r="BF2197" i="5" s="1"/>
  <c r="BE1993" i="5"/>
  <c r="BF1993" i="5" s="1"/>
  <c r="BE1801" i="5"/>
  <c r="BF1801" i="5" s="1"/>
  <c r="BE1705" i="5"/>
  <c r="BF1705" i="5" s="1"/>
  <c r="BA1657" i="5"/>
  <c r="BB1657" i="5" s="1"/>
  <c r="BA1609" i="5"/>
  <c r="BB1609" i="5" s="1"/>
  <c r="BE1561" i="5"/>
  <c r="BF1561" i="5" s="1"/>
  <c r="BE1513" i="5"/>
  <c r="BF1513" i="5" s="1"/>
  <c r="BA1465" i="5"/>
  <c r="BB1465" i="5" s="1"/>
  <c r="AR1076" i="5"/>
  <c r="AS1076" i="5" s="1"/>
  <c r="AP1475" i="5"/>
  <c r="AQ1475" i="5" s="1"/>
  <c r="AL1427" i="5"/>
  <c r="AM1427" i="5" s="1"/>
  <c r="AP1379" i="5"/>
  <c r="AQ1379" i="5" s="1"/>
  <c r="AL1187" i="5"/>
  <c r="AM1187" i="5" s="1"/>
  <c r="AR1117" i="5"/>
  <c r="AS1117" i="5" s="1"/>
  <c r="AN782" i="5"/>
  <c r="AO782" i="5" s="1"/>
  <c r="AR682" i="5"/>
  <c r="AS682" i="5" s="1"/>
  <c r="AP823" i="5"/>
  <c r="AQ823" i="5" s="1"/>
  <c r="AP775" i="5"/>
  <c r="AQ775" i="5" s="1"/>
  <c r="AL583" i="5"/>
  <c r="AM583" i="5" s="1"/>
  <c r="AL710" i="5"/>
  <c r="AM710" i="5" s="1"/>
  <c r="AP614" i="5"/>
  <c r="AQ614" i="5" s="1"/>
  <c r="AL566" i="5"/>
  <c r="AM566" i="5" s="1"/>
  <c r="AP471" i="5"/>
  <c r="AQ471" i="5" s="1"/>
  <c r="AL279" i="5"/>
  <c r="AM279" i="5" s="1"/>
  <c r="AP183" i="5"/>
  <c r="AQ183" i="5" s="1"/>
  <c r="AR297" i="5"/>
  <c r="AS297" i="5" s="1"/>
  <c r="AR249" i="5"/>
  <c r="AS249" i="5" s="1"/>
  <c r="AN468" i="5"/>
  <c r="AO468" i="5" s="1"/>
  <c r="AN418" i="5"/>
  <c r="AO418" i="5" s="1"/>
  <c r="AR274" i="5"/>
  <c r="AS274" i="5" s="1"/>
  <c r="BE2344" i="5"/>
  <c r="BF2344" i="5" s="1"/>
  <c r="BC2361" i="5"/>
  <c r="BD2361" i="5" s="1"/>
  <c r="BC2286" i="5"/>
  <c r="BD2286" i="5" s="1"/>
  <c r="BC2046" i="5"/>
  <c r="BD2046" i="5" s="1"/>
  <c r="BC1998" i="5"/>
  <c r="BD1998" i="5" s="1"/>
  <c r="BC1950" i="5"/>
  <c r="BD1950" i="5" s="1"/>
  <c r="BC1854" i="5"/>
  <c r="BD1854" i="5" s="1"/>
  <c r="BC1806" i="5"/>
  <c r="BD1806" i="5" s="1"/>
  <c r="BC1758" i="5"/>
  <c r="BD1758" i="5" s="1"/>
  <c r="BC1662" i="5"/>
  <c r="BD1662" i="5" s="1"/>
  <c r="BC1614" i="5"/>
  <c r="BD1614" i="5" s="1"/>
  <c r="BE2246" i="5"/>
  <c r="BF2246" i="5" s="1"/>
  <c r="BE2198" i="5"/>
  <c r="BF2198" i="5" s="1"/>
  <c r="BA2094" i="5"/>
  <c r="BB2094" i="5" s="1"/>
  <c r="BE2046" i="5"/>
  <c r="BF2046" i="5" s="1"/>
  <c r="BE1998" i="5"/>
  <c r="BF1998" i="5" s="1"/>
  <c r="BE1950" i="5"/>
  <c r="BF1950" i="5" s="1"/>
  <c r="BA1902" i="5"/>
  <c r="BB1902" i="5" s="1"/>
  <c r="BE1854" i="5"/>
  <c r="BF1854" i="5" s="1"/>
  <c r="BE1806" i="5"/>
  <c r="BF1806" i="5" s="1"/>
  <c r="BE1758" i="5"/>
  <c r="BF1758" i="5" s="1"/>
  <c r="BE1662" i="5"/>
  <c r="BF1662" i="5" s="1"/>
  <c r="BE1614" i="5"/>
  <c r="BF1614" i="5" s="1"/>
  <c r="BA1566" i="5"/>
  <c r="BB1566" i="5" s="1"/>
  <c r="BE2135" i="5"/>
  <c r="BF2135" i="5" s="1"/>
  <c r="BA1895" i="5"/>
  <c r="BB1895" i="5" s="1"/>
  <c r="BA1799" i="5"/>
  <c r="BB1799" i="5" s="1"/>
  <c r="BE1559" i="5"/>
  <c r="BF1559" i="5" s="1"/>
  <c r="BC1294" i="5"/>
  <c r="BD1294" i="5" s="1"/>
  <c r="BC1246" i="5"/>
  <c r="BD1246" i="5" s="1"/>
  <c r="AY1198" i="5"/>
  <c r="AZ1198" i="5" s="1"/>
  <c r="BC1054" i="5"/>
  <c r="BD1054" i="5" s="1"/>
  <c r="AY1006" i="5"/>
  <c r="AZ1006" i="5" s="1"/>
  <c r="AY718" i="5"/>
  <c r="AZ718" i="5" s="1"/>
  <c r="Y312" i="5"/>
  <c r="Y24" i="5"/>
  <c r="AE898" i="5"/>
  <c r="AF898" i="5" s="1"/>
  <c r="AA256" i="5"/>
  <c r="AB256" i="5" s="1"/>
  <c r="AN2326" i="5"/>
  <c r="AO2326" i="5" s="1"/>
  <c r="AR2230" i="5"/>
  <c r="AS2230" i="5" s="1"/>
  <c r="AN2182" i="5"/>
  <c r="AO2182" i="5" s="1"/>
  <c r="AP2341" i="5"/>
  <c r="AQ2341" i="5" s="1"/>
  <c r="AL2245" i="5"/>
  <c r="AM2245" i="5" s="1"/>
  <c r="AP2197" i="5"/>
  <c r="AQ2197" i="5" s="1"/>
  <c r="AP2005" i="5"/>
  <c r="AQ2005" i="5" s="1"/>
  <c r="AL2380" i="5"/>
  <c r="AM2380" i="5" s="1"/>
  <c r="AP2332" i="5"/>
  <c r="AQ2332" i="5" s="1"/>
  <c r="AP2140" i="5"/>
  <c r="AQ2140" i="5" s="1"/>
  <c r="AP2092" i="5"/>
  <c r="AQ2092" i="5" s="1"/>
  <c r="AL2044" i="5"/>
  <c r="AM2044" i="5" s="1"/>
  <c r="AP1996" i="5"/>
  <c r="AQ1996" i="5" s="1"/>
  <c r="AP1886" i="5"/>
  <c r="AQ1886" i="5" s="1"/>
  <c r="AL1598" i="5"/>
  <c r="AM1598" i="5" s="1"/>
  <c r="AL1502" i="5"/>
  <c r="AM1502" i="5" s="1"/>
  <c r="AN1449" i="5"/>
  <c r="AO1449" i="5" s="1"/>
  <c r="AR1950" i="5"/>
  <c r="AS1950" i="5" s="1"/>
  <c r="AN1902" i="5"/>
  <c r="AO1902" i="5" s="1"/>
  <c r="AR1854" i="5"/>
  <c r="AS1854" i="5" s="1"/>
  <c r="AR1806" i="5"/>
  <c r="AS1806" i="5" s="1"/>
  <c r="AR1758" i="5"/>
  <c r="AS1758" i="5" s="1"/>
  <c r="AR1662" i="5"/>
  <c r="AS1662" i="5" s="1"/>
  <c r="AR1614" i="5"/>
  <c r="AS1614" i="5" s="1"/>
  <c r="AN1566" i="5"/>
  <c r="AO1566" i="5" s="1"/>
  <c r="AL1727" i="5"/>
  <c r="AM1727" i="5" s="1"/>
  <c r="AR1383" i="5"/>
  <c r="AS1383" i="5" s="1"/>
  <c r="AR1935" i="5"/>
  <c r="AS1935" i="5" s="1"/>
  <c r="AR1887" i="5"/>
  <c r="AS1887" i="5" s="1"/>
  <c r="AR1647" i="5"/>
  <c r="AS1647" i="5" s="1"/>
  <c r="AN1599" i="5"/>
  <c r="AO1599" i="5" s="1"/>
  <c r="AR1551" i="5"/>
  <c r="AS1551" i="5" s="1"/>
  <c r="AL1348" i="5"/>
  <c r="AM1348" i="5" s="1"/>
  <c r="AL1156" i="5"/>
  <c r="AM1156" i="5" s="1"/>
  <c r="AP1012" i="5"/>
  <c r="AQ1012" i="5" s="1"/>
  <c r="AN1458" i="5"/>
  <c r="AO1458" i="5" s="1"/>
  <c r="AR1362" i="5"/>
  <c r="AS1362" i="5" s="1"/>
  <c r="AN1314" i="5"/>
  <c r="AO1314" i="5" s="1"/>
  <c r="AR1266" i="5"/>
  <c r="AS1266" i="5" s="1"/>
  <c r="AR1218" i="5"/>
  <c r="AS1218" i="5" s="1"/>
  <c r="AP1473" i="5"/>
  <c r="AQ1473" i="5" s="1"/>
  <c r="AP1425" i="5"/>
  <c r="AQ1425" i="5" s="1"/>
  <c r="AP1329" i="5"/>
  <c r="AQ1329" i="5" s="1"/>
  <c r="AP1281" i="5"/>
  <c r="AQ1281" i="5" s="1"/>
  <c r="AP1185" i="5"/>
  <c r="AQ1185" i="5" s="1"/>
  <c r="AL993" i="5"/>
  <c r="AM993" i="5" s="1"/>
  <c r="AR1067" i="5"/>
  <c r="AS1067" i="5" s="1"/>
  <c r="AR876" i="5"/>
  <c r="AS876" i="5" s="1"/>
  <c r="AN780" i="5"/>
  <c r="AO780" i="5" s="1"/>
  <c r="AN732" i="5"/>
  <c r="AO732" i="5" s="1"/>
  <c r="AR616" i="5"/>
  <c r="AS616" i="5" s="1"/>
  <c r="AP965" i="5"/>
  <c r="AQ965" i="5" s="1"/>
  <c r="AP869" i="5"/>
  <c r="AQ869" i="5" s="1"/>
  <c r="AP821" i="5"/>
  <c r="AQ821" i="5" s="1"/>
  <c r="AP773" i="5"/>
  <c r="AQ773" i="5" s="1"/>
  <c r="AL725" i="5"/>
  <c r="AM725" i="5" s="1"/>
  <c r="AN733" i="5"/>
  <c r="AO733" i="5" s="1"/>
  <c r="AL515" i="5"/>
  <c r="AM515" i="5" s="1"/>
  <c r="AP438" i="5"/>
  <c r="AQ438" i="5" s="1"/>
  <c r="AP469" i="5"/>
  <c r="AQ469" i="5" s="1"/>
  <c r="AP277" i="5"/>
  <c r="AQ277" i="5" s="1"/>
  <c r="AL229" i="5"/>
  <c r="AM229" i="5" s="1"/>
  <c r="AP181" i="5"/>
  <c r="AQ181" i="5" s="1"/>
  <c r="AP133" i="5"/>
  <c r="AQ133" i="5" s="1"/>
  <c r="AL85" i="5"/>
  <c r="AM85" i="5" s="1"/>
  <c r="AN247" i="5"/>
  <c r="AO247" i="5" s="1"/>
  <c r="AR53" i="5"/>
  <c r="AS53" i="5" s="1"/>
  <c r="AP86" i="5"/>
  <c r="AQ86" i="5" s="1"/>
  <c r="AP38" i="5"/>
  <c r="AQ38" i="5" s="1"/>
  <c r="AN272" i="5"/>
  <c r="AO272" i="5" s="1"/>
  <c r="AN224" i="5"/>
  <c r="AO224" i="5" s="1"/>
  <c r="AN176" i="5"/>
  <c r="AO176" i="5" s="1"/>
  <c r="BE2342" i="5"/>
  <c r="BF2342" i="5" s="1"/>
  <c r="BC2359" i="5"/>
  <c r="BD2359" i="5" s="1"/>
  <c r="AR674" i="5"/>
  <c r="AS674" i="5" s="1"/>
  <c r="AP963" i="5"/>
  <c r="AQ963" i="5" s="1"/>
  <c r="AL819" i="5"/>
  <c r="AM819" i="5" s="1"/>
  <c r="AP627" i="5"/>
  <c r="AQ627" i="5" s="1"/>
  <c r="AL531" i="5"/>
  <c r="AM531" i="5" s="1"/>
  <c r="AP467" i="5"/>
  <c r="AQ467" i="5" s="1"/>
  <c r="AN389" i="5"/>
  <c r="AO389" i="5" s="1"/>
  <c r="AN341" i="5"/>
  <c r="AO341" i="5" s="1"/>
  <c r="AN245" i="5"/>
  <c r="AO245" i="5" s="1"/>
  <c r="AN197" i="5"/>
  <c r="AO197" i="5" s="1"/>
  <c r="AP324" i="5"/>
  <c r="AQ324" i="5" s="1"/>
  <c r="AP276" i="5"/>
  <c r="AQ276" i="5" s="1"/>
  <c r="AP180" i="5"/>
  <c r="AQ180" i="5" s="1"/>
  <c r="AL84" i="5"/>
  <c r="AM84" i="5" s="1"/>
  <c r="AL36" i="5"/>
  <c r="AM36" i="5" s="1"/>
  <c r="AR366" i="5"/>
  <c r="AS366" i="5" s="1"/>
  <c r="AR222" i="5"/>
  <c r="AS222" i="5" s="1"/>
  <c r="AY2357" i="5"/>
  <c r="AZ2357" i="5" s="1"/>
  <c r="BE2369" i="5"/>
  <c r="BF2369" i="5" s="1"/>
  <c r="BC2282" i="5"/>
  <c r="BD2282" i="5" s="1"/>
  <c r="BC2234" i="5"/>
  <c r="BD2234" i="5" s="1"/>
  <c r="BC2186" i="5"/>
  <c r="BD2186" i="5" s="1"/>
  <c r="BC2090" i="5"/>
  <c r="BD2090" i="5" s="1"/>
  <c r="BC1562" i="5"/>
  <c r="BD1562" i="5" s="1"/>
  <c r="BE2090" i="5"/>
  <c r="BF2090" i="5" s="1"/>
  <c r="BE1985" i="5"/>
  <c r="BF1985" i="5" s="1"/>
  <c r="BE1937" i="5"/>
  <c r="BF1937" i="5" s="1"/>
  <c r="BE1745" i="5"/>
  <c r="BF1745" i="5" s="1"/>
  <c r="BA1601" i="5"/>
  <c r="BB1601" i="5" s="1"/>
  <c r="BA1457" i="5"/>
  <c r="BB1457" i="5" s="1"/>
  <c r="BC1384" i="5"/>
  <c r="BD1384" i="5" s="1"/>
  <c r="BC1382" i="5"/>
  <c r="BD1382" i="5" s="1"/>
  <c r="BC2360" i="5"/>
  <c r="BD2360" i="5" s="1"/>
  <c r="BA2380" i="5"/>
  <c r="BB2380" i="5" s="1"/>
  <c r="BE2332" i="5"/>
  <c r="BF2332" i="5" s="1"/>
  <c r="BA1650" i="5"/>
  <c r="BB1650" i="5" s="1"/>
  <c r="BE1650" i="5"/>
  <c r="BF1650" i="5" s="1"/>
  <c r="AY1282" i="5"/>
  <c r="AZ1282" i="5" s="1"/>
  <c r="AY1090" i="5"/>
  <c r="AZ1090" i="5" s="1"/>
  <c r="BC898" i="5"/>
  <c r="BD898" i="5" s="1"/>
  <c r="BC802" i="5"/>
  <c r="BD802" i="5" s="1"/>
  <c r="AY658" i="5"/>
  <c r="AZ658" i="5" s="1"/>
  <c r="AL1538" i="5"/>
  <c r="AM1538" i="5" s="1"/>
  <c r="AR1890" i="5"/>
  <c r="AS1890" i="5" s="1"/>
  <c r="AN1794" i="5"/>
  <c r="AO1794" i="5" s="1"/>
  <c r="AN1650" i="5"/>
  <c r="AO1650" i="5" s="1"/>
  <c r="AR1650" i="5"/>
  <c r="AS1650" i="5" s="1"/>
  <c r="AN1554" i="5"/>
  <c r="AO1554" i="5" s="1"/>
  <c r="AR1281" i="5"/>
  <c r="AS1281" i="5" s="1"/>
  <c r="AP1907" i="5"/>
  <c r="AQ1907" i="5" s="1"/>
  <c r="AL1715" i="5"/>
  <c r="AM1715" i="5" s="1"/>
  <c r="AP1384" i="5"/>
  <c r="AQ1384" i="5" s="1"/>
  <c r="AP1192" i="5"/>
  <c r="AQ1192" i="5" s="1"/>
  <c r="AN1158" i="5"/>
  <c r="AO1158" i="5" s="1"/>
  <c r="AR1110" i="5"/>
  <c r="AS1110" i="5" s="1"/>
  <c r="AN1062" i="5"/>
  <c r="AO1062" i="5" s="1"/>
  <c r="AL1413" i="5"/>
  <c r="AM1413" i="5" s="1"/>
  <c r="AP1173" i="5"/>
  <c r="AQ1173" i="5" s="1"/>
  <c r="AP1125" i="5"/>
  <c r="AQ1125" i="5" s="1"/>
  <c r="AL1077" i="5"/>
  <c r="AM1077" i="5" s="1"/>
  <c r="AR816" i="5"/>
  <c r="AS816" i="5" s="1"/>
  <c r="AN720" i="5"/>
  <c r="AO720" i="5" s="1"/>
  <c r="AR600" i="5"/>
  <c r="AS600" i="5" s="1"/>
  <c r="AP905" i="5"/>
  <c r="AQ905" i="5" s="1"/>
  <c r="AL761" i="5"/>
  <c r="AM761" i="5" s="1"/>
  <c r="AL713" i="5"/>
  <c r="AM713" i="5" s="1"/>
  <c r="AP617" i="5"/>
  <c r="AQ617" i="5" s="1"/>
  <c r="AR913" i="5"/>
  <c r="AS913" i="5" s="1"/>
  <c r="AR865" i="5"/>
  <c r="AS865" i="5" s="1"/>
  <c r="AR769" i="5"/>
  <c r="AS769" i="5" s="1"/>
  <c r="AR659" i="5"/>
  <c r="AS659" i="5" s="1"/>
  <c r="AP936" i="5"/>
  <c r="AQ936" i="5" s="1"/>
  <c r="AP840" i="5"/>
  <c r="AQ840" i="5" s="1"/>
  <c r="AP792" i="5"/>
  <c r="AQ792" i="5" s="1"/>
  <c r="AP744" i="5"/>
  <c r="AQ744" i="5" s="1"/>
  <c r="AP600" i="5"/>
  <c r="AQ600" i="5" s="1"/>
  <c r="AL361" i="5"/>
  <c r="AM361" i="5" s="1"/>
  <c r="AP313" i="5"/>
  <c r="AQ313" i="5" s="1"/>
  <c r="AP217" i="5"/>
  <c r="AQ217" i="5" s="1"/>
  <c r="AP169" i="5"/>
  <c r="AQ169" i="5" s="1"/>
  <c r="AP25" i="5"/>
  <c r="AQ25" i="5" s="1"/>
  <c r="AN356" i="5"/>
  <c r="AO356" i="5" s="1"/>
  <c r="AR164" i="5"/>
  <c r="AS164" i="5" s="1"/>
  <c r="AR20" i="5"/>
  <c r="AS20" i="5" s="1"/>
  <c r="AY2358" i="5"/>
  <c r="AZ2358" i="5" s="1"/>
  <c r="AY2128" i="5"/>
  <c r="AZ2128" i="5" s="1"/>
  <c r="BC2032" i="5"/>
  <c r="BD2032" i="5" s="1"/>
  <c r="BC1648" i="5"/>
  <c r="BD1648" i="5" s="1"/>
  <c r="AY1600" i="5"/>
  <c r="AZ1600" i="5" s="1"/>
  <c r="AY1552" i="5"/>
  <c r="AZ1552" i="5" s="1"/>
  <c r="BC1504" i="5"/>
  <c r="BD1504" i="5" s="1"/>
  <c r="AL1190" i="5"/>
  <c r="AM1190" i="5" s="1"/>
  <c r="AP1094" i="5"/>
  <c r="AQ1094" i="5" s="1"/>
  <c r="AN1492" i="5"/>
  <c r="AO1492" i="5" s="1"/>
  <c r="AR1396" i="5"/>
  <c r="AS1396" i="5" s="1"/>
  <c r="AN1300" i="5"/>
  <c r="AO1300" i="5" s="1"/>
  <c r="AN1108" i="5"/>
  <c r="AO1108" i="5" s="1"/>
  <c r="AR1012" i="5"/>
  <c r="AS1012" i="5" s="1"/>
  <c r="AP1459" i="5"/>
  <c r="AQ1459" i="5" s="1"/>
  <c r="AP1411" i="5"/>
  <c r="AQ1411" i="5" s="1"/>
  <c r="AL1219" i="5"/>
  <c r="AM1219" i="5" s="1"/>
  <c r="AL1075" i="5"/>
  <c r="AM1075" i="5" s="1"/>
  <c r="AP1027" i="5"/>
  <c r="AQ1027" i="5" s="1"/>
  <c r="AN1101" i="5"/>
  <c r="AO1101" i="5" s="1"/>
  <c r="AN862" i="5"/>
  <c r="AO862" i="5" s="1"/>
  <c r="AN718" i="5"/>
  <c r="AO718" i="5" s="1"/>
  <c r="AR815" i="5"/>
  <c r="AS815" i="5" s="1"/>
  <c r="AR767" i="5"/>
  <c r="AS767" i="5" s="1"/>
  <c r="AP646" i="5"/>
  <c r="AQ646" i="5" s="1"/>
  <c r="AL312" i="5"/>
  <c r="AM312" i="5" s="1"/>
  <c r="AL24" i="5"/>
  <c r="AM24" i="5" s="1"/>
  <c r="AY2356" i="5"/>
  <c r="AZ2356" i="5" s="1"/>
  <c r="BC2345" i="5"/>
  <c r="BD2345" i="5" s="1"/>
  <c r="BE2230" i="5"/>
  <c r="BF2230" i="5" s="1"/>
  <c r="BA2182" i="5"/>
  <c r="BB2182" i="5" s="1"/>
  <c r="BE1886" i="5"/>
  <c r="BF1886" i="5" s="1"/>
  <c r="AY2193" i="5"/>
  <c r="AZ2193" i="5" s="1"/>
  <c r="AY2145" i="5"/>
  <c r="AZ2145" i="5" s="1"/>
  <c r="BC2049" i="5"/>
  <c r="BD2049" i="5" s="1"/>
  <c r="BC1953" i="5"/>
  <c r="BD1953" i="5" s="1"/>
  <c r="AY1857" i="5"/>
  <c r="AZ1857" i="5" s="1"/>
  <c r="BC1809" i="5"/>
  <c r="BD1809" i="5" s="1"/>
  <c r="BC1473" i="5"/>
  <c r="BD1473" i="5" s="1"/>
  <c r="BE2179" i="5"/>
  <c r="BF2179" i="5" s="1"/>
  <c r="BE2119" i="5"/>
  <c r="BF2119" i="5" s="1"/>
  <c r="BE1927" i="5"/>
  <c r="BF1927" i="5" s="1"/>
  <c r="BE1879" i="5"/>
  <c r="BF1879" i="5" s="1"/>
  <c r="BA1783" i="5"/>
  <c r="BB1783" i="5" s="1"/>
  <c r="BA1735" i="5"/>
  <c r="BB1735" i="5" s="1"/>
  <c r="BE1639" i="5"/>
  <c r="BF1639" i="5" s="1"/>
  <c r="BE1495" i="5"/>
  <c r="BF1495" i="5" s="1"/>
  <c r="BA1447" i="5"/>
  <c r="BB1447" i="5" s="1"/>
  <c r="AY1374" i="5"/>
  <c r="AZ1374" i="5" s="1"/>
  <c r="AN716" i="5"/>
  <c r="AO716" i="5" s="1"/>
  <c r="AR532" i="5"/>
  <c r="AS532" i="5" s="1"/>
  <c r="AR813" i="5"/>
  <c r="AS813" i="5" s="1"/>
  <c r="AR765" i="5"/>
  <c r="AS765" i="5" s="1"/>
  <c r="AN715" i="5"/>
  <c r="AO715" i="5" s="1"/>
  <c r="AN375" i="5"/>
  <c r="AO375" i="5" s="1"/>
  <c r="AR183" i="5"/>
  <c r="AS183" i="5" s="1"/>
  <c r="AY2172" i="5"/>
  <c r="AZ2172" i="5" s="1"/>
  <c r="BC2124" i="5"/>
  <c r="BD2124" i="5" s="1"/>
  <c r="BC2076" i="5"/>
  <c r="BD2076" i="5" s="1"/>
  <c r="BC1980" i="5"/>
  <c r="BD1980" i="5" s="1"/>
  <c r="AY1836" i="5"/>
  <c r="AZ1836" i="5" s="1"/>
  <c r="BC1788" i="5"/>
  <c r="BD1788" i="5" s="1"/>
  <c r="BC1740" i="5"/>
  <c r="BD1740" i="5" s="1"/>
  <c r="AY1692" i="5"/>
  <c r="AZ1692" i="5" s="1"/>
  <c r="BC1644" i="5"/>
  <c r="BD1644" i="5" s="1"/>
  <c r="AY1596" i="5"/>
  <c r="AZ1596" i="5" s="1"/>
  <c r="AY1548" i="5"/>
  <c r="AZ1548" i="5" s="1"/>
  <c r="BC1500" i="5"/>
  <c r="BD1500" i="5" s="1"/>
  <c r="BC2191" i="5"/>
  <c r="BD2191" i="5" s="1"/>
  <c r="BC2143" i="5"/>
  <c r="BD2143" i="5" s="1"/>
  <c r="BC2095" i="5"/>
  <c r="BD2095" i="5" s="1"/>
  <c r="BC1999" i="5"/>
  <c r="BD1999" i="5" s="1"/>
  <c r="BC1951" i="5"/>
  <c r="BD1951" i="5" s="1"/>
  <c r="AY1903" i="5"/>
  <c r="AZ1903" i="5" s="1"/>
  <c r="AY1711" i="5"/>
  <c r="AZ1711" i="5" s="1"/>
  <c r="AY1567" i="5"/>
  <c r="AZ1567" i="5" s="1"/>
  <c r="BC1519" i="5"/>
  <c r="BD1519" i="5" s="1"/>
  <c r="BE2069" i="5"/>
  <c r="BF2069" i="5" s="1"/>
  <c r="BA1973" i="5"/>
  <c r="BB1973" i="5" s="1"/>
  <c r="BA1925" i="5"/>
  <c r="BB1925" i="5" s="1"/>
  <c r="BA1877" i="5"/>
  <c r="BB1877" i="5" s="1"/>
  <c r="BE1829" i="5"/>
  <c r="BF1829" i="5" s="1"/>
  <c r="BE1733" i="5"/>
  <c r="BF1733" i="5" s="1"/>
  <c r="BE1637" i="5"/>
  <c r="BF1637" i="5" s="1"/>
  <c r="BA1589" i="5"/>
  <c r="BB1589" i="5" s="1"/>
  <c r="BA1445" i="5"/>
  <c r="BB1445" i="5" s="1"/>
  <c r="BE1445" i="5"/>
  <c r="BF1445" i="5" s="1"/>
  <c r="BC413" i="5"/>
  <c r="BD413" i="5" s="1"/>
  <c r="AN1152" i="5"/>
  <c r="AO1152" i="5" s="1"/>
  <c r="AN714" i="5"/>
  <c r="AO714" i="5" s="1"/>
  <c r="AN652" i="5"/>
  <c r="AO652" i="5" s="1"/>
  <c r="AR530" i="5"/>
  <c r="AS530" i="5" s="1"/>
  <c r="AL755" i="5"/>
  <c r="AM755" i="5" s="1"/>
  <c r="AL707" i="5"/>
  <c r="AM707" i="5" s="1"/>
  <c r="AP659" i="5"/>
  <c r="AQ659" i="5" s="1"/>
  <c r="AP563" i="5"/>
  <c r="AQ563" i="5" s="1"/>
  <c r="AN811" i="5"/>
  <c r="AO811" i="5" s="1"/>
  <c r="AR763" i="5"/>
  <c r="AS763" i="5" s="1"/>
  <c r="AR653" i="5"/>
  <c r="AS653" i="5" s="1"/>
  <c r="AL786" i="5"/>
  <c r="AM786" i="5" s="1"/>
  <c r="AL738" i="5"/>
  <c r="AM738" i="5" s="1"/>
  <c r="AP546" i="5"/>
  <c r="AQ546" i="5" s="1"/>
  <c r="AP403" i="5"/>
  <c r="AQ403" i="5" s="1"/>
  <c r="AP355" i="5"/>
  <c r="AQ355" i="5" s="1"/>
  <c r="AP115" i="5"/>
  <c r="AQ115" i="5" s="1"/>
  <c r="AL19" i="5"/>
  <c r="AM19" i="5" s="1"/>
  <c r="AN373" i="5"/>
  <c r="AO373" i="5" s="1"/>
  <c r="AR277" i="5"/>
  <c r="AS277" i="5" s="1"/>
  <c r="AR181" i="5"/>
  <c r="AS181" i="5" s="1"/>
  <c r="AR133" i="5"/>
  <c r="AS133" i="5" s="1"/>
  <c r="AR206" i="5"/>
  <c r="AS206" i="5" s="1"/>
  <c r="AN206" i="5"/>
  <c r="AO206" i="5" s="1"/>
  <c r="AN110" i="5"/>
  <c r="AO110" i="5" s="1"/>
  <c r="AR62" i="5"/>
  <c r="AS62" i="5" s="1"/>
  <c r="AR14" i="5"/>
  <c r="AS14" i="5" s="1"/>
  <c r="BC2352" i="5"/>
  <c r="BD2352" i="5" s="1"/>
  <c r="BC2341" i="5"/>
  <c r="BD2341" i="5" s="1"/>
  <c r="BE2353" i="5"/>
  <c r="BF2353" i="5" s="1"/>
  <c r="BC2187" i="5"/>
  <c r="BD2187" i="5" s="1"/>
  <c r="BC2139" i="5"/>
  <c r="BD2139" i="5" s="1"/>
  <c r="AY2091" i="5"/>
  <c r="AZ2091" i="5" s="1"/>
  <c r="AY2043" i="5"/>
  <c r="AZ2043" i="5" s="1"/>
  <c r="BC1851" i="5"/>
  <c r="BD1851" i="5" s="1"/>
  <c r="BC1803" i="5"/>
  <c r="BD1803" i="5" s="1"/>
  <c r="BC1659" i="5"/>
  <c r="BD1659" i="5" s="1"/>
  <c r="AY1611" i="5"/>
  <c r="AZ1611" i="5" s="1"/>
  <c r="BC1515" i="5"/>
  <c r="BD1515" i="5" s="1"/>
  <c r="AL1451" i="5"/>
  <c r="AM1451" i="5" s="1"/>
  <c r="AP1307" i="5"/>
  <c r="AQ1307" i="5" s="1"/>
  <c r="AP1259" i="5"/>
  <c r="AQ1259" i="5" s="1"/>
  <c r="AL1211" i="5"/>
  <c r="AM1211" i="5" s="1"/>
  <c r="AP1067" i="5"/>
  <c r="AQ1067" i="5" s="1"/>
  <c r="AR1093" i="5"/>
  <c r="AS1093" i="5" s="1"/>
  <c r="AN1045" i="5"/>
  <c r="AO1045" i="5" s="1"/>
  <c r="AN902" i="5"/>
  <c r="AO902" i="5" s="1"/>
  <c r="AN806" i="5"/>
  <c r="AO806" i="5" s="1"/>
  <c r="AN708" i="5"/>
  <c r="AO708" i="5" s="1"/>
  <c r="AN648" i="5"/>
  <c r="AO648" i="5" s="1"/>
  <c r="AN584" i="5"/>
  <c r="AO584" i="5" s="1"/>
  <c r="AL703" i="5"/>
  <c r="AM703" i="5" s="1"/>
  <c r="AL559" i="5"/>
  <c r="AM559" i="5" s="1"/>
  <c r="AN759" i="5"/>
  <c r="AO759" i="5" s="1"/>
  <c r="AP399" i="5"/>
  <c r="AQ399" i="5" s="1"/>
  <c r="AL255" i="5"/>
  <c r="AM255" i="5" s="1"/>
  <c r="AP207" i="5"/>
  <c r="AQ207" i="5" s="1"/>
  <c r="AL63" i="5"/>
  <c r="AM63" i="5" s="1"/>
  <c r="AR321" i="5"/>
  <c r="AS321" i="5" s="1"/>
  <c r="AL304" i="5"/>
  <c r="AM304" i="5" s="1"/>
  <c r="AL256" i="5"/>
  <c r="AM256" i="5" s="1"/>
  <c r="AR346" i="5"/>
  <c r="AS346" i="5" s="1"/>
  <c r="AN250" i="5"/>
  <c r="AO250" i="5" s="1"/>
  <c r="AN58" i="5"/>
  <c r="AO58" i="5" s="1"/>
  <c r="BC2348" i="5"/>
  <c r="BD2348" i="5" s="1"/>
  <c r="BE2368" i="5"/>
  <c r="BF2368" i="5" s="1"/>
  <c r="AY2262" i="5"/>
  <c r="AZ2262" i="5" s="1"/>
  <c r="BC2214" i="5"/>
  <c r="BD2214" i="5" s="1"/>
  <c r="BC2118" i="5"/>
  <c r="BD2118" i="5" s="1"/>
  <c r="AY1734" i="5"/>
  <c r="AZ1734" i="5" s="1"/>
  <c r="AY1638" i="5"/>
  <c r="AZ1638" i="5" s="1"/>
  <c r="BE2174" i="5"/>
  <c r="BF2174" i="5" s="1"/>
  <c r="BC2281" i="5"/>
  <c r="BD2281" i="5" s="1"/>
  <c r="AY2089" i="5"/>
  <c r="AZ2089" i="5" s="1"/>
  <c r="BC1993" i="5"/>
  <c r="BD1993" i="5" s="1"/>
  <c r="AY1945" i="5"/>
  <c r="AZ1945" i="5" s="1"/>
  <c r="AY1897" i="5"/>
  <c r="AZ1897" i="5" s="1"/>
  <c r="BC1801" i="5"/>
  <c r="BD1801" i="5" s="1"/>
  <c r="BC1705" i="5"/>
  <c r="BD1705" i="5" s="1"/>
  <c r="AY1657" i="5"/>
  <c r="AZ1657" i="5" s="1"/>
  <c r="AY1609" i="5"/>
  <c r="AZ1609" i="5" s="1"/>
  <c r="BC1561" i="5"/>
  <c r="BD1561" i="5" s="1"/>
  <c r="BC1513" i="5"/>
  <c r="BD1513" i="5" s="1"/>
  <c r="BA2315" i="5"/>
  <c r="BB2315" i="5" s="1"/>
  <c r="BC1414" i="5"/>
  <c r="BD1414" i="5" s="1"/>
  <c r="AY2279" i="5"/>
  <c r="AZ2279" i="5" s="1"/>
  <c r="BC2231" i="5"/>
  <c r="BD2231" i="5" s="1"/>
  <c r="BC2135" i="5"/>
  <c r="BD2135" i="5" s="1"/>
  <c r="AY1799" i="5"/>
  <c r="AZ1799" i="5" s="1"/>
  <c r="BC1559" i="5"/>
  <c r="BD1559" i="5" s="1"/>
  <c r="AY1463" i="5"/>
  <c r="AZ1463" i="5" s="1"/>
  <c r="AC430" i="5"/>
  <c r="AD430" i="5" s="1"/>
  <c r="Y334" i="5"/>
  <c r="Y286" i="5"/>
  <c r="Y238" i="5"/>
  <c r="AC142" i="5"/>
  <c r="AD142" i="5" s="1"/>
  <c r="AC94" i="5"/>
  <c r="AD94" i="5" s="1"/>
  <c r="Y46" i="5"/>
  <c r="AE920" i="5"/>
  <c r="AF920" i="5" s="1"/>
  <c r="AA728" i="5"/>
  <c r="AE672" i="5"/>
  <c r="AF672" i="5" s="1"/>
  <c r="AA182" i="5"/>
  <c r="AE86" i="5"/>
  <c r="AF86" i="5" s="1"/>
  <c r="AE38" i="5"/>
  <c r="AF38" i="5" s="1"/>
  <c r="AR2348" i="5"/>
  <c r="AS2348" i="5" s="1"/>
  <c r="AR2204" i="5"/>
  <c r="AS2204" i="5" s="1"/>
  <c r="AN2148" i="5"/>
  <c r="AO2148" i="5" s="1"/>
  <c r="AR2100" i="5"/>
  <c r="AS2100" i="5" s="1"/>
  <c r="AR2004" i="5"/>
  <c r="AS2004" i="5" s="1"/>
  <c r="AP2363" i="5"/>
  <c r="AQ2363" i="5" s="1"/>
  <c r="AP2219" i="5"/>
  <c r="AQ2219" i="5" s="1"/>
  <c r="AR2347" i="5"/>
  <c r="AS2347" i="5" s="1"/>
  <c r="AR2203" i="5"/>
  <c r="AS2203" i="5" s="1"/>
  <c r="AR2143" i="5"/>
  <c r="AS2143" i="5" s="1"/>
  <c r="AR2095" i="5"/>
  <c r="AS2095" i="5" s="1"/>
  <c r="AN2047" i="5"/>
  <c r="AO2047" i="5" s="1"/>
  <c r="AR1999" i="5"/>
  <c r="AS1999" i="5" s="1"/>
  <c r="AP2354" i="5"/>
  <c r="AQ2354" i="5" s="1"/>
  <c r="AL2306" i="5"/>
  <c r="AM2306" i="5" s="1"/>
  <c r="AP2210" i="5"/>
  <c r="AQ2210" i="5" s="1"/>
  <c r="AP2066" i="5"/>
  <c r="AQ2066" i="5" s="1"/>
  <c r="AP1970" i="5"/>
  <c r="AQ1970" i="5" s="1"/>
  <c r="AP1908" i="5"/>
  <c r="AQ1908" i="5" s="1"/>
  <c r="AP1812" i="5"/>
  <c r="AQ1812" i="5" s="1"/>
  <c r="AL1668" i="5"/>
  <c r="AM1668" i="5" s="1"/>
  <c r="AL1408" i="5"/>
  <c r="AM1408" i="5" s="1"/>
  <c r="AR1876" i="5"/>
  <c r="AS1876" i="5" s="1"/>
  <c r="AR1780" i="5"/>
  <c r="AS1780" i="5" s="1"/>
  <c r="AR1636" i="5"/>
  <c r="AS1636" i="5" s="1"/>
  <c r="AP1474" i="5"/>
  <c r="AQ1474" i="5" s="1"/>
  <c r="AR1411" i="5"/>
  <c r="AS1411" i="5" s="1"/>
  <c r="AP1941" i="5"/>
  <c r="AQ1941" i="5" s="1"/>
  <c r="AP1653" i="5"/>
  <c r="AQ1653" i="5" s="1"/>
  <c r="AP1605" i="5"/>
  <c r="AQ1605" i="5" s="1"/>
  <c r="AL1509" i="5"/>
  <c r="AM1509" i="5" s="1"/>
  <c r="AR1909" i="5"/>
  <c r="AS1909" i="5" s="1"/>
  <c r="AN1861" i="5"/>
  <c r="AO1861" i="5" s="1"/>
  <c r="AP1414" i="5"/>
  <c r="AQ1414" i="5" s="1"/>
  <c r="AL1130" i="5"/>
  <c r="AM1130" i="5" s="1"/>
  <c r="AL1082" i="5"/>
  <c r="AM1082" i="5" s="1"/>
  <c r="AN1480" i="5"/>
  <c r="AO1480" i="5" s="1"/>
  <c r="AR1432" i="5"/>
  <c r="AS1432" i="5" s="1"/>
  <c r="AR1384" i="5"/>
  <c r="AS1384" i="5" s="1"/>
  <c r="AR1192" i="5"/>
  <c r="AS1192" i="5" s="1"/>
  <c r="AN1096" i="5"/>
  <c r="AO1096" i="5" s="1"/>
  <c r="AP1495" i="5"/>
  <c r="AQ1495" i="5" s="1"/>
  <c r="AP1351" i="5"/>
  <c r="AQ1351" i="5" s="1"/>
  <c r="AL1303" i="5"/>
  <c r="AM1303" i="5" s="1"/>
  <c r="AP1255" i="5"/>
  <c r="AQ1255" i="5" s="1"/>
  <c r="AP1207" i="5"/>
  <c r="AQ1207" i="5" s="1"/>
  <c r="AL1159" i="5"/>
  <c r="AM1159" i="5" s="1"/>
  <c r="AN1089" i="5"/>
  <c r="AO1089" i="5" s="1"/>
  <c r="AR898" i="5"/>
  <c r="AS898" i="5" s="1"/>
  <c r="AN850" i="5"/>
  <c r="AO850" i="5" s="1"/>
  <c r="AR802" i="5"/>
  <c r="AS802" i="5" s="1"/>
  <c r="AP795" i="5"/>
  <c r="AQ795" i="5" s="1"/>
  <c r="AP747" i="5"/>
  <c r="AQ747" i="5" s="1"/>
  <c r="AN803" i="5"/>
  <c r="AO803" i="5" s="1"/>
  <c r="AP922" i="5"/>
  <c r="AQ922" i="5" s="1"/>
  <c r="AL730" i="5"/>
  <c r="AM730" i="5" s="1"/>
  <c r="AP682" i="5"/>
  <c r="AQ682" i="5" s="1"/>
  <c r="AL443" i="5"/>
  <c r="AM443" i="5" s="1"/>
  <c r="AP395" i="5"/>
  <c r="AQ395" i="5" s="1"/>
  <c r="AP251" i="5"/>
  <c r="AQ251" i="5" s="1"/>
  <c r="AR413" i="5"/>
  <c r="AS413" i="5" s="1"/>
  <c r="AR317" i="5"/>
  <c r="AS317" i="5" s="1"/>
  <c r="AN269" i="5"/>
  <c r="AO269" i="5" s="1"/>
  <c r="AL300" i="5"/>
  <c r="AM300" i="5" s="1"/>
  <c r="AP252" i="5"/>
  <c r="AQ252" i="5" s="1"/>
  <c r="AP204" i="5"/>
  <c r="AQ204" i="5" s="1"/>
  <c r="AP156" i="5"/>
  <c r="AQ156" i="5" s="1"/>
  <c r="AL108" i="5"/>
  <c r="AM108" i="5" s="1"/>
  <c r="AP108" i="5"/>
  <c r="AQ108" i="5" s="1"/>
  <c r="AL60" i="5"/>
  <c r="AM60" i="5" s="1"/>
  <c r="AL12" i="5"/>
  <c r="AM12" i="5" s="1"/>
  <c r="AR438" i="5"/>
  <c r="AS438" i="5" s="1"/>
  <c r="AR342" i="5"/>
  <c r="AS342" i="5" s="1"/>
  <c r="AR294" i="5"/>
  <c r="AS294" i="5" s="1"/>
  <c r="BC2344" i="5"/>
  <c r="BD2344" i="5" s="1"/>
  <c r="BE2364" i="5"/>
  <c r="BF2364" i="5" s="1"/>
  <c r="BC2333" i="5"/>
  <c r="BD2333" i="5" s="1"/>
  <c r="BE2345" i="5"/>
  <c r="BF2345" i="5" s="1"/>
  <c r="AR896" i="5"/>
  <c r="AS896" i="5" s="1"/>
  <c r="AR848" i="5"/>
  <c r="AS848" i="5" s="1"/>
  <c r="AR800" i="5"/>
  <c r="AS800" i="5" s="1"/>
  <c r="AR945" i="5"/>
  <c r="AS945" i="5" s="1"/>
  <c r="AR753" i="5"/>
  <c r="AS753" i="5" s="1"/>
  <c r="AR565" i="5"/>
  <c r="AS565" i="5" s="1"/>
  <c r="AP968" i="5"/>
  <c r="AQ968" i="5" s="1"/>
  <c r="AP920" i="5"/>
  <c r="AQ920" i="5" s="1"/>
  <c r="AP824" i="5"/>
  <c r="AQ824" i="5" s="1"/>
  <c r="AP536" i="5"/>
  <c r="AQ536" i="5" s="1"/>
  <c r="AR427" i="5"/>
  <c r="AS427" i="5" s="1"/>
  <c r="AL507" i="5"/>
  <c r="AM507" i="5" s="1"/>
  <c r="AP507" i="5"/>
  <c r="AQ507" i="5" s="1"/>
  <c r="AP249" i="5"/>
  <c r="AQ249" i="5" s="1"/>
  <c r="AL153" i="5"/>
  <c r="AM153" i="5" s="1"/>
  <c r="AR315" i="5"/>
  <c r="AS315" i="5" s="1"/>
  <c r="AR267" i="5"/>
  <c r="AS267" i="5" s="1"/>
  <c r="AN219" i="5"/>
  <c r="AO219" i="5" s="1"/>
  <c r="AR171" i="5"/>
  <c r="AS171" i="5" s="1"/>
  <c r="AR25" i="5"/>
  <c r="AS25" i="5" s="1"/>
  <c r="AP346" i="5"/>
  <c r="AQ346" i="5" s="1"/>
  <c r="AN436" i="5"/>
  <c r="AO436" i="5" s="1"/>
  <c r="AN340" i="5"/>
  <c r="AO340" i="5" s="1"/>
  <c r="AR244" i="5"/>
  <c r="AS244" i="5" s="1"/>
  <c r="AN52" i="5"/>
  <c r="AO52" i="5" s="1"/>
  <c r="BC2342" i="5"/>
  <c r="BD2342" i="5" s="1"/>
  <c r="AY2208" i="5"/>
  <c r="AZ2208" i="5" s="1"/>
  <c r="BC1824" i="5"/>
  <c r="BD1824" i="5" s="1"/>
  <c r="BC1536" i="5"/>
  <c r="BD1536" i="5" s="1"/>
  <c r="BC1488" i="5"/>
  <c r="BD1488" i="5" s="1"/>
  <c r="BA2312" i="5"/>
  <c r="BB2312" i="5" s="1"/>
  <c r="BE2264" i="5"/>
  <c r="BF2264" i="5" s="1"/>
  <c r="BE2216" i="5"/>
  <c r="BF2216" i="5" s="1"/>
  <c r="BA1968" i="5"/>
  <c r="BB1968" i="5" s="1"/>
  <c r="BC2340" i="5"/>
  <c r="BD2340" i="5" s="1"/>
  <c r="BE2360" i="5"/>
  <c r="BF2360" i="5" s="1"/>
  <c r="AY2329" i="5"/>
  <c r="AZ2329" i="5" s="1"/>
  <c r="BE2341" i="5"/>
  <c r="BF2341" i="5" s="1"/>
  <c r="AY1486" i="5"/>
  <c r="AZ1486" i="5" s="1"/>
  <c r="BA2310" i="5"/>
  <c r="BB2310" i="5" s="1"/>
  <c r="BE2214" i="5"/>
  <c r="BF2214" i="5" s="1"/>
  <c r="BA2214" i="5"/>
  <c r="BB2214" i="5" s="1"/>
  <c r="BE1918" i="5"/>
  <c r="BF1918" i="5" s="1"/>
  <c r="BE1822" i="5"/>
  <c r="BF1822" i="5" s="1"/>
  <c r="BA1630" i="5"/>
  <c r="BB1630" i="5" s="1"/>
  <c r="AY1406" i="5"/>
  <c r="AZ1406" i="5" s="1"/>
  <c r="BE2339" i="5"/>
  <c r="BF2339" i="5" s="1"/>
  <c r="BC2204" i="5"/>
  <c r="BD2204" i="5" s="1"/>
  <c r="AY1964" i="5"/>
  <c r="AZ1964" i="5" s="1"/>
  <c r="BC1916" i="5"/>
  <c r="BD1916" i="5" s="1"/>
  <c r="BC1820" i="5"/>
  <c r="BD1820" i="5" s="1"/>
  <c r="AY1724" i="5"/>
  <c r="AZ1724" i="5" s="1"/>
  <c r="BC1676" i="5"/>
  <c r="BD1676" i="5" s="1"/>
  <c r="BC1628" i="5"/>
  <c r="BD1628" i="5" s="1"/>
  <c r="AY1532" i="5"/>
  <c r="AZ1532" i="5" s="1"/>
  <c r="BC1484" i="5"/>
  <c r="BD1484" i="5" s="1"/>
  <c r="BA2108" i="5"/>
  <c r="BB2108" i="5" s="1"/>
  <c r="BA1964" i="5"/>
  <c r="BB1964" i="5" s="1"/>
  <c r="BE1916" i="5"/>
  <c r="BF1916" i="5" s="1"/>
  <c r="BA1868" i="5"/>
  <c r="BB1868" i="5" s="1"/>
  <c r="BE1820" i="5"/>
  <c r="BF1820" i="5" s="1"/>
  <c r="BA1772" i="5"/>
  <c r="BB1772" i="5" s="1"/>
  <c r="BE1676" i="5"/>
  <c r="BF1676" i="5" s="1"/>
  <c r="BE1628" i="5"/>
  <c r="BF1628" i="5" s="1"/>
  <c r="BE1484" i="5"/>
  <c r="BF1484" i="5" s="1"/>
  <c r="BA1436" i="5"/>
  <c r="BB1436" i="5" s="1"/>
  <c r="BC2336" i="5"/>
  <c r="BD2336" i="5" s="1"/>
  <c r="BE2337" i="5"/>
  <c r="BF2337" i="5" s="1"/>
  <c r="BE2210" i="5"/>
  <c r="BF2210" i="5" s="1"/>
  <c r="BA2106" i="5"/>
  <c r="BB2106" i="5" s="1"/>
  <c r="BE1962" i="5"/>
  <c r="BF1962" i="5" s="1"/>
  <c r="BE1722" i="5"/>
  <c r="BF1722" i="5" s="1"/>
  <c r="BE1626" i="5"/>
  <c r="BF1626" i="5" s="1"/>
  <c r="BE1434" i="5"/>
  <c r="BF1434" i="5" s="1"/>
  <c r="BE1371" i="5"/>
  <c r="BF1371" i="5" s="1"/>
  <c r="BE1323" i="5"/>
  <c r="BF1323" i="5" s="1"/>
  <c r="BE1179" i="5"/>
  <c r="BF1179" i="5" s="1"/>
  <c r="BE795" i="5"/>
  <c r="BF795" i="5" s="1"/>
  <c r="BE747" i="5"/>
  <c r="BF747" i="5" s="1"/>
  <c r="BE1415" i="5"/>
  <c r="BF1415" i="5" s="1"/>
  <c r="BA1319" i="5"/>
  <c r="BB1319" i="5" s="1"/>
  <c r="BE1127" i="5"/>
  <c r="BF1127" i="5" s="1"/>
  <c r="BE1079" i="5"/>
  <c r="BF1079" i="5" s="1"/>
  <c r="BE935" i="5"/>
  <c r="BF935" i="5" s="1"/>
  <c r="BE791" i="5"/>
  <c r="BF791" i="5" s="1"/>
  <c r="BE743" i="5"/>
  <c r="BF743" i="5" s="1"/>
  <c r="BE617" i="5"/>
  <c r="BF617" i="5" s="1"/>
  <c r="AY1858" i="5"/>
  <c r="AZ1858" i="5" s="1"/>
  <c r="BC1810" i="5"/>
  <c r="BD1810" i="5" s="1"/>
  <c r="BC1762" i="5"/>
  <c r="BD1762" i="5" s="1"/>
  <c r="AY1570" i="5"/>
  <c r="AZ1570" i="5" s="1"/>
  <c r="AY1522" i="5"/>
  <c r="AZ1522" i="5" s="1"/>
  <c r="BC1474" i="5"/>
  <c r="BD1474" i="5" s="1"/>
  <c r="BA2250" i="5"/>
  <c r="BB2250" i="5" s="1"/>
  <c r="BE2250" i="5"/>
  <c r="BF2250" i="5" s="1"/>
  <c r="BE2202" i="5"/>
  <c r="BF2202" i="5" s="1"/>
  <c r="AY2261" i="5"/>
  <c r="AZ2261" i="5" s="1"/>
  <c r="AY2213" i="5"/>
  <c r="AZ2213" i="5" s="1"/>
  <c r="BC2117" i="5"/>
  <c r="BD2117" i="5" s="1"/>
  <c r="BC2069" i="5"/>
  <c r="BD2069" i="5" s="1"/>
  <c r="AY1877" i="5"/>
  <c r="AZ1877" i="5" s="1"/>
  <c r="BC1829" i="5"/>
  <c r="BD1829" i="5" s="1"/>
  <c r="BC1733" i="5"/>
  <c r="BD1733" i="5" s="1"/>
  <c r="BC1637" i="5"/>
  <c r="BD1637" i="5" s="1"/>
  <c r="BC1445" i="5"/>
  <c r="BD1445" i="5" s="1"/>
  <c r="BA2295" i="5"/>
  <c r="BB2295" i="5" s="1"/>
  <c r="BE2247" i="5"/>
  <c r="BF2247" i="5" s="1"/>
  <c r="BE2139" i="5"/>
  <c r="BF2139" i="5" s="1"/>
  <c r="BE1851" i="5"/>
  <c r="BF1851" i="5" s="1"/>
  <c r="BE1803" i="5"/>
  <c r="BF1803" i="5" s="1"/>
  <c r="BA1707" i="5"/>
  <c r="BB1707" i="5" s="1"/>
  <c r="BE1659" i="5"/>
  <c r="BF1659" i="5" s="1"/>
  <c r="BE1515" i="5"/>
  <c r="BF1515" i="5" s="1"/>
  <c r="BC1394" i="5"/>
  <c r="BD1394" i="5" s="1"/>
  <c r="BC1250" i="5"/>
  <c r="BD1250" i="5" s="1"/>
  <c r="AY1058" i="5"/>
  <c r="AZ1058" i="5" s="1"/>
  <c r="AY1010" i="5"/>
  <c r="AZ1010" i="5" s="1"/>
  <c r="AY770" i="5"/>
  <c r="AZ770" i="5" s="1"/>
  <c r="BC674" i="5"/>
  <c r="BD674" i="5" s="1"/>
  <c r="AY507" i="5"/>
  <c r="AZ507" i="5" s="1"/>
  <c r="BC507" i="5"/>
  <c r="BD507" i="5" s="1"/>
  <c r="BA1360" i="5"/>
  <c r="BB1360" i="5" s="1"/>
  <c r="BE1216" i="5"/>
  <c r="BF1216" i="5" s="1"/>
  <c r="BE1168" i="5"/>
  <c r="BF1168" i="5" s="1"/>
  <c r="BE1120" i="5"/>
  <c r="BF1120" i="5" s="1"/>
  <c r="BE684" i="5"/>
  <c r="BF684" i="5" s="1"/>
  <c r="BC1333" i="5"/>
  <c r="BD1333" i="5" s="1"/>
  <c r="BC1189" i="5"/>
  <c r="BD1189" i="5" s="1"/>
  <c r="BC1093" i="5"/>
  <c r="BD1093" i="5" s="1"/>
  <c r="BC949" i="5"/>
  <c r="BD949" i="5" s="1"/>
  <c r="AY901" i="5"/>
  <c r="AZ901" i="5" s="1"/>
  <c r="BC853" i="5"/>
  <c r="BD853" i="5" s="1"/>
  <c r="BC805" i="5"/>
  <c r="BD805" i="5" s="1"/>
  <c r="AY709" i="5"/>
  <c r="AZ709" i="5" s="1"/>
  <c r="BC613" i="5"/>
  <c r="BD613" i="5" s="1"/>
  <c r="BC565" i="5"/>
  <c r="BD565" i="5" s="1"/>
  <c r="BA1317" i="5"/>
  <c r="BB1317" i="5" s="1"/>
  <c r="BA1269" i="5"/>
  <c r="BB1269" i="5" s="1"/>
  <c r="BE1173" i="5"/>
  <c r="BF1173" i="5" s="1"/>
  <c r="BE1125" i="5"/>
  <c r="BF1125" i="5" s="1"/>
  <c r="BA1077" i="5"/>
  <c r="BB1077" i="5" s="1"/>
  <c r="BE837" i="5"/>
  <c r="BF837" i="5" s="1"/>
  <c r="BC336" i="5"/>
  <c r="BD336" i="5" s="1"/>
  <c r="BC288" i="5"/>
  <c r="BD288" i="5" s="1"/>
  <c r="AY240" i="5"/>
  <c r="AZ240" i="5" s="1"/>
  <c r="BC192" i="5"/>
  <c r="BD192" i="5" s="1"/>
  <c r="BC144" i="5"/>
  <c r="BD144" i="5" s="1"/>
  <c r="BA734" i="5"/>
  <c r="BB734" i="5" s="1"/>
  <c r="BE1411" i="5"/>
  <c r="BF1411" i="5" s="1"/>
  <c r="BA1267" i="5"/>
  <c r="BB1267" i="5" s="1"/>
  <c r="BA1219" i="5"/>
  <c r="BB1219" i="5" s="1"/>
  <c r="BA1171" i="5"/>
  <c r="BB1171" i="5" s="1"/>
  <c r="BE1027" i="5"/>
  <c r="BF1027" i="5" s="1"/>
  <c r="BA931" i="5"/>
  <c r="BB931" i="5" s="1"/>
  <c r="BA835" i="5"/>
  <c r="BB835" i="5" s="1"/>
  <c r="BA787" i="5"/>
  <c r="BB787" i="5" s="1"/>
  <c r="BE613" i="5"/>
  <c r="BF613" i="5" s="1"/>
  <c r="BC367" i="5"/>
  <c r="BD367" i="5" s="1"/>
  <c r="BE1265" i="5"/>
  <c r="BF1265" i="5" s="1"/>
  <c r="BE785" i="5"/>
  <c r="BF785" i="5" s="1"/>
  <c r="BC2140" i="5"/>
  <c r="BD2140" i="5" s="1"/>
  <c r="BC2092" i="5"/>
  <c r="BD2092" i="5" s="1"/>
  <c r="AY2044" i="5"/>
  <c r="AZ2044" i="5" s="1"/>
  <c r="BC1996" i="5"/>
  <c r="BD1996" i="5" s="1"/>
  <c r="BC1948" i="5"/>
  <c r="BD1948" i="5" s="1"/>
  <c r="BC1756" i="5"/>
  <c r="BD1756" i="5" s="1"/>
  <c r="BC1660" i="5"/>
  <c r="BD1660" i="5" s="1"/>
  <c r="AY1612" i="5"/>
  <c r="AZ1612" i="5" s="1"/>
  <c r="BC1468" i="5"/>
  <c r="BD1468" i="5" s="1"/>
  <c r="BE2292" i="5"/>
  <c r="BF2292" i="5" s="1"/>
  <c r="BA2244" i="5"/>
  <c r="BB2244" i="5" s="1"/>
  <c r="BE2140" i="5"/>
  <c r="BF2140" i="5" s="1"/>
  <c r="BE2092" i="5"/>
  <c r="BF2092" i="5" s="1"/>
  <c r="BE1996" i="5"/>
  <c r="BF1996" i="5" s="1"/>
  <c r="BE1948" i="5"/>
  <c r="BF1948" i="5" s="1"/>
  <c r="BE1756" i="5"/>
  <c r="BF1756" i="5" s="1"/>
  <c r="BE1660" i="5"/>
  <c r="BF1660" i="5" s="1"/>
  <c r="BE1468" i="5"/>
  <c r="BF1468" i="5" s="1"/>
  <c r="AY2303" i="5"/>
  <c r="AZ2303" i="5" s="1"/>
  <c r="BC2207" i="5"/>
  <c r="BD2207" i="5" s="1"/>
  <c r="BC2111" i="5"/>
  <c r="BD2111" i="5" s="1"/>
  <c r="BC2063" i="5"/>
  <c r="BD2063" i="5" s="1"/>
  <c r="AY2015" i="5"/>
  <c r="AZ2015" i="5" s="1"/>
  <c r="AY1727" i="5"/>
  <c r="AZ1727" i="5" s="1"/>
  <c r="BC1439" i="5"/>
  <c r="BD1439" i="5" s="1"/>
  <c r="BA2289" i="5"/>
  <c r="BB2289" i="5" s="1"/>
  <c r="BE2085" i="5"/>
  <c r="BF2085" i="5" s="1"/>
  <c r="BE1941" i="5"/>
  <c r="BF1941" i="5" s="1"/>
  <c r="BA1893" i="5"/>
  <c r="BB1893" i="5" s="1"/>
  <c r="BA1653" i="5"/>
  <c r="BB1653" i="5" s="1"/>
  <c r="BE1653" i="5"/>
  <c r="BF1653" i="5" s="1"/>
  <c r="BE1605" i="5"/>
  <c r="BF1605" i="5" s="1"/>
  <c r="BC1340" i="5"/>
  <c r="BD1340" i="5" s="1"/>
  <c r="AY1292" i="5"/>
  <c r="AZ1292" i="5" s="1"/>
  <c r="AY1244" i="5"/>
  <c r="AZ1244" i="5" s="1"/>
  <c r="AY1100" i="5"/>
  <c r="AZ1100" i="5" s="1"/>
  <c r="BC764" i="5"/>
  <c r="BD764" i="5" s="1"/>
  <c r="BE674" i="5"/>
  <c r="BF674" i="5" s="1"/>
  <c r="BA612" i="5"/>
  <c r="BB612" i="5" s="1"/>
  <c r="BC359" i="5"/>
  <c r="BD359" i="5" s="1"/>
  <c r="AY1375" i="5"/>
  <c r="AZ1375" i="5" s="1"/>
  <c r="BC1135" i="5"/>
  <c r="BD1135" i="5" s="1"/>
  <c r="BC1039" i="5"/>
  <c r="BD1039" i="5" s="1"/>
  <c r="AY703" i="5"/>
  <c r="AZ703" i="5" s="1"/>
  <c r="AY559" i="5"/>
  <c r="AZ559" i="5" s="1"/>
  <c r="BE321" i="5"/>
  <c r="BF321" i="5" s="1"/>
  <c r="BA1359" i="5"/>
  <c r="BB1359" i="5" s="1"/>
  <c r="BE1167" i="5"/>
  <c r="BF1167" i="5" s="1"/>
  <c r="BA1119" i="5"/>
  <c r="BB1119" i="5" s="1"/>
  <c r="BA831" i="5"/>
  <c r="BB831" i="5" s="1"/>
  <c r="BE783" i="5"/>
  <c r="BF783" i="5" s="1"/>
  <c r="BC379" i="5"/>
  <c r="BD379" i="5" s="1"/>
  <c r="BC378" i="5"/>
  <c r="BD378" i="5" s="1"/>
  <c r="BC90" i="5"/>
  <c r="BD90" i="5" s="1"/>
  <c r="BC42" i="5"/>
  <c r="BD42" i="5" s="1"/>
  <c r="BA1898" i="5"/>
  <c r="BB1898" i="5" s="1"/>
  <c r="BA1658" i="5"/>
  <c r="BB1658" i="5" s="1"/>
  <c r="BA1610" i="5"/>
  <c r="BB1610" i="5" s="1"/>
  <c r="BE1562" i="5"/>
  <c r="BF1562" i="5" s="1"/>
  <c r="BA1514" i="5"/>
  <c r="BB1514" i="5" s="1"/>
  <c r="BE2191" i="5"/>
  <c r="BF2191" i="5" s="1"/>
  <c r="BE1256" i="5"/>
  <c r="BF1256" i="5" s="1"/>
  <c r="BE968" i="5"/>
  <c r="BF968" i="5" s="1"/>
  <c r="BE920" i="5"/>
  <c r="BF920" i="5" s="1"/>
  <c r="BE824" i="5"/>
  <c r="BF824" i="5" s="1"/>
  <c r="BA728" i="5"/>
  <c r="BB728" i="5" s="1"/>
  <c r="BE313" i="5"/>
  <c r="BF313" i="5" s="1"/>
  <c r="BE1261" i="5"/>
  <c r="BF1261" i="5" s="1"/>
  <c r="BA1213" i="5"/>
  <c r="BB1213" i="5" s="1"/>
  <c r="BE1117" i="5"/>
  <c r="BF1117" i="5" s="1"/>
  <c r="BA733" i="5"/>
  <c r="BB733" i="5" s="1"/>
  <c r="AY232" i="5"/>
  <c r="AZ232" i="5" s="1"/>
  <c r="AY184" i="5"/>
  <c r="AZ184" i="5" s="1"/>
  <c r="BE305" i="5"/>
  <c r="BF305" i="5" s="1"/>
  <c r="BE1307" i="5"/>
  <c r="BF1307" i="5" s="1"/>
  <c r="BE1259" i="5"/>
  <c r="BF1259" i="5" s="1"/>
  <c r="BE1067" i="5"/>
  <c r="BF1067" i="5" s="1"/>
  <c r="BC171" i="5"/>
  <c r="BD171" i="5" s="1"/>
  <c r="BE921" i="5"/>
  <c r="BF921" i="5" s="1"/>
  <c r="BE873" i="5"/>
  <c r="BF873" i="5" s="1"/>
  <c r="BA727" i="5"/>
  <c r="BB727" i="5" s="1"/>
  <c r="BE1351" i="5"/>
  <c r="BF1351" i="5" s="1"/>
  <c r="BE1255" i="5"/>
  <c r="BF1255" i="5" s="1"/>
  <c r="BE1207" i="5"/>
  <c r="BF1207" i="5" s="1"/>
  <c r="BA871" i="5"/>
  <c r="BB871" i="5" s="1"/>
  <c r="BE823" i="5"/>
  <c r="BF823" i="5" s="1"/>
  <c r="BE775" i="5"/>
  <c r="BF775" i="5" s="1"/>
  <c r="BC127" i="5"/>
  <c r="BD127" i="5" s="1"/>
  <c r="BE965" i="5"/>
  <c r="BF965" i="5" s="1"/>
  <c r="BE869" i="5"/>
  <c r="BF869" i="5" s="1"/>
  <c r="BE821" i="5"/>
  <c r="BF821" i="5" s="1"/>
  <c r="BE773" i="5"/>
  <c r="BF773" i="5" s="1"/>
  <c r="BD536" i="5"/>
  <c r="AY2147" i="5"/>
  <c r="AZ2147" i="5" s="1"/>
  <c r="BC2147" i="5"/>
  <c r="BD2147" i="5" s="1"/>
  <c r="BE2121" i="5"/>
  <c r="BF2121" i="5" s="1"/>
  <c r="BE1881" i="5"/>
  <c r="BF1881" i="5" s="1"/>
  <c r="BE1833" i="5"/>
  <c r="BF1833" i="5" s="1"/>
  <c r="BE1689" i="5"/>
  <c r="BF1689" i="5" s="1"/>
  <c r="BE1593" i="5"/>
  <c r="BF1593" i="5" s="1"/>
  <c r="BE1545" i="5"/>
  <c r="BF1545" i="5" s="1"/>
  <c r="BA1497" i="5"/>
  <c r="BB1497" i="5" s="1"/>
  <c r="BA1449" i="5"/>
  <c r="BB1449" i="5" s="1"/>
  <c r="BC1376" i="5"/>
  <c r="BD1376" i="5" s="1"/>
  <c r="BC1328" i="5"/>
  <c r="BD1328" i="5" s="1"/>
  <c r="BC1280" i="5"/>
  <c r="BD1280" i="5" s="1"/>
  <c r="BC1088" i="5"/>
  <c r="BD1088" i="5" s="1"/>
  <c r="BC1040" i="5"/>
  <c r="BD1040" i="5" s="1"/>
  <c r="BC896" i="5"/>
  <c r="BD896" i="5" s="1"/>
  <c r="BC848" i="5"/>
  <c r="BD848" i="5" s="1"/>
  <c r="BC800" i="5"/>
  <c r="BD800" i="5" s="1"/>
  <c r="BA1390" i="5"/>
  <c r="BB1390" i="5" s="1"/>
  <c r="BE1294" i="5"/>
  <c r="BF1294" i="5" s="1"/>
  <c r="BE1246" i="5"/>
  <c r="BF1246" i="5" s="1"/>
  <c r="BE1054" i="5"/>
  <c r="BF1054" i="5" s="1"/>
  <c r="BA862" i="5"/>
  <c r="BB862" i="5" s="1"/>
  <c r="BA718" i="5"/>
  <c r="BB718" i="5" s="1"/>
  <c r="BC77" i="5"/>
  <c r="BD77" i="5" s="1"/>
  <c r="BA1347" i="5"/>
  <c r="BB1347" i="5" s="1"/>
  <c r="BE1107" i="5"/>
  <c r="BF1107" i="5" s="1"/>
  <c r="BA1059" i="5"/>
  <c r="BB1059" i="5" s="1"/>
  <c r="BE963" i="5"/>
  <c r="BF963" i="5" s="1"/>
  <c r="BA915" i="5"/>
  <c r="BB915" i="5" s="1"/>
  <c r="BA771" i="5"/>
  <c r="BB771" i="5" s="1"/>
  <c r="AY139" i="5"/>
  <c r="AZ139" i="5" s="1"/>
  <c r="BC366" i="5"/>
  <c r="BD366" i="5" s="1"/>
  <c r="BC222" i="5"/>
  <c r="BD222" i="5" s="1"/>
  <c r="BC30" i="5"/>
  <c r="BD30" i="5" s="1"/>
  <c r="BA206" i="5"/>
  <c r="BB206" i="5" s="1"/>
  <c r="BE206" i="5"/>
  <c r="BF206" i="5" s="1"/>
  <c r="BE1393" i="5"/>
  <c r="BF1393" i="5" s="1"/>
  <c r="BE1249" i="5"/>
  <c r="BF1249" i="5" s="1"/>
  <c r="BE1201" i="5"/>
  <c r="BF1201" i="5" s="1"/>
  <c r="BA1153" i="5"/>
  <c r="BB1153" i="5" s="1"/>
  <c r="BE1105" i="5"/>
  <c r="BF1105" i="5" s="1"/>
  <c r="BA1057" i="5"/>
  <c r="BB1057" i="5" s="1"/>
  <c r="BE913" i="5"/>
  <c r="BF913" i="5" s="1"/>
  <c r="BE865" i="5"/>
  <c r="BF865" i="5" s="1"/>
  <c r="BE769" i="5"/>
  <c r="BF769" i="5" s="1"/>
  <c r="BA719" i="5"/>
  <c r="BB719" i="5" s="1"/>
  <c r="BE659" i="5"/>
  <c r="BF659" i="5" s="1"/>
  <c r="BE257" i="5"/>
  <c r="BF257" i="5" s="1"/>
  <c r="BA1391" i="5"/>
  <c r="BB1391" i="5" s="1"/>
  <c r="BE1247" i="5"/>
  <c r="BF1247" i="5" s="1"/>
  <c r="BE1199" i="5"/>
  <c r="BF1199" i="5" s="1"/>
  <c r="BE815" i="5"/>
  <c r="BF815" i="5" s="1"/>
  <c r="BE767" i="5"/>
  <c r="BF767" i="5" s="1"/>
  <c r="BC315" i="5"/>
  <c r="BD315" i="5" s="1"/>
  <c r="BC170" i="5"/>
  <c r="BD170" i="5" s="1"/>
  <c r="BE2274" i="5"/>
  <c r="BF2274" i="5" s="1"/>
  <c r="BE2074" i="5"/>
  <c r="BF2074" i="5" s="1"/>
  <c r="BE1978" i="5"/>
  <c r="BF1978" i="5" s="1"/>
  <c r="BE1834" i="5"/>
  <c r="BF1834" i="5" s="1"/>
  <c r="BA1786" i="5"/>
  <c r="BB1786" i="5" s="1"/>
  <c r="BA1738" i="5"/>
  <c r="BB1738" i="5" s="1"/>
  <c r="BE1546" i="5"/>
  <c r="BF1546" i="5" s="1"/>
  <c r="BE1498" i="5"/>
  <c r="BF1498" i="5" s="1"/>
  <c r="BC2237" i="5"/>
  <c r="BD2237" i="5" s="1"/>
  <c r="BC2093" i="5"/>
  <c r="BD2093" i="5" s="1"/>
  <c r="BC2045" i="5"/>
  <c r="BD2045" i="5" s="1"/>
  <c r="BC1997" i="5"/>
  <c r="BD1997" i="5" s="1"/>
  <c r="AY1853" i="5"/>
  <c r="AZ1853" i="5" s="1"/>
  <c r="AY1709" i="5"/>
  <c r="AZ1709" i="5" s="1"/>
  <c r="AY1613" i="5"/>
  <c r="AZ1613" i="5" s="1"/>
  <c r="AY1565" i="5"/>
  <c r="AZ1565" i="5" s="1"/>
  <c r="AY1517" i="5"/>
  <c r="AZ1517" i="5" s="1"/>
  <c r="BE2223" i="5"/>
  <c r="BF2223" i="5" s="1"/>
  <c r="BE2175" i="5"/>
  <c r="BF2175" i="5" s="1"/>
  <c r="BA1827" i="5"/>
  <c r="BB1827" i="5" s="1"/>
  <c r="BE1635" i="5"/>
  <c r="BF1635" i="5" s="1"/>
  <c r="AY1418" i="5"/>
  <c r="AZ1418" i="5" s="1"/>
  <c r="AY1130" i="5"/>
  <c r="AZ1130" i="5" s="1"/>
  <c r="AY1082" i="5"/>
  <c r="AZ1082" i="5" s="1"/>
  <c r="BC938" i="5"/>
  <c r="BD938" i="5" s="1"/>
  <c r="BC794" i="5"/>
  <c r="BD794" i="5" s="1"/>
  <c r="BC746" i="5"/>
  <c r="BD746" i="5" s="1"/>
  <c r="AY650" i="5"/>
  <c r="AZ650" i="5" s="1"/>
  <c r="BE1384" i="5"/>
  <c r="BF1384" i="5" s="1"/>
  <c r="BE1192" i="5"/>
  <c r="BF1192" i="5" s="1"/>
  <c r="BA1096" i="5"/>
  <c r="BB1096" i="5" s="1"/>
  <c r="BA904" i="5"/>
  <c r="BB904" i="5" s="1"/>
  <c r="AY1357" i="5"/>
  <c r="AZ1357" i="5" s="1"/>
  <c r="BC1261" i="5"/>
  <c r="BD1261" i="5" s="1"/>
  <c r="BC1117" i="5"/>
  <c r="BD1117" i="5" s="1"/>
  <c r="AY781" i="5"/>
  <c r="AZ781" i="5" s="1"/>
  <c r="AY733" i="5"/>
  <c r="AZ733" i="5" s="1"/>
  <c r="BE536" i="5"/>
  <c r="BF536" i="5" s="1"/>
  <c r="BE1293" i="5"/>
  <c r="BF1293" i="5" s="1"/>
  <c r="BA1101" i="5"/>
  <c r="BB1101" i="5" s="1"/>
  <c r="BE813" i="5"/>
  <c r="BF813" i="5" s="1"/>
  <c r="BE765" i="5"/>
  <c r="BF765" i="5" s="1"/>
  <c r="BA715" i="5"/>
  <c r="BB715" i="5" s="1"/>
  <c r="BC504" i="5"/>
  <c r="BD504" i="5" s="1"/>
  <c r="AY312" i="5"/>
  <c r="AZ312" i="5" s="1"/>
  <c r="AY24" i="5"/>
  <c r="AZ24" i="5" s="1"/>
  <c r="BE1382" i="5"/>
  <c r="BF1382" i="5" s="1"/>
  <c r="BE1094" i="5"/>
  <c r="BF1094" i="5" s="1"/>
  <c r="BA998" i="5"/>
  <c r="BB998" i="5" s="1"/>
  <c r="BA902" i="5"/>
  <c r="BB902" i="5" s="1"/>
  <c r="BA806" i="5"/>
  <c r="BB806" i="5" s="1"/>
  <c r="BC1307" i="5"/>
  <c r="BD1307" i="5" s="1"/>
  <c r="BC1259" i="5"/>
  <c r="BD1259" i="5" s="1"/>
  <c r="AY1211" i="5"/>
  <c r="AZ1211" i="5" s="1"/>
  <c r="BC1067" i="5"/>
  <c r="BD1067" i="5" s="1"/>
  <c r="AY779" i="5"/>
  <c r="AZ779" i="5" s="1"/>
  <c r="AY731" i="5"/>
  <c r="AZ731" i="5" s="1"/>
  <c r="BA1291" i="5"/>
  <c r="BB1291" i="5" s="1"/>
  <c r="BE1147" i="5"/>
  <c r="BF1147" i="5" s="1"/>
  <c r="BA811" i="5"/>
  <c r="BB811" i="5" s="1"/>
  <c r="BE763" i="5"/>
  <c r="BF763" i="5" s="1"/>
  <c r="BE653" i="5"/>
  <c r="BF653" i="5" s="1"/>
  <c r="AY406" i="5"/>
  <c r="AZ406" i="5" s="1"/>
  <c r="AY262" i="5"/>
  <c r="AZ262" i="5" s="1"/>
  <c r="BC214" i="5"/>
  <c r="BD214" i="5" s="1"/>
  <c r="BE1428" i="5"/>
  <c r="BF1428" i="5" s="1"/>
  <c r="BA1332" i="5"/>
  <c r="BB1332" i="5" s="1"/>
  <c r="BE1236" i="5"/>
  <c r="BF1236" i="5" s="1"/>
  <c r="BE1188" i="5"/>
  <c r="BF1188" i="5" s="1"/>
  <c r="BE1044" i="5"/>
  <c r="BF1044" i="5" s="1"/>
  <c r="BA900" i="5"/>
  <c r="BB900" i="5" s="1"/>
  <c r="BE852" i="5"/>
  <c r="BF852" i="5" s="1"/>
  <c r="BE804" i="5"/>
  <c r="BF804" i="5" s="1"/>
  <c r="BE756" i="5"/>
  <c r="BF756" i="5" s="1"/>
  <c r="AY1401" i="5"/>
  <c r="AZ1401" i="5" s="1"/>
  <c r="AY1305" i="5"/>
  <c r="AZ1305" i="5" s="1"/>
  <c r="AY1257" i="5"/>
  <c r="AZ1257" i="5" s="1"/>
  <c r="AY1209" i="5"/>
  <c r="AZ1209" i="5" s="1"/>
  <c r="BC921" i="5"/>
  <c r="BD921" i="5" s="1"/>
  <c r="BC873" i="5"/>
  <c r="BD873" i="5" s="1"/>
  <c r="AY729" i="5"/>
  <c r="AZ729" i="5" s="1"/>
  <c r="AY585" i="5"/>
  <c r="AZ585" i="5" s="1"/>
  <c r="BE1385" i="5"/>
  <c r="BF1385" i="5" s="1"/>
  <c r="BE1337" i="5"/>
  <c r="BF1337" i="5" s="1"/>
  <c r="BA1193" i="5"/>
  <c r="BB1193" i="5" s="1"/>
  <c r="BE905" i="5"/>
  <c r="BF905" i="5" s="1"/>
  <c r="BA436" i="5"/>
  <c r="BB436" i="5" s="1"/>
  <c r="BA340" i="5"/>
  <c r="BB340" i="5" s="1"/>
  <c r="BE244" i="5"/>
  <c r="BF244" i="5" s="1"/>
  <c r="BC1351" i="5"/>
  <c r="BD1351" i="5" s="1"/>
  <c r="AY1303" i="5"/>
  <c r="AZ1303" i="5" s="1"/>
  <c r="BC1255" i="5"/>
  <c r="BD1255" i="5" s="1"/>
  <c r="BC1207" i="5"/>
  <c r="BD1207" i="5" s="1"/>
  <c r="AY1159" i="5"/>
  <c r="AZ1159" i="5" s="1"/>
  <c r="BC823" i="5"/>
  <c r="BD823" i="5" s="1"/>
  <c r="BC775" i="5"/>
  <c r="BD775" i="5" s="1"/>
  <c r="AY583" i="5"/>
  <c r="AZ583" i="5" s="1"/>
  <c r="BE1383" i="5"/>
  <c r="BF1383" i="5" s="1"/>
  <c r="BA1239" i="5"/>
  <c r="BB1239" i="5" s="1"/>
  <c r="BA759" i="5"/>
  <c r="BB759" i="5" s="1"/>
  <c r="BD283" i="5"/>
  <c r="BA290" i="5"/>
  <c r="BB290" i="5" s="1"/>
  <c r="BE242" i="5"/>
  <c r="BF242" i="5" s="1"/>
  <c r="BE194" i="5"/>
  <c r="BF194" i="5" s="1"/>
  <c r="AY2306" i="5"/>
  <c r="AZ2306" i="5" s="1"/>
  <c r="BC2210" i="5"/>
  <c r="BD2210" i="5" s="1"/>
  <c r="BC2066" i="5"/>
  <c r="BD2066" i="5" s="1"/>
  <c r="BC1970" i="5"/>
  <c r="BD1970" i="5" s="1"/>
  <c r="BC1874" i="5"/>
  <c r="BD1874" i="5" s="1"/>
  <c r="BC1634" i="5"/>
  <c r="BD1634" i="5" s="1"/>
  <c r="AY1538" i="5"/>
  <c r="AZ1538" i="5" s="1"/>
  <c r="BC1490" i="5"/>
  <c r="BD1490" i="5" s="1"/>
  <c r="BE2266" i="5"/>
  <c r="BF2266" i="5" s="1"/>
  <c r="BA2170" i="5"/>
  <c r="BB2170" i="5" s="1"/>
  <c r="BE2066" i="5"/>
  <c r="BF2066" i="5" s="1"/>
  <c r="BE1970" i="5"/>
  <c r="BF1970" i="5" s="1"/>
  <c r="BE1874" i="5"/>
  <c r="BF1874" i="5" s="1"/>
  <c r="BE1634" i="5"/>
  <c r="BF1634" i="5" s="1"/>
  <c r="BE1490" i="5"/>
  <c r="BF1490" i="5" s="1"/>
  <c r="BC1362" i="5"/>
  <c r="BD1362" i="5" s="1"/>
  <c r="AY1314" i="5"/>
  <c r="AZ1314" i="5" s="1"/>
  <c r="BC1266" i="5"/>
  <c r="BD1266" i="5" s="1"/>
  <c r="BC1218" i="5"/>
  <c r="BD1218" i="5" s="1"/>
  <c r="AY786" i="5"/>
  <c r="AZ786" i="5" s="1"/>
  <c r="AY738" i="5"/>
  <c r="AZ738" i="5" s="1"/>
  <c r="BE1376" i="5"/>
  <c r="BF1376" i="5" s="1"/>
  <c r="BE1328" i="5"/>
  <c r="BF1328" i="5" s="1"/>
  <c r="BE1280" i="5"/>
  <c r="BF1280" i="5" s="1"/>
  <c r="BE1088" i="5"/>
  <c r="BF1088" i="5" s="1"/>
  <c r="BE1040" i="5"/>
  <c r="BF1040" i="5" s="1"/>
  <c r="BE896" i="5"/>
  <c r="BF896" i="5" s="1"/>
  <c r="BE848" i="5"/>
  <c r="BF848" i="5" s="1"/>
  <c r="BE800" i="5"/>
  <c r="BF800" i="5" s="1"/>
  <c r="BE65" i="5"/>
  <c r="BF65" i="5" s="1"/>
  <c r="AY153" i="5"/>
  <c r="AZ153" i="5" s="1"/>
  <c r="BE217" i="5"/>
  <c r="BF217" i="5" s="1"/>
  <c r="BA1381" i="5"/>
  <c r="BB1381" i="5" s="1"/>
  <c r="BE1333" i="5"/>
  <c r="BF1333" i="5" s="1"/>
  <c r="BE1189" i="5"/>
  <c r="BF1189" i="5" s="1"/>
  <c r="BE1093" i="5"/>
  <c r="BF1093" i="5" s="1"/>
  <c r="BA1045" i="5"/>
  <c r="BB1045" i="5" s="1"/>
  <c r="BE949" i="5"/>
  <c r="BF949" i="5" s="1"/>
  <c r="BE853" i="5"/>
  <c r="BF853" i="5" s="1"/>
  <c r="BE805" i="5"/>
  <c r="BF805" i="5" s="1"/>
  <c r="BA757" i="5"/>
  <c r="BB757" i="5" s="1"/>
  <c r="BE571" i="5"/>
  <c r="BF571" i="5" s="1"/>
  <c r="AY304" i="5"/>
  <c r="AZ304" i="5" s="1"/>
  <c r="AY256" i="5"/>
  <c r="AZ256" i="5" s="1"/>
  <c r="BA494" i="5"/>
  <c r="BB494" i="5" s="1"/>
  <c r="BE336" i="5"/>
  <c r="BF336" i="5" s="1"/>
  <c r="BE288" i="5"/>
  <c r="BF288" i="5" s="1"/>
  <c r="BA240" i="5"/>
  <c r="BB240" i="5" s="1"/>
  <c r="BE192" i="5"/>
  <c r="BF192" i="5" s="1"/>
  <c r="BE144" i="5"/>
  <c r="BF144" i="5" s="1"/>
  <c r="BE1824" i="5"/>
  <c r="BF1824" i="5" s="1"/>
  <c r="BE1536" i="5"/>
  <c r="BF1536" i="5" s="1"/>
  <c r="BA1536" i="5"/>
  <c r="BB1536" i="5" s="1"/>
  <c r="BE1488" i="5"/>
  <c r="BF1488" i="5" s="1"/>
  <c r="AY2227" i="5"/>
  <c r="AZ2227" i="5" s="1"/>
  <c r="BC2179" i="5"/>
  <c r="BD2179" i="5" s="1"/>
  <c r="AY2035" i="5"/>
  <c r="AZ2035" i="5" s="1"/>
  <c r="BC1939" i="5"/>
  <c r="BD1939" i="5" s="1"/>
  <c r="BC1891" i="5"/>
  <c r="BD1891" i="5" s="1"/>
  <c r="AY1843" i="5"/>
  <c r="AZ1843" i="5" s="1"/>
  <c r="BC1747" i="5"/>
  <c r="BD1747" i="5" s="1"/>
  <c r="BC1603" i="5"/>
  <c r="BD1603" i="5" s="1"/>
  <c r="AY1555" i="5"/>
  <c r="AZ1555" i="5" s="1"/>
  <c r="BC1459" i="5"/>
  <c r="BD1459" i="5" s="1"/>
  <c r="BA2213" i="5"/>
  <c r="BB2213" i="5" s="1"/>
  <c r="BA1913" i="5"/>
  <c r="BB1913" i="5" s="1"/>
  <c r="BE1865" i="5"/>
  <c r="BF1865" i="5" s="1"/>
  <c r="BE1817" i="5"/>
  <c r="BF1817" i="5" s="1"/>
  <c r="BE1721" i="5"/>
  <c r="BF1721" i="5" s="1"/>
  <c r="BA1577" i="5"/>
  <c r="BB1577" i="5" s="1"/>
  <c r="BE1529" i="5"/>
  <c r="BF1529" i="5" s="1"/>
  <c r="BE1481" i="5"/>
  <c r="BF1481" i="5" s="1"/>
  <c r="AY1408" i="5"/>
  <c r="AZ1408" i="5" s="1"/>
  <c r="BA1086" i="5"/>
  <c r="BB1086" i="5" s="1"/>
  <c r="BE846" i="5"/>
  <c r="BF846" i="5" s="1"/>
  <c r="BA638" i="5"/>
  <c r="BB638" i="5" s="1"/>
  <c r="AY75" i="5"/>
  <c r="AZ75" i="5" s="1"/>
  <c r="AY1347" i="5"/>
  <c r="AZ1347" i="5" s="1"/>
  <c r="AY1299" i="5"/>
  <c r="AZ1299" i="5" s="1"/>
  <c r="BC1107" i="5"/>
  <c r="BD1107" i="5" s="1"/>
  <c r="BC963" i="5"/>
  <c r="BD963" i="5" s="1"/>
  <c r="AY819" i="5"/>
  <c r="AZ819" i="5" s="1"/>
  <c r="BC627" i="5"/>
  <c r="BD627" i="5" s="1"/>
  <c r="BE209" i="5"/>
  <c r="BF209" i="5" s="1"/>
  <c r="BE1379" i="5"/>
  <c r="BF1379" i="5" s="1"/>
  <c r="BA803" i="5"/>
  <c r="BB803" i="5" s="1"/>
  <c r="BC267" i="5"/>
  <c r="BD267" i="5" s="1"/>
  <c r="AY206" i="5"/>
  <c r="AZ206" i="5" s="1"/>
  <c r="BC206" i="5"/>
  <c r="BD206" i="5" s="1"/>
  <c r="BE1425" i="5"/>
  <c r="BF1425" i="5" s="1"/>
  <c r="BE1329" i="5"/>
  <c r="BF1329" i="5" s="1"/>
  <c r="BE1281" i="5"/>
  <c r="BF1281" i="5" s="1"/>
  <c r="BE1185" i="5"/>
  <c r="BF1185" i="5" s="1"/>
  <c r="BA1137" i="5"/>
  <c r="BB1137" i="5" s="1"/>
  <c r="BA1089" i="5"/>
  <c r="BB1089" i="5" s="1"/>
  <c r="BE945" i="5"/>
  <c r="BF945" i="5" s="1"/>
  <c r="BE753" i="5"/>
  <c r="BF753" i="5" s="1"/>
  <c r="BA703" i="5"/>
  <c r="BB703" i="5" s="1"/>
  <c r="BE565" i="5"/>
  <c r="BF565" i="5" s="1"/>
  <c r="AY108" i="5"/>
  <c r="AZ108" i="5" s="1"/>
  <c r="BC108" i="5"/>
  <c r="BD108" i="5" s="1"/>
  <c r="BA1375" i="5"/>
  <c r="BB1375" i="5" s="1"/>
  <c r="BA1279" i="5"/>
  <c r="BB1279" i="5" s="1"/>
  <c r="BE1135" i="5"/>
  <c r="BF1135" i="5" s="1"/>
  <c r="BE1039" i="5"/>
  <c r="BF1039" i="5" s="1"/>
  <c r="AY443" i="5"/>
  <c r="AZ443" i="5" s="1"/>
  <c r="BC251" i="5"/>
  <c r="BD251" i="5" s="1"/>
  <c r="BC223" i="5"/>
  <c r="BD223" i="5" s="1"/>
  <c r="BE1373" i="5"/>
  <c r="BF1373" i="5" s="1"/>
  <c r="BE845" i="5"/>
  <c r="BF845" i="5" s="1"/>
  <c r="AP194" i="5"/>
  <c r="AQ194" i="5" s="1"/>
  <c r="BA379" i="5"/>
  <c r="BE685" i="5"/>
  <c r="BF685" i="5" s="1"/>
  <c r="AR661" i="5"/>
  <c r="AS661" i="5" s="1"/>
  <c r="AN522" i="5"/>
  <c r="AO522" i="5" s="1"/>
  <c r="AR513" i="5"/>
  <c r="AS513" i="5" s="1"/>
  <c r="BE670" i="5"/>
  <c r="BF670" i="5" s="1"/>
  <c r="BE559" i="5"/>
  <c r="BF559" i="5" s="1"/>
  <c r="AL1487" i="5"/>
  <c r="AL1637" i="5"/>
  <c r="AL2332" i="5"/>
  <c r="AM2332" i="5" s="1"/>
  <c r="AY1740" i="5"/>
  <c r="AZ1740" i="5" s="1"/>
  <c r="BA845" i="5"/>
  <c r="BE553" i="5"/>
  <c r="BF553" i="5" s="1"/>
  <c r="AR510" i="5"/>
  <c r="AS510" i="5" s="1"/>
  <c r="BE496" i="5"/>
  <c r="BF496" i="5" s="1"/>
  <c r="AR484" i="5"/>
  <c r="AS484" i="5" s="1"/>
  <c r="BE482" i="5"/>
  <c r="BF482" i="5" s="1"/>
  <c r="AN2011" i="5"/>
  <c r="BE2159" i="5"/>
  <c r="BF2159" i="5" s="1"/>
  <c r="BE645" i="5"/>
  <c r="BF645" i="5" s="1"/>
  <c r="BE2156" i="5"/>
  <c r="BF2156" i="5" s="1"/>
  <c r="BE661" i="5"/>
  <c r="BF661" i="5" s="1"/>
  <c r="BA625" i="5"/>
  <c r="BB625" i="5" s="1"/>
  <c r="AR641" i="5"/>
  <c r="AS641" i="5" s="1"/>
  <c r="BE497" i="5"/>
  <c r="BF497" i="5" s="1"/>
  <c r="AL2141" i="5"/>
  <c r="AM2141" i="5" s="1"/>
  <c r="AL350" i="5"/>
  <c r="AM350" i="5" s="1"/>
  <c r="AY659" i="5"/>
  <c r="AY180" i="5"/>
  <c r="BE567" i="5"/>
  <c r="BF567" i="5" s="1"/>
  <c r="BA646" i="5"/>
  <c r="BB646" i="5" s="1"/>
  <c r="BE676" i="5"/>
  <c r="BF676" i="5" s="1"/>
  <c r="AR492" i="5"/>
  <c r="AS492" i="5" s="1"/>
  <c r="BE486" i="5"/>
  <c r="BF486" i="5" s="1"/>
  <c r="AR512" i="5"/>
  <c r="AS512" i="5" s="1"/>
  <c r="AR2155" i="5"/>
  <c r="AS2155" i="5" s="1"/>
  <c r="AR665" i="5"/>
  <c r="AS665" i="5" s="1"/>
  <c r="BE2155" i="5"/>
  <c r="BF2155" i="5" s="1"/>
  <c r="BE521" i="5"/>
  <c r="BF521" i="5" s="1"/>
  <c r="AR654" i="5"/>
  <c r="AS654" i="5" s="1"/>
  <c r="BE572" i="5"/>
  <c r="BF572" i="5" s="1"/>
  <c r="AR487" i="5"/>
  <c r="AS487" i="5" s="1"/>
  <c r="AY294" i="5"/>
  <c r="AZ294" i="5" s="1"/>
  <c r="BE489" i="5"/>
  <c r="BF489" i="5" s="1"/>
  <c r="AR559" i="5"/>
  <c r="AS559" i="5" s="1"/>
  <c r="BA1950" i="5"/>
  <c r="BB1950" i="5" s="1"/>
  <c r="AY1464" i="5"/>
  <c r="AZ1464" i="5" s="1"/>
  <c r="BE492" i="5"/>
  <c r="BF492" i="5" s="1"/>
  <c r="AR647" i="5"/>
  <c r="AS647" i="5" s="1"/>
  <c r="AR697" i="5"/>
  <c r="AS697" i="5" s="1"/>
  <c r="AL1255" i="5"/>
  <c r="AM1255" i="5" s="1"/>
  <c r="BE2150" i="5"/>
  <c r="BF2150" i="5" s="1"/>
  <c r="BE662" i="5"/>
  <c r="BF662" i="5" s="1"/>
  <c r="AR580" i="5"/>
  <c r="AS580" i="5" s="1"/>
  <c r="BE568" i="5"/>
  <c r="BF568" i="5" s="1"/>
  <c r="AR670" i="5"/>
  <c r="AS670" i="5" s="1"/>
  <c r="BE499" i="5"/>
  <c r="BF499" i="5" s="1"/>
  <c r="BE512" i="5"/>
  <c r="BF512" i="5" s="1"/>
  <c r="BE529" i="5"/>
  <c r="BF529" i="5" s="1"/>
  <c r="AR485" i="5"/>
  <c r="AS485" i="5" s="1"/>
  <c r="AR645" i="5"/>
  <c r="AS645" i="5" s="1"/>
  <c r="AR607" i="5"/>
  <c r="AS607" i="5" s="1"/>
  <c r="AA1127" i="5"/>
  <c r="AB1127" i="5" s="1"/>
  <c r="AN2179" i="5"/>
  <c r="AO2179" i="5" s="1"/>
  <c r="AY1445" i="5"/>
  <c r="AR508" i="5"/>
  <c r="AS508" i="5" s="1"/>
  <c r="AR626" i="5"/>
  <c r="AS626" i="5" s="1"/>
  <c r="AA1188" i="5"/>
  <c r="Y766" i="5"/>
  <c r="BE677" i="5"/>
  <c r="BF677" i="5" s="1"/>
  <c r="BE485" i="5"/>
  <c r="BF485" i="5" s="1"/>
  <c r="AA2360" i="5"/>
  <c r="Y285" i="5"/>
  <c r="AA295" i="5"/>
  <c r="BA2132" i="5"/>
  <c r="Y1788" i="5"/>
  <c r="AL1342" i="5"/>
  <c r="AL763" i="5"/>
  <c r="BE594" i="5"/>
  <c r="BF594" i="5" s="1"/>
  <c r="AR731" i="5"/>
  <c r="AS731" i="5" s="1"/>
  <c r="AR570" i="5"/>
  <c r="AS570" i="5" s="1"/>
  <c r="Y1935" i="5"/>
  <c r="AN761" i="5"/>
  <c r="BA2154" i="5"/>
  <c r="BB2154" i="5" s="1"/>
  <c r="AR2157" i="5"/>
  <c r="AS2157" i="5" s="1"/>
  <c r="AR594" i="5"/>
  <c r="AS594" i="5" s="1"/>
  <c r="AR505" i="5"/>
  <c r="AS505" i="5" s="1"/>
  <c r="AR662" i="5"/>
  <c r="AS662" i="5" s="1"/>
  <c r="Y2020" i="5"/>
  <c r="AC1784" i="5"/>
  <c r="AD1784" i="5" s="1"/>
  <c r="AA228" i="5"/>
  <c r="AN2348" i="5"/>
  <c r="AN1097" i="5"/>
  <c r="AO1097" i="5" s="1"/>
  <c r="AN672" i="5"/>
  <c r="AY1639" i="5"/>
  <c r="AZ1639" i="5" s="1"/>
  <c r="AY619" i="5"/>
  <c r="AZ619" i="5" s="1"/>
  <c r="AN2154" i="5"/>
  <c r="AO2154" i="5" s="1"/>
  <c r="AR629" i="5"/>
  <c r="AS629" i="5" s="1"/>
  <c r="AL1822" i="5"/>
  <c r="BA2422" i="5"/>
  <c r="AY2002" i="5"/>
  <c r="AZ2002" i="5" s="1"/>
  <c r="AY1803" i="5"/>
  <c r="AZ1803" i="5" s="1"/>
  <c r="AY1337" i="5"/>
  <c r="AZ1337" i="5" s="1"/>
  <c r="BE986" i="5"/>
  <c r="BF986" i="5" s="1"/>
  <c r="BE2153" i="5"/>
  <c r="BF2153" i="5" s="1"/>
  <c r="BE607" i="5"/>
  <c r="BF607" i="5" s="1"/>
  <c r="BE680" i="5"/>
  <c r="BF680" i="5" s="1"/>
  <c r="BA522" i="5"/>
  <c r="BB522" i="5" s="1"/>
  <c r="BE510" i="5"/>
  <c r="BF510" i="5" s="1"/>
  <c r="AR567" i="5"/>
  <c r="AS567" i="5" s="1"/>
  <c r="AR587" i="5"/>
  <c r="AS587" i="5" s="1"/>
  <c r="AR529" i="5"/>
  <c r="AS529" i="5" s="1"/>
  <c r="AR526" i="5"/>
  <c r="AS526" i="5" s="1"/>
  <c r="AR509" i="5"/>
  <c r="AS509" i="5" s="1"/>
  <c r="BE493" i="5"/>
  <c r="BF493" i="5" s="1"/>
  <c r="BE480" i="5"/>
  <c r="BF480" i="5" s="1"/>
  <c r="AR2159" i="5"/>
  <c r="AS2159" i="5" s="1"/>
  <c r="AR491" i="5"/>
  <c r="AS491" i="5" s="1"/>
  <c r="BE570" i="5"/>
  <c r="BF570" i="5" s="1"/>
  <c r="AR680" i="5"/>
  <c r="AS680" i="5" s="1"/>
  <c r="AR621" i="5"/>
  <c r="AS621" i="5" s="1"/>
  <c r="AR476" i="5"/>
  <c r="AS476" i="5" s="1"/>
  <c r="BE2151" i="5"/>
  <c r="BF2151" i="5" s="1"/>
  <c r="BE580" i="5"/>
  <c r="BF580" i="5" s="1"/>
  <c r="BE91" i="5"/>
  <c r="BF91" i="5" s="1"/>
  <c r="AR497" i="5"/>
  <c r="AS497" i="5" s="1"/>
  <c r="AR671" i="5"/>
  <c r="AS671" i="5" s="1"/>
  <c r="AR501" i="5"/>
  <c r="AS501" i="5" s="1"/>
  <c r="BE665" i="5"/>
  <c r="BF665" i="5" s="1"/>
  <c r="BE671" i="5"/>
  <c r="BF671" i="5" s="1"/>
  <c r="BE505" i="5"/>
  <c r="BF505" i="5" s="1"/>
  <c r="AL2073" i="5"/>
  <c r="AM2073" i="5" s="1"/>
  <c r="AR636" i="5"/>
  <c r="AS636" i="5" s="1"/>
  <c r="AR91" i="5"/>
  <c r="AS91" i="5" s="1"/>
  <c r="AR1830" i="5"/>
  <c r="AS1830" i="5" s="1"/>
  <c r="AL1212" i="5"/>
  <c r="AM1212" i="5" s="1"/>
  <c r="AN134" i="5"/>
  <c r="AO134" i="5" s="1"/>
  <c r="BA846" i="5"/>
  <c r="BB846" i="5" s="1"/>
  <c r="BA395" i="5"/>
  <c r="BE636" i="5"/>
  <c r="BF636" i="5" s="1"/>
  <c r="AN625" i="5"/>
  <c r="AO625" i="5" s="1"/>
  <c r="AL2081" i="5"/>
  <c r="AM2081" i="5" s="1"/>
  <c r="AL1162" i="5"/>
  <c r="BE2149" i="5"/>
  <c r="BF2149" i="5" s="1"/>
  <c r="BE654" i="5"/>
  <c r="BF654" i="5" s="1"/>
  <c r="BE501" i="5"/>
  <c r="BF501" i="5" s="1"/>
  <c r="AR2151" i="5"/>
  <c r="AS2151" i="5" s="1"/>
  <c r="AR553" i="5"/>
  <c r="AS553" i="5" s="1"/>
  <c r="AR499" i="5"/>
  <c r="AS499" i="5" s="1"/>
  <c r="AR521" i="5"/>
  <c r="AS521" i="5" s="1"/>
  <c r="AA2118" i="5"/>
  <c r="AN1998" i="5"/>
  <c r="AO1998" i="5" s="1"/>
  <c r="AN1156" i="5"/>
  <c r="AO1156" i="5" s="1"/>
  <c r="AY842" i="5"/>
  <c r="AZ842" i="5" s="1"/>
  <c r="BE731" i="5"/>
  <c r="BF731" i="5" s="1"/>
  <c r="BE508" i="5"/>
  <c r="BF508" i="5" s="1"/>
  <c r="BE476" i="5"/>
  <c r="BF476" i="5" s="1"/>
  <c r="AR2156" i="5"/>
  <c r="AS2156" i="5" s="1"/>
  <c r="AN686" i="5"/>
  <c r="AO686" i="5" s="1"/>
  <c r="AR591" i="5"/>
  <c r="AS591" i="5" s="1"/>
  <c r="AR489" i="5"/>
  <c r="AS489" i="5" s="1"/>
  <c r="AL1088" i="5"/>
  <c r="AY1554" i="5"/>
  <c r="AZ1554" i="5" s="1"/>
  <c r="BA228" i="5"/>
  <c r="BB228" i="5" s="1"/>
  <c r="BE608" i="5"/>
  <c r="BF608" i="5" s="1"/>
  <c r="BE484" i="5"/>
  <c r="BF484" i="5" s="1"/>
  <c r="AR486" i="5"/>
  <c r="AS486" i="5" s="1"/>
  <c r="AN646" i="5"/>
  <c r="AO646" i="5" s="1"/>
  <c r="Y1896" i="5"/>
  <c r="BE597" i="5"/>
  <c r="BF597" i="5" s="1"/>
  <c r="BE591" i="5"/>
  <c r="BF591" i="5" s="1"/>
  <c r="BE697" i="5"/>
  <c r="BF697" i="5" s="1"/>
  <c r="BE599" i="5"/>
  <c r="BF599" i="5" s="1"/>
  <c r="AR2149" i="5"/>
  <c r="AS2149" i="5" s="1"/>
  <c r="AR608" i="5"/>
  <c r="AS608" i="5" s="1"/>
  <c r="AR599" i="5"/>
  <c r="AS599" i="5" s="1"/>
  <c r="AR597" i="5"/>
  <c r="AS597" i="5" s="1"/>
  <c r="BE587" i="5"/>
  <c r="BF587" i="5" s="1"/>
  <c r="AR568" i="5"/>
  <c r="AS568" i="5" s="1"/>
  <c r="AR677" i="5"/>
  <c r="AS677" i="5" s="1"/>
  <c r="AY614" i="5"/>
  <c r="AZ614" i="5" s="1"/>
  <c r="AP1720" i="5"/>
  <c r="AQ1720" i="5" s="1"/>
  <c r="AL471" i="5"/>
  <c r="AM471" i="5" s="1"/>
  <c r="BA752" i="5"/>
  <c r="BB752" i="5" s="1"/>
  <c r="BA762" i="5"/>
  <c r="BB762" i="5" s="1"/>
  <c r="AY774" i="5"/>
  <c r="AZ774" i="5" s="1"/>
  <c r="AA686" i="5"/>
  <c r="BA504" i="5"/>
  <c r="BB504" i="5" s="1"/>
  <c r="BC2323" i="5"/>
  <c r="BD2323" i="5" s="1"/>
  <c r="AA646" i="5"/>
  <c r="BA2340" i="5"/>
  <c r="BB2340" i="5" s="1"/>
  <c r="AY1545" i="5"/>
  <c r="AZ1545" i="5" s="1"/>
  <c r="AY746" i="5"/>
  <c r="AZ746" i="5" s="1"/>
  <c r="AY20" i="5"/>
  <c r="AZ20" i="5" s="1"/>
  <c r="AY25" i="5"/>
  <c r="AZ25" i="5" s="1"/>
  <c r="AA625" i="5"/>
  <c r="AB625" i="5" s="1"/>
  <c r="AY127" i="5"/>
  <c r="AZ127" i="5" s="1"/>
  <c r="AY95" i="5"/>
  <c r="AZ95" i="5" s="1"/>
  <c r="BA60" i="5"/>
  <c r="BB60" i="5" s="1"/>
  <c r="BA1854" i="5"/>
  <c r="BB1854" i="5" s="1"/>
  <c r="AY1775" i="5"/>
  <c r="AZ1775" i="5" s="1"/>
  <c r="BA2195" i="5"/>
  <c r="BB2195" i="5" s="1"/>
  <c r="BA2079" i="5"/>
  <c r="BB2079" i="5" s="1"/>
  <c r="AY1536" i="5"/>
  <c r="AZ1536" i="5" s="1"/>
  <c r="AY1645" i="5"/>
  <c r="AZ1645" i="5" s="1"/>
  <c r="AY1428" i="5"/>
  <c r="AZ1428" i="5" s="1"/>
  <c r="BA2327" i="5"/>
  <c r="BB2327" i="5" s="1"/>
  <c r="BA127" i="5"/>
  <c r="BB127" i="5" s="1"/>
  <c r="BE926" i="5"/>
  <c r="BF926" i="5" s="1"/>
  <c r="AY209" i="5"/>
  <c r="AZ209" i="5" s="1"/>
  <c r="BA1646" i="5"/>
  <c r="BB1646" i="5" s="1"/>
  <c r="BC2071" i="5"/>
  <c r="BD2071" i="5" s="1"/>
  <c r="BA1168" i="5"/>
  <c r="BB1168" i="5" s="1"/>
  <c r="AY2093" i="5"/>
  <c r="AZ2093" i="5" s="1"/>
  <c r="BC1704" i="5"/>
  <c r="BD1704" i="5" s="1"/>
  <c r="AY793" i="5"/>
  <c r="AZ793" i="5" s="1"/>
  <c r="BA29" i="5"/>
  <c r="BB29" i="5" s="1"/>
  <c r="AY1730" i="5"/>
  <c r="AZ1730" i="5" s="1"/>
  <c r="BA249" i="5"/>
  <c r="BB249" i="5" s="1"/>
  <c r="BA222" i="5"/>
  <c r="BB222" i="5" s="1"/>
  <c r="AY53" i="5"/>
  <c r="AZ53" i="5" s="1"/>
  <c r="AY2341" i="5"/>
  <c r="AZ2341" i="5" s="1"/>
  <c r="AY2116" i="5"/>
  <c r="AZ2116" i="5" s="1"/>
  <c r="BA1519" i="5"/>
  <c r="BB1519" i="5" s="1"/>
  <c r="BA1441" i="5"/>
  <c r="BB1441" i="5" s="1"/>
  <c r="AY1336" i="5"/>
  <c r="AZ1336" i="5" s="1"/>
  <c r="BA279" i="5"/>
  <c r="BB279" i="5" s="1"/>
  <c r="BA134" i="5"/>
  <c r="BB134" i="5" s="1"/>
  <c r="AY87" i="5"/>
  <c r="AZ87" i="5" s="1"/>
  <c r="AY133" i="5"/>
  <c r="AZ133" i="5" s="1"/>
  <c r="AN2118" i="5"/>
  <c r="AO2118" i="5" s="1"/>
  <c r="AL1832" i="5"/>
  <c r="AM1832" i="5" s="1"/>
  <c r="AP1724" i="5"/>
  <c r="AQ1724" i="5" s="1"/>
  <c r="AP941" i="5"/>
  <c r="AQ941" i="5" s="1"/>
  <c r="AL766" i="5"/>
  <c r="AM766" i="5" s="1"/>
  <c r="AY1899" i="5"/>
  <c r="AZ1899" i="5" s="1"/>
  <c r="BA1745" i="5"/>
  <c r="BB1745" i="5" s="1"/>
  <c r="BC1672" i="5"/>
  <c r="BD1672" i="5" s="1"/>
  <c r="BA682" i="5"/>
  <c r="BB682" i="5" s="1"/>
  <c r="AY435" i="5"/>
  <c r="AZ435" i="5" s="1"/>
  <c r="AY259" i="5"/>
  <c r="AZ259" i="5" s="1"/>
  <c r="BA144" i="5"/>
  <c r="BB144" i="5" s="1"/>
  <c r="AY89" i="5"/>
  <c r="AZ89" i="5" s="1"/>
  <c r="AY47" i="5"/>
  <c r="AZ47" i="5" s="1"/>
  <c r="BC101" i="5"/>
  <c r="BD101" i="5" s="1"/>
  <c r="BA251" i="5"/>
  <c r="BB251" i="5" s="1"/>
  <c r="BC102" i="5"/>
  <c r="BD102" i="5" s="1"/>
  <c r="BE191" i="5"/>
  <c r="BF191" i="5" s="1"/>
  <c r="BA37" i="5"/>
  <c r="BB37" i="5" s="1"/>
  <c r="BA252" i="5"/>
  <c r="BB252" i="5" s="1"/>
  <c r="AY283" i="5"/>
  <c r="AZ283" i="5" s="1"/>
  <c r="AY42" i="5"/>
  <c r="AZ42" i="5" s="1"/>
  <c r="AN403" i="5"/>
  <c r="AO403" i="5" s="1"/>
  <c r="AN292" i="5"/>
  <c r="AO292" i="5" s="1"/>
  <c r="AL65" i="5"/>
  <c r="AM65" i="5" s="1"/>
  <c r="AY1874" i="5"/>
  <c r="AZ1874" i="5" s="1"/>
  <c r="BC2311" i="5"/>
  <c r="BD2311" i="5" s="1"/>
  <c r="BA2186" i="5"/>
  <c r="BB2186" i="5" s="1"/>
  <c r="BA1944" i="5"/>
  <c r="BB1944" i="5" s="1"/>
  <c r="BA1547" i="5"/>
  <c r="BB1547" i="5" s="1"/>
  <c r="BA1467" i="5"/>
  <c r="BB1467" i="5" s="1"/>
  <c r="AY1218" i="5"/>
  <c r="AZ1218" i="5" s="1"/>
  <c r="BA430" i="5"/>
  <c r="BB430" i="5" s="1"/>
  <c r="AY30" i="5"/>
  <c r="AZ30" i="5" s="1"/>
  <c r="AY309" i="5"/>
  <c r="AZ309" i="5" s="1"/>
  <c r="BA241" i="5"/>
  <c r="BB241" i="5" s="1"/>
  <c r="AA522" i="5"/>
  <c r="AE697" i="5"/>
  <c r="AF697" i="5" s="1"/>
  <c r="AE626" i="5"/>
  <c r="AF626" i="5" s="1"/>
  <c r="AE480" i="5"/>
  <c r="AF480" i="5" s="1"/>
  <c r="AE526" i="5"/>
  <c r="AF526" i="5" s="1"/>
  <c r="AE491" i="5"/>
  <c r="AF491" i="5" s="1"/>
  <c r="AE597" i="5"/>
  <c r="AF597" i="5" s="1"/>
  <c r="AE2153" i="5"/>
  <c r="AF2153" i="5" s="1"/>
  <c r="AE654" i="5"/>
  <c r="AF654" i="5" s="1"/>
  <c r="AE580" i="5"/>
  <c r="AF580" i="5" s="1"/>
  <c r="AE493" i="5"/>
  <c r="AF493" i="5" s="1"/>
  <c r="AE2157" i="5"/>
  <c r="AF2157" i="5" s="1"/>
  <c r="AE629" i="5"/>
  <c r="AF629" i="5" s="1"/>
  <c r="AE497" i="5"/>
  <c r="AF497" i="5" s="1"/>
  <c r="AE594" i="5"/>
  <c r="AF594" i="5" s="1"/>
  <c r="AE508" i="5"/>
  <c r="AF508" i="5" s="1"/>
  <c r="AA2154" i="5"/>
  <c r="AB2154" i="5" s="1"/>
  <c r="AE2149" i="5"/>
  <c r="AF2149" i="5" s="1"/>
  <c r="AE636" i="5"/>
  <c r="AF636" i="5" s="1"/>
  <c r="AE559" i="5"/>
  <c r="AF559" i="5" s="1"/>
  <c r="AE671" i="5"/>
  <c r="AF671" i="5" s="1"/>
  <c r="AE512" i="5"/>
  <c r="AF512" i="5" s="1"/>
  <c r="AE2159" i="5"/>
  <c r="AF2159" i="5" s="1"/>
  <c r="AE645" i="5"/>
  <c r="AF645" i="5" s="1"/>
  <c r="AE505" i="5"/>
  <c r="AF505" i="5" s="1"/>
  <c r="AE91" i="5"/>
  <c r="AF91" i="5" s="1"/>
  <c r="AE587" i="5"/>
  <c r="AF587" i="5" s="1"/>
  <c r="AE496" i="5"/>
  <c r="AF496" i="5" s="1"/>
  <c r="AE485" i="5"/>
  <c r="AF485" i="5" s="1"/>
  <c r="AE599" i="5"/>
  <c r="AF599" i="5" s="1"/>
  <c r="AE731" i="5"/>
  <c r="AF731" i="5" s="1"/>
  <c r="AE641" i="5"/>
  <c r="AF641" i="5" s="1"/>
  <c r="AE568" i="5"/>
  <c r="AF568" i="5" s="1"/>
  <c r="AE676" i="5"/>
  <c r="AF676" i="5" s="1"/>
  <c r="AE607" i="5"/>
  <c r="AF607" i="5" s="1"/>
  <c r="AE513" i="5"/>
  <c r="AF513" i="5" s="1"/>
  <c r="AE2150" i="5"/>
  <c r="AF2150" i="5" s="1"/>
  <c r="AE621" i="5"/>
  <c r="AF621" i="5" s="1"/>
  <c r="AE661" i="5"/>
  <c r="AF661" i="5" s="1"/>
  <c r="AE529" i="5"/>
  <c r="AF529" i="5" s="1"/>
  <c r="AE647" i="5"/>
  <c r="AF647" i="5" s="1"/>
  <c r="AE499" i="5"/>
  <c r="AF499" i="5" s="1"/>
  <c r="AE482" i="5"/>
  <c r="AF482" i="5" s="1"/>
  <c r="AE572" i="5"/>
  <c r="AF572" i="5" s="1"/>
  <c r="AE484" i="5"/>
  <c r="AF484" i="5" s="1"/>
  <c r="AE553" i="5"/>
  <c r="AF553" i="5" s="1"/>
  <c r="AE677" i="5"/>
  <c r="AF677" i="5" s="1"/>
  <c r="AE521" i="5"/>
  <c r="AF521" i="5" s="1"/>
  <c r="AE680" i="5"/>
  <c r="AF680" i="5" s="1"/>
  <c r="AE570" i="5"/>
  <c r="AF570" i="5" s="1"/>
  <c r="AE487" i="5"/>
  <c r="AF487" i="5" s="1"/>
  <c r="AE501" i="5"/>
  <c r="AF501" i="5" s="1"/>
  <c r="AE486" i="5"/>
  <c r="AF486" i="5" s="1"/>
  <c r="AE662" i="5"/>
  <c r="AF662" i="5" s="1"/>
  <c r="AE665" i="5"/>
  <c r="AF665" i="5" s="1"/>
  <c r="AE591" i="5"/>
  <c r="AF591" i="5" s="1"/>
  <c r="AE685" i="5"/>
  <c r="AF685" i="5" s="1"/>
  <c r="AE608" i="5"/>
  <c r="AF608" i="5" s="1"/>
  <c r="AE567" i="5"/>
  <c r="AF567" i="5" s="1"/>
  <c r="AE462" i="5"/>
  <c r="AF462" i="5" s="1"/>
  <c r="AE2151" i="5"/>
  <c r="AF2151" i="5" s="1"/>
  <c r="AE670" i="5"/>
  <c r="AF670" i="5" s="1"/>
  <c r="AE489" i="5"/>
  <c r="AF489" i="5" s="1"/>
  <c r="AE2155" i="5"/>
  <c r="AF2155" i="5" s="1"/>
  <c r="AE712" i="5"/>
  <c r="AF712" i="5" s="1"/>
  <c r="AE509" i="5"/>
  <c r="AF509" i="5" s="1"/>
  <c r="AE510" i="5"/>
  <c r="AF510" i="5" s="1"/>
  <c r="AE476" i="5"/>
  <c r="AF476" i="5" s="1"/>
  <c r="AE492" i="5"/>
  <c r="AF492" i="5" s="1"/>
  <c r="AE2156" i="5"/>
  <c r="AF2156" i="5" s="1"/>
  <c r="AE598" i="5"/>
  <c r="AF598" i="5" s="1"/>
  <c r="AL1059" i="5"/>
  <c r="AM1059" i="5" s="1"/>
  <c r="AN1346" i="5"/>
  <c r="AO1346" i="5" s="1"/>
  <c r="AN1249" i="5"/>
  <c r="AO1249" i="5" s="1"/>
  <c r="AR926" i="5"/>
  <c r="AS926" i="5" s="1"/>
  <c r="AL808" i="5"/>
  <c r="AM808" i="5" s="1"/>
  <c r="AN258" i="5"/>
  <c r="AO258" i="5" s="1"/>
  <c r="AY1854" i="5"/>
  <c r="AZ1854" i="5" s="1"/>
  <c r="BA1874" i="5"/>
  <c r="BB1874" i="5" s="1"/>
  <c r="BA1765" i="5"/>
  <c r="BB1765" i="5" s="1"/>
  <c r="BA2183" i="5"/>
  <c r="BB2183" i="5" s="1"/>
  <c r="BA2012" i="5"/>
  <c r="BB2012" i="5" s="1"/>
  <c r="BA2221" i="5"/>
  <c r="BB2221" i="5" s="1"/>
  <c r="BA1730" i="5"/>
  <c r="BB1730" i="5" s="1"/>
  <c r="BA1316" i="5"/>
  <c r="BB1316" i="5" s="1"/>
  <c r="AY800" i="5"/>
  <c r="AZ800" i="5" s="1"/>
  <c r="BA1121" i="5"/>
  <c r="BB1121" i="5" s="1"/>
  <c r="BA884" i="5"/>
  <c r="BB884" i="5" s="1"/>
  <c r="BA1517" i="5"/>
  <c r="BB1517" i="5" s="1"/>
  <c r="BA2197" i="5"/>
  <c r="BB2197" i="5" s="1"/>
  <c r="AL1513" i="5"/>
  <c r="AM1513" i="5" s="1"/>
  <c r="AN1608" i="5"/>
  <c r="AO1608" i="5" s="1"/>
  <c r="AL266" i="5"/>
  <c r="AM266" i="5" s="1"/>
  <c r="BC1784" i="5"/>
  <c r="BD1784" i="5" s="1"/>
  <c r="AY2340" i="5"/>
  <c r="AZ2340" i="5" s="1"/>
  <c r="AL1775" i="5"/>
  <c r="AM1775" i="5" s="1"/>
  <c r="AP1888" i="5"/>
  <c r="AQ1888" i="5" s="1"/>
  <c r="BA1634" i="5"/>
  <c r="BB1634" i="5" s="1"/>
  <c r="BA1474" i="5"/>
  <c r="BB1474" i="5" s="1"/>
  <c r="AY853" i="5"/>
  <c r="AZ853" i="5" s="1"/>
  <c r="AY772" i="5"/>
  <c r="AZ772" i="5" s="1"/>
  <c r="BA753" i="5"/>
  <c r="BB753" i="5" s="1"/>
  <c r="AL1480" i="5"/>
  <c r="AM1480" i="5" s="1"/>
  <c r="AP997" i="5"/>
  <c r="AQ997" i="5" s="1"/>
  <c r="AL257" i="5"/>
  <c r="AM257" i="5" s="1"/>
  <c r="AR914" i="5"/>
  <c r="AS914" i="5" s="1"/>
  <c r="BA1833" i="5"/>
  <c r="BB1833" i="5" s="1"/>
  <c r="BA1337" i="5"/>
  <c r="BB1337" i="5" s="1"/>
  <c r="AL276" i="5"/>
  <c r="AM276" i="5" s="1"/>
  <c r="BA2202" i="5"/>
  <c r="BB2202" i="5" s="1"/>
  <c r="BA2116" i="5"/>
  <c r="BB2116" i="5" s="1"/>
  <c r="BA2144" i="5"/>
  <c r="BB2144" i="5" s="1"/>
  <c r="AY1891" i="5"/>
  <c r="AZ1891" i="5" s="1"/>
  <c r="BA1608" i="5"/>
  <c r="BB1608" i="5" s="1"/>
  <c r="BA788" i="5"/>
  <c r="BB788" i="5" s="1"/>
  <c r="BA2282" i="5"/>
  <c r="BB2282" i="5" s="1"/>
  <c r="BC1796" i="5"/>
  <c r="BD1796" i="5" s="1"/>
  <c r="AN1265" i="5"/>
  <c r="AO1265" i="5" s="1"/>
  <c r="AN284" i="5"/>
  <c r="AO284" i="5" s="1"/>
  <c r="AY1706" i="5"/>
  <c r="AZ1706" i="5" s="1"/>
  <c r="BC1716" i="5"/>
  <c r="BD1716" i="5" s="1"/>
  <c r="BA1486" i="5"/>
  <c r="BB1486" i="5" s="1"/>
  <c r="AY2271" i="5"/>
  <c r="AZ2271" i="5" s="1"/>
  <c r="AY2127" i="5"/>
  <c r="AZ2127" i="5" s="1"/>
  <c r="AN752" i="5"/>
  <c r="AO752" i="5" s="1"/>
  <c r="AN1168" i="5"/>
  <c r="AO1168" i="5" s="1"/>
  <c r="AL563" i="5"/>
  <c r="AM563" i="5" s="1"/>
  <c r="AL1803" i="5"/>
  <c r="AM1803" i="5" s="1"/>
  <c r="AL1791" i="5"/>
  <c r="AM1791" i="5" s="1"/>
  <c r="AN1776" i="5"/>
  <c r="AO1776" i="5" s="1"/>
  <c r="AY1749" i="5"/>
  <c r="AZ1749" i="5" s="1"/>
  <c r="BA393" i="5"/>
  <c r="BB393" i="5" s="1"/>
  <c r="AN1951" i="5"/>
  <c r="AO1951" i="5" s="1"/>
  <c r="Y852" i="5"/>
  <c r="AR459" i="5"/>
  <c r="AS459" i="5" s="1"/>
  <c r="AN916" i="5"/>
  <c r="AO916" i="5" s="1"/>
  <c r="BA2006" i="5"/>
  <c r="BB2006" i="5" s="1"/>
  <c r="AY2188" i="5"/>
  <c r="AZ2188" i="5" s="1"/>
  <c r="BA531" i="5"/>
  <c r="BB531" i="5" s="1"/>
  <c r="BA1412" i="5"/>
  <c r="BB1412" i="5" s="1"/>
  <c r="BA438" i="5"/>
  <c r="BB438" i="5" s="1"/>
  <c r="AY296" i="5"/>
  <c r="AZ296" i="5" s="1"/>
  <c r="AL1384" i="5"/>
  <c r="AM1384" i="5" s="1"/>
  <c r="AY2333" i="5"/>
  <c r="AZ2333" i="5" s="1"/>
  <c r="AY1321" i="5"/>
  <c r="AZ1321" i="5" s="1"/>
  <c r="BA25" i="5"/>
  <c r="BB25" i="5" s="1"/>
  <c r="AY2265" i="5"/>
  <c r="AZ2265" i="5" s="1"/>
  <c r="BA789" i="5"/>
  <c r="BB789" i="5" s="1"/>
  <c r="AY744" i="5"/>
  <c r="AZ744" i="5" s="1"/>
  <c r="AY313" i="5"/>
  <c r="AZ313" i="5" s="1"/>
  <c r="AN810" i="5"/>
  <c r="AO810" i="5" s="1"/>
  <c r="AN44" i="5"/>
  <c r="AO44" i="5" s="1"/>
  <c r="AP16" i="5"/>
  <c r="AQ16" i="5" s="1"/>
  <c r="AY2297" i="5"/>
  <c r="AZ2297" i="5" s="1"/>
  <c r="AY1112" i="5"/>
  <c r="AZ1112" i="5" s="1"/>
  <c r="AY760" i="5"/>
  <c r="AZ760" i="5" s="1"/>
  <c r="BA766" i="5"/>
  <c r="BB766" i="5" s="1"/>
  <c r="BA742" i="5"/>
  <c r="BB742" i="5" s="1"/>
  <c r="BA169" i="5"/>
  <c r="BB169" i="5" s="1"/>
  <c r="AY314" i="5"/>
  <c r="AZ314" i="5" s="1"/>
  <c r="BA1434" i="5"/>
  <c r="BB1434" i="5" s="1"/>
  <c r="AY684" i="5"/>
  <c r="AZ684" i="5" s="1"/>
  <c r="AE1785" i="5"/>
  <c r="AF1785" i="5" s="1"/>
  <c r="AA1524" i="5"/>
  <c r="BA920" i="5"/>
  <c r="BB920" i="5" s="1"/>
  <c r="AA1900" i="5"/>
  <c r="BA1571" i="5"/>
  <c r="BB1571" i="5" s="1"/>
  <c r="BA1383" i="5"/>
  <c r="BB1383" i="5" s="1"/>
  <c r="AY1384" i="5"/>
  <c r="AZ1384" i="5" s="1"/>
  <c r="AY1411" i="5"/>
  <c r="AZ1411" i="5" s="1"/>
  <c r="BA848" i="5"/>
  <c r="BB848" i="5" s="1"/>
  <c r="BA767" i="5"/>
  <c r="BB767" i="5" s="1"/>
  <c r="BA737" i="5"/>
  <c r="BB737" i="5" s="1"/>
  <c r="BA359" i="5"/>
  <c r="BB359" i="5" s="1"/>
  <c r="AY181" i="5"/>
  <c r="AZ181" i="5" s="1"/>
  <c r="AL20" i="5"/>
  <c r="AM20" i="5" s="1"/>
  <c r="AY2233" i="5"/>
  <c r="AZ2233" i="5" s="1"/>
  <c r="BA2146" i="5"/>
  <c r="BB2146" i="5" s="1"/>
  <c r="AY1172" i="5"/>
  <c r="AZ1172" i="5" s="1"/>
  <c r="AY1088" i="5"/>
  <c r="AZ1088" i="5" s="1"/>
  <c r="BA749" i="5"/>
  <c r="BB749" i="5" s="1"/>
  <c r="AY1941" i="5"/>
  <c r="AZ1941" i="5" s="1"/>
  <c r="BA1837" i="5"/>
  <c r="BB1837" i="5" s="1"/>
  <c r="BA399" i="5"/>
  <c r="BB399" i="5" s="1"/>
  <c r="BA2208" i="5"/>
  <c r="BB2208" i="5" s="1"/>
  <c r="BA1940" i="5"/>
  <c r="BB1940" i="5" s="1"/>
  <c r="BA2124" i="5"/>
  <c r="BB2124" i="5" s="1"/>
  <c r="AY1515" i="5"/>
  <c r="AZ1515" i="5" s="1"/>
  <c r="BA1333" i="5"/>
  <c r="BB1333" i="5" s="1"/>
  <c r="BA876" i="5"/>
  <c r="BB876" i="5" s="1"/>
  <c r="AY804" i="5"/>
  <c r="AZ804" i="5" s="1"/>
  <c r="AY2337" i="5"/>
  <c r="AZ2337" i="5" s="1"/>
  <c r="BA1668" i="5"/>
  <c r="BB1668" i="5" s="1"/>
  <c r="BA802" i="5"/>
  <c r="BB802" i="5" s="1"/>
  <c r="BA415" i="5"/>
  <c r="BB415" i="5" s="1"/>
  <c r="AL764" i="5"/>
  <c r="AM764" i="5" s="1"/>
  <c r="AY2004" i="5"/>
  <c r="AZ2004" i="5" s="1"/>
  <c r="BA1817" i="5"/>
  <c r="BB1817" i="5" s="1"/>
  <c r="AY2394" i="5"/>
  <c r="AZ2394" i="5" s="1"/>
  <c r="BA1229" i="5"/>
  <c r="BB1229" i="5" s="1"/>
  <c r="BA1397" i="5"/>
  <c r="BB1397" i="5" s="1"/>
  <c r="AY627" i="5"/>
  <c r="AZ627" i="5" s="1"/>
  <c r="BA53" i="5"/>
  <c r="BB53" i="5" s="1"/>
  <c r="AY233" i="5"/>
  <c r="AZ233" i="5" s="1"/>
  <c r="BA150" i="5"/>
  <c r="BB150" i="5" s="1"/>
  <c r="BA1773" i="5"/>
  <c r="BB1773" i="5" s="1"/>
  <c r="BA2274" i="5"/>
  <c r="BB2274" i="5" s="1"/>
  <c r="BA113" i="5"/>
  <c r="BB113" i="5" s="1"/>
  <c r="BA1779" i="5"/>
  <c r="BB1779" i="5" s="1"/>
  <c r="AY2163" i="5"/>
  <c r="AZ2163" i="5" s="1"/>
  <c r="AY1480" i="5"/>
  <c r="AZ1480" i="5" s="1"/>
  <c r="AY1671" i="5"/>
  <c r="AZ1671" i="5" s="1"/>
  <c r="BA776" i="5"/>
  <c r="BB776" i="5" s="1"/>
  <c r="BA7" i="5"/>
  <c r="BB7" i="5" s="1"/>
  <c r="BC1724" i="5"/>
  <c r="BD1724" i="5" s="1"/>
  <c r="AY285" i="5"/>
  <c r="AZ285" i="5" s="1"/>
  <c r="AA1940" i="5"/>
  <c r="AE1777" i="5"/>
  <c r="AF1777" i="5" s="1"/>
  <c r="Y1415" i="5"/>
  <c r="AA1249" i="5"/>
  <c r="AA779" i="5"/>
  <c r="AB779" i="5" s="1"/>
  <c r="Y963" i="5"/>
  <c r="Y613" i="5"/>
  <c r="AA359" i="5"/>
  <c r="AA2328" i="5"/>
  <c r="AC1800" i="5"/>
  <c r="Y1730" i="5"/>
  <c r="AP903" i="5"/>
  <c r="AQ903" i="5" s="1"/>
  <c r="AL771" i="5"/>
  <c r="AM771" i="5" s="1"/>
  <c r="AL617" i="5"/>
  <c r="AM617" i="5" s="1"/>
  <c r="Y2004" i="5"/>
  <c r="AA2274" i="5"/>
  <c r="AC1728" i="5"/>
  <c r="AC1928" i="5"/>
  <c r="AD1928" i="5" s="1"/>
  <c r="AA1306" i="5"/>
  <c r="Y546" i="5"/>
  <c r="Y260" i="5"/>
  <c r="AL1234" i="5"/>
  <c r="AM1234" i="5" s="1"/>
  <c r="AL565" i="5"/>
  <c r="AM565" i="5" s="1"/>
  <c r="AN805" i="5"/>
  <c r="AO805" i="5" s="1"/>
  <c r="AL37" i="5"/>
  <c r="AM37" i="5" s="1"/>
  <c r="BA1647" i="5"/>
  <c r="BB1647" i="5" s="1"/>
  <c r="BA1418" i="5"/>
  <c r="BB1418" i="5" s="1"/>
  <c r="AY1329" i="5"/>
  <c r="AZ1329" i="5" s="1"/>
  <c r="AY1290" i="5"/>
  <c r="AZ1290" i="5" s="1"/>
  <c r="AY795" i="5"/>
  <c r="AZ795" i="5" s="1"/>
  <c r="AL1319" i="5"/>
  <c r="AM1319" i="5" s="1"/>
  <c r="AL1450" i="5"/>
  <c r="AM1450" i="5" s="1"/>
  <c r="AL852" i="5"/>
  <c r="AM852" i="5" s="1"/>
  <c r="AN321" i="5"/>
  <c r="AO321" i="5" s="1"/>
  <c r="BA1801" i="5"/>
  <c r="BB1801" i="5" s="1"/>
  <c r="BA1396" i="5"/>
  <c r="BB1396" i="5" s="1"/>
  <c r="AN1495" i="5"/>
  <c r="AO1495" i="5" s="1"/>
  <c r="AL296" i="5"/>
  <c r="AM296" i="5" s="1"/>
  <c r="AY2068" i="5"/>
  <c r="AZ2068" i="5" s="1"/>
  <c r="BA1878" i="5"/>
  <c r="BB1878" i="5" s="1"/>
  <c r="BA1832" i="5"/>
  <c r="BB1832" i="5" s="1"/>
  <c r="BA1249" i="5"/>
  <c r="BB1249" i="5" s="1"/>
  <c r="AY1560" i="5"/>
  <c r="AZ1560" i="5" s="1"/>
  <c r="AA1788" i="5"/>
  <c r="AB1788" i="5" s="1"/>
  <c r="AY1846" i="5"/>
  <c r="AZ1846" i="5" s="1"/>
  <c r="AY2283" i="5"/>
  <c r="AZ2283" i="5" s="1"/>
  <c r="AY2129" i="5"/>
  <c r="AZ2129" i="5" s="1"/>
  <c r="AY1772" i="5"/>
  <c r="AZ1772" i="5" s="1"/>
  <c r="AY1629" i="5"/>
  <c r="AZ1629" i="5" s="1"/>
  <c r="AY963" i="5"/>
  <c r="AZ963" i="5" s="1"/>
  <c r="AL674" i="5"/>
  <c r="AM674" i="5" s="1"/>
  <c r="AL305" i="5"/>
  <c r="AM305" i="5" s="1"/>
  <c r="AN113" i="5"/>
  <c r="AO113" i="5" s="1"/>
  <c r="AY306" i="5"/>
  <c r="AZ306" i="5" s="1"/>
  <c r="AY260" i="5"/>
  <c r="AZ260" i="5" s="1"/>
  <c r="AL270" i="5"/>
  <c r="AM270" i="5" s="1"/>
  <c r="AY65" i="5"/>
  <c r="AZ65" i="5" s="1"/>
  <c r="BA90" i="5"/>
  <c r="BB90" i="5" s="1"/>
  <c r="AP458" i="5"/>
  <c r="AQ458" i="5" s="1"/>
  <c r="AP193" i="5"/>
  <c r="AQ193" i="5" s="1"/>
  <c r="BA1156" i="5"/>
  <c r="BB1156" i="5" s="1"/>
  <c r="AA1383" i="5"/>
  <c r="AA1519" i="5"/>
  <c r="AA415" i="5"/>
  <c r="Y342" i="5"/>
  <c r="AA180" i="5"/>
  <c r="AB180" i="5" s="1"/>
  <c r="AN750" i="5"/>
  <c r="AO750" i="5" s="1"/>
  <c r="AN268" i="5"/>
  <c r="AO268" i="5" s="1"/>
  <c r="AY1500" i="5"/>
  <c r="AZ1500" i="5" s="1"/>
  <c r="AN1068" i="5"/>
  <c r="AO1068" i="5" s="1"/>
  <c r="AL1120" i="5"/>
  <c r="AM1120" i="5" s="1"/>
  <c r="AN241" i="5"/>
  <c r="AO241" i="5" s="1"/>
  <c r="AL219" i="5"/>
  <c r="AM219" i="5" s="1"/>
  <c r="BE1709" i="5"/>
  <c r="BF1709" i="5" s="1"/>
  <c r="AL156" i="5"/>
  <c r="AM156" i="5" s="1"/>
  <c r="AL87" i="5"/>
  <c r="AM87" i="5" s="1"/>
  <c r="AY2420" i="5"/>
  <c r="AZ2420" i="5" s="1"/>
  <c r="BA2085" i="5"/>
  <c r="BB2085" i="5" s="1"/>
  <c r="BA1900" i="5"/>
  <c r="BB1900" i="5" s="1"/>
  <c r="AY1779" i="5"/>
  <c r="AZ1779" i="5" s="1"/>
  <c r="AY1788" i="5"/>
  <c r="AZ1788" i="5" s="1"/>
  <c r="AY1996" i="5"/>
  <c r="AZ1996" i="5" s="1"/>
  <c r="AY1681" i="5"/>
  <c r="AZ1681" i="5" s="1"/>
  <c r="BA1504" i="5"/>
  <c r="BB1504" i="5" s="1"/>
  <c r="AY1293" i="5"/>
  <c r="AZ1293" i="5" s="1"/>
  <c r="AY1255" i="5"/>
  <c r="AZ1255" i="5" s="1"/>
  <c r="BA1143" i="5"/>
  <c r="BB1143" i="5" s="1"/>
  <c r="AY613" i="5"/>
  <c r="AZ613" i="5" s="1"/>
  <c r="BA770" i="5"/>
  <c r="BB770" i="5" s="1"/>
  <c r="BA1802" i="5"/>
  <c r="BB1802" i="5" s="1"/>
  <c r="AY1733" i="5"/>
  <c r="AZ1733" i="5" s="1"/>
  <c r="AY1814" i="5"/>
  <c r="AZ1814" i="5" s="1"/>
  <c r="AY1762" i="5"/>
  <c r="AZ1762" i="5" s="1"/>
  <c r="AY2141" i="5"/>
  <c r="AZ2141" i="5" s="1"/>
  <c r="AY1256" i="5"/>
  <c r="AZ1256" i="5" s="1"/>
  <c r="AY1266" i="5"/>
  <c r="AZ1266" i="5" s="1"/>
  <c r="BE1297" i="5"/>
  <c r="BF1297" i="5" s="1"/>
  <c r="AC56" i="5"/>
  <c r="AE103" i="5"/>
  <c r="AF103" i="5" s="1"/>
  <c r="AL127" i="5"/>
  <c r="AM127" i="5" s="1"/>
  <c r="BC1892" i="5"/>
  <c r="BD1892" i="5" s="1"/>
  <c r="BA1941" i="5"/>
  <c r="BB1941" i="5" s="1"/>
  <c r="BA1484" i="5"/>
  <c r="BB1484" i="5" s="1"/>
  <c r="AY1323" i="5"/>
  <c r="AZ1323" i="5" s="1"/>
  <c r="AY1262" i="5"/>
  <c r="AZ1262" i="5" s="1"/>
  <c r="BA1068" i="5"/>
  <c r="BB1068" i="5" s="1"/>
  <c r="AY873" i="5"/>
  <c r="AZ873" i="5" s="1"/>
  <c r="AY745" i="5"/>
  <c r="AZ745" i="5" s="1"/>
  <c r="BA786" i="5"/>
  <c r="BB786" i="5" s="1"/>
  <c r="AY617" i="5"/>
  <c r="AZ617" i="5" s="1"/>
  <c r="BA750" i="5"/>
  <c r="BB750" i="5" s="1"/>
  <c r="BA153" i="5"/>
  <c r="BB153" i="5" s="1"/>
  <c r="BA295" i="5"/>
  <c r="BB295" i="5" s="1"/>
  <c r="Y294" i="5"/>
  <c r="AN336" i="5"/>
  <c r="AO336" i="5" s="1"/>
  <c r="AL95" i="5"/>
  <c r="AM95" i="5" s="1"/>
  <c r="AL13" i="5"/>
  <c r="AM13" i="5" s="1"/>
  <c r="AY2069" i="5"/>
  <c r="AZ2069" i="5" s="1"/>
  <c r="AY1648" i="5"/>
  <c r="AZ1648" i="5" s="1"/>
  <c r="BA1393" i="5"/>
  <c r="BB1393" i="5" s="1"/>
  <c r="AY820" i="5"/>
  <c r="AZ820" i="5" s="1"/>
  <c r="BA475" i="5"/>
  <c r="BB475" i="5" s="1"/>
  <c r="BA403" i="5"/>
  <c r="BB403" i="5" s="1"/>
  <c r="AY324" i="5"/>
  <c r="AZ324" i="5" s="1"/>
  <c r="BA264" i="5"/>
  <c r="BB264" i="5" s="1"/>
  <c r="AY37" i="5"/>
  <c r="AZ37" i="5" s="1"/>
  <c r="AY2284" i="5"/>
  <c r="AZ2284" i="5" s="1"/>
  <c r="BA1851" i="5"/>
  <c r="BB1851" i="5" s="1"/>
  <c r="BA2353" i="5"/>
  <c r="BB2353" i="5" s="1"/>
  <c r="AY1695" i="5"/>
  <c r="AZ1695" i="5" s="1"/>
  <c r="AY1117" i="5"/>
  <c r="AZ1117" i="5" s="1"/>
  <c r="BA949" i="5"/>
  <c r="BB949" i="5" s="1"/>
  <c r="BA936" i="5"/>
  <c r="BB936" i="5" s="1"/>
  <c r="AY789" i="5"/>
  <c r="AZ789" i="5" s="1"/>
  <c r="AY536" i="5"/>
  <c r="AZ536" i="5" s="1"/>
  <c r="AL1643" i="5"/>
  <c r="AM1643" i="5" s="1"/>
  <c r="AL1881" i="5"/>
  <c r="AM1881" i="5" s="1"/>
  <c r="AN1517" i="5"/>
  <c r="AO1517" i="5" s="1"/>
  <c r="AL1362" i="5"/>
  <c r="AM1362" i="5" s="1"/>
  <c r="AL33" i="5"/>
  <c r="AM33" i="5" s="1"/>
  <c r="AY2061" i="5"/>
  <c r="AZ2061" i="5" s="1"/>
  <c r="BA1915" i="5"/>
  <c r="BB1915" i="5" s="1"/>
  <c r="BA2011" i="5"/>
  <c r="BB2011" i="5" s="1"/>
  <c r="BA1473" i="5"/>
  <c r="BB1473" i="5" s="1"/>
  <c r="BA1076" i="5"/>
  <c r="BB1076" i="5" s="1"/>
  <c r="AY520" i="5"/>
  <c r="AZ520" i="5" s="1"/>
  <c r="AY767" i="5"/>
  <c r="AZ767" i="5" s="1"/>
  <c r="BA286" i="5"/>
  <c r="BB286" i="5" s="1"/>
  <c r="AY266" i="5"/>
  <c r="AZ266" i="5" s="1"/>
  <c r="AA2021" i="5"/>
  <c r="AA1646" i="5"/>
  <c r="AB1646" i="5" s="1"/>
  <c r="Y1247" i="5"/>
  <c r="Y659" i="5"/>
  <c r="Y783" i="5"/>
  <c r="AA214" i="5"/>
  <c r="AB214" i="5" s="1"/>
  <c r="AA44" i="5"/>
  <c r="AB44" i="5" s="1"/>
  <c r="AL792" i="5"/>
  <c r="AM792" i="5" s="1"/>
  <c r="AL842" i="5"/>
  <c r="AM842" i="5" s="1"/>
  <c r="AL789" i="5"/>
  <c r="AM789" i="5" s="1"/>
  <c r="AN788" i="5"/>
  <c r="AO788" i="5" s="1"/>
  <c r="AN793" i="5"/>
  <c r="AO793" i="5" s="1"/>
  <c r="AL285" i="5"/>
  <c r="AM285" i="5" s="1"/>
  <c r="AL297" i="5"/>
  <c r="AM297" i="5" s="1"/>
  <c r="AN295" i="5"/>
  <c r="AO295" i="5" s="1"/>
  <c r="AY1412" i="5"/>
  <c r="AZ1412" i="5" s="1"/>
  <c r="BA1179" i="5"/>
  <c r="BB1179" i="5" s="1"/>
  <c r="BA988" i="5"/>
  <c r="BB988" i="5" s="1"/>
  <c r="AY1166" i="5"/>
  <c r="AZ1166" i="5" s="1"/>
  <c r="AY822" i="5"/>
  <c r="AZ822" i="5" s="1"/>
  <c r="Y236" i="5"/>
  <c r="AC106" i="5"/>
  <c r="AL1633" i="5"/>
  <c r="AM1633" i="5" s="1"/>
  <c r="AN1636" i="5"/>
  <c r="AO1636" i="5" s="1"/>
  <c r="AL1589" i="5"/>
  <c r="AM1589" i="5" s="1"/>
  <c r="AN504" i="5"/>
  <c r="AO504" i="5" s="1"/>
  <c r="AN251" i="5"/>
  <c r="AO251" i="5" s="1"/>
  <c r="AN1878" i="5"/>
  <c r="AO1878" i="5" s="1"/>
  <c r="BA180" i="5"/>
  <c r="BB180" i="5" s="1"/>
  <c r="Y1644" i="5"/>
  <c r="AE1769" i="5"/>
  <c r="AF1769" i="5" s="1"/>
  <c r="AA1906" i="5"/>
  <c r="AC985" i="5"/>
  <c r="AC466" i="5"/>
  <c r="AL1261" i="5"/>
  <c r="AM1261" i="5" s="1"/>
  <c r="AN1179" i="5"/>
  <c r="AO1179" i="5" s="1"/>
  <c r="AL684" i="5"/>
  <c r="AM684" i="5" s="1"/>
  <c r="AA1765" i="5"/>
  <c r="AB1765" i="5" s="1"/>
  <c r="AA2134" i="5"/>
  <c r="AA1936" i="5"/>
  <c r="AA2333" i="5"/>
  <c r="AB2333" i="5" s="1"/>
  <c r="AA1337" i="5"/>
  <c r="AB1337" i="5" s="1"/>
  <c r="AA805" i="5"/>
  <c r="AL1648" i="5"/>
  <c r="AM1648" i="5" s="1"/>
  <c r="AN1434" i="5"/>
  <c r="AO1434" i="5" s="1"/>
  <c r="AN1418" i="5"/>
  <c r="AO1418" i="5" s="1"/>
  <c r="AL1328" i="5"/>
  <c r="AM1328" i="5" s="1"/>
  <c r="AN1127" i="5"/>
  <c r="AO1127" i="5" s="1"/>
  <c r="BA292" i="5"/>
  <c r="BB292" i="5" s="1"/>
  <c r="BA258" i="5"/>
  <c r="BB258" i="5" s="1"/>
  <c r="Y2422" i="5"/>
  <c r="AA2079" i="5"/>
  <c r="AA2137" i="5"/>
  <c r="AA1628" i="5"/>
  <c r="AB1628" i="5" s="1"/>
  <c r="AP1344" i="5"/>
  <c r="AQ1344" i="5" s="1"/>
  <c r="AP909" i="5"/>
  <c r="AQ909" i="5" s="1"/>
  <c r="AL748" i="5"/>
  <c r="AM748" i="5" s="1"/>
  <c r="AL306" i="5"/>
  <c r="AM306" i="5" s="1"/>
  <c r="BA192" i="5"/>
  <c r="BB192" i="5" s="1"/>
  <c r="AC2307" i="5"/>
  <c r="AD2307" i="5" s="1"/>
  <c r="AA2085" i="5"/>
  <c r="Y1767" i="5"/>
  <c r="AA1484" i="5"/>
  <c r="Y1650" i="5"/>
  <c r="Y1179" i="5"/>
  <c r="AA848" i="5"/>
  <c r="AA840" i="5"/>
  <c r="AA616" i="5"/>
  <c r="AB616" i="5" s="1"/>
  <c r="AA403" i="5"/>
  <c r="AA252" i="5"/>
  <c r="Y292" i="5"/>
  <c r="Y209" i="5"/>
  <c r="AL2069" i="5"/>
  <c r="AM2069" i="5" s="1"/>
  <c r="AR2289" i="5"/>
  <c r="AS2289" i="5" s="1"/>
  <c r="AN1438" i="5"/>
  <c r="AO1438" i="5" s="1"/>
  <c r="AL1351" i="5"/>
  <c r="AM1351" i="5" s="1"/>
  <c r="AL1280" i="5"/>
  <c r="AM1280" i="5" s="1"/>
  <c r="AN1255" i="5"/>
  <c r="AO1255" i="5" s="1"/>
  <c r="AL653" i="5"/>
  <c r="AM653" i="5" s="1"/>
  <c r="AA2175" i="5"/>
  <c r="AC2272" i="5"/>
  <c r="AA2002" i="5"/>
  <c r="AB2002" i="5" s="1"/>
  <c r="Y1648" i="5"/>
  <c r="AA869" i="5"/>
  <c r="AB869" i="5" s="1"/>
  <c r="AP1338" i="5"/>
  <c r="AQ1338" i="5" s="1"/>
  <c r="AN1773" i="5"/>
  <c r="AO1773" i="5" s="1"/>
  <c r="AL1650" i="5"/>
  <c r="AM1650" i="5" s="1"/>
  <c r="AL1262" i="5"/>
  <c r="AM1262" i="5" s="1"/>
  <c r="AN475" i="5"/>
  <c r="AO475" i="5" s="1"/>
  <c r="Y2394" i="5"/>
  <c r="AA2354" i="5"/>
  <c r="Y2346" i="5"/>
  <c r="AA2183" i="5"/>
  <c r="AB2183" i="5" s="1"/>
  <c r="AA2059" i="5"/>
  <c r="Y1108" i="5"/>
  <c r="AA53" i="5"/>
  <c r="AB53" i="5" s="1"/>
  <c r="AR1866" i="5"/>
  <c r="AS1866" i="5" s="1"/>
  <c r="AP2279" i="5"/>
  <c r="AQ2279" i="5" s="1"/>
  <c r="AL2076" i="5"/>
  <c r="AM2076" i="5" s="1"/>
  <c r="AL1560" i="5"/>
  <c r="AM1560" i="5" s="1"/>
  <c r="AN1765" i="5"/>
  <c r="AO1765" i="5" s="1"/>
  <c r="AL1753" i="5"/>
  <c r="AM1753" i="5" s="1"/>
  <c r="AN1502" i="5"/>
  <c r="AO1502" i="5" s="1"/>
  <c r="AL1300" i="5"/>
  <c r="AM1300" i="5" s="1"/>
  <c r="AY471" i="5"/>
  <c r="AZ471" i="5" s="1"/>
  <c r="Y2129" i="5"/>
  <c r="AN1705" i="5"/>
  <c r="AO1705" i="5" s="1"/>
  <c r="AL1628" i="5"/>
  <c r="AM1628" i="5" s="1"/>
  <c r="AL1554" i="5"/>
  <c r="AM1554" i="5" s="1"/>
  <c r="AN1369" i="5"/>
  <c r="AO1369" i="5" s="1"/>
  <c r="AL1110" i="5"/>
  <c r="AM1110" i="5" s="1"/>
  <c r="AL1168" i="5"/>
  <c r="AM1168" i="5" s="1"/>
  <c r="AY223" i="5"/>
  <c r="AZ223" i="5" s="1"/>
  <c r="AC1704" i="5"/>
  <c r="AD1704" i="5" s="1"/>
  <c r="AC1736" i="5"/>
  <c r="AD1736" i="5" s="1"/>
  <c r="Y1120" i="5"/>
  <c r="AL1093" i="5"/>
  <c r="AM1093" i="5" s="1"/>
  <c r="AL1248" i="5"/>
  <c r="AM1248" i="5" s="1"/>
  <c r="AY2332" i="5"/>
  <c r="AZ2332" i="5" s="1"/>
  <c r="BA1401" i="5"/>
  <c r="BB1401" i="5" s="1"/>
  <c r="AY764" i="5"/>
  <c r="AZ764" i="5" s="1"/>
  <c r="BA361" i="5"/>
  <c r="BB361" i="5" s="1"/>
  <c r="BA754" i="5"/>
  <c r="BB754" i="5" s="1"/>
  <c r="AA1668" i="5"/>
  <c r="AB1668" i="5" s="1"/>
  <c r="AN921" i="5"/>
  <c r="AO921" i="5" s="1"/>
  <c r="AL1125" i="5"/>
  <c r="AM1125" i="5" s="1"/>
  <c r="BA2350" i="5"/>
  <c r="BB2350" i="5" s="1"/>
  <c r="BA2366" i="5"/>
  <c r="BB2366" i="5" s="1"/>
  <c r="AY1643" i="5"/>
  <c r="AZ1643" i="5" s="1"/>
  <c r="BA1067" i="5"/>
  <c r="BB1067" i="5" s="1"/>
  <c r="BC903" i="5"/>
  <c r="BD903" i="5" s="1"/>
  <c r="BA1207" i="5"/>
  <c r="BB1207" i="5" s="1"/>
  <c r="AY1125" i="5"/>
  <c r="AZ1125" i="5" s="1"/>
  <c r="BA905" i="5"/>
  <c r="BB905" i="5" s="1"/>
  <c r="BA14" i="5"/>
  <c r="BB14" i="5" s="1"/>
  <c r="BA244" i="5"/>
  <c r="BB244" i="5" s="1"/>
  <c r="AY219" i="5"/>
  <c r="AZ219" i="5" s="1"/>
  <c r="Y2191" i="5"/>
  <c r="AA1634" i="5"/>
  <c r="Y1590" i="5"/>
  <c r="AN1117" i="5"/>
  <c r="AO1117" i="5" s="1"/>
  <c r="AP1208" i="5"/>
  <c r="AQ1208" i="5" s="1"/>
  <c r="AL773" i="5"/>
  <c r="AM773" i="5" s="1"/>
  <c r="AL935" i="5"/>
  <c r="AM935" i="5" s="1"/>
  <c r="AN873" i="5"/>
  <c r="AO873" i="5" s="1"/>
  <c r="AN772" i="5"/>
  <c r="AO772" i="5" s="1"/>
  <c r="AN346" i="5"/>
  <c r="AO346" i="5" s="1"/>
  <c r="AL317" i="5"/>
  <c r="AM317" i="5" s="1"/>
  <c r="AL366" i="5"/>
  <c r="AM366" i="5" s="1"/>
  <c r="AY1591" i="5"/>
  <c r="AZ1591" i="5" s="1"/>
  <c r="BA1614" i="5"/>
  <c r="BB1614" i="5" s="1"/>
  <c r="AY1280" i="5"/>
  <c r="AZ1280" i="5" s="1"/>
  <c r="AY1261" i="5"/>
  <c r="AZ1261" i="5" s="1"/>
  <c r="AY413" i="5"/>
  <c r="AZ413" i="5" s="1"/>
  <c r="AA786" i="5"/>
  <c r="AB786" i="5" s="1"/>
  <c r="AN507" i="5"/>
  <c r="AO507" i="5" s="1"/>
  <c r="AY2346" i="5"/>
  <c r="AZ2346" i="5" s="1"/>
  <c r="AY1147" i="5"/>
  <c r="AZ1147" i="5" s="1"/>
  <c r="BA142" i="5"/>
  <c r="BB142" i="5" s="1"/>
  <c r="AY77" i="5"/>
  <c r="AZ77" i="5" s="1"/>
  <c r="Y1891" i="5"/>
  <c r="AA2353" i="5"/>
  <c r="AN279" i="5"/>
  <c r="AO279" i="5" s="1"/>
  <c r="AY1385" i="5"/>
  <c r="AZ1385" i="5" s="1"/>
  <c r="AY395" i="5"/>
  <c r="AZ395" i="5" s="1"/>
  <c r="AP911" i="5"/>
  <c r="AQ911" i="5" s="1"/>
  <c r="AL1218" i="5"/>
  <c r="AM1218" i="5" s="1"/>
  <c r="AN1190" i="5"/>
  <c r="AO1190" i="5" s="1"/>
  <c r="BA2046" i="5"/>
  <c r="BB2046" i="5" s="1"/>
  <c r="AY1649" i="5"/>
  <c r="AZ1649" i="5" s="1"/>
  <c r="AY1212" i="5"/>
  <c r="AZ1212" i="5" s="1"/>
  <c r="BA1201" i="5"/>
  <c r="BB1201" i="5" s="1"/>
  <c r="AY1040" i="5"/>
  <c r="AZ1040" i="5" s="1"/>
  <c r="AA1944" i="5"/>
  <c r="Y2183" i="5"/>
  <c r="AA2041" i="5"/>
  <c r="Y1461" i="5"/>
  <c r="AA1434" i="5"/>
  <c r="AA14" i="5"/>
  <c r="AA95" i="5"/>
  <c r="AB95" i="5" s="1"/>
  <c r="AA2078" i="5"/>
  <c r="AB2078" i="5" s="1"/>
  <c r="Y2297" i="5"/>
  <c r="Y2081" i="5"/>
  <c r="AA1384" i="5"/>
  <c r="AB1384" i="5" s="1"/>
  <c r="AA1626" i="5"/>
  <c r="AA753" i="5"/>
  <c r="AA2126" i="5"/>
  <c r="AA1998" i="5"/>
  <c r="AB1998" i="5" s="1"/>
  <c r="Y793" i="5"/>
  <c r="AA752" i="5"/>
  <c r="AB752" i="5" s="1"/>
  <c r="Y313" i="5"/>
  <c r="AA232" i="5"/>
  <c r="AB232" i="5" s="1"/>
  <c r="Y2093" i="5"/>
  <c r="AC2279" i="5"/>
  <c r="AD2279" i="5" s="1"/>
  <c r="Y2116" i="5"/>
  <c r="AA1767" i="5"/>
  <c r="AB1767" i="5" s="1"/>
  <c r="AA1504" i="5"/>
  <c r="Y1585" i="5"/>
  <c r="Y792" i="5"/>
  <c r="AA60" i="5"/>
  <c r="AB60" i="5" s="1"/>
  <c r="Y291" i="5"/>
  <c r="AE1870" i="5"/>
  <c r="AF1870" i="5" s="1"/>
  <c r="AA2140" i="5"/>
  <c r="AA2124" i="5"/>
  <c r="Y435" i="5"/>
  <c r="AA748" i="5"/>
  <c r="AB748" i="5" s="1"/>
  <c r="Y532" i="5"/>
  <c r="Y2002" i="5"/>
  <c r="AA1407" i="5"/>
  <c r="AB1407" i="5" s="1"/>
  <c r="AA1696" i="5"/>
  <c r="Y1695" i="5"/>
  <c r="AA936" i="5"/>
  <c r="AA761" i="5"/>
  <c r="AB761" i="5" s="1"/>
  <c r="Y45" i="5"/>
  <c r="AA284" i="5"/>
  <c r="AA762" i="5"/>
  <c r="AB762" i="5" s="1"/>
  <c r="AA260" i="5"/>
  <c r="AB260" i="5" s="1"/>
  <c r="AL1192" i="5"/>
  <c r="AM1192" i="5" s="1"/>
  <c r="AL659" i="5"/>
  <c r="AM659" i="5" s="1"/>
  <c r="AL86" i="5"/>
  <c r="AM86" i="5" s="1"/>
  <c r="AL45" i="5"/>
  <c r="AM45" i="5" s="1"/>
  <c r="AL30" i="5"/>
  <c r="AM30" i="5" s="1"/>
  <c r="AL6" i="5"/>
  <c r="AM6" i="5" s="1"/>
  <c r="BA755" i="5"/>
  <c r="BB755" i="5" s="1"/>
  <c r="BA616" i="5"/>
  <c r="BB616" i="5" s="1"/>
  <c r="BA38" i="5"/>
  <c r="BB38" i="5" s="1"/>
  <c r="AN354" i="5"/>
  <c r="AO354" i="5" s="1"/>
  <c r="AY345" i="5"/>
  <c r="AZ345" i="5" s="1"/>
  <c r="AL355" i="5"/>
  <c r="AM355" i="5" s="1"/>
  <c r="AL169" i="5"/>
  <c r="AM169" i="5" s="1"/>
  <c r="AN222" i="5"/>
  <c r="AO222" i="5" s="1"/>
  <c r="AN1173" i="5"/>
  <c r="AO1173" i="5" s="1"/>
  <c r="AN884" i="5"/>
  <c r="AO884" i="5" s="1"/>
  <c r="AL588" i="5"/>
  <c r="AM588" i="5" s="1"/>
  <c r="AN414" i="5"/>
  <c r="AO414" i="5" s="1"/>
  <c r="AN217" i="5"/>
  <c r="AO217" i="5" s="1"/>
  <c r="AN243" i="5"/>
  <c r="AO243" i="5" s="1"/>
  <c r="AL89" i="5"/>
  <c r="AM89" i="5" s="1"/>
  <c r="AL223" i="5"/>
  <c r="AM223" i="5" s="1"/>
  <c r="AN1094" i="5"/>
  <c r="AO1094" i="5" s="1"/>
  <c r="AL1027" i="5"/>
  <c r="AM1027" i="5" s="1"/>
  <c r="AN869" i="5"/>
  <c r="AO869" i="5" s="1"/>
  <c r="AN427" i="5"/>
  <c r="AO427" i="5" s="1"/>
  <c r="AL294" i="5"/>
  <c r="AM294" i="5" s="1"/>
  <c r="AL236" i="5"/>
  <c r="AM236" i="5" s="1"/>
  <c r="AN470" i="5"/>
  <c r="AO470" i="5" s="1"/>
  <c r="AL150" i="5"/>
  <c r="AM150" i="5" s="1"/>
  <c r="AL283" i="5"/>
  <c r="AM283" i="5" s="1"/>
  <c r="AL142" i="5"/>
  <c r="AM142" i="5" s="1"/>
  <c r="AL53" i="5"/>
  <c r="AM53" i="5" s="1"/>
  <c r="AY1179" i="5"/>
  <c r="AZ1179" i="5" s="1"/>
  <c r="AA1824" i="5"/>
  <c r="AC1811" i="5"/>
  <c r="AA1585" i="5"/>
  <c r="AB1585" i="5" s="1"/>
  <c r="Y2127" i="5"/>
  <c r="AC2178" i="5"/>
  <c r="AA2342" i="5"/>
  <c r="AA2422" i="5"/>
  <c r="AB2422" i="5" s="1"/>
  <c r="AA1513" i="5"/>
  <c r="AB1513" i="5" s="1"/>
  <c r="Y2082" i="5"/>
  <c r="AA1745" i="5"/>
  <c r="Y2190" i="5"/>
  <c r="AA1854" i="5"/>
  <c r="AB1854" i="5" s="1"/>
  <c r="AE1853" i="5"/>
  <c r="AF1853" i="5" s="1"/>
  <c r="Y1385" i="5"/>
  <c r="Y1446" i="5"/>
  <c r="AA1328" i="5"/>
  <c r="AB1328" i="5" s="1"/>
  <c r="Y1218" i="5"/>
  <c r="Y1300" i="5"/>
  <c r="Y853" i="5"/>
  <c r="Y822" i="5"/>
  <c r="Y1635" i="5"/>
  <c r="AA1730" i="5"/>
  <c r="AB1730" i="5" s="1"/>
  <c r="Y1616" i="5"/>
  <c r="AA1591" i="5"/>
  <c r="AB1591" i="5" s="1"/>
  <c r="Y1373" i="5"/>
  <c r="Y638" i="5"/>
  <c r="Y800" i="5"/>
  <c r="AE459" i="5"/>
  <c r="AF459" i="5" s="1"/>
  <c r="AE1869" i="5"/>
  <c r="AF1869" i="5" s="1"/>
  <c r="AA968" i="5"/>
  <c r="AA788" i="5"/>
  <c r="AB788" i="5" s="1"/>
  <c r="Y774" i="5"/>
  <c r="AY653" i="5"/>
  <c r="AZ653" i="5" s="1"/>
  <c r="AA1265" i="5"/>
  <c r="Y764" i="5"/>
  <c r="AL2341" i="5"/>
  <c r="AM2341" i="5" s="1"/>
  <c r="AN1833" i="5"/>
  <c r="AO1833" i="5" s="1"/>
  <c r="AN1941" i="5"/>
  <c r="AO1941" i="5" s="1"/>
  <c r="BA478" i="5"/>
  <c r="BB478" i="5" s="1"/>
  <c r="AY276" i="5"/>
  <c r="AZ276" i="5" s="1"/>
  <c r="Y1756" i="5"/>
  <c r="Y1396" i="5"/>
  <c r="Y763" i="5"/>
  <c r="Y259" i="5"/>
  <c r="AN1940" i="5"/>
  <c r="AO1940" i="5" s="1"/>
  <c r="AN1906" i="5"/>
  <c r="AO1906" i="5" s="1"/>
  <c r="AN2144" i="5"/>
  <c r="AO2144" i="5" s="1"/>
  <c r="BE544" i="5"/>
  <c r="BF544" i="5" s="1"/>
  <c r="BA414" i="5"/>
  <c r="BB414" i="5" s="1"/>
  <c r="Y1915" i="5"/>
  <c r="AA1551" i="5"/>
  <c r="Y674" i="5"/>
  <c r="AA169" i="5"/>
  <c r="AB169" i="5" s="1"/>
  <c r="Y53" i="5"/>
  <c r="AN1874" i="5"/>
  <c r="AO1874" i="5" s="1"/>
  <c r="AA1427" i="5"/>
  <c r="AB1427" i="5" s="1"/>
  <c r="AA618" i="5"/>
  <c r="Y1397" i="5"/>
  <c r="Y1125" i="5"/>
  <c r="AA1156" i="5"/>
  <c r="AB1156" i="5" s="1"/>
  <c r="AC911" i="5"/>
  <c r="AD911" i="5" s="1"/>
  <c r="AA816" i="5"/>
  <c r="AL2395" i="5"/>
  <c r="AM2395" i="5" s="1"/>
  <c r="Y1775" i="5"/>
  <c r="AA1255" i="5"/>
  <c r="AB1255" i="5" s="1"/>
  <c r="AA38" i="5"/>
  <c r="AB38" i="5" s="1"/>
  <c r="AA884" i="5"/>
  <c r="AA367" i="5"/>
  <c r="AL2271" i="5"/>
  <c r="AM2271" i="5" s="1"/>
  <c r="AN2079" i="5"/>
  <c r="AO2079" i="5" s="1"/>
  <c r="AN1646" i="5"/>
  <c r="AO1646" i="5" s="1"/>
  <c r="AL1815" i="5"/>
  <c r="AM1815" i="5" s="1"/>
  <c r="AL1446" i="5"/>
  <c r="AM1446" i="5" s="1"/>
  <c r="AN415" i="5"/>
  <c r="AO415" i="5" s="1"/>
  <c r="AN60" i="5"/>
  <c r="AO60" i="5" s="1"/>
  <c r="AL214" i="5"/>
  <c r="AM214" i="5" s="1"/>
  <c r="BC1728" i="5"/>
  <c r="BD1728" i="5" s="1"/>
  <c r="BA1603" i="5"/>
  <c r="BB1603" i="5" s="1"/>
  <c r="AY1246" i="5"/>
  <c r="AZ1246" i="5" s="1"/>
  <c r="AY565" i="5"/>
  <c r="AZ565" i="5" s="1"/>
  <c r="AY763" i="5"/>
  <c r="AZ763" i="5" s="1"/>
  <c r="AY546" i="5"/>
  <c r="AZ546" i="5" s="1"/>
  <c r="AY13" i="5"/>
  <c r="AZ13" i="5" s="1"/>
  <c r="Y2345" i="5"/>
  <c r="AA2346" i="5"/>
  <c r="AB2346" i="5" s="1"/>
  <c r="AA2188" i="5"/>
  <c r="AB2188" i="5" s="1"/>
  <c r="AA1950" i="5"/>
  <c r="Y1481" i="5"/>
  <c r="AC1224" i="5"/>
  <c r="AA1547" i="5"/>
  <c r="AB1547" i="5" s="1"/>
  <c r="Y1362" i="5"/>
  <c r="AA1438" i="5"/>
  <c r="AB1438" i="5" s="1"/>
  <c r="Y1321" i="5"/>
  <c r="AA1333" i="5"/>
  <c r="AA873" i="5"/>
  <c r="AB873" i="5" s="1"/>
  <c r="Y614" i="5"/>
  <c r="Y324" i="5"/>
  <c r="AA276" i="5"/>
  <c r="AB276" i="5" s="1"/>
  <c r="AC193" i="5"/>
  <c r="Y116" i="5"/>
  <c r="AA251" i="5"/>
  <c r="AL2299" i="5"/>
  <c r="AM2299" i="5" s="1"/>
  <c r="AN2126" i="5"/>
  <c r="AO2126" i="5" s="1"/>
  <c r="AL2004" i="5"/>
  <c r="AM2004" i="5" s="1"/>
  <c r="AL1179" i="5"/>
  <c r="AM1179" i="5" s="1"/>
  <c r="AP474" i="5"/>
  <c r="AQ474" i="5" s="1"/>
  <c r="AL782" i="5"/>
  <c r="AM782" i="5" s="1"/>
  <c r="AN682" i="5"/>
  <c r="AO682" i="5" s="1"/>
  <c r="AN381" i="5"/>
  <c r="AO381" i="5" s="1"/>
  <c r="AL62" i="5"/>
  <c r="AM62" i="5" s="1"/>
  <c r="AL38" i="5"/>
  <c r="AM38" i="5" s="1"/>
  <c r="AN7" i="5"/>
  <c r="AO7" i="5" s="1"/>
  <c r="AY2231" i="5"/>
  <c r="AZ2231" i="5" s="1"/>
  <c r="AY1918" i="5"/>
  <c r="AZ1918" i="5" s="1"/>
  <c r="AY1468" i="5"/>
  <c r="AZ1468" i="5" s="1"/>
  <c r="BA1951" i="5"/>
  <c r="BB1951" i="5" s="1"/>
  <c r="BA1533" i="5"/>
  <c r="BB1533" i="5" s="1"/>
  <c r="AY1585" i="5"/>
  <c r="AZ1585" i="5" s="1"/>
  <c r="BA779" i="5"/>
  <c r="BB779" i="5" s="1"/>
  <c r="BA865" i="5"/>
  <c r="BB865" i="5" s="1"/>
  <c r="AY244" i="5"/>
  <c r="AZ244" i="5" s="1"/>
  <c r="AY243" i="5"/>
  <c r="AZ243" i="5" s="1"/>
  <c r="AY38" i="5"/>
  <c r="AZ38" i="5" s="1"/>
  <c r="BA95" i="5"/>
  <c r="BB95" i="5" s="1"/>
  <c r="AY242" i="5"/>
  <c r="AZ242" i="5" s="1"/>
  <c r="AA1636" i="5"/>
  <c r="AB1636" i="5" s="1"/>
  <c r="Y1832" i="5"/>
  <c r="Y2233" i="5"/>
  <c r="Y1899" i="5"/>
  <c r="Y2186" i="5"/>
  <c r="AA1915" i="5"/>
  <c r="AB1915" i="5" s="1"/>
  <c r="AE1781" i="5"/>
  <c r="AF1781" i="5" s="1"/>
  <c r="AA1647" i="5"/>
  <c r="Y1455" i="5"/>
  <c r="AA1494" i="5"/>
  <c r="AC909" i="5"/>
  <c r="Y1192" i="5"/>
  <c r="AC919" i="5"/>
  <c r="AA750" i="5"/>
  <c r="AB750" i="5" s="1"/>
  <c r="Y758" i="5"/>
  <c r="Y616" i="5"/>
  <c r="AA273" i="5"/>
  <c r="AB273" i="5" s="1"/>
  <c r="AC40" i="5"/>
  <c r="AA242" i="5"/>
  <c r="AB242" i="5" s="1"/>
  <c r="Y150" i="5"/>
  <c r="Y86" i="5"/>
  <c r="AP1912" i="5"/>
  <c r="AQ1912" i="5" s="1"/>
  <c r="AR1685" i="5"/>
  <c r="AS1685" i="5" s="1"/>
  <c r="AL2315" i="5"/>
  <c r="AM2315" i="5" s="1"/>
  <c r="AL1646" i="5"/>
  <c r="AM1646" i="5" s="1"/>
  <c r="AL1415" i="5"/>
  <c r="AM1415" i="5" s="1"/>
  <c r="AN1397" i="5"/>
  <c r="AO1397" i="5" s="1"/>
  <c r="AL818" i="5"/>
  <c r="AM818" i="5" s="1"/>
  <c r="AN1079" i="5"/>
  <c r="AO1079" i="5" s="1"/>
  <c r="AN865" i="5"/>
  <c r="AO865" i="5" s="1"/>
  <c r="AN846" i="5"/>
  <c r="AO846" i="5" s="1"/>
  <c r="AN770" i="5"/>
  <c r="AO770" i="5" s="1"/>
  <c r="AN776" i="5"/>
  <c r="AO776" i="5" s="1"/>
  <c r="AN395" i="5"/>
  <c r="AO395" i="5" s="1"/>
  <c r="AN194" i="5"/>
  <c r="AO194" i="5" s="1"/>
  <c r="AN531" i="5"/>
  <c r="AO531" i="5" s="1"/>
  <c r="AN383" i="5"/>
  <c r="AO383" i="5" s="1"/>
  <c r="AY2395" i="5"/>
  <c r="AZ2395" i="5" s="1"/>
  <c r="BA1638" i="5"/>
  <c r="BB1638" i="5" s="1"/>
  <c r="AY1192" i="5"/>
  <c r="AZ1192" i="5" s="1"/>
  <c r="AY1661" i="5"/>
  <c r="AZ1661" i="5" s="1"/>
  <c r="BA1094" i="5"/>
  <c r="BB1094" i="5" s="1"/>
  <c r="AY1592" i="5"/>
  <c r="AZ1592" i="5" s="1"/>
  <c r="AY1513" i="5"/>
  <c r="AZ1513" i="5" s="1"/>
  <c r="AY1340" i="5"/>
  <c r="AZ1340" i="5" s="1"/>
  <c r="BA1194" i="5"/>
  <c r="BB1194" i="5" s="1"/>
  <c r="BC933" i="5"/>
  <c r="BD933" i="5" s="1"/>
  <c r="AY412" i="5"/>
  <c r="AZ412" i="5" s="1"/>
  <c r="BC193" i="5"/>
  <c r="BD193" i="5" s="1"/>
  <c r="AY250" i="5"/>
  <c r="AZ250" i="5" s="1"/>
  <c r="AY62" i="5"/>
  <c r="AZ62" i="5" s="1"/>
  <c r="Y2271" i="5"/>
  <c r="Y1575" i="5"/>
  <c r="AA1982" i="5"/>
  <c r="AB1982" i="5" s="1"/>
  <c r="Y2073" i="5"/>
  <c r="AA2195" i="5"/>
  <c r="AB2195" i="5" s="1"/>
  <c r="AA1356" i="5"/>
  <c r="Y1245" i="5"/>
  <c r="AA1821" i="5"/>
  <c r="Y1500" i="5"/>
  <c r="Y1605" i="5"/>
  <c r="AA1495" i="5"/>
  <c r="Y1258" i="5"/>
  <c r="Y1428" i="5"/>
  <c r="AA1397" i="5"/>
  <c r="AB1397" i="5" s="1"/>
  <c r="Y1226" i="5"/>
  <c r="Y873" i="5"/>
  <c r="Y1135" i="5"/>
  <c r="AA1154" i="5"/>
  <c r="Y1039" i="5"/>
  <c r="Y771" i="5"/>
  <c r="Y744" i="5"/>
  <c r="Y600" i="5"/>
  <c r="AA755" i="5"/>
  <c r="AB755" i="5" s="1"/>
  <c r="Y395" i="5"/>
  <c r="Y412" i="5"/>
  <c r="AA383" i="5"/>
  <c r="Y317" i="5"/>
  <c r="Y233" i="5"/>
  <c r="AA286" i="5"/>
  <c r="AB286" i="5" s="1"/>
  <c r="AN2132" i="5"/>
  <c r="AO2132" i="5" s="1"/>
  <c r="AL2116" i="5"/>
  <c r="AM2116" i="5" s="1"/>
  <c r="AL2264" i="5"/>
  <c r="AM2264" i="5" s="1"/>
  <c r="AL1891" i="5"/>
  <c r="AM1891" i="5" s="1"/>
  <c r="AN1401" i="5"/>
  <c r="AO1401" i="5" s="1"/>
  <c r="AN1730" i="5"/>
  <c r="AO1730" i="5" s="1"/>
  <c r="AL1590" i="5"/>
  <c r="AM1590" i="5" s="1"/>
  <c r="AL1464" i="5"/>
  <c r="AM1464" i="5" s="1"/>
  <c r="AN1428" i="5"/>
  <c r="AO1428" i="5" s="1"/>
  <c r="AN1412" i="5"/>
  <c r="AO1412" i="5" s="1"/>
  <c r="AR1221" i="5"/>
  <c r="AS1221" i="5" s="1"/>
  <c r="AR918" i="5"/>
  <c r="AS918" i="5" s="1"/>
  <c r="AN1384" i="5"/>
  <c r="AO1384" i="5" s="1"/>
  <c r="AL571" i="5"/>
  <c r="AM571" i="5" s="1"/>
  <c r="AL796" i="5"/>
  <c r="AM796" i="5" s="1"/>
  <c r="AL277" i="5"/>
  <c r="AM277" i="5" s="1"/>
  <c r="AL546" i="5"/>
  <c r="AM546" i="5" s="1"/>
  <c r="AL319" i="5"/>
  <c r="AM319" i="5" s="1"/>
  <c r="AL209" i="5"/>
  <c r="AM209" i="5" s="1"/>
  <c r="AN150" i="5"/>
  <c r="AO150" i="5" s="1"/>
  <c r="AY1610" i="5"/>
  <c r="AZ1610" i="5" s="1"/>
  <c r="BE994" i="5"/>
  <c r="BF994" i="5" s="1"/>
  <c r="BA916" i="5"/>
  <c r="BB916" i="5" s="1"/>
  <c r="AY783" i="5"/>
  <c r="AZ783" i="5" s="1"/>
  <c r="AY616" i="5"/>
  <c r="AZ616" i="5" s="1"/>
  <c r="BA768" i="5"/>
  <c r="BB768" i="5" s="1"/>
  <c r="AY257" i="5"/>
  <c r="AZ257" i="5" s="1"/>
  <c r="AY150" i="5"/>
  <c r="AZ150" i="5" s="1"/>
  <c r="AY156" i="5"/>
  <c r="AZ156" i="5" s="1"/>
  <c r="Y1747" i="5"/>
  <c r="AA2046" i="5"/>
  <c r="AA2327" i="5"/>
  <c r="Y2265" i="5"/>
  <c r="AC1804" i="5"/>
  <c r="Y1515" i="5"/>
  <c r="Y1837" i="5"/>
  <c r="Y1822" i="5"/>
  <c r="AA1309" i="5"/>
  <c r="Y1467" i="5"/>
  <c r="Y1384" i="5"/>
  <c r="Y1212" i="5"/>
  <c r="AA1189" i="5"/>
  <c r="AA1194" i="5"/>
  <c r="AA1112" i="5"/>
  <c r="AB1112" i="5" s="1"/>
  <c r="AA920" i="5"/>
  <c r="Y869" i="5"/>
  <c r="Y795" i="5"/>
  <c r="AA749" i="5"/>
  <c r="AB749" i="5" s="1"/>
  <c r="AA791" i="5"/>
  <c r="Y775" i="5"/>
  <c r="Y784" i="5"/>
  <c r="Y765" i="5"/>
  <c r="AA279" i="5"/>
  <c r="AB279" i="5" s="1"/>
  <c r="AA395" i="5"/>
  <c r="AB395" i="5" s="1"/>
  <c r="Y520" i="5"/>
  <c r="AA478" i="5"/>
  <c r="Y33" i="5"/>
  <c r="AA266" i="5"/>
  <c r="AB266" i="5" s="1"/>
  <c r="AA194" i="5"/>
  <c r="AB194" i="5" s="1"/>
  <c r="AN1854" i="5"/>
  <c r="AO1854" i="5" s="1"/>
  <c r="AN2208" i="5"/>
  <c r="AO2208" i="5" s="1"/>
  <c r="AN2342" i="5"/>
  <c r="AO2342" i="5" s="1"/>
  <c r="AL1661" i="5"/>
  <c r="AM1661" i="5" s="1"/>
  <c r="AN1356" i="5"/>
  <c r="AO1356" i="5" s="1"/>
  <c r="AL1245" i="5"/>
  <c r="AM1245" i="5" s="1"/>
  <c r="AL1337" i="5"/>
  <c r="AM1337" i="5" s="1"/>
  <c r="AN1216" i="5"/>
  <c r="AO1216" i="5" s="1"/>
  <c r="AL1039" i="5"/>
  <c r="AM1039" i="5" s="1"/>
  <c r="AP925" i="5"/>
  <c r="AQ925" i="5" s="1"/>
  <c r="AN762" i="5"/>
  <c r="AO762" i="5" s="1"/>
  <c r="AL853" i="5"/>
  <c r="AM853" i="5" s="1"/>
  <c r="AL181" i="5"/>
  <c r="AM181" i="5" s="1"/>
  <c r="AN288" i="5"/>
  <c r="AO288" i="5" s="1"/>
  <c r="AN242" i="5"/>
  <c r="AO242" i="5" s="1"/>
  <c r="BE1777" i="5"/>
  <c r="BF1777" i="5" s="1"/>
  <c r="BA1776" i="5"/>
  <c r="BB1776" i="5" s="1"/>
  <c r="AY1650" i="5"/>
  <c r="AZ1650" i="5" s="1"/>
  <c r="BA1495" i="5"/>
  <c r="BB1495" i="5" s="1"/>
  <c r="AY1216" i="5"/>
  <c r="AZ1216" i="5" s="1"/>
  <c r="AY1300" i="5"/>
  <c r="AZ1300" i="5" s="1"/>
  <c r="AY1059" i="5"/>
  <c r="AZ1059" i="5" s="1"/>
  <c r="AY796" i="5"/>
  <c r="AZ796" i="5" s="1"/>
  <c r="AY692" i="5"/>
  <c r="AZ692" i="5" s="1"/>
  <c r="BA556" i="5"/>
  <c r="BB556" i="5" s="1"/>
  <c r="AY532" i="5"/>
  <c r="AZ532" i="5" s="1"/>
  <c r="Y2231" i="5"/>
  <c r="Y1779" i="5"/>
  <c r="Y2203" i="5"/>
  <c r="AA2006" i="5"/>
  <c r="AA1428" i="5"/>
  <c r="AB1428" i="5" s="1"/>
  <c r="Y1261" i="5"/>
  <c r="Y1293" i="5"/>
  <c r="Y1602" i="5"/>
  <c r="AA1401" i="5"/>
  <c r="AB1401" i="5" s="1"/>
  <c r="Y1262" i="5"/>
  <c r="AA1201" i="5"/>
  <c r="AA1316" i="5"/>
  <c r="AA1143" i="5"/>
  <c r="AB1143" i="5" s="1"/>
  <c r="Y1147" i="5"/>
  <c r="Y1040" i="5"/>
  <c r="Y737" i="5"/>
  <c r="AA921" i="5"/>
  <c r="AB921" i="5" s="1"/>
  <c r="Y808" i="5"/>
  <c r="AA767" i="5"/>
  <c r="AB767" i="5" s="1"/>
  <c r="Y684" i="5"/>
  <c r="AA414" i="5"/>
  <c r="Y223" i="5"/>
  <c r="AA37" i="5"/>
  <c r="AB37" i="5" s="1"/>
  <c r="Y25" i="5"/>
  <c r="AA249" i="5"/>
  <c r="AN1801" i="5"/>
  <c r="AO1801" i="5" s="1"/>
  <c r="AN1950" i="5"/>
  <c r="AO1950" i="5" s="1"/>
  <c r="AP1348" i="5"/>
  <c r="AQ1348" i="5" s="1"/>
  <c r="AL2129" i="5"/>
  <c r="AM2129" i="5" s="1"/>
  <c r="AL2265" i="5"/>
  <c r="AM2265" i="5" s="1"/>
  <c r="AN1303" i="5"/>
  <c r="AO1303" i="5" s="1"/>
  <c r="AL1397" i="5"/>
  <c r="AM1397" i="5" s="1"/>
  <c r="AN1486" i="5"/>
  <c r="AO1486" i="5" s="1"/>
  <c r="AN1012" i="5"/>
  <c r="AO1012" i="5" s="1"/>
  <c r="AN1189" i="5"/>
  <c r="AO1189" i="5" s="1"/>
  <c r="AL815" i="5"/>
  <c r="AM815" i="5" s="1"/>
  <c r="AL772" i="5"/>
  <c r="AM772" i="5" s="1"/>
  <c r="AN260" i="5"/>
  <c r="AO260" i="5" s="1"/>
  <c r="BA2126" i="5"/>
  <c r="BB2126" i="5" s="1"/>
  <c r="AY2321" i="5"/>
  <c r="AZ2321" i="5" s="1"/>
  <c r="AY1455" i="5"/>
  <c r="AZ1455" i="5" s="1"/>
  <c r="BA1188" i="5"/>
  <c r="BB1188" i="5" s="1"/>
  <c r="AY1396" i="5"/>
  <c r="AZ1396" i="5" s="1"/>
  <c r="AY758" i="5"/>
  <c r="AZ758" i="5" s="1"/>
  <c r="AY1039" i="5"/>
  <c r="AZ1039" i="5" s="1"/>
  <c r="AY737" i="5"/>
  <c r="AZ737" i="5" s="1"/>
  <c r="AY563" i="5"/>
  <c r="AZ563" i="5" s="1"/>
  <c r="AA1941" i="5"/>
  <c r="AB1941" i="5" s="1"/>
  <c r="Y2321" i="5"/>
  <c r="Y2264" i="5"/>
  <c r="AA2221" i="5"/>
  <c r="AA2132" i="5"/>
  <c r="Y1560" i="5"/>
  <c r="AA1817" i="5"/>
  <c r="AA1699" i="5"/>
  <c r="Y1765" i="5"/>
  <c r="AA1486" i="5"/>
  <c r="AB1486" i="5" s="1"/>
  <c r="AA1216" i="5"/>
  <c r="AB1216" i="5" s="1"/>
  <c r="AA1603" i="5"/>
  <c r="Y1336" i="5"/>
  <c r="Y1234" i="5"/>
  <c r="AA1131" i="5"/>
  <c r="AA1079" i="5"/>
  <c r="Y748" i="5"/>
  <c r="Y588" i="5"/>
  <c r="Y554" i="5"/>
  <c r="Y350" i="5"/>
  <c r="Y254" i="5"/>
  <c r="Y579" i="5"/>
  <c r="AP1860" i="5"/>
  <c r="AQ1860" i="5" s="1"/>
  <c r="AN1900" i="5"/>
  <c r="AO1900" i="5" s="1"/>
  <c r="AN2282" i="5"/>
  <c r="AO2282" i="5" s="1"/>
  <c r="AL2420" i="5"/>
  <c r="AM2420" i="5" s="1"/>
  <c r="AP1664" i="5"/>
  <c r="AQ1664" i="5" s="1"/>
  <c r="AL1468" i="5"/>
  <c r="AM1468" i="5" s="1"/>
  <c r="AN1393" i="5"/>
  <c r="AO1393" i="5" s="1"/>
  <c r="AN1188" i="5"/>
  <c r="AO1188" i="5" s="1"/>
  <c r="AL1135" i="5"/>
  <c r="AM1135" i="5" s="1"/>
  <c r="AN779" i="5"/>
  <c r="AO779" i="5" s="1"/>
  <c r="AL820" i="5"/>
  <c r="AM820" i="5" s="1"/>
  <c r="AL963" i="5"/>
  <c r="AM963" i="5" s="1"/>
  <c r="AN837" i="5"/>
  <c r="AO837" i="5" s="1"/>
  <c r="AL795" i="5"/>
  <c r="AM795" i="5" s="1"/>
  <c r="AN816" i="5"/>
  <c r="AO816" i="5" s="1"/>
  <c r="AL758" i="5"/>
  <c r="AM758" i="5" s="1"/>
  <c r="AN618" i="5"/>
  <c r="AO618" i="5" s="1"/>
  <c r="AN25" i="5"/>
  <c r="AO25" i="5" s="1"/>
  <c r="AY2396" i="5"/>
  <c r="AZ2396" i="5" s="1"/>
  <c r="AY1546" i="5"/>
  <c r="AZ1546" i="5" s="1"/>
  <c r="BA1439" i="5"/>
  <c r="BB1439" i="5" s="1"/>
  <c r="BA1705" i="5"/>
  <c r="BB1705" i="5" s="1"/>
  <c r="AY1108" i="5"/>
  <c r="AZ1108" i="5" s="1"/>
  <c r="AY935" i="5"/>
  <c r="AZ935" i="5" s="1"/>
  <c r="BA968" i="5"/>
  <c r="BB968" i="5" s="1"/>
  <c r="BA965" i="5"/>
  <c r="BB965" i="5" s="1"/>
  <c r="AY782" i="5"/>
  <c r="AZ782" i="5" s="1"/>
  <c r="BA837" i="5"/>
  <c r="BB837" i="5" s="1"/>
  <c r="AY852" i="5"/>
  <c r="AZ852" i="5" s="1"/>
  <c r="AY752" i="5"/>
  <c r="AZ752" i="5" s="1"/>
  <c r="BA354" i="5"/>
  <c r="BB354" i="5" s="1"/>
  <c r="AY305" i="5"/>
  <c r="AZ305" i="5" s="1"/>
  <c r="AY254" i="5"/>
  <c r="AZ254" i="5" s="1"/>
  <c r="AY116" i="5"/>
  <c r="AZ116" i="5" s="1"/>
  <c r="AN1832" i="5"/>
  <c r="AO1832" i="5" s="1"/>
  <c r="AN2358" i="5"/>
  <c r="AO2358" i="5" s="1"/>
  <c r="AN2346" i="5"/>
  <c r="AO2346" i="5" s="1"/>
  <c r="AN1439" i="5"/>
  <c r="AO1439" i="5" s="1"/>
  <c r="AL2210" i="5"/>
  <c r="AM2210" i="5" s="1"/>
  <c r="AN1915" i="5"/>
  <c r="AO1915" i="5" s="1"/>
  <c r="AN2134" i="5"/>
  <c r="AO2134" i="5" s="1"/>
  <c r="AL1604" i="5"/>
  <c r="AM1604" i="5" s="1"/>
  <c r="AL2127" i="5"/>
  <c r="AM2127" i="5" s="1"/>
  <c r="AL2186" i="5"/>
  <c r="AM2186" i="5" s="1"/>
  <c r="AN1614" i="5"/>
  <c r="AO1614" i="5" s="1"/>
  <c r="AN2085" i="5"/>
  <c r="AO2085" i="5" s="1"/>
  <c r="AL1740" i="5"/>
  <c r="AM1740" i="5" s="1"/>
  <c r="AN1817" i="5"/>
  <c r="AO1817" i="5" s="1"/>
  <c r="AR1665" i="5"/>
  <c r="AS1665" i="5" s="1"/>
  <c r="AP1704" i="5"/>
  <c r="AQ1704" i="5" s="1"/>
  <c r="AL1773" i="5"/>
  <c r="AM1773" i="5" s="1"/>
  <c r="AL2201" i="5"/>
  <c r="AM2201" i="5" s="1"/>
  <c r="AN1474" i="5"/>
  <c r="AO1474" i="5" s="1"/>
  <c r="AN1383" i="5"/>
  <c r="AO1383" i="5" s="1"/>
  <c r="AL1733" i="5"/>
  <c r="AM1733" i="5" s="1"/>
  <c r="AL1814" i="5"/>
  <c r="AM1814" i="5" s="1"/>
  <c r="AL2188" i="5"/>
  <c r="AM2188" i="5" s="1"/>
  <c r="AL1983" i="5"/>
  <c r="AM1983" i="5" s="1"/>
  <c r="AL1767" i="5"/>
  <c r="AM1767" i="5" s="1"/>
  <c r="AL1645" i="5"/>
  <c r="AM1645" i="5" s="1"/>
  <c r="AY1607" i="5"/>
  <c r="AZ1607" i="5" s="1"/>
  <c r="BE1757" i="5"/>
  <c r="BF1757" i="5" s="1"/>
  <c r="BA2333" i="5"/>
  <c r="BB2333" i="5" s="1"/>
  <c r="BE1917" i="5"/>
  <c r="BF1917" i="5" s="1"/>
  <c r="BE1842" i="5"/>
  <c r="BF1842" i="5" s="1"/>
  <c r="BC1736" i="5"/>
  <c r="BD1736" i="5" s="1"/>
  <c r="BE1841" i="5"/>
  <c r="BF1841" i="5" s="1"/>
  <c r="BC1804" i="5"/>
  <c r="BD1804" i="5" s="1"/>
  <c r="BE1861" i="5"/>
  <c r="BF1861" i="5" s="1"/>
  <c r="BE1845" i="5"/>
  <c r="BF1845" i="5" s="1"/>
  <c r="BE1826" i="5"/>
  <c r="BF1826" i="5" s="1"/>
  <c r="BC1792" i="5"/>
  <c r="BD1792" i="5" s="1"/>
  <c r="BC2272" i="5"/>
  <c r="BD2272" i="5" s="1"/>
  <c r="AY45" i="5"/>
  <c r="AZ45" i="5" s="1"/>
  <c r="AY214" i="5"/>
  <c r="AZ214" i="5" s="1"/>
  <c r="AY319" i="5"/>
  <c r="AZ319" i="5" s="1"/>
  <c r="BE1857" i="5"/>
  <c r="BF1857" i="5" s="1"/>
  <c r="BE1697" i="5"/>
  <c r="BF1697" i="5" s="1"/>
  <c r="AY588" i="5"/>
  <c r="AZ588" i="5" s="1"/>
  <c r="BA2" i="5"/>
  <c r="BB2" i="5" s="1"/>
  <c r="BE1877" i="5"/>
  <c r="BF1877" i="5" s="1"/>
  <c r="AY2143" i="5"/>
  <c r="AZ2143" i="5" s="1"/>
  <c r="BE1862" i="5"/>
  <c r="BF1862" i="5" s="1"/>
  <c r="BE1741" i="5"/>
  <c r="BF1741" i="5" s="1"/>
  <c r="BE1921" i="5"/>
  <c r="BF1921" i="5" s="1"/>
  <c r="BC1852" i="5"/>
  <c r="BD1852" i="5" s="1"/>
  <c r="BA2179" i="5"/>
  <c r="BB2179" i="5" s="1"/>
  <c r="BC1836" i="5"/>
  <c r="BD1836" i="5" s="1"/>
  <c r="BA1699" i="5"/>
  <c r="BB1699" i="5" s="1"/>
  <c r="BA1529" i="5"/>
  <c r="BB1529" i="5" s="1"/>
  <c r="BC1708" i="5"/>
  <c r="BD1708" i="5" s="1"/>
  <c r="BA1585" i="5"/>
  <c r="BB1585" i="5" s="1"/>
  <c r="BE1209" i="5"/>
  <c r="BF1209" i="5" s="1"/>
  <c r="AY1319" i="5"/>
  <c r="AZ1319" i="5" s="1"/>
  <c r="BA1306" i="5"/>
  <c r="BB1306" i="5" s="1"/>
  <c r="BE1197" i="5"/>
  <c r="BF1197" i="5" s="1"/>
  <c r="BC1174" i="5"/>
  <c r="BD1174" i="5" s="1"/>
  <c r="BC1274" i="5"/>
  <c r="BD1274" i="5" s="1"/>
  <c r="BA1407" i="5"/>
  <c r="BB1407" i="5" s="1"/>
  <c r="BE930" i="5"/>
  <c r="BF930" i="5" s="1"/>
  <c r="AY921" i="5"/>
  <c r="AZ921" i="5" s="1"/>
  <c r="AY769" i="5"/>
  <c r="AZ769" i="5" s="1"/>
  <c r="AY747" i="5"/>
  <c r="AZ747" i="5" s="1"/>
  <c r="BA346" i="5"/>
  <c r="BB346" i="5" s="1"/>
  <c r="AY579" i="5"/>
  <c r="AZ579" i="5" s="1"/>
  <c r="BA321" i="5"/>
  <c r="BB321" i="5" s="1"/>
  <c r="BA383" i="5"/>
  <c r="BB383" i="5" s="1"/>
  <c r="BA300" i="5"/>
  <c r="BB300" i="5" s="1"/>
  <c r="AY317" i="5"/>
  <c r="AZ317" i="5" s="1"/>
  <c r="BE1882" i="5"/>
  <c r="BF1882" i="5" s="1"/>
  <c r="BE1781" i="5"/>
  <c r="BF1781" i="5" s="1"/>
  <c r="BC1712" i="5"/>
  <c r="BD1712" i="5" s="1"/>
  <c r="AY1248" i="5"/>
  <c r="AZ1248" i="5" s="1"/>
  <c r="BC1164" i="5"/>
  <c r="BD1164" i="5" s="1"/>
  <c r="BA938" i="5"/>
  <c r="BB938" i="5" s="1"/>
  <c r="AY945" i="5"/>
  <c r="AZ945" i="5" s="1"/>
  <c r="BA822" i="5"/>
  <c r="BB822" i="5" s="1"/>
  <c r="AY477" i="5"/>
  <c r="AZ477" i="5" s="1"/>
  <c r="AY554" i="5"/>
  <c r="AZ554" i="5" s="1"/>
  <c r="AY366" i="5"/>
  <c r="AZ366" i="5" s="1"/>
  <c r="BA44" i="5"/>
  <c r="BB44" i="5" s="1"/>
  <c r="AY29" i="5"/>
  <c r="AZ29" i="5" s="1"/>
  <c r="AY6" i="5"/>
  <c r="AZ6" i="5" s="1"/>
  <c r="AN1779" i="5"/>
  <c r="AO1779" i="5" s="1"/>
  <c r="AL2154" i="5"/>
  <c r="AM2154" i="5" s="1"/>
  <c r="AN2078" i="5"/>
  <c r="AO2078" i="5" s="1"/>
  <c r="AN2002" i="5"/>
  <c r="AO2002" i="5" s="1"/>
  <c r="AL2082" i="5"/>
  <c r="AM2082" i="5" s="1"/>
  <c r="AL1779" i="5"/>
  <c r="AM1779" i="5" s="1"/>
  <c r="AR1697" i="5"/>
  <c r="AS1697" i="5" s="1"/>
  <c r="AN1112" i="5"/>
  <c r="AO1112" i="5" s="1"/>
  <c r="AN1309" i="5"/>
  <c r="AO1309" i="5" s="1"/>
  <c r="AL1290" i="5"/>
  <c r="AM1290" i="5" s="1"/>
  <c r="AL1112" i="5"/>
  <c r="AM1112" i="5" s="1"/>
  <c r="AN1131" i="5"/>
  <c r="AO1131" i="5" s="1"/>
  <c r="AN949" i="5"/>
  <c r="AO949" i="5" s="1"/>
  <c r="AL737" i="5"/>
  <c r="AM737" i="5" s="1"/>
  <c r="AN749" i="5"/>
  <c r="AO749" i="5" s="1"/>
  <c r="AN345" i="5"/>
  <c r="AO345" i="5" s="1"/>
  <c r="AL25" i="5"/>
  <c r="AM25" i="5" s="1"/>
  <c r="AN223" i="5"/>
  <c r="AO223" i="5" s="1"/>
  <c r="AL242" i="5"/>
  <c r="AM242" i="5" s="1"/>
  <c r="AL244" i="5"/>
  <c r="AM244" i="5" s="1"/>
  <c r="AN142" i="5"/>
  <c r="AO142" i="5" s="1"/>
  <c r="AL42" i="5"/>
  <c r="AM42" i="5" s="1"/>
  <c r="AN2335" i="5"/>
  <c r="AO2335" i="5" s="1"/>
  <c r="AN2360" i="5"/>
  <c r="AO2360" i="5" s="1"/>
  <c r="AN2274" i="5"/>
  <c r="AO2274" i="5" s="1"/>
  <c r="AL1681" i="5"/>
  <c r="AM1681" i="5" s="1"/>
  <c r="AN2012" i="5"/>
  <c r="AO2012" i="5" s="1"/>
  <c r="AL1918" i="5"/>
  <c r="AM1918" i="5" s="1"/>
  <c r="AN1846" i="5"/>
  <c r="AO1846" i="5" s="1"/>
  <c r="AN2366" i="5"/>
  <c r="AO2366" i="5" s="1"/>
  <c r="AL2317" i="5"/>
  <c r="AM2317" i="5" s="1"/>
  <c r="AL2231" i="5"/>
  <c r="AM2231" i="5" s="1"/>
  <c r="AN2140" i="5"/>
  <c r="AO2140" i="5" s="1"/>
  <c r="AN1681" i="5"/>
  <c r="AO1681" i="5" s="1"/>
  <c r="AN755" i="5"/>
  <c r="AO755" i="5" s="1"/>
  <c r="AL692" i="5"/>
  <c r="AM692" i="5" s="1"/>
  <c r="AN840" i="5"/>
  <c r="AO840" i="5" s="1"/>
  <c r="AL619" i="5"/>
  <c r="AM619" i="5" s="1"/>
  <c r="AL744" i="5"/>
  <c r="AM744" i="5" s="1"/>
  <c r="AN179" i="5"/>
  <c r="AO179" i="5" s="1"/>
  <c r="AL751" i="5"/>
  <c r="AM751" i="5" s="1"/>
  <c r="AN232" i="5"/>
  <c r="AO232" i="5" s="1"/>
  <c r="AN180" i="5"/>
  <c r="AO180" i="5" s="1"/>
  <c r="AL77" i="5"/>
  <c r="AM77" i="5" s="1"/>
  <c r="AN192" i="5"/>
  <c r="AO192" i="5" s="1"/>
  <c r="AP1848" i="5"/>
  <c r="AQ1848" i="5" s="1"/>
  <c r="AL2344" i="5"/>
  <c r="AM2344" i="5" s="1"/>
  <c r="AN2186" i="5"/>
  <c r="AO2186" i="5" s="1"/>
  <c r="AN2006" i="5"/>
  <c r="AO2006" i="5" s="1"/>
  <c r="AN1802" i="5"/>
  <c r="AO1802" i="5" s="1"/>
  <c r="AN2116" i="5"/>
  <c r="AO2116" i="5" s="1"/>
  <c r="AN1939" i="5"/>
  <c r="AO1939" i="5" s="1"/>
  <c r="AN1699" i="5"/>
  <c r="AO1699" i="5" s="1"/>
  <c r="AL1585" i="5"/>
  <c r="AM1585" i="5" s="1"/>
  <c r="AL1536" i="5"/>
  <c r="AM1536" i="5" s="1"/>
  <c r="AL1329" i="5"/>
  <c r="AM1329" i="5" s="1"/>
  <c r="AN1259" i="5"/>
  <c r="AO1259" i="5" s="1"/>
  <c r="AL775" i="5"/>
  <c r="AM775" i="5" s="1"/>
  <c r="AL1382" i="5"/>
  <c r="AM1382" i="5" s="1"/>
  <c r="AN1092" i="5"/>
  <c r="AO1092" i="5" s="1"/>
  <c r="AN1154" i="5"/>
  <c r="AO1154" i="5" s="1"/>
  <c r="AN766" i="5"/>
  <c r="AO766" i="5" s="1"/>
  <c r="AL774" i="5"/>
  <c r="AM774" i="5" s="1"/>
  <c r="AL477" i="5"/>
  <c r="AM477" i="5" s="1"/>
  <c r="AL292" i="5"/>
  <c r="AM292" i="5" s="1"/>
  <c r="AN264" i="5"/>
  <c r="AO264" i="5" s="1"/>
  <c r="AL1908" i="5"/>
  <c r="AM1908" i="5" s="1"/>
  <c r="AN1851" i="5"/>
  <c r="AO1851" i="5" s="1"/>
  <c r="AL2394" i="5"/>
  <c r="AM2394" i="5" s="1"/>
  <c r="AL2345" i="5"/>
  <c r="AM2345" i="5" s="1"/>
  <c r="AN2183" i="5"/>
  <c r="AO2183" i="5" s="1"/>
  <c r="AN2058" i="5"/>
  <c r="AO2058" i="5" s="1"/>
  <c r="AL1846" i="5"/>
  <c r="AM1846" i="5" s="1"/>
  <c r="AL2339" i="5"/>
  <c r="AM2339" i="5" s="1"/>
  <c r="AL1515" i="5"/>
  <c r="AM1515" i="5" s="1"/>
  <c r="AN1603" i="5"/>
  <c r="AO1603" i="5" s="1"/>
  <c r="AL1671" i="5"/>
  <c r="AM1671" i="5" s="1"/>
  <c r="AL1547" i="5"/>
  <c r="AM1547" i="5" s="1"/>
  <c r="AN1529" i="5"/>
  <c r="AO1529" i="5" s="1"/>
  <c r="AN1494" i="5"/>
  <c r="AO1494" i="5" s="1"/>
  <c r="AL1411" i="5"/>
  <c r="AM1411" i="5" s="1"/>
  <c r="AL1293" i="5"/>
  <c r="AM1293" i="5" s="1"/>
  <c r="AL1226" i="5"/>
  <c r="AM1226" i="5" s="1"/>
  <c r="AN1316" i="5"/>
  <c r="AO1316" i="5" s="1"/>
  <c r="AN1067" i="5"/>
  <c r="AO1067" i="5" s="1"/>
  <c r="AN920" i="5"/>
  <c r="AO920" i="5" s="1"/>
  <c r="AN848" i="5"/>
  <c r="AO848" i="5" s="1"/>
  <c r="AL823" i="5"/>
  <c r="AM823" i="5" s="1"/>
  <c r="AN393" i="5"/>
  <c r="AO393" i="5" s="1"/>
  <c r="AP197" i="5"/>
  <c r="AQ197" i="5" s="1"/>
  <c r="AN2364" i="5"/>
  <c r="AO2364" i="5" s="1"/>
  <c r="AL1899" i="5"/>
  <c r="AM1899" i="5" s="1"/>
  <c r="AN1837" i="5"/>
  <c r="AO1837" i="5" s="1"/>
  <c r="AL2396" i="5"/>
  <c r="AM2396" i="5" s="1"/>
  <c r="AL2333" i="5"/>
  <c r="AM2333" i="5" s="1"/>
  <c r="AN2046" i="5"/>
  <c r="AO2046" i="5" s="1"/>
  <c r="AN2220" i="5"/>
  <c r="AO2220" i="5" s="1"/>
  <c r="AL2191" i="5"/>
  <c r="AM2191" i="5" s="1"/>
  <c r="AN1695" i="5"/>
  <c r="AO1695" i="5" s="1"/>
  <c r="AN1638" i="5"/>
  <c r="AO1638" i="5" s="1"/>
  <c r="AN1604" i="5"/>
  <c r="AO1604" i="5" s="1"/>
  <c r="AL1258" i="5"/>
  <c r="AM1258" i="5" s="1"/>
  <c r="AN1441" i="5"/>
  <c r="AO1441" i="5" s="1"/>
  <c r="AL1323" i="5"/>
  <c r="AM1323" i="5" s="1"/>
  <c r="AN786" i="5"/>
  <c r="AO786" i="5" s="1"/>
  <c r="AL783" i="5"/>
  <c r="AM783" i="5" s="1"/>
  <c r="AN748" i="5"/>
  <c r="AO748" i="5" s="1"/>
  <c r="AN379" i="5"/>
  <c r="AO379" i="5" s="1"/>
  <c r="AL243" i="5"/>
  <c r="AM243" i="5" s="1"/>
  <c r="AN266" i="5"/>
  <c r="AO266" i="5" s="1"/>
  <c r="AL250" i="5"/>
  <c r="AM250" i="5" s="1"/>
  <c r="AN90" i="5"/>
  <c r="AO90" i="5" s="1"/>
  <c r="AN1944" i="5"/>
  <c r="AO1944" i="5" s="1"/>
  <c r="AL1629" i="5"/>
  <c r="AM1629" i="5" s="1"/>
  <c r="AL1533" i="5"/>
  <c r="AM1533" i="5" s="1"/>
  <c r="AN1308" i="5"/>
  <c r="AO1308" i="5" s="1"/>
  <c r="AN1513" i="5"/>
  <c r="AO1513" i="5" s="1"/>
  <c r="AN1354" i="5"/>
  <c r="AO1354" i="5" s="1"/>
  <c r="AL1216" i="5"/>
  <c r="AM1216" i="5" s="1"/>
  <c r="AN791" i="5"/>
  <c r="AO791" i="5" s="1"/>
  <c r="AN905" i="5"/>
  <c r="AO905" i="5" s="1"/>
  <c r="AL638" i="5"/>
  <c r="AM638" i="5" s="1"/>
  <c r="AL785" i="5"/>
  <c r="AM785" i="5" s="1"/>
  <c r="AN768" i="5"/>
  <c r="AO768" i="5" s="1"/>
  <c r="AL29" i="5"/>
  <c r="AM29" i="5" s="1"/>
  <c r="AN14" i="5"/>
  <c r="AO14" i="5" s="1"/>
  <c r="AN2333" i="5"/>
  <c r="AO2333" i="5" s="1"/>
  <c r="AN1899" i="5"/>
  <c r="AO1899" i="5" s="1"/>
  <c r="AN1626" i="5"/>
  <c r="AO1626" i="5" s="1"/>
  <c r="AP1220" i="5"/>
  <c r="AQ1220" i="5" s="1"/>
  <c r="AN936" i="5"/>
  <c r="AO936" i="5" s="1"/>
  <c r="AN814" i="5"/>
  <c r="AO814" i="5" s="1"/>
  <c r="AN789" i="5"/>
  <c r="AO789" i="5" s="1"/>
  <c r="AL616" i="5"/>
  <c r="AM616" i="5" s="1"/>
  <c r="AL520" i="5"/>
  <c r="AM520" i="5" s="1"/>
  <c r="Y2344" i="5"/>
  <c r="AC2303" i="5"/>
  <c r="AD2303" i="5" s="1"/>
  <c r="AC2287" i="5"/>
  <c r="AA504" i="5"/>
  <c r="Y37" i="5"/>
  <c r="AA427" i="5"/>
  <c r="BC2382" i="5"/>
  <c r="BD2382" i="5" s="1"/>
  <c r="BE2261" i="5"/>
  <c r="BF2261" i="5" s="1"/>
  <c r="BE2031" i="5"/>
  <c r="BF2031" i="5" s="1"/>
  <c r="BC1959" i="5"/>
  <c r="BD1959" i="5" s="1"/>
  <c r="BC1763" i="5"/>
  <c r="BD1763" i="5" s="1"/>
  <c r="BE2408" i="5"/>
  <c r="BF2408" i="5" s="1"/>
  <c r="BE2411" i="5"/>
  <c r="BF2411" i="5" s="1"/>
  <c r="BC2312" i="5"/>
  <c r="BD2312" i="5" s="1"/>
  <c r="BE2270" i="5"/>
  <c r="BF2270" i="5" s="1"/>
  <c r="BE2123" i="5"/>
  <c r="BF2123" i="5" s="1"/>
  <c r="BC2403" i="5"/>
  <c r="BD2403" i="5" s="1"/>
  <c r="BE2273" i="5"/>
  <c r="BF2273" i="5" s="1"/>
  <c r="BB2422" i="5"/>
  <c r="BE2380" i="5"/>
  <c r="BF2380" i="5" s="1"/>
  <c r="BC2036" i="5"/>
  <c r="BD2036" i="5" s="1"/>
  <c r="BC2408" i="5"/>
  <c r="BD2408" i="5" s="1"/>
  <c r="BC2393" i="5"/>
  <c r="BD2393" i="5" s="1"/>
  <c r="BE1836" i="5"/>
  <c r="BF1836" i="5" s="1"/>
  <c r="BE1572" i="5"/>
  <c r="BF1572" i="5" s="1"/>
  <c r="BC2415" i="5"/>
  <c r="BD2415" i="5" s="1"/>
  <c r="BE2325" i="5"/>
  <c r="BF2325" i="5" s="1"/>
  <c r="BC1727" i="5"/>
  <c r="BD1727" i="5" s="1"/>
  <c r="BE2392" i="5"/>
  <c r="BF2392" i="5" s="1"/>
  <c r="BE2320" i="5"/>
  <c r="BF2320" i="5" s="1"/>
  <c r="BC2254" i="5"/>
  <c r="BD2254" i="5" s="1"/>
  <c r="BC1426" i="5"/>
  <c r="BD1426" i="5" s="1"/>
  <c r="BE2414" i="5"/>
  <c r="BF2414" i="5" s="1"/>
  <c r="BE2236" i="5"/>
  <c r="BF2236" i="5" s="1"/>
  <c r="BC2000" i="5"/>
  <c r="BD2000" i="5" s="1"/>
  <c r="BE2375" i="5"/>
  <c r="BF2375" i="5" s="1"/>
  <c r="BE2255" i="5"/>
  <c r="BF2255" i="5" s="1"/>
  <c r="BE2030" i="5"/>
  <c r="BF2030" i="5" s="1"/>
  <c r="BC1835" i="5"/>
  <c r="BD1835" i="5" s="1"/>
  <c r="BE2391" i="5"/>
  <c r="BF2391" i="5" s="1"/>
  <c r="BE1867" i="5"/>
  <c r="BF1867" i="5" s="1"/>
  <c r="BE2305" i="5"/>
  <c r="BF2305" i="5" s="1"/>
  <c r="BE2288" i="5"/>
  <c r="BF2288" i="5" s="1"/>
  <c r="BC2273" i="5"/>
  <c r="BD2273" i="5" s="1"/>
  <c r="BC2248" i="5"/>
  <c r="BD2248" i="5" s="1"/>
  <c r="BE2213" i="5"/>
  <c r="BF2213" i="5" s="1"/>
  <c r="BC2199" i="5"/>
  <c r="BD2199" i="5" s="1"/>
  <c r="AY2185" i="5"/>
  <c r="AZ2185" i="5" s="1"/>
  <c r="BC2185" i="5"/>
  <c r="BD2185" i="5" s="1"/>
  <c r="BE2062" i="5"/>
  <c r="BF2062" i="5" s="1"/>
  <c r="BE1929" i="5"/>
  <c r="BF1929" i="5" s="1"/>
  <c r="BE1871" i="5"/>
  <c r="BF1871" i="5" s="1"/>
  <c r="BC1826" i="5"/>
  <c r="BD1826" i="5" s="1"/>
  <c r="BE1771" i="5"/>
  <c r="BF1771" i="5" s="1"/>
  <c r="BC1587" i="5"/>
  <c r="BD1587" i="5" s="1"/>
  <c r="BE2398" i="5"/>
  <c r="BF2398" i="5" s="1"/>
  <c r="AY2289" i="5"/>
  <c r="AZ2289" i="5" s="1"/>
  <c r="BC2289" i="5"/>
  <c r="BD2289" i="5" s="1"/>
  <c r="BC2275" i="5"/>
  <c r="BD2275" i="5" s="1"/>
  <c r="BE2173" i="5"/>
  <c r="BF2173" i="5" s="1"/>
  <c r="BE2087" i="5"/>
  <c r="BF2087" i="5" s="1"/>
  <c r="BE2072" i="5"/>
  <c r="BF2072" i="5" s="1"/>
  <c r="BE1959" i="5"/>
  <c r="BF1959" i="5" s="1"/>
  <c r="BE1795" i="5"/>
  <c r="BF1795" i="5" s="1"/>
  <c r="BE1751" i="5"/>
  <c r="BF1751" i="5" s="1"/>
  <c r="BE1707" i="5"/>
  <c r="BF1707" i="5" s="1"/>
  <c r="BE1566" i="5"/>
  <c r="BF1566" i="5" s="1"/>
  <c r="BC1990" i="5"/>
  <c r="BD1990" i="5" s="1"/>
  <c r="BC1975" i="5"/>
  <c r="BD1975" i="5" s="1"/>
  <c r="BC1901" i="5"/>
  <c r="BD1901" i="5" s="1"/>
  <c r="BE1870" i="5"/>
  <c r="BF1870" i="5" s="1"/>
  <c r="BE1752" i="5"/>
  <c r="BF1752" i="5" s="1"/>
  <c r="BE1692" i="5"/>
  <c r="BF1692" i="5" s="1"/>
  <c r="BE2330" i="5"/>
  <c r="BF2330" i="5" s="1"/>
  <c r="BE2260" i="5"/>
  <c r="BF2260" i="5" s="1"/>
  <c r="BC2244" i="5"/>
  <c r="BD2244" i="5" s="1"/>
  <c r="BC2215" i="5"/>
  <c r="BD2215" i="5" s="1"/>
  <c r="BE2051" i="5"/>
  <c r="BF2051" i="5" s="1"/>
  <c r="BE2033" i="5"/>
  <c r="BF2033" i="5" s="1"/>
  <c r="BC1995" i="5"/>
  <c r="BD1995" i="5" s="1"/>
  <c r="BC1967" i="5"/>
  <c r="BD1967" i="5" s="1"/>
  <c r="BE1760" i="5"/>
  <c r="BF1760" i="5" s="1"/>
  <c r="BE1642" i="5"/>
  <c r="BF1642" i="5" s="1"/>
  <c r="BE1491" i="5"/>
  <c r="BF1491" i="5" s="1"/>
  <c r="BC2385" i="5"/>
  <c r="BD2385" i="5" s="1"/>
  <c r="BE2289" i="5"/>
  <c r="BF2289" i="5" s="1"/>
  <c r="BC2184" i="5"/>
  <c r="BD2184" i="5" s="1"/>
  <c r="BC2043" i="5"/>
  <c r="BD2043" i="5" s="1"/>
  <c r="BE1947" i="5"/>
  <c r="BF1947" i="5" s="1"/>
  <c r="BC1910" i="5"/>
  <c r="BD1910" i="5" s="1"/>
  <c r="BE1860" i="5"/>
  <c r="BF1860" i="5" s="1"/>
  <c r="BE1844" i="5"/>
  <c r="BF1844" i="5" s="1"/>
  <c r="BE1746" i="5"/>
  <c r="BF1746" i="5" s="1"/>
  <c r="BC2320" i="5"/>
  <c r="BD2320" i="5" s="1"/>
  <c r="BC2304" i="5"/>
  <c r="BD2304" i="5" s="1"/>
  <c r="BE2114" i="5"/>
  <c r="BF2114" i="5" s="1"/>
  <c r="BC2048" i="5"/>
  <c r="BD2048" i="5" s="1"/>
  <c r="BC2031" i="5"/>
  <c r="BD2031" i="5" s="1"/>
  <c r="BE1995" i="5"/>
  <c r="BF1995" i="5" s="1"/>
  <c r="BE1967" i="5"/>
  <c r="BF1967" i="5" s="1"/>
  <c r="BE1911" i="5"/>
  <c r="BF1911" i="5" s="1"/>
  <c r="AY1815" i="5"/>
  <c r="AZ1815" i="5" s="1"/>
  <c r="BC1786" i="5"/>
  <c r="BD1786" i="5" s="1"/>
  <c r="BE1678" i="5"/>
  <c r="BF1678" i="5" s="1"/>
  <c r="BC2390" i="5"/>
  <c r="BD2390" i="5" s="1"/>
  <c r="BC2374" i="5"/>
  <c r="BD2374" i="5" s="1"/>
  <c r="BC2325" i="5"/>
  <c r="BD2325" i="5" s="1"/>
  <c r="BE2232" i="5"/>
  <c r="BF2232" i="5" s="1"/>
  <c r="BC2101" i="5"/>
  <c r="BD2101" i="5" s="1"/>
  <c r="BE2042" i="5"/>
  <c r="BF2042" i="5" s="1"/>
  <c r="BE2016" i="5"/>
  <c r="BF2016" i="5" s="1"/>
  <c r="BC1929" i="5"/>
  <c r="BD1929" i="5" s="1"/>
  <c r="BE1863" i="5"/>
  <c r="BF1863" i="5" s="1"/>
  <c r="BE1843" i="5"/>
  <c r="BF1843" i="5" s="1"/>
  <c r="BC1828" i="5"/>
  <c r="BD1828" i="5" s="1"/>
  <c r="BE1818" i="5"/>
  <c r="BF1818" i="5" s="1"/>
  <c r="BC1755" i="5"/>
  <c r="BD1755" i="5" s="1"/>
  <c r="BC1741" i="5"/>
  <c r="BD1741" i="5" s="1"/>
  <c r="BC1669" i="5"/>
  <c r="BD1669" i="5" s="1"/>
  <c r="BE1600" i="5"/>
  <c r="BF1600" i="5" s="1"/>
  <c r="BE1586" i="5"/>
  <c r="BF1586" i="5" s="1"/>
  <c r="BE1568" i="5"/>
  <c r="BF1568" i="5" s="1"/>
  <c r="BE1347" i="5"/>
  <c r="BF1347" i="5" s="1"/>
  <c r="BE1263" i="5"/>
  <c r="BF1263" i="5" s="1"/>
  <c r="BE1716" i="5"/>
  <c r="BF1716" i="5" s="1"/>
  <c r="BC1617" i="5"/>
  <c r="BD1617" i="5" s="1"/>
  <c r="BC1489" i="5"/>
  <c r="BD1489" i="5" s="1"/>
  <c r="BC1477" i="5"/>
  <c r="BD1477" i="5" s="1"/>
  <c r="AY1465" i="5"/>
  <c r="AZ1465" i="5" s="1"/>
  <c r="BC1465" i="5"/>
  <c r="BD1465" i="5" s="1"/>
  <c r="BC910" i="5"/>
  <c r="BD910" i="5" s="1"/>
  <c r="BC1462" i="5"/>
  <c r="BD1462" i="5" s="1"/>
  <c r="BE1442" i="5"/>
  <c r="BF1442" i="5" s="1"/>
  <c r="BE1617" i="5"/>
  <c r="BF1617" i="5" s="1"/>
  <c r="BC1599" i="5"/>
  <c r="BD1599" i="5" s="1"/>
  <c r="BC1530" i="5"/>
  <c r="BD1530" i="5" s="1"/>
  <c r="BE1516" i="5"/>
  <c r="BF1516" i="5" s="1"/>
  <c r="AY2422" i="5"/>
  <c r="AZ2422" i="5" s="1"/>
  <c r="AY2203" i="5"/>
  <c r="AZ2203" i="5" s="1"/>
  <c r="BA2348" i="5"/>
  <c r="BB2348" i="5" s="1"/>
  <c r="AY2190" i="5"/>
  <c r="AZ2190" i="5" s="1"/>
  <c r="AY1604" i="5"/>
  <c r="AZ1604" i="5" s="1"/>
  <c r="BB1931" i="5"/>
  <c r="BA2276" i="5"/>
  <c r="BB2276" i="5" s="1"/>
  <c r="BA2134" i="5"/>
  <c r="BB2134" i="5" s="1"/>
  <c r="BA2058" i="5"/>
  <c r="BB2058" i="5" s="1"/>
  <c r="BA1982" i="5"/>
  <c r="BB1982" i="5" s="1"/>
  <c r="BA1604" i="5"/>
  <c r="BB1604" i="5" s="1"/>
  <c r="BC3" i="5"/>
  <c r="BC2402" i="5"/>
  <c r="BD2402" i="5" s="1"/>
  <c r="BC2398" i="5"/>
  <c r="BD2398" i="5" s="1"/>
  <c r="AY2165" i="5"/>
  <c r="AZ2165" i="5" s="1"/>
  <c r="BC2165" i="5"/>
  <c r="BD2165" i="5" s="1"/>
  <c r="BE2055" i="5"/>
  <c r="BF2055" i="5" s="1"/>
  <c r="BC2416" i="5"/>
  <c r="BD2416" i="5" s="1"/>
  <c r="BC2406" i="5"/>
  <c r="BD2406" i="5" s="1"/>
  <c r="BE2235" i="5"/>
  <c r="BF2235" i="5" s="1"/>
  <c r="BC2194" i="5"/>
  <c r="BD2194" i="5" s="1"/>
  <c r="BE2048" i="5"/>
  <c r="BF2048" i="5" s="1"/>
  <c r="BE2108" i="5"/>
  <c r="BF2108" i="5" s="1"/>
  <c r="BE2322" i="5"/>
  <c r="BF2322" i="5" s="1"/>
  <c r="BC2243" i="5"/>
  <c r="BD2243" i="5" s="1"/>
  <c r="BC2072" i="5"/>
  <c r="BD2072" i="5" s="1"/>
  <c r="BE2400" i="5"/>
  <c r="BF2400" i="5" s="1"/>
  <c r="BE2307" i="5"/>
  <c r="BF2307" i="5" s="1"/>
  <c r="BE2112" i="5"/>
  <c r="BF2112" i="5" s="1"/>
  <c r="BE2417" i="5"/>
  <c r="BF2417" i="5" s="1"/>
  <c r="BE2378" i="5"/>
  <c r="BF2378" i="5" s="1"/>
  <c r="BE2263" i="5"/>
  <c r="BF2263" i="5" s="1"/>
  <c r="BE1966" i="5"/>
  <c r="BF1966" i="5" s="1"/>
  <c r="BE1850" i="5"/>
  <c r="BF1850" i="5" s="1"/>
  <c r="BC2261" i="5"/>
  <c r="BD2261" i="5" s="1"/>
  <c r="BE2101" i="5"/>
  <c r="BF2101" i="5" s="1"/>
  <c r="BC1857" i="5"/>
  <c r="BD1857" i="5" s="1"/>
  <c r="BC1841" i="5"/>
  <c r="BD1841" i="5" s="1"/>
  <c r="BE1827" i="5"/>
  <c r="BF1827" i="5" s="1"/>
  <c r="BC1811" i="5"/>
  <c r="BD1811" i="5" s="1"/>
  <c r="BC1795" i="5"/>
  <c r="BD1795" i="5" s="1"/>
  <c r="BC2365" i="5"/>
  <c r="BD2365" i="5" s="1"/>
  <c r="BC2334" i="5"/>
  <c r="BD2334" i="5" s="1"/>
  <c r="BE2277" i="5"/>
  <c r="BF2277" i="5" s="1"/>
  <c r="BC2260" i="5"/>
  <c r="BD2260" i="5" s="1"/>
  <c r="BC2156" i="5"/>
  <c r="BD2156" i="5" s="1"/>
  <c r="BC2028" i="5"/>
  <c r="BD2028" i="5" s="1"/>
  <c r="BE2000" i="5"/>
  <c r="BF2000" i="5" s="1"/>
  <c r="BC1875" i="5"/>
  <c r="BD1875" i="5" s="1"/>
  <c r="BC1845" i="5"/>
  <c r="BD1845" i="5" s="1"/>
  <c r="BE1796" i="5"/>
  <c r="BF1796" i="5" s="1"/>
  <c r="BC1766" i="5"/>
  <c r="BD1766" i="5" s="1"/>
  <c r="BE1624" i="5"/>
  <c r="BF1624" i="5" s="1"/>
  <c r="BC1579" i="5"/>
  <c r="BD1579" i="5" s="1"/>
  <c r="BC1991" i="5"/>
  <c r="BD1991" i="5" s="1"/>
  <c r="BC1889" i="5"/>
  <c r="BD1889" i="5" s="1"/>
  <c r="BE1512" i="5"/>
  <c r="BF1512" i="5" s="1"/>
  <c r="BC2245" i="5"/>
  <c r="BD2245" i="5" s="1"/>
  <c r="AY2166" i="5"/>
  <c r="AZ2166" i="5" s="1"/>
  <c r="BE2053" i="5"/>
  <c r="BF2053" i="5" s="1"/>
  <c r="BE2034" i="5"/>
  <c r="BF2034" i="5" s="1"/>
  <c r="BE1968" i="5"/>
  <c r="BF1968" i="5" s="1"/>
  <c r="BE1847" i="5"/>
  <c r="BF1847" i="5" s="1"/>
  <c r="BE1254" i="5"/>
  <c r="BF1254" i="5" s="1"/>
  <c r="BC2386" i="5"/>
  <c r="BD2386" i="5" s="1"/>
  <c r="BC2370" i="5"/>
  <c r="BD2370" i="5" s="1"/>
  <c r="BE2253" i="5"/>
  <c r="BF2253" i="5" s="1"/>
  <c r="BC2240" i="5"/>
  <c r="BD2240" i="5" s="1"/>
  <c r="BC2128" i="5"/>
  <c r="BD2128" i="5" s="1"/>
  <c r="BC2114" i="5"/>
  <c r="BD2114" i="5" s="1"/>
  <c r="BE2044" i="5"/>
  <c r="BF2044" i="5" s="1"/>
  <c r="BC2016" i="5"/>
  <c r="BD2016" i="5" s="1"/>
  <c r="BC1952" i="5"/>
  <c r="BD1952" i="5" s="1"/>
  <c r="BC1863" i="5"/>
  <c r="BD1863" i="5" s="1"/>
  <c r="BE1799" i="5"/>
  <c r="BF1799" i="5" s="1"/>
  <c r="BE1609" i="5"/>
  <c r="BF1609" i="5" s="1"/>
  <c r="BC1395" i="5"/>
  <c r="BD1395" i="5" s="1"/>
  <c r="BC2391" i="5"/>
  <c r="BD2391" i="5" s="1"/>
  <c r="BE2362" i="5"/>
  <c r="BF2362" i="5" s="1"/>
  <c r="BC2305" i="5"/>
  <c r="BD2305" i="5" s="1"/>
  <c r="BC2255" i="5"/>
  <c r="BD2255" i="5" s="1"/>
  <c r="BC2181" i="5"/>
  <c r="BD2181" i="5" s="1"/>
  <c r="BE2166" i="5"/>
  <c r="BF2166" i="5" s="1"/>
  <c r="BC2083" i="5"/>
  <c r="BD2083" i="5" s="1"/>
  <c r="BE2064" i="5"/>
  <c r="BF2064" i="5" s="1"/>
  <c r="BC1731" i="5"/>
  <c r="BD1731" i="5" s="1"/>
  <c r="BC1598" i="5"/>
  <c r="BD1598" i="5" s="1"/>
  <c r="BC2375" i="5"/>
  <c r="BD2375" i="5" s="1"/>
  <c r="BC2278" i="5"/>
  <c r="BD2278" i="5" s="1"/>
  <c r="BC2102" i="5"/>
  <c r="BD2102" i="5" s="1"/>
  <c r="BE2043" i="5"/>
  <c r="BF2043" i="5" s="1"/>
  <c r="BE2017" i="5"/>
  <c r="BF2017" i="5" s="1"/>
  <c r="BC1914" i="5"/>
  <c r="BD1914" i="5" s="1"/>
  <c r="BC1849" i="5"/>
  <c r="BD1849" i="5" s="1"/>
  <c r="BE1743" i="5"/>
  <c r="BF1743" i="5" s="1"/>
  <c r="BC1686" i="5"/>
  <c r="BD1686" i="5" s="1"/>
  <c r="BC1563" i="5"/>
  <c r="BD1563" i="5" s="1"/>
  <c r="BC1496" i="5"/>
  <c r="BD1496" i="5" s="1"/>
  <c r="BC1406" i="5"/>
  <c r="BD1406" i="5" s="1"/>
  <c r="BC1703" i="5"/>
  <c r="BD1703" i="5" s="1"/>
  <c r="BC1685" i="5"/>
  <c r="BD1685" i="5" s="1"/>
  <c r="BC1620" i="5"/>
  <c r="BD1620" i="5" s="1"/>
  <c r="BE1570" i="5"/>
  <c r="BF1570" i="5" s="1"/>
  <c r="BE1544" i="5"/>
  <c r="BF1544" i="5" s="1"/>
  <c r="BC1492" i="5"/>
  <c r="BD1492" i="5" s="1"/>
  <c r="BA1482" i="5"/>
  <c r="BB1482" i="5" s="1"/>
  <c r="BE1482" i="5"/>
  <c r="BF1482" i="5" s="1"/>
  <c r="BC1442" i="5"/>
  <c r="BD1442" i="5" s="1"/>
  <c r="BE1288" i="5"/>
  <c r="BF1288" i="5" s="1"/>
  <c r="BE1620" i="5"/>
  <c r="BF1620" i="5" s="1"/>
  <c r="BC1508" i="5"/>
  <c r="BD1508" i="5" s="1"/>
  <c r="BE1478" i="5"/>
  <c r="BF1478" i="5" s="1"/>
  <c r="BC1433" i="5"/>
  <c r="BD1433" i="5" s="1"/>
  <c r="BC1447" i="5"/>
  <c r="BD1447" i="5" s="1"/>
  <c r="BE1387" i="5"/>
  <c r="BF1387" i="5" s="1"/>
  <c r="BC1348" i="5"/>
  <c r="BD1348" i="5" s="1"/>
  <c r="BE1714" i="5"/>
  <c r="BF1714" i="5" s="1"/>
  <c r="BC1701" i="5"/>
  <c r="BD1701" i="5" s="1"/>
  <c r="BE1670" i="5"/>
  <c r="BF1670" i="5" s="1"/>
  <c r="BE1532" i="5"/>
  <c r="BF1532" i="5" s="1"/>
  <c r="BE1518" i="5"/>
  <c r="BF1518" i="5" s="1"/>
  <c r="BC1499" i="5"/>
  <c r="BD1499" i="5" s="1"/>
  <c r="BE1477" i="5"/>
  <c r="BF1477" i="5" s="1"/>
  <c r="BC1694" i="5"/>
  <c r="BD1694" i="5" s="1"/>
  <c r="AY2345" i="5"/>
  <c r="AZ2345" i="5" s="1"/>
  <c r="BC1856" i="5"/>
  <c r="BD1856" i="5" s="1"/>
  <c r="BE1761" i="5"/>
  <c r="BF1761" i="5" s="1"/>
  <c r="BC2343" i="5"/>
  <c r="BD2343" i="5" s="1"/>
  <c r="AY1983" i="5"/>
  <c r="AZ1983" i="5" s="1"/>
  <c r="BE1897" i="5"/>
  <c r="BF1897" i="5" s="1"/>
  <c r="BA1813" i="5"/>
  <c r="BB1813" i="5" s="1"/>
  <c r="AZ1747" i="5"/>
  <c r="BA2364" i="5"/>
  <c r="BB2364" i="5" s="1"/>
  <c r="AY2246" i="5"/>
  <c r="AZ2246" i="5" s="1"/>
  <c r="BA2220" i="5"/>
  <c r="BB2220" i="5" s="1"/>
  <c r="BA2188" i="5"/>
  <c r="BB2188" i="5" s="1"/>
  <c r="BA2059" i="5"/>
  <c r="BB2059" i="5" s="1"/>
  <c r="BA1865" i="5"/>
  <c r="BB1865" i="5" s="1"/>
  <c r="BE1717" i="5"/>
  <c r="BF1717" i="5" s="1"/>
  <c r="AY1676" i="5"/>
  <c r="AZ1676" i="5" s="1"/>
  <c r="AY1636" i="5"/>
  <c r="AZ1636" i="5" s="1"/>
  <c r="AY1562" i="5"/>
  <c r="AZ1562" i="5" s="1"/>
  <c r="BA1524" i="5"/>
  <c r="BB1524" i="5" s="1"/>
  <c r="BE1685" i="5"/>
  <c r="BF1685" i="5" s="1"/>
  <c r="BA1628" i="5"/>
  <c r="BB1628" i="5" s="1"/>
  <c r="BA1681" i="5"/>
  <c r="BB1681" i="5" s="1"/>
  <c r="BC2209" i="5"/>
  <c r="BD2209" i="5" s="1"/>
  <c r="BE2399" i="5"/>
  <c r="BF2399" i="5" s="1"/>
  <c r="BE2402" i="5"/>
  <c r="BF2402" i="5" s="1"/>
  <c r="BC2349" i="5"/>
  <c r="BD2349" i="5" s="1"/>
  <c r="BE2323" i="5"/>
  <c r="BF2323" i="5" s="1"/>
  <c r="BC2168" i="5"/>
  <c r="BD2168" i="5" s="1"/>
  <c r="BE2407" i="5"/>
  <c r="BF2407" i="5" s="1"/>
  <c r="BC2277" i="5"/>
  <c r="BD2277" i="5" s="1"/>
  <c r="BE2238" i="5"/>
  <c r="BF2238" i="5" s="1"/>
  <c r="BC1957" i="5"/>
  <c r="BD1957" i="5" s="1"/>
  <c r="BC1770" i="5"/>
  <c r="BD1770" i="5" s="1"/>
  <c r="BE2421" i="5"/>
  <c r="BF2421" i="5" s="1"/>
  <c r="BC2397" i="5"/>
  <c r="BD2397" i="5" s="1"/>
  <c r="BE2262" i="5"/>
  <c r="BF2262" i="5" s="1"/>
  <c r="BC2115" i="5"/>
  <c r="BD2115" i="5" s="1"/>
  <c r="BE2401" i="5"/>
  <c r="BF2401" i="5" s="1"/>
  <c r="BE1807" i="5"/>
  <c r="BF1807" i="5" s="1"/>
  <c r="BE2324" i="5"/>
  <c r="BF2324" i="5" s="1"/>
  <c r="BE2418" i="5"/>
  <c r="BF2418" i="5" s="1"/>
  <c r="BE1755" i="5"/>
  <c r="BF1755" i="5" s="1"/>
  <c r="BC2308" i="5"/>
  <c r="BD2308" i="5" s="1"/>
  <c r="BC1691" i="5"/>
  <c r="BD1691" i="5" s="1"/>
  <c r="BC2262" i="5"/>
  <c r="BD2262" i="5" s="1"/>
  <c r="BC2217" i="5"/>
  <c r="BD2217" i="5" s="1"/>
  <c r="BC2142" i="5"/>
  <c r="BD2142" i="5" s="1"/>
  <c r="BE2067" i="5"/>
  <c r="BF2067" i="5" s="1"/>
  <c r="BE2010" i="5"/>
  <c r="BF2010" i="5" s="1"/>
  <c r="BE1977" i="5"/>
  <c r="BF1977" i="5" s="1"/>
  <c r="BE1858" i="5"/>
  <c r="BF1858" i="5" s="1"/>
  <c r="BE1828" i="5"/>
  <c r="BF1828" i="5" s="1"/>
  <c r="BC1761" i="5"/>
  <c r="BD1761" i="5" s="1"/>
  <c r="BC1750" i="5"/>
  <c r="BD1750" i="5" s="1"/>
  <c r="BE1537" i="5"/>
  <c r="BF1537" i="5" s="1"/>
  <c r="BC2293" i="5"/>
  <c r="BD2293" i="5" s="1"/>
  <c r="BC2249" i="5"/>
  <c r="BD2249" i="5" s="1"/>
  <c r="BE2160" i="5"/>
  <c r="BF2160" i="5" s="1"/>
  <c r="BE2142" i="5"/>
  <c r="BF2142" i="5" s="1"/>
  <c r="BC1894" i="5"/>
  <c r="BD1894" i="5" s="1"/>
  <c r="BC1861" i="5"/>
  <c r="BD1861" i="5" s="1"/>
  <c r="BC1831" i="5"/>
  <c r="BD1831" i="5" s="1"/>
  <c r="BC1581" i="5"/>
  <c r="BD1581" i="5" s="1"/>
  <c r="BE1992" i="5"/>
  <c r="BF1992" i="5" s="1"/>
  <c r="BE1964" i="5"/>
  <c r="BF1964" i="5" s="1"/>
  <c r="BC1905" i="5"/>
  <c r="BD1905" i="5" s="1"/>
  <c r="BC1830" i="5"/>
  <c r="BD1830" i="5" s="1"/>
  <c r="BC1759" i="5"/>
  <c r="BD1759" i="5" s="1"/>
  <c r="BC1389" i="5"/>
  <c r="BD1389" i="5" s="1"/>
  <c r="BE2313" i="5"/>
  <c r="BF2313" i="5" s="1"/>
  <c r="BC2099" i="5"/>
  <c r="BD2099" i="5" s="1"/>
  <c r="BE2035" i="5"/>
  <c r="BF2035" i="5" s="1"/>
  <c r="BE2023" i="5"/>
  <c r="BF2023" i="5" s="1"/>
  <c r="BE1954" i="5"/>
  <c r="BF1954" i="5" s="1"/>
  <c r="BE1794" i="5"/>
  <c r="BF1794" i="5" s="1"/>
  <c r="BC1778" i="5"/>
  <c r="BD1778" i="5" s="1"/>
  <c r="BC1542" i="5"/>
  <c r="BD1542" i="5" s="1"/>
  <c r="BC2387" i="5"/>
  <c r="BD2387" i="5" s="1"/>
  <c r="BC2371" i="5"/>
  <c r="BD2371" i="5" s="1"/>
  <c r="BE2293" i="5"/>
  <c r="BF2293" i="5" s="1"/>
  <c r="BC2241" i="5"/>
  <c r="BD2241" i="5" s="1"/>
  <c r="BE2224" i="5"/>
  <c r="BF2224" i="5" s="1"/>
  <c r="BE2162" i="5"/>
  <c r="BF2162" i="5" s="1"/>
  <c r="BC2130" i="5"/>
  <c r="BD2130" i="5" s="1"/>
  <c r="BE2115" i="5"/>
  <c r="BF2115" i="5" s="1"/>
  <c r="BC2017" i="5"/>
  <c r="BD2017" i="5" s="1"/>
  <c r="BC1986" i="5"/>
  <c r="BD1986" i="5" s="1"/>
  <c r="BC1850" i="5"/>
  <c r="BD1850" i="5" s="1"/>
  <c r="BE1830" i="5"/>
  <c r="BF1830" i="5" s="1"/>
  <c r="BE1800" i="5"/>
  <c r="BF1800" i="5" s="1"/>
  <c r="BE1748" i="5"/>
  <c r="BF1748" i="5" s="1"/>
  <c r="BC1514" i="5"/>
  <c r="BD1514" i="5" s="1"/>
  <c r="BC2392" i="5"/>
  <c r="BD2392" i="5" s="1"/>
  <c r="BC2324" i="5"/>
  <c r="BD2324" i="5" s="1"/>
  <c r="BC2170" i="5"/>
  <c r="BD2170" i="5" s="1"/>
  <c r="BC2153" i="5"/>
  <c r="BD2153" i="5" s="1"/>
  <c r="BC2136" i="5"/>
  <c r="BD2136" i="5" s="1"/>
  <c r="BE2099" i="5"/>
  <c r="BF2099" i="5" s="1"/>
  <c r="BC2055" i="5"/>
  <c r="BD2055" i="5" s="1"/>
  <c r="BE1973" i="5"/>
  <c r="BF1973" i="5" s="1"/>
  <c r="BC1867" i="5"/>
  <c r="BD1867" i="5" s="1"/>
  <c r="BE1852" i="5"/>
  <c r="BF1852" i="5" s="1"/>
  <c r="BE1819" i="5"/>
  <c r="BF1819" i="5" s="1"/>
  <c r="BC2376" i="5"/>
  <c r="BD2376" i="5" s="1"/>
  <c r="BE2279" i="5"/>
  <c r="BF2279" i="5" s="1"/>
  <c r="BE2267" i="5"/>
  <c r="BF2267" i="5" s="1"/>
  <c r="BC2189" i="5"/>
  <c r="BD2189" i="5" s="1"/>
  <c r="BE2138" i="5"/>
  <c r="BF2138" i="5" s="1"/>
  <c r="BE2120" i="5"/>
  <c r="BF2120" i="5" s="1"/>
  <c r="BE2103" i="5"/>
  <c r="BF2103" i="5" s="1"/>
  <c r="BC2089" i="5"/>
  <c r="BD2089" i="5" s="1"/>
  <c r="BC2062" i="5"/>
  <c r="BD2062" i="5" s="1"/>
  <c r="BE2018" i="5"/>
  <c r="BF2018" i="5" s="1"/>
  <c r="BE1986" i="5"/>
  <c r="BF1986" i="5" s="1"/>
  <c r="BC1807" i="5"/>
  <c r="BD1807" i="5" s="1"/>
  <c r="BC1606" i="5"/>
  <c r="BD1606" i="5" s="1"/>
  <c r="BC1565" i="5"/>
  <c r="BD1565" i="5" s="1"/>
  <c r="BC1621" i="5"/>
  <c r="BD1621" i="5" s="1"/>
  <c r="BC1612" i="5"/>
  <c r="BD1612" i="5" s="1"/>
  <c r="BC1572" i="5"/>
  <c r="BD1572" i="5" s="1"/>
  <c r="BC1556" i="5"/>
  <c r="BD1556" i="5" s="1"/>
  <c r="BE1507" i="5"/>
  <c r="BF1507" i="5" s="1"/>
  <c r="BC1493" i="5"/>
  <c r="BD1493" i="5" s="1"/>
  <c r="BC1470" i="5"/>
  <c r="BD1470" i="5" s="1"/>
  <c r="BE1621" i="5"/>
  <c r="BF1621" i="5" s="1"/>
  <c r="BE1563" i="5"/>
  <c r="BF1563" i="5" s="1"/>
  <c r="BC1510" i="5"/>
  <c r="BD1510" i="5" s="1"/>
  <c r="BE1343" i="5"/>
  <c r="BF1343" i="5" s="1"/>
  <c r="BE1268" i="5"/>
  <c r="BF1268" i="5" s="1"/>
  <c r="BC1144" i="5"/>
  <c r="BD1144" i="5" s="1"/>
  <c r="BE1390" i="5"/>
  <c r="BF1390" i="5" s="1"/>
  <c r="BC1350" i="5"/>
  <c r="BD1350" i="5" s="1"/>
  <c r="BE1301" i="5"/>
  <c r="BF1301" i="5" s="1"/>
  <c r="AY1688" i="5"/>
  <c r="AZ1688" i="5" s="1"/>
  <c r="BC1550" i="5"/>
  <c r="BD1550" i="5" s="1"/>
  <c r="BC1520" i="5"/>
  <c r="BD1520" i="5" s="1"/>
  <c r="BE1465" i="5"/>
  <c r="BF1465" i="5" s="1"/>
  <c r="BE1330" i="5"/>
  <c r="BF1330" i="5" s="1"/>
  <c r="BC1709" i="5"/>
  <c r="BD1709" i="5" s="1"/>
  <c r="BC1682" i="5"/>
  <c r="BD1682" i="5" s="1"/>
  <c r="BC1632" i="5"/>
  <c r="BD1632" i="5" s="1"/>
  <c r="BE1606" i="5"/>
  <c r="BF1606" i="5" s="1"/>
  <c r="BA2041" i="5"/>
  <c r="BB2041" i="5" s="1"/>
  <c r="AY2309" i="5"/>
  <c r="AZ2309" i="5" s="1"/>
  <c r="AY1776" i="5"/>
  <c r="AZ1776" i="5" s="1"/>
  <c r="AY2335" i="5"/>
  <c r="AZ2335" i="5" s="1"/>
  <c r="BA2175" i="5"/>
  <c r="BB2175" i="5" s="1"/>
  <c r="BA1933" i="5"/>
  <c r="BB1933" i="5" s="1"/>
  <c r="BA1846" i="5"/>
  <c r="BB1846" i="5" s="1"/>
  <c r="BE1797" i="5"/>
  <c r="BF1797" i="5" s="1"/>
  <c r="BA1767" i="5"/>
  <c r="BB1767" i="5" s="1"/>
  <c r="BA1509" i="5"/>
  <c r="BB1509" i="5" s="1"/>
  <c r="BA2360" i="5"/>
  <c r="BB2360" i="5" s="1"/>
  <c r="BC2279" i="5"/>
  <c r="BD2279" i="5" s="1"/>
  <c r="BC1920" i="5"/>
  <c r="BD1920" i="5" s="1"/>
  <c r="BA2346" i="5"/>
  <c r="BB2346" i="5" s="1"/>
  <c r="AY1935" i="5"/>
  <c r="AZ1935" i="5" s="1"/>
  <c r="BA2118" i="5"/>
  <c r="BB2118" i="5" s="1"/>
  <c r="BE1901" i="5"/>
  <c r="BF1901" i="5" s="1"/>
  <c r="BC1884" i="5"/>
  <c r="BD1884" i="5" s="1"/>
  <c r="BC1732" i="5"/>
  <c r="BD1732" i="5" s="1"/>
  <c r="AY2317" i="5"/>
  <c r="AZ2317" i="5" s="1"/>
  <c r="AY2210" i="5"/>
  <c r="AZ2210" i="5" s="1"/>
  <c r="AY1915" i="5"/>
  <c r="AZ1915" i="5" s="1"/>
  <c r="AY1602" i="5"/>
  <c r="AZ1602" i="5" s="1"/>
  <c r="BE1677" i="5"/>
  <c r="BF1677" i="5" s="1"/>
  <c r="AZ1637" i="5"/>
  <c r="AZ1547" i="5"/>
  <c r="BA1695" i="5"/>
  <c r="BB1695" i="5" s="1"/>
  <c r="BE2404" i="5"/>
  <c r="BF2404" i="5" s="1"/>
  <c r="BC1870" i="5"/>
  <c r="BD1870" i="5" s="1"/>
  <c r="BC2295" i="5"/>
  <c r="BD2295" i="5" s="1"/>
  <c r="BE2278" i="5"/>
  <c r="BF2278" i="5" s="1"/>
  <c r="BC2263" i="5"/>
  <c r="BD2263" i="5" s="1"/>
  <c r="BC2252" i="5"/>
  <c r="BD2252" i="5" s="1"/>
  <c r="BC2235" i="5"/>
  <c r="BD2235" i="5" s="1"/>
  <c r="BC2218" i="5"/>
  <c r="BD2218" i="5" s="1"/>
  <c r="BE2189" i="5"/>
  <c r="BF2189" i="5" s="1"/>
  <c r="BE2088" i="5"/>
  <c r="BF2088" i="5" s="1"/>
  <c r="BE2013" i="5"/>
  <c r="BF2013" i="5" s="1"/>
  <c r="BC1964" i="5"/>
  <c r="BD1964" i="5" s="1"/>
  <c r="BC1921" i="5"/>
  <c r="BD1921" i="5" s="1"/>
  <c r="BE1903" i="5"/>
  <c r="BF1903" i="5" s="1"/>
  <c r="BE1816" i="5"/>
  <c r="BF1816" i="5" s="1"/>
  <c r="BE1783" i="5"/>
  <c r="BF1783" i="5" s="1"/>
  <c r="BE1763" i="5"/>
  <c r="BF1763" i="5" s="1"/>
  <c r="BC1751" i="5"/>
  <c r="BD1751" i="5" s="1"/>
  <c r="BC2313" i="5"/>
  <c r="BD2313" i="5" s="1"/>
  <c r="BC2161" i="5"/>
  <c r="BD2161" i="5" s="1"/>
  <c r="BC2033" i="5"/>
  <c r="BD2033" i="5" s="1"/>
  <c r="BC1968" i="5"/>
  <c r="BD1968" i="5" s="1"/>
  <c r="BC1954" i="5"/>
  <c r="BD1954" i="5" s="1"/>
  <c r="BC1897" i="5"/>
  <c r="BD1897" i="5" s="1"/>
  <c r="BC1847" i="5"/>
  <c r="BD1847" i="5" s="1"/>
  <c r="BC1631" i="5"/>
  <c r="BD1631" i="5" s="1"/>
  <c r="BE1981" i="5"/>
  <c r="BF1981" i="5" s="1"/>
  <c r="BE1965" i="5"/>
  <c r="BF1965" i="5" s="1"/>
  <c r="BE1831" i="5"/>
  <c r="BF1831" i="5" s="1"/>
  <c r="BE1811" i="5"/>
  <c r="BF1811" i="5" s="1"/>
  <c r="BC1793" i="5"/>
  <c r="BD1793" i="5" s="1"/>
  <c r="BC1713" i="5"/>
  <c r="BD1713" i="5" s="1"/>
  <c r="BC1666" i="5"/>
  <c r="BD1666" i="5" s="1"/>
  <c r="BE1466" i="5"/>
  <c r="BF1466" i="5" s="1"/>
  <c r="BC2362" i="5"/>
  <c r="BD2362" i="5" s="1"/>
  <c r="BE2334" i="5"/>
  <c r="BF2334" i="5" s="1"/>
  <c r="BC2084" i="5"/>
  <c r="BD2084" i="5" s="1"/>
  <c r="BC2070" i="5"/>
  <c r="BD2070" i="5" s="1"/>
  <c r="BC2056" i="5"/>
  <c r="BD2056" i="5" s="1"/>
  <c r="BC2026" i="5"/>
  <c r="BD2026" i="5" s="1"/>
  <c r="BC1799" i="5"/>
  <c r="BD1799" i="5" s="1"/>
  <c r="BE1552" i="5"/>
  <c r="BF1552" i="5" s="1"/>
  <c r="BE1349" i="5"/>
  <c r="BF1349" i="5" s="1"/>
  <c r="BC2388" i="5"/>
  <c r="BD2388" i="5" s="1"/>
  <c r="BC2372" i="5"/>
  <c r="BD2372" i="5" s="1"/>
  <c r="BC2242" i="5"/>
  <c r="BD2242" i="5" s="1"/>
  <c r="BE2225" i="5"/>
  <c r="BF2225" i="5" s="1"/>
  <c r="BE2209" i="5"/>
  <c r="BF2209" i="5" s="1"/>
  <c r="BE2193" i="5"/>
  <c r="BF2193" i="5" s="1"/>
  <c r="BE2131" i="5"/>
  <c r="BF2131" i="5" s="1"/>
  <c r="BC2103" i="5"/>
  <c r="BD2103" i="5" s="1"/>
  <c r="BC2018" i="5"/>
  <c r="BD2018" i="5" s="1"/>
  <c r="BC1919" i="5"/>
  <c r="BD1919" i="5" s="1"/>
  <c r="BE1613" i="5"/>
  <c r="BF1613" i="5" s="1"/>
  <c r="BC2307" i="5"/>
  <c r="BD2307" i="5" s="1"/>
  <c r="BE2171" i="5"/>
  <c r="BF2171" i="5" s="1"/>
  <c r="BC2155" i="5"/>
  <c r="BD2155" i="5" s="1"/>
  <c r="BC2138" i="5"/>
  <c r="BD2138" i="5" s="1"/>
  <c r="BC2088" i="5"/>
  <c r="BD2088" i="5" s="1"/>
  <c r="BE2070" i="5"/>
  <c r="BF2070" i="5" s="1"/>
  <c r="BE2056" i="5"/>
  <c r="BF2056" i="5" s="1"/>
  <c r="BE1868" i="5"/>
  <c r="BF1868" i="5" s="1"/>
  <c r="BE1855" i="5"/>
  <c r="BF1855" i="5" s="1"/>
  <c r="BE1790" i="5"/>
  <c r="BF1790" i="5" s="1"/>
  <c r="BE1652" i="5"/>
  <c r="BF1652" i="5" s="1"/>
  <c r="BE2385" i="5"/>
  <c r="BF2385" i="5" s="1"/>
  <c r="BC2285" i="5"/>
  <c r="BD2285" i="5" s="1"/>
  <c r="BC2222" i="5"/>
  <c r="BD2222" i="5" s="1"/>
  <c r="BC2212" i="5"/>
  <c r="BD2212" i="5" s="1"/>
  <c r="BE2106" i="5"/>
  <c r="BF2106" i="5" s="1"/>
  <c r="BE1952" i="5"/>
  <c r="BF1952" i="5" s="1"/>
  <c r="BC1917" i="5"/>
  <c r="BD1917" i="5" s="1"/>
  <c r="BC1903" i="5"/>
  <c r="BD1903" i="5" s="1"/>
  <c r="BE1884" i="5"/>
  <c r="BF1884" i="5" s="1"/>
  <c r="BE1808" i="5"/>
  <c r="BF1808" i="5" s="1"/>
  <c r="BE1731" i="5"/>
  <c r="BF1731" i="5" s="1"/>
  <c r="AY1569" i="5"/>
  <c r="AZ1569" i="5" s="1"/>
  <c r="BC1569" i="5"/>
  <c r="BD1569" i="5" s="1"/>
  <c r="BE1443" i="5"/>
  <c r="BF1443" i="5" s="1"/>
  <c r="BC1613" i="5"/>
  <c r="BD1613" i="5" s="1"/>
  <c r="BC1557" i="5"/>
  <c r="BD1557" i="5" s="1"/>
  <c r="BC1527" i="5"/>
  <c r="BD1527" i="5" s="1"/>
  <c r="BC1203" i="5"/>
  <c r="BD1203" i="5" s="1"/>
  <c r="BE1579" i="5"/>
  <c r="BF1579" i="5" s="1"/>
  <c r="BE1514" i="5"/>
  <c r="BF1514" i="5" s="1"/>
  <c r="BC1283" i="5"/>
  <c r="BD1283" i="5" s="1"/>
  <c r="BC1452" i="5"/>
  <c r="BD1452" i="5" s="1"/>
  <c r="BE1392" i="5"/>
  <c r="BF1392" i="5" s="1"/>
  <c r="BE1312" i="5"/>
  <c r="BF1312" i="5" s="1"/>
  <c r="BC1227" i="5"/>
  <c r="BD1227" i="5" s="1"/>
  <c r="BC1719" i="5"/>
  <c r="BD1719" i="5" s="1"/>
  <c r="BC1630" i="5"/>
  <c r="BD1630" i="5" s="1"/>
  <c r="BC1535" i="5"/>
  <c r="BD1535" i="5" s="1"/>
  <c r="BC1521" i="5"/>
  <c r="BD1521" i="5" s="1"/>
  <c r="BC1503" i="5"/>
  <c r="BD1503" i="5" s="1"/>
  <c r="BC1272" i="5"/>
  <c r="BD1272" i="5" s="1"/>
  <c r="BC895" i="5"/>
  <c r="BD895" i="5" s="1"/>
  <c r="BE1683" i="5"/>
  <c r="BF1683" i="5" s="1"/>
  <c r="BE1588" i="5"/>
  <c r="BF1588" i="5" s="1"/>
  <c r="BC1573" i="5"/>
  <c r="BD1573" i="5" s="1"/>
  <c r="BC1525" i="5"/>
  <c r="BD1525" i="5" s="1"/>
  <c r="BE1260" i="5"/>
  <c r="BF1260" i="5" s="1"/>
  <c r="BE1720" i="5"/>
  <c r="BF1720" i="5" s="1"/>
  <c r="BC1625" i="5"/>
  <c r="BD1625" i="5" s="1"/>
  <c r="BC1611" i="5"/>
  <c r="BD1611" i="5" s="1"/>
  <c r="BC1555" i="5"/>
  <c r="BD1555" i="5" s="1"/>
  <c r="BE1543" i="5"/>
  <c r="BF1543" i="5" s="1"/>
  <c r="BE1530" i="5"/>
  <c r="BF1530" i="5" s="1"/>
  <c r="BC1386" i="5"/>
  <c r="BD1386" i="5" s="1"/>
  <c r="BC1257" i="5"/>
  <c r="BD1257" i="5" s="1"/>
  <c r="BC879" i="5"/>
  <c r="BD879" i="5" s="1"/>
  <c r="BC1697" i="5"/>
  <c r="BD1697" i="5" s="1"/>
  <c r="BC1677" i="5"/>
  <c r="BD1677" i="5" s="1"/>
  <c r="BE1597" i="5"/>
  <c r="BF1597" i="5" s="1"/>
  <c r="BC1570" i="5"/>
  <c r="BD1570" i="5" s="1"/>
  <c r="BC1449" i="5"/>
  <c r="BD1449" i="5" s="1"/>
  <c r="BE1430" i="5"/>
  <c r="BF1430" i="5" s="1"/>
  <c r="BC1381" i="5"/>
  <c r="BD1381" i="5" s="1"/>
  <c r="BC1197" i="5"/>
  <c r="BD1197" i="5" s="1"/>
  <c r="BC1159" i="5"/>
  <c r="BD1159" i="5" s="1"/>
  <c r="BC1031" i="5"/>
  <c r="BD1031" i="5" s="1"/>
  <c r="BE991" i="5"/>
  <c r="BF991" i="5" s="1"/>
  <c r="AY1429" i="5"/>
  <c r="AZ1429" i="5" s="1"/>
  <c r="BC1429" i="5"/>
  <c r="BD1429" i="5" s="1"/>
  <c r="BE1395" i="5"/>
  <c r="BF1395" i="5" s="1"/>
  <c r="BC1282" i="5"/>
  <c r="BD1282" i="5" s="1"/>
  <c r="BC1260" i="5"/>
  <c r="BD1260" i="5" s="1"/>
  <c r="BC1243" i="5"/>
  <c r="BD1243" i="5" s="1"/>
  <c r="BE1205" i="5"/>
  <c r="BF1205" i="5" s="1"/>
  <c r="BC1196" i="5"/>
  <c r="BD1196" i="5" s="1"/>
  <c r="BE1158" i="5"/>
  <c r="BF1158" i="5" s="1"/>
  <c r="BC1122" i="5"/>
  <c r="BD1122" i="5" s="1"/>
  <c r="BC975" i="5"/>
  <c r="BD975" i="5" s="1"/>
  <c r="BE1202" i="5"/>
  <c r="BF1202" i="5" s="1"/>
  <c r="BC1101" i="5"/>
  <c r="BD1101" i="5" s="1"/>
  <c r="AY1404" i="5"/>
  <c r="AZ1404" i="5" s="1"/>
  <c r="BC1404" i="5"/>
  <c r="BD1404" i="5" s="1"/>
  <c r="BE1391" i="5"/>
  <c r="BF1391" i="5" s="1"/>
  <c r="BE1345" i="5"/>
  <c r="BF1345" i="5" s="1"/>
  <c r="BC1317" i="5"/>
  <c r="BD1317" i="5" s="1"/>
  <c r="BC1297" i="5"/>
  <c r="BD1297" i="5" s="1"/>
  <c r="BC1269" i="5"/>
  <c r="BD1269" i="5" s="1"/>
  <c r="BE1214" i="5"/>
  <c r="BF1214" i="5" s="1"/>
  <c r="BC1183" i="5"/>
  <c r="BD1183" i="5" s="1"/>
  <c r="BC1160" i="5"/>
  <c r="BD1160" i="5" s="1"/>
  <c r="BC1046" i="5"/>
  <c r="BD1046" i="5" s="1"/>
  <c r="BE957" i="5"/>
  <c r="BF957" i="5" s="1"/>
  <c r="BE888" i="5"/>
  <c r="BF888" i="5" s="1"/>
  <c r="BC1416" i="5"/>
  <c r="BD1416" i="5" s="1"/>
  <c r="BC1357" i="5"/>
  <c r="BD1357" i="5" s="1"/>
  <c r="BC1326" i="5"/>
  <c r="BD1326" i="5" s="1"/>
  <c r="BC1430" i="5"/>
  <c r="BD1430" i="5" s="1"/>
  <c r="BE1368" i="5"/>
  <c r="BF1368" i="5" s="1"/>
  <c r="BC1286" i="5"/>
  <c r="BD1286" i="5" s="1"/>
  <c r="BE1276" i="5"/>
  <c r="BF1276" i="5" s="1"/>
  <c r="BE1252" i="5"/>
  <c r="BF1252" i="5" s="1"/>
  <c r="BC1060" i="5"/>
  <c r="BD1060" i="5" s="1"/>
  <c r="BC974" i="5"/>
  <c r="BD974" i="5" s="1"/>
  <c r="BE1388" i="5"/>
  <c r="BF1388" i="5" s="1"/>
  <c r="BC1377" i="5"/>
  <c r="BD1377" i="5" s="1"/>
  <c r="BC1332" i="5"/>
  <c r="BD1332" i="5" s="1"/>
  <c r="BE1269" i="5"/>
  <c r="BF1269" i="5" s="1"/>
  <c r="BC1238" i="5"/>
  <c r="BD1238" i="5" s="1"/>
  <c r="BE1087" i="5"/>
  <c r="BF1087" i="5" s="1"/>
  <c r="BC1055" i="5"/>
  <c r="BD1055" i="5" s="1"/>
  <c r="BC1026" i="5"/>
  <c r="BD1026" i="5" s="1"/>
  <c r="BE1015" i="5"/>
  <c r="BF1015" i="5" s="1"/>
  <c r="BE981" i="5"/>
  <c r="BF981" i="5" s="1"/>
  <c r="BE973" i="5"/>
  <c r="BF973" i="5" s="1"/>
  <c r="BE947" i="5"/>
  <c r="BF947" i="5" s="1"/>
  <c r="BE890" i="5"/>
  <c r="BF890" i="5" s="1"/>
  <c r="BC860" i="5"/>
  <c r="BD860" i="5" s="1"/>
  <c r="BC809" i="5"/>
  <c r="BD809" i="5" s="1"/>
  <c r="BE1148" i="5"/>
  <c r="BF1148" i="5" s="1"/>
  <c r="BE1136" i="5"/>
  <c r="BF1136" i="5" s="1"/>
  <c r="BA1136" i="5"/>
  <c r="BB1136" i="5" s="1"/>
  <c r="BE1084" i="5"/>
  <c r="BF1084" i="5" s="1"/>
  <c r="BC1047" i="5"/>
  <c r="BD1047" i="5" s="1"/>
  <c r="BE1000" i="5"/>
  <c r="BF1000" i="5" s="1"/>
  <c r="BE959" i="5"/>
  <c r="BF959" i="5" s="1"/>
  <c r="BC930" i="5"/>
  <c r="BD930" i="5" s="1"/>
  <c r="BE910" i="5"/>
  <c r="BF910" i="5" s="1"/>
  <c r="BE892" i="5"/>
  <c r="BF892" i="5" s="1"/>
  <c r="BC787" i="5"/>
  <c r="BD787" i="5" s="1"/>
  <c r="BC736" i="5"/>
  <c r="BD736" i="5" s="1"/>
  <c r="BC1140" i="5"/>
  <c r="BD1140" i="5" s="1"/>
  <c r="BE1060" i="5"/>
  <c r="BF1060" i="5" s="1"/>
  <c r="BC995" i="5"/>
  <c r="BD995" i="5" s="1"/>
  <c r="BC899" i="5"/>
  <c r="BD899" i="5" s="1"/>
  <c r="BC1116" i="5"/>
  <c r="BD1116" i="5" s="1"/>
  <c r="BE1096" i="5"/>
  <c r="BF1096" i="5" s="1"/>
  <c r="BE1057" i="5"/>
  <c r="BF1057" i="5" s="1"/>
  <c r="BC887" i="5"/>
  <c r="BD887" i="5" s="1"/>
  <c r="BC861" i="5"/>
  <c r="BD861" i="5" s="1"/>
  <c r="BE691" i="5"/>
  <c r="BF691" i="5" s="1"/>
  <c r="BC1149" i="5"/>
  <c r="BD1149" i="5" s="1"/>
  <c r="BC1086" i="5"/>
  <c r="BD1086" i="5" s="1"/>
  <c r="BC1011" i="5"/>
  <c r="BD1011" i="5" s="1"/>
  <c r="BE992" i="5"/>
  <c r="BF992" i="5" s="1"/>
  <c r="BC866" i="5"/>
  <c r="BD866" i="5" s="1"/>
  <c r="BE1152" i="5"/>
  <c r="BF1152" i="5" s="1"/>
  <c r="BC1134" i="5"/>
  <c r="BD1134" i="5" s="1"/>
  <c r="BE1082" i="5"/>
  <c r="BF1082" i="5" s="1"/>
  <c r="BC1007" i="5"/>
  <c r="BD1007" i="5" s="1"/>
  <c r="BE939" i="5"/>
  <c r="BF939" i="5" s="1"/>
  <c r="BE908" i="5"/>
  <c r="BF908" i="5" s="1"/>
  <c r="BC890" i="5"/>
  <c r="BD890" i="5" s="1"/>
  <c r="BE872" i="5"/>
  <c r="BF872" i="5" s="1"/>
  <c r="BE454" i="5"/>
  <c r="BF454" i="5" s="1"/>
  <c r="BE868" i="5"/>
  <c r="BF868" i="5" s="1"/>
  <c r="BC859" i="5"/>
  <c r="BD859" i="5" s="1"/>
  <c r="BE834" i="5"/>
  <c r="BF834" i="5" s="1"/>
  <c r="BE826" i="5"/>
  <c r="BF826" i="5" s="1"/>
  <c r="BE705" i="5"/>
  <c r="BF705" i="5" s="1"/>
  <c r="BE690" i="5"/>
  <c r="BF690" i="5" s="1"/>
  <c r="BC601" i="5"/>
  <c r="BD601" i="5" s="1"/>
  <c r="BE457" i="5"/>
  <c r="BF457" i="5" s="1"/>
  <c r="BE867" i="5"/>
  <c r="BF867" i="5" s="1"/>
  <c r="BC726" i="5"/>
  <c r="BD726" i="5" s="1"/>
  <c r="BE699" i="5"/>
  <c r="BF699" i="5" s="1"/>
  <c r="BC675" i="5"/>
  <c r="BD675" i="5" s="1"/>
  <c r="BC632" i="5"/>
  <c r="BD632" i="5" s="1"/>
  <c r="BC581" i="5"/>
  <c r="BD581" i="5" s="1"/>
  <c r="BE448" i="5"/>
  <c r="BF448" i="5" s="1"/>
  <c r="BE322" i="5"/>
  <c r="BF322" i="5" s="1"/>
  <c r="BC696" i="5"/>
  <c r="BD696" i="5" s="1"/>
  <c r="BC634" i="5"/>
  <c r="BD634" i="5" s="1"/>
  <c r="BE443" i="5"/>
  <c r="BF443" i="5" s="1"/>
  <c r="BE195" i="5"/>
  <c r="BF195" i="5" s="1"/>
  <c r="BC843" i="5"/>
  <c r="BD843" i="5" s="1"/>
  <c r="BC801" i="5"/>
  <c r="BD801" i="5" s="1"/>
  <c r="BE727" i="5"/>
  <c r="BF727" i="5" s="1"/>
  <c r="BC713" i="5"/>
  <c r="BD713" i="5" s="1"/>
  <c r="BE675" i="5"/>
  <c r="BF675" i="5" s="1"/>
  <c r="BE652" i="5"/>
  <c r="BF652" i="5" s="1"/>
  <c r="BE635" i="5"/>
  <c r="BF635" i="5" s="1"/>
  <c r="BC626" i="5"/>
  <c r="BD626" i="5" s="1"/>
  <c r="BC589" i="5"/>
  <c r="BD589" i="5" s="1"/>
  <c r="BE500" i="5"/>
  <c r="BF500" i="5" s="1"/>
  <c r="BE844" i="5"/>
  <c r="BF844" i="5" s="1"/>
  <c r="BE809" i="5"/>
  <c r="BF809" i="5" s="1"/>
  <c r="BC714" i="5"/>
  <c r="BD714" i="5" s="1"/>
  <c r="BC693" i="5"/>
  <c r="BD693" i="5" s="1"/>
  <c r="BE673" i="5"/>
  <c r="BF673" i="5" s="1"/>
  <c r="BE651" i="5"/>
  <c r="BF651" i="5" s="1"/>
  <c r="BC639" i="5"/>
  <c r="BD639" i="5" s="1"/>
  <c r="BE449" i="5"/>
  <c r="BF449" i="5" s="1"/>
  <c r="BE398" i="5"/>
  <c r="BF398" i="5" s="1"/>
  <c r="BE874" i="5"/>
  <c r="BF874" i="5" s="1"/>
  <c r="BE841" i="5"/>
  <c r="BF841" i="5" s="1"/>
  <c r="BC825" i="5"/>
  <c r="BD825" i="5" s="1"/>
  <c r="BE1885" i="5"/>
  <c r="BF1885" i="5" s="1"/>
  <c r="BA2140" i="5"/>
  <c r="BB2140" i="5" s="1"/>
  <c r="BA2078" i="5"/>
  <c r="BB2078" i="5" s="1"/>
  <c r="BB1551" i="5"/>
  <c r="AZ1446" i="5"/>
  <c r="BB1216" i="5"/>
  <c r="BB672" i="5"/>
  <c r="BE2181" i="5"/>
  <c r="BF2181" i="5" s="1"/>
  <c r="BE1501" i="5"/>
  <c r="BF1501" i="5" s="1"/>
  <c r="BE2102" i="5"/>
  <c r="BF2102" i="5" s="1"/>
  <c r="BE2269" i="5"/>
  <c r="BF2269" i="5" s="1"/>
  <c r="BC1220" i="5"/>
  <c r="BD1220" i="5" s="1"/>
  <c r="BE2185" i="5"/>
  <c r="BF2185" i="5" s="1"/>
  <c r="BC2423" i="5"/>
  <c r="BD2423" i="5" s="1"/>
  <c r="BC2409" i="5"/>
  <c r="BD2409" i="5" s="1"/>
  <c r="BC2379" i="5"/>
  <c r="BD2379" i="5" s="1"/>
  <c r="BE2248" i="5"/>
  <c r="BF2248" i="5" s="1"/>
  <c r="BE2217" i="5"/>
  <c r="BF2217" i="5" s="1"/>
  <c r="BE1786" i="5"/>
  <c r="BF1786" i="5" s="1"/>
  <c r="BE1492" i="5"/>
  <c r="BF1492" i="5" s="1"/>
  <c r="BE2412" i="5"/>
  <c r="BF2412" i="5" s="1"/>
  <c r="BC2401" i="5"/>
  <c r="BD2401" i="5" s="1"/>
  <c r="BE2376" i="5"/>
  <c r="BF2376" i="5" s="1"/>
  <c r="BE2275" i="5"/>
  <c r="BF2275" i="5" s="1"/>
  <c r="BC2225" i="5"/>
  <c r="BD2225" i="5" s="1"/>
  <c r="BC1913" i="5"/>
  <c r="BD1913" i="5" s="1"/>
  <c r="BE2423" i="5"/>
  <c r="BF2423" i="5" s="1"/>
  <c r="BE2415" i="5"/>
  <c r="BF2415" i="5" s="1"/>
  <c r="BE2373" i="5"/>
  <c r="BF2373" i="5" s="1"/>
  <c r="BE1732" i="5"/>
  <c r="BF1732" i="5" s="1"/>
  <c r="BC2405" i="5"/>
  <c r="BD2405" i="5" s="1"/>
  <c r="BE2319" i="5"/>
  <c r="BF2319" i="5" s="1"/>
  <c r="BC2193" i="5"/>
  <c r="BD2193" i="5" s="1"/>
  <c r="BC2316" i="5"/>
  <c r="BD2316" i="5" s="1"/>
  <c r="BE2254" i="5"/>
  <c r="BF2254" i="5" s="1"/>
  <c r="BC2236" i="5"/>
  <c r="BD2236" i="5" s="1"/>
  <c r="BE2206" i="5"/>
  <c r="BF2206" i="5" s="1"/>
  <c r="BE2089" i="5"/>
  <c r="BF2089" i="5" s="1"/>
  <c r="BE2014" i="5"/>
  <c r="BF2014" i="5" s="1"/>
  <c r="BC1981" i="5"/>
  <c r="BD1981" i="5" s="1"/>
  <c r="BC1965" i="5"/>
  <c r="BD1965" i="5" s="1"/>
  <c r="BE1892" i="5"/>
  <c r="BF1892" i="5" s="1"/>
  <c r="BC1641" i="5"/>
  <c r="BD1641" i="5" s="1"/>
  <c r="BC2034" i="5"/>
  <c r="BD2034" i="5" s="1"/>
  <c r="BC1925" i="5"/>
  <c r="BD1925" i="5" s="1"/>
  <c r="BE1848" i="5"/>
  <c r="BF1848" i="5" s="1"/>
  <c r="BE1784" i="5"/>
  <c r="BF1784" i="5" s="1"/>
  <c r="BE1770" i="5"/>
  <c r="BF1770" i="5" s="1"/>
  <c r="BE1728" i="5"/>
  <c r="BF1728" i="5" s="1"/>
  <c r="BE1984" i="5"/>
  <c r="BF1984" i="5" s="1"/>
  <c r="BC1746" i="5"/>
  <c r="BD1746" i="5" s="1"/>
  <c r="BC1675" i="5"/>
  <c r="BD1675" i="5" s="1"/>
  <c r="BE1577" i="5"/>
  <c r="BF1577" i="5" s="1"/>
  <c r="BE1493" i="5"/>
  <c r="BF1493" i="5" s="1"/>
  <c r="BE2405" i="5"/>
  <c r="BF2405" i="5" s="1"/>
  <c r="BE2316" i="5"/>
  <c r="BF2316" i="5" s="1"/>
  <c r="BE2249" i="5"/>
  <c r="BF2249" i="5" s="1"/>
  <c r="BC2176" i="5"/>
  <c r="BD2176" i="5" s="1"/>
  <c r="BC2149" i="5"/>
  <c r="BD2149" i="5" s="1"/>
  <c r="BE2071" i="5"/>
  <c r="BF2071" i="5" s="1"/>
  <c r="BC2027" i="5"/>
  <c r="BD2027" i="5" s="1"/>
  <c r="BC1973" i="5"/>
  <c r="BD1973" i="5" s="1"/>
  <c r="BC1961" i="5"/>
  <c r="BD1961" i="5" s="1"/>
  <c r="BC1943" i="5"/>
  <c r="BD1943" i="5" s="1"/>
  <c r="BC1924" i="5"/>
  <c r="BD1924" i="5" s="1"/>
  <c r="BE1766" i="5"/>
  <c r="BF1766" i="5" s="1"/>
  <c r="BC1690" i="5"/>
  <c r="BD1690" i="5" s="1"/>
  <c r="BE1556" i="5"/>
  <c r="BF1556" i="5" s="1"/>
  <c r="BE2381" i="5"/>
  <c r="BF2381" i="5" s="1"/>
  <c r="BE2349" i="5"/>
  <c r="BF2349" i="5" s="1"/>
  <c r="BE2311" i="5"/>
  <c r="BF2311" i="5" s="1"/>
  <c r="BE2243" i="5"/>
  <c r="BF2243" i="5" s="1"/>
  <c r="BE2178" i="5"/>
  <c r="BF2178" i="5" s="1"/>
  <c r="BE1988" i="5"/>
  <c r="BF1988" i="5" s="1"/>
  <c r="BE1920" i="5"/>
  <c r="BF1920" i="5" s="1"/>
  <c r="BC1818" i="5"/>
  <c r="BD1818" i="5" s="1"/>
  <c r="BE1804" i="5"/>
  <c r="BF1804" i="5" s="1"/>
  <c r="BE1527" i="5"/>
  <c r="BF1527" i="5" s="1"/>
  <c r="BE2308" i="5"/>
  <c r="BF2308" i="5" s="1"/>
  <c r="BE2244" i="5"/>
  <c r="BF2244" i="5" s="1"/>
  <c r="BC2157" i="5"/>
  <c r="BD2157" i="5" s="1"/>
  <c r="BE1961" i="5"/>
  <c r="BF1961" i="5" s="1"/>
  <c r="BC1858" i="5"/>
  <c r="BD1858" i="5" s="1"/>
  <c r="BE1823" i="5"/>
  <c r="BF1823" i="5" s="1"/>
  <c r="BE1611" i="5"/>
  <c r="BF1611" i="5" s="1"/>
  <c r="BC2399" i="5"/>
  <c r="BD2399" i="5" s="1"/>
  <c r="BE2386" i="5"/>
  <c r="BF2386" i="5" s="1"/>
  <c r="BE2370" i="5"/>
  <c r="BF2370" i="5" s="1"/>
  <c r="BE2240" i="5"/>
  <c r="BF2240" i="5" s="1"/>
  <c r="BC2213" i="5"/>
  <c r="BD2213" i="5" s="1"/>
  <c r="BC2094" i="5"/>
  <c r="BD2094" i="5" s="1"/>
  <c r="BC2037" i="5"/>
  <c r="BD2037" i="5" s="1"/>
  <c r="BC2010" i="5"/>
  <c r="BD2010" i="5" s="1"/>
  <c r="BE1919" i="5"/>
  <c r="BF1919" i="5" s="1"/>
  <c r="BC1871" i="5"/>
  <c r="BD1871" i="5" s="1"/>
  <c r="BE1618" i="5"/>
  <c r="BF1618" i="5" s="1"/>
  <c r="BE1548" i="5"/>
  <c r="BF1548" i="5" s="1"/>
  <c r="BE1193" i="5"/>
  <c r="BF1193" i="5" s="1"/>
  <c r="BC1577" i="5"/>
  <c r="BD1577" i="5" s="1"/>
  <c r="BE1558" i="5"/>
  <c r="BF1558" i="5" s="1"/>
  <c r="BE1448" i="5"/>
  <c r="BF1448" i="5" s="1"/>
  <c r="AY1208" i="5"/>
  <c r="AZ1208" i="5" s="1"/>
  <c r="BE1703" i="5"/>
  <c r="BF1703" i="5" s="1"/>
  <c r="BE1686" i="5"/>
  <c r="BF1686" i="5" s="1"/>
  <c r="BC1670" i="5"/>
  <c r="BD1670" i="5" s="1"/>
  <c r="BC1532" i="5"/>
  <c r="BD1532" i="5" s="1"/>
  <c r="BC1516" i="5"/>
  <c r="BD1516" i="5" s="1"/>
  <c r="BE1496" i="5"/>
  <c r="BF1496" i="5" s="1"/>
  <c r="BC1471" i="5"/>
  <c r="BD1471" i="5" s="1"/>
  <c r="BE1374" i="5"/>
  <c r="BF1374" i="5" s="1"/>
  <c r="BE1295" i="5"/>
  <c r="BF1295" i="5" s="1"/>
  <c r="BE1479" i="5"/>
  <c r="BF1479" i="5" s="1"/>
  <c r="BC1469" i="5"/>
  <c r="BD1469" i="5" s="1"/>
  <c r="BC1454" i="5"/>
  <c r="BD1454" i="5" s="1"/>
  <c r="BE1435" i="5"/>
  <c r="BF1435" i="5" s="1"/>
  <c r="BE1398" i="5"/>
  <c r="BF1398" i="5" s="1"/>
  <c r="BE1583" i="5"/>
  <c r="BF1583" i="5" s="1"/>
  <c r="BE1522" i="5"/>
  <c r="BF1522" i="5" s="1"/>
  <c r="AY1998" i="5"/>
  <c r="AZ1998" i="5" s="1"/>
  <c r="AY2191" i="5"/>
  <c r="AZ2191" i="5" s="1"/>
  <c r="AY1832" i="5"/>
  <c r="AZ1832" i="5" s="1"/>
  <c r="BC1752" i="5"/>
  <c r="BD1752" i="5" s="1"/>
  <c r="BB2339" i="5"/>
  <c r="AY2183" i="5"/>
  <c r="AZ2183" i="5" s="1"/>
  <c r="AY2081" i="5"/>
  <c r="AZ2081" i="5" s="1"/>
  <c r="AY2049" i="5"/>
  <c r="AZ2049" i="5" s="1"/>
  <c r="BA1939" i="5"/>
  <c r="BB1939" i="5" s="1"/>
  <c r="AY1742" i="5"/>
  <c r="AZ1742" i="5" s="1"/>
  <c r="BA1308" i="5"/>
  <c r="BB1308" i="5" s="1"/>
  <c r="BA2335" i="5"/>
  <c r="BB2335" i="5" s="1"/>
  <c r="AY2264" i="5"/>
  <c r="AZ2264" i="5" s="1"/>
  <c r="BC1868" i="5"/>
  <c r="BD1868" i="5" s="1"/>
  <c r="BE1853" i="5"/>
  <c r="BF1853" i="5" s="1"/>
  <c r="BA1788" i="5"/>
  <c r="BB1788" i="5" s="1"/>
  <c r="AY2186" i="5"/>
  <c r="AZ2186" i="5" s="1"/>
  <c r="BE1905" i="5"/>
  <c r="BF1905" i="5" s="1"/>
  <c r="BC1888" i="5"/>
  <c r="BD1888" i="5" s="1"/>
  <c r="BC1872" i="5"/>
  <c r="BD1872" i="5" s="1"/>
  <c r="AY1791" i="5"/>
  <c r="AZ1791" i="5" s="1"/>
  <c r="AY2020" i="5"/>
  <c r="AZ2020" i="5" s="1"/>
  <c r="BA1936" i="5"/>
  <c r="BB1936" i="5" s="1"/>
  <c r="AY1822" i="5"/>
  <c r="AZ1822" i="5" s="1"/>
  <c r="BC1692" i="5"/>
  <c r="BD1692" i="5" s="1"/>
  <c r="BA1626" i="5"/>
  <c r="BB1626" i="5" s="1"/>
  <c r="AZ1458" i="5"/>
  <c r="AY1628" i="5"/>
  <c r="AZ1628" i="5" s="1"/>
  <c r="BA1369" i="5"/>
  <c r="BB1369" i="5" s="1"/>
  <c r="BC1720" i="5"/>
  <c r="BD1720" i="5" s="1"/>
  <c r="BE2199" i="5"/>
  <c r="BF2199" i="5" s="1"/>
  <c r="BC2377" i="5"/>
  <c r="BD2377" i="5" s="1"/>
  <c r="BC2411" i="5"/>
  <c r="BD2411" i="5" s="1"/>
  <c r="BC2424" i="5"/>
  <c r="BD2424" i="5" s="1"/>
  <c r="BC2410" i="5"/>
  <c r="BD2410" i="5" s="1"/>
  <c r="BC2303" i="5"/>
  <c r="BD2303" i="5" s="1"/>
  <c r="BA2251" i="5"/>
  <c r="BB2251" i="5" s="1"/>
  <c r="BE2251" i="5"/>
  <c r="BF2251" i="5" s="1"/>
  <c r="BC2171" i="5"/>
  <c r="BD2171" i="5" s="1"/>
  <c r="BC2108" i="5"/>
  <c r="BD2108" i="5" s="1"/>
  <c r="BC2413" i="5"/>
  <c r="BD2413" i="5" s="1"/>
  <c r="BC2404" i="5"/>
  <c r="BD2404" i="5" s="1"/>
  <c r="BE2379" i="5"/>
  <c r="BF2379" i="5" s="1"/>
  <c r="BE2083" i="5"/>
  <c r="BF2083" i="5" s="1"/>
  <c r="BC1827" i="5"/>
  <c r="BD1827" i="5" s="1"/>
  <c r="BE2424" i="5"/>
  <c r="BF2424" i="5" s="1"/>
  <c r="BE2416" i="5"/>
  <c r="BF2416" i="5" s="1"/>
  <c r="BC2383" i="5"/>
  <c r="BD2383" i="5" s="1"/>
  <c r="BE2295" i="5"/>
  <c r="BF2295" i="5" s="1"/>
  <c r="BC2167" i="5"/>
  <c r="BD2167" i="5" s="1"/>
  <c r="BE2094" i="5"/>
  <c r="BF2094" i="5" s="1"/>
  <c r="BE1739" i="5"/>
  <c r="BF1739" i="5" s="1"/>
  <c r="BC2378" i="5"/>
  <c r="BD2378" i="5" s="1"/>
  <c r="BA2288" i="5"/>
  <c r="BB2288" i="5" s="1"/>
  <c r="BC2380" i="5"/>
  <c r="BD2380" i="5" s="1"/>
  <c r="BE2222" i="5"/>
  <c r="BF2222" i="5" s="1"/>
  <c r="BC2151" i="5"/>
  <c r="BD2151" i="5" s="1"/>
  <c r="BE2015" i="5"/>
  <c r="BF2015" i="5" s="1"/>
  <c r="BC1984" i="5"/>
  <c r="BD1984" i="5" s="1"/>
  <c r="BC1926" i="5"/>
  <c r="BD1926" i="5" s="1"/>
  <c r="BE1754" i="5"/>
  <c r="BF1754" i="5" s="1"/>
  <c r="BE2403" i="5"/>
  <c r="BF2403" i="5" s="1"/>
  <c r="BC2051" i="5"/>
  <c r="BD2051" i="5" s="1"/>
  <c r="BC2035" i="5"/>
  <c r="BD2035" i="5" s="1"/>
  <c r="BE1956" i="5"/>
  <c r="BF1956" i="5" s="1"/>
  <c r="BE1835" i="5"/>
  <c r="BF1835" i="5" s="1"/>
  <c r="BC1805" i="5"/>
  <c r="BD1805" i="5" s="1"/>
  <c r="BE1969" i="5"/>
  <c r="BF1969" i="5" s="1"/>
  <c r="BE1926" i="5"/>
  <c r="BF1926" i="5" s="1"/>
  <c r="BE1726" i="5"/>
  <c r="BF1726" i="5" s="1"/>
  <c r="BC1497" i="5"/>
  <c r="BD1497" i="5" s="1"/>
  <c r="BE2406" i="5"/>
  <c r="BF2406" i="5" s="1"/>
  <c r="BE2365" i="5"/>
  <c r="BF2365" i="5" s="1"/>
  <c r="BC2268" i="5"/>
  <c r="BD2268" i="5" s="1"/>
  <c r="BE2194" i="5"/>
  <c r="BF2194" i="5" s="1"/>
  <c r="BC2177" i="5"/>
  <c r="BD2177" i="5" s="1"/>
  <c r="BE2161" i="5"/>
  <c r="BF2161" i="5" s="1"/>
  <c r="BE2133" i="5"/>
  <c r="BF2133" i="5" s="1"/>
  <c r="BC2091" i="5"/>
  <c r="BD2091" i="5" s="1"/>
  <c r="BE2028" i="5"/>
  <c r="BF2028" i="5" s="1"/>
  <c r="BE2008" i="5"/>
  <c r="BF2008" i="5" s="1"/>
  <c r="BE1945" i="5"/>
  <c r="BF1945" i="5" s="1"/>
  <c r="BE1894" i="5"/>
  <c r="BF1894" i="5" s="1"/>
  <c r="BE1875" i="5"/>
  <c r="BF1875" i="5" s="1"/>
  <c r="BC1855" i="5"/>
  <c r="BD1855" i="5" s="1"/>
  <c r="BC1839" i="5"/>
  <c r="BD1839" i="5" s="1"/>
  <c r="BC1615" i="5"/>
  <c r="BD1615" i="5" s="1"/>
  <c r="BC1564" i="5"/>
  <c r="BD1564" i="5" s="1"/>
  <c r="BE2382" i="5"/>
  <c r="BF2382" i="5" s="1"/>
  <c r="BE2284" i="5"/>
  <c r="BF2284" i="5" s="1"/>
  <c r="BE2165" i="5"/>
  <c r="BF2165" i="5" s="1"/>
  <c r="BC2120" i="5"/>
  <c r="BD2120" i="5" s="1"/>
  <c r="BE1989" i="5"/>
  <c r="BF1989" i="5" s="1"/>
  <c r="BE1975" i="5"/>
  <c r="BF1975" i="5" s="1"/>
  <c r="BC1923" i="5"/>
  <c r="BD1923" i="5" s="1"/>
  <c r="BC1819" i="5"/>
  <c r="BD1819" i="5" s="1"/>
  <c r="BC1777" i="5"/>
  <c r="BD1777" i="5" s="1"/>
  <c r="BE1708" i="5"/>
  <c r="BF1708" i="5" s="1"/>
  <c r="BE2245" i="5"/>
  <c r="BF2245" i="5" s="1"/>
  <c r="BE2215" i="5"/>
  <c r="BF2215" i="5" s="1"/>
  <c r="BE2176" i="5"/>
  <c r="BF2176" i="5" s="1"/>
  <c r="BE2104" i="5"/>
  <c r="BF2104" i="5" s="1"/>
  <c r="BE2091" i="5"/>
  <c r="BF2091" i="5" s="1"/>
  <c r="BE2026" i="5"/>
  <c r="BF2026" i="5" s="1"/>
  <c r="BE1943" i="5"/>
  <c r="BF1943" i="5" s="1"/>
  <c r="BC1930" i="5"/>
  <c r="BD1930" i="5" s="1"/>
  <c r="BE1839" i="5"/>
  <c r="BF1839" i="5" s="1"/>
  <c r="BC1808" i="5"/>
  <c r="BD1808" i="5" s="1"/>
  <c r="BE1792" i="5"/>
  <c r="BF1792" i="5" s="1"/>
  <c r="BE1778" i="5"/>
  <c r="BF1778" i="5" s="1"/>
  <c r="BC1757" i="5"/>
  <c r="BD1757" i="5" s="1"/>
  <c r="BC1667" i="5"/>
  <c r="BD1667" i="5" s="1"/>
  <c r="BC2400" i="5"/>
  <c r="BD2400" i="5" s="1"/>
  <c r="BE2387" i="5"/>
  <c r="BF2387" i="5" s="1"/>
  <c r="BE2371" i="5"/>
  <c r="BF2371" i="5" s="1"/>
  <c r="BC2322" i="5"/>
  <c r="BD2322" i="5" s="1"/>
  <c r="BC2288" i="5"/>
  <c r="BD2288" i="5" s="1"/>
  <c r="BC2256" i="5"/>
  <c r="BD2256" i="5" s="1"/>
  <c r="BE2241" i="5"/>
  <c r="BF2241" i="5" s="1"/>
  <c r="BE2128" i="5"/>
  <c r="BF2128" i="5" s="1"/>
  <c r="BC2038" i="5"/>
  <c r="BD2038" i="5" s="1"/>
  <c r="BC2013" i="5"/>
  <c r="BD2013" i="5" s="1"/>
  <c r="BC1977" i="5"/>
  <c r="BD1977" i="5" s="1"/>
  <c r="BE1888" i="5"/>
  <c r="BF1888" i="5" s="1"/>
  <c r="BE1872" i="5"/>
  <c r="BF1872" i="5" s="1"/>
  <c r="BC1797" i="5"/>
  <c r="BD1797" i="5" s="1"/>
  <c r="BC1580" i="5"/>
  <c r="BD1580" i="5" s="1"/>
  <c r="BE1553" i="5"/>
  <c r="BF1553" i="5" s="1"/>
  <c r="BC1505" i="5"/>
  <c r="BD1505" i="5" s="1"/>
  <c r="BC1674" i="5"/>
  <c r="BD1674" i="5" s="1"/>
  <c r="BE1578" i="5"/>
  <c r="BF1578" i="5" s="1"/>
  <c r="BE1449" i="5"/>
  <c r="BF1449" i="5" s="1"/>
  <c r="BE1334" i="5"/>
  <c r="BF1334" i="5" s="1"/>
  <c r="BC1726" i="5"/>
  <c r="BD1726" i="5" s="1"/>
  <c r="BE1704" i="5"/>
  <c r="BF1704" i="5" s="1"/>
  <c r="BE1641" i="5"/>
  <c r="BF1641" i="5" s="1"/>
  <c r="BC1583" i="5"/>
  <c r="BD1583" i="5" s="1"/>
  <c r="BC1518" i="5"/>
  <c r="BD1518" i="5" s="1"/>
  <c r="BE1497" i="5"/>
  <c r="BF1497" i="5" s="1"/>
  <c r="BE1470" i="5"/>
  <c r="BF1470" i="5" s="1"/>
  <c r="BC1437" i="5"/>
  <c r="BD1437" i="5" s="1"/>
  <c r="BE1400" i="5"/>
  <c r="BF1400" i="5" s="1"/>
  <c r="BC1710" i="5"/>
  <c r="BD1710" i="5" s="1"/>
  <c r="BE1691" i="5"/>
  <c r="BF1691" i="5" s="1"/>
  <c r="BA1691" i="5"/>
  <c r="BB1691" i="5" s="1"/>
  <c r="BC1665" i="5"/>
  <c r="BD1665" i="5" s="1"/>
  <c r="BE1508" i="5"/>
  <c r="BF1508" i="5" s="1"/>
  <c r="BE1471" i="5"/>
  <c r="BF1471" i="5" s="1"/>
  <c r="BC1126" i="5"/>
  <c r="BD1126" i="5" s="1"/>
  <c r="BC1623" i="5"/>
  <c r="BD1623" i="5" s="1"/>
  <c r="BC1596" i="5"/>
  <c r="BD1596" i="5" s="1"/>
  <c r="BC1848" i="5"/>
  <c r="BD1848" i="5" s="1"/>
  <c r="AZ1767" i="5"/>
  <c r="BA2328" i="5"/>
  <c r="BB2328" i="5" s="1"/>
  <c r="AY2082" i="5"/>
  <c r="AZ2082" i="5" s="1"/>
  <c r="BA2021" i="5"/>
  <c r="BB2021" i="5" s="1"/>
  <c r="BB1821" i="5"/>
  <c r="BE1785" i="5"/>
  <c r="BF1785" i="5" s="1"/>
  <c r="BC1760" i="5"/>
  <c r="BD1760" i="5" s="1"/>
  <c r="BC1912" i="5"/>
  <c r="BD1912" i="5" s="1"/>
  <c r="AY1764" i="5"/>
  <c r="AZ1764" i="5" s="1"/>
  <c r="BC1748" i="5"/>
  <c r="BD1748" i="5" s="1"/>
  <c r="AY2073" i="5"/>
  <c r="AZ2073" i="5" s="1"/>
  <c r="AY1908" i="5"/>
  <c r="AZ1908" i="5" s="1"/>
  <c r="AY1753" i="5"/>
  <c r="AZ1753" i="5" s="1"/>
  <c r="BE1869" i="5"/>
  <c r="BF1869" i="5" s="1"/>
  <c r="BE1805" i="5"/>
  <c r="BF1805" i="5" s="1"/>
  <c r="AY2367" i="5"/>
  <c r="AZ2367" i="5" s="1"/>
  <c r="BE1889" i="5"/>
  <c r="BF1889" i="5" s="1"/>
  <c r="BA2358" i="5"/>
  <c r="BB2358" i="5" s="1"/>
  <c r="AY2339" i="5"/>
  <c r="AZ2339" i="5" s="1"/>
  <c r="BC2270" i="5"/>
  <c r="BD2270" i="5" s="1"/>
  <c r="AY2226" i="5"/>
  <c r="AZ2226" i="5" s="1"/>
  <c r="AY2144" i="5"/>
  <c r="AZ2144" i="5" s="1"/>
  <c r="BA1906" i="5"/>
  <c r="BB1906" i="5" s="1"/>
  <c r="BA1810" i="5"/>
  <c r="BB1810" i="5" s="1"/>
  <c r="BB1513" i="5"/>
  <c r="AY1438" i="5"/>
  <c r="AZ1438" i="5" s="1"/>
  <c r="AY1533" i="5"/>
  <c r="AZ1533" i="5" s="1"/>
  <c r="BC1232" i="5"/>
  <c r="BD1232" i="5" s="1"/>
  <c r="BC1688" i="5"/>
  <c r="BD1688" i="5" s="1"/>
  <c r="BE1673" i="5"/>
  <c r="BF1673" i="5" s="1"/>
  <c r="BC1664" i="5"/>
  <c r="BD1664" i="5" s="1"/>
  <c r="BC2224" i="5"/>
  <c r="BD2224" i="5" s="1"/>
  <c r="BC2173" i="5"/>
  <c r="BD2173" i="5" s="1"/>
  <c r="BC2407" i="5"/>
  <c r="BD2407" i="5" s="1"/>
  <c r="BC2412" i="5"/>
  <c r="BD2412" i="5" s="1"/>
  <c r="BE2374" i="5"/>
  <c r="BF2374" i="5" s="1"/>
  <c r="BC1355" i="5"/>
  <c r="BD1355" i="5" s="1"/>
  <c r="BE2306" i="5"/>
  <c r="BF2306" i="5" s="1"/>
  <c r="BC2123" i="5"/>
  <c r="BD2123" i="5" s="1"/>
  <c r="BE1555" i="5"/>
  <c r="BF1555" i="5" s="1"/>
  <c r="BC2414" i="5"/>
  <c r="BD2414" i="5" s="1"/>
  <c r="BE1930" i="5"/>
  <c r="BF1930" i="5" s="1"/>
  <c r="BC2417" i="5"/>
  <c r="BD2417" i="5" s="1"/>
  <c r="BE2409" i="5"/>
  <c r="BF2409" i="5" s="1"/>
  <c r="BE2390" i="5"/>
  <c r="BF2390" i="5" s="1"/>
  <c r="BE2304" i="5"/>
  <c r="BF2304" i="5" s="1"/>
  <c r="BC2104" i="5"/>
  <c r="BD2104" i="5" s="1"/>
  <c r="BC1866" i="5"/>
  <c r="BD1866" i="5" s="1"/>
  <c r="BC2381" i="5"/>
  <c r="BD2381" i="5" s="1"/>
  <c r="BE2218" i="5"/>
  <c r="BF2218" i="5" s="1"/>
  <c r="BC2150" i="5"/>
  <c r="BD2150" i="5" s="1"/>
  <c r="BC2087" i="5"/>
  <c r="BD2087" i="5" s="1"/>
  <c r="BC1958" i="5"/>
  <c r="BD1958" i="5" s="1"/>
  <c r="BC1771" i="5"/>
  <c r="BD1771" i="5" s="1"/>
  <c r="BC2356" i="5"/>
  <c r="BD2356" i="5" s="1"/>
  <c r="BC2384" i="5"/>
  <c r="BD2384" i="5" s="1"/>
  <c r="BC2302" i="5"/>
  <c r="BD2302" i="5" s="1"/>
  <c r="BE2256" i="5"/>
  <c r="BF2256" i="5" s="1"/>
  <c r="BE2037" i="5"/>
  <c r="BF2037" i="5" s="1"/>
  <c r="BC1969" i="5"/>
  <c r="BD1969" i="5" s="1"/>
  <c r="BE1914" i="5"/>
  <c r="BF1914" i="5" s="1"/>
  <c r="BC1769" i="5"/>
  <c r="BD1769" i="5" s="1"/>
  <c r="BE1724" i="5"/>
  <c r="BF1724" i="5" s="1"/>
  <c r="BC1231" i="5"/>
  <c r="BD1231" i="5" s="1"/>
  <c r="BE2393" i="5"/>
  <c r="BF2393" i="5" s="1"/>
  <c r="BC2330" i="5"/>
  <c r="BD2330" i="5" s="1"/>
  <c r="BE2302" i="5"/>
  <c r="BF2302" i="5" s="1"/>
  <c r="BC2284" i="5"/>
  <c r="BD2284" i="5" s="1"/>
  <c r="BC2211" i="5"/>
  <c r="BD2211" i="5" s="1"/>
  <c r="AY2211" i="5"/>
  <c r="AZ2211" i="5" s="1"/>
  <c r="BE2168" i="5"/>
  <c r="BF2168" i="5" s="1"/>
  <c r="BC2131" i="5"/>
  <c r="BD2131" i="5" s="1"/>
  <c r="BC2105" i="5"/>
  <c r="BD2105" i="5" s="1"/>
  <c r="BE2036" i="5"/>
  <c r="BF2036" i="5" s="1"/>
  <c r="BC2023" i="5"/>
  <c r="BD2023" i="5" s="1"/>
  <c r="BC2008" i="5"/>
  <c r="BD2008" i="5" s="1"/>
  <c r="BE1957" i="5"/>
  <c r="BF1957" i="5" s="1"/>
  <c r="BC1945" i="5"/>
  <c r="BD1945" i="5" s="1"/>
  <c r="BE1612" i="5"/>
  <c r="BF1612" i="5" s="1"/>
  <c r="BE1549" i="5"/>
  <c r="BF1549" i="5" s="1"/>
  <c r="BC1988" i="5"/>
  <c r="BD1988" i="5" s="1"/>
  <c r="BC1946" i="5"/>
  <c r="BD1946" i="5" s="1"/>
  <c r="BE1898" i="5"/>
  <c r="BF1898" i="5" s="1"/>
  <c r="BE1750" i="5"/>
  <c r="BF1750" i="5" s="1"/>
  <c r="BE1651" i="5"/>
  <c r="BF1651" i="5" s="1"/>
  <c r="BE1506" i="5"/>
  <c r="BF1506" i="5" s="1"/>
  <c r="BC1158" i="5"/>
  <c r="BD1158" i="5" s="1"/>
  <c r="BC2239" i="5"/>
  <c r="BD2239" i="5" s="1"/>
  <c r="BC2162" i="5"/>
  <c r="BD2162" i="5" s="1"/>
  <c r="BE2105" i="5"/>
  <c r="BF2105" i="5" s="1"/>
  <c r="BC1911" i="5"/>
  <c r="BD1911" i="5" s="1"/>
  <c r="BE1856" i="5"/>
  <c r="BF1856" i="5" s="1"/>
  <c r="BC1823" i="5"/>
  <c r="BD1823" i="5" s="1"/>
  <c r="BE1736" i="5"/>
  <c r="BF1736" i="5" s="1"/>
  <c r="BE1698" i="5"/>
  <c r="BF1698" i="5" s="1"/>
  <c r="BE2383" i="5"/>
  <c r="BF2383" i="5" s="1"/>
  <c r="BC2267" i="5"/>
  <c r="BD2267" i="5" s="1"/>
  <c r="BC2232" i="5"/>
  <c r="BD2232" i="5" s="1"/>
  <c r="BC2166" i="5"/>
  <c r="BD2166" i="5" s="1"/>
  <c r="AY2106" i="5"/>
  <c r="AZ2106" i="5" s="1"/>
  <c r="BC2040" i="5"/>
  <c r="BD2040" i="5" s="1"/>
  <c r="BE1990" i="5"/>
  <c r="BF1990" i="5" s="1"/>
  <c r="BC1979" i="5"/>
  <c r="BD1979" i="5" s="1"/>
  <c r="BE1924" i="5"/>
  <c r="BF1924" i="5" s="1"/>
  <c r="BE1582" i="5"/>
  <c r="BF1582" i="5" s="1"/>
  <c r="BE1456" i="5"/>
  <c r="BF1456" i="5" s="1"/>
  <c r="BE2356" i="5"/>
  <c r="BF2356" i="5" s="1"/>
  <c r="BE2268" i="5"/>
  <c r="BF2268" i="5" s="1"/>
  <c r="BC2238" i="5"/>
  <c r="BD2238" i="5" s="1"/>
  <c r="BE2177" i="5"/>
  <c r="BF2177" i="5" s="1"/>
  <c r="BC2159" i="5"/>
  <c r="BD2159" i="5" s="1"/>
  <c r="BC2106" i="5"/>
  <c r="BD2106" i="5" s="1"/>
  <c r="BE2027" i="5"/>
  <c r="BF2027" i="5" s="1"/>
  <c r="BC1743" i="5"/>
  <c r="BD1743" i="5" s="1"/>
  <c r="BC1169" i="5"/>
  <c r="BD1169" i="5" s="1"/>
  <c r="BE2388" i="5"/>
  <c r="BF2388" i="5" s="1"/>
  <c r="BE2372" i="5"/>
  <c r="BF2372" i="5" s="1"/>
  <c r="BC2306" i="5"/>
  <c r="BD2306" i="5" s="1"/>
  <c r="BC2257" i="5"/>
  <c r="BD2257" i="5" s="1"/>
  <c r="BE2242" i="5"/>
  <c r="BF2242" i="5" s="1"/>
  <c r="BC2229" i="5"/>
  <c r="BD2229" i="5" s="1"/>
  <c r="BE2184" i="5"/>
  <c r="BF2184" i="5" s="1"/>
  <c r="BC2097" i="5"/>
  <c r="BD2097" i="5" s="1"/>
  <c r="BE2084" i="5"/>
  <c r="BF2084" i="5" s="1"/>
  <c r="BC2067" i="5"/>
  <c r="BD2067" i="5" s="1"/>
  <c r="BC2014" i="5"/>
  <c r="BD2014" i="5" s="1"/>
  <c r="BE1923" i="5"/>
  <c r="BF1923" i="5" s="1"/>
  <c r="BC1877" i="5"/>
  <c r="BD1877" i="5" s="1"/>
  <c r="BE1859" i="5"/>
  <c r="BF1859" i="5" s="1"/>
  <c r="BC1785" i="5"/>
  <c r="BD1785" i="5" s="1"/>
  <c r="BE1675" i="5"/>
  <c r="BF1675" i="5" s="1"/>
  <c r="BE1594" i="5"/>
  <c r="BF1594" i="5" s="1"/>
  <c r="BC1479" i="5"/>
  <c r="BD1479" i="5" s="1"/>
  <c r="BC1338" i="5"/>
  <c r="BD1338" i="5" s="1"/>
  <c r="BC1714" i="5"/>
  <c r="BD1714" i="5" s="1"/>
  <c r="BC1673" i="5"/>
  <c r="BD1673" i="5" s="1"/>
  <c r="BE1106" i="5"/>
  <c r="BF1106" i="5" s="1"/>
  <c r="BC1711" i="5"/>
  <c r="BD1711" i="5" s="1"/>
  <c r="BC1543" i="5"/>
  <c r="BD1543" i="5" s="1"/>
  <c r="BE1510" i="5"/>
  <c r="BF1510" i="5" s="1"/>
  <c r="BE1299" i="5"/>
  <c r="BF1299" i="5" s="1"/>
  <c r="BC1130" i="5"/>
  <c r="BD1130" i="5" s="1"/>
  <c r="BC2319" i="5"/>
  <c r="BD2319" i="5" s="1"/>
  <c r="AY2154" i="5"/>
  <c r="AZ2154" i="5" s="1"/>
  <c r="BE1849" i="5"/>
  <c r="BF1849" i="5" s="1"/>
  <c r="BE1913" i="5"/>
  <c r="BF1913" i="5" s="1"/>
  <c r="BE1866" i="5"/>
  <c r="BF1866" i="5" s="1"/>
  <c r="BA2354" i="5"/>
  <c r="BB2354" i="5" s="1"/>
  <c r="BC2178" i="5"/>
  <c r="BD2178" i="5" s="1"/>
  <c r="AZ2074" i="5"/>
  <c r="BE1769" i="5"/>
  <c r="BF1769" i="5" s="1"/>
  <c r="AZ2300" i="5"/>
  <c r="BE1793" i="5"/>
  <c r="BF1793" i="5" s="1"/>
  <c r="AY1539" i="5"/>
  <c r="AZ1539" i="5" s="1"/>
  <c r="BE2272" i="5"/>
  <c r="BF2272" i="5" s="1"/>
  <c r="BA1815" i="5"/>
  <c r="BB1815" i="5" s="1"/>
  <c r="AY1773" i="5"/>
  <c r="AZ1773" i="5" s="1"/>
  <c r="BA1737" i="5"/>
  <c r="BB1737" i="5" s="1"/>
  <c r="AY1450" i="5"/>
  <c r="AZ1450" i="5" s="1"/>
  <c r="AY1644" i="5"/>
  <c r="AZ1644" i="5" s="1"/>
  <c r="BA1534" i="5"/>
  <c r="BB1534" i="5" s="1"/>
  <c r="BA1502" i="5"/>
  <c r="BB1502" i="5" s="1"/>
  <c r="AY1226" i="5"/>
  <c r="AZ1226" i="5" s="1"/>
  <c r="BA1438" i="5"/>
  <c r="BB1438" i="5" s="1"/>
  <c r="BA1636" i="5"/>
  <c r="BB1636" i="5" s="1"/>
  <c r="AY1559" i="5"/>
  <c r="AZ1559" i="5" s="1"/>
  <c r="BC2122" i="5"/>
  <c r="BD2122" i="5" s="1"/>
  <c r="BC2421" i="5"/>
  <c r="BD2421" i="5" s="1"/>
  <c r="BE2377" i="5"/>
  <c r="BF2377" i="5" s="1"/>
  <c r="BE2136" i="5"/>
  <c r="BF2136" i="5" s="1"/>
  <c r="BC1816" i="5"/>
  <c r="BD1816" i="5" s="1"/>
  <c r="BC2253" i="5"/>
  <c r="BD2253" i="5" s="1"/>
  <c r="AY2253" i="5"/>
  <c r="AZ2253" i="5" s="1"/>
  <c r="BC2418" i="5"/>
  <c r="BD2418" i="5" s="1"/>
  <c r="BE2410" i="5"/>
  <c r="BF2410" i="5" s="1"/>
  <c r="BE2312" i="5"/>
  <c r="BF2312" i="5" s="1"/>
  <c r="BC2112" i="5"/>
  <c r="BD2112" i="5" s="1"/>
  <c r="BC2044" i="5"/>
  <c r="BD2044" i="5" s="1"/>
  <c r="BE2413" i="5"/>
  <c r="BF2413" i="5" s="1"/>
  <c r="BE2167" i="5"/>
  <c r="BF2167" i="5" s="1"/>
  <c r="BA2252" i="5"/>
  <c r="BB2252" i="5" s="1"/>
  <c r="BE2252" i="5"/>
  <c r="BF2252" i="5" s="1"/>
  <c r="BC2160" i="5"/>
  <c r="BD2160" i="5" s="1"/>
  <c r="BC2024" i="5"/>
  <c r="BD2024" i="5" s="1"/>
  <c r="BC1956" i="5"/>
  <c r="BD1956" i="5" s="1"/>
  <c r="BE2389" i="5"/>
  <c r="BF2389" i="5" s="1"/>
  <c r="BC1783" i="5"/>
  <c r="BD1783" i="5" s="1"/>
  <c r="BE1457" i="5"/>
  <c r="BF1457" i="5" s="1"/>
  <c r="BE2257" i="5"/>
  <c r="BF2257" i="5" s="1"/>
  <c r="BE2229" i="5"/>
  <c r="BF2229" i="5" s="1"/>
  <c r="BE2212" i="5"/>
  <c r="BF2212" i="5" s="1"/>
  <c r="BE2097" i="5"/>
  <c r="BF2097" i="5" s="1"/>
  <c r="BE2038" i="5"/>
  <c r="BF2038" i="5" s="1"/>
  <c r="BC1992" i="5"/>
  <c r="BD1992" i="5" s="1"/>
  <c r="BE1928" i="5"/>
  <c r="BF1928" i="5" s="1"/>
  <c r="BC1898" i="5"/>
  <c r="BD1898" i="5" s="1"/>
  <c r="BC1882" i="5"/>
  <c r="BD1882" i="5" s="1"/>
  <c r="BE1727" i="5"/>
  <c r="BF1727" i="5" s="1"/>
  <c r="BE1674" i="5"/>
  <c r="BF1674" i="5" s="1"/>
  <c r="BC1271" i="5"/>
  <c r="BD1271" i="5" s="1"/>
  <c r="BE2397" i="5"/>
  <c r="BF2397" i="5" s="1"/>
  <c r="BE2303" i="5"/>
  <c r="BF2303" i="5" s="1"/>
  <c r="BC2227" i="5"/>
  <c r="BD2227" i="5" s="1"/>
  <c r="BC2133" i="5"/>
  <c r="BD2133" i="5" s="1"/>
  <c r="BC2107" i="5"/>
  <c r="BD2107" i="5" s="1"/>
  <c r="AY2053" i="5"/>
  <c r="AZ2053" i="5" s="1"/>
  <c r="BC2053" i="5"/>
  <c r="BD2053" i="5" s="1"/>
  <c r="BE2024" i="5"/>
  <c r="BF2024" i="5" s="1"/>
  <c r="BE1958" i="5"/>
  <c r="BF1958" i="5" s="1"/>
  <c r="BC1794" i="5"/>
  <c r="BD1794" i="5" s="1"/>
  <c r="BC1735" i="5"/>
  <c r="BD1735" i="5" s="1"/>
  <c r="BE1619" i="5"/>
  <c r="BF1619" i="5" s="1"/>
  <c r="BC1989" i="5"/>
  <c r="BD1989" i="5" s="1"/>
  <c r="BC1947" i="5"/>
  <c r="BD1947" i="5" s="1"/>
  <c r="BC1885" i="5"/>
  <c r="BD1885" i="5" s="1"/>
  <c r="BC1869" i="5"/>
  <c r="BD1869" i="5" s="1"/>
  <c r="BC1853" i="5"/>
  <c r="BD1853" i="5" s="1"/>
  <c r="BC1781" i="5"/>
  <c r="BD1781" i="5" s="1"/>
  <c r="BE1735" i="5"/>
  <c r="BF1735" i="5" s="1"/>
  <c r="BC2287" i="5"/>
  <c r="BD2287" i="5" s="1"/>
  <c r="BE2227" i="5"/>
  <c r="BF2227" i="5" s="1"/>
  <c r="BA2211" i="5"/>
  <c r="BB2211" i="5" s="1"/>
  <c r="BE2211" i="5"/>
  <c r="BF2211" i="5" s="1"/>
  <c r="BE2122" i="5"/>
  <c r="BF2122" i="5" s="1"/>
  <c r="BE2107" i="5"/>
  <c r="BF2107" i="5" s="1"/>
  <c r="BC2064" i="5"/>
  <c r="BD2064" i="5" s="1"/>
  <c r="BE1912" i="5"/>
  <c r="BF1912" i="5" s="1"/>
  <c r="BC1790" i="5"/>
  <c r="BD1790" i="5" s="1"/>
  <c r="BE1759" i="5"/>
  <c r="BF1759" i="5" s="1"/>
  <c r="BE1625" i="5"/>
  <c r="BF1625" i="5" s="1"/>
  <c r="BE2384" i="5"/>
  <c r="BF2384" i="5" s="1"/>
  <c r="BC2110" i="5"/>
  <c r="BD2110" i="5" s="1"/>
  <c r="BC2042" i="5"/>
  <c r="BD2042" i="5" s="1"/>
  <c r="BE1991" i="5"/>
  <c r="BF1991" i="5" s="1"/>
  <c r="BC1963" i="5"/>
  <c r="BD1963" i="5" s="1"/>
  <c r="BE1946" i="5"/>
  <c r="BF1946" i="5" s="1"/>
  <c r="BE1925" i="5"/>
  <c r="BF1925" i="5" s="1"/>
  <c r="BC1859" i="5"/>
  <c r="BD1859" i="5" s="1"/>
  <c r="BC1843" i="5"/>
  <c r="BD1843" i="5" s="1"/>
  <c r="BC1478" i="5"/>
  <c r="BD1478" i="5" s="1"/>
  <c r="BE2343" i="5"/>
  <c r="BF2343" i="5" s="1"/>
  <c r="BE2287" i="5"/>
  <c r="BF2287" i="5" s="1"/>
  <c r="BC2269" i="5"/>
  <c r="BD2269" i="5" s="1"/>
  <c r="BC2251" i="5"/>
  <c r="BD2251" i="5" s="1"/>
  <c r="AY2251" i="5"/>
  <c r="AZ2251" i="5" s="1"/>
  <c r="BE2239" i="5"/>
  <c r="BF2239" i="5" s="1"/>
  <c r="BE2130" i="5"/>
  <c r="BF2130" i="5" s="1"/>
  <c r="BE2110" i="5"/>
  <c r="BF2110" i="5" s="1"/>
  <c r="BC2030" i="5"/>
  <c r="BD2030" i="5" s="1"/>
  <c r="BC1966" i="5"/>
  <c r="BD1966" i="5" s="1"/>
  <c r="AY1966" i="5"/>
  <c r="AZ1966" i="5" s="1"/>
  <c r="BC1588" i="5"/>
  <c r="BD1588" i="5" s="1"/>
  <c r="BC2389" i="5"/>
  <c r="BD2389" i="5" s="1"/>
  <c r="BC2373" i="5"/>
  <c r="BD2373" i="5" s="1"/>
  <c r="BC2206" i="5"/>
  <c r="BD2206" i="5" s="1"/>
  <c r="BE2170" i="5"/>
  <c r="BF2170" i="5" s="1"/>
  <c r="BE2040" i="5"/>
  <c r="BF2040" i="5" s="1"/>
  <c r="BC2015" i="5"/>
  <c r="BD2015" i="5" s="1"/>
  <c r="BE1979" i="5"/>
  <c r="BF1979" i="5" s="1"/>
  <c r="BE1963" i="5"/>
  <c r="BF1963" i="5" s="1"/>
  <c r="BA1963" i="5"/>
  <c r="BB1963" i="5" s="1"/>
  <c r="BC1928" i="5"/>
  <c r="BD1928" i="5" s="1"/>
  <c r="BE1910" i="5"/>
  <c r="BF1910" i="5" s="1"/>
  <c r="BC1862" i="5"/>
  <c r="BD1862" i="5" s="1"/>
  <c r="BC1842" i="5"/>
  <c r="BD1842" i="5" s="1"/>
  <c r="BC1754" i="5"/>
  <c r="BD1754" i="5" s="1"/>
  <c r="BC1739" i="5"/>
  <c r="BD1739" i="5" s="1"/>
  <c r="BE1557" i="5"/>
  <c r="BF1557" i="5" s="1"/>
  <c r="BC1511" i="5"/>
  <c r="BD1511" i="5" s="1"/>
  <c r="BE1311" i="5"/>
  <c r="BF1311" i="5" s="1"/>
  <c r="BC1582" i="5"/>
  <c r="BD1582" i="5" s="1"/>
  <c r="BC1566" i="5"/>
  <c r="BD1566" i="5" s="1"/>
  <c r="BE1451" i="5"/>
  <c r="BF1451" i="5" s="1"/>
  <c r="BE1440" i="5"/>
  <c r="BF1440" i="5" s="1"/>
  <c r="BE1410" i="5"/>
  <c r="BF1410" i="5" s="1"/>
  <c r="BE1615" i="5"/>
  <c r="BF1615" i="5" s="1"/>
  <c r="BE1587" i="5"/>
  <c r="BF1587" i="5" s="1"/>
  <c r="BC1522" i="5"/>
  <c r="BD1522" i="5" s="1"/>
  <c r="BE1505" i="5"/>
  <c r="BF1505" i="5" s="1"/>
  <c r="BC1476" i="5"/>
  <c r="BD1476" i="5" s="1"/>
  <c r="BC1460" i="5"/>
  <c r="BD1460" i="5" s="1"/>
  <c r="BC1408" i="5"/>
  <c r="BD1408" i="5" s="1"/>
  <c r="BC1683" i="5"/>
  <c r="BD1683" i="5" s="1"/>
  <c r="BE1667" i="5"/>
  <c r="BF1667" i="5" s="1"/>
  <c r="BC1528" i="5"/>
  <c r="BD1528" i="5" s="1"/>
  <c r="BC1253" i="5"/>
  <c r="BD1253" i="5" s="1"/>
  <c r="BE1690" i="5"/>
  <c r="BF1690" i="5" s="1"/>
  <c r="BA1690" i="5"/>
  <c r="BB1690" i="5" s="1"/>
  <c r="BE1666" i="5"/>
  <c r="BF1666" i="5" s="1"/>
  <c r="BE1598" i="5"/>
  <c r="BF1598" i="5" s="1"/>
  <c r="BE1581" i="5"/>
  <c r="BF1581" i="5" s="1"/>
  <c r="BE1565" i="5"/>
  <c r="BF1565" i="5" s="1"/>
  <c r="BE1460" i="5"/>
  <c r="BF1460" i="5" s="1"/>
  <c r="BE1423" i="5"/>
  <c r="BF1423" i="5" s="1"/>
  <c r="BE1310" i="5"/>
  <c r="BF1310" i="5" s="1"/>
  <c r="BC1204" i="5"/>
  <c r="BD1204" i="5" s="1"/>
  <c r="BE1712" i="5"/>
  <c r="BF1712" i="5" s="1"/>
  <c r="BE1632" i="5"/>
  <c r="BF1632" i="5" s="1"/>
  <c r="BC1619" i="5"/>
  <c r="BD1619" i="5" s="1"/>
  <c r="BE1599" i="5"/>
  <c r="BF1599" i="5" s="1"/>
  <c r="BC1549" i="5"/>
  <c r="BD1549" i="5" s="1"/>
  <c r="BC1537" i="5"/>
  <c r="BD1537" i="5" s="1"/>
  <c r="BE1521" i="5"/>
  <c r="BF1521" i="5" s="1"/>
  <c r="BC1506" i="5"/>
  <c r="BD1506" i="5" s="1"/>
  <c r="BC1456" i="5"/>
  <c r="BD1456" i="5" s="1"/>
  <c r="BE1287" i="5"/>
  <c r="BF1287" i="5" s="1"/>
  <c r="BE1682" i="5"/>
  <c r="BF1682" i="5" s="1"/>
  <c r="BE1623" i="5"/>
  <c r="BF1623" i="5" s="1"/>
  <c r="BC1558" i="5"/>
  <c r="BD1558" i="5" s="1"/>
  <c r="BE1525" i="5"/>
  <c r="BF1525" i="5" s="1"/>
  <c r="BE1377" i="5"/>
  <c r="BF1377" i="5" s="1"/>
  <c r="BC1363" i="5"/>
  <c r="BD1363" i="5" s="1"/>
  <c r="BC1330" i="5"/>
  <c r="BD1330" i="5" s="1"/>
  <c r="BE1302" i="5"/>
  <c r="BF1302" i="5" s="1"/>
  <c r="BE1289" i="5"/>
  <c r="BF1289" i="5" s="1"/>
  <c r="BE1267" i="5"/>
  <c r="BF1267" i="5" s="1"/>
  <c r="BC1215" i="5"/>
  <c r="BD1215" i="5" s="1"/>
  <c r="BE1204" i="5"/>
  <c r="BF1204" i="5" s="1"/>
  <c r="BC1146" i="5"/>
  <c r="BD1146" i="5" s="1"/>
  <c r="BE1009" i="5"/>
  <c r="BF1009" i="5" s="1"/>
  <c r="BE1361" i="5"/>
  <c r="BF1361" i="5" s="1"/>
  <c r="BB2132" i="5"/>
  <c r="AZ2076" i="5"/>
  <c r="AY1756" i="5"/>
  <c r="AZ1756" i="5" s="1"/>
  <c r="BA2342" i="5"/>
  <c r="BB2342" i="5" s="1"/>
  <c r="AY2201" i="5"/>
  <c r="AZ2201" i="5" s="1"/>
  <c r="BA1998" i="5"/>
  <c r="BB1998" i="5" s="1"/>
  <c r="BA1824" i="5"/>
  <c r="BB1824" i="5" s="1"/>
  <c r="BA1899" i="5"/>
  <c r="BB1899" i="5" s="1"/>
  <c r="BC1800" i="5"/>
  <c r="BD1800" i="5" s="1"/>
  <c r="BC1860" i="5"/>
  <c r="BD1860" i="5" s="1"/>
  <c r="BC1844" i="5"/>
  <c r="BD1844" i="5" s="1"/>
  <c r="AZ2220" i="5"/>
  <c r="AY2344" i="5"/>
  <c r="AZ2344" i="5" s="1"/>
  <c r="BA2002" i="5"/>
  <c r="BB2002" i="5" s="1"/>
  <c r="BA1774" i="5"/>
  <c r="BB1774" i="5" s="1"/>
  <c r="BA1538" i="5"/>
  <c r="BB1538" i="5" s="1"/>
  <c r="BA1696" i="5"/>
  <c r="BB1696" i="5" s="1"/>
  <c r="AY1721" i="5"/>
  <c r="AZ1721" i="5" s="1"/>
  <c r="BE1665" i="5"/>
  <c r="BF1665" i="5" s="1"/>
  <c r="AY1605" i="5"/>
  <c r="AZ1605" i="5" s="1"/>
  <c r="BA1591" i="5"/>
  <c r="BB1591" i="5" s="1"/>
  <c r="AY1575" i="5"/>
  <c r="AZ1575" i="5" s="1"/>
  <c r="AY1481" i="5"/>
  <c r="AZ1481" i="5" s="1"/>
  <c r="BA1354" i="5"/>
  <c r="BB1354" i="5" s="1"/>
  <c r="BE1476" i="5"/>
  <c r="BF1476" i="5" s="1"/>
  <c r="BC1463" i="5"/>
  <c r="BD1463" i="5" s="1"/>
  <c r="BC1368" i="5"/>
  <c r="BD1368" i="5" s="1"/>
  <c r="BE1719" i="5"/>
  <c r="BF1719" i="5" s="1"/>
  <c r="BE1462" i="5"/>
  <c r="BF1462" i="5" s="1"/>
  <c r="BC1313" i="5"/>
  <c r="BD1313" i="5" s="1"/>
  <c r="BE1242" i="5"/>
  <c r="BF1242" i="5" s="1"/>
  <c r="BC1043" i="5"/>
  <c r="BD1043" i="5" s="1"/>
  <c r="BA1688" i="5"/>
  <c r="BB1688" i="5" s="1"/>
  <c r="BC1678" i="5"/>
  <c r="BD1678" i="5" s="1"/>
  <c r="BE1550" i="5"/>
  <c r="BF1550" i="5" s="1"/>
  <c r="BC1457" i="5"/>
  <c r="BD1457" i="5" s="1"/>
  <c r="BC1443" i="5"/>
  <c r="BD1443" i="5" s="1"/>
  <c r="AY1443" i="5"/>
  <c r="AZ1443" i="5" s="1"/>
  <c r="BC1304" i="5"/>
  <c r="BD1304" i="5" s="1"/>
  <c r="BE1240" i="5"/>
  <c r="BF1240" i="5" s="1"/>
  <c r="BC1707" i="5"/>
  <c r="BD1707" i="5" s="1"/>
  <c r="BC1544" i="5"/>
  <c r="BD1544" i="5" s="1"/>
  <c r="BC1482" i="5"/>
  <c r="BD1482" i="5" s="1"/>
  <c r="BE1363" i="5"/>
  <c r="BF1363" i="5" s="1"/>
  <c r="BC1398" i="5"/>
  <c r="BD1398" i="5" s="1"/>
  <c r="BC1365" i="5"/>
  <c r="BD1365" i="5" s="1"/>
  <c r="BC1349" i="5"/>
  <c r="BD1349" i="5" s="1"/>
  <c r="BE1331" i="5"/>
  <c r="BF1331" i="5" s="1"/>
  <c r="BE1291" i="5"/>
  <c r="BF1291" i="5" s="1"/>
  <c r="BE1150" i="5"/>
  <c r="BF1150" i="5" s="1"/>
  <c r="BE956" i="5"/>
  <c r="BF956" i="5" s="1"/>
  <c r="BC1424" i="5"/>
  <c r="BD1424" i="5" s="1"/>
  <c r="BC1405" i="5"/>
  <c r="BD1405" i="5" s="1"/>
  <c r="BC1391" i="5"/>
  <c r="BD1391" i="5" s="1"/>
  <c r="BE1348" i="5"/>
  <c r="BF1348" i="5" s="1"/>
  <c r="BC1273" i="5"/>
  <c r="BD1273" i="5" s="1"/>
  <c r="BC1225" i="5"/>
  <c r="BD1225" i="5" s="1"/>
  <c r="BC1202" i="5"/>
  <c r="BD1202" i="5" s="1"/>
  <c r="BE1066" i="5"/>
  <c r="BF1066" i="5" s="1"/>
  <c r="BE1213" i="5"/>
  <c r="BF1213" i="5" s="1"/>
  <c r="BC1187" i="5"/>
  <c r="BD1187" i="5" s="1"/>
  <c r="BC1124" i="5"/>
  <c r="BD1124" i="5" s="1"/>
  <c r="BC969" i="5"/>
  <c r="BD969" i="5" s="1"/>
  <c r="BE1399" i="5"/>
  <c r="BF1399" i="5" s="1"/>
  <c r="BC1388" i="5"/>
  <c r="BD1388" i="5" s="1"/>
  <c r="BC1358" i="5"/>
  <c r="BD1358" i="5" s="1"/>
  <c r="BE1341" i="5"/>
  <c r="BF1341" i="5" s="1"/>
  <c r="BE1232" i="5"/>
  <c r="BF1232" i="5" s="1"/>
  <c r="BC1145" i="5"/>
  <c r="BD1145" i="5" s="1"/>
  <c r="BE1409" i="5"/>
  <c r="BF1409" i="5" s="1"/>
  <c r="BC1352" i="5"/>
  <c r="BD1352" i="5" s="1"/>
  <c r="BE1271" i="5"/>
  <c r="BF1271" i="5" s="1"/>
  <c r="BE1224" i="5"/>
  <c r="BF1224" i="5" s="1"/>
  <c r="BE1187" i="5"/>
  <c r="BF1187" i="5" s="1"/>
  <c r="BE1178" i="5"/>
  <c r="BF1178" i="5" s="1"/>
  <c r="BE1161" i="5"/>
  <c r="BF1161" i="5" s="1"/>
  <c r="BC1423" i="5"/>
  <c r="BD1423" i="5" s="1"/>
  <c r="BC1392" i="5"/>
  <c r="BD1392" i="5" s="1"/>
  <c r="BE1325" i="5"/>
  <c r="BF1325" i="5" s="1"/>
  <c r="BC1295" i="5"/>
  <c r="BD1295" i="5" s="1"/>
  <c r="BC1241" i="5"/>
  <c r="BD1241" i="5" s="1"/>
  <c r="BE1183" i="5"/>
  <c r="BF1183" i="5" s="1"/>
  <c r="BC1091" i="5"/>
  <c r="BD1091" i="5" s="1"/>
  <c r="BC1049" i="5"/>
  <c r="BD1049" i="5" s="1"/>
  <c r="BE1315" i="5"/>
  <c r="BF1315" i="5" s="1"/>
  <c r="BC1289" i="5"/>
  <c r="BD1289" i="5" s="1"/>
  <c r="BE1277" i="5"/>
  <c r="BF1277" i="5" s="1"/>
  <c r="BC1155" i="5"/>
  <c r="BD1155" i="5" s="1"/>
  <c r="BE1089" i="5"/>
  <c r="BF1089" i="5" s="1"/>
  <c r="BC1016" i="5"/>
  <c r="BD1016" i="5" s="1"/>
  <c r="BE978" i="5"/>
  <c r="BF978" i="5" s="1"/>
  <c r="BE886" i="5"/>
  <c r="BF886" i="5" s="1"/>
  <c r="BC1142" i="5"/>
  <c r="BD1142" i="5" s="1"/>
  <c r="BC1084" i="5"/>
  <c r="BD1084" i="5" s="1"/>
  <c r="BC1063" i="5"/>
  <c r="BD1063" i="5" s="1"/>
  <c r="BC1045" i="5"/>
  <c r="BD1045" i="5" s="1"/>
  <c r="BE1022" i="5"/>
  <c r="BF1022" i="5" s="1"/>
  <c r="BE895" i="5"/>
  <c r="BF895" i="5" s="1"/>
  <c r="BC561" i="5"/>
  <c r="BD561" i="5" s="1"/>
  <c r="BE1144" i="5"/>
  <c r="BF1144" i="5" s="1"/>
  <c r="BC1119" i="5"/>
  <c r="BD1119" i="5" s="1"/>
  <c r="BE1091" i="5"/>
  <c r="BF1091" i="5" s="1"/>
  <c r="BE1043" i="5"/>
  <c r="BF1043" i="5" s="1"/>
  <c r="BE1007" i="5"/>
  <c r="BF1007" i="5" s="1"/>
  <c r="BE975" i="5"/>
  <c r="BF975" i="5" s="1"/>
  <c r="BE862" i="5"/>
  <c r="BF862" i="5" s="1"/>
  <c r="BC559" i="5"/>
  <c r="BD559" i="5" s="1"/>
  <c r="BC902" i="5"/>
  <c r="BD902" i="5" s="1"/>
  <c r="BC844" i="5"/>
  <c r="BD844" i="5" s="1"/>
  <c r="BC1137" i="5"/>
  <c r="BD1137" i="5" s="1"/>
  <c r="BC1056" i="5"/>
  <c r="BD1056" i="5" s="1"/>
  <c r="BE1045" i="5"/>
  <c r="BF1045" i="5" s="1"/>
  <c r="BE1029" i="5"/>
  <c r="BF1029" i="5" s="1"/>
  <c r="BE1002" i="5"/>
  <c r="BF1002" i="5" s="1"/>
  <c r="BC953" i="5"/>
  <c r="BD953" i="5" s="1"/>
  <c r="BE928" i="5"/>
  <c r="BF928" i="5" s="1"/>
  <c r="BE906" i="5"/>
  <c r="BF906" i="5" s="1"/>
  <c r="BE838" i="5"/>
  <c r="BF838" i="5" s="1"/>
  <c r="BE1153" i="5"/>
  <c r="BF1153" i="5" s="1"/>
  <c r="BC1053" i="5"/>
  <c r="BD1053" i="5" s="1"/>
  <c r="BC1013" i="5"/>
  <c r="BD1013" i="5" s="1"/>
  <c r="BE952" i="5"/>
  <c r="BF952" i="5" s="1"/>
  <c r="BC939" i="5"/>
  <c r="BD939" i="5" s="1"/>
  <c r="BE927" i="5"/>
  <c r="BF927" i="5" s="1"/>
  <c r="BE914" i="5"/>
  <c r="BF914" i="5" s="1"/>
  <c r="BC1081" i="5"/>
  <c r="BD1081" i="5" s="1"/>
  <c r="BE1069" i="5"/>
  <c r="BF1069" i="5" s="1"/>
  <c r="BE1051" i="5"/>
  <c r="BF1051" i="5" s="1"/>
  <c r="BC1037" i="5"/>
  <c r="BD1037" i="5" s="1"/>
  <c r="BC1018" i="5"/>
  <c r="BD1018" i="5" s="1"/>
  <c r="BC948" i="5"/>
  <c r="BD948" i="5" s="1"/>
  <c r="BE881" i="5"/>
  <c r="BF881" i="5" s="1"/>
  <c r="BE718" i="5"/>
  <c r="BF718" i="5" s="1"/>
  <c r="BC506" i="5"/>
  <c r="BD506" i="5" s="1"/>
  <c r="BE1078" i="5"/>
  <c r="BF1078" i="5" s="1"/>
  <c r="BC1022" i="5"/>
  <c r="BD1022" i="5" s="1"/>
  <c r="BC983" i="5"/>
  <c r="BD983" i="5" s="1"/>
  <c r="BC947" i="5"/>
  <c r="BD947" i="5" s="1"/>
  <c r="BC932" i="5"/>
  <c r="BD932" i="5" s="1"/>
  <c r="BE887" i="5"/>
  <c r="BF887" i="5" s="1"/>
  <c r="BE859" i="5"/>
  <c r="BF859" i="5" s="1"/>
  <c r="BE655" i="5"/>
  <c r="BF655" i="5" s="1"/>
  <c r="BE831" i="5"/>
  <c r="BF831" i="5" s="1"/>
  <c r="BC729" i="5"/>
  <c r="BD729" i="5" s="1"/>
  <c r="BC700" i="5"/>
  <c r="BD700" i="5" s="1"/>
  <c r="BC685" i="5"/>
  <c r="BD685" i="5" s="1"/>
  <c r="BE628" i="5"/>
  <c r="BF628" i="5" s="1"/>
  <c r="BE575" i="5"/>
  <c r="BF575" i="5" s="1"/>
  <c r="BC735" i="5"/>
  <c r="BD735" i="5" s="1"/>
  <c r="BC723" i="5"/>
  <c r="BD723" i="5" s="1"/>
  <c r="BE540" i="5"/>
  <c r="BF540" i="5" s="1"/>
  <c r="BE405" i="5"/>
  <c r="BF405" i="5" s="1"/>
  <c r="BE667" i="5"/>
  <c r="BF667" i="5" s="1"/>
  <c r="BE643" i="5"/>
  <c r="BF643" i="5" s="1"/>
  <c r="BC631" i="5"/>
  <c r="BD631" i="5" s="1"/>
  <c r="BE609" i="5"/>
  <c r="BF609" i="5" s="1"/>
  <c r="BE879" i="5"/>
  <c r="BF879" i="5" s="1"/>
  <c r="BE870" i="5"/>
  <c r="BF870" i="5" s="1"/>
  <c r="BE851" i="5"/>
  <c r="BF851" i="5" s="1"/>
  <c r="BC811" i="5"/>
  <c r="BD811" i="5" s="1"/>
  <c r="BE703" i="5"/>
  <c r="BF703" i="5" s="1"/>
  <c r="BC649" i="5"/>
  <c r="BD649" i="5" s="1"/>
  <c r="BE632" i="5"/>
  <c r="BF632" i="5" s="1"/>
  <c r="BC623" i="5"/>
  <c r="BD623" i="5" s="1"/>
  <c r="BE409" i="5"/>
  <c r="BF409" i="5" s="1"/>
  <c r="BC803" i="5"/>
  <c r="BD803" i="5" s="1"/>
  <c r="BE787" i="5"/>
  <c r="BF787" i="5" s="1"/>
  <c r="BE736" i="5"/>
  <c r="BF736" i="5" s="1"/>
  <c r="BC664" i="5"/>
  <c r="BD664" i="5" s="1"/>
  <c r="BE634" i="5"/>
  <c r="BF634" i="5" s="1"/>
  <c r="BE624" i="5"/>
  <c r="BF624" i="5" s="1"/>
  <c r="BC615" i="5"/>
  <c r="BD615" i="5" s="1"/>
  <c r="BE560" i="5"/>
  <c r="BF560" i="5" s="1"/>
  <c r="BC489" i="5"/>
  <c r="BD489" i="5" s="1"/>
  <c r="BC375" i="5"/>
  <c r="BD375" i="5" s="1"/>
  <c r="BC836" i="5"/>
  <c r="BD836" i="5" s="1"/>
  <c r="BC731" i="5"/>
  <c r="BD731" i="5" s="1"/>
  <c r="BE713" i="5"/>
  <c r="BF713" i="5" s="1"/>
  <c r="BE687" i="5"/>
  <c r="BF687" i="5" s="1"/>
  <c r="BC640" i="5"/>
  <c r="BD640" i="5" s="1"/>
  <c r="BE610" i="5"/>
  <c r="BF610" i="5" s="1"/>
  <c r="BC573" i="5"/>
  <c r="BD573" i="5" s="1"/>
  <c r="BC499" i="5"/>
  <c r="BD499" i="5" s="1"/>
  <c r="BE160" i="5"/>
  <c r="BF160" i="5" s="1"/>
  <c r="BC830" i="5"/>
  <c r="BD830" i="5" s="1"/>
  <c r="BE733" i="5"/>
  <c r="BF733" i="5" s="1"/>
  <c r="BC698" i="5"/>
  <c r="BD698" i="5" s="1"/>
  <c r="BC670" i="5"/>
  <c r="BD670" i="5" s="1"/>
  <c r="BC540" i="5"/>
  <c r="BD540" i="5" s="1"/>
  <c r="BC486" i="5"/>
  <c r="BD486" i="5" s="1"/>
  <c r="BC443" i="5"/>
  <c r="BD443" i="5" s="1"/>
  <c r="BC428" i="5"/>
  <c r="BD428" i="5" s="1"/>
  <c r="BC370" i="5"/>
  <c r="BD370" i="5" s="1"/>
  <c r="BE601" i="5"/>
  <c r="BF601" i="5" s="1"/>
  <c r="BE576" i="5"/>
  <c r="BF576" i="5" s="1"/>
  <c r="BE564" i="5"/>
  <c r="BF564" i="5" s="1"/>
  <c r="BC423" i="5"/>
  <c r="BD423" i="5" s="1"/>
  <c r="BE374" i="5"/>
  <c r="BF374" i="5" s="1"/>
  <c r="BC341" i="5"/>
  <c r="BD341" i="5" s="1"/>
  <c r="BC327" i="5"/>
  <c r="BD327" i="5" s="1"/>
  <c r="BC50" i="5"/>
  <c r="BD50" i="5" s="1"/>
  <c r="BC331" i="5"/>
  <c r="BD331" i="5" s="1"/>
  <c r="BE590" i="5"/>
  <c r="BF590" i="5" s="1"/>
  <c r="BE525" i="5"/>
  <c r="BF525" i="5" s="1"/>
  <c r="BE434" i="5"/>
  <c r="BF434" i="5" s="1"/>
  <c r="BE424" i="5"/>
  <c r="BF424" i="5" s="1"/>
  <c r="BE416" i="5"/>
  <c r="BF416" i="5" s="1"/>
  <c r="BE380" i="5"/>
  <c r="BF380" i="5" s="1"/>
  <c r="BC347" i="5"/>
  <c r="BD347" i="5" s="1"/>
  <c r="BC316" i="5"/>
  <c r="BD316" i="5" s="1"/>
  <c r="BC218" i="5"/>
  <c r="BD218" i="5" s="1"/>
  <c r="BC591" i="5"/>
  <c r="BD591" i="5" s="1"/>
  <c r="BC568" i="5"/>
  <c r="BD568" i="5" s="1"/>
  <c r="BE455" i="5"/>
  <c r="BF455" i="5" s="1"/>
  <c r="BE422" i="5"/>
  <c r="BF422" i="5" s="1"/>
  <c r="BC408" i="5"/>
  <c r="BD408" i="5" s="1"/>
  <c r="BE349" i="5"/>
  <c r="BF349" i="5" s="1"/>
  <c r="BE220" i="5"/>
  <c r="BF220" i="5" s="1"/>
  <c r="BC608" i="5"/>
  <c r="BD608" i="5" s="1"/>
  <c r="BC545" i="5"/>
  <c r="BD545" i="5" s="1"/>
  <c r="BE503" i="5"/>
  <c r="BF503" i="5" s="1"/>
  <c r="BC448" i="5"/>
  <c r="BD448" i="5" s="1"/>
  <c r="BC406" i="5"/>
  <c r="BD406" i="5" s="1"/>
  <c r="BC335" i="5"/>
  <c r="BD335" i="5" s="1"/>
  <c r="BC480" i="5"/>
  <c r="BD480" i="5" s="1"/>
  <c r="BE450" i="5"/>
  <c r="BF450" i="5" s="1"/>
  <c r="BE404" i="5"/>
  <c r="BF404" i="5" s="1"/>
  <c r="BA226" i="5"/>
  <c r="BB226" i="5" s="1"/>
  <c r="BE226" i="5"/>
  <c r="BF226" i="5" s="1"/>
  <c r="BE328" i="5"/>
  <c r="BF328" i="5" s="1"/>
  <c r="BE304" i="5"/>
  <c r="BF304" i="5" s="1"/>
  <c r="BC173" i="5"/>
  <c r="BD173" i="5" s="1"/>
  <c r="BC117" i="5"/>
  <c r="BD117" i="5" s="1"/>
  <c r="BE78" i="5"/>
  <c r="BF78" i="5" s="1"/>
  <c r="BC59" i="5"/>
  <c r="BD59" i="5" s="1"/>
  <c r="BE327" i="5"/>
  <c r="BF327" i="5" s="1"/>
  <c r="BC202" i="5"/>
  <c r="BD202" i="5" s="1"/>
  <c r="BC146" i="5"/>
  <c r="BD146" i="5" s="1"/>
  <c r="BC136" i="5"/>
  <c r="BD136" i="5" s="1"/>
  <c r="BC110" i="5"/>
  <c r="BD110" i="5" s="1"/>
  <c r="BE149" i="5"/>
  <c r="BF149" i="5" s="1"/>
  <c r="BE140" i="5"/>
  <c r="BF140" i="5" s="1"/>
  <c r="BC72" i="5"/>
  <c r="BD72" i="5" s="1"/>
  <c r="BE57" i="5"/>
  <c r="BF57" i="5" s="1"/>
  <c r="AY189" i="5"/>
  <c r="AZ189" i="5" s="1"/>
  <c r="BC151" i="5"/>
  <c r="BD151" i="5" s="1"/>
  <c r="BC92" i="5"/>
  <c r="BD92" i="5" s="1"/>
  <c r="BC9" i="5"/>
  <c r="BD9" i="5" s="1"/>
  <c r="BC253" i="5"/>
  <c r="BD253" i="5" s="1"/>
  <c r="BC239" i="5"/>
  <c r="BD239" i="5" s="1"/>
  <c r="BC211" i="5"/>
  <c r="BD211" i="5" s="1"/>
  <c r="BE155" i="5"/>
  <c r="BF155" i="5" s="1"/>
  <c r="BE143" i="5"/>
  <c r="BF143" i="5" s="1"/>
  <c r="BE128" i="5"/>
  <c r="BF128" i="5" s="1"/>
  <c r="BC82" i="5"/>
  <c r="BD82" i="5" s="1"/>
  <c r="BC67" i="5"/>
  <c r="BD67" i="5" s="1"/>
  <c r="BC240" i="5"/>
  <c r="BD240" i="5" s="1"/>
  <c r="BE151" i="5"/>
  <c r="BF151" i="5" s="1"/>
  <c r="BE85" i="5"/>
  <c r="BF85" i="5" s="1"/>
  <c r="BE239" i="5"/>
  <c r="BF239" i="5" s="1"/>
  <c r="BC210" i="5"/>
  <c r="BD210" i="5" s="1"/>
  <c r="AY210" i="5"/>
  <c r="AZ210" i="5" s="1"/>
  <c r="BC195" i="5"/>
  <c r="BD195" i="5" s="1"/>
  <c r="BE83" i="5"/>
  <c r="BF83" i="5" s="1"/>
  <c r="BE66" i="5"/>
  <c r="BF66" i="5" s="1"/>
  <c r="BE31" i="5"/>
  <c r="BF31" i="5" s="1"/>
  <c r="BE17" i="5"/>
  <c r="BF17" i="5" s="1"/>
  <c r="BC4" i="5"/>
  <c r="BD4" i="5" s="1"/>
  <c r="BE1713" i="5"/>
  <c r="BF1713" i="5" s="1"/>
  <c r="AY1635" i="5"/>
  <c r="AZ1635" i="5" s="1"/>
  <c r="BE1237" i="5"/>
  <c r="BF1237" i="5" s="1"/>
  <c r="AY1373" i="5"/>
  <c r="AZ1373" i="5" s="1"/>
  <c r="AY1362" i="5"/>
  <c r="AZ1362" i="5" s="1"/>
  <c r="BC989" i="5"/>
  <c r="BD989" i="5" s="1"/>
  <c r="AY1382" i="5"/>
  <c r="AZ1382" i="5" s="1"/>
  <c r="AY1258" i="5"/>
  <c r="AZ1258" i="5" s="1"/>
  <c r="AY1168" i="5"/>
  <c r="AZ1168" i="5" s="1"/>
  <c r="BA1427" i="5"/>
  <c r="BB1427" i="5" s="1"/>
  <c r="AY1415" i="5"/>
  <c r="AZ1415" i="5" s="1"/>
  <c r="BA1346" i="5"/>
  <c r="BB1346" i="5" s="1"/>
  <c r="BA1328" i="5"/>
  <c r="BB1328" i="5" s="1"/>
  <c r="BC997" i="5"/>
  <c r="BD997" i="5" s="1"/>
  <c r="BB1079" i="5"/>
  <c r="BA1127" i="5"/>
  <c r="BB1127" i="5" s="1"/>
  <c r="BA1105" i="5"/>
  <c r="BB1105" i="5" s="1"/>
  <c r="BC917" i="5"/>
  <c r="BD917" i="5" s="1"/>
  <c r="AY898" i="5"/>
  <c r="AZ898" i="5" s="1"/>
  <c r="AY765" i="5"/>
  <c r="AZ765" i="5" s="1"/>
  <c r="BB840" i="5"/>
  <c r="BA756" i="5"/>
  <c r="BB756" i="5" s="1"/>
  <c r="BB379" i="5"/>
  <c r="BE543" i="5"/>
  <c r="BF543" i="5" s="1"/>
  <c r="BE463" i="5"/>
  <c r="BF463" i="5" s="1"/>
  <c r="BC466" i="5"/>
  <c r="BD466" i="5" s="1"/>
  <c r="BB288" i="5"/>
  <c r="AY263" i="5"/>
  <c r="AZ263" i="5" s="1"/>
  <c r="BC56" i="5"/>
  <c r="BD56" i="5" s="1"/>
  <c r="BC105" i="5"/>
  <c r="BD105" i="5" s="1"/>
  <c r="BE1631" i="5"/>
  <c r="BF1631" i="5" s="1"/>
  <c r="BC1584" i="5"/>
  <c r="BD1584" i="5" s="1"/>
  <c r="BE1569" i="5"/>
  <c r="BF1569" i="5" s="1"/>
  <c r="BE1437" i="5"/>
  <c r="BF1437" i="5" s="1"/>
  <c r="BE1052" i="5"/>
  <c r="BF1052" i="5" s="1"/>
  <c r="BC1679" i="5"/>
  <c r="BD1679" i="5" s="1"/>
  <c r="BC1663" i="5"/>
  <c r="BD1663" i="5" s="1"/>
  <c r="BC1642" i="5"/>
  <c r="BD1642" i="5" s="1"/>
  <c r="BC1552" i="5"/>
  <c r="BD1552" i="5" s="1"/>
  <c r="BC1375" i="5"/>
  <c r="BD1375" i="5" s="1"/>
  <c r="BE1688" i="5"/>
  <c r="BF1688" i="5" s="1"/>
  <c r="BE1640" i="5"/>
  <c r="BF1640" i="5" s="1"/>
  <c r="BC1594" i="5"/>
  <c r="BD1594" i="5" s="1"/>
  <c r="BC1578" i="5"/>
  <c r="BD1578" i="5" s="1"/>
  <c r="BC1419" i="5"/>
  <c r="BD1419" i="5" s="1"/>
  <c r="BE1365" i="5"/>
  <c r="BF1365" i="5" s="1"/>
  <c r="BE1320" i="5"/>
  <c r="BF1320" i="5" s="1"/>
  <c r="BE1257" i="5"/>
  <c r="BF1257" i="5" s="1"/>
  <c r="BC1213" i="5"/>
  <c r="BD1213" i="5" s="1"/>
  <c r="BE1420" i="5"/>
  <c r="BF1420" i="5" s="1"/>
  <c r="BE1366" i="5"/>
  <c r="BF1366" i="5" s="1"/>
  <c r="BE1350" i="5"/>
  <c r="BF1350" i="5" s="1"/>
  <c r="BE1332" i="5"/>
  <c r="BF1332" i="5" s="1"/>
  <c r="BC1292" i="5"/>
  <c r="BD1292" i="5" s="1"/>
  <c r="BE1238" i="5"/>
  <c r="BF1238" i="5" s="1"/>
  <c r="BC1170" i="5"/>
  <c r="BD1170" i="5" s="1"/>
  <c r="BE1155" i="5"/>
  <c r="BF1155" i="5" s="1"/>
  <c r="BE1017" i="5"/>
  <c r="BF1017" i="5" s="1"/>
  <c r="BC959" i="5"/>
  <c r="BD959" i="5" s="1"/>
  <c r="BE1406" i="5"/>
  <c r="BF1406" i="5" s="1"/>
  <c r="BC1214" i="5"/>
  <c r="BD1214" i="5" s="1"/>
  <c r="BE1203" i="5"/>
  <c r="BF1203" i="5" s="1"/>
  <c r="BE832" i="5"/>
  <c r="BF832" i="5" s="1"/>
  <c r="BE1176" i="5"/>
  <c r="BF1176" i="5" s="1"/>
  <c r="BE1142" i="5"/>
  <c r="BF1142" i="5" s="1"/>
  <c r="BE1020" i="5"/>
  <c r="BF1020" i="5" s="1"/>
  <c r="BE660" i="5"/>
  <c r="BF660" i="5" s="1"/>
  <c r="BC1277" i="5"/>
  <c r="BD1277" i="5" s="1"/>
  <c r="BE1233" i="5"/>
  <c r="BF1233" i="5" s="1"/>
  <c r="BE1035" i="5"/>
  <c r="BF1035" i="5" s="1"/>
  <c r="BE937" i="5"/>
  <c r="BF937" i="5" s="1"/>
  <c r="BC740" i="5"/>
  <c r="BD740" i="5" s="1"/>
  <c r="BE1338" i="5"/>
  <c r="BF1338" i="5" s="1"/>
  <c r="BC1298" i="5"/>
  <c r="BD1298" i="5" s="1"/>
  <c r="BE1283" i="5"/>
  <c r="BF1283" i="5" s="1"/>
  <c r="BE1225" i="5"/>
  <c r="BF1225" i="5" s="1"/>
  <c r="BE1149" i="5"/>
  <c r="BF1149" i="5" s="1"/>
  <c r="BE1055" i="5"/>
  <c r="BF1055" i="5" s="1"/>
  <c r="BE966" i="5"/>
  <c r="BF966" i="5" s="1"/>
  <c r="BE1416" i="5"/>
  <c r="BF1416" i="5" s="1"/>
  <c r="BC1267" i="5"/>
  <c r="BD1267" i="5" s="1"/>
  <c r="BC1205" i="5"/>
  <c r="BD1205" i="5" s="1"/>
  <c r="BE1182" i="5"/>
  <c r="BF1182" i="5" s="1"/>
  <c r="BE1157" i="5"/>
  <c r="BF1157" i="5" s="1"/>
  <c r="BE1019" i="5"/>
  <c r="BF1019" i="5" s="1"/>
  <c r="BC1106" i="5"/>
  <c r="BD1106" i="5" s="1"/>
  <c r="BC1066" i="5"/>
  <c r="BD1066" i="5" s="1"/>
  <c r="BC1036" i="5"/>
  <c r="BD1036" i="5" s="1"/>
  <c r="BC1023" i="5"/>
  <c r="BD1023" i="5" s="1"/>
  <c r="BE1008" i="5"/>
  <c r="BF1008" i="5" s="1"/>
  <c r="BE987" i="5"/>
  <c r="BF987" i="5" s="1"/>
  <c r="BE960" i="5"/>
  <c r="BF960" i="5" s="1"/>
  <c r="BC944" i="5"/>
  <c r="BD944" i="5" s="1"/>
  <c r="BE637" i="5"/>
  <c r="BF637" i="5" s="1"/>
  <c r="BE1145" i="5"/>
  <c r="BF1145" i="5" s="1"/>
  <c r="BE1133" i="5"/>
  <c r="BF1133" i="5" s="1"/>
  <c r="BE967" i="5"/>
  <c r="BF967" i="5" s="1"/>
  <c r="BC957" i="5"/>
  <c r="BD957" i="5" s="1"/>
  <c r="BC928" i="5"/>
  <c r="BD928" i="5" s="1"/>
  <c r="BC906" i="5"/>
  <c r="BD906" i="5" s="1"/>
  <c r="BC867" i="5"/>
  <c r="BD867" i="5" s="1"/>
  <c r="BC812" i="5"/>
  <c r="BD812" i="5" s="1"/>
  <c r="BE376" i="5"/>
  <c r="BF376" i="5" s="1"/>
  <c r="BE903" i="5"/>
  <c r="BF903" i="5" s="1"/>
  <c r="BE1138" i="5"/>
  <c r="BF1138" i="5" s="1"/>
  <c r="BC1123" i="5"/>
  <c r="BD1123" i="5" s="1"/>
  <c r="BE1047" i="5"/>
  <c r="BF1047" i="5" s="1"/>
  <c r="BC954" i="5"/>
  <c r="BD954" i="5" s="1"/>
  <c r="BC942" i="5"/>
  <c r="BD942" i="5" s="1"/>
  <c r="BE929" i="5"/>
  <c r="BF929" i="5" s="1"/>
  <c r="BC457" i="5"/>
  <c r="BD457" i="5" s="1"/>
  <c r="BE1113" i="5"/>
  <c r="BF1113" i="5" s="1"/>
  <c r="BC1082" i="5"/>
  <c r="BD1082" i="5" s="1"/>
  <c r="BE1071" i="5"/>
  <c r="BF1071" i="5" s="1"/>
  <c r="BE953" i="5"/>
  <c r="BF953" i="5" s="1"/>
  <c r="BC1038" i="5"/>
  <c r="BD1038" i="5" s="1"/>
  <c r="BC1019" i="5"/>
  <c r="BD1019" i="5" s="1"/>
  <c r="BC950" i="5"/>
  <c r="BD950" i="5" s="1"/>
  <c r="BC904" i="5"/>
  <c r="BD904" i="5" s="1"/>
  <c r="BC885" i="5"/>
  <c r="BD885" i="5" s="1"/>
  <c r="BE854" i="5"/>
  <c r="BF854" i="5" s="1"/>
  <c r="BC1090" i="5"/>
  <c r="BD1090" i="5" s="1"/>
  <c r="BC1041" i="5"/>
  <c r="BD1041" i="5" s="1"/>
  <c r="BE1014" i="5"/>
  <c r="BF1014" i="5" s="1"/>
  <c r="BC984" i="5"/>
  <c r="BD984" i="5" s="1"/>
  <c r="BC918" i="5"/>
  <c r="BD918" i="5" s="1"/>
  <c r="BC864" i="5"/>
  <c r="BD864" i="5" s="1"/>
  <c r="BE738" i="5"/>
  <c r="BF738" i="5" s="1"/>
  <c r="BC701" i="5"/>
  <c r="BD701" i="5" s="1"/>
  <c r="BC667" i="5"/>
  <c r="BD667" i="5" s="1"/>
  <c r="BE583" i="5"/>
  <c r="BF583" i="5" s="1"/>
  <c r="BE864" i="5"/>
  <c r="BF864" i="5" s="1"/>
  <c r="BE856" i="5"/>
  <c r="BF856" i="5" s="1"/>
  <c r="BC671" i="5"/>
  <c r="BD671" i="5" s="1"/>
  <c r="BE644" i="5"/>
  <c r="BF644" i="5" s="1"/>
  <c r="BE545" i="5"/>
  <c r="BF545" i="5" s="1"/>
  <c r="BE440" i="5"/>
  <c r="BF440" i="5" s="1"/>
  <c r="BE668" i="5"/>
  <c r="BF668" i="5" s="1"/>
  <c r="BC482" i="5"/>
  <c r="BD482" i="5" s="1"/>
  <c r="BC52" i="5"/>
  <c r="BD52" i="5" s="1"/>
  <c r="BE871" i="5"/>
  <c r="BF871" i="5" s="1"/>
  <c r="BC841" i="5"/>
  <c r="BD841" i="5" s="1"/>
  <c r="BC780" i="5"/>
  <c r="BD780" i="5" s="1"/>
  <c r="BC687" i="5"/>
  <c r="BD687" i="5" s="1"/>
  <c r="BC650" i="5"/>
  <c r="BD650" i="5" s="1"/>
  <c r="BE458" i="5"/>
  <c r="BF458" i="5" s="1"/>
  <c r="BE104" i="5"/>
  <c r="BF104" i="5" s="1"/>
  <c r="BC562" i="5"/>
  <c r="BD562" i="5" s="1"/>
  <c r="BE495" i="5"/>
  <c r="BF495" i="5" s="1"/>
  <c r="BC444" i="5"/>
  <c r="BD444" i="5" s="1"/>
  <c r="BC838" i="5"/>
  <c r="BD838" i="5" s="1"/>
  <c r="BE806" i="5"/>
  <c r="BF806" i="5" s="1"/>
  <c r="BE688" i="5"/>
  <c r="BF688" i="5" s="1"/>
  <c r="BE630" i="5"/>
  <c r="BF630" i="5" s="1"/>
  <c r="BE516" i="5"/>
  <c r="BF516" i="5" s="1"/>
  <c r="BA516" i="5"/>
  <c r="BB516" i="5" s="1"/>
  <c r="BC868" i="5"/>
  <c r="BD868" i="5" s="1"/>
  <c r="BC831" i="5"/>
  <c r="BD831" i="5" s="1"/>
  <c r="BE778" i="5"/>
  <c r="BF778" i="5" s="1"/>
  <c r="BC705" i="5"/>
  <c r="BD705" i="5" s="1"/>
  <c r="BE656" i="5"/>
  <c r="BF656" i="5" s="1"/>
  <c r="BC497" i="5"/>
  <c r="BD497" i="5" s="1"/>
  <c r="BE410" i="5"/>
  <c r="BF410" i="5" s="1"/>
  <c r="BE221" i="5"/>
  <c r="BF221" i="5" s="1"/>
  <c r="BC575" i="5"/>
  <c r="BD575" i="5" s="1"/>
  <c r="BE558" i="5"/>
  <c r="BF558" i="5" s="1"/>
  <c r="BC382" i="5"/>
  <c r="BD382" i="5" s="1"/>
  <c r="BC371" i="5"/>
  <c r="BD371" i="5" s="1"/>
  <c r="BE602" i="5"/>
  <c r="BF602" i="5" s="1"/>
  <c r="BE577" i="5"/>
  <c r="BF577" i="5" s="1"/>
  <c r="BE549" i="5"/>
  <c r="BF549" i="5" s="1"/>
  <c r="BC524" i="5"/>
  <c r="BD524" i="5" s="1"/>
  <c r="BC484" i="5"/>
  <c r="BD484" i="5" s="1"/>
  <c r="BC437" i="5"/>
  <c r="BD437" i="5" s="1"/>
  <c r="BC424" i="5"/>
  <c r="BD424" i="5" s="1"/>
  <c r="BC389" i="5"/>
  <c r="BD389" i="5" s="1"/>
  <c r="BE375" i="5"/>
  <c r="BF375" i="5" s="1"/>
  <c r="BC329" i="5"/>
  <c r="BD329" i="5" s="1"/>
  <c r="BC425" i="5"/>
  <c r="BD425" i="5" s="1"/>
  <c r="BC417" i="5"/>
  <c r="BD417" i="5" s="1"/>
  <c r="BC394" i="5"/>
  <c r="BD394" i="5" s="1"/>
  <c r="BE385" i="5"/>
  <c r="BF385" i="5" s="1"/>
  <c r="BE370" i="5"/>
  <c r="BF370" i="5" s="1"/>
  <c r="BC358" i="5"/>
  <c r="BD358" i="5" s="1"/>
  <c r="BC348" i="5"/>
  <c r="BD348" i="5" s="1"/>
  <c r="BE332" i="5"/>
  <c r="BF332" i="5" s="1"/>
  <c r="BC302" i="5"/>
  <c r="BD302" i="5" s="1"/>
  <c r="BC612" i="5"/>
  <c r="BD612" i="5" s="1"/>
  <c r="BE528" i="5"/>
  <c r="BF528" i="5" s="1"/>
  <c r="BA528" i="5"/>
  <c r="BB528" i="5" s="1"/>
  <c r="BE511" i="5"/>
  <c r="BF511" i="5" s="1"/>
  <c r="BE490" i="5"/>
  <c r="BF490" i="5" s="1"/>
  <c r="BE392" i="5"/>
  <c r="BF392" i="5" s="1"/>
  <c r="BE360" i="5"/>
  <c r="BF360" i="5" s="1"/>
  <c r="BC592" i="5"/>
  <c r="BD592" i="5" s="1"/>
  <c r="BC526" i="5"/>
  <c r="BD526" i="5" s="1"/>
  <c r="BC513" i="5"/>
  <c r="BD513" i="5" s="1"/>
  <c r="BC460" i="5"/>
  <c r="BD460" i="5" s="1"/>
  <c r="BC411" i="5"/>
  <c r="BD411" i="5" s="1"/>
  <c r="BE351" i="5"/>
  <c r="BF351" i="5" s="1"/>
  <c r="BC224" i="5"/>
  <c r="BD224" i="5" s="1"/>
  <c r="BE80" i="5"/>
  <c r="BF80" i="5" s="1"/>
  <c r="BC609" i="5"/>
  <c r="BD609" i="5" s="1"/>
  <c r="BE586" i="5"/>
  <c r="BF586" i="5" s="1"/>
  <c r="BC449" i="5"/>
  <c r="BD449" i="5" s="1"/>
  <c r="BC397" i="5"/>
  <c r="BD397" i="5" s="1"/>
  <c r="BC376" i="5"/>
  <c r="BD376" i="5" s="1"/>
  <c r="BE347" i="5"/>
  <c r="BF347" i="5" s="1"/>
  <c r="BC580" i="5"/>
  <c r="BD580" i="5" s="1"/>
  <c r="BC557" i="5"/>
  <c r="BD557" i="5" s="1"/>
  <c r="BC510" i="5"/>
  <c r="BD510" i="5" s="1"/>
  <c r="BC481" i="5"/>
  <c r="BD481" i="5" s="1"/>
  <c r="BC338" i="5"/>
  <c r="BD338" i="5" s="1"/>
  <c r="BC166" i="5"/>
  <c r="BD166" i="5" s="1"/>
  <c r="BC320" i="5"/>
  <c r="BD320" i="5" s="1"/>
  <c r="BE261" i="5"/>
  <c r="BF261" i="5" s="1"/>
  <c r="BC220" i="5"/>
  <c r="BD220" i="5" s="1"/>
  <c r="BE190" i="5"/>
  <c r="BF190" i="5" s="1"/>
  <c r="BC176" i="5"/>
  <c r="BD176" i="5" s="1"/>
  <c r="BE162" i="5"/>
  <c r="BF162" i="5" s="1"/>
  <c r="BC148" i="5"/>
  <c r="BD148" i="5" s="1"/>
  <c r="BE101" i="5"/>
  <c r="BF101" i="5" s="1"/>
  <c r="BE79" i="5"/>
  <c r="BF79" i="5" s="1"/>
  <c r="BE312" i="5"/>
  <c r="BF312" i="5" s="1"/>
  <c r="BC289" i="5"/>
  <c r="BD289" i="5" s="1"/>
  <c r="BC278" i="5"/>
  <c r="BD278" i="5" s="1"/>
  <c r="BE186" i="5"/>
  <c r="BF186" i="5" s="1"/>
  <c r="BA186" i="5"/>
  <c r="BB186" i="5" s="1"/>
  <c r="BC174" i="5"/>
  <c r="BD174" i="5" s="1"/>
  <c r="BC147" i="5"/>
  <c r="BD147" i="5" s="1"/>
  <c r="BE138" i="5"/>
  <c r="BF138" i="5" s="1"/>
  <c r="BE48" i="5"/>
  <c r="BF48" i="5" s="1"/>
  <c r="BC185" i="5"/>
  <c r="BD185" i="5" s="1"/>
  <c r="BE173" i="5"/>
  <c r="BF173" i="5" s="1"/>
  <c r="BE58" i="5"/>
  <c r="BF58" i="5" s="1"/>
  <c r="BE46" i="5"/>
  <c r="BF46" i="5" s="1"/>
  <c r="BE129" i="5"/>
  <c r="BF129" i="5" s="1"/>
  <c r="BC114" i="5"/>
  <c r="BD114" i="5" s="1"/>
  <c r="BE93" i="5"/>
  <c r="BF93" i="5" s="1"/>
  <c r="BE271" i="5"/>
  <c r="BF271" i="5" s="1"/>
  <c r="BE230" i="5"/>
  <c r="BF230" i="5" s="1"/>
  <c r="BC83" i="5"/>
  <c r="BD83" i="5" s="1"/>
  <c r="BC68" i="5"/>
  <c r="BD68" i="5" s="1"/>
  <c r="BC31" i="5"/>
  <c r="BD31" i="5" s="1"/>
  <c r="BC18" i="5"/>
  <c r="BD18" i="5" s="1"/>
  <c r="BC301" i="5"/>
  <c r="BD301" i="5" s="1"/>
  <c r="BE272" i="5"/>
  <c r="BF272" i="5" s="1"/>
  <c r="BC255" i="5"/>
  <c r="BD255" i="5" s="1"/>
  <c r="BE227" i="5"/>
  <c r="BF227" i="5" s="1"/>
  <c r="BE211" i="5"/>
  <c r="BF211" i="5" s="1"/>
  <c r="BC196" i="5"/>
  <c r="BD196" i="5" s="1"/>
  <c r="BE105" i="5"/>
  <c r="BF105" i="5" s="1"/>
  <c r="BE67" i="5"/>
  <c r="BF67" i="5" s="1"/>
  <c r="BC49" i="5"/>
  <c r="BD49" i="5" s="1"/>
  <c r="BE18" i="5"/>
  <c r="BF18" i="5" s="1"/>
  <c r="AY1444" i="5"/>
  <c r="AZ1444" i="5" s="1"/>
  <c r="AY1461" i="5"/>
  <c r="AZ1461" i="5" s="1"/>
  <c r="BA1097" i="5"/>
  <c r="BB1097" i="5" s="1"/>
  <c r="BB1190" i="5"/>
  <c r="BC1296" i="5"/>
  <c r="BD1296" i="5" s="1"/>
  <c r="BA1384" i="5"/>
  <c r="BB1384" i="5" s="1"/>
  <c r="BC1278" i="5"/>
  <c r="BD1278" i="5" s="1"/>
  <c r="BC1254" i="5"/>
  <c r="BD1254" i="5" s="1"/>
  <c r="AY1234" i="5"/>
  <c r="AZ1234" i="5" s="1"/>
  <c r="BA1012" i="5"/>
  <c r="BB1012" i="5" s="1"/>
  <c r="BA934" i="5"/>
  <c r="BB934" i="5" s="1"/>
  <c r="BA816" i="5"/>
  <c r="BB816" i="5" s="1"/>
  <c r="BA1131" i="5"/>
  <c r="BB1131" i="5" s="1"/>
  <c r="AY1027" i="5"/>
  <c r="AZ1027" i="5" s="1"/>
  <c r="AY773" i="5"/>
  <c r="AZ773" i="5" s="1"/>
  <c r="BA814" i="5"/>
  <c r="BB814" i="5" s="1"/>
  <c r="BA810" i="5"/>
  <c r="BB810" i="5" s="1"/>
  <c r="AY794" i="5"/>
  <c r="AZ794" i="5" s="1"/>
  <c r="BE704" i="5"/>
  <c r="BF704" i="5" s="1"/>
  <c r="AY748" i="5"/>
  <c r="AZ748" i="5" s="1"/>
  <c r="BB821" i="5"/>
  <c r="AY808" i="5"/>
  <c r="AZ808" i="5" s="1"/>
  <c r="AY792" i="5"/>
  <c r="AZ792" i="5" s="1"/>
  <c r="BA502" i="5"/>
  <c r="BB502" i="5" s="1"/>
  <c r="BA367" i="5"/>
  <c r="BB367" i="5" s="1"/>
  <c r="BA223" i="5"/>
  <c r="BB223" i="5" s="1"/>
  <c r="BC8" i="5"/>
  <c r="BD8" i="5" s="1"/>
  <c r="BC106" i="5"/>
  <c r="BD106" i="5" s="1"/>
  <c r="BB167" i="5"/>
  <c r="BC1361" i="5"/>
  <c r="BD1361" i="5" s="1"/>
  <c r="BC1080" i="5"/>
  <c r="BD1080" i="5" s="1"/>
  <c r="BC1624" i="5"/>
  <c r="BD1624" i="5" s="1"/>
  <c r="BC1609" i="5"/>
  <c r="BD1609" i="5" s="1"/>
  <c r="BC1553" i="5"/>
  <c r="BD1553" i="5" s="1"/>
  <c r="BE1528" i="5"/>
  <c r="BF1528" i="5" s="1"/>
  <c r="BC1512" i="5"/>
  <c r="BD1512" i="5" s="1"/>
  <c r="BE1499" i="5"/>
  <c r="BF1499" i="5" s="1"/>
  <c r="BE1694" i="5"/>
  <c r="BF1694" i="5" s="1"/>
  <c r="BE1596" i="5"/>
  <c r="BF1596" i="5" s="1"/>
  <c r="BE1584" i="5"/>
  <c r="BF1584" i="5" s="1"/>
  <c r="BC1568" i="5"/>
  <c r="BD1568" i="5" s="1"/>
  <c r="BC1448" i="5"/>
  <c r="BD1448" i="5" s="1"/>
  <c r="BC1322" i="5"/>
  <c r="BD1322" i="5" s="1"/>
  <c r="BC1222" i="5"/>
  <c r="BD1222" i="5" s="1"/>
  <c r="BE1006" i="5"/>
  <c r="BF1006" i="5" s="1"/>
  <c r="BE1421" i="5"/>
  <c r="BF1421" i="5" s="1"/>
  <c r="BC1367" i="5"/>
  <c r="BD1367" i="5" s="1"/>
  <c r="BC1334" i="5"/>
  <c r="BD1334" i="5" s="1"/>
  <c r="BE1318" i="5"/>
  <c r="BF1318" i="5" s="1"/>
  <c r="BE1275" i="5"/>
  <c r="BF1275" i="5" s="1"/>
  <c r="BA1275" i="5"/>
  <c r="BB1275" i="5" s="1"/>
  <c r="BE1239" i="5"/>
  <c r="BF1239" i="5" s="1"/>
  <c r="BC1208" i="5"/>
  <c r="BD1208" i="5" s="1"/>
  <c r="BC1171" i="5"/>
  <c r="BD1171" i="5" s="1"/>
  <c r="BE1063" i="5"/>
  <c r="BF1063" i="5" s="1"/>
  <c r="BC967" i="5"/>
  <c r="BD967" i="5" s="1"/>
  <c r="BE893" i="5"/>
  <c r="BF893" i="5" s="1"/>
  <c r="BE1426" i="5"/>
  <c r="BF1426" i="5" s="1"/>
  <c r="BC1364" i="5"/>
  <c r="BD1364" i="5" s="1"/>
  <c r="BC1335" i="5"/>
  <c r="BD1335" i="5" s="1"/>
  <c r="BE1304" i="5"/>
  <c r="BF1304" i="5" s="1"/>
  <c r="BC971" i="5"/>
  <c r="BD971" i="5" s="1"/>
  <c r="BE1215" i="5"/>
  <c r="BF1215" i="5" s="1"/>
  <c r="BE1164" i="5"/>
  <c r="BF1164" i="5" s="1"/>
  <c r="BC973" i="5"/>
  <c r="BD973" i="5" s="1"/>
  <c r="BE1424" i="5"/>
  <c r="BF1424" i="5" s="1"/>
  <c r="BC1403" i="5"/>
  <c r="BD1403" i="5" s="1"/>
  <c r="BE1360" i="5"/>
  <c r="BF1360" i="5" s="1"/>
  <c r="BE1235" i="5"/>
  <c r="BF1235" i="5" s="1"/>
  <c r="BE1101" i="5"/>
  <c r="BF1101" i="5" s="1"/>
  <c r="BE1042" i="5"/>
  <c r="BF1042" i="5" s="1"/>
  <c r="BE885" i="5"/>
  <c r="BF885" i="5" s="1"/>
  <c r="BE1355" i="5"/>
  <c r="BF1355" i="5" s="1"/>
  <c r="BE1284" i="5"/>
  <c r="BF1284" i="5" s="1"/>
  <c r="BE1273" i="5"/>
  <c r="BF1273" i="5" s="1"/>
  <c r="BE1227" i="5"/>
  <c r="BF1227" i="5" s="1"/>
  <c r="BC1193" i="5"/>
  <c r="BD1193" i="5" s="1"/>
  <c r="BC1069" i="5"/>
  <c r="BD1069" i="5" s="1"/>
  <c r="BC1003" i="5"/>
  <c r="BD1003" i="5" s="1"/>
  <c r="BC931" i="5"/>
  <c r="BD931" i="5" s="1"/>
  <c r="BC1400" i="5"/>
  <c r="BD1400" i="5" s="1"/>
  <c r="BC1327" i="5"/>
  <c r="BD1327" i="5" s="1"/>
  <c r="BE1285" i="5"/>
  <c r="BF1285" i="5" s="1"/>
  <c r="BE1274" i="5"/>
  <c r="BF1274" i="5" s="1"/>
  <c r="BE1003" i="5"/>
  <c r="BF1003" i="5" s="1"/>
  <c r="BC970" i="5"/>
  <c r="BD970" i="5" s="1"/>
  <c r="BC1431" i="5"/>
  <c r="BD1431" i="5" s="1"/>
  <c r="BE1417" i="5"/>
  <c r="BF1417" i="5" s="1"/>
  <c r="BC1331" i="5"/>
  <c r="BD1331" i="5" s="1"/>
  <c r="BC1318" i="5"/>
  <c r="BD1318" i="5" s="1"/>
  <c r="BC1291" i="5"/>
  <c r="BD1291" i="5" s="1"/>
  <c r="BE1279" i="5"/>
  <c r="BF1279" i="5" s="1"/>
  <c r="BE948" i="5"/>
  <c r="BF948" i="5" s="1"/>
  <c r="BC1129" i="5"/>
  <c r="BD1129" i="5" s="1"/>
  <c r="BE1109" i="5"/>
  <c r="BF1109" i="5" s="1"/>
  <c r="BC1095" i="5"/>
  <c r="BD1095" i="5" s="1"/>
  <c r="BE1037" i="5"/>
  <c r="BF1037" i="5" s="1"/>
  <c r="BC1025" i="5"/>
  <c r="BD1025" i="5" s="1"/>
  <c r="BE1011" i="5"/>
  <c r="BF1011" i="5" s="1"/>
  <c r="BE989" i="5"/>
  <c r="BF989" i="5" s="1"/>
  <c r="BE980" i="5"/>
  <c r="BF980" i="5" s="1"/>
  <c r="BE972" i="5"/>
  <c r="BF972" i="5" s="1"/>
  <c r="BE961" i="5"/>
  <c r="BF961" i="5" s="1"/>
  <c r="BC946" i="5"/>
  <c r="BD946" i="5" s="1"/>
  <c r="BE855" i="5"/>
  <c r="BF855" i="5" s="1"/>
  <c r="BC644" i="5"/>
  <c r="BD644" i="5" s="1"/>
  <c r="BE1146" i="5"/>
  <c r="BF1146" i="5" s="1"/>
  <c r="BE1062" i="5"/>
  <c r="BF1062" i="5" s="1"/>
  <c r="BE1046" i="5"/>
  <c r="BF1046" i="5" s="1"/>
  <c r="BE985" i="5"/>
  <c r="BF985" i="5" s="1"/>
  <c r="BC958" i="5"/>
  <c r="BD958" i="5" s="1"/>
  <c r="BC943" i="5"/>
  <c r="BD943" i="5" s="1"/>
  <c r="BE907" i="5"/>
  <c r="BF907" i="5" s="1"/>
  <c r="BC927" i="5"/>
  <c r="BD927" i="5" s="1"/>
  <c r="BE891" i="5"/>
  <c r="BF891" i="5" s="1"/>
  <c r="BC856" i="5"/>
  <c r="BD856" i="5" s="1"/>
  <c r="BE729" i="5"/>
  <c r="BF729" i="5" s="1"/>
  <c r="BE1124" i="5"/>
  <c r="BF1124" i="5" s="1"/>
  <c r="BA1124" i="5"/>
  <c r="BB1124" i="5" s="1"/>
  <c r="BC1096" i="5"/>
  <c r="BD1096" i="5" s="1"/>
  <c r="BE1070" i="5"/>
  <c r="BF1070" i="5" s="1"/>
  <c r="BC992" i="5"/>
  <c r="BD992" i="5" s="1"/>
  <c r="BE955" i="5"/>
  <c r="BF955" i="5" s="1"/>
  <c r="BE943" i="5"/>
  <c r="BF943" i="5" s="1"/>
  <c r="BE858" i="5"/>
  <c r="BF858" i="5" s="1"/>
  <c r="BE1140" i="5"/>
  <c r="BF1140" i="5" s="1"/>
  <c r="BE1056" i="5"/>
  <c r="BF1056" i="5" s="1"/>
  <c r="BC1017" i="5"/>
  <c r="BD1017" i="5" s="1"/>
  <c r="BC919" i="5"/>
  <c r="BD919" i="5" s="1"/>
  <c r="BE902" i="5"/>
  <c r="BF902" i="5" s="1"/>
  <c r="BE849" i="5"/>
  <c r="BF849" i="5" s="1"/>
  <c r="BE663" i="5"/>
  <c r="BF663" i="5" s="1"/>
  <c r="BE1123" i="5"/>
  <c r="BF1123" i="5" s="1"/>
  <c r="BC1083" i="5"/>
  <c r="BD1083" i="5" s="1"/>
  <c r="BC1072" i="5"/>
  <c r="BD1072" i="5" s="1"/>
  <c r="BC1010" i="5"/>
  <c r="BD1010" i="5" s="1"/>
  <c r="BC991" i="5"/>
  <c r="BD991" i="5" s="1"/>
  <c r="BE951" i="5"/>
  <c r="BF951" i="5" s="1"/>
  <c r="BC886" i="5"/>
  <c r="BD886" i="5" s="1"/>
  <c r="BE817" i="5"/>
  <c r="BF817" i="5" s="1"/>
  <c r="BE1151" i="5"/>
  <c r="BF1151" i="5" s="1"/>
  <c r="BC1133" i="5"/>
  <c r="BD1133" i="5" s="1"/>
  <c r="BE1033" i="5"/>
  <c r="BF1033" i="5" s="1"/>
  <c r="BC1006" i="5"/>
  <c r="BD1006" i="5" s="1"/>
  <c r="BC987" i="5"/>
  <c r="BD987" i="5" s="1"/>
  <c r="BC972" i="5"/>
  <c r="BD972" i="5" s="1"/>
  <c r="BE919" i="5"/>
  <c r="BF919" i="5" s="1"/>
  <c r="BE889" i="5"/>
  <c r="BF889" i="5" s="1"/>
  <c r="BC858" i="5"/>
  <c r="BD858" i="5" s="1"/>
  <c r="BE739" i="5"/>
  <c r="BF739" i="5" s="1"/>
  <c r="BE689" i="5"/>
  <c r="BF689" i="5" s="1"/>
  <c r="BC668" i="5"/>
  <c r="BD668" i="5" s="1"/>
  <c r="BC643" i="5"/>
  <c r="BD643" i="5" s="1"/>
  <c r="BE535" i="5"/>
  <c r="BF535" i="5" s="1"/>
  <c r="BE866" i="5"/>
  <c r="BF866" i="5" s="1"/>
  <c r="BE857" i="5"/>
  <c r="BF857" i="5" s="1"/>
  <c r="BE740" i="5"/>
  <c r="BF740" i="5" s="1"/>
  <c r="BE707" i="5"/>
  <c r="BF707" i="5" s="1"/>
  <c r="BC652" i="5"/>
  <c r="BD652" i="5" s="1"/>
  <c r="BE445" i="5"/>
  <c r="BF445" i="5" s="1"/>
  <c r="BC695" i="5"/>
  <c r="BD695" i="5" s="1"/>
  <c r="BC669" i="5"/>
  <c r="BD669" i="5" s="1"/>
  <c r="BC651" i="5"/>
  <c r="BD651" i="5" s="1"/>
  <c r="BC633" i="5"/>
  <c r="BD633" i="5" s="1"/>
  <c r="BC797" i="5"/>
  <c r="BD797" i="5" s="1"/>
  <c r="BC781" i="5"/>
  <c r="BD781" i="5" s="1"/>
  <c r="BE726" i="5"/>
  <c r="BF726" i="5" s="1"/>
  <c r="BC712" i="5"/>
  <c r="BD712" i="5" s="1"/>
  <c r="BC688" i="5"/>
  <c r="BD688" i="5" s="1"/>
  <c r="BC491" i="5"/>
  <c r="BD491" i="5" s="1"/>
  <c r="BE669" i="5"/>
  <c r="BF669" i="5" s="1"/>
  <c r="BC569" i="5"/>
  <c r="BD569" i="5" s="1"/>
  <c r="BE446" i="5"/>
  <c r="BF446" i="5" s="1"/>
  <c r="BC384" i="5"/>
  <c r="BD384" i="5" s="1"/>
  <c r="BC839" i="5"/>
  <c r="BD839" i="5" s="1"/>
  <c r="BE807" i="5"/>
  <c r="BF807" i="5" s="1"/>
  <c r="BE790" i="5"/>
  <c r="BF790" i="5" s="1"/>
  <c r="BC691" i="5"/>
  <c r="BD691" i="5" s="1"/>
  <c r="BC676" i="5"/>
  <c r="BD676" i="5" s="1"/>
  <c r="BC655" i="5"/>
  <c r="BD655" i="5" s="1"/>
  <c r="BE585" i="5"/>
  <c r="BF585" i="5" s="1"/>
  <c r="BE523" i="5"/>
  <c r="BF523" i="5" s="1"/>
  <c r="BC182" i="5"/>
  <c r="BD182" i="5" s="1"/>
  <c r="BC738" i="5"/>
  <c r="BD738" i="5" s="1"/>
  <c r="BC706" i="5"/>
  <c r="BD706" i="5" s="1"/>
  <c r="BC689" i="5"/>
  <c r="BD689" i="5" s="1"/>
  <c r="BC657" i="5"/>
  <c r="BD657" i="5" s="1"/>
  <c r="BE639" i="5"/>
  <c r="BF639" i="5" s="1"/>
  <c r="BE615" i="5"/>
  <c r="BF615" i="5" s="1"/>
  <c r="BC576" i="5"/>
  <c r="BD576" i="5" s="1"/>
  <c r="BC505" i="5"/>
  <c r="BD505" i="5" s="1"/>
  <c r="BC445" i="5"/>
  <c r="BD445" i="5" s="1"/>
  <c r="BC431" i="5"/>
  <c r="BD431" i="5" s="1"/>
  <c r="BC343" i="5"/>
  <c r="BD343" i="5" s="1"/>
  <c r="BC567" i="5"/>
  <c r="BD567" i="5" s="1"/>
  <c r="BC525" i="5"/>
  <c r="BD525" i="5" s="1"/>
  <c r="BC390" i="5"/>
  <c r="BD390" i="5" s="1"/>
  <c r="BC380" i="5"/>
  <c r="BD380" i="5" s="1"/>
  <c r="BE368" i="5"/>
  <c r="BF368" i="5" s="1"/>
  <c r="BC356" i="5"/>
  <c r="BD356" i="5" s="1"/>
  <c r="BE344" i="5"/>
  <c r="BF344" i="5" s="1"/>
  <c r="BC100" i="5"/>
  <c r="BD100" i="5" s="1"/>
  <c r="BC426" i="5"/>
  <c r="BD426" i="5" s="1"/>
  <c r="BC418" i="5"/>
  <c r="BD418" i="5" s="1"/>
  <c r="BE386" i="5"/>
  <c r="BF386" i="5" s="1"/>
  <c r="BE371" i="5"/>
  <c r="BF371" i="5" s="1"/>
  <c r="BC349" i="5"/>
  <c r="BD349" i="5" s="1"/>
  <c r="BC200" i="5"/>
  <c r="BD200" i="5" s="1"/>
  <c r="BE593" i="5"/>
  <c r="BF593" i="5" s="1"/>
  <c r="BC550" i="5"/>
  <c r="BD550" i="5" s="1"/>
  <c r="BE533" i="5"/>
  <c r="BF533" i="5" s="1"/>
  <c r="BC514" i="5"/>
  <c r="BD514" i="5" s="1"/>
  <c r="BC472" i="5"/>
  <c r="BD472" i="5" s="1"/>
  <c r="BC451" i="5"/>
  <c r="BD451" i="5" s="1"/>
  <c r="BE437" i="5"/>
  <c r="BF437" i="5" s="1"/>
  <c r="BE362" i="5"/>
  <c r="BF362" i="5" s="1"/>
  <c r="BC186" i="5"/>
  <c r="BD186" i="5" s="1"/>
  <c r="BE22" i="5"/>
  <c r="BF22" i="5" s="1"/>
  <c r="BC527" i="5"/>
  <c r="BD527" i="5" s="1"/>
  <c r="BC487" i="5"/>
  <c r="BD487" i="5" s="1"/>
  <c r="BC461" i="5"/>
  <c r="BD461" i="5" s="1"/>
  <c r="BE394" i="5"/>
  <c r="BF394" i="5" s="1"/>
  <c r="BE320" i="5"/>
  <c r="BF320" i="5" s="1"/>
  <c r="BC610" i="5"/>
  <c r="BD610" i="5" s="1"/>
  <c r="BC548" i="5"/>
  <c r="BD548" i="5" s="1"/>
  <c r="BC508" i="5"/>
  <c r="BD508" i="5" s="1"/>
  <c r="BE483" i="5"/>
  <c r="BF483" i="5" s="1"/>
  <c r="BC398" i="5"/>
  <c r="BD398" i="5" s="1"/>
  <c r="BC377" i="5"/>
  <c r="BD377" i="5" s="1"/>
  <c r="BC177" i="5"/>
  <c r="BD177" i="5" s="1"/>
  <c r="BC603" i="5"/>
  <c r="BD603" i="5" s="1"/>
  <c r="BC582" i="5"/>
  <c r="BD582" i="5" s="1"/>
  <c r="BC558" i="5"/>
  <c r="BD558" i="5" s="1"/>
  <c r="BC547" i="5"/>
  <c r="BD547" i="5" s="1"/>
  <c r="BE396" i="5"/>
  <c r="BF396" i="5" s="1"/>
  <c r="BC373" i="5"/>
  <c r="BD373" i="5" s="1"/>
  <c r="BC330" i="5"/>
  <c r="BD330" i="5" s="1"/>
  <c r="BE308" i="5"/>
  <c r="BF308" i="5" s="1"/>
  <c r="BC221" i="5"/>
  <c r="BD221" i="5" s="1"/>
  <c r="BC208" i="5"/>
  <c r="BD208" i="5" s="1"/>
  <c r="BE163" i="5"/>
  <c r="BF163" i="5" s="1"/>
  <c r="BC149" i="5"/>
  <c r="BD149" i="5" s="1"/>
  <c r="BE121" i="5"/>
  <c r="BF121" i="5" s="1"/>
  <c r="BC41" i="5"/>
  <c r="BD41" i="5" s="1"/>
  <c r="BE329" i="5"/>
  <c r="BF329" i="5" s="1"/>
  <c r="BE316" i="5"/>
  <c r="BF316" i="5" s="1"/>
  <c r="BE302" i="5"/>
  <c r="BF302" i="5" s="1"/>
  <c r="BC280" i="5"/>
  <c r="BD280" i="5" s="1"/>
  <c r="BC175" i="5"/>
  <c r="BD175" i="5" s="1"/>
  <c r="BE125" i="5"/>
  <c r="BF125" i="5" s="1"/>
  <c r="BE76" i="5"/>
  <c r="BF76" i="5" s="1"/>
  <c r="BE49" i="5"/>
  <c r="BF49" i="5" s="1"/>
  <c r="BC152" i="5"/>
  <c r="BD152" i="5" s="1"/>
  <c r="BC131" i="5"/>
  <c r="BD131" i="5" s="1"/>
  <c r="BE123" i="5"/>
  <c r="BF123" i="5" s="1"/>
  <c r="BE74" i="5"/>
  <c r="BF74" i="5" s="1"/>
  <c r="BE59" i="5"/>
  <c r="BF59" i="5" s="1"/>
  <c r="BE334" i="5"/>
  <c r="BF334" i="5" s="1"/>
  <c r="BE278" i="5"/>
  <c r="BF278" i="5" s="1"/>
  <c r="BC246" i="5"/>
  <c r="BD246" i="5" s="1"/>
  <c r="BC231" i="5"/>
  <c r="BD231" i="5" s="1"/>
  <c r="BE174" i="5"/>
  <c r="BF174" i="5" s="1"/>
  <c r="BE145" i="5"/>
  <c r="BF145" i="5" s="1"/>
  <c r="BE130" i="5"/>
  <c r="BF130" i="5" s="1"/>
  <c r="BE290" i="5"/>
  <c r="BF290" i="5" s="1"/>
  <c r="BA198" i="5"/>
  <c r="BB198" i="5" s="1"/>
  <c r="BE110" i="5"/>
  <c r="BF110" i="5" s="1"/>
  <c r="BE96" i="5"/>
  <c r="BF96" i="5" s="1"/>
  <c r="BC84" i="5"/>
  <c r="BD84" i="5" s="1"/>
  <c r="BC19" i="5"/>
  <c r="BD19" i="5" s="1"/>
  <c r="BC322" i="5"/>
  <c r="BD322" i="5" s="1"/>
  <c r="BE231" i="5"/>
  <c r="BF231" i="5" s="1"/>
  <c r="BC63" i="5"/>
  <c r="BD63" i="5" s="1"/>
  <c r="BE36" i="5"/>
  <c r="BF36" i="5" s="1"/>
  <c r="BC22" i="5"/>
  <c r="BD22" i="5" s="1"/>
  <c r="BC308" i="5"/>
  <c r="BD308" i="5" s="1"/>
  <c r="BC256" i="5"/>
  <c r="BD256" i="5" s="1"/>
  <c r="BE197" i="5"/>
  <c r="BF197" i="5" s="1"/>
  <c r="BC168" i="5"/>
  <c r="BD168" i="5" s="1"/>
  <c r="BC158" i="5"/>
  <c r="BD158" i="5" s="1"/>
  <c r="BC121" i="5"/>
  <c r="BD121" i="5" s="1"/>
  <c r="BE34" i="5"/>
  <c r="BF34" i="5" s="1"/>
  <c r="BE19" i="5"/>
  <c r="BF19" i="5" s="1"/>
  <c r="BE9" i="5"/>
  <c r="BF9" i="5" s="1"/>
  <c r="BC1652" i="5"/>
  <c r="BD1652" i="5" s="1"/>
  <c r="AZ1445" i="5"/>
  <c r="BA1351" i="5"/>
  <c r="BB1351" i="5" s="1"/>
  <c r="AY1394" i="5"/>
  <c r="AZ1394" i="5" s="1"/>
  <c r="BC1224" i="5"/>
  <c r="BD1224" i="5" s="1"/>
  <c r="BC1180" i="5"/>
  <c r="BD1180" i="5" s="1"/>
  <c r="BB1428" i="5"/>
  <c r="AY1342" i="5"/>
  <c r="AZ1342" i="5" s="1"/>
  <c r="AY1185" i="5"/>
  <c r="AZ1185" i="5" s="1"/>
  <c r="BA1154" i="5"/>
  <c r="BB1154" i="5" s="1"/>
  <c r="AY1351" i="5"/>
  <c r="AZ1351" i="5" s="1"/>
  <c r="BA1255" i="5"/>
  <c r="BB1255" i="5" s="1"/>
  <c r="AY1162" i="5"/>
  <c r="AZ1162" i="5" s="1"/>
  <c r="BA1092" i="5"/>
  <c r="BB1092" i="5" s="1"/>
  <c r="BE982" i="5"/>
  <c r="BF982" i="5" s="1"/>
  <c r="BC1001" i="5"/>
  <c r="BD1001" i="5" s="1"/>
  <c r="BC999" i="5"/>
  <c r="BD999" i="5" s="1"/>
  <c r="BC941" i="5"/>
  <c r="BD941" i="5" s="1"/>
  <c r="BA921" i="5"/>
  <c r="BB921" i="5" s="1"/>
  <c r="BC937" i="5"/>
  <c r="BD937" i="5" s="1"/>
  <c r="BC907" i="5"/>
  <c r="BD907" i="5" s="1"/>
  <c r="BB845" i="5"/>
  <c r="BA793" i="5"/>
  <c r="BB793" i="5" s="1"/>
  <c r="AY869" i="5"/>
  <c r="AZ869" i="5" s="1"/>
  <c r="AZ823" i="5"/>
  <c r="AY674" i="5"/>
  <c r="AZ674" i="5" s="1"/>
  <c r="BC458" i="5"/>
  <c r="BD458" i="5" s="1"/>
  <c r="BC109" i="5"/>
  <c r="BD109" i="5" s="1"/>
  <c r="BC32" i="5"/>
  <c r="BD32" i="5" s="1"/>
  <c r="BC191" i="5"/>
  <c r="BD191" i="5" s="1"/>
  <c r="AY291" i="5"/>
  <c r="AZ291" i="5" s="1"/>
  <c r="AY270" i="5"/>
  <c r="AZ270" i="5" s="1"/>
  <c r="BA242" i="5"/>
  <c r="BB242" i="5" s="1"/>
  <c r="AY86" i="5"/>
  <c r="AZ86" i="5" s="1"/>
  <c r="BE716" i="5"/>
  <c r="BF716" i="5" s="1"/>
  <c r="BE678" i="5"/>
  <c r="BF678" i="5" s="1"/>
  <c r="BC597" i="5"/>
  <c r="BD597" i="5" s="1"/>
  <c r="BE798" i="5"/>
  <c r="BF798" i="5" s="1"/>
  <c r="BC739" i="5"/>
  <c r="BD739" i="5" s="1"/>
  <c r="BC708" i="5"/>
  <c r="BD708" i="5" s="1"/>
  <c r="BC690" i="5"/>
  <c r="BD690" i="5" s="1"/>
  <c r="BC658" i="5"/>
  <c r="BD658" i="5" s="1"/>
  <c r="BE439" i="5"/>
  <c r="BF439" i="5" s="1"/>
  <c r="BC307" i="5"/>
  <c r="BD307" i="5" s="1"/>
  <c r="BC534" i="5"/>
  <c r="BD534" i="5" s="1"/>
  <c r="BC493" i="5"/>
  <c r="BD493" i="5" s="1"/>
  <c r="BC446" i="5"/>
  <c r="BD446" i="5" s="1"/>
  <c r="BC432" i="5"/>
  <c r="BD432" i="5" s="1"/>
  <c r="BC385" i="5"/>
  <c r="BD385" i="5" s="1"/>
  <c r="BE373" i="5"/>
  <c r="BF373" i="5" s="1"/>
  <c r="BC364" i="5"/>
  <c r="BD364" i="5" s="1"/>
  <c r="BE604" i="5"/>
  <c r="BF604" i="5" s="1"/>
  <c r="BE581" i="5"/>
  <c r="BF581" i="5" s="1"/>
  <c r="BE557" i="5"/>
  <c r="BF557" i="5" s="1"/>
  <c r="BC528" i="5"/>
  <c r="BD528" i="5" s="1"/>
  <c r="BC490" i="5"/>
  <c r="BD490" i="5" s="1"/>
  <c r="BC429" i="5"/>
  <c r="BD429" i="5" s="1"/>
  <c r="BE369" i="5"/>
  <c r="BF369" i="5" s="1"/>
  <c r="BC357" i="5"/>
  <c r="BD357" i="5" s="1"/>
  <c r="BC333" i="5"/>
  <c r="BD333" i="5" s="1"/>
  <c r="BC203" i="5"/>
  <c r="BD203" i="5" s="1"/>
  <c r="BE428" i="5"/>
  <c r="BF428" i="5" s="1"/>
  <c r="BC594" i="5"/>
  <c r="BD594" i="5" s="1"/>
  <c r="BC552" i="5"/>
  <c r="BD552" i="5" s="1"/>
  <c r="BC473" i="5"/>
  <c r="BD473" i="5" s="1"/>
  <c r="BE419" i="5"/>
  <c r="BF419" i="5" s="1"/>
  <c r="BE363" i="5"/>
  <c r="BF363" i="5" s="1"/>
  <c r="BE333" i="5"/>
  <c r="BF333" i="5" s="1"/>
  <c r="BE595" i="5"/>
  <c r="BF595" i="5" s="1"/>
  <c r="BC551" i="5"/>
  <c r="BD551" i="5" s="1"/>
  <c r="BC515" i="5"/>
  <c r="BD515" i="5" s="1"/>
  <c r="BE468" i="5"/>
  <c r="BF468" i="5" s="1"/>
  <c r="BE425" i="5"/>
  <c r="BF425" i="5" s="1"/>
  <c r="BE417" i="5"/>
  <c r="BF417" i="5" s="1"/>
  <c r="BE331" i="5"/>
  <c r="BF331" i="5" s="1"/>
  <c r="BE589" i="5"/>
  <c r="BF589" i="5" s="1"/>
  <c r="BE569" i="5"/>
  <c r="BF569" i="5" s="1"/>
  <c r="BE550" i="5"/>
  <c r="BF550" i="5" s="1"/>
  <c r="BC485" i="5"/>
  <c r="BD485" i="5" s="1"/>
  <c r="BE451" i="5"/>
  <c r="BF451" i="5" s="1"/>
  <c r="BC409" i="5"/>
  <c r="BD409" i="5" s="1"/>
  <c r="AY44" i="5"/>
  <c r="AZ44" i="5" s="1"/>
  <c r="BE548" i="5"/>
  <c r="BF548" i="5" s="1"/>
  <c r="BC537" i="5"/>
  <c r="BD537" i="5" s="1"/>
  <c r="BE515" i="5"/>
  <c r="BF515" i="5" s="1"/>
  <c r="BE407" i="5"/>
  <c r="BF407" i="5" s="1"/>
  <c r="BE301" i="5"/>
  <c r="BF301" i="5" s="1"/>
  <c r="BE240" i="5"/>
  <c r="BF240" i="5" s="1"/>
  <c r="AY198" i="5"/>
  <c r="AZ198" i="5" s="1"/>
  <c r="BC198" i="5"/>
  <c r="BD198" i="5" s="1"/>
  <c r="BC310" i="5"/>
  <c r="BD310" i="5" s="1"/>
  <c r="BE298" i="5"/>
  <c r="BF298" i="5" s="1"/>
  <c r="BA210" i="5"/>
  <c r="BB210" i="5" s="1"/>
  <c r="BE210" i="5"/>
  <c r="BF210" i="5" s="1"/>
  <c r="BC178" i="5"/>
  <c r="BD178" i="5" s="1"/>
  <c r="BE52" i="5"/>
  <c r="BF52" i="5" s="1"/>
  <c r="BC318" i="5"/>
  <c r="BD318" i="5" s="1"/>
  <c r="BE303" i="5"/>
  <c r="BF303" i="5" s="1"/>
  <c r="BC281" i="5"/>
  <c r="BD281" i="5" s="1"/>
  <c r="BE166" i="5"/>
  <c r="BF166" i="5" s="1"/>
  <c r="BE126" i="5"/>
  <c r="BF126" i="5" s="1"/>
  <c r="BE100" i="5"/>
  <c r="BF100" i="5" s="1"/>
  <c r="BE50" i="5"/>
  <c r="BF50" i="5" s="1"/>
  <c r="BC39" i="5"/>
  <c r="BD39" i="5" s="1"/>
  <c r="BC189" i="5"/>
  <c r="BD189" i="5" s="1"/>
  <c r="BC154" i="5"/>
  <c r="BD154" i="5" s="1"/>
  <c r="BC143" i="5"/>
  <c r="BD143" i="5" s="1"/>
  <c r="BC132" i="5"/>
  <c r="BD132" i="5" s="1"/>
  <c r="BE124" i="5"/>
  <c r="BF124" i="5" s="1"/>
  <c r="BE75" i="5"/>
  <c r="BF75" i="5" s="1"/>
  <c r="BE335" i="5"/>
  <c r="BF335" i="5" s="1"/>
  <c r="BE318" i="5"/>
  <c r="BF318" i="5" s="1"/>
  <c r="BE280" i="5"/>
  <c r="BF280" i="5" s="1"/>
  <c r="BE202" i="5"/>
  <c r="BF202" i="5" s="1"/>
  <c r="BE175" i="5"/>
  <c r="BF175" i="5" s="1"/>
  <c r="BE146" i="5"/>
  <c r="BF146" i="5" s="1"/>
  <c r="BE118" i="5"/>
  <c r="BF118" i="5" s="1"/>
  <c r="BE54" i="5"/>
  <c r="BF54" i="5" s="1"/>
  <c r="BE185" i="5"/>
  <c r="BF185" i="5" s="1"/>
  <c r="BE131" i="5"/>
  <c r="BF131" i="5" s="1"/>
  <c r="BC112" i="5"/>
  <c r="BD112" i="5" s="1"/>
  <c r="BE97" i="5"/>
  <c r="BF97" i="5" s="1"/>
  <c r="BE70" i="5"/>
  <c r="BF70" i="5" s="1"/>
  <c r="BC34" i="5"/>
  <c r="BD34" i="5" s="1"/>
  <c r="BC21" i="5"/>
  <c r="BD21" i="5" s="1"/>
  <c r="BC10" i="5"/>
  <c r="BD10" i="5" s="1"/>
  <c r="BC323" i="5"/>
  <c r="BD323" i="5" s="1"/>
  <c r="BE234" i="5"/>
  <c r="BF234" i="5" s="1"/>
  <c r="BC64" i="5"/>
  <c r="BD64" i="5" s="1"/>
  <c r="BC23" i="5"/>
  <c r="BD23" i="5" s="1"/>
  <c r="BE12" i="5"/>
  <c r="BF12" i="5" s="1"/>
  <c r="BE293" i="5"/>
  <c r="BF293" i="5" s="1"/>
  <c r="BE245" i="5"/>
  <c r="BF245" i="5" s="1"/>
  <c r="AY201" i="5"/>
  <c r="AZ201" i="5" s="1"/>
  <c r="BC201" i="5"/>
  <c r="BD201" i="5" s="1"/>
  <c r="BC159" i="5"/>
  <c r="BD159" i="5" s="1"/>
  <c r="BE107" i="5"/>
  <c r="BF107" i="5" s="1"/>
  <c r="BC78" i="5"/>
  <c r="BD78" i="5" s="1"/>
  <c r="BE35" i="5"/>
  <c r="BF35" i="5" s="1"/>
  <c r="BE10" i="5"/>
  <c r="BF10" i="5" s="1"/>
  <c r="AY813" i="5"/>
  <c r="AZ813" i="5" s="1"/>
  <c r="BE459" i="5"/>
  <c r="BF459" i="5" s="1"/>
  <c r="AY571" i="5"/>
  <c r="AZ571" i="5" s="1"/>
  <c r="BA470" i="5"/>
  <c r="BB470" i="5" s="1"/>
  <c r="BB395" i="5"/>
  <c r="BC459" i="5"/>
  <c r="BD459" i="5" s="1"/>
  <c r="AY292" i="5"/>
  <c r="AZ292" i="5" s="1"/>
  <c r="BA268" i="5"/>
  <c r="BB268" i="5" s="1"/>
  <c r="BA260" i="5"/>
  <c r="BB260" i="5" s="1"/>
  <c r="AY188" i="5"/>
  <c r="AZ188" i="5" s="1"/>
  <c r="AY169" i="5"/>
  <c r="AZ169" i="5" s="1"/>
  <c r="BE1489" i="5"/>
  <c r="BF1489" i="5" s="1"/>
  <c r="BE1278" i="5"/>
  <c r="BF1278" i="5" s="1"/>
  <c r="BC1219" i="5"/>
  <c r="BD1219" i="5" s="1"/>
  <c r="BE1711" i="5"/>
  <c r="BF1711" i="5" s="1"/>
  <c r="BE1672" i="5"/>
  <c r="BF1672" i="5" s="1"/>
  <c r="BC1640" i="5"/>
  <c r="BD1640" i="5" s="1"/>
  <c r="BC1622" i="5"/>
  <c r="BD1622" i="5" s="1"/>
  <c r="BC1540" i="5"/>
  <c r="BD1540" i="5" s="1"/>
  <c r="BE1511" i="5"/>
  <c r="BF1511" i="5" s="1"/>
  <c r="BE1469" i="5"/>
  <c r="BF1469" i="5" s="1"/>
  <c r="BE1447" i="5"/>
  <c r="BF1447" i="5" s="1"/>
  <c r="BE1095" i="5"/>
  <c r="BF1095" i="5" s="1"/>
  <c r="BC1698" i="5"/>
  <c r="BD1698" i="5" s="1"/>
  <c r="BC1501" i="5"/>
  <c r="BD1501" i="5" s="1"/>
  <c r="BE1463" i="5"/>
  <c r="BF1463" i="5" s="1"/>
  <c r="BC1409" i="5"/>
  <c r="BD1409" i="5" s="1"/>
  <c r="BC1586" i="5"/>
  <c r="BD1586" i="5" s="1"/>
  <c r="BC1451" i="5"/>
  <c r="BD1451" i="5" s="1"/>
  <c r="BC1440" i="5"/>
  <c r="BD1440" i="5" s="1"/>
  <c r="BE1327" i="5"/>
  <c r="BF1327" i="5" s="1"/>
  <c r="BC1228" i="5"/>
  <c r="BD1228" i="5" s="1"/>
  <c r="BE1111" i="5"/>
  <c r="BF1111" i="5" s="1"/>
  <c r="BC1410" i="5"/>
  <c r="BD1410" i="5" s="1"/>
  <c r="BC1390" i="5"/>
  <c r="BD1390" i="5" s="1"/>
  <c r="BC1310" i="5"/>
  <c r="BD1310" i="5" s="1"/>
  <c r="BE1241" i="5"/>
  <c r="BF1241" i="5" s="1"/>
  <c r="BE1210" i="5"/>
  <c r="BF1210" i="5" s="1"/>
  <c r="BC1177" i="5"/>
  <c r="BD1177" i="5" s="1"/>
  <c r="BC1341" i="5"/>
  <c r="BD1341" i="5" s="1"/>
  <c r="BE1322" i="5"/>
  <c r="BF1322" i="5" s="1"/>
  <c r="BC1206" i="5"/>
  <c r="BD1206" i="5" s="1"/>
  <c r="BC1175" i="5"/>
  <c r="BD1175" i="5" s="1"/>
  <c r="BC1128" i="5"/>
  <c r="BD1128" i="5" s="1"/>
  <c r="BC979" i="5"/>
  <c r="BD979" i="5" s="1"/>
  <c r="BC1217" i="5"/>
  <c r="BD1217" i="5" s="1"/>
  <c r="AY1195" i="5"/>
  <c r="AZ1195" i="5" s="1"/>
  <c r="BC1195" i="5"/>
  <c r="BD1195" i="5" s="1"/>
  <c r="BC1103" i="5"/>
  <c r="BD1103" i="5" s="1"/>
  <c r="BC1074" i="5"/>
  <c r="BD1074" i="5" s="1"/>
  <c r="BC977" i="5"/>
  <c r="BD977" i="5" s="1"/>
  <c r="BE1405" i="5"/>
  <c r="BF1405" i="5" s="1"/>
  <c r="BC1380" i="5"/>
  <c r="BD1380" i="5" s="1"/>
  <c r="BE1335" i="5"/>
  <c r="BF1335" i="5" s="1"/>
  <c r="BE1282" i="5"/>
  <c r="BF1282" i="5" s="1"/>
  <c r="BE1198" i="5"/>
  <c r="BF1198" i="5" s="1"/>
  <c r="BE1175" i="5"/>
  <c r="BF1175" i="5" s="1"/>
  <c r="BE996" i="5"/>
  <c r="BF996" i="5" s="1"/>
  <c r="BC1417" i="5"/>
  <c r="BD1417" i="5" s="1"/>
  <c r="BE1389" i="5"/>
  <c r="BF1389" i="5" s="1"/>
  <c r="BE1358" i="5"/>
  <c r="BF1358" i="5" s="1"/>
  <c r="BC1276" i="5"/>
  <c r="BD1276" i="5" s="1"/>
  <c r="BC1230" i="5"/>
  <c r="BD1230" i="5" s="1"/>
  <c r="BE1219" i="5"/>
  <c r="BF1219" i="5" s="1"/>
  <c r="BE1195" i="5"/>
  <c r="BF1195" i="5" s="1"/>
  <c r="BC962" i="5"/>
  <c r="BD962" i="5" s="1"/>
  <c r="BE1403" i="5"/>
  <c r="BF1403" i="5" s="1"/>
  <c r="BE1317" i="5"/>
  <c r="BF1317" i="5" s="1"/>
  <c r="BC1299" i="5"/>
  <c r="BD1299" i="5" s="1"/>
  <c r="BC1287" i="5"/>
  <c r="BD1287" i="5" s="1"/>
  <c r="BE1253" i="5"/>
  <c r="BF1253" i="5" s="1"/>
  <c r="BE1230" i="5"/>
  <c r="BF1230" i="5" s="1"/>
  <c r="BC1209" i="5"/>
  <c r="BD1209" i="5" s="1"/>
  <c r="BE1013" i="5"/>
  <c r="BF1013" i="5" s="1"/>
  <c r="BC978" i="5"/>
  <c r="BD978" i="5" s="1"/>
  <c r="BC1420" i="5"/>
  <c r="BD1420" i="5" s="1"/>
  <c r="BE1378" i="5"/>
  <c r="BF1378" i="5" s="1"/>
  <c r="BC1239" i="5"/>
  <c r="BD1239" i="5" s="1"/>
  <c r="BC1210" i="5"/>
  <c r="BD1210" i="5" s="1"/>
  <c r="AY1136" i="5"/>
  <c r="AZ1136" i="5" s="1"/>
  <c r="BC1136" i="5"/>
  <c r="BD1136" i="5" s="1"/>
  <c r="BE1058" i="5"/>
  <c r="BF1058" i="5" s="1"/>
  <c r="BE970" i="5"/>
  <c r="BF970" i="5" s="1"/>
  <c r="BC1148" i="5"/>
  <c r="BD1148" i="5" s="1"/>
  <c r="BE1099" i="5"/>
  <c r="BF1099" i="5" s="1"/>
  <c r="BE1077" i="5"/>
  <c r="BF1077" i="5" s="1"/>
  <c r="BC1058" i="5"/>
  <c r="BD1058" i="5" s="1"/>
  <c r="BE1016" i="5"/>
  <c r="BF1016" i="5" s="1"/>
  <c r="BC891" i="5"/>
  <c r="BD891" i="5" s="1"/>
  <c r="BC711" i="5"/>
  <c r="BD711" i="5" s="1"/>
  <c r="BC1138" i="5"/>
  <c r="BD1138" i="5" s="1"/>
  <c r="BE1126" i="5"/>
  <c r="BF1126" i="5" s="1"/>
  <c r="BC1100" i="5"/>
  <c r="BD1100" i="5" s="1"/>
  <c r="BE1085" i="5"/>
  <c r="BF1085" i="5" s="1"/>
  <c r="BC1065" i="5"/>
  <c r="BD1065" i="5" s="1"/>
  <c r="BC1050" i="5"/>
  <c r="BD1050" i="5" s="1"/>
  <c r="BC1020" i="5"/>
  <c r="BD1020" i="5" s="1"/>
  <c r="BE1001" i="5"/>
  <c r="BF1001" i="5" s="1"/>
  <c r="BE979" i="5"/>
  <c r="BF979" i="5" s="1"/>
  <c r="BE971" i="5"/>
  <c r="BF971" i="5" s="1"/>
  <c r="BE931" i="5"/>
  <c r="BF931" i="5" s="1"/>
  <c r="BE883" i="5"/>
  <c r="BF883" i="5" s="1"/>
  <c r="BE944" i="5"/>
  <c r="BF944" i="5" s="1"/>
  <c r="BC912" i="5"/>
  <c r="BD912" i="5" s="1"/>
  <c r="BE1141" i="5"/>
  <c r="BF1141" i="5" s="1"/>
  <c r="BE1128" i="5"/>
  <c r="BF1128" i="5" s="1"/>
  <c r="BE1115" i="5"/>
  <c r="BF1115" i="5" s="1"/>
  <c r="BC1073" i="5"/>
  <c r="BD1073" i="5" s="1"/>
  <c r="BE1061" i="5"/>
  <c r="BF1061" i="5" s="1"/>
  <c r="BE1050" i="5"/>
  <c r="BF1050" i="5" s="1"/>
  <c r="BC1033" i="5"/>
  <c r="BD1033" i="5" s="1"/>
  <c r="BC1024" i="5"/>
  <c r="BD1024" i="5" s="1"/>
  <c r="BE900" i="5"/>
  <c r="BF900" i="5" s="1"/>
  <c r="BE683" i="5"/>
  <c r="BF683" i="5" s="1"/>
  <c r="BE1074" i="5"/>
  <c r="BF1074" i="5" s="1"/>
  <c r="BC1048" i="5"/>
  <c r="BD1048" i="5" s="1"/>
  <c r="BE1024" i="5"/>
  <c r="BF1024" i="5" s="1"/>
  <c r="BE995" i="5"/>
  <c r="BF995" i="5" s="1"/>
  <c r="BC908" i="5"/>
  <c r="BD908" i="5" s="1"/>
  <c r="BC889" i="5"/>
  <c r="BD889" i="5" s="1"/>
  <c r="BE863" i="5"/>
  <c r="BF863" i="5" s="1"/>
  <c r="BC1150" i="5"/>
  <c r="BD1150" i="5" s="1"/>
  <c r="BC1109" i="5"/>
  <c r="BD1109" i="5" s="1"/>
  <c r="BC1042" i="5"/>
  <c r="BD1042" i="5" s="1"/>
  <c r="BE940" i="5"/>
  <c r="BF940" i="5" s="1"/>
  <c r="BC923" i="5"/>
  <c r="BD923" i="5" s="1"/>
  <c r="BC888" i="5"/>
  <c r="BD888" i="5" s="1"/>
  <c r="BE1072" i="5"/>
  <c r="BF1072" i="5" s="1"/>
  <c r="BC990" i="5"/>
  <c r="BD990" i="5" s="1"/>
  <c r="BC976" i="5"/>
  <c r="BD976" i="5" s="1"/>
  <c r="BE880" i="5"/>
  <c r="BF880" i="5" s="1"/>
  <c r="BC468" i="5"/>
  <c r="BD468" i="5" s="1"/>
  <c r="BE835" i="5"/>
  <c r="BF835" i="5" s="1"/>
  <c r="BE827" i="5"/>
  <c r="BF827" i="5" s="1"/>
  <c r="BC817" i="5"/>
  <c r="BD817" i="5" s="1"/>
  <c r="BE721" i="5"/>
  <c r="BF721" i="5" s="1"/>
  <c r="BE706" i="5"/>
  <c r="BF706" i="5" s="1"/>
  <c r="BE542" i="5"/>
  <c r="BF542" i="5" s="1"/>
  <c r="BC271" i="5"/>
  <c r="BD271" i="5" s="1"/>
  <c r="BC727" i="5"/>
  <c r="BD727" i="5" s="1"/>
  <c r="BC635" i="5"/>
  <c r="BD635" i="5" s="1"/>
  <c r="BC595" i="5"/>
  <c r="BD595" i="5" s="1"/>
  <c r="BC452" i="5"/>
  <c r="BD452" i="5" s="1"/>
  <c r="BC673" i="5"/>
  <c r="BD673" i="5" s="1"/>
  <c r="BC215" i="5"/>
  <c r="BD215" i="5" s="1"/>
  <c r="BC874" i="5"/>
  <c r="BD874" i="5" s="1"/>
  <c r="BC716" i="5"/>
  <c r="BD716" i="5" s="1"/>
  <c r="BC694" i="5"/>
  <c r="BD694" i="5" s="1"/>
  <c r="BC677" i="5"/>
  <c r="BD677" i="5" s="1"/>
  <c r="BC519" i="5"/>
  <c r="BD519" i="5" s="1"/>
  <c r="BE847" i="5"/>
  <c r="BF847" i="5" s="1"/>
  <c r="BC732" i="5"/>
  <c r="BD732" i="5" s="1"/>
  <c r="BC715" i="5"/>
  <c r="BD715" i="5" s="1"/>
  <c r="BC517" i="5"/>
  <c r="BD517" i="5" s="1"/>
  <c r="BC453" i="5"/>
  <c r="BD453" i="5" s="1"/>
  <c r="BE406" i="5"/>
  <c r="BF406" i="5" s="1"/>
  <c r="BE875" i="5"/>
  <c r="BF875" i="5" s="1"/>
  <c r="BE843" i="5"/>
  <c r="BF843" i="5" s="1"/>
  <c r="BC828" i="5"/>
  <c r="BD828" i="5" s="1"/>
  <c r="BE811" i="5"/>
  <c r="BF811" i="5" s="1"/>
  <c r="BE797" i="5"/>
  <c r="BF797" i="5" s="1"/>
  <c r="BE777" i="5"/>
  <c r="BF777" i="5" s="1"/>
  <c r="BC757" i="5"/>
  <c r="BD757" i="5" s="1"/>
  <c r="BE717" i="5"/>
  <c r="BF717" i="5" s="1"/>
  <c r="BE694" i="5"/>
  <c r="BF694" i="5" s="1"/>
  <c r="BC660" i="5"/>
  <c r="BD660" i="5" s="1"/>
  <c r="BE648" i="5"/>
  <c r="BF648" i="5" s="1"/>
  <c r="BE534" i="5"/>
  <c r="BF534" i="5" s="1"/>
  <c r="BA463" i="5"/>
  <c r="BB463" i="5" s="1"/>
  <c r="BC834" i="5"/>
  <c r="BD834" i="5" s="1"/>
  <c r="BC826" i="5"/>
  <c r="BD826" i="5" s="1"/>
  <c r="BE799" i="5"/>
  <c r="BF799" i="5" s="1"/>
  <c r="BE720" i="5"/>
  <c r="BF720" i="5" s="1"/>
  <c r="BC709" i="5"/>
  <c r="BD709" i="5" s="1"/>
  <c r="BE622" i="5"/>
  <c r="BF622" i="5" s="1"/>
  <c r="BC369" i="5"/>
  <c r="BD369" i="5" s="1"/>
  <c r="BE603" i="5"/>
  <c r="BF603" i="5" s="1"/>
  <c r="BE578" i="5"/>
  <c r="BF578" i="5" s="1"/>
  <c r="BC535" i="5"/>
  <c r="BD535" i="5" s="1"/>
  <c r="BC512" i="5"/>
  <c r="BD512" i="5" s="1"/>
  <c r="BE447" i="5"/>
  <c r="BF447" i="5" s="1"/>
  <c r="BC436" i="5"/>
  <c r="BD436" i="5" s="1"/>
  <c r="BC386" i="5"/>
  <c r="BD386" i="5" s="1"/>
  <c r="BC365" i="5"/>
  <c r="BD365" i="5" s="1"/>
  <c r="BE248" i="5"/>
  <c r="BF248" i="5" s="1"/>
  <c r="BE605" i="5"/>
  <c r="BF605" i="5" s="1"/>
  <c r="BC572" i="5"/>
  <c r="BD572" i="5" s="1"/>
  <c r="BE506" i="5"/>
  <c r="BF506" i="5" s="1"/>
  <c r="BC455" i="5"/>
  <c r="BD455" i="5" s="1"/>
  <c r="BC441" i="5"/>
  <c r="BD441" i="5" s="1"/>
  <c r="BC392" i="5"/>
  <c r="BD392" i="5" s="1"/>
  <c r="BE384" i="5"/>
  <c r="BF384" i="5" s="1"/>
  <c r="BC230" i="5"/>
  <c r="BD230" i="5" s="1"/>
  <c r="BE388" i="5"/>
  <c r="BF388" i="5" s="1"/>
  <c r="BC351" i="5"/>
  <c r="BD351" i="5" s="1"/>
  <c r="BE265" i="5"/>
  <c r="BF265" i="5" s="1"/>
  <c r="BE161" i="5"/>
  <c r="BF161" i="5" s="1"/>
  <c r="BE574" i="5"/>
  <c r="BF574" i="5" s="1"/>
  <c r="BE518" i="5"/>
  <c r="BF518" i="5" s="1"/>
  <c r="BE498" i="5"/>
  <c r="BF498" i="5" s="1"/>
  <c r="BE429" i="5"/>
  <c r="BF429" i="5" s="1"/>
  <c r="BE420" i="5"/>
  <c r="BF420" i="5" s="1"/>
  <c r="BE352" i="5"/>
  <c r="BF352" i="5" s="1"/>
  <c r="BE340" i="5"/>
  <c r="BF340" i="5" s="1"/>
  <c r="BE63" i="5"/>
  <c r="BF63" i="5" s="1"/>
  <c r="BC585" i="5"/>
  <c r="BD585" i="5" s="1"/>
  <c r="BE552" i="5"/>
  <c r="BF552" i="5" s="1"/>
  <c r="BC529" i="5"/>
  <c r="BD529" i="5" s="1"/>
  <c r="BE517" i="5"/>
  <c r="BF517" i="5" s="1"/>
  <c r="BC492" i="5"/>
  <c r="BD492" i="5" s="1"/>
  <c r="BC450" i="5"/>
  <c r="BD450" i="5" s="1"/>
  <c r="BE426" i="5"/>
  <c r="BF426" i="5" s="1"/>
  <c r="BE418" i="5"/>
  <c r="BF418" i="5" s="1"/>
  <c r="BC396" i="5"/>
  <c r="BD396" i="5" s="1"/>
  <c r="BE106" i="5"/>
  <c r="BF106" i="5" s="1"/>
  <c r="BE612" i="5"/>
  <c r="BF612" i="5" s="1"/>
  <c r="BE514" i="5"/>
  <c r="BF514" i="5" s="1"/>
  <c r="BC410" i="5"/>
  <c r="BD410" i="5" s="1"/>
  <c r="BC401" i="5"/>
  <c r="BD401" i="5" s="1"/>
  <c r="BE584" i="5"/>
  <c r="BF584" i="5" s="1"/>
  <c r="BC566" i="5"/>
  <c r="BD566" i="5" s="1"/>
  <c r="AY549" i="5"/>
  <c r="AZ549" i="5" s="1"/>
  <c r="BC549" i="5"/>
  <c r="BD549" i="5" s="1"/>
  <c r="BC538" i="5"/>
  <c r="BD538" i="5" s="1"/>
  <c r="BE460" i="5"/>
  <c r="BF460" i="5" s="1"/>
  <c r="BE408" i="5"/>
  <c r="BF408" i="5" s="1"/>
  <c r="BC303" i="5"/>
  <c r="BD303" i="5" s="1"/>
  <c r="BE23" i="5"/>
  <c r="BF23" i="5" s="1"/>
  <c r="BC311" i="5"/>
  <c r="BD311" i="5" s="1"/>
  <c r="BE299" i="5"/>
  <c r="BF299" i="5" s="1"/>
  <c r="BC282" i="5"/>
  <c r="BD282" i="5" s="1"/>
  <c r="BC139" i="5"/>
  <c r="BD139" i="5" s="1"/>
  <c r="BC123" i="5"/>
  <c r="BD123" i="5" s="1"/>
  <c r="BC73" i="5"/>
  <c r="BD73" i="5" s="1"/>
  <c r="BC43" i="5"/>
  <c r="BD43" i="5" s="1"/>
  <c r="BE215" i="5"/>
  <c r="BF215" i="5" s="1"/>
  <c r="BE196" i="5"/>
  <c r="BF196" i="5" s="1"/>
  <c r="BE177" i="5"/>
  <c r="BF177" i="5" s="1"/>
  <c r="BE141" i="5"/>
  <c r="BF141" i="5" s="1"/>
  <c r="BC118" i="5"/>
  <c r="BD118" i="5" s="1"/>
  <c r="BE61" i="5"/>
  <c r="BF61" i="5" s="1"/>
  <c r="BE51" i="5"/>
  <c r="BF51" i="5" s="1"/>
  <c r="BC40" i="5"/>
  <c r="BD40" i="5" s="1"/>
  <c r="BC26" i="5"/>
  <c r="BD26" i="5" s="1"/>
  <c r="BE3" i="5"/>
  <c r="BE176" i="5"/>
  <c r="BF176" i="5" s="1"/>
  <c r="BC155" i="5"/>
  <c r="BD155" i="5" s="1"/>
  <c r="BE281" i="5"/>
  <c r="BF281" i="5" s="1"/>
  <c r="BE147" i="5"/>
  <c r="BF147" i="5" s="1"/>
  <c r="BE55" i="5"/>
  <c r="BF55" i="5" s="1"/>
  <c r="BC17" i="5"/>
  <c r="BD17" i="5" s="1"/>
  <c r="BC293" i="5"/>
  <c r="BD293" i="5" s="1"/>
  <c r="BC245" i="5"/>
  <c r="BD245" i="5" s="1"/>
  <c r="BC235" i="5"/>
  <c r="BD235" i="5" s="1"/>
  <c r="BE203" i="5"/>
  <c r="BF203" i="5" s="1"/>
  <c r="BE132" i="5"/>
  <c r="BF132" i="5" s="1"/>
  <c r="BE71" i="5"/>
  <c r="BF71" i="5" s="1"/>
  <c r="BC35" i="5"/>
  <c r="BD35" i="5" s="1"/>
  <c r="BC24" i="5"/>
  <c r="BD24" i="5" s="1"/>
  <c r="BC11" i="5"/>
  <c r="BD11" i="5" s="1"/>
  <c r="BC325" i="5"/>
  <c r="BD325" i="5" s="1"/>
  <c r="BC262" i="5"/>
  <c r="BD262" i="5" s="1"/>
  <c r="BE246" i="5"/>
  <c r="BF246" i="5" s="1"/>
  <c r="BC328" i="5"/>
  <c r="BD328" i="5" s="1"/>
  <c r="BC298" i="5"/>
  <c r="BD298" i="5" s="1"/>
  <c r="BC261" i="5"/>
  <c r="BD261" i="5" s="1"/>
  <c r="BC79" i="5"/>
  <c r="BD79" i="5" s="1"/>
  <c r="BE11" i="5"/>
  <c r="BF11" i="5" s="1"/>
  <c r="BC1700" i="5"/>
  <c r="BD1700" i="5" s="1"/>
  <c r="AY1574" i="5"/>
  <c r="AZ1574" i="5" s="1"/>
  <c r="BA1494" i="5"/>
  <c r="BB1494" i="5" s="1"/>
  <c r="AY1627" i="5"/>
  <c r="AZ1627" i="5" s="1"/>
  <c r="AZ1646" i="5"/>
  <c r="AY1467" i="5"/>
  <c r="AZ1467" i="5" s="1"/>
  <c r="BC1200" i="5"/>
  <c r="BD1200" i="5" s="1"/>
  <c r="BE1169" i="5"/>
  <c r="BF1169" i="5" s="1"/>
  <c r="BC1184" i="5"/>
  <c r="BD1184" i="5" s="1"/>
  <c r="BC1161" i="5"/>
  <c r="BD1161" i="5" s="1"/>
  <c r="AY1328" i="5"/>
  <c r="AZ1328" i="5" s="1"/>
  <c r="BA1265" i="5"/>
  <c r="BB1265" i="5" s="1"/>
  <c r="BA1259" i="5"/>
  <c r="BB1259" i="5" s="1"/>
  <c r="BA1112" i="5"/>
  <c r="BB1112" i="5" s="1"/>
  <c r="BC929" i="5"/>
  <c r="BD929" i="5" s="1"/>
  <c r="BE946" i="5"/>
  <c r="BF946" i="5" s="1"/>
  <c r="BA1117" i="5"/>
  <c r="BB1117" i="5" s="1"/>
  <c r="BE958" i="5"/>
  <c r="BF958" i="5" s="1"/>
  <c r="BA922" i="5"/>
  <c r="BB922" i="5" s="1"/>
  <c r="BC993" i="5"/>
  <c r="BD993" i="5" s="1"/>
  <c r="BE954" i="5"/>
  <c r="BF954" i="5" s="1"/>
  <c r="BC909" i="5"/>
  <c r="BD909" i="5" s="1"/>
  <c r="BA869" i="5"/>
  <c r="BB869" i="5" s="1"/>
  <c r="AY759" i="5"/>
  <c r="AZ759" i="5" s="1"/>
  <c r="AZ659" i="5"/>
  <c r="AZ743" i="5"/>
  <c r="AY784" i="5"/>
  <c r="AZ784" i="5" s="1"/>
  <c r="BA530" i="5"/>
  <c r="BB530" i="5" s="1"/>
  <c r="BC474" i="5"/>
  <c r="BD474" i="5" s="1"/>
  <c r="AZ180" i="5"/>
  <c r="BC194" i="5"/>
  <c r="BD194" i="5" s="1"/>
  <c r="AY277" i="5"/>
  <c r="AZ277" i="5" s="1"/>
  <c r="BA214" i="5"/>
  <c r="BB214" i="5" s="1"/>
  <c r="BC190" i="5"/>
  <c r="BD190" i="5" s="1"/>
  <c r="BC1541" i="5"/>
  <c r="BD1541" i="5" s="1"/>
  <c r="BE1452" i="5"/>
  <c r="BF1452" i="5" s="1"/>
  <c r="BC1104" i="5"/>
  <c r="BD1104" i="5" s="1"/>
  <c r="BC1000" i="5"/>
  <c r="BD1000" i="5" s="1"/>
  <c r="BE1710" i="5"/>
  <c r="BF1710" i="5" s="1"/>
  <c r="BE1630" i="5"/>
  <c r="BF1630" i="5" s="1"/>
  <c r="BE1535" i="5"/>
  <c r="BF1535" i="5" s="1"/>
  <c r="BE1503" i="5"/>
  <c r="BF1503" i="5" s="1"/>
  <c r="BC1344" i="5"/>
  <c r="BD1344" i="5" s="1"/>
  <c r="BC1717" i="5"/>
  <c r="BD1717" i="5" s="1"/>
  <c r="BE1700" i="5"/>
  <c r="BF1700" i="5" s="1"/>
  <c r="BE1679" i="5"/>
  <c r="BF1679" i="5" s="1"/>
  <c r="BE1663" i="5"/>
  <c r="BF1663" i="5" s="1"/>
  <c r="BC1600" i="5"/>
  <c r="BD1600" i="5" s="1"/>
  <c r="BA1573" i="5"/>
  <c r="BB1573" i="5" s="1"/>
  <c r="BE1573" i="5"/>
  <c r="BF1573" i="5" s="1"/>
  <c r="BE1540" i="5"/>
  <c r="BF1540" i="5" s="1"/>
  <c r="BC1507" i="5"/>
  <c r="BD1507" i="5" s="1"/>
  <c r="BE1472" i="5"/>
  <c r="BF1472" i="5" s="1"/>
  <c r="BC1360" i="5"/>
  <c r="BD1360" i="5" s="1"/>
  <c r="BC1343" i="5"/>
  <c r="BD1343" i="5" s="1"/>
  <c r="BC1311" i="5"/>
  <c r="BD1311" i="5" s="1"/>
  <c r="BC1263" i="5"/>
  <c r="BD1263" i="5" s="1"/>
  <c r="BC1242" i="5"/>
  <c r="BD1242" i="5" s="1"/>
  <c r="BC1233" i="5"/>
  <c r="BD1233" i="5" s="1"/>
  <c r="BE1211" i="5"/>
  <c r="BF1211" i="5" s="1"/>
  <c r="BE1083" i="5"/>
  <c r="BF1083" i="5" s="1"/>
  <c r="BE1433" i="5"/>
  <c r="BF1433" i="5" s="1"/>
  <c r="BE1386" i="5"/>
  <c r="BF1386" i="5" s="1"/>
  <c r="BE1367" i="5"/>
  <c r="BF1367" i="5" s="1"/>
  <c r="BE1264" i="5"/>
  <c r="BF1264" i="5" s="1"/>
  <c r="BA1208" i="5"/>
  <c r="BB1208" i="5" s="1"/>
  <c r="BE1208" i="5"/>
  <c r="BF1208" i="5" s="1"/>
  <c r="BC1198" i="5"/>
  <c r="BD1198" i="5" s="1"/>
  <c r="BC1176" i="5"/>
  <c r="BD1176" i="5" s="1"/>
  <c r="BE1206" i="5"/>
  <c r="BF1206" i="5" s="1"/>
  <c r="BE1196" i="5"/>
  <c r="BF1196" i="5" s="1"/>
  <c r="BC1181" i="5"/>
  <c r="BD1181" i="5" s="1"/>
  <c r="BE1170" i="5"/>
  <c r="BF1170" i="5" s="1"/>
  <c r="BE911" i="5"/>
  <c r="BF911" i="5" s="1"/>
  <c r="BE1429" i="5"/>
  <c r="BF1429" i="5" s="1"/>
  <c r="BE1272" i="5"/>
  <c r="BF1272" i="5" s="1"/>
  <c r="BE1243" i="5"/>
  <c r="BF1243" i="5" s="1"/>
  <c r="BE1228" i="5"/>
  <c r="BF1228" i="5" s="1"/>
  <c r="BE1163" i="5"/>
  <c r="BF1163" i="5" s="1"/>
  <c r="BC1062" i="5"/>
  <c r="BD1062" i="5" s="1"/>
  <c r="BE904" i="5"/>
  <c r="BF904" i="5" s="1"/>
  <c r="BE1419" i="5"/>
  <c r="BF1419" i="5" s="1"/>
  <c r="BC1378" i="5"/>
  <c r="BD1378" i="5" s="1"/>
  <c r="BE1344" i="5"/>
  <c r="BF1344" i="5" s="1"/>
  <c r="BC1315" i="5"/>
  <c r="BD1315" i="5" s="1"/>
  <c r="BE1231" i="5"/>
  <c r="BF1231" i="5" s="1"/>
  <c r="BE1023" i="5"/>
  <c r="BF1023" i="5" s="1"/>
  <c r="BC964" i="5"/>
  <c r="BD964" i="5" s="1"/>
  <c r="BC1435" i="5"/>
  <c r="BD1435" i="5" s="1"/>
  <c r="BE1404" i="5"/>
  <c r="BF1404" i="5" s="1"/>
  <c r="BC1320" i="5"/>
  <c r="BD1320" i="5" s="1"/>
  <c r="BC1301" i="5"/>
  <c r="BD1301" i="5" s="1"/>
  <c r="BC1288" i="5"/>
  <c r="BD1288" i="5" s="1"/>
  <c r="BE1180" i="5"/>
  <c r="BF1180" i="5" s="1"/>
  <c r="BE1026" i="5"/>
  <c r="BF1026" i="5" s="1"/>
  <c r="BC982" i="5"/>
  <c r="BD982" i="5" s="1"/>
  <c r="BC1421" i="5"/>
  <c r="BD1421" i="5" s="1"/>
  <c r="BE1296" i="5"/>
  <c r="BF1296" i="5" s="1"/>
  <c r="BE1286" i="5"/>
  <c r="BF1286" i="5" s="1"/>
  <c r="BC1240" i="5"/>
  <c r="BD1240" i="5" s="1"/>
  <c r="BC1211" i="5"/>
  <c r="BD1211" i="5" s="1"/>
  <c r="BE997" i="5"/>
  <c r="BF997" i="5" s="1"/>
  <c r="BE1134" i="5"/>
  <c r="BF1134" i="5" s="1"/>
  <c r="BE1090" i="5"/>
  <c r="BF1090" i="5" s="1"/>
  <c r="BE1080" i="5"/>
  <c r="BF1080" i="5" s="1"/>
  <c r="BC1029" i="5"/>
  <c r="BD1029" i="5" s="1"/>
  <c r="BC1004" i="5"/>
  <c r="BD1004" i="5" s="1"/>
  <c r="BC996" i="5"/>
  <c r="BD996" i="5" s="1"/>
  <c r="BE983" i="5"/>
  <c r="BF983" i="5" s="1"/>
  <c r="BC892" i="5"/>
  <c r="BD892" i="5" s="1"/>
  <c r="BC878" i="5"/>
  <c r="BD878" i="5" s="1"/>
  <c r="BE432" i="5"/>
  <c r="BF432" i="5" s="1"/>
  <c r="BC1113" i="5"/>
  <c r="BD1113" i="5" s="1"/>
  <c r="BE1021" i="5"/>
  <c r="BF1021" i="5" s="1"/>
  <c r="BC1002" i="5"/>
  <c r="BD1002" i="5" s="1"/>
  <c r="BC900" i="5"/>
  <c r="BD900" i="5" s="1"/>
  <c r="BC914" i="5"/>
  <c r="BD914" i="5" s="1"/>
  <c r="BE825" i="5"/>
  <c r="BF825" i="5" s="1"/>
  <c r="BE1129" i="5"/>
  <c r="BF1129" i="5" s="1"/>
  <c r="BE1104" i="5"/>
  <c r="BF1104" i="5" s="1"/>
  <c r="BC1051" i="5"/>
  <c r="BD1051" i="5" s="1"/>
  <c r="BC1034" i="5"/>
  <c r="BD1034" i="5" s="1"/>
  <c r="BE1025" i="5"/>
  <c r="BF1025" i="5" s="1"/>
  <c r="BE901" i="5"/>
  <c r="BF901" i="5" s="1"/>
  <c r="BC877" i="5"/>
  <c r="BD877" i="5" s="1"/>
  <c r="BE1064" i="5"/>
  <c r="BF1064" i="5" s="1"/>
  <c r="BE1028" i="5"/>
  <c r="BF1028" i="5" s="1"/>
  <c r="BC1009" i="5"/>
  <c r="BD1009" i="5" s="1"/>
  <c r="BC924" i="5"/>
  <c r="BD924" i="5" s="1"/>
  <c r="BC911" i="5"/>
  <c r="BD911" i="5" s="1"/>
  <c r="BA896" i="5"/>
  <c r="BB896" i="5" s="1"/>
  <c r="BC1111" i="5"/>
  <c r="BD1111" i="5" s="1"/>
  <c r="BE1075" i="5"/>
  <c r="BF1075" i="5" s="1"/>
  <c r="BC1014" i="5"/>
  <c r="BD1014" i="5" s="1"/>
  <c r="BC994" i="5"/>
  <c r="BD994" i="5" s="1"/>
  <c r="BE941" i="5"/>
  <c r="BF941" i="5" s="1"/>
  <c r="BC872" i="5"/>
  <c r="BD872" i="5" s="1"/>
  <c r="BC1085" i="5"/>
  <c r="BD1085" i="5" s="1"/>
  <c r="BE1073" i="5"/>
  <c r="BF1073" i="5" s="1"/>
  <c r="BE1018" i="5"/>
  <c r="BF1018" i="5" s="1"/>
  <c r="BC960" i="5"/>
  <c r="BD960" i="5" s="1"/>
  <c r="BE924" i="5"/>
  <c r="BF924" i="5" s="1"/>
  <c r="BC894" i="5"/>
  <c r="BD894" i="5" s="1"/>
  <c r="BE829" i="5"/>
  <c r="BF829" i="5" s="1"/>
  <c r="BE725" i="5"/>
  <c r="BF725" i="5" s="1"/>
  <c r="BC494" i="5"/>
  <c r="BD494" i="5" s="1"/>
  <c r="BC849" i="5"/>
  <c r="BD849" i="5" s="1"/>
  <c r="BC724" i="5"/>
  <c r="BD724" i="5" s="1"/>
  <c r="BE681" i="5"/>
  <c r="BF681" i="5" s="1"/>
  <c r="BE657" i="5"/>
  <c r="BF657" i="5" s="1"/>
  <c r="BE860" i="5"/>
  <c r="BF860" i="5" s="1"/>
  <c r="BC850" i="5"/>
  <c r="BD850" i="5" s="1"/>
  <c r="BE710" i="5"/>
  <c r="BF710" i="5" s="1"/>
  <c r="BC665" i="5"/>
  <c r="BD665" i="5" s="1"/>
  <c r="BC479" i="5"/>
  <c r="BD479" i="5" s="1"/>
  <c r="BC374" i="5"/>
  <c r="BD374" i="5" s="1"/>
  <c r="BE700" i="5"/>
  <c r="BF700" i="5" s="1"/>
  <c r="BC661" i="5"/>
  <c r="BD661" i="5" s="1"/>
  <c r="BE620" i="5"/>
  <c r="BF620" i="5" s="1"/>
  <c r="BC225" i="5"/>
  <c r="BD225" i="5" s="1"/>
  <c r="BC875" i="5"/>
  <c r="BD875" i="5" s="1"/>
  <c r="BC806" i="5"/>
  <c r="BD806" i="5" s="1"/>
  <c r="BC717" i="5"/>
  <c r="BD717" i="5" s="1"/>
  <c r="BC678" i="5"/>
  <c r="BD678" i="5" s="1"/>
  <c r="BE642" i="5"/>
  <c r="BF642" i="5" s="1"/>
  <c r="BC629" i="5"/>
  <c r="BD629" i="5" s="1"/>
  <c r="BE812" i="5"/>
  <c r="BF812" i="5" s="1"/>
  <c r="BC798" i="5"/>
  <c r="BD798" i="5" s="1"/>
  <c r="BC778" i="5"/>
  <c r="BD778" i="5" s="1"/>
  <c r="BC733" i="5"/>
  <c r="BD733" i="5" s="1"/>
  <c r="BE695" i="5"/>
  <c r="BF695" i="5" s="1"/>
  <c r="BC654" i="5"/>
  <c r="BD654" i="5" s="1"/>
  <c r="BC645" i="5"/>
  <c r="BD645" i="5" s="1"/>
  <c r="BE631" i="5"/>
  <c r="BF631" i="5" s="1"/>
  <c r="BC621" i="5"/>
  <c r="BD621" i="5" s="1"/>
  <c r="BC829" i="5"/>
  <c r="BD829" i="5" s="1"/>
  <c r="BC718" i="5"/>
  <c r="BD718" i="5" s="1"/>
  <c r="BC680" i="5"/>
  <c r="BD680" i="5" s="1"/>
  <c r="BC663" i="5"/>
  <c r="BD663" i="5" s="1"/>
  <c r="BE649" i="5"/>
  <c r="BF649" i="5" s="1"/>
  <c r="BC636" i="5"/>
  <c r="BD636" i="5" s="1"/>
  <c r="BC604" i="5"/>
  <c r="BD604" i="5" s="1"/>
  <c r="BC290" i="5"/>
  <c r="BD290" i="5" s="1"/>
  <c r="BC835" i="5"/>
  <c r="BD835" i="5" s="1"/>
  <c r="BC827" i="5"/>
  <c r="BD827" i="5" s="1"/>
  <c r="BC721" i="5"/>
  <c r="BD721" i="5" s="1"/>
  <c r="BE693" i="5"/>
  <c r="BF693" i="5" s="1"/>
  <c r="BC662" i="5"/>
  <c r="BD662" i="5" s="1"/>
  <c r="BE573" i="5"/>
  <c r="BF573" i="5" s="1"/>
  <c r="BC564" i="5"/>
  <c r="BD564" i="5" s="1"/>
  <c r="BE547" i="5"/>
  <c r="BF547" i="5" s="1"/>
  <c r="BE537" i="5"/>
  <c r="BF537" i="5" s="1"/>
  <c r="BC495" i="5"/>
  <c r="BD495" i="5" s="1"/>
  <c r="BC476" i="5"/>
  <c r="BD476" i="5" s="1"/>
  <c r="BC463" i="5"/>
  <c r="BD463" i="5" s="1"/>
  <c r="AY463" i="5"/>
  <c r="AZ463" i="5" s="1"/>
  <c r="BC332" i="5"/>
  <c r="BD332" i="5" s="1"/>
  <c r="BE606" i="5"/>
  <c r="BF606" i="5" s="1"/>
  <c r="BC590" i="5"/>
  <c r="BD590" i="5" s="1"/>
  <c r="BC560" i="5"/>
  <c r="BD560" i="5" s="1"/>
  <c r="BC542" i="5"/>
  <c r="BD542" i="5" s="1"/>
  <c r="BC511" i="5"/>
  <c r="BD511" i="5" s="1"/>
  <c r="BE494" i="5"/>
  <c r="BF494" i="5" s="1"/>
  <c r="BC456" i="5"/>
  <c r="BD456" i="5" s="1"/>
  <c r="BC442" i="5"/>
  <c r="BD442" i="5" s="1"/>
  <c r="BC416" i="5"/>
  <c r="BD416" i="5" s="1"/>
  <c r="BC360" i="5"/>
  <c r="BD360" i="5" s="1"/>
  <c r="BE337" i="5"/>
  <c r="BF337" i="5" s="1"/>
  <c r="BE431" i="5"/>
  <c r="BF431" i="5" s="1"/>
  <c r="BC421" i="5"/>
  <c r="BD421" i="5" s="1"/>
  <c r="BE364" i="5"/>
  <c r="BF364" i="5" s="1"/>
  <c r="BE343" i="5"/>
  <c r="BF343" i="5" s="1"/>
  <c r="BE323" i="5"/>
  <c r="BF323" i="5" s="1"/>
  <c r="BE596" i="5"/>
  <c r="BF596" i="5" s="1"/>
  <c r="BE441" i="5"/>
  <c r="BF441" i="5" s="1"/>
  <c r="BE353" i="5"/>
  <c r="BF353" i="5" s="1"/>
  <c r="BE341" i="5"/>
  <c r="BF341" i="5" s="1"/>
  <c r="BE208" i="5"/>
  <c r="BF208" i="5" s="1"/>
  <c r="BC400" i="5"/>
  <c r="BD400" i="5" s="1"/>
  <c r="BE216" i="5"/>
  <c r="BF216" i="5" s="1"/>
  <c r="BC122" i="5"/>
  <c r="BD122" i="5" s="1"/>
  <c r="BE592" i="5"/>
  <c r="BF592" i="5" s="1"/>
  <c r="BC488" i="5"/>
  <c r="BD488" i="5" s="1"/>
  <c r="BE472" i="5"/>
  <c r="BF472" i="5" s="1"/>
  <c r="BC402" i="5"/>
  <c r="BD402" i="5" s="1"/>
  <c r="BC570" i="5"/>
  <c r="BD570" i="5" s="1"/>
  <c r="BC539" i="5"/>
  <c r="BD539" i="5" s="1"/>
  <c r="BC521" i="5"/>
  <c r="BD521" i="5" s="1"/>
  <c r="BC496" i="5"/>
  <c r="BD496" i="5" s="1"/>
  <c r="BE461" i="5"/>
  <c r="BF461" i="5" s="1"/>
  <c r="BC447" i="5"/>
  <c r="BD447" i="5" s="1"/>
  <c r="BE400" i="5"/>
  <c r="BF400" i="5" s="1"/>
  <c r="BE262" i="5"/>
  <c r="BF262" i="5" s="1"/>
  <c r="BE168" i="5"/>
  <c r="BF168" i="5" s="1"/>
  <c r="BE158" i="5"/>
  <c r="BF158" i="5" s="1"/>
  <c r="BC140" i="5"/>
  <c r="BD140" i="5" s="1"/>
  <c r="BC124" i="5"/>
  <c r="BD124" i="5" s="1"/>
  <c r="BE111" i="5"/>
  <c r="BF111" i="5" s="1"/>
  <c r="BC74" i="5"/>
  <c r="BD74" i="5" s="1"/>
  <c r="BC44" i="5"/>
  <c r="BD44" i="5" s="1"/>
  <c r="BE4" i="5"/>
  <c r="BF4" i="5" s="1"/>
  <c r="BE307" i="5"/>
  <c r="BF307" i="5" s="1"/>
  <c r="BE199" i="5"/>
  <c r="BF199" i="5" s="1"/>
  <c r="BC129" i="5"/>
  <c r="BD129" i="5" s="1"/>
  <c r="BE120" i="5"/>
  <c r="BF120" i="5" s="1"/>
  <c r="BE102" i="5"/>
  <c r="BF102" i="5" s="1"/>
  <c r="BC27" i="5"/>
  <c r="BD27" i="5" s="1"/>
  <c r="BE117" i="5"/>
  <c r="BF117" i="5" s="1"/>
  <c r="BC96" i="5"/>
  <c r="BD96" i="5" s="1"/>
  <c r="BC69" i="5"/>
  <c r="BD69" i="5" s="1"/>
  <c r="BE40" i="5"/>
  <c r="BF40" i="5" s="1"/>
  <c r="BE338" i="5"/>
  <c r="BF338" i="5" s="1"/>
  <c r="BC269" i="5"/>
  <c r="BD269" i="5" s="1"/>
  <c r="BC234" i="5"/>
  <c r="BD234" i="5" s="1"/>
  <c r="BE135" i="5"/>
  <c r="BF135" i="5" s="1"/>
  <c r="BE98" i="5"/>
  <c r="BF98" i="5" s="1"/>
  <c r="BE39" i="5"/>
  <c r="BF39" i="5" s="1"/>
  <c r="BE26" i="5"/>
  <c r="BF26" i="5" s="1"/>
  <c r="BE224" i="5"/>
  <c r="BF224" i="5" s="1"/>
  <c r="BA189" i="5"/>
  <c r="BB189" i="5" s="1"/>
  <c r="BE189" i="5"/>
  <c r="BF189" i="5" s="1"/>
  <c r="BC36" i="5"/>
  <c r="BD36" i="5" s="1"/>
  <c r="BC265" i="5"/>
  <c r="BD265" i="5" s="1"/>
  <c r="BE184" i="5"/>
  <c r="BF184" i="5" s="1"/>
  <c r="BC160" i="5"/>
  <c r="BD160" i="5" s="1"/>
  <c r="BE114" i="5"/>
  <c r="BF114" i="5" s="1"/>
  <c r="BE16" i="5"/>
  <c r="BF16" i="5" s="1"/>
  <c r="BC299" i="5"/>
  <c r="BD299" i="5" s="1"/>
  <c r="BE247" i="5"/>
  <c r="BF247" i="5" s="1"/>
  <c r="BE235" i="5"/>
  <c r="BF235" i="5" s="1"/>
  <c r="AY111" i="5"/>
  <c r="AZ111" i="5" s="1"/>
  <c r="BC111" i="5"/>
  <c r="BD111" i="5" s="1"/>
  <c r="BC80" i="5"/>
  <c r="BD80" i="5" s="1"/>
  <c r="BC61" i="5"/>
  <c r="BD61" i="5" s="1"/>
  <c r="AY1616" i="5"/>
  <c r="AZ1616" i="5" s="1"/>
  <c r="AY1589" i="5"/>
  <c r="AZ1589" i="5" s="1"/>
  <c r="AZ1487" i="5"/>
  <c r="AY1453" i="5"/>
  <c r="AZ1453" i="5" s="1"/>
  <c r="AY1441" i="5"/>
  <c r="AZ1441" i="5" s="1"/>
  <c r="BA1356" i="5"/>
  <c r="BB1356" i="5" s="1"/>
  <c r="AY1245" i="5"/>
  <c r="AZ1245" i="5" s="1"/>
  <c r="BE950" i="5"/>
  <c r="BF950" i="5" s="1"/>
  <c r="AY1044" i="5"/>
  <c r="AZ1044" i="5" s="1"/>
  <c r="AY771" i="5"/>
  <c r="AZ771" i="5" s="1"/>
  <c r="AY815" i="5"/>
  <c r="AZ815" i="5" s="1"/>
  <c r="AY785" i="5"/>
  <c r="AZ785" i="5" s="1"/>
  <c r="AY355" i="5"/>
  <c r="AZ355" i="5" s="1"/>
  <c r="BC199" i="5"/>
  <c r="BD199" i="5" s="1"/>
  <c r="AY321" i="5"/>
  <c r="AZ321" i="5" s="1"/>
  <c r="BA285" i="5"/>
  <c r="BB285" i="5" s="1"/>
  <c r="BA273" i="5"/>
  <c r="BB273" i="5" s="1"/>
  <c r="AY236" i="5"/>
  <c r="AZ236" i="5" s="1"/>
  <c r="BC12" i="5"/>
  <c r="BD12" i="5" s="1"/>
  <c r="BA336" i="5"/>
  <c r="BB336" i="5" s="1"/>
  <c r="BA217" i="5"/>
  <c r="BB217" i="5" s="1"/>
  <c r="BA137" i="5"/>
  <c r="BB137" i="5" s="1"/>
  <c r="BC1597" i="5"/>
  <c r="BD1597" i="5" s="1"/>
  <c r="BE1580" i="5"/>
  <c r="BF1580" i="5" s="1"/>
  <c r="BE1564" i="5"/>
  <c r="BF1564" i="5" s="1"/>
  <c r="BE1542" i="5"/>
  <c r="BF1542" i="5" s="1"/>
  <c r="BC1472" i="5"/>
  <c r="BD1472" i="5" s="1"/>
  <c r="BE1454" i="5"/>
  <c r="BF1454" i="5" s="1"/>
  <c r="BC1618" i="5"/>
  <c r="BD1618" i="5" s="1"/>
  <c r="BC1548" i="5"/>
  <c r="BD1548" i="5" s="1"/>
  <c r="BE1520" i="5"/>
  <c r="BF1520" i="5" s="1"/>
  <c r="BC1491" i="5"/>
  <c r="BD1491" i="5" s="1"/>
  <c r="BC1466" i="5"/>
  <c r="BD1466" i="5" s="1"/>
  <c r="BC1284" i="5"/>
  <c r="BD1284" i="5" s="1"/>
  <c r="BE1664" i="5"/>
  <c r="BF1664" i="5" s="1"/>
  <c r="BC1651" i="5"/>
  <c r="BD1651" i="5" s="1"/>
  <c r="BE1622" i="5"/>
  <c r="BF1622" i="5" s="1"/>
  <c r="BE1541" i="5"/>
  <c r="BF1541" i="5" s="1"/>
  <c r="BE1352" i="5"/>
  <c r="BF1352" i="5" s="1"/>
  <c r="BC1302" i="5"/>
  <c r="BD1302" i="5" s="1"/>
  <c r="BE1431" i="5"/>
  <c r="BF1431" i="5" s="1"/>
  <c r="BE1413" i="5"/>
  <c r="BF1413" i="5" s="1"/>
  <c r="BE1375" i="5"/>
  <c r="BF1375" i="5" s="1"/>
  <c r="BC1347" i="5"/>
  <c r="BD1347" i="5" s="1"/>
  <c r="BC1312" i="5"/>
  <c r="BD1312" i="5" s="1"/>
  <c r="BC1264" i="5"/>
  <c r="BD1264" i="5" s="1"/>
  <c r="BE1100" i="5"/>
  <c r="BF1100" i="5" s="1"/>
  <c r="BC1399" i="5"/>
  <c r="BD1399" i="5" s="1"/>
  <c r="BC1387" i="5"/>
  <c r="BD1387" i="5" s="1"/>
  <c r="BC1370" i="5"/>
  <c r="BD1370" i="5" s="1"/>
  <c r="BC1345" i="5"/>
  <c r="BD1345" i="5" s="1"/>
  <c r="BE1292" i="5"/>
  <c r="BF1292" i="5" s="1"/>
  <c r="BC1235" i="5"/>
  <c r="BD1235" i="5" s="1"/>
  <c r="BC1221" i="5"/>
  <c r="BD1221" i="5" s="1"/>
  <c r="BC1163" i="5"/>
  <c r="BD1163" i="5" s="1"/>
  <c r="BE1139" i="5"/>
  <c r="BF1139" i="5" s="1"/>
  <c r="BE728" i="5"/>
  <c r="BF728" i="5" s="1"/>
  <c r="BE1171" i="5"/>
  <c r="BF1171" i="5" s="1"/>
  <c r="BE1159" i="5"/>
  <c r="BF1159" i="5" s="1"/>
  <c r="BE1086" i="5"/>
  <c r="BF1086" i="5" s="1"/>
  <c r="BC981" i="5"/>
  <c r="BD981" i="5" s="1"/>
  <c r="BE917" i="5"/>
  <c r="BF917" i="5" s="1"/>
  <c r="BC1353" i="5"/>
  <c r="BD1353" i="5" s="1"/>
  <c r="BE1177" i="5"/>
  <c r="BF1177" i="5" s="1"/>
  <c r="BE909" i="5"/>
  <c r="BF909" i="5" s="1"/>
  <c r="BC1422" i="5"/>
  <c r="BD1422" i="5" s="1"/>
  <c r="BC1279" i="5"/>
  <c r="BD1279" i="5" s="1"/>
  <c r="BC1251" i="5"/>
  <c r="BD1251" i="5" s="1"/>
  <c r="BE1184" i="5"/>
  <c r="BF1184" i="5" s="1"/>
  <c r="BE1174" i="5"/>
  <c r="BF1174" i="5" s="1"/>
  <c r="BC1157" i="5"/>
  <c r="BD1157" i="5" s="1"/>
  <c r="BE1114" i="5"/>
  <c r="BF1114" i="5" s="1"/>
  <c r="BE1030" i="5"/>
  <c r="BF1030" i="5" s="1"/>
  <c r="BC966" i="5"/>
  <c r="BD966" i="5" s="1"/>
  <c r="BC1374" i="5"/>
  <c r="BD1374" i="5" s="1"/>
  <c r="BE1353" i="5"/>
  <c r="BF1353" i="5" s="1"/>
  <c r="BC1268" i="5"/>
  <c r="BD1268" i="5" s="1"/>
  <c r="BC1237" i="5"/>
  <c r="BD1237" i="5" s="1"/>
  <c r="BE1191" i="5"/>
  <c r="BF1191" i="5" s="1"/>
  <c r="BE1181" i="5"/>
  <c r="BF1181" i="5" s="1"/>
  <c r="BE1422" i="5"/>
  <c r="BF1422" i="5" s="1"/>
  <c r="BC1413" i="5"/>
  <c r="BD1413" i="5" s="1"/>
  <c r="BE1380" i="5"/>
  <c r="BF1380" i="5" s="1"/>
  <c r="BE1357" i="5"/>
  <c r="BF1357" i="5" s="1"/>
  <c r="BE1326" i="5"/>
  <c r="BF1326" i="5" s="1"/>
  <c r="BC1275" i="5"/>
  <c r="BD1275" i="5" s="1"/>
  <c r="BC1153" i="5"/>
  <c r="BD1153" i="5" s="1"/>
  <c r="BC1008" i="5"/>
  <c r="BD1008" i="5" s="1"/>
  <c r="BE974" i="5"/>
  <c r="BF974" i="5" s="1"/>
  <c r="BC1114" i="5"/>
  <c r="BD1114" i="5" s="1"/>
  <c r="BE1081" i="5"/>
  <c r="BF1081" i="5" s="1"/>
  <c r="BC1061" i="5"/>
  <c r="BD1061" i="5" s="1"/>
  <c r="BC1030" i="5"/>
  <c r="BD1030" i="5" s="1"/>
  <c r="BE1005" i="5"/>
  <c r="BF1005" i="5" s="1"/>
  <c r="BE984" i="5"/>
  <c r="BF984" i="5" s="1"/>
  <c r="BE976" i="5"/>
  <c r="BF976" i="5" s="1"/>
  <c r="BC956" i="5"/>
  <c r="BD956" i="5" s="1"/>
  <c r="BE932" i="5"/>
  <c r="BF932" i="5" s="1"/>
  <c r="BE719" i="5"/>
  <c r="BF719" i="5" s="1"/>
  <c r="BC1141" i="5"/>
  <c r="BD1141" i="5" s="1"/>
  <c r="BC1057" i="5"/>
  <c r="BD1057" i="5" s="1"/>
  <c r="BE1036" i="5"/>
  <c r="BF1036" i="5" s="1"/>
  <c r="BC901" i="5"/>
  <c r="BD901" i="5" s="1"/>
  <c r="BE915" i="5"/>
  <c r="BF915" i="5" s="1"/>
  <c r="BE878" i="5"/>
  <c r="BF878" i="5" s="1"/>
  <c r="BE833" i="5"/>
  <c r="BF833" i="5" s="1"/>
  <c r="BE757" i="5"/>
  <c r="BF757" i="5" s="1"/>
  <c r="BC1075" i="5"/>
  <c r="BD1075" i="5" s="1"/>
  <c r="BC1064" i="5"/>
  <c r="BD1064" i="5" s="1"/>
  <c r="BE998" i="5"/>
  <c r="BF998" i="5" s="1"/>
  <c r="BC951" i="5"/>
  <c r="BD951" i="5" s="1"/>
  <c r="BC881" i="5"/>
  <c r="BD881" i="5" s="1"/>
  <c r="BE828" i="5"/>
  <c r="BF828" i="5" s="1"/>
  <c r="BC707" i="5"/>
  <c r="BD707" i="5" s="1"/>
  <c r="BC1151" i="5"/>
  <c r="BD1151" i="5" s="1"/>
  <c r="BE1065" i="5"/>
  <c r="BF1065" i="5" s="1"/>
  <c r="BE1031" i="5"/>
  <c r="BF1031" i="5" s="1"/>
  <c r="BE912" i="5"/>
  <c r="BF912" i="5" s="1"/>
  <c r="BC897" i="5"/>
  <c r="BD897" i="5" s="1"/>
  <c r="BE819" i="5"/>
  <c r="BF819" i="5" s="1"/>
  <c r="BE1116" i="5"/>
  <c r="BF1116" i="5" s="1"/>
  <c r="BC1077" i="5"/>
  <c r="BD1077" i="5" s="1"/>
  <c r="BE1048" i="5"/>
  <c r="BF1048" i="5" s="1"/>
  <c r="BE1034" i="5"/>
  <c r="BF1034" i="5" s="1"/>
  <c r="BC1015" i="5"/>
  <c r="BD1015" i="5" s="1"/>
  <c r="BC893" i="5"/>
  <c r="BD893" i="5" s="1"/>
  <c r="BE311" i="5"/>
  <c r="BF311" i="5" s="1"/>
  <c r="BC1099" i="5"/>
  <c r="BD1099" i="5" s="1"/>
  <c r="BC1052" i="5"/>
  <c r="BD1052" i="5" s="1"/>
  <c r="BE1010" i="5"/>
  <c r="BF1010" i="5" s="1"/>
  <c r="BC980" i="5"/>
  <c r="BD980" i="5" s="1"/>
  <c r="BE925" i="5"/>
  <c r="BF925" i="5" s="1"/>
  <c r="BE839" i="5"/>
  <c r="BF839" i="5" s="1"/>
  <c r="BC138" i="5"/>
  <c r="BD138" i="5" s="1"/>
  <c r="BC862" i="5"/>
  <c r="BD862" i="5" s="1"/>
  <c r="BC854" i="5"/>
  <c r="BD854" i="5" s="1"/>
  <c r="BC819" i="5"/>
  <c r="BD819" i="5" s="1"/>
  <c r="BC725" i="5"/>
  <c r="BD725" i="5" s="1"/>
  <c r="BE708" i="5"/>
  <c r="BF708" i="5" s="1"/>
  <c r="BE698" i="5"/>
  <c r="BF698" i="5" s="1"/>
  <c r="BE658" i="5"/>
  <c r="BF658" i="5" s="1"/>
  <c r="BE561" i="5"/>
  <c r="BF561" i="5" s="1"/>
  <c r="BC870" i="5"/>
  <c r="BD870" i="5" s="1"/>
  <c r="BE861" i="5"/>
  <c r="BF861" i="5" s="1"/>
  <c r="BC851" i="5"/>
  <c r="BD851" i="5" s="1"/>
  <c r="BE711" i="5"/>
  <c r="BF711" i="5" s="1"/>
  <c r="BC703" i="5"/>
  <c r="BD703" i="5" s="1"/>
  <c r="BC666" i="5"/>
  <c r="BD666" i="5" s="1"/>
  <c r="BC641" i="5"/>
  <c r="BD641" i="5" s="1"/>
  <c r="BC605" i="5"/>
  <c r="BD605" i="5" s="1"/>
  <c r="BC387" i="5"/>
  <c r="BD387" i="5" s="1"/>
  <c r="BE701" i="5"/>
  <c r="BF701" i="5" s="1"/>
  <c r="BC679" i="5"/>
  <c r="BD679" i="5" s="1"/>
  <c r="BC624" i="5"/>
  <c r="BD624" i="5" s="1"/>
  <c r="BE466" i="5"/>
  <c r="BF466" i="5" s="1"/>
  <c r="BE877" i="5"/>
  <c r="BF877" i="5" s="1"/>
  <c r="BC807" i="5"/>
  <c r="BD807" i="5" s="1"/>
  <c r="BC790" i="5"/>
  <c r="BD790" i="5" s="1"/>
  <c r="BE730" i="5"/>
  <c r="BF730" i="5" s="1"/>
  <c r="BE722" i="5"/>
  <c r="BF722" i="5" s="1"/>
  <c r="BE666" i="5"/>
  <c r="BF666" i="5" s="1"/>
  <c r="BC630" i="5"/>
  <c r="BD630" i="5" s="1"/>
  <c r="BC368" i="5"/>
  <c r="BD368" i="5" s="1"/>
  <c r="BC799" i="5"/>
  <c r="BD799" i="5" s="1"/>
  <c r="BE696" i="5"/>
  <c r="BF696" i="5" s="1"/>
  <c r="BC656" i="5"/>
  <c r="BD656" i="5" s="1"/>
  <c r="BC622" i="5"/>
  <c r="BD622" i="5" s="1"/>
  <c r="BC832" i="5"/>
  <c r="BD832" i="5" s="1"/>
  <c r="BE780" i="5"/>
  <c r="BF780" i="5" s="1"/>
  <c r="BC719" i="5"/>
  <c r="BD719" i="5" s="1"/>
  <c r="BE650" i="5"/>
  <c r="BF650" i="5" s="1"/>
  <c r="BC637" i="5"/>
  <c r="BD637" i="5" s="1"/>
  <c r="BC606" i="5"/>
  <c r="BD606" i="5" s="1"/>
  <c r="BC337" i="5"/>
  <c r="BD337" i="5" s="1"/>
  <c r="BC882" i="5"/>
  <c r="BD882" i="5" s="1"/>
  <c r="BE803" i="5"/>
  <c r="BF803" i="5" s="1"/>
  <c r="BE714" i="5"/>
  <c r="BF714" i="5" s="1"/>
  <c r="BC681" i="5"/>
  <c r="BD681" i="5" s="1"/>
  <c r="BC628" i="5"/>
  <c r="BD628" i="5" s="1"/>
  <c r="BE582" i="5"/>
  <c r="BF582" i="5" s="1"/>
  <c r="BE566" i="5"/>
  <c r="BF566" i="5" s="1"/>
  <c r="BE538" i="5"/>
  <c r="BF538" i="5" s="1"/>
  <c r="BE464" i="5"/>
  <c r="BF464" i="5" s="1"/>
  <c r="BC439" i="5"/>
  <c r="BD439" i="5" s="1"/>
  <c r="BC388" i="5"/>
  <c r="BD388" i="5" s="1"/>
  <c r="BC334" i="5"/>
  <c r="BD334" i="5" s="1"/>
  <c r="BE21" i="5"/>
  <c r="BF21" i="5" s="1"/>
  <c r="AY593" i="5"/>
  <c r="AZ593" i="5" s="1"/>
  <c r="BC593" i="5"/>
  <c r="BD593" i="5" s="1"/>
  <c r="BC574" i="5"/>
  <c r="BD574" i="5" s="1"/>
  <c r="BC543" i="5"/>
  <c r="BD543" i="5" s="1"/>
  <c r="BC533" i="5"/>
  <c r="BD533" i="5" s="1"/>
  <c r="BC518" i="5"/>
  <c r="BD518" i="5" s="1"/>
  <c r="BC433" i="5"/>
  <c r="BD433" i="5" s="1"/>
  <c r="BC419" i="5"/>
  <c r="BD419" i="5" s="1"/>
  <c r="BE372" i="5"/>
  <c r="BF372" i="5" s="1"/>
  <c r="BC362" i="5"/>
  <c r="BD362" i="5" s="1"/>
  <c r="BC352" i="5"/>
  <c r="BD352" i="5" s="1"/>
  <c r="BC312" i="5"/>
  <c r="BD312" i="5" s="1"/>
  <c r="BC422" i="5"/>
  <c r="BD422" i="5" s="1"/>
  <c r="BE365" i="5"/>
  <c r="BF365" i="5" s="1"/>
  <c r="BC275" i="5"/>
  <c r="BD275" i="5" s="1"/>
  <c r="BC598" i="5"/>
  <c r="BD598" i="5" s="1"/>
  <c r="BC586" i="5"/>
  <c r="BD586" i="5" s="1"/>
  <c r="AY541" i="5"/>
  <c r="AZ541" i="5" s="1"/>
  <c r="BC541" i="5"/>
  <c r="BD541" i="5" s="1"/>
  <c r="BC503" i="5"/>
  <c r="BD503" i="5" s="1"/>
  <c r="BE442" i="5"/>
  <c r="BF442" i="5" s="1"/>
  <c r="BE389" i="5"/>
  <c r="BF389" i="5" s="1"/>
  <c r="BE356" i="5"/>
  <c r="BF356" i="5" s="1"/>
  <c r="BE255" i="5"/>
  <c r="BF255" i="5" s="1"/>
  <c r="BE212" i="5"/>
  <c r="BF212" i="5" s="1"/>
  <c r="BE519" i="5"/>
  <c r="BF519" i="5" s="1"/>
  <c r="BC501" i="5"/>
  <c r="BD501" i="5" s="1"/>
  <c r="BE474" i="5"/>
  <c r="BF474" i="5" s="1"/>
  <c r="BE452" i="5"/>
  <c r="BF452" i="5" s="1"/>
  <c r="BC404" i="5"/>
  <c r="BD404" i="5" s="1"/>
  <c r="BE358" i="5"/>
  <c r="BF358" i="5" s="1"/>
  <c r="BE310" i="5"/>
  <c r="BF310" i="5" s="1"/>
  <c r="BC126" i="5"/>
  <c r="BD126" i="5" s="1"/>
  <c r="BC51" i="5"/>
  <c r="BD51" i="5" s="1"/>
  <c r="BC583" i="5"/>
  <c r="BD583" i="5" s="1"/>
  <c r="BC553" i="5"/>
  <c r="BD553" i="5" s="1"/>
  <c r="AY516" i="5"/>
  <c r="AZ516" i="5" s="1"/>
  <c r="BC516" i="5"/>
  <c r="BD516" i="5" s="1"/>
  <c r="BE473" i="5"/>
  <c r="BF473" i="5" s="1"/>
  <c r="BC326" i="5"/>
  <c r="BD326" i="5" s="1"/>
  <c r="BE611" i="5"/>
  <c r="BF611" i="5" s="1"/>
  <c r="BC577" i="5"/>
  <c r="BD577" i="5" s="1"/>
  <c r="BE551" i="5"/>
  <c r="BF551" i="5" s="1"/>
  <c r="BC464" i="5"/>
  <c r="BD464" i="5" s="1"/>
  <c r="BE330" i="5"/>
  <c r="BF330" i="5" s="1"/>
  <c r="BE213" i="5"/>
  <c r="BF213" i="5" s="1"/>
  <c r="BE159" i="5"/>
  <c r="BF159" i="5" s="1"/>
  <c r="BC75" i="5"/>
  <c r="BD75" i="5" s="1"/>
  <c r="BC46" i="5"/>
  <c r="BD46" i="5" s="1"/>
  <c r="BC28" i="5"/>
  <c r="BD28" i="5" s="1"/>
  <c r="BE275" i="5"/>
  <c r="BF275" i="5" s="1"/>
  <c r="BE218" i="5"/>
  <c r="BF218" i="5" s="1"/>
  <c r="BE200" i="5"/>
  <c r="BF200" i="5" s="1"/>
  <c r="BC130" i="5"/>
  <c r="BD130" i="5" s="1"/>
  <c r="BC54" i="5"/>
  <c r="BD54" i="5" s="1"/>
  <c r="BE178" i="5"/>
  <c r="BF178" i="5" s="1"/>
  <c r="BC97" i="5"/>
  <c r="BD97" i="5" s="1"/>
  <c r="BC85" i="5"/>
  <c r="BD85" i="5" s="1"/>
  <c r="BC70" i="5"/>
  <c r="BD70" i="5" s="1"/>
  <c r="BE287" i="5"/>
  <c r="BF287" i="5" s="1"/>
  <c r="BC184" i="5"/>
  <c r="BD184" i="5" s="1"/>
  <c r="BE136" i="5"/>
  <c r="BF136" i="5" s="1"/>
  <c r="BE99" i="5"/>
  <c r="BF99" i="5" s="1"/>
  <c r="BE72" i="5"/>
  <c r="BF72" i="5" s="1"/>
  <c r="BE27" i="5"/>
  <c r="BF27" i="5" s="1"/>
  <c r="BC247" i="5"/>
  <c r="BD247" i="5" s="1"/>
  <c r="BC237" i="5"/>
  <c r="BD237" i="5" s="1"/>
  <c r="BE225" i="5"/>
  <c r="BF225" i="5" s="1"/>
  <c r="BE152" i="5"/>
  <c r="BF152" i="5" s="1"/>
  <c r="BC91" i="5"/>
  <c r="BD91" i="5" s="1"/>
  <c r="BC15" i="5"/>
  <c r="BD15" i="5" s="1"/>
  <c r="BC248" i="5"/>
  <c r="BD248" i="5" s="1"/>
  <c r="BE238" i="5"/>
  <c r="BF238" i="5" s="1"/>
  <c r="BC226" i="5"/>
  <c r="BD226" i="5" s="1"/>
  <c r="BC212" i="5"/>
  <c r="BD212" i="5" s="1"/>
  <c r="BC197" i="5"/>
  <c r="BD197" i="5" s="1"/>
  <c r="BC161" i="5"/>
  <c r="BD161" i="5" s="1"/>
  <c r="BE68" i="5"/>
  <c r="BF68" i="5" s="1"/>
  <c r="BE237" i="5"/>
  <c r="BF237" i="5" s="1"/>
  <c r="BC162" i="5"/>
  <c r="BD162" i="5" s="1"/>
  <c r="BE112" i="5"/>
  <c r="BF112" i="5" s="1"/>
  <c r="BE24" i="5"/>
  <c r="BF24" i="5" s="1"/>
  <c r="BE15" i="5"/>
  <c r="BF15" i="5" s="1"/>
  <c r="BA1189" i="5"/>
  <c r="BB1189" i="5" s="1"/>
  <c r="BE1669" i="5"/>
  <c r="BF1669" i="5" s="1"/>
  <c r="BE1701" i="5"/>
  <c r="BF1701" i="5" s="1"/>
  <c r="AY1633" i="5"/>
  <c r="AZ1633" i="5" s="1"/>
  <c r="AY1590" i="5"/>
  <c r="AZ1590" i="5" s="1"/>
  <c r="AY1523" i="5"/>
  <c r="AZ1523" i="5" s="1"/>
  <c r="AY1488" i="5"/>
  <c r="AZ1488" i="5" s="1"/>
  <c r="AY1247" i="5"/>
  <c r="AZ1247" i="5" s="1"/>
  <c r="AY1120" i="5"/>
  <c r="AZ1120" i="5" s="1"/>
  <c r="BE1221" i="5"/>
  <c r="BF1221" i="5" s="1"/>
  <c r="BA1303" i="5"/>
  <c r="BB1303" i="5" s="1"/>
  <c r="BE1217" i="5"/>
  <c r="BF1217" i="5" s="1"/>
  <c r="BA1165" i="5"/>
  <c r="BB1165" i="5" s="1"/>
  <c r="AY1397" i="5"/>
  <c r="AZ1397" i="5" s="1"/>
  <c r="AY1223" i="5"/>
  <c r="AZ1223" i="5" s="1"/>
  <c r="BE990" i="5"/>
  <c r="BF990" i="5" s="1"/>
  <c r="BC1152" i="5"/>
  <c r="BD1152" i="5" s="1"/>
  <c r="AY1093" i="5"/>
  <c r="AZ1093" i="5" s="1"/>
  <c r="BC925" i="5"/>
  <c r="BD925" i="5" s="1"/>
  <c r="BA873" i="5"/>
  <c r="BB873" i="5" s="1"/>
  <c r="BE942" i="5"/>
  <c r="BF942" i="5" s="1"/>
  <c r="AY775" i="5"/>
  <c r="AZ775" i="5" s="1"/>
  <c r="AY766" i="5"/>
  <c r="AZ766" i="5" s="1"/>
  <c r="BA618" i="5"/>
  <c r="BB618" i="5" s="1"/>
  <c r="AY297" i="5"/>
  <c r="AZ297" i="5" s="1"/>
  <c r="BE103" i="5"/>
  <c r="BF103" i="5" s="1"/>
  <c r="BC88" i="5"/>
  <c r="BD88" i="5" s="1"/>
  <c r="AZ339" i="5"/>
  <c r="BA315" i="5"/>
  <c r="BB315" i="5" s="1"/>
  <c r="BA179" i="5"/>
  <c r="BB179" i="5" s="1"/>
  <c r="BE1313" i="5"/>
  <c r="BF1313" i="5" s="1"/>
  <c r="BE1200" i="5"/>
  <c r="BF1200" i="5" s="1"/>
  <c r="BE1053" i="5"/>
  <c r="BF1053" i="5" s="1"/>
  <c r="BC961" i="5"/>
  <c r="BD961" i="5" s="1"/>
  <c r="BC1186" i="5"/>
  <c r="BD1186" i="5" s="1"/>
  <c r="BE923" i="5"/>
  <c r="BF923" i="5" s="1"/>
  <c r="BE1370" i="5"/>
  <c r="BF1370" i="5" s="1"/>
  <c r="BC1325" i="5"/>
  <c r="BD1325" i="5" s="1"/>
  <c r="BC1285" i="5"/>
  <c r="BD1285" i="5" s="1"/>
  <c r="BE1220" i="5"/>
  <c r="BF1220" i="5" s="1"/>
  <c r="BC1191" i="5"/>
  <c r="BD1191" i="5" s="1"/>
  <c r="BC1178" i="5"/>
  <c r="BD1178" i="5" s="1"/>
  <c r="BC1071" i="5"/>
  <c r="BD1071" i="5" s="1"/>
  <c r="BC915" i="5"/>
  <c r="BD915" i="5" s="1"/>
  <c r="BE1408" i="5"/>
  <c r="BF1408" i="5" s="1"/>
  <c r="BE1381" i="5"/>
  <c r="BF1381" i="5" s="1"/>
  <c r="BE1364" i="5"/>
  <c r="BF1364" i="5" s="1"/>
  <c r="BC1252" i="5"/>
  <c r="BD1252" i="5" s="1"/>
  <c r="BE1222" i="5"/>
  <c r="BF1222" i="5" s="1"/>
  <c r="BE1186" i="5"/>
  <c r="BF1186" i="5" s="1"/>
  <c r="BE1160" i="5"/>
  <c r="BF1160" i="5" s="1"/>
  <c r="BC1182" i="5"/>
  <c r="BD1182" i="5" s="1"/>
  <c r="BC1089" i="5"/>
  <c r="BD1089" i="5" s="1"/>
  <c r="BE1038" i="5"/>
  <c r="BF1038" i="5" s="1"/>
  <c r="BC986" i="5"/>
  <c r="BD986" i="5" s="1"/>
  <c r="BE962" i="5"/>
  <c r="BF962" i="5" s="1"/>
  <c r="BC1366" i="5"/>
  <c r="BD1366" i="5" s="1"/>
  <c r="BE1298" i="5"/>
  <c r="BF1298" i="5" s="1"/>
  <c r="BE1251" i="5"/>
  <c r="BF1251" i="5" s="1"/>
  <c r="BC1139" i="5"/>
  <c r="BD1139" i="5" s="1"/>
  <c r="BE1102" i="5"/>
  <c r="BF1102" i="5" s="1"/>
  <c r="BC998" i="5"/>
  <c r="BD998" i="5" s="1"/>
  <c r="BE977" i="5"/>
  <c r="BF977" i="5" s="1"/>
  <c r="BE969" i="5"/>
  <c r="BF969" i="5" s="1"/>
  <c r="BE933" i="5"/>
  <c r="BF933" i="5" s="1"/>
  <c r="BE894" i="5"/>
  <c r="BF894" i="5" s="1"/>
  <c r="BE1130" i="5"/>
  <c r="BF1130" i="5" s="1"/>
  <c r="BC1115" i="5"/>
  <c r="BD1115" i="5" s="1"/>
  <c r="BE1103" i="5"/>
  <c r="BF1103" i="5" s="1"/>
  <c r="BC1070" i="5"/>
  <c r="BD1070" i="5" s="1"/>
  <c r="BE1041" i="5"/>
  <c r="BF1041" i="5" s="1"/>
  <c r="BE1004" i="5"/>
  <c r="BF1004" i="5" s="1"/>
  <c r="BE964" i="5"/>
  <c r="BF964" i="5" s="1"/>
  <c r="BC955" i="5"/>
  <c r="BD955" i="5" s="1"/>
  <c r="BE918" i="5"/>
  <c r="BF918" i="5" s="1"/>
  <c r="BC509" i="5"/>
  <c r="BD509" i="5" s="1"/>
  <c r="BC952" i="5"/>
  <c r="BD952" i="5" s="1"/>
  <c r="BE640" i="5"/>
  <c r="BF640" i="5" s="1"/>
  <c r="BE1119" i="5"/>
  <c r="BF1119" i="5" s="1"/>
  <c r="BC1028" i="5"/>
  <c r="BD1028" i="5" s="1"/>
  <c r="BE999" i="5"/>
  <c r="BF999" i="5" s="1"/>
  <c r="BC940" i="5"/>
  <c r="BD940" i="5" s="1"/>
  <c r="BE882" i="5"/>
  <c r="BF882" i="5" s="1"/>
  <c r="BE836" i="5"/>
  <c r="BF836" i="5" s="1"/>
  <c r="BE724" i="5"/>
  <c r="BF724" i="5" s="1"/>
  <c r="BE1122" i="5"/>
  <c r="BF1122" i="5" s="1"/>
  <c r="BC1078" i="5"/>
  <c r="BD1078" i="5" s="1"/>
  <c r="BC926" i="5"/>
  <c r="BD926" i="5" s="1"/>
  <c r="BE899" i="5"/>
  <c r="BF899" i="5" s="1"/>
  <c r="BC880" i="5"/>
  <c r="BD880" i="5" s="1"/>
  <c r="BE1137" i="5"/>
  <c r="BF1137" i="5" s="1"/>
  <c r="BE1049" i="5"/>
  <c r="BF1049" i="5" s="1"/>
  <c r="BC1035" i="5"/>
  <c r="BD1035" i="5" s="1"/>
  <c r="BC1005" i="5"/>
  <c r="BD1005" i="5" s="1"/>
  <c r="BC847" i="5"/>
  <c r="BD847" i="5" s="1"/>
  <c r="BC710" i="5"/>
  <c r="BD710" i="5" s="1"/>
  <c r="BC1102" i="5"/>
  <c r="BD1102" i="5" s="1"/>
  <c r="BC1087" i="5"/>
  <c r="BD1087" i="5" s="1"/>
  <c r="BC1021" i="5"/>
  <c r="BD1021" i="5" s="1"/>
  <c r="BE993" i="5"/>
  <c r="BF993" i="5" s="1"/>
  <c r="BE897" i="5"/>
  <c r="BF897" i="5" s="1"/>
  <c r="BC857" i="5"/>
  <c r="BD857" i="5" s="1"/>
  <c r="BC863" i="5"/>
  <c r="BD863" i="5" s="1"/>
  <c r="BC855" i="5"/>
  <c r="BD855" i="5" s="1"/>
  <c r="BE830" i="5"/>
  <c r="BF830" i="5" s="1"/>
  <c r="BC728" i="5"/>
  <c r="BD728" i="5" s="1"/>
  <c r="BE709" i="5"/>
  <c r="BF709" i="5" s="1"/>
  <c r="BC699" i="5"/>
  <c r="BD699" i="5" s="1"/>
  <c r="BC620" i="5"/>
  <c r="BD620" i="5" s="1"/>
  <c r="BE402" i="5"/>
  <c r="BF402" i="5" s="1"/>
  <c r="BC871" i="5"/>
  <c r="BD871" i="5" s="1"/>
  <c r="BC730" i="5"/>
  <c r="BD730" i="5" s="1"/>
  <c r="BC722" i="5"/>
  <c r="BD722" i="5" s="1"/>
  <c r="BC704" i="5"/>
  <c r="BD704" i="5" s="1"/>
  <c r="BC642" i="5"/>
  <c r="BD642" i="5" s="1"/>
  <c r="BE397" i="5"/>
  <c r="BF397" i="5" s="1"/>
  <c r="BC702" i="5"/>
  <c r="BD702" i="5" s="1"/>
  <c r="BE377" i="5"/>
  <c r="BF377" i="5" s="1"/>
  <c r="BE850" i="5"/>
  <c r="BF850" i="5" s="1"/>
  <c r="BC777" i="5"/>
  <c r="BD777" i="5" s="1"/>
  <c r="BE735" i="5"/>
  <c r="BF735" i="5" s="1"/>
  <c r="BE723" i="5"/>
  <c r="BF723" i="5" s="1"/>
  <c r="BC648" i="5"/>
  <c r="BD648" i="5" s="1"/>
  <c r="BC372" i="5"/>
  <c r="BD372" i="5" s="1"/>
  <c r="BC720" i="5"/>
  <c r="BD720" i="5" s="1"/>
  <c r="BE702" i="5"/>
  <c r="BF702" i="5" s="1"/>
  <c r="BE679" i="5"/>
  <c r="BF679" i="5" s="1"/>
  <c r="BC647" i="5"/>
  <c r="BD647" i="5" s="1"/>
  <c r="BE633" i="5"/>
  <c r="BF633" i="5" s="1"/>
  <c r="BC602" i="5"/>
  <c r="BD602" i="5" s="1"/>
  <c r="BE555" i="5"/>
  <c r="BF555" i="5" s="1"/>
  <c r="BE488" i="5"/>
  <c r="BF488" i="5" s="1"/>
  <c r="BE436" i="5"/>
  <c r="BF436" i="5" s="1"/>
  <c r="BC344" i="5"/>
  <c r="BD344" i="5" s="1"/>
  <c r="BC833" i="5"/>
  <c r="BD833" i="5" s="1"/>
  <c r="BE801" i="5"/>
  <c r="BF801" i="5" s="1"/>
  <c r="BE781" i="5"/>
  <c r="BF781" i="5" s="1"/>
  <c r="BC683" i="5"/>
  <c r="BD683" i="5" s="1"/>
  <c r="BE623" i="5"/>
  <c r="BF623" i="5" s="1"/>
  <c r="BC607" i="5"/>
  <c r="BD607" i="5" s="1"/>
  <c r="BE401" i="5"/>
  <c r="BF401" i="5" s="1"/>
  <c r="BC883" i="5"/>
  <c r="BD883" i="5" s="1"/>
  <c r="BE732" i="5"/>
  <c r="BF732" i="5" s="1"/>
  <c r="BE715" i="5"/>
  <c r="BF715" i="5" s="1"/>
  <c r="BC697" i="5"/>
  <c r="BD697" i="5" s="1"/>
  <c r="BE664" i="5"/>
  <c r="BF664" i="5" s="1"/>
  <c r="BC599" i="5"/>
  <c r="BD599" i="5" s="1"/>
  <c r="BC555" i="5"/>
  <c r="BD555" i="5" s="1"/>
  <c r="BE539" i="5"/>
  <c r="BF539" i="5" s="1"/>
  <c r="BC523" i="5"/>
  <c r="BD523" i="5" s="1"/>
  <c r="BC500" i="5"/>
  <c r="BD500" i="5" s="1"/>
  <c r="BE481" i="5"/>
  <c r="BF481" i="5" s="1"/>
  <c r="BE465" i="5"/>
  <c r="BF465" i="5" s="1"/>
  <c r="BC454" i="5"/>
  <c r="BD454" i="5" s="1"/>
  <c r="BC440" i="5"/>
  <c r="BD440" i="5" s="1"/>
  <c r="BC391" i="5"/>
  <c r="BD391" i="5" s="1"/>
  <c r="BC596" i="5"/>
  <c r="BD596" i="5" s="1"/>
  <c r="BE562" i="5"/>
  <c r="BF562" i="5" s="1"/>
  <c r="BC498" i="5"/>
  <c r="BD498" i="5" s="1"/>
  <c r="BE479" i="5"/>
  <c r="BF479" i="5" s="1"/>
  <c r="BE444" i="5"/>
  <c r="BF444" i="5" s="1"/>
  <c r="BC434" i="5"/>
  <c r="BD434" i="5" s="1"/>
  <c r="BC420" i="5"/>
  <c r="BD420" i="5" s="1"/>
  <c r="BE387" i="5"/>
  <c r="BF387" i="5" s="1"/>
  <c r="BC363" i="5"/>
  <c r="BD363" i="5" s="1"/>
  <c r="BC353" i="5"/>
  <c r="BD353" i="5" s="1"/>
  <c r="BC340" i="5"/>
  <c r="BD340" i="5" s="1"/>
  <c r="BE325" i="5"/>
  <c r="BF325" i="5" s="1"/>
  <c r="BC125" i="5"/>
  <c r="BD125" i="5" s="1"/>
  <c r="BE391" i="5"/>
  <c r="BF391" i="5" s="1"/>
  <c r="BE382" i="5"/>
  <c r="BF382" i="5" s="1"/>
  <c r="BE524" i="5"/>
  <c r="BF524" i="5" s="1"/>
  <c r="BC483" i="5"/>
  <c r="BD483" i="5" s="1"/>
  <c r="BE456" i="5"/>
  <c r="BF456" i="5" s="1"/>
  <c r="BE433" i="5"/>
  <c r="BF433" i="5" s="1"/>
  <c r="BE423" i="5"/>
  <c r="BF423" i="5" s="1"/>
  <c r="BE390" i="5"/>
  <c r="BF390" i="5" s="1"/>
  <c r="BE357" i="5"/>
  <c r="BF357" i="5" s="1"/>
  <c r="BC611" i="5"/>
  <c r="BD611" i="5" s="1"/>
  <c r="BE453" i="5"/>
  <c r="BF453" i="5" s="1"/>
  <c r="BE421" i="5"/>
  <c r="BF421" i="5" s="1"/>
  <c r="BC407" i="5"/>
  <c r="BD407" i="5" s="1"/>
  <c r="BE348" i="5"/>
  <c r="BF348" i="5" s="1"/>
  <c r="BC141" i="5"/>
  <c r="BD141" i="5" s="1"/>
  <c r="BC57" i="5"/>
  <c r="BD57" i="5" s="1"/>
  <c r="BC584" i="5"/>
  <c r="BD584" i="5" s="1"/>
  <c r="BE541" i="5"/>
  <c r="BF541" i="5" s="1"/>
  <c r="BC405" i="5"/>
  <c r="BD405" i="5" s="1"/>
  <c r="BC120" i="5"/>
  <c r="BD120" i="5" s="1"/>
  <c r="BC587" i="5"/>
  <c r="BD587" i="5" s="1"/>
  <c r="BC578" i="5"/>
  <c r="BD578" i="5" s="1"/>
  <c r="BC544" i="5"/>
  <c r="BD544" i="5" s="1"/>
  <c r="BE527" i="5"/>
  <c r="BF527" i="5" s="1"/>
  <c r="BC465" i="5"/>
  <c r="BD465" i="5" s="1"/>
  <c r="BE411" i="5"/>
  <c r="BF411" i="5" s="1"/>
  <c r="BE282" i="5"/>
  <c r="BF282" i="5" s="1"/>
  <c r="BE81" i="5"/>
  <c r="BF81" i="5" s="1"/>
  <c r="BE256" i="5"/>
  <c r="BF256" i="5" s="1"/>
  <c r="BC216" i="5"/>
  <c r="BD216" i="5" s="1"/>
  <c r="BA201" i="5"/>
  <c r="BB201" i="5" s="1"/>
  <c r="BE201" i="5"/>
  <c r="BF201" i="5" s="1"/>
  <c r="BC99" i="5"/>
  <c r="BD99" i="5" s="1"/>
  <c r="BC76" i="5"/>
  <c r="BD76" i="5" s="1"/>
  <c r="BC58" i="5"/>
  <c r="BD58" i="5" s="1"/>
  <c r="BC48" i="5"/>
  <c r="BD48" i="5" s="1"/>
  <c r="BE326" i="5"/>
  <c r="BF326" i="5" s="1"/>
  <c r="BC287" i="5"/>
  <c r="BD287" i="5" s="1"/>
  <c r="BE182" i="5"/>
  <c r="BF182" i="5" s="1"/>
  <c r="BC145" i="5"/>
  <c r="BD145" i="5" s="1"/>
  <c r="BC135" i="5"/>
  <c r="BD135" i="5" s="1"/>
  <c r="BE122" i="5"/>
  <c r="BF122" i="5" s="1"/>
  <c r="BC93" i="5"/>
  <c r="BD93" i="5" s="1"/>
  <c r="BC55" i="5"/>
  <c r="BD55" i="5" s="1"/>
  <c r="BE148" i="5"/>
  <c r="BF148" i="5" s="1"/>
  <c r="BE139" i="5"/>
  <c r="BF139" i="5" s="1"/>
  <c r="BC128" i="5"/>
  <c r="BD128" i="5" s="1"/>
  <c r="BE88" i="5"/>
  <c r="BF88" i="5" s="1"/>
  <c r="BC71" i="5"/>
  <c r="BD71" i="5" s="1"/>
  <c r="BE56" i="5"/>
  <c r="BF56" i="5" s="1"/>
  <c r="BE43" i="5"/>
  <c r="BF43" i="5" s="1"/>
  <c r="BE28" i="5"/>
  <c r="BF28" i="5" s="1"/>
  <c r="BE289" i="5"/>
  <c r="BF289" i="5" s="1"/>
  <c r="BC272" i="5"/>
  <c r="BD272" i="5" s="1"/>
  <c r="BC238" i="5"/>
  <c r="BD238" i="5" s="1"/>
  <c r="BE109" i="5"/>
  <c r="BF109" i="5" s="1"/>
  <c r="BE73" i="5"/>
  <c r="BF73" i="5" s="1"/>
  <c r="BE41" i="5"/>
  <c r="BF41" i="5" s="1"/>
  <c r="BC227" i="5"/>
  <c r="BD227" i="5" s="1"/>
  <c r="BE193" i="5"/>
  <c r="BF193" i="5" s="1"/>
  <c r="BE154" i="5"/>
  <c r="BF154" i="5" s="1"/>
  <c r="BC107" i="5"/>
  <c r="BD107" i="5" s="1"/>
  <c r="BE92" i="5"/>
  <c r="BF92" i="5" s="1"/>
  <c r="BC81" i="5"/>
  <c r="BD81" i="5" s="1"/>
  <c r="BC66" i="5"/>
  <c r="BD66" i="5" s="1"/>
  <c r="BE269" i="5"/>
  <c r="BF269" i="5" s="1"/>
  <c r="BC213" i="5"/>
  <c r="BD213" i="5" s="1"/>
  <c r="BE198" i="5"/>
  <c r="BF198" i="5" s="1"/>
  <c r="BC104" i="5"/>
  <c r="BD104" i="5" s="1"/>
  <c r="BE84" i="5"/>
  <c r="BF84" i="5" s="1"/>
  <c r="BE69" i="5"/>
  <c r="BF69" i="5" s="1"/>
  <c r="BE32" i="5"/>
  <c r="BF32" i="5" s="1"/>
  <c r="BE8" i="5"/>
  <c r="BF8" i="5" s="1"/>
  <c r="BC304" i="5"/>
  <c r="BD304" i="5" s="1"/>
  <c r="BE253" i="5"/>
  <c r="BF253" i="5" s="1"/>
  <c r="BC163" i="5"/>
  <c r="BD163" i="5" s="1"/>
  <c r="BC103" i="5"/>
  <c r="BD103" i="5" s="1"/>
  <c r="BE82" i="5"/>
  <c r="BF82" i="5" s="1"/>
  <c r="BE64" i="5"/>
  <c r="BF64" i="5" s="1"/>
  <c r="AY751" i="5"/>
  <c r="AZ751" i="5" s="1"/>
  <c r="BA1309" i="5"/>
  <c r="BB1309" i="5" s="1"/>
  <c r="BA1173" i="5"/>
  <c r="BB1173" i="5" s="1"/>
  <c r="BC985" i="5"/>
  <c r="BD985" i="5" s="1"/>
  <c r="BA761" i="5"/>
  <c r="BB761" i="5" s="1"/>
  <c r="BA805" i="5"/>
  <c r="BB805" i="5" s="1"/>
  <c r="BA791" i="5"/>
  <c r="BB791" i="5" s="1"/>
  <c r="BA772" i="5"/>
  <c r="BB772" i="5" s="1"/>
  <c r="BA748" i="5"/>
  <c r="BB748" i="5" s="1"/>
  <c r="BB427" i="5"/>
  <c r="BC462" i="5"/>
  <c r="BD462" i="5" s="1"/>
  <c r="AZ600" i="5"/>
  <c r="BA507" i="5"/>
  <c r="BB507" i="5" s="1"/>
  <c r="BA381" i="5"/>
  <c r="BB381" i="5" s="1"/>
  <c r="BA243" i="5"/>
  <c r="BB243" i="5" s="1"/>
  <c r="BC98" i="5"/>
  <c r="BD98" i="5" s="1"/>
  <c r="BC16" i="5"/>
  <c r="BD16" i="5" s="1"/>
  <c r="AY342" i="5"/>
  <c r="AZ342" i="5" s="1"/>
  <c r="BC187" i="5"/>
  <c r="BD187" i="5" s="1"/>
  <c r="BA284" i="5"/>
  <c r="BB284" i="5" s="1"/>
  <c r="BA266" i="5"/>
  <c r="BB266" i="5" s="1"/>
  <c r="BA194" i="5"/>
  <c r="BB194" i="5" s="1"/>
  <c r="AL2183" i="5"/>
  <c r="AM2183" i="5" s="1"/>
  <c r="AL1935" i="5"/>
  <c r="AM1935" i="5" s="1"/>
  <c r="AL1895" i="5"/>
  <c r="AM1895" i="5" s="1"/>
  <c r="AL1874" i="5"/>
  <c r="AM1874" i="5" s="1"/>
  <c r="AL1788" i="5"/>
  <c r="AM1788" i="5" s="1"/>
  <c r="AP1732" i="5"/>
  <c r="AQ1732" i="5" s="1"/>
  <c r="AN2021" i="5"/>
  <c r="AO2021" i="5" s="1"/>
  <c r="AN2202" i="5"/>
  <c r="AO2202" i="5" s="1"/>
  <c r="AL1941" i="5"/>
  <c r="AM1941" i="5" s="1"/>
  <c r="AN2175" i="5"/>
  <c r="AO2175" i="5" s="1"/>
  <c r="AN1821" i="5"/>
  <c r="AO1821" i="5" s="1"/>
  <c r="AL1747" i="5"/>
  <c r="AM1747" i="5" s="1"/>
  <c r="AN1524" i="5"/>
  <c r="AO1524" i="5" s="1"/>
  <c r="AN1668" i="5"/>
  <c r="AO1668" i="5" s="1"/>
  <c r="AL2422" i="5"/>
  <c r="AM2422" i="5" s="1"/>
  <c r="AL2233" i="5"/>
  <c r="AM2233" i="5" s="1"/>
  <c r="AN2276" i="5"/>
  <c r="AO2276" i="5" s="1"/>
  <c r="AL1616" i="5"/>
  <c r="AM1616" i="5" s="1"/>
  <c r="AN1591" i="5"/>
  <c r="AO1591" i="5" s="1"/>
  <c r="AN2197" i="5"/>
  <c r="AO2197" i="5" s="1"/>
  <c r="AN1865" i="5"/>
  <c r="AO1865" i="5" s="1"/>
  <c r="AN1982" i="5"/>
  <c r="AO1982" i="5" s="1"/>
  <c r="AL1776" i="5"/>
  <c r="AM1776" i="5" s="1"/>
  <c r="AN1427" i="5"/>
  <c r="AO1427" i="5" s="1"/>
  <c r="AL1592" i="5"/>
  <c r="AM1592" i="5" s="1"/>
  <c r="AL1635" i="5"/>
  <c r="AM1635" i="5" s="1"/>
  <c r="AL1772" i="5"/>
  <c r="AM1772" i="5" s="1"/>
  <c r="AN2353" i="5"/>
  <c r="AO2353" i="5" s="1"/>
  <c r="AL2337" i="5"/>
  <c r="AM2337" i="5" s="1"/>
  <c r="AL2002" i="5"/>
  <c r="AM2002" i="5" s="1"/>
  <c r="AL1998" i="5"/>
  <c r="AM1998" i="5" s="1"/>
  <c r="AL1896" i="5"/>
  <c r="AM1896" i="5" s="1"/>
  <c r="AN2340" i="5"/>
  <c r="AO2340" i="5" s="1"/>
  <c r="AN2137" i="5"/>
  <c r="AO2137" i="5" s="1"/>
  <c r="AL1396" i="5"/>
  <c r="AM1396" i="5" s="1"/>
  <c r="AL2340" i="5"/>
  <c r="AM2340" i="5" s="1"/>
  <c r="AN2328" i="5"/>
  <c r="AO2328" i="5" s="1"/>
  <c r="AL2020" i="5"/>
  <c r="AM2020" i="5" s="1"/>
  <c r="AN2124" i="5"/>
  <c r="AO2124" i="5" s="1"/>
  <c r="AL1627" i="5"/>
  <c r="AM1627" i="5" s="1"/>
  <c r="AL1880" i="5"/>
  <c r="AM1880" i="5" s="1"/>
  <c r="AN1538" i="5"/>
  <c r="AO1538" i="5" s="1"/>
  <c r="AP2391" i="5"/>
  <c r="AQ2391" i="5" s="1"/>
  <c r="AP2167" i="5"/>
  <c r="AQ2167" i="5" s="1"/>
  <c r="AP1910" i="5"/>
  <c r="AQ1910" i="5" s="1"/>
  <c r="AP1816" i="5"/>
  <c r="AQ1816" i="5" s="1"/>
  <c r="AP2184" i="5"/>
  <c r="AQ2184" i="5" s="1"/>
  <c r="AR2102" i="5"/>
  <c r="AS2102" i="5" s="1"/>
  <c r="AP2000" i="5"/>
  <c r="AQ2000" i="5" s="1"/>
  <c r="AR2421" i="5"/>
  <c r="AS2421" i="5" s="1"/>
  <c r="AR2402" i="5"/>
  <c r="AS2402" i="5" s="1"/>
  <c r="AP2256" i="5"/>
  <c r="AQ2256" i="5" s="1"/>
  <c r="AR1957" i="5"/>
  <c r="AS1957" i="5" s="1"/>
  <c r="AR2275" i="5"/>
  <c r="AS2275" i="5" s="1"/>
  <c r="AR2253" i="5"/>
  <c r="AS2253" i="5" s="1"/>
  <c r="AP2155" i="5"/>
  <c r="AQ2155" i="5" s="1"/>
  <c r="AP1831" i="5"/>
  <c r="AQ1831" i="5" s="1"/>
  <c r="AR2404" i="5"/>
  <c r="AS2404" i="5" s="1"/>
  <c r="AP2304" i="5"/>
  <c r="AQ2304" i="5" s="1"/>
  <c r="AR2242" i="5"/>
  <c r="AS2242" i="5" s="1"/>
  <c r="AR2401" i="5"/>
  <c r="AS2401" i="5" s="1"/>
  <c r="AR2324" i="5"/>
  <c r="AS2324" i="5" s="1"/>
  <c r="AP2244" i="5"/>
  <c r="AQ2244" i="5" s="1"/>
  <c r="AR2209" i="5"/>
  <c r="AS2209" i="5" s="1"/>
  <c r="AR2136" i="5"/>
  <c r="AS2136" i="5" s="1"/>
  <c r="AR2016" i="5"/>
  <c r="AS2016" i="5" s="1"/>
  <c r="AR1835" i="5"/>
  <c r="AS1835" i="5" s="1"/>
  <c r="AR1692" i="5"/>
  <c r="AS1692" i="5" s="1"/>
  <c r="AP2423" i="5"/>
  <c r="AQ2423" i="5" s="1"/>
  <c r="AP2253" i="5"/>
  <c r="AQ2253" i="5" s="1"/>
  <c r="AL2253" i="5"/>
  <c r="AM2253" i="5" s="1"/>
  <c r="AR2241" i="5"/>
  <c r="AS2241" i="5" s="1"/>
  <c r="AR2199" i="5"/>
  <c r="AS2199" i="5" s="1"/>
  <c r="AL2165" i="5"/>
  <c r="AM2165" i="5" s="1"/>
  <c r="AP2165" i="5"/>
  <c r="AQ2165" i="5" s="1"/>
  <c r="AP2114" i="5"/>
  <c r="AQ2114" i="5" s="1"/>
  <c r="AR2094" i="5"/>
  <c r="AS2094" i="5" s="1"/>
  <c r="AP2010" i="5"/>
  <c r="AQ2010" i="5" s="1"/>
  <c r="AR1977" i="5"/>
  <c r="AS1977" i="5" s="1"/>
  <c r="AP1777" i="5"/>
  <c r="AQ1777" i="5" s="1"/>
  <c r="AR1683" i="5"/>
  <c r="AS1683" i="5" s="1"/>
  <c r="AR1548" i="5"/>
  <c r="AS1548" i="5" s="1"/>
  <c r="AR2386" i="5"/>
  <c r="AS2386" i="5" s="1"/>
  <c r="AR2370" i="5"/>
  <c r="AS2370" i="5" s="1"/>
  <c r="AR2303" i="5"/>
  <c r="AS2303" i="5" s="1"/>
  <c r="AR2269" i="5"/>
  <c r="AS2269" i="5" s="1"/>
  <c r="AP2162" i="5"/>
  <c r="AQ2162" i="5" s="1"/>
  <c r="AR2062" i="5"/>
  <c r="AS2062" i="5" s="1"/>
  <c r="AR1988" i="5"/>
  <c r="AS1988" i="5" s="1"/>
  <c r="AR1954" i="5"/>
  <c r="AS1954" i="5" s="1"/>
  <c r="AP1619" i="5"/>
  <c r="AQ1619" i="5" s="1"/>
  <c r="AP1556" i="5"/>
  <c r="AQ1556" i="5" s="1"/>
  <c r="AP2018" i="5"/>
  <c r="AQ2018" i="5" s="1"/>
  <c r="AR1919" i="5"/>
  <c r="AS1919" i="5" s="1"/>
  <c r="AP1903" i="5"/>
  <c r="AQ1903" i="5" s="1"/>
  <c r="AR1796" i="5"/>
  <c r="AS1796" i="5" s="1"/>
  <c r="AR1584" i="5"/>
  <c r="AS1584" i="5" s="1"/>
  <c r="AR1421" i="5"/>
  <c r="AS1421" i="5" s="1"/>
  <c r="AR2417" i="5"/>
  <c r="AS2417" i="5" s="1"/>
  <c r="AR2403" i="5"/>
  <c r="AS2403" i="5" s="1"/>
  <c r="AP2375" i="5"/>
  <c r="AQ2375" i="5" s="1"/>
  <c r="AP2302" i="5"/>
  <c r="AQ2302" i="5" s="1"/>
  <c r="AP2232" i="5"/>
  <c r="AQ2232" i="5" s="1"/>
  <c r="AP2159" i="5"/>
  <c r="AQ2159" i="5" s="1"/>
  <c r="AP2128" i="5"/>
  <c r="AQ2128" i="5" s="1"/>
  <c r="AP2104" i="5"/>
  <c r="AQ2104" i="5" s="1"/>
  <c r="AR1973" i="5"/>
  <c r="AS1973" i="5" s="1"/>
  <c r="AR1727" i="5"/>
  <c r="AS1727" i="5" s="1"/>
  <c r="AP2377" i="5"/>
  <c r="AQ2377" i="5" s="1"/>
  <c r="AP2238" i="5"/>
  <c r="AQ2238" i="5" s="1"/>
  <c r="AP2225" i="5"/>
  <c r="AQ2225" i="5" s="1"/>
  <c r="AR2213" i="5"/>
  <c r="AS2213" i="5" s="1"/>
  <c r="AP1967" i="5"/>
  <c r="AQ1967" i="5" s="1"/>
  <c r="AP1957" i="5"/>
  <c r="AQ1957" i="5" s="1"/>
  <c r="AR1795" i="5"/>
  <c r="AS1795" i="5" s="1"/>
  <c r="AP1785" i="5"/>
  <c r="AQ1785" i="5" s="1"/>
  <c r="AP1510" i="5"/>
  <c r="AQ1510" i="5" s="1"/>
  <c r="AP2408" i="5"/>
  <c r="AQ2408" i="5" s="1"/>
  <c r="AR2375" i="5"/>
  <c r="AS2375" i="5" s="1"/>
  <c r="AP2257" i="5"/>
  <c r="AQ2257" i="5" s="1"/>
  <c r="AR2212" i="5"/>
  <c r="AS2212" i="5" s="1"/>
  <c r="AR2107" i="5"/>
  <c r="AS2107" i="5" s="1"/>
  <c r="AP2026" i="5"/>
  <c r="AQ2026" i="5" s="1"/>
  <c r="AR2015" i="5"/>
  <c r="AS2015" i="5" s="1"/>
  <c r="AP1928" i="5"/>
  <c r="AQ1928" i="5" s="1"/>
  <c r="AR1884" i="5"/>
  <c r="AS1884" i="5" s="1"/>
  <c r="AR1852" i="5"/>
  <c r="AS1852" i="5" s="1"/>
  <c r="AR1771" i="5"/>
  <c r="AS1771" i="5" s="1"/>
  <c r="AR1620" i="5"/>
  <c r="AS1620" i="5" s="1"/>
  <c r="AR1670" i="5"/>
  <c r="AS1670" i="5" s="1"/>
  <c r="AR1587" i="5"/>
  <c r="AS1587" i="5" s="1"/>
  <c r="AR1566" i="5"/>
  <c r="AS1566" i="5" s="1"/>
  <c r="AP1410" i="5"/>
  <c r="AQ1410" i="5" s="1"/>
  <c r="AP1686" i="5"/>
  <c r="AQ1686" i="5" s="1"/>
  <c r="AP1596" i="5"/>
  <c r="AQ1596" i="5" s="1"/>
  <c r="AP1584" i="5"/>
  <c r="AQ1584" i="5" s="1"/>
  <c r="AP1289" i="5"/>
  <c r="AQ1289" i="5" s="1"/>
  <c r="AL1688" i="5"/>
  <c r="AM1688" i="5" s="1"/>
  <c r="AP1663" i="5"/>
  <c r="AQ1663" i="5" s="1"/>
  <c r="AR1618" i="5"/>
  <c r="AS1618" i="5" s="1"/>
  <c r="AR1594" i="5"/>
  <c r="AS1594" i="5" s="1"/>
  <c r="AR1429" i="5"/>
  <c r="AS1429" i="5" s="1"/>
  <c r="AP1363" i="5"/>
  <c r="AQ1363" i="5" s="1"/>
  <c r="AP1275" i="5"/>
  <c r="AQ1275" i="5" s="1"/>
  <c r="AP1710" i="5"/>
  <c r="AQ1710" i="5" s="1"/>
  <c r="AN1688" i="5"/>
  <c r="AO1688" i="5" s="1"/>
  <c r="AP1665" i="5"/>
  <c r="AQ1665" i="5" s="1"/>
  <c r="AP1558" i="5"/>
  <c r="AQ1558" i="5" s="1"/>
  <c r="AP1525" i="5"/>
  <c r="AQ1525" i="5" s="1"/>
  <c r="AP1426" i="5"/>
  <c r="AQ1426" i="5" s="1"/>
  <c r="AR1720" i="5"/>
  <c r="AS1720" i="5" s="1"/>
  <c r="AR1580" i="5"/>
  <c r="AS1580" i="5" s="1"/>
  <c r="AP1564" i="5"/>
  <c r="AQ1564" i="5" s="1"/>
  <c r="AR1611" i="5"/>
  <c r="AS1611" i="5" s="1"/>
  <c r="AP1579" i="5"/>
  <c r="AQ1579" i="5" s="1"/>
  <c r="AR1565" i="5"/>
  <c r="AS1565" i="5" s="1"/>
  <c r="AR1553" i="5"/>
  <c r="AS1553" i="5" s="1"/>
  <c r="AR1525" i="5"/>
  <c r="AS1525" i="5" s="1"/>
  <c r="AR1505" i="5"/>
  <c r="AS1505" i="5" s="1"/>
  <c r="AR1381" i="5"/>
  <c r="AS1381" i="5" s="1"/>
  <c r="AR1083" i="5"/>
  <c r="AS1083" i="5" s="1"/>
  <c r="AR1493" i="5"/>
  <c r="AS1493" i="5" s="1"/>
  <c r="AP1469" i="5"/>
  <c r="AQ1469" i="5" s="1"/>
  <c r="AP1409" i="5"/>
  <c r="AQ1409" i="5" s="1"/>
  <c r="AP1395" i="5"/>
  <c r="AQ1395" i="5" s="1"/>
  <c r="AP1315" i="5"/>
  <c r="AQ1315" i="5" s="1"/>
  <c r="AP1160" i="5"/>
  <c r="AQ1160" i="5" s="1"/>
  <c r="AR1785" i="5"/>
  <c r="AS1785" i="5" s="1"/>
  <c r="AP2343" i="5"/>
  <c r="AQ2343" i="5" s="1"/>
  <c r="AP2275" i="5"/>
  <c r="AQ2275" i="5" s="1"/>
  <c r="AP1796" i="5"/>
  <c r="AQ1796" i="5" s="1"/>
  <c r="AP1800" i="5"/>
  <c r="AQ1800" i="5" s="1"/>
  <c r="AR1849" i="5"/>
  <c r="AS1849" i="5" s="1"/>
  <c r="AR1917" i="5"/>
  <c r="AS1917" i="5" s="1"/>
  <c r="AN2327" i="5"/>
  <c r="AO2327" i="5" s="1"/>
  <c r="AP2287" i="5"/>
  <c r="AQ2287" i="5" s="1"/>
  <c r="AN2146" i="5"/>
  <c r="AO2146" i="5" s="1"/>
  <c r="AL1915" i="5"/>
  <c r="AM1915" i="5" s="1"/>
  <c r="AN1810" i="5"/>
  <c r="AO1810" i="5" s="1"/>
  <c r="AL1756" i="5"/>
  <c r="AM1756" i="5" s="1"/>
  <c r="AL1676" i="5"/>
  <c r="AM1676" i="5" s="1"/>
  <c r="AL1545" i="5"/>
  <c r="AM1545" i="5" s="1"/>
  <c r="AP1298" i="5"/>
  <c r="AQ1298" i="5" s="1"/>
  <c r="AP1652" i="5"/>
  <c r="AQ1652" i="5" s="1"/>
  <c r="AP1748" i="5"/>
  <c r="AQ1748" i="5" s="1"/>
  <c r="AL1721" i="5"/>
  <c r="AM1721" i="5" s="1"/>
  <c r="AL1649" i="5"/>
  <c r="AM1649" i="5" s="1"/>
  <c r="AL1636" i="5"/>
  <c r="AM1636" i="5" s="1"/>
  <c r="AP2173" i="5"/>
  <c r="AQ2173" i="5" s="1"/>
  <c r="AP2373" i="5"/>
  <c r="AQ2373" i="5" s="1"/>
  <c r="AR2268" i="5"/>
  <c r="AS2268" i="5" s="1"/>
  <c r="AR2308" i="5"/>
  <c r="AS2308" i="5" s="1"/>
  <c r="AR2165" i="5"/>
  <c r="AS2165" i="5" s="1"/>
  <c r="AR1819" i="5"/>
  <c r="AS1819" i="5" s="1"/>
  <c r="AR2218" i="5"/>
  <c r="AS2218" i="5" s="1"/>
  <c r="AP2227" i="5"/>
  <c r="AQ2227" i="5" s="1"/>
  <c r="AR2316" i="5"/>
  <c r="AS2316" i="5" s="1"/>
  <c r="AP2189" i="5"/>
  <c r="AQ2189" i="5" s="1"/>
  <c r="AP2108" i="5"/>
  <c r="AQ2108" i="5" s="1"/>
  <c r="AP1623" i="5"/>
  <c r="AQ1623" i="5" s="1"/>
  <c r="AP2013" i="5"/>
  <c r="AQ2013" i="5" s="1"/>
  <c r="AP2407" i="5"/>
  <c r="AQ2407" i="5" s="1"/>
  <c r="AP2160" i="5"/>
  <c r="AQ2160" i="5" s="1"/>
  <c r="AP2412" i="5"/>
  <c r="AQ2412" i="5" s="1"/>
  <c r="AP2386" i="5"/>
  <c r="AQ2386" i="5" s="1"/>
  <c r="AP2370" i="5"/>
  <c r="AQ2370" i="5" s="1"/>
  <c r="AP2260" i="5"/>
  <c r="AQ2260" i="5" s="1"/>
  <c r="AR2224" i="5"/>
  <c r="AS2224" i="5" s="1"/>
  <c r="AR2193" i="5"/>
  <c r="AS2193" i="5" s="1"/>
  <c r="AP1986" i="5"/>
  <c r="AQ1986" i="5" s="1"/>
  <c r="AP1954" i="5"/>
  <c r="AQ1954" i="5" s="1"/>
  <c r="AR1804" i="5"/>
  <c r="AS1804" i="5" s="1"/>
  <c r="AP2380" i="5"/>
  <c r="AQ2380" i="5" s="1"/>
  <c r="AP2277" i="5"/>
  <c r="AQ2277" i="5" s="1"/>
  <c r="AR2227" i="5"/>
  <c r="AS2227" i="5" s="1"/>
  <c r="AP2166" i="5"/>
  <c r="AQ2166" i="5" s="1"/>
  <c r="AP2138" i="5"/>
  <c r="AQ2138" i="5" s="1"/>
  <c r="AR2084" i="5"/>
  <c r="AS2084" i="5" s="1"/>
  <c r="AP2406" i="5"/>
  <c r="AQ2406" i="5" s="1"/>
  <c r="AR2323" i="5"/>
  <c r="AS2323" i="5" s="1"/>
  <c r="AR2239" i="5"/>
  <c r="AS2239" i="5" s="1"/>
  <c r="AP2217" i="5"/>
  <c r="AQ2217" i="5" s="1"/>
  <c r="AR2177" i="5"/>
  <c r="AS2177" i="5" s="1"/>
  <c r="AR2138" i="5"/>
  <c r="AS2138" i="5" s="1"/>
  <c r="AR2114" i="5"/>
  <c r="AS2114" i="5" s="1"/>
  <c r="AP2042" i="5"/>
  <c r="AQ2042" i="5" s="1"/>
  <c r="AR1956" i="5"/>
  <c r="AS1956" i="5" s="1"/>
  <c r="AR1632" i="5"/>
  <c r="AS1632" i="5" s="1"/>
  <c r="AR1855" i="5"/>
  <c r="AS1855" i="5" s="1"/>
  <c r="AR1783" i="5"/>
  <c r="AS1783" i="5" s="1"/>
  <c r="AP1690" i="5"/>
  <c r="AQ1690" i="5" s="1"/>
  <c r="AR2392" i="5"/>
  <c r="AS2392" i="5" s="1"/>
  <c r="AP2211" i="5"/>
  <c r="AQ2211" i="5" s="1"/>
  <c r="AL2211" i="5"/>
  <c r="AM2211" i="5" s="1"/>
  <c r="AP2120" i="5"/>
  <c r="AQ2120" i="5" s="1"/>
  <c r="AR2037" i="5"/>
  <c r="AS2037" i="5" s="1"/>
  <c r="AR1929" i="5"/>
  <c r="AS1929" i="5" s="1"/>
  <c r="AP1911" i="5"/>
  <c r="AQ1911" i="5" s="1"/>
  <c r="AP1805" i="5"/>
  <c r="AQ1805" i="5" s="1"/>
  <c r="AR2412" i="5"/>
  <c r="AS2412" i="5" s="1"/>
  <c r="AR2302" i="5"/>
  <c r="AS2302" i="5" s="1"/>
  <c r="AP2270" i="5"/>
  <c r="AQ2270" i="5" s="1"/>
  <c r="AP2242" i="5"/>
  <c r="AQ2242" i="5" s="1"/>
  <c r="AR2160" i="5"/>
  <c r="AS2160" i="5" s="1"/>
  <c r="AR1958" i="5"/>
  <c r="AS1958" i="5" s="1"/>
  <c r="AP1894" i="5"/>
  <c r="AQ1894" i="5" s="1"/>
  <c r="AP1863" i="5"/>
  <c r="AQ1863" i="5" s="1"/>
  <c r="AP1843" i="5"/>
  <c r="AQ1843" i="5" s="1"/>
  <c r="AR1807" i="5"/>
  <c r="AS1807" i="5" s="1"/>
  <c r="AR1703" i="5"/>
  <c r="AS1703" i="5" s="1"/>
  <c r="AR2411" i="5"/>
  <c r="AS2411" i="5" s="1"/>
  <c r="AR2393" i="5"/>
  <c r="AS2393" i="5" s="1"/>
  <c r="AR2319" i="5"/>
  <c r="AS2319" i="5" s="1"/>
  <c r="AP2229" i="5"/>
  <c r="AQ2229" i="5" s="1"/>
  <c r="AP2136" i="5"/>
  <c r="AQ2136" i="5" s="1"/>
  <c r="AR2122" i="5"/>
  <c r="AS2122" i="5" s="1"/>
  <c r="AR2027" i="5"/>
  <c r="AS2027" i="5" s="1"/>
  <c r="AP2016" i="5"/>
  <c r="AQ2016" i="5" s="1"/>
  <c r="AP1901" i="5"/>
  <c r="AQ1901" i="5" s="1"/>
  <c r="AP1885" i="5"/>
  <c r="AQ1885" i="5" s="1"/>
  <c r="AR1799" i="5"/>
  <c r="AS1799" i="5" s="1"/>
  <c r="AR1622" i="5"/>
  <c r="AS1622" i="5" s="1"/>
  <c r="AP1755" i="5"/>
  <c r="AQ1755" i="5" s="1"/>
  <c r="AR1651" i="5"/>
  <c r="AS1651" i="5" s="1"/>
  <c r="AR1550" i="5"/>
  <c r="AS1550" i="5" s="1"/>
  <c r="AR1520" i="5"/>
  <c r="AS1520" i="5" s="1"/>
  <c r="AR1364" i="5"/>
  <c r="AS1364" i="5" s="1"/>
  <c r="AR1276" i="5"/>
  <c r="AS1276" i="5" s="1"/>
  <c r="AR1755" i="5"/>
  <c r="AS1755" i="5" s="1"/>
  <c r="AP1632" i="5"/>
  <c r="AQ1632" i="5" s="1"/>
  <c r="AP1622" i="5"/>
  <c r="AQ1622" i="5" s="1"/>
  <c r="AP1423" i="5"/>
  <c r="AQ1423" i="5" s="1"/>
  <c r="AR1243" i="5"/>
  <c r="AS1243" i="5" s="1"/>
  <c r="AP1757" i="5"/>
  <c r="AQ1757" i="5" s="1"/>
  <c r="AP1727" i="5"/>
  <c r="AQ1727" i="5" s="1"/>
  <c r="AP1677" i="5"/>
  <c r="AQ1677" i="5" s="1"/>
  <c r="AR1631" i="5"/>
  <c r="AS1631" i="5" s="1"/>
  <c r="AP1609" i="5"/>
  <c r="AQ1609" i="5" s="1"/>
  <c r="AP1557" i="5"/>
  <c r="AQ1557" i="5" s="1"/>
  <c r="AP1431" i="5"/>
  <c r="AQ1431" i="5" s="1"/>
  <c r="AP1374" i="5"/>
  <c r="AQ1374" i="5" s="1"/>
  <c r="AP1400" i="5"/>
  <c r="AQ1400" i="5" s="1"/>
  <c r="AR1284" i="5"/>
  <c r="AS1284" i="5" s="1"/>
  <c r="AP1679" i="5"/>
  <c r="AQ1679" i="5" s="1"/>
  <c r="AP1606" i="5"/>
  <c r="AQ1606" i="5" s="1"/>
  <c r="AP1511" i="5"/>
  <c r="AQ1511" i="5" s="1"/>
  <c r="AR1350" i="5"/>
  <c r="AS1350" i="5" s="1"/>
  <c r="AR1295" i="5"/>
  <c r="AS1295" i="5" s="1"/>
  <c r="AP1552" i="5"/>
  <c r="AQ1552" i="5" s="1"/>
  <c r="AR1448" i="5"/>
  <c r="AS1448" i="5" s="1"/>
  <c r="AR1347" i="5"/>
  <c r="AS1347" i="5" s="1"/>
  <c r="AR1235" i="5"/>
  <c r="AS1235" i="5" s="1"/>
  <c r="AP1750" i="5"/>
  <c r="AQ1750" i="5" s="1"/>
  <c r="AR1707" i="5"/>
  <c r="AS1707" i="5" s="1"/>
  <c r="AP1617" i="5"/>
  <c r="AQ1617" i="5" s="1"/>
  <c r="AP1566" i="5"/>
  <c r="AQ1566" i="5" s="1"/>
  <c r="AP1506" i="5"/>
  <c r="AQ1506" i="5" s="1"/>
  <c r="AP1437" i="5"/>
  <c r="AQ1437" i="5" s="1"/>
  <c r="AP1391" i="5"/>
  <c r="AQ1391" i="5" s="1"/>
  <c r="AR1361" i="5"/>
  <c r="AS1361" i="5" s="1"/>
  <c r="AP1332" i="5"/>
  <c r="AQ1332" i="5" s="1"/>
  <c r="AP1297" i="5"/>
  <c r="AQ1297" i="5" s="1"/>
  <c r="AR1921" i="5"/>
  <c r="AS1921" i="5" s="1"/>
  <c r="AM1822" i="5"/>
  <c r="AR1797" i="5"/>
  <c r="AS1797" i="5" s="1"/>
  <c r="AN2422" i="5"/>
  <c r="AO2422" i="5" s="1"/>
  <c r="AR2285" i="5"/>
  <c r="AS2285" i="5" s="1"/>
  <c r="AL2163" i="5"/>
  <c r="AM2163" i="5" s="1"/>
  <c r="AL2074" i="5"/>
  <c r="AM2074" i="5" s="1"/>
  <c r="AR1841" i="5"/>
  <c r="AS1841" i="5" s="1"/>
  <c r="AR1889" i="5"/>
  <c r="AS1889" i="5" s="1"/>
  <c r="AP1872" i="5"/>
  <c r="AQ1872" i="5" s="1"/>
  <c r="AP2319" i="5"/>
  <c r="AQ2319" i="5" s="1"/>
  <c r="AR1769" i="5"/>
  <c r="AS1769" i="5" s="1"/>
  <c r="AN1931" i="5"/>
  <c r="AO1931" i="5" s="1"/>
  <c r="AN1788" i="5"/>
  <c r="AO1788" i="5" s="1"/>
  <c r="AR1741" i="5"/>
  <c r="AS1741" i="5" s="1"/>
  <c r="AL1574" i="5"/>
  <c r="AM1574" i="5" s="1"/>
  <c r="AM1487" i="5"/>
  <c r="AN1737" i="5"/>
  <c r="AO1737" i="5" s="1"/>
  <c r="AL1546" i="5"/>
  <c r="AM1546" i="5" s="1"/>
  <c r="AR2423" i="5"/>
  <c r="AS2423" i="5" s="1"/>
  <c r="AR2325" i="5"/>
  <c r="AS2325" i="5" s="1"/>
  <c r="AP2235" i="5"/>
  <c r="AQ2235" i="5" s="1"/>
  <c r="AR2176" i="5"/>
  <c r="AS2176" i="5" s="1"/>
  <c r="AR2388" i="5"/>
  <c r="AS2388" i="5" s="1"/>
  <c r="AP2248" i="5"/>
  <c r="AQ2248" i="5" s="1"/>
  <c r="AP2083" i="5"/>
  <c r="AQ2083" i="5" s="1"/>
  <c r="AR2380" i="5"/>
  <c r="AS2380" i="5" s="1"/>
  <c r="AR2377" i="5"/>
  <c r="AS2377" i="5" s="1"/>
  <c r="AR2168" i="5"/>
  <c r="AS2168" i="5" s="1"/>
  <c r="AR2103" i="5"/>
  <c r="AS2103" i="5" s="1"/>
  <c r="AR1843" i="5"/>
  <c r="AS1843" i="5" s="1"/>
  <c r="AR2110" i="5"/>
  <c r="AS2110" i="5" s="1"/>
  <c r="AP2349" i="5"/>
  <c r="AQ2349" i="5" s="1"/>
  <c r="AP1898" i="5"/>
  <c r="AQ1898" i="5" s="1"/>
  <c r="AR2273" i="5"/>
  <c r="AS2273" i="5" s="1"/>
  <c r="AR2372" i="5"/>
  <c r="AS2372" i="5" s="1"/>
  <c r="AR1894" i="5"/>
  <c r="AS1894" i="5" s="1"/>
  <c r="AR2387" i="5"/>
  <c r="AS2387" i="5" s="1"/>
  <c r="AR2371" i="5"/>
  <c r="AS2371" i="5" s="1"/>
  <c r="AP2362" i="5"/>
  <c r="AQ2362" i="5" s="1"/>
  <c r="AR2278" i="5"/>
  <c r="AS2278" i="5" s="1"/>
  <c r="AR2261" i="5"/>
  <c r="AS2261" i="5" s="1"/>
  <c r="AN2251" i="5"/>
  <c r="AO2251" i="5" s="1"/>
  <c r="AR2251" i="5"/>
  <c r="AS2251" i="5" s="1"/>
  <c r="AP2101" i="5"/>
  <c r="AQ2101" i="5" s="1"/>
  <c r="AR2023" i="5"/>
  <c r="AS2023" i="5" s="1"/>
  <c r="AP1823" i="5"/>
  <c r="AQ1823" i="5" s="1"/>
  <c r="AR2410" i="5"/>
  <c r="AS2410" i="5" s="1"/>
  <c r="AR2013" i="5"/>
  <c r="AS2013" i="5" s="1"/>
  <c r="AP1959" i="5"/>
  <c r="AQ1959" i="5" s="1"/>
  <c r="AR1943" i="5"/>
  <c r="AS1943" i="5" s="1"/>
  <c r="AP1919" i="5"/>
  <c r="AQ1919" i="5" s="1"/>
  <c r="AP1877" i="5"/>
  <c r="AQ1877" i="5" s="1"/>
  <c r="AP1861" i="5"/>
  <c r="AQ1861" i="5" s="1"/>
  <c r="AR1823" i="5"/>
  <c r="AS1823" i="5" s="1"/>
  <c r="AR1686" i="5"/>
  <c r="AS1686" i="5" s="1"/>
  <c r="AP1413" i="5"/>
  <c r="AQ1413" i="5" s="1"/>
  <c r="AP2392" i="5"/>
  <c r="AQ2392" i="5" s="1"/>
  <c r="AP2379" i="5"/>
  <c r="AQ2379" i="5" s="1"/>
  <c r="AR2343" i="5"/>
  <c r="AS2343" i="5" s="1"/>
  <c r="AP2305" i="5"/>
  <c r="AQ2305" i="5" s="1"/>
  <c r="AR2288" i="5"/>
  <c r="AS2288" i="5" s="1"/>
  <c r="AP2254" i="5"/>
  <c r="AQ2254" i="5" s="1"/>
  <c r="AR2240" i="5"/>
  <c r="AS2240" i="5" s="1"/>
  <c r="AR2101" i="5"/>
  <c r="AS2101" i="5" s="1"/>
  <c r="AR2087" i="5"/>
  <c r="AS2087" i="5" s="1"/>
  <c r="AR2043" i="5"/>
  <c r="AS2043" i="5" s="1"/>
  <c r="AR1979" i="5"/>
  <c r="AS1979" i="5" s="1"/>
  <c r="AP1929" i="5"/>
  <c r="AQ1929" i="5" s="1"/>
  <c r="AP1897" i="5"/>
  <c r="AQ1897" i="5" s="1"/>
  <c r="AP1783" i="5"/>
  <c r="AQ1783" i="5" s="1"/>
  <c r="AP1568" i="5"/>
  <c r="AQ1568" i="5" s="1"/>
  <c r="AP1491" i="5"/>
  <c r="AQ1491" i="5" s="1"/>
  <c r="AR1952" i="5"/>
  <c r="AS1952" i="5" s="1"/>
  <c r="AP1691" i="5"/>
  <c r="AQ1691" i="5" s="1"/>
  <c r="AP2393" i="5"/>
  <c r="AQ2393" i="5" s="1"/>
  <c r="AP2378" i="5"/>
  <c r="AQ2378" i="5" s="1"/>
  <c r="AP2322" i="5"/>
  <c r="AQ2322" i="5" s="1"/>
  <c r="AP2263" i="5"/>
  <c r="AQ2263" i="5" s="1"/>
  <c r="AP2212" i="5"/>
  <c r="AQ2212" i="5" s="1"/>
  <c r="AR2131" i="5"/>
  <c r="AS2131" i="5" s="1"/>
  <c r="AL2106" i="5"/>
  <c r="AM2106" i="5" s="1"/>
  <c r="AP1946" i="5"/>
  <c r="AQ1946" i="5" s="1"/>
  <c r="AP1875" i="5"/>
  <c r="AQ1875" i="5" s="1"/>
  <c r="AP2413" i="5"/>
  <c r="AQ2413" i="5" s="1"/>
  <c r="AP2399" i="5"/>
  <c r="AQ2399" i="5" s="1"/>
  <c r="AP2365" i="5"/>
  <c r="AQ2365" i="5" s="1"/>
  <c r="AR2304" i="5"/>
  <c r="AS2304" i="5" s="1"/>
  <c r="AP2272" i="5"/>
  <c r="AQ2272" i="5" s="1"/>
  <c r="AR2215" i="5"/>
  <c r="AS2215" i="5" s="1"/>
  <c r="AR2161" i="5"/>
  <c r="AS2161" i="5" s="1"/>
  <c r="AP2106" i="5"/>
  <c r="AQ2106" i="5" s="1"/>
  <c r="AP2034" i="5"/>
  <c r="AQ2034" i="5" s="1"/>
  <c r="AR2018" i="5"/>
  <c r="AS2018" i="5" s="1"/>
  <c r="AP1990" i="5"/>
  <c r="AQ1990" i="5" s="1"/>
  <c r="AP1945" i="5"/>
  <c r="AQ1945" i="5" s="1"/>
  <c r="AR1920" i="5"/>
  <c r="AS1920" i="5" s="1"/>
  <c r="AR1827" i="5"/>
  <c r="AS1827" i="5" s="1"/>
  <c r="AP1799" i="5"/>
  <c r="AQ1799" i="5" s="1"/>
  <c r="AP1771" i="5"/>
  <c r="AQ1771" i="5" s="1"/>
  <c r="AR1596" i="5"/>
  <c r="AS1596" i="5" s="1"/>
  <c r="AP2320" i="5"/>
  <c r="AQ2320" i="5" s="1"/>
  <c r="AP2261" i="5"/>
  <c r="AQ2261" i="5" s="1"/>
  <c r="AP2149" i="5"/>
  <c r="AQ2149" i="5" s="1"/>
  <c r="AP2110" i="5"/>
  <c r="AQ2110" i="5" s="1"/>
  <c r="AR2072" i="5"/>
  <c r="AS2072" i="5" s="1"/>
  <c r="AP2028" i="5"/>
  <c r="AQ2028" i="5" s="1"/>
  <c r="AR2017" i="5"/>
  <c r="AS2017" i="5" s="1"/>
  <c r="AN1963" i="5"/>
  <c r="AO1963" i="5" s="1"/>
  <c r="AR1963" i="5"/>
  <c r="AS1963" i="5" s="1"/>
  <c r="AP1867" i="5"/>
  <c r="AQ1867" i="5" s="1"/>
  <c r="AP1741" i="5"/>
  <c r="AQ1741" i="5" s="1"/>
  <c r="AP1743" i="5"/>
  <c r="AQ1743" i="5" s="1"/>
  <c r="AP1675" i="5"/>
  <c r="AQ1675" i="5" s="1"/>
  <c r="AR1522" i="5"/>
  <c r="AS1522" i="5" s="1"/>
  <c r="AN1337" i="5"/>
  <c r="AO1337" i="5" s="1"/>
  <c r="AR1292" i="5"/>
  <c r="AS1292" i="5" s="1"/>
  <c r="AR1623" i="5"/>
  <c r="AS1623" i="5" s="1"/>
  <c r="AR1600" i="5"/>
  <c r="AS1600" i="5" s="1"/>
  <c r="AR1568" i="5"/>
  <c r="AS1568" i="5" s="1"/>
  <c r="AR1424" i="5"/>
  <c r="AS1424" i="5" s="1"/>
  <c r="AR1728" i="5"/>
  <c r="AS1728" i="5" s="1"/>
  <c r="AP1535" i="5"/>
  <c r="AQ1535" i="5" s="1"/>
  <c r="AP1202" i="5"/>
  <c r="AQ1202" i="5" s="1"/>
  <c r="AR1714" i="5"/>
  <c r="AS1714" i="5" s="1"/>
  <c r="AP1577" i="5"/>
  <c r="AQ1577" i="5" s="1"/>
  <c r="AP1549" i="5"/>
  <c r="AQ1549" i="5" s="1"/>
  <c r="AP1512" i="5"/>
  <c r="AQ1512" i="5" s="1"/>
  <c r="AR1406" i="5"/>
  <c r="AS1406" i="5" s="1"/>
  <c r="AR1357" i="5"/>
  <c r="AS1357" i="5" s="1"/>
  <c r="AR1763" i="5"/>
  <c r="AS1763" i="5" s="1"/>
  <c r="AP1707" i="5"/>
  <c r="AQ1707" i="5" s="1"/>
  <c r="AR1710" i="5"/>
  <c r="AS1710" i="5" s="1"/>
  <c r="AP1670" i="5"/>
  <c r="AQ1670" i="5" s="1"/>
  <c r="AR1652" i="5"/>
  <c r="AS1652" i="5" s="1"/>
  <c r="AP1625" i="5"/>
  <c r="AQ1625" i="5" s="1"/>
  <c r="AR1582" i="5"/>
  <c r="AS1582" i="5" s="1"/>
  <c r="AP1555" i="5"/>
  <c r="AQ1555" i="5" s="1"/>
  <c r="AP1476" i="5"/>
  <c r="AQ1476" i="5" s="1"/>
  <c r="AR1403" i="5"/>
  <c r="AS1403" i="5" s="1"/>
  <c r="AR1334" i="5"/>
  <c r="AS1334" i="5" s="1"/>
  <c r="AP1299" i="5"/>
  <c r="AQ1299" i="5" s="1"/>
  <c r="AR1518" i="5"/>
  <c r="AS1518" i="5" s="1"/>
  <c r="AR1499" i="5"/>
  <c r="AS1499" i="5" s="1"/>
  <c r="AR1457" i="5"/>
  <c r="AS1457" i="5" s="1"/>
  <c r="AP1388" i="5"/>
  <c r="AQ1388" i="5" s="1"/>
  <c r="AP1375" i="5"/>
  <c r="AQ1375" i="5" s="1"/>
  <c r="AR1285" i="5"/>
  <c r="AS1285" i="5" s="1"/>
  <c r="AP2311" i="5"/>
  <c r="AQ2311" i="5" s="1"/>
  <c r="AP1892" i="5"/>
  <c r="AQ1892" i="5" s="1"/>
  <c r="AP1856" i="5"/>
  <c r="AQ1856" i="5" s="1"/>
  <c r="AP1884" i="5"/>
  <c r="AQ1884" i="5" s="1"/>
  <c r="AO2348" i="5"/>
  <c r="AP2307" i="5"/>
  <c r="AQ2307" i="5" s="1"/>
  <c r="AN2188" i="5"/>
  <c r="AO2188" i="5" s="1"/>
  <c r="AN2041" i="5"/>
  <c r="AO2041" i="5" s="1"/>
  <c r="AN1936" i="5"/>
  <c r="AO1936" i="5" s="1"/>
  <c r="AL1854" i="5"/>
  <c r="AM1854" i="5" s="1"/>
  <c r="AR1842" i="5"/>
  <c r="AS1842" i="5" s="1"/>
  <c r="AN1774" i="5"/>
  <c r="AO1774" i="5" s="1"/>
  <c r="AP1736" i="5"/>
  <c r="AQ1736" i="5" s="1"/>
  <c r="AP1716" i="5"/>
  <c r="AQ1716" i="5" s="1"/>
  <c r="AP1692" i="5"/>
  <c r="AQ1692" i="5" s="1"/>
  <c r="AL1742" i="5"/>
  <c r="AM1742" i="5" s="1"/>
  <c r="AP1708" i="5"/>
  <c r="AQ1708" i="5" s="1"/>
  <c r="AL1610" i="5"/>
  <c r="AM1610" i="5" s="1"/>
  <c r="AL1575" i="5"/>
  <c r="AM1575" i="5" s="1"/>
  <c r="AL1559" i="5"/>
  <c r="AM1559" i="5" s="1"/>
  <c r="AN1547" i="5"/>
  <c r="AO1547" i="5" s="1"/>
  <c r="AL1441" i="5"/>
  <c r="AM1441" i="5" s="1"/>
  <c r="AP2245" i="5"/>
  <c r="AQ2245" i="5" s="1"/>
  <c r="AR2181" i="5"/>
  <c r="AS2181" i="5" s="1"/>
  <c r="AP2048" i="5"/>
  <c r="AQ2048" i="5" s="1"/>
  <c r="AR1914" i="5"/>
  <c r="AS1914" i="5" s="1"/>
  <c r="AL2289" i="5"/>
  <c r="AM2289" i="5" s="1"/>
  <c r="AP2289" i="5"/>
  <c r="AQ2289" i="5" s="1"/>
  <c r="AP2213" i="5"/>
  <c r="AQ2213" i="5" s="1"/>
  <c r="AR2170" i="5"/>
  <c r="AS2170" i="5" s="1"/>
  <c r="AR2104" i="5"/>
  <c r="AS2104" i="5" s="1"/>
  <c r="AP1965" i="5"/>
  <c r="AQ1965" i="5" s="1"/>
  <c r="AP2381" i="5"/>
  <c r="AQ2381" i="5" s="1"/>
  <c r="AR2306" i="5"/>
  <c r="AS2306" i="5" s="1"/>
  <c r="AP2130" i="5"/>
  <c r="AQ2130" i="5" s="1"/>
  <c r="AP2356" i="5"/>
  <c r="AQ2356" i="5" s="1"/>
  <c r="AP2410" i="5"/>
  <c r="AQ2410" i="5" s="1"/>
  <c r="AP2035" i="5"/>
  <c r="AQ2035" i="5" s="1"/>
  <c r="AR2270" i="5"/>
  <c r="AS2270" i="5" s="1"/>
  <c r="AR2222" i="5"/>
  <c r="AS2222" i="5" s="1"/>
  <c r="AR2038" i="5"/>
  <c r="AS2038" i="5" s="1"/>
  <c r="AP1943" i="5"/>
  <c r="AQ1943" i="5" s="1"/>
  <c r="AP2376" i="5"/>
  <c r="AQ2376" i="5" s="1"/>
  <c r="AR1850" i="5"/>
  <c r="AS1850" i="5" s="1"/>
  <c r="AR2408" i="5"/>
  <c r="AS2408" i="5" s="1"/>
  <c r="AR2262" i="5"/>
  <c r="AS2262" i="5" s="1"/>
  <c r="AR2252" i="5"/>
  <c r="AS2252" i="5" s="1"/>
  <c r="AN2252" i="5"/>
  <c r="AO2252" i="5" s="1"/>
  <c r="AP2239" i="5"/>
  <c r="AQ2239" i="5" s="1"/>
  <c r="AL2185" i="5"/>
  <c r="AM2185" i="5" s="1"/>
  <c r="AP2185" i="5"/>
  <c r="AQ2185" i="5" s="1"/>
  <c r="AP2171" i="5"/>
  <c r="AQ2171" i="5" s="1"/>
  <c r="AP2043" i="5"/>
  <c r="AQ2043" i="5" s="1"/>
  <c r="AP2024" i="5"/>
  <c r="AQ2024" i="5" s="1"/>
  <c r="AP1988" i="5"/>
  <c r="AQ1988" i="5" s="1"/>
  <c r="AP1956" i="5"/>
  <c r="AQ1956" i="5" s="1"/>
  <c r="AP1925" i="5"/>
  <c r="AQ1925" i="5" s="1"/>
  <c r="AP1882" i="5"/>
  <c r="AQ1882" i="5" s="1"/>
  <c r="AR1867" i="5"/>
  <c r="AS1867" i="5" s="1"/>
  <c r="AR1792" i="5"/>
  <c r="AS1792" i="5" s="1"/>
  <c r="AR1666" i="5"/>
  <c r="AS1666" i="5" s="1"/>
  <c r="AR1552" i="5"/>
  <c r="AS1552" i="5" s="1"/>
  <c r="AP2415" i="5"/>
  <c r="AQ2415" i="5" s="1"/>
  <c r="AP2397" i="5"/>
  <c r="AQ2397" i="5" s="1"/>
  <c r="AR2384" i="5"/>
  <c r="AS2384" i="5" s="1"/>
  <c r="AR2320" i="5"/>
  <c r="AS2320" i="5" s="1"/>
  <c r="AR2256" i="5"/>
  <c r="AS2256" i="5" s="1"/>
  <c r="AR2245" i="5"/>
  <c r="AS2245" i="5" s="1"/>
  <c r="AP2103" i="5"/>
  <c r="AQ2103" i="5" s="1"/>
  <c r="AR2064" i="5"/>
  <c r="AS2064" i="5" s="1"/>
  <c r="AR2048" i="5"/>
  <c r="AS2048" i="5" s="1"/>
  <c r="AR1965" i="5"/>
  <c r="AS1965" i="5" s="1"/>
  <c r="AR1898" i="5"/>
  <c r="AS1898" i="5" s="1"/>
  <c r="AP1849" i="5"/>
  <c r="AQ1849" i="5" s="1"/>
  <c r="AP1808" i="5"/>
  <c r="AQ1808" i="5" s="1"/>
  <c r="AP1588" i="5"/>
  <c r="AQ1588" i="5" s="1"/>
  <c r="AR2424" i="5"/>
  <c r="AS2424" i="5" s="1"/>
  <c r="AR2409" i="5"/>
  <c r="AS2409" i="5" s="1"/>
  <c r="AP2306" i="5"/>
  <c r="AQ2306" i="5" s="1"/>
  <c r="AR2123" i="5"/>
  <c r="AS2123" i="5" s="1"/>
  <c r="AP2044" i="5"/>
  <c r="AQ2044" i="5" s="1"/>
  <c r="AR2024" i="5"/>
  <c r="AS2024" i="5" s="1"/>
  <c r="AP1964" i="5"/>
  <c r="AQ1964" i="5" s="1"/>
  <c r="AR1930" i="5"/>
  <c r="AS1930" i="5" s="1"/>
  <c r="AR1868" i="5"/>
  <c r="AS1868" i="5" s="1"/>
  <c r="AP1845" i="5"/>
  <c r="AQ1845" i="5" s="1"/>
  <c r="AR1808" i="5"/>
  <c r="AS1808" i="5" s="1"/>
  <c r="AR1784" i="5"/>
  <c r="AS1784" i="5" s="1"/>
  <c r="AP1769" i="5"/>
  <c r="AQ1769" i="5" s="1"/>
  <c r="AP1991" i="5"/>
  <c r="AQ1991" i="5" s="1"/>
  <c r="AP1923" i="5"/>
  <c r="AQ1923" i="5" s="1"/>
  <c r="AR1858" i="5"/>
  <c r="AS1858" i="5" s="1"/>
  <c r="AR2406" i="5"/>
  <c r="AS2406" i="5" s="1"/>
  <c r="AR2379" i="5"/>
  <c r="AS2379" i="5" s="1"/>
  <c r="AL2246" i="5"/>
  <c r="AM2246" i="5" s="1"/>
  <c r="AP2133" i="5"/>
  <c r="AQ2133" i="5" s="1"/>
  <c r="AP2107" i="5"/>
  <c r="AQ2107" i="5" s="1"/>
  <c r="AP2072" i="5"/>
  <c r="AQ2072" i="5" s="1"/>
  <c r="AP2027" i="5"/>
  <c r="AQ2027" i="5" s="1"/>
  <c r="AP1963" i="5"/>
  <c r="AQ1963" i="5" s="1"/>
  <c r="AR1947" i="5"/>
  <c r="AS1947" i="5" s="1"/>
  <c r="AR1892" i="5"/>
  <c r="AS1892" i="5" s="1"/>
  <c r="AP1859" i="5"/>
  <c r="AQ1859" i="5" s="1"/>
  <c r="AP1807" i="5"/>
  <c r="AQ1807" i="5" s="1"/>
  <c r="AP1678" i="5"/>
  <c r="AQ1678" i="5" s="1"/>
  <c r="AR2381" i="5"/>
  <c r="AS2381" i="5" s="1"/>
  <c r="AR2349" i="5"/>
  <c r="AS2349" i="5" s="1"/>
  <c r="AR2305" i="5"/>
  <c r="AS2305" i="5" s="1"/>
  <c r="AR2248" i="5"/>
  <c r="AS2248" i="5" s="1"/>
  <c r="AP2070" i="5"/>
  <c r="AQ2070" i="5" s="1"/>
  <c r="AR2035" i="5"/>
  <c r="AS2035" i="5" s="1"/>
  <c r="AR1991" i="5"/>
  <c r="AS1991" i="5" s="1"/>
  <c r="AP1961" i="5"/>
  <c r="AQ1961" i="5" s="1"/>
  <c r="AP1921" i="5"/>
  <c r="AQ1921" i="5" s="1"/>
  <c r="AP1353" i="5"/>
  <c r="AQ1353" i="5" s="1"/>
  <c r="AR2378" i="5"/>
  <c r="AS2378" i="5" s="1"/>
  <c r="AR2334" i="5"/>
  <c r="AS2334" i="5" s="1"/>
  <c r="AP2278" i="5"/>
  <c r="AQ2278" i="5" s="1"/>
  <c r="AP2178" i="5"/>
  <c r="AQ2178" i="5" s="1"/>
  <c r="AP2150" i="5"/>
  <c r="AQ2150" i="5" s="1"/>
  <c r="AR2115" i="5"/>
  <c r="AS2115" i="5" s="1"/>
  <c r="AR1981" i="5"/>
  <c r="AS1981" i="5" s="1"/>
  <c r="AR1966" i="5"/>
  <c r="AS1966" i="5" s="1"/>
  <c r="AP1612" i="5"/>
  <c r="AQ1612" i="5" s="1"/>
  <c r="AP1594" i="5"/>
  <c r="AQ1594" i="5" s="1"/>
  <c r="AR1555" i="5"/>
  <c r="AS1555" i="5" s="1"/>
  <c r="AR1541" i="5"/>
  <c r="AS1541" i="5" s="1"/>
  <c r="AP1366" i="5"/>
  <c r="AQ1366" i="5" s="1"/>
  <c r="AP1759" i="5"/>
  <c r="AQ1759" i="5" s="1"/>
  <c r="AR1704" i="5"/>
  <c r="AS1704" i="5" s="1"/>
  <c r="AR1664" i="5"/>
  <c r="AS1664" i="5" s="1"/>
  <c r="AP1532" i="5"/>
  <c r="AQ1532" i="5" s="1"/>
  <c r="AR1466" i="5"/>
  <c r="AS1466" i="5" s="1"/>
  <c r="AR1759" i="5"/>
  <c r="AS1759" i="5" s="1"/>
  <c r="AR1621" i="5"/>
  <c r="AS1621" i="5" s="1"/>
  <c r="AR1612" i="5"/>
  <c r="AS1612" i="5" s="1"/>
  <c r="AR1597" i="5"/>
  <c r="AS1597" i="5" s="1"/>
  <c r="AP1581" i="5"/>
  <c r="AQ1581" i="5" s="1"/>
  <c r="AP1537" i="5"/>
  <c r="AQ1537" i="5" s="1"/>
  <c r="AP1390" i="5"/>
  <c r="AQ1390" i="5" s="1"/>
  <c r="AR1355" i="5"/>
  <c r="AS1355" i="5" s="1"/>
  <c r="AP1405" i="5"/>
  <c r="AQ1405" i="5" s="1"/>
  <c r="AP1331" i="5"/>
  <c r="AQ1331" i="5" s="1"/>
  <c r="AP1763" i="5"/>
  <c r="AQ1763" i="5" s="1"/>
  <c r="AP1746" i="5"/>
  <c r="AQ1746" i="5" s="1"/>
  <c r="AP1731" i="5"/>
  <c r="AQ1731" i="5" s="1"/>
  <c r="AR1682" i="5"/>
  <c r="AS1682" i="5" s="1"/>
  <c r="AP1565" i="5"/>
  <c r="AQ1565" i="5" s="1"/>
  <c r="AP1447" i="5"/>
  <c r="AQ1447" i="5" s="1"/>
  <c r="AR1751" i="5"/>
  <c r="AS1751" i="5" s="1"/>
  <c r="AR1688" i="5"/>
  <c r="AS1688" i="5" s="1"/>
  <c r="AP1544" i="5"/>
  <c r="AQ1544" i="5" s="1"/>
  <c r="AP1528" i="5"/>
  <c r="AQ1528" i="5" s="1"/>
  <c r="AP1496" i="5"/>
  <c r="AQ1496" i="5" s="1"/>
  <c r="AR1408" i="5"/>
  <c r="AS1408" i="5" s="1"/>
  <c r="AR1315" i="5"/>
  <c r="AS1315" i="5" s="1"/>
  <c r="AR1739" i="5"/>
  <c r="AS1739" i="5" s="1"/>
  <c r="AR1674" i="5"/>
  <c r="AS1674" i="5" s="1"/>
  <c r="AR1583" i="5"/>
  <c r="AS1583" i="5" s="1"/>
  <c r="AR1569" i="5"/>
  <c r="AS1569" i="5" s="1"/>
  <c r="AP1520" i="5"/>
  <c r="AQ1520" i="5" s="1"/>
  <c r="AP1310" i="5"/>
  <c r="AQ1310" i="5" s="1"/>
  <c r="AR1099" i="5"/>
  <c r="AS1099" i="5" s="1"/>
  <c r="AP1062" i="5"/>
  <c r="AQ1062" i="5" s="1"/>
  <c r="AR1501" i="5"/>
  <c r="AS1501" i="5" s="1"/>
  <c r="AP1836" i="5"/>
  <c r="AQ1836" i="5" s="1"/>
  <c r="AL2220" i="5"/>
  <c r="AM2220" i="5" s="1"/>
  <c r="AL2203" i="5"/>
  <c r="AM2203" i="5" s="1"/>
  <c r="AL2144" i="5"/>
  <c r="AM2144" i="5" s="1"/>
  <c r="AR1877" i="5"/>
  <c r="AS1877" i="5" s="1"/>
  <c r="AN1824" i="5"/>
  <c r="AO1824" i="5" s="1"/>
  <c r="AR1777" i="5"/>
  <c r="AS1777" i="5" s="1"/>
  <c r="AR1897" i="5"/>
  <c r="AS1897" i="5" s="1"/>
  <c r="AR1869" i="5"/>
  <c r="AS1869" i="5" s="1"/>
  <c r="AL2367" i="5"/>
  <c r="AM2367" i="5" s="1"/>
  <c r="AL2321" i="5"/>
  <c r="AM2321" i="5" s="1"/>
  <c r="AN1815" i="5"/>
  <c r="AO1815" i="5" s="1"/>
  <c r="AN1745" i="5"/>
  <c r="AO1745" i="5" s="1"/>
  <c r="AR1717" i="5"/>
  <c r="AS1717" i="5" s="1"/>
  <c r="AL1730" i="5"/>
  <c r="AM1730" i="5" s="1"/>
  <c r="AR1709" i="5"/>
  <c r="AS1709" i="5" s="1"/>
  <c r="AN1696" i="5"/>
  <c r="AO1696" i="5" s="1"/>
  <c r="AN1634" i="5"/>
  <c r="AO1634" i="5" s="1"/>
  <c r="AR1669" i="5"/>
  <c r="AS1669" i="5" s="1"/>
  <c r="AL1602" i="5"/>
  <c r="AM1602" i="5" s="1"/>
  <c r="AN1533" i="5"/>
  <c r="AO1533" i="5" s="1"/>
  <c r="AN1484" i="5"/>
  <c r="AO1484" i="5" s="1"/>
  <c r="AP2262" i="5"/>
  <c r="AQ2262" i="5" s="1"/>
  <c r="AR2254" i="5"/>
  <c r="AS2254" i="5" s="1"/>
  <c r="AP2215" i="5"/>
  <c r="AQ2215" i="5" s="1"/>
  <c r="AP2161" i="5"/>
  <c r="AQ2161" i="5" s="1"/>
  <c r="AP2088" i="5"/>
  <c r="AQ2088" i="5" s="1"/>
  <c r="AR1805" i="5"/>
  <c r="AS1805" i="5" s="1"/>
  <c r="AR2397" i="5"/>
  <c r="AS2397" i="5" s="1"/>
  <c r="AR2236" i="5"/>
  <c r="AS2236" i="5" s="1"/>
  <c r="AR2105" i="5"/>
  <c r="AS2105" i="5" s="1"/>
  <c r="AR2055" i="5"/>
  <c r="AS2055" i="5" s="1"/>
  <c r="AR1642" i="5"/>
  <c r="AS1642" i="5" s="1"/>
  <c r="AR1990" i="5"/>
  <c r="AS1990" i="5" s="1"/>
  <c r="AP1694" i="5"/>
  <c r="AQ1694" i="5" s="1"/>
  <c r="AR2225" i="5"/>
  <c r="AS2225" i="5" s="1"/>
  <c r="AR2040" i="5"/>
  <c r="AS2040" i="5" s="1"/>
  <c r="AP1905" i="5"/>
  <c r="AQ1905" i="5" s="1"/>
  <c r="AP1770" i="5"/>
  <c r="AQ1770" i="5" s="1"/>
  <c r="AR1392" i="5"/>
  <c r="AS1392" i="5" s="1"/>
  <c r="AP1968" i="5"/>
  <c r="AQ1968" i="5" s="1"/>
  <c r="AR1926" i="5"/>
  <c r="AS1926" i="5" s="1"/>
  <c r="AP1853" i="5"/>
  <c r="AQ1853" i="5" s="1"/>
  <c r="AP2424" i="5"/>
  <c r="AQ2424" i="5" s="1"/>
  <c r="AP2409" i="5"/>
  <c r="AQ2409" i="5" s="1"/>
  <c r="AP2330" i="5"/>
  <c r="AQ2330" i="5" s="1"/>
  <c r="AP2269" i="5"/>
  <c r="AQ2269" i="5" s="1"/>
  <c r="AR2255" i="5"/>
  <c r="AS2255" i="5" s="1"/>
  <c r="AP2240" i="5"/>
  <c r="AQ2240" i="5" s="1"/>
  <c r="AP2087" i="5"/>
  <c r="AQ2087" i="5" s="1"/>
  <c r="AP2062" i="5"/>
  <c r="AQ2062" i="5" s="1"/>
  <c r="AR1989" i="5"/>
  <c r="AS1989" i="5" s="1"/>
  <c r="AR1912" i="5"/>
  <c r="AS1912" i="5" s="1"/>
  <c r="AP1841" i="5"/>
  <c r="AQ1841" i="5" s="1"/>
  <c r="AP1828" i="5"/>
  <c r="AQ1828" i="5" s="1"/>
  <c r="AP1794" i="5"/>
  <c r="AQ1794" i="5" s="1"/>
  <c r="AR1778" i="5"/>
  <c r="AS1778" i="5" s="1"/>
  <c r="AP1735" i="5"/>
  <c r="AQ1735" i="5" s="1"/>
  <c r="AP1667" i="5"/>
  <c r="AQ1667" i="5" s="1"/>
  <c r="AP2385" i="5"/>
  <c r="AQ2385" i="5" s="1"/>
  <c r="AR2189" i="5"/>
  <c r="AS2189" i="5" s="1"/>
  <c r="AP2105" i="5"/>
  <c r="AQ2105" i="5" s="1"/>
  <c r="AR2000" i="5"/>
  <c r="AS2000" i="5" s="1"/>
  <c r="AR1968" i="5"/>
  <c r="AS1968" i="5" s="1"/>
  <c r="AP2382" i="5"/>
  <c r="AQ2382" i="5" s="1"/>
  <c r="AR2330" i="5"/>
  <c r="AS2330" i="5" s="1"/>
  <c r="AP2293" i="5"/>
  <c r="AQ2293" i="5" s="1"/>
  <c r="AR2243" i="5"/>
  <c r="AS2243" i="5" s="1"/>
  <c r="AR2185" i="5"/>
  <c r="AS2185" i="5" s="1"/>
  <c r="AR2166" i="5"/>
  <c r="AS2166" i="5" s="1"/>
  <c r="AR2091" i="5"/>
  <c r="AS2091" i="5" s="1"/>
  <c r="AP2031" i="5"/>
  <c r="AQ2031" i="5" s="1"/>
  <c r="AP1811" i="5"/>
  <c r="AQ1811" i="5" s="1"/>
  <c r="AP1786" i="5"/>
  <c r="AQ1786" i="5" s="1"/>
  <c r="AR1711" i="5"/>
  <c r="AS1711" i="5" s="1"/>
  <c r="AP2008" i="5"/>
  <c r="AQ2008" i="5" s="1"/>
  <c r="AP1975" i="5"/>
  <c r="AQ1975" i="5" s="1"/>
  <c r="AR1925" i="5"/>
  <c r="AS1925" i="5" s="1"/>
  <c r="AP1839" i="5"/>
  <c r="AQ1839" i="5" s="1"/>
  <c r="AP1790" i="5"/>
  <c r="AQ1790" i="5" s="1"/>
  <c r="AR1624" i="5"/>
  <c r="AS1624" i="5" s="1"/>
  <c r="AR1572" i="5"/>
  <c r="AS1572" i="5" s="1"/>
  <c r="AP1540" i="5"/>
  <c r="AQ1540" i="5" s="1"/>
  <c r="AR1288" i="5"/>
  <c r="AS1288" i="5" s="1"/>
  <c r="AP2411" i="5"/>
  <c r="AQ2411" i="5" s="1"/>
  <c r="AP1981" i="5"/>
  <c r="AQ1981" i="5" s="1"/>
  <c r="AR1964" i="5"/>
  <c r="AS1964" i="5" s="1"/>
  <c r="AP1795" i="5"/>
  <c r="AQ1795" i="5" s="1"/>
  <c r="AP1761" i="5"/>
  <c r="AQ1761" i="5" s="1"/>
  <c r="AR1716" i="5"/>
  <c r="AS1716" i="5" s="1"/>
  <c r="AP1508" i="5"/>
  <c r="AQ1508" i="5" s="1"/>
  <c r="AP2402" i="5"/>
  <c r="AQ2402" i="5" s="1"/>
  <c r="AR2293" i="5"/>
  <c r="AS2293" i="5" s="1"/>
  <c r="AR2194" i="5"/>
  <c r="AS2194" i="5" s="1"/>
  <c r="AP2181" i="5"/>
  <c r="AQ2181" i="5" s="1"/>
  <c r="AR2053" i="5"/>
  <c r="AS2053" i="5" s="1"/>
  <c r="AP2036" i="5"/>
  <c r="AQ2036" i="5" s="1"/>
  <c r="AP1992" i="5"/>
  <c r="AQ1992" i="5" s="1"/>
  <c r="AR1975" i="5"/>
  <c r="AS1975" i="5" s="1"/>
  <c r="AR1923" i="5"/>
  <c r="AS1923" i="5" s="1"/>
  <c r="AR1903" i="5"/>
  <c r="AS1903" i="5" s="1"/>
  <c r="AP1870" i="5"/>
  <c r="AQ1870" i="5" s="1"/>
  <c r="AR1790" i="5"/>
  <c r="AS1790" i="5" s="1"/>
  <c r="AR2414" i="5"/>
  <c r="AS2414" i="5" s="1"/>
  <c r="AR2400" i="5"/>
  <c r="AS2400" i="5" s="1"/>
  <c r="AR2313" i="5"/>
  <c r="AS2313" i="5" s="1"/>
  <c r="AR2295" i="5"/>
  <c r="AS2295" i="5" s="1"/>
  <c r="AR2263" i="5"/>
  <c r="AS2263" i="5" s="1"/>
  <c r="AR2249" i="5"/>
  <c r="AS2249" i="5" s="1"/>
  <c r="AR2232" i="5"/>
  <c r="AS2232" i="5" s="1"/>
  <c r="AR2206" i="5"/>
  <c r="AS2206" i="5" s="1"/>
  <c r="AR2128" i="5"/>
  <c r="AS2128" i="5" s="1"/>
  <c r="AR2099" i="5"/>
  <c r="AS2099" i="5" s="1"/>
  <c r="AR2030" i="5"/>
  <c r="AS2030" i="5" s="1"/>
  <c r="AP1995" i="5"/>
  <c r="AQ1995" i="5" s="1"/>
  <c r="AP1857" i="5"/>
  <c r="AQ1857" i="5" s="1"/>
  <c r="AR1847" i="5"/>
  <c r="AS1847" i="5" s="1"/>
  <c r="AP1804" i="5"/>
  <c r="AQ1804" i="5" s="1"/>
  <c r="AP1778" i="5"/>
  <c r="AQ1778" i="5" s="1"/>
  <c r="AR1663" i="5"/>
  <c r="AS1663" i="5" s="1"/>
  <c r="AR1760" i="5"/>
  <c r="AS1760" i="5" s="1"/>
  <c r="AP1697" i="5"/>
  <c r="AQ1697" i="5" s="1"/>
  <c r="AP1613" i="5"/>
  <c r="AQ1613" i="5" s="1"/>
  <c r="AR1573" i="5"/>
  <c r="AS1573" i="5" s="1"/>
  <c r="AN1573" i="5"/>
  <c r="AO1573" i="5" s="1"/>
  <c r="AP1542" i="5"/>
  <c r="AQ1542" i="5" s="1"/>
  <c r="AP1527" i="5"/>
  <c r="AQ1527" i="5" s="1"/>
  <c r="AR1343" i="5"/>
  <c r="AS1343" i="5" s="1"/>
  <c r="AR1694" i="5"/>
  <c r="AS1694" i="5" s="1"/>
  <c r="AR1675" i="5"/>
  <c r="AS1675" i="5" s="1"/>
  <c r="AP1666" i="5"/>
  <c r="AQ1666" i="5" s="1"/>
  <c r="AR1625" i="5"/>
  <c r="AS1625" i="5" s="1"/>
  <c r="AP1572" i="5"/>
  <c r="AQ1572" i="5" s="1"/>
  <c r="AP1516" i="5"/>
  <c r="AQ1516" i="5" s="1"/>
  <c r="AR1398" i="5"/>
  <c r="AS1398" i="5" s="1"/>
  <c r="AR1365" i="5"/>
  <c r="AS1365" i="5" s="1"/>
  <c r="AP1325" i="5"/>
  <c r="AQ1325" i="5" s="1"/>
  <c r="AP1711" i="5"/>
  <c r="AQ1711" i="5" s="1"/>
  <c r="AR1613" i="5"/>
  <c r="AS1613" i="5" s="1"/>
  <c r="AP1598" i="5"/>
  <c r="AQ1598" i="5" s="1"/>
  <c r="AR1563" i="5"/>
  <c r="AS1563" i="5" s="1"/>
  <c r="AR1240" i="5"/>
  <c r="AS1240" i="5" s="1"/>
  <c r="AR1460" i="5"/>
  <c r="AS1460" i="5" s="1"/>
  <c r="AP1349" i="5"/>
  <c r="AQ1349" i="5" s="1"/>
  <c r="AP1304" i="5"/>
  <c r="AQ1304" i="5" s="1"/>
  <c r="AR1609" i="5"/>
  <c r="AS1609" i="5" s="1"/>
  <c r="AR1581" i="5"/>
  <c r="AS1581" i="5" s="1"/>
  <c r="AL1569" i="5"/>
  <c r="AM1569" i="5" s="1"/>
  <c r="AP1569" i="5"/>
  <c r="AQ1569" i="5" s="1"/>
  <c r="AP1553" i="5"/>
  <c r="AQ1553" i="5" s="1"/>
  <c r="AR1479" i="5"/>
  <c r="AS1479" i="5" s="1"/>
  <c r="AP1766" i="5"/>
  <c r="AQ1766" i="5" s="1"/>
  <c r="AP1739" i="5"/>
  <c r="AQ1739" i="5" s="1"/>
  <c r="AP1726" i="5"/>
  <c r="AQ1726" i="5" s="1"/>
  <c r="AP1713" i="5"/>
  <c r="AQ1713" i="5" s="1"/>
  <c r="AR1556" i="5"/>
  <c r="AS1556" i="5" s="1"/>
  <c r="AP1278" i="5"/>
  <c r="AQ1278" i="5" s="1"/>
  <c r="AP1573" i="5"/>
  <c r="AQ1573" i="5" s="1"/>
  <c r="AR1558" i="5"/>
  <c r="AS1558" i="5" s="1"/>
  <c r="AR1549" i="5"/>
  <c r="AS1549" i="5" s="1"/>
  <c r="AR1521" i="5"/>
  <c r="AS1521" i="5" s="1"/>
  <c r="AL1443" i="5"/>
  <c r="AM1443" i="5" s="1"/>
  <c r="AP1443" i="5"/>
  <c r="AQ1443" i="5" s="1"/>
  <c r="AR1065" i="5"/>
  <c r="AS1065" i="5" s="1"/>
  <c r="AR906" i="5"/>
  <c r="AS906" i="5" s="1"/>
  <c r="AP1361" i="5"/>
  <c r="AQ1361" i="5" s="1"/>
  <c r="AR1267" i="5"/>
  <c r="AS1267" i="5" s="1"/>
  <c r="AR1231" i="5"/>
  <c r="AS1231" i="5" s="1"/>
  <c r="AP1126" i="5"/>
  <c r="AQ1126" i="5" s="1"/>
  <c r="AN2" i="5"/>
  <c r="AO2" i="5" s="1"/>
  <c r="AR1857" i="5"/>
  <c r="AS1857" i="5" s="1"/>
  <c r="AM2300" i="5"/>
  <c r="AL2346" i="5"/>
  <c r="AM2346" i="5" s="1"/>
  <c r="AP1826" i="5"/>
  <c r="AQ1826" i="5" s="1"/>
  <c r="AR1913" i="5"/>
  <c r="AS1913" i="5" s="1"/>
  <c r="AR1861" i="5"/>
  <c r="AS1861" i="5" s="1"/>
  <c r="AP2295" i="5"/>
  <c r="AQ2295" i="5" s="1"/>
  <c r="AR1845" i="5"/>
  <c r="AS1845" i="5" s="1"/>
  <c r="AO1933" i="5"/>
  <c r="AP1852" i="5"/>
  <c r="AQ1852" i="5" s="1"/>
  <c r="AL2335" i="5"/>
  <c r="AM2335" i="5" s="1"/>
  <c r="AN2221" i="5"/>
  <c r="AO2221" i="5" s="1"/>
  <c r="AP1792" i="5"/>
  <c r="AQ1792" i="5" s="1"/>
  <c r="AP1728" i="5"/>
  <c r="AQ1728" i="5" s="1"/>
  <c r="AP1712" i="5"/>
  <c r="AQ1712" i="5" s="1"/>
  <c r="AL1765" i="5"/>
  <c r="AM1765" i="5" s="1"/>
  <c r="AM1637" i="5"/>
  <c r="AR1677" i="5"/>
  <c r="AS1677" i="5" s="1"/>
  <c r="AP1760" i="5"/>
  <c r="AQ1760" i="5" s="1"/>
  <c r="AL1695" i="5"/>
  <c r="AM1695" i="5" s="1"/>
  <c r="AL1644" i="5"/>
  <c r="AM1644" i="5" s="1"/>
  <c r="AN1628" i="5"/>
  <c r="AO1628" i="5" s="1"/>
  <c r="AN1585" i="5"/>
  <c r="AO1585" i="5" s="1"/>
  <c r="AN1534" i="5"/>
  <c r="AO1534" i="5" s="1"/>
  <c r="AR2051" i="5"/>
  <c r="AS2051" i="5" s="1"/>
  <c r="AP1492" i="5"/>
  <c r="AQ1492" i="5" s="1"/>
  <c r="AR2171" i="5"/>
  <c r="AS2171" i="5" s="1"/>
  <c r="AP2056" i="5"/>
  <c r="AQ2056" i="5" s="1"/>
  <c r="AR2238" i="5"/>
  <c r="AS2238" i="5" s="1"/>
  <c r="AP2064" i="5"/>
  <c r="AQ2064" i="5" s="1"/>
  <c r="AP1977" i="5"/>
  <c r="AQ1977" i="5" s="1"/>
  <c r="AP2199" i="5"/>
  <c r="AQ2199" i="5" s="1"/>
  <c r="AR2089" i="5"/>
  <c r="AS2089" i="5" s="1"/>
  <c r="AR2034" i="5"/>
  <c r="AS2034" i="5" s="1"/>
  <c r="AR2415" i="5"/>
  <c r="AS2415" i="5" s="1"/>
  <c r="AR2385" i="5"/>
  <c r="AS2385" i="5" s="1"/>
  <c r="AP2241" i="5"/>
  <c r="AQ2241" i="5" s="1"/>
  <c r="AL2053" i="5"/>
  <c r="AM2053" i="5" s="1"/>
  <c r="AP2053" i="5"/>
  <c r="AQ2053" i="5" s="1"/>
  <c r="AP1600" i="5"/>
  <c r="AQ1600" i="5" s="1"/>
  <c r="AR2142" i="5"/>
  <c r="AS2142" i="5" s="1"/>
  <c r="AR2390" i="5"/>
  <c r="AS2390" i="5" s="1"/>
  <c r="AR2374" i="5"/>
  <c r="AS2374" i="5" s="1"/>
  <c r="AP2285" i="5"/>
  <c r="AQ2285" i="5" s="1"/>
  <c r="AR2229" i="5"/>
  <c r="AS2229" i="5" s="1"/>
  <c r="AR2130" i="5"/>
  <c r="AS2130" i="5" s="1"/>
  <c r="AR2026" i="5"/>
  <c r="AS2026" i="5" s="1"/>
  <c r="AP1913" i="5"/>
  <c r="AQ1913" i="5" s="1"/>
  <c r="AR1888" i="5"/>
  <c r="AS1888" i="5" s="1"/>
  <c r="AP1858" i="5"/>
  <c r="AQ1858" i="5" s="1"/>
  <c r="AR1831" i="5"/>
  <c r="AS1831" i="5" s="1"/>
  <c r="AP1673" i="5"/>
  <c r="AQ1673" i="5" s="1"/>
  <c r="AR1564" i="5"/>
  <c r="AS1564" i="5" s="1"/>
  <c r="AP2418" i="5"/>
  <c r="AQ2418" i="5" s="1"/>
  <c r="AR2235" i="5"/>
  <c r="AS2235" i="5" s="1"/>
  <c r="AR2173" i="5"/>
  <c r="AS2173" i="5" s="1"/>
  <c r="AP2089" i="5"/>
  <c r="AQ2089" i="5" s="1"/>
  <c r="AP2051" i="5"/>
  <c r="AQ2051" i="5" s="1"/>
  <c r="AP2038" i="5"/>
  <c r="AQ2038" i="5" s="1"/>
  <c r="AP1952" i="5"/>
  <c r="AQ1952" i="5" s="1"/>
  <c r="AR1910" i="5"/>
  <c r="AS1910" i="5" s="1"/>
  <c r="AR1770" i="5"/>
  <c r="AS1770" i="5" s="1"/>
  <c r="AP1709" i="5"/>
  <c r="AQ1709" i="5" s="1"/>
  <c r="AP1651" i="5"/>
  <c r="AQ1651" i="5" s="1"/>
  <c r="AR2383" i="5"/>
  <c r="AS2383" i="5" s="1"/>
  <c r="AR2362" i="5"/>
  <c r="AS2362" i="5" s="1"/>
  <c r="AR2260" i="5"/>
  <c r="AS2260" i="5" s="1"/>
  <c r="AR2244" i="5"/>
  <c r="AS2244" i="5" s="1"/>
  <c r="AR2167" i="5"/>
  <c r="AS2167" i="5" s="1"/>
  <c r="AP2151" i="5"/>
  <c r="AQ2151" i="5" s="1"/>
  <c r="AR2108" i="5"/>
  <c r="AS2108" i="5" s="1"/>
  <c r="AP2037" i="5"/>
  <c r="AQ2037" i="5" s="1"/>
  <c r="AP1984" i="5"/>
  <c r="AQ1984" i="5" s="1"/>
  <c r="AP1947" i="5"/>
  <c r="AQ1947" i="5" s="1"/>
  <c r="AR1871" i="5"/>
  <c r="AS1871" i="5" s="1"/>
  <c r="AR1317" i="5"/>
  <c r="AS1317" i="5" s="1"/>
  <c r="AP1958" i="5"/>
  <c r="AQ1958" i="5" s="1"/>
  <c r="AP1862" i="5"/>
  <c r="AQ1862" i="5" s="1"/>
  <c r="AP1842" i="5"/>
  <c r="AQ1842" i="5" s="1"/>
  <c r="AP1793" i="5"/>
  <c r="AQ1793" i="5" s="1"/>
  <c r="AR1544" i="5"/>
  <c r="AS1544" i="5" s="1"/>
  <c r="AP2313" i="5"/>
  <c r="AQ2313" i="5" s="1"/>
  <c r="AR2042" i="5"/>
  <c r="AS2042" i="5" s="1"/>
  <c r="AP2030" i="5"/>
  <c r="AQ2030" i="5" s="1"/>
  <c r="AP2015" i="5"/>
  <c r="AQ2015" i="5" s="1"/>
  <c r="AP1966" i="5"/>
  <c r="AQ1966" i="5" s="1"/>
  <c r="AL1966" i="5"/>
  <c r="AM1966" i="5" s="1"/>
  <c r="AP1866" i="5"/>
  <c r="AQ1866" i="5" s="1"/>
  <c r="AP1827" i="5"/>
  <c r="AQ1827" i="5" s="1"/>
  <c r="AR1811" i="5"/>
  <c r="AS1811" i="5" s="1"/>
  <c r="AR1640" i="5"/>
  <c r="AS1640" i="5" s="1"/>
  <c r="AP2388" i="5"/>
  <c r="AQ2388" i="5" s="1"/>
  <c r="AP2372" i="5"/>
  <c r="AQ2372" i="5" s="1"/>
  <c r="AR2322" i="5"/>
  <c r="AS2322" i="5" s="1"/>
  <c r="AP2168" i="5"/>
  <c r="AQ2168" i="5" s="1"/>
  <c r="AP2122" i="5"/>
  <c r="AQ2122" i="5" s="1"/>
  <c r="AP2097" i="5"/>
  <c r="AQ2097" i="5" s="1"/>
  <c r="AR2056" i="5"/>
  <c r="AS2056" i="5" s="1"/>
  <c r="AR1856" i="5"/>
  <c r="AS1856" i="5" s="1"/>
  <c r="AP1440" i="5"/>
  <c r="AQ1440" i="5" s="1"/>
  <c r="AP2401" i="5"/>
  <c r="AQ2401" i="5" s="1"/>
  <c r="AP2387" i="5"/>
  <c r="AQ2387" i="5" s="1"/>
  <c r="AP2371" i="5"/>
  <c r="AQ2371" i="5" s="1"/>
  <c r="AL2251" i="5"/>
  <c r="AM2251" i="5" s="1"/>
  <c r="AP2251" i="5"/>
  <c r="AQ2251" i="5" s="1"/>
  <c r="AP2209" i="5"/>
  <c r="AQ2209" i="5" s="1"/>
  <c r="AP2193" i="5"/>
  <c r="AQ2193" i="5" s="1"/>
  <c r="AP2142" i="5"/>
  <c r="AQ2142" i="5" s="1"/>
  <c r="AP2102" i="5"/>
  <c r="AQ2102" i="5" s="1"/>
  <c r="AP2084" i="5"/>
  <c r="AQ2084" i="5" s="1"/>
  <c r="AR1969" i="5"/>
  <c r="AS1969" i="5" s="1"/>
  <c r="AR1911" i="5"/>
  <c r="AS1911" i="5" s="1"/>
  <c r="AR1875" i="5"/>
  <c r="AS1875" i="5" s="1"/>
  <c r="AR1859" i="5"/>
  <c r="AS1859" i="5" s="1"/>
  <c r="AP1819" i="5"/>
  <c r="AQ1819" i="5" s="1"/>
  <c r="AP1615" i="5"/>
  <c r="AQ1615" i="5" s="1"/>
  <c r="AP1597" i="5"/>
  <c r="AQ1597" i="5" s="1"/>
  <c r="AR1578" i="5"/>
  <c r="AS1578" i="5" s="1"/>
  <c r="AP1543" i="5"/>
  <c r="AQ1543" i="5" s="1"/>
  <c r="AP1345" i="5"/>
  <c r="AQ1345" i="5" s="1"/>
  <c r="AR1743" i="5"/>
  <c r="AS1743" i="5" s="1"/>
  <c r="AR1724" i="5"/>
  <c r="AS1724" i="5" s="1"/>
  <c r="AR1678" i="5"/>
  <c r="AS1678" i="5" s="1"/>
  <c r="AR1540" i="5"/>
  <c r="AS1540" i="5" s="1"/>
  <c r="AP1368" i="5"/>
  <c r="AQ1368" i="5" s="1"/>
  <c r="AP1327" i="5"/>
  <c r="AQ1327" i="5" s="1"/>
  <c r="AR1712" i="5"/>
  <c r="AS1712" i="5" s="1"/>
  <c r="AP1682" i="5"/>
  <c r="AQ1682" i="5" s="1"/>
  <c r="AP1599" i="5"/>
  <c r="AQ1599" i="5" s="1"/>
  <c r="AR1527" i="5"/>
  <c r="AS1527" i="5" s="1"/>
  <c r="AP1471" i="5"/>
  <c r="AQ1471" i="5" s="1"/>
  <c r="AR1368" i="5"/>
  <c r="AS1368" i="5" s="1"/>
  <c r="AR1320" i="5"/>
  <c r="AS1320" i="5" s="1"/>
  <c r="AP1350" i="5"/>
  <c r="AQ1350" i="5" s="1"/>
  <c r="AR1227" i="5"/>
  <c r="AS1227" i="5" s="1"/>
  <c r="AP1751" i="5"/>
  <c r="AQ1751" i="5" s="1"/>
  <c r="AP1685" i="5"/>
  <c r="AQ1685" i="5" s="1"/>
  <c r="AR1672" i="5"/>
  <c r="AS1672" i="5" s="1"/>
  <c r="AP1582" i="5"/>
  <c r="AQ1582" i="5" s="1"/>
  <c r="AR1570" i="5"/>
  <c r="AS1570" i="5" s="1"/>
  <c r="AR1535" i="5"/>
  <c r="AS1535" i="5" s="1"/>
  <c r="AP1521" i="5"/>
  <c r="AQ1521" i="5" s="1"/>
  <c r="AP1454" i="5"/>
  <c r="AQ1454" i="5" s="1"/>
  <c r="AR1690" i="5"/>
  <c r="AS1690" i="5" s="1"/>
  <c r="AN1690" i="5"/>
  <c r="AO1690" i="5" s="1"/>
  <c r="AR1679" i="5"/>
  <c r="AS1679" i="5" s="1"/>
  <c r="AR1588" i="5"/>
  <c r="AS1588" i="5" s="1"/>
  <c r="AP1465" i="5"/>
  <c r="AQ1465" i="5" s="1"/>
  <c r="AL1465" i="5"/>
  <c r="AM1465" i="5" s="1"/>
  <c r="AP1360" i="5"/>
  <c r="AQ1360" i="5" s="1"/>
  <c r="AP1318" i="5"/>
  <c r="AQ1318" i="5" s="1"/>
  <c r="AP1717" i="5"/>
  <c r="AQ1717" i="5" s="1"/>
  <c r="AP1683" i="5"/>
  <c r="AQ1683" i="5" s="1"/>
  <c r="AR1630" i="5"/>
  <c r="AS1630" i="5" s="1"/>
  <c r="AP1586" i="5"/>
  <c r="AQ1586" i="5" s="1"/>
  <c r="AP1550" i="5"/>
  <c r="AQ1550" i="5" s="1"/>
  <c r="AP1522" i="5"/>
  <c r="AQ1522" i="5" s="1"/>
  <c r="AR1344" i="5"/>
  <c r="AS1344" i="5" s="1"/>
  <c r="AR1489" i="5"/>
  <c r="AS1489" i="5" s="1"/>
  <c r="AR1477" i="5"/>
  <c r="AS1477" i="5" s="1"/>
  <c r="AP1403" i="5"/>
  <c r="AQ1403" i="5" s="1"/>
  <c r="AP1380" i="5"/>
  <c r="AQ1380" i="5" s="1"/>
  <c r="AP1343" i="5"/>
  <c r="AQ1343" i="5" s="1"/>
  <c r="AR1330" i="5"/>
  <c r="AS1330" i="5" s="1"/>
  <c r="AR1311" i="5"/>
  <c r="AS1311" i="5" s="1"/>
  <c r="AR1301" i="5"/>
  <c r="AS1301" i="5" s="1"/>
  <c r="AP1272" i="5"/>
  <c r="AQ1272" i="5" s="1"/>
  <c r="AP2303" i="5"/>
  <c r="AQ2303" i="5" s="1"/>
  <c r="AO2011" i="5"/>
  <c r="AR1870" i="5"/>
  <c r="AS1870" i="5" s="1"/>
  <c r="AP2323" i="5"/>
  <c r="AQ2323" i="5" s="1"/>
  <c r="AR1853" i="5"/>
  <c r="AS1853" i="5" s="1"/>
  <c r="AN1813" i="5"/>
  <c r="AO1813" i="5" s="1"/>
  <c r="AN2350" i="5"/>
  <c r="AO2350" i="5" s="1"/>
  <c r="AL2226" i="5"/>
  <c r="AM2226" i="5" s="1"/>
  <c r="AL2093" i="5"/>
  <c r="AM2093" i="5" s="1"/>
  <c r="AL2068" i="5"/>
  <c r="AM2068" i="5" s="1"/>
  <c r="AP1920" i="5"/>
  <c r="AQ1920" i="5" s="1"/>
  <c r="AN2354" i="5"/>
  <c r="AO2354" i="5" s="1"/>
  <c r="AL2283" i="5"/>
  <c r="AM2283" i="5" s="1"/>
  <c r="AL1996" i="5"/>
  <c r="AM1996" i="5" s="1"/>
  <c r="AP1924" i="5"/>
  <c r="AQ1924" i="5" s="1"/>
  <c r="AR1793" i="5"/>
  <c r="AS1793" i="5" s="1"/>
  <c r="AR1713" i="5"/>
  <c r="AS1713" i="5" s="1"/>
  <c r="AP1752" i="5"/>
  <c r="AQ1752" i="5" s="1"/>
  <c r="AP1672" i="5"/>
  <c r="AQ1672" i="5" s="1"/>
  <c r="AL1639" i="5"/>
  <c r="AM1639" i="5" s="1"/>
  <c r="AR1761" i="5"/>
  <c r="AS1761" i="5" s="1"/>
  <c r="AR2277" i="5"/>
  <c r="AS2277" i="5" s="1"/>
  <c r="AR1967" i="5"/>
  <c r="AS1967" i="5" s="1"/>
  <c r="AP1507" i="5"/>
  <c r="AQ1507" i="5" s="1"/>
  <c r="AR2067" i="5"/>
  <c r="AS2067" i="5" s="1"/>
  <c r="AR1961" i="5"/>
  <c r="AS1961" i="5" s="1"/>
  <c r="AP2405" i="5"/>
  <c r="AQ2405" i="5" s="1"/>
  <c r="AR2178" i="5"/>
  <c r="AS2178" i="5" s="1"/>
  <c r="AR2070" i="5"/>
  <c r="AS2070" i="5" s="1"/>
  <c r="AR2036" i="5"/>
  <c r="AS2036" i="5" s="1"/>
  <c r="AR2418" i="5"/>
  <c r="AS2418" i="5" s="1"/>
  <c r="AR2162" i="5"/>
  <c r="AS2162" i="5" s="1"/>
  <c r="AP2389" i="5"/>
  <c r="AQ2389" i="5" s="1"/>
  <c r="AR1928" i="5"/>
  <c r="AS1928" i="5" s="1"/>
  <c r="AR2097" i="5"/>
  <c r="AS2097" i="5" s="1"/>
  <c r="AR1863" i="5"/>
  <c r="AS1863" i="5" s="1"/>
  <c r="AP2398" i="5"/>
  <c r="AQ2398" i="5" s="1"/>
  <c r="AR2307" i="5"/>
  <c r="AS2307" i="5" s="1"/>
  <c r="AR2287" i="5"/>
  <c r="AS2287" i="5" s="1"/>
  <c r="AR2257" i="5"/>
  <c r="AS2257" i="5" s="1"/>
  <c r="AP2177" i="5"/>
  <c r="AQ2177" i="5" s="1"/>
  <c r="AP2091" i="5"/>
  <c r="AQ2091" i="5" s="1"/>
  <c r="AR2028" i="5"/>
  <c r="AS2028" i="5" s="1"/>
  <c r="AP1979" i="5"/>
  <c r="AQ1979" i="5" s="1"/>
  <c r="AP1930" i="5"/>
  <c r="AQ1930" i="5" s="1"/>
  <c r="AP1889" i="5"/>
  <c r="AQ1889" i="5" s="1"/>
  <c r="AP1871" i="5"/>
  <c r="AQ1871" i="5" s="1"/>
  <c r="AR1860" i="5"/>
  <c r="AS1860" i="5" s="1"/>
  <c r="AR1816" i="5"/>
  <c r="AS1816" i="5" s="1"/>
  <c r="AP1497" i="5"/>
  <c r="AQ1497" i="5" s="1"/>
  <c r="AP2404" i="5"/>
  <c r="AQ2404" i="5" s="1"/>
  <c r="AN2288" i="5"/>
  <c r="AO2288" i="5" s="1"/>
  <c r="AP2273" i="5"/>
  <c r="AQ2273" i="5" s="1"/>
  <c r="AP2218" i="5"/>
  <c r="AQ2218" i="5" s="1"/>
  <c r="AP2176" i="5"/>
  <c r="AQ2176" i="5" s="1"/>
  <c r="AP2131" i="5"/>
  <c r="AQ2131" i="5" s="1"/>
  <c r="AP2067" i="5"/>
  <c r="AQ2067" i="5" s="1"/>
  <c r="AR1828" i="5"/>
  <c r="AS1828" i="5" s="1"/>
  <c r="AR1528" i="5"/>
  <c r="AS1528" i="5" s="1"/>
  <c r="AR1302" i="5"/>
  <c r="AS1302" i="5" s="1"/>
  <c r="AR2416" i="5"/>
  <c r="AS2416" i="5" s="1"/>
  <c r="AR2398" i="5"/>
  <c r="AS2398" i="5" s="1"/>
  <c r="AR2311" i="5"/>
  <c r="AS2311" i="5" s="1"/>
  <c r="AR2279" i="5"/>
  <c r="AS2279" i="5" s="1"/>
  <c r="AP1917" i="5"/>
  <c r="AQ1917" i="5" s="1"/>
  <c r="AR1794" i="5"/>
  <c r="AS1794" i="5" s="1"/>
  <c r="AR1736" i="5"/>
  <c r="AS1736" i="5" s="1"/>
  <c r="AR2010" i="5"/>
  <c r="AS2010" i="5" s="1"/>
  <c r="AR1959" i="5"/>
  <c r="AS1959" i="5" s="1"/>
  <c r="AP2414" i="5"/>
  <c r="AQ2414" i="5" s="1"/>
  <c r="AR2382" i="5"/>
  <c r="AS2382" i="5" s="1"/>
  <c r="AP2334" i="5"/>
  <c r="AQ2334" i="5" s="1"/>
  <c r="AP2316" i="5"/>
  <c r="AQ2316" i="5" s="1"/>
  <c r="AL2284" i="5"/>
  <c r="AM2284" i="5" s="1"/>
  <c r="AP2267" i="5"/>
  <c r="AQ2267" i="5" s="1"/>
  <c r="AP2249" i="5"/>
  <c r="AQ2249" i="5" s="1"/>
  <c r="AP2157" i="5"/>
  <c r="AQ2157" i="5" s="1"/>
  <c r="AP2115" i="5"/>
  <c r="AQ2115" i="5" s="1"/>
  <c r="AR2044" i="5"/>
  <c r="AS2044" i="5" s="1"/>
  <c r="AR2031" i="5"/>
  <c r="AS2031" i="5" s="1"/>
  <c r="AP2017" i="5"/>
  <c r="AQ2017" i="5" s="1"/>
  <c r="AR1984" i="5"/>
  <c r="AS1984" i="5" s="1"/>
  <c r="AP1969" i="5"/>
  <c r="AQ1969" i="5" s="1"/>
  <c r="AP1847" i="5"/>
  <c r="AQ1847" i="5" s="1"/>
  <c r="AP2421" i="5"/>
  <c r="AQ2421" i="5" s="1"/>
  <c r="AR2405" i="5"/>
  <c r="AS2405" i="5" s="1"/>
  <c r="AR2391" i="5"/>
  <c r="AS2391" i="5" s="1"/>
  <c r="AP2324" i="5"/>
  <c r="AQ2324" i="5" s="1"/>
  <c r="AR2312" i="5"/>
  <c r="AS2312" i="5" s="1"/>
  <c r="AP2236" i="5"/>
  <c r="AQ2236" i="5" s="1"/>
  <c r="AR2184" i="5"/>
  <c r="AS2184" i="5" s="1"/>
  <c r="AP2153" i="5"/>
  <c r="AQ2153" i="5" s="1"/>
  <c r="AR2112" i="5"/>
  <c r="AS2112" i="5" s="1"/>
  <c r="AR2008" i="5"/>
  <c r="AS2008" i="5" s="1"/>
  <c r="AP1926" i="5"/>
  <c r="AQ1926" i="5" s="1"/>
  <c r="AR1839" i="5"/>
  <c r="AS1839" i="5" s="1"/>
  <c r="AR2356" i="5"/>
  <c r="AS2356" i="5" s="1"/>
  <c r="AP2252" i="5"/>
  <c r="AQ2252" i="5" s="1"/>
  <c r="AP2224" i="5"/>
  <c r="AQ2224" i="5" s="1"/>
  <c r="AP2033" i="5"/>
  <c r="AQ2033" i="5" s="1"/>
  <c r="AP2023" i="5"/>
  <c r="AQ2023" i="5" s="1"/>
  <c r="AP1989" i="5"/>
  <c r="AQ1989" i="5" s="1"/>
  <c r="AP1835" i="5"/>
  <c r="AQ1835" i="5" s="1"/>
  <c r="AP1701" i="5"/>
  <c r="AQ1701" i="5" s="1"/>
  <c r="AR1748" i="5"/>
  <c r="AS1748" i="5" s="1"/>
  <c r="AR1691" i="5"/>
  <c r="AS1691" i="5" s="1"/>
  <c r="AN1691" i="5"/>
  <c r="AO1691" i="5" s="1"/>
  <c r="AP1631" i="5"/>
  <c r="AQ1631" i="5" s="1"/>
  <c r="AR1617" i="5"/>
  <c r="AS1617" i="5" s="1"/>
  <c r="AR1579" i="5"/>
  <c r="AS1579" i="5" s="1"/>
  <c r="AP1563" i="5"/>
  <c r="AQ1563" i="5" s="1"/>
  <c r="AP1530" i="5"/>
  <c r="AQ1530" i="5" s="1"/>
  <c r="AR1395" i="5"/>
  <c r="AS1395" i="5" s="1"/>
  <c r="AR1322" i="5"/>
  <c r="AS1322" i="5" s="1"/>
  <c r="AP1640" i="5"/>
  <c r="AQ1640" i="5" s="1"/>
  <c r="AR1619" i="5"/>
  <c r="AS1619" i="5" s="1"/>
  <c r="AR1335" i="5"/>
  <c r="AS1335" i="5" s="1"/>
  <c r="AP1754" i="5"/>
  <c r="AQ1754" i="5" s="1"/>
  <c r="AP1714" i="5"/>
  <c r="AQ1714" i="5" s="1"/>
  <c r="AP1624" i="5"/>
  <c r="AQ1624" i="5" s="1"/>
  <c r="AR1615" i="5"/>
  <c r="AS1615" i="5" s="1"/>
  <c r="AP1570" i="5"/>
  <c r="AQ1570" i="5" s="1"/>
  <c r="AR1542" i="5"/>
  <c r="AS1542" i="5" s="1"/>
  <c r="AP1472" i="5"/>
  <c r="AQ1472" i="5" s="1"/>
  <c r="AP1420" i="5"/>
  <c r="AQ1420" i="5" s="1"/>
  <c r="AR1388" i="5"/>
  <c r="AS1388" i="5" s="1"/>
  <c r="AR1752" i="5"/>
  <c r="AS1752" i="5" s="1"/>
  <c r="AR1735" i="5"/>
  <c r="AS1735" i="5" s="1"/>
  <c r="AP1674" i="5"/>
  <c r="AQ1674" i="5" s="1"/>
  <c r="AP1630" i="5"/>
  <c r="AQ1630" i="5" s="1"/>
  <c r="AP1611" i="5"/>
  <c r="AQ1611" i="5" s="1"/>
  <c r="AR1598" i="5"/>
  <c r="AS1598" i="5" s="1"/>
  <c r="AP1583" i="5"/>
  <c r="AQ1583" i="5" s="1"/>
  <c r="AR1537" i="5"/>
  <c r="AS1537" i="5" s="1"/>
  <c r="AP1456" i="5"/>
  <c r="AQ1456" i="5" s="1"/>
  <c r="AR1399" i="5"/>
  <c r="AS1399" i="5" s="1"/>
  <c r="AP1698" i="5"/>
  <c r="AQ1698" i="5" s="1"/>
  <c r="AP1642" i="5"/>
  <c r="AQ1642" i="5" s="1"/>
  <c r="AP1548" i="5"/>
  <c r="AQ1548" i="5" s="1"/>
  <c r="AR1469" i="5"/>
  <c r="AS1469" i="5" s="1"/>
  <c r="AR1746" i="5"/>
  <c r="AS1746" i="5" s="1"/>
  <c r="AP1587" i="5"/>
  <c r="AQ1587" i="5" s="1"/>
  <c r="AR1577" i="5"/>
  <c r="AS1577" i="5" s="1"/>
  <c r="AP1422" i="5"/>
  <c r="AQ1422" i="5" s="1"/>
  <c r="AR1279" i="5"/>
  <c r="AS1279" i="5" s="1"/>
  <c r="AP1844" i="5"/>
  <c r="AQ1844" i="5" s="1"/>
  <c r="AR1901" i="5"/>
  <c r="AS1901" i="5" s="1"/>
  <c r="AP1868" i="5"/>
  <c r="AQ1868" i="5" s="1"/>
  <c r="AL2190" i="5"/>
  <c r="AM2190" i="5" s="1"/>
  <c r="AR1882" i="5"/>
  <c r="AS1882" i="5" s="1"/>
  <c r="AN2339" i="5"/>
  <c r="AO2339" i="5" s="1"/>
  <c r="AL2297" i="5"/>
  <c r="AM2297" i="5" s="1"/>
  <c r="AL2143" i="5"/>
  <c r="AM2143" i="5" s="1"/>
  <c r="AR1781" i="5"/>
  <c r="AS1781" i="5" s="1"/>
  <c r="AL1764" i="5"/>
  <c r="AM1764" i="5" s="1"/>
  <c r="AL1749" i="5"/>
  <c r="AM1749" i="5" s="1"/>
  <c r="AR1673" i="5"/>
  <c r="AS1673" i="5" s="1"/>
  <c r="AL1591" i="5"/>
  <c r="AM1591" i="5" s="1"/>
  <c r="AL1523" i="5"/>
  <c r="AM1523" i="5" s="1"/>
  <c r="AP1326" i="5"/>
  <c r="AQ1326" i="5" s="1"/>
  <c r="AL1762" i="5"/>
  <c r="AM1762" i="5" s="1"/>
  <c r="AP1700" i="5"/>
  <c r="AQ1700" i="5" s="1"/>
  <c r="AL1605" i="5"/>
  <c r="AM1605" i="5" s="1"/>
  <c r="AL1562" i="5"/>
  <c r="AM1562" i="5" s="1"/>
  <c r="AN1551" i="5"/>
  <c r="AO1551" i="5" s="1"/>
  <c r="AL1539" i="5"/>
  <c r="AM1539" i="5" s="1"/>
  <c r="AP2384" i="5"/>
  <c r="AQ2384" i="5" s="1"/>
  <c r="AR1924" i="5"/>
  <c r="AS1924" i="5" s="1"/>
  <c r="AR2365" i="5"/>
  <c r="AS2365" i="5" s="1"/>
  <c r="AR2071" i="5"/>
  <c r="AS2071" i="5" s="1"/>
  <c r="AP2123" i="5"/>
  <c r="AQ2123" i="5" s="1"/>
  <c r="AR2413" i="5"/>
  <c r="AS2413" i="5" s="1"/>
  <c r="AR2284" i="5"/>
  <c r="AS2284" i="5" s="1"/>
  <c r="AP2156" i="5"/>
  <c r="AQ2156" i="5" s="1"/>
  <c r="AR2399" i="5"/>
  <c r="AS2399" i="5" s="1"/>
  <c r="AR1945" i="5"/>
  <c r="AS1945" i="5" s="1"/>
  <c r="AR1992" i="5"/>
  <c r="AS1992" i="5" s="1"/>
  <c r="AP1621" i="5"/>
  <c r="AQ1621" i="5" s="1"/>
  <c r="AP2416" i="5"/>
  <c r="AQ2416" i="5" s="1"/>
  <c r="AP2383" i="5"/>
  <c r="AQ2383" i="5" s="1"/>
  <c r="AP2308" i="5"/>
  <c r="AQ2308" i="5" s="1"/>
  <c r="AP2288" i="5"/>
  <c r="AQ2288" i="5" s="1"/>
  <c r="AR2272" i="5"/>
  <c r="AS2272" i="5" s="1"/>
  <c r="AP2243" i="5"/>
  <c r="AQ2243" i="5" s="1"/>
  <c r="AL2166" i="5"/>
  <c r="AM2166" i="5" s="1"/>
  <c r="AP2094" i="5"/>
  <c r="AQ2094" i="5" s="1"/>
  <c r="AR2033" i="5"/>
  <c r="AS2033" i="5" s="1"/>
  <c r="AR2014" i="5"/>
  <c r="AS2014" i="5" s="1"/>
  <c r="AR1995" i="5"/>
  <c r="AS1995" i="5" s="1"/>
  <c r="AR1848" i="5"/>
  <c r="AS1848" i="5" s="1"/>
  <c r="AP1818" i="5"/>
  <c r="AQ1818" i="5" s="1"/>
  <c r="AR1766" i="5"/>
  <c r="AS1766" i="5" s="1"/>
  <c r="AR2407" i="5"/>
  <c r="AS2407" i="5" s="1"/>
  <c r="AR2389" i="5"/>
  <c r="AS2389" i="5" s="1"/>
  <c r="AR2373" i="5"/>
  <c r="AS2373" i="5" s="1"/>
  <c r="AP2222" i="5"/>
  <c r="AQ2222" i="5" s="1"/>
  <c r="AP2055" i="5"/>
  <c r="AQ2055" i="5" s="1"/>
  <c r="AP2040" i="5"/>
  <c r="AQ2040" i="5" s="1"/>
  <c r="AP1855" i="5"/>
  <c r="AQ1855" i="5" s="1"/>
  <c r="AR1844" i="5"/>
  <c r="AS1844" i="5" s="1"/>
  <c r="AR1732" i="5"/>
  <c r="AS1732" i="5" s="1"/>
  <c r="AP2417" i="5"/>
  <c r="AQ2417" i="5" s="1"/>
  <c r="AP2403" i="5"/>
  <c r="AQ2403" i="5" s="1"/>
  <c r="AP2312" i="5"/>
  <c r="AQ2312" i="5" s="1"/>
  <c r="AP2268" i="5"/>
  <c r="AQ2268" i="5" s="1"/>
  <c r="AP2112" i="5"/>
  <c r="AQ2112" i="5" s="1"/>
  <c r="AP2071" i="5"/>
  <c r="AQ2071" i="5" s="1"/>
  <c r="AR1986" i="5"/>
  <c r="AS1986" i="5" s="1"/>
  <c r="AP1973" i="5"/>
  <c r="AQ1973" i="5" s="1"/>
  <c r="AR1836" i="5"/>
  <c r="AS1836" i="5" s="1"/>
  <c r="AR1818" i="5"/>
  <c r="AS1818" i="5" s="1"/>
  <c r="AP1869" i="5"/>
  <c r="AQ1869" i="5" s="1"/>
  <c r="AR1826" i="5"/>
  <c r="AS1826" i="5" s="1"/>
  <c r="AP1781" i="5"/>
  <c r="AQ1781" i="5" s="1"/>
  <c r="AP1580" i="5"/>
  <c r="AQ1580" i="5" s="1"/>
  <c r="AP2400" i="5"/>
  <c r="AQ2400" i="5" s="1"/>
  <c r="AR2217" i="5"/>
  <c r="AS2217" i="5" s="1"/>
  <c r="AP2206" i="5"/>
  <c r="AQ2206" i="5" s="1"/>
  <c r="AP2099" i="5"/>
  <c r="AQ2099" i="5" s="1"/>
  <c r="AR1872" i="5"/>
  <c r="AS1872" i="5" s="1"/>
  <c r="AP1850" i="5"/>
  <c r="AQ1850" i="5" s="1"/>
  <c r="AP1830" i="5"/>
  <c r="AQ1830" i="5" s="1"/>
  <c r="AR1800" i="5"/>
  <c r="AS1800" i="5" s="1"/>
  <c r="AR1786" i="5"/>
  <c r="AS1786" i="5" s="1"/>
  <c r="AR1726" i="5"/>
  <c r="AS1726" i="5" s="1"/>
  <c r="AR1532" i="5"/>
  <c r="AS1532" i="5" s="1"/>
  <c r="AR2376" i="5"/>
  <c r="AS2376" i="5" s="1"/>
  <c r="AP2325" i="5"/>
  <c r="AQ2325" i="5" s="1"/>
  <c r="AP2284" i="5"/>
  <c r="AQ2284" i="5" s="1"/>
  <c r="AR2083" i="5"/>
  <c r="AS2083" i="5" s="1"/>
  <c r="AP1914" i="5"/>
  <c r="AQ1914" i="5" s="1"/>
  <c r="AR1698" i="5"/>
  <c r="AS1698" i="5" s="1"/>
  <c r="AP2390" i="5"/>
  <c r="AQ2390" i="5" s="1"/>
  <c r="AP2374" i="5"/>
  <c r="AQ2374" i="5" s="1"/>
  <c r="AR2267" i="5"/>
  <c r="AS2267" i="5" s="1"/>
  <c r="AP2255" i="5"/>
  <c r="AQ2255" i="5" s="1"/>
  <c r="AN2211" i="5"/>
  <c r="AO2211" i="5" s="1"/>
  <c r="AR2211" i="5"/>
  <c r="AS2211" i="5" s="1"/>
  <c r="AR2133" i="5"/>
  <c r="AS2133" i="5" s="1"/>
  <c r="AR2120" i="5"/>
  <c r="AS2120" i="5" s="1"/>
  <c r="AR2106" i="5"/>
  <c r="AS2106" i="5" s="1"/>
  <c r="AR2088" i="5"/>
  <c r="AS2088" i="5" s="1"/>
  <c r="AP2014" i="5"/>
  <c r="AQ2014" i="5" s="1"/>
  <c r="AR1946" i="5"/>
  <c r="AS1946" i="5" s="1"/>
  <c r="AP1797" i="5"/>
  <c r="AQ1797" i="5" s="1"/>
  <c r="AR1750" i="5"/>
  <c r="AS1750" i="5" s="1"/>
  <c r="AR1700" i="5"/>
  <c r="AS1700" i="5" s="1"/>
  <c r="AR1667" i="5"/>
  <c r="AS1667" i="5" s="1"/>
  <c r="AP1618" i="5"/>
  <c r="AQ1618" i="5" s="1"/>
  <c r="AR1586" i="5"/>
  <c r="AS1586" i="5" s="1"/>
  <c r="AR1478" i="5"/>
  <c r="AS1478" i="5" s="1"/>
  <c r="AR1409" i="5"/>
  <c r="AS1409" i="5" s="1"/>
  <c r="AR1251" i="5"/>
  <c r="AS1251" i="5" s="1"/>
  <c r="AP1669" i="5"/>
  <c r="AQ1669" i="5" s="1"/>
  <c r="AP1641" i="5"/>
  <c r="AQ1641" i="5" s="1"/>
  <c r="AP1620" i="5"/>
  <c r="AQ1620" i="5" s="1"/>
  <c r="AP1416" i="5"/>
  <c r="AQ1416" i="5" s="1"/>
  <c r="AR1286" i="5"/>
  <c r="AS1286" i="5" s="1"/>
  <c r="AP1209" i="5"/>
  <c r="AQ1209" i="5" s="1"/>
  <c r="AP1703" i="5"/>
  <c r="AQ1703" i="5" s="1"/>
  <c r="AR1641" i="5"/>
  <c r="AS1641" i="5" s="1"/>
  <c r="AR1543" i="5"/>
  <c r="AS1543" i="5" s="1"/>
  <c r="AR1530" i="5"/>
  <c r="AS1530" i="5" s="1"/>
  <c r="AP1482" i="5"/>
  <c r="AQ1482" i="5" s="1"/>
  <c r="AR1389" i="5"/>
  <c r="AS1389" i="5" s="1"/>
  <c r="AR1313" i="5"/>
  <c r="AS1313" i="5" s="1"/>
  <c r="AR1754" i="5"/>
  <c r="AS1754" i="5" s="1"/>
  <c r="AR1708" i="5"/>
  <c r="AS1708" i="5" s="1"/>
  <c r="AR1599" i="5"/>
  <c r="AS1599" i="5" s="1"/>
  <c r="AR1557" i="5"/>
  <c r="AS1557" i="5" s="1"/>
  <c r="AP1287" i="5"/>
  <c r="AQ1287" i="5" s="1"/>
  <c r="AR1731" i="5"/>
  <c r="AS1731" i="5" s="1"/>
  <c r="AP1719" i="5"/>
  <c r="AQ1719" i="5" s="1"/>
  <c r="AP1470" i="5"/>
  <c r="AQ1470" i="5" s="1"/>
  <c r="AR1370" i="5"/>
  <c r="AS1370" i="5" s="1"/>
  <c r="AP1341" i="5"/>
  <c r="AQ1341" i="5" s="1"/>
  <c r="AR1291" i="5"/>
  <c r="AS1291" i="5" s="1"/>
  <c r="AR1719" i="5"/>
  <c r="AS1719" i="5" s="1"/>
  <c r="AR1606" i="5"/>
  <c r="AS1606" i="5" s="1"/>
  <c r="AP1578" i="5"/>
  <c r="AQ1578" i="5" s="1"/>
  <c r="AP1541" i="5"/>
  <c r="AQ1541" i="5" s="1"/>
  <c r="AP1430" i="5"/>
  <c r="AQ1430" i="5" s="1"/>
  <c r="AR1380" i="5"/>
  <c r="AS1380" i="5" s="1"/>
  <c r="AP1282" i="5"/>
  <c r="AQ1282" i="5" s="1"/>
  <c r="AP1479" i="5"/>
  <c r="AQ1479" i="5" s="1"/>
  <c r="AP1466" i="5"/>
  <c r="AQ1466" i="5" s="1"/>
  <c r="AP1784" i="5"/>
  <c r="AQ1784" i="5" s="1"/>
  <c r="AR1885" i="5"/>
  <c r="AS1885" i="5" s="1"/>
  <c r="AL2061" i="5"/>
  <c r="AM2061" i="5" s="1"/>
  <c r="AL2049" i="5"/>
  <c r="AM2049" i="5" s="1"/>
  <c r="AR1905" i="5"/>
  <c r="AS1905" i="5" s="1"/>
  <c r="AP2194" i="5"/>
  <c r="AQ2194" i="5" s="1"/>
  <c r="AN2195" i="5"/>
  <c r="AO2195" i="5" s="1"/>
  <c r="AP2170" i="5"/>
  <c r="AQ2170" i="5" s="1"/>
  <c r="AN2059" i="5"/>
  <c r="AO2059" i="5" s="1"/>
  <c r="AR1862" i="5"/>
  <c r="AS1862" i="5" s="1"/>
  <c r="AL1837" i="5"/>
  <c r="AM1837" i="5" s="1"/>
  <c r="AN1767" i="5"/>
  <c r="AO1767" i="5" s="1"/>
  <c r="AL1706" i="5"/>
  <c r="AM1706" i="5" s="1"/>
  <c r="AL1607" i="5"/>
  <c r="AM1607" i="5" s="1"/>
  <c r="AN1571" i="5"/>
  <c r="AO1571" i="5" s="1"/>
  <c r="AR1757" i="5"/>
  <c r="AS1757" i="5" s="1"/>
  <c r="AR1701" i="5"/>
  <c r="AS1701" i="5" s="1"/>
  <c r="AN1647" i="5"/>
  <c r="AO1647" i="5" s="1"/>
  <c r="AR1030" i="5"/>
  <c r="AS1030" i="5" s="1"/>
  <c r="AR1476" i="5"/>
  <c r="AS1476" i="5" s="1"/>
  <c r="AP1460" i="5"/>
  <c r="AQ1460" i="5" s="1"/>
  <c r="AR1447" i="5"/>
  <c r="AS1447" i="5" s="1"/>
  <c r="AR1430" i="5"/>
  <c r="AS1430" i="5" s="1"/>
  <c r="AR1405" i="5"/>
  <c r="AS1405" i="5" s="1"/>
  <c r="AP1264" i="5"/>
  <c r="AQ1264" i="5" s="1"/>
  <c r="AP1022" i="5"/>
  <c r="AQ1022" i="5" s="1"/>
  <c r="AR1274" i="5"/>
  <c r="AS1274" i="5" s="1"/>
  <c r="AP1152" i="5"/>
  <c r="AQ1152" i="5" s="1"/>
  <c r="AP1034" i="5"/>
  <c r="AQ1034" i="5" s="1"/>
  <c r="AR880" i="5"/>
  <c r="AS880" i="5" s="1"/>
  <c r="AP1241" i="5"/>
  <c r="AQ1241" i="5" s="1"/>
  <c r="AR1230" i="5"/>
  <c r="AS1230" i="5" s="1"/>
  <c r="AR1102" i="5"/>
  <c r="AS1102" i="5" s="1"/>
  <c r="AR1470" i="5"/>
  <c r="AS1470" i="5" s="1"/>
  <c r="AP1452" i="5"/>
  <c r="AQ1452" i="5" s="1"/>
  <c r="AR1331" i="5"/>
  <c r="AS1331" i="5" s="1"/>
  <c r="AP1263" i="5"/>
  <c r="AQ1263" i="5" s="1"/>
  <c r="AP1159" i="5"/>
  <c r="AQ1159" i="5" s="1"/>
  <c r="AR1072" i="5"/>
  <c r="AS1072" i="5" s="1"/>
  <c r="AP1448" i="5"/>
  <c r="AQ1448" i="5" s="1"/>
  <c r="AR1312" i="5"/>
  <c r="AS1312" i="5" s="1"/>
  <c r="AP1292" i="5"/>
  <c r="AQ1292" i="5" s="1"/>
  <c r="AR1278" i="5"/>
  <c r="AS1278" i="5" s="1"/>
  <c r="AR1091" i="5"/>
  <c r="AS1091" i="5" s="1"/>
  <c r="AR1023" i="5"/>
  <c r="AS1023" i="5" s="1"/>
  <c r="AR1462" i="5"/>
  <c r="AS1462" i="5" s="1"/>
  <c r="AR1449" i="5"/>
  <c r="AS1449" i="5" s="1"/>
  <c r="AP1417" i="5"/>
  <c r="AQ1417" i="5" s="1"/>
  <c r="AR1263" i="5"/>
  <c r="AS1263" i="5" s="1"/>
  <c r="AP1221" i="5"/>
  <c r="AQ1221" i="5" s="1"/>
  <c r="AP1142" i="5"/>
  <c r="AQ1142" i="5" s="1"/>
  <c r="AP1064" i="5"/>
  <c r="AQ1064" i="5" s="1"/>
  <c r="AR1017" i="5"/>
  <c r="AS1017" i="5" s="1"/>
  <c r="AR987" i="5"/>
  <c r="AS987" i="5" s="1"/>
  <c r="AR924" i="5"/>
  <c r="AS924" i="5" s="1"/>
  <c r="AP838" i="5"/>
  <c r="AQ838" i="5" s="1"/>
  <c r="AP1115" i="5"/>
  <c r="AQ1115" i="5" s="1"/>
  <c r="AP1099" i="5"/>
  <c r="AQ1099" i="5" s="1"/>
  <c r="AP1048" i="5"/>
  <c r="AQ1048" i="5" s="1"/>
  <c r="AP1015" i="5"/>
  <c r="AQ1015" i="5" s="1"/>
  <c r="AL1208" i="5"/>
  <c r="AM1208" i="5" s="1"/>
  <c r="AP1175" i="5"/>
  <c r="AQ1175" i="5" s="1"/>
  <c r="AP1106" i="5"/>
  <c r="AQ1106" i="5" s="1"/>
  <c r="AR1025" i="5"/>
  <c r="AS1025" i="5" s="1"/>
  <c r="AR1004" i="5"/>
  <c r="AS1004" i="5" s="1"/>
  <c r="AR976" i="5"/>
  <c r="AS976" i="5" s="1"/>
  <c r="AR851" i="5"/>
  <c r="AS851" i="5" s="1"/>
  <c r="AR730" i="5"/>
  <c r="AS730" i="5" s="1"/>
  <c r="AR578" i="5"/>
  <c r="AS578" i="5" s="1"/>
  <c r="AP1139" i="5"/>
  <c r="AQ1139" i="5" s="1"/>
  <c r="AP1128" i="5"/>
  <c r="AQ1128" i="5" s="1"/>
  <c r="AR1106" i="5"/>
  <c r="AS1106" i="5" s="1"/>
  <c r="AR909" i="5"/>
  <c r="AS909" i="5" s="1"/>
  <c r="AP1200" i="5"/>
  <c r="AQ1200" i="5" s="1"/>
  <c r="AR1160" i="5"/>
  <c r="AS1160" i="5" s="1"/>
  <c r="AP1133" i="5"/>
  <c r="AQ1133" i="5" s="1"/>
  <c r="AP1124" i="5"/>
  <c r="AQ1124" i="5" s="1"/>
  <c r="AR1080" i="5"/>
  <c r="AS1080" i="5" s="1"/>
  <c r="AP1049" i="5"/>
  <c r="AQ1049" i="5" s="1"/>
  <c r="AP1033" i="5"/>
  <c r="AQ1033" i="5" s="1"/>
  <c r="AP1017" i="5"/>
  <c r="AQ1017" i="5" s="1"/>
  <c r="AP860" i="5"/>
  <c r="AQ860" i="5" s="1"/>
  <c r="AR384" i="5"/>
  <c r="AS384" i="5" s="1"/>
  <c r="AR1210" i="5"/>
  <c r="AS1210" i="5" s="1"/>
  <c r="AR1196" i="5"/>
  <c r="AS1196" i="5" s="1"/>
  <c r="AP1150" i="5"/>
  <c r="AQ1150" i="5" s="1"/>
  <c r="AR1090" i="5"/>
  <c r="AS1090" i="5" s="1"/>
  <c r="AP1072" i="5"/>
  <c r="AQ1072" i="5" s="1"/>
  <c r="AR937" i="5"/>
  <c r="AS937" i="5" s="1"/>
  <c r="AP678" i="5"/>
  <c r="AQ678" i="5" s="1"/>
  <c r="AR1010" i="5"/>
  <c r="AS1010" i="5" s="1"/>
  <c r="AP966" i="5"/>
  <c r="AQ966" i="5" s="1"/>
  <c r="AP893" i="5"/>
  <c r="AQ893" i="5" s="1"/>
  <c r="AP870" i="5"/>
  <c r="AQ870" i="5" s="1"/>
  <c r="AP688" i="5"/>
  <c r="AQ688" i="5" s="1"/>
  <c r="AP402" i="5"/>
  <c r="AQ402" i="5" s="1"/>
  <c r="AR993" i="5"/>
  <c r="AS993" i="5" s="1"/>
  <c r="AR967" i="5"/>
  <c r="AS967" i="5" s="1"/>
  <c r="AP951" i="5"/>
  <c r="AQ951" i="5" s="1"/>
  <c r="AP883" i="5"/>
  <c r="AQ883" i="5" s="1"/>
  <c r="AR829" i="5"/>
  <c r="AS829" i="5" s="1"/>
  <c r="AP807" i="5"/>
  <c r="AQ807" i="5" s="1"/>
  <c r="AR689" i="5"/>
  <c r="AS689" i="5" s="1"/>
  <c r="AR663" i="5"/>
  <c r="AS663" i="5" s="1"/>
  <c r="AP623" i="5"/>
  <c r="AQ623" i="5" s="1"/>
  <c r="AR547" i="5"/>
  <c r="AS547" i="5" s="1"/>
  <c r="AP245" i="5"/>
  <c r="AQ245" i="5" s="1"/>
  <c r="AP995" i="5"/>
  <c r="AQ995" i="5" s="1"/>
  <c r="AP957" i="5"/>
  <c r="AQ957" i="5" s="1"/>
  <c r="AR868" i="5"/>
  <c r="AS868" i="5" s="1"/>
  <c r="AP806" i="5"/>
  <c r="AQ806" i="5" s="1"/>
  <c r="AR694" i="5"/>
  <c r="AS694" i="5" s="1"/>
  <c r="AP657" i="5"/>
  <c r="AQ657" i="5" s="1"/>
  <c r="AR624" i="5"/>
  <c r="AS624" i="5" s="1"/>
  <c r="AP558" i="5"/>
  <c r="AQ558" i="5" s="1"/>
  <c r="AP449" i="5"/>
  <c r="AQ449" i="5" s="1"/>
  <c r="AR1009" i="5"/>
  <c r="AS1009" i="5" s="1"/>
  <c r="AR961" i="5"/>
  <c r="AS961" i="5" s="1"/>
  <c r="AR897" i="5"/>
  <c r="AS897" i="5" s="1"/>
  <c r="AR807" i="5"/>
  <c r="AS807" i="5" s="1"/>
  <c r="AR781" i="5"/>
  <c r="AS781" i="5" s="1"/>
  <c r="AP642" i="5"/>
  <c r="AQ642" i="5" s="1"/>
  <c r="AP525" i="5"/>
  <c r="AQ525" i="5" s="1"/>
  <c r="AP731" i="5"/>
  <c r="AQ731" i="5" s="1"/>
  <c r="AP702" i="5"/>
  <c r="AQ702" i="5" s="1"/>
  <c r="AP668" i="5"/>
  <c r="AQ668" i="5" s="1"/>
  <c r="AR596" i="5"/>
  <c r="AS596" i="5" s="1"/>
  <c r="AR972" i="5"/>
  <c r="AS972" i="5" s="1"/>
  <c r="AP952" i="5"/>
  <c r="AQ952" i="5" s="1"/>
  <c r="AP908" i="5"/>
  <c r="AQ908" i="5" s="1"/>
  <c r="AR890" i="5"/>
  <c r="AS890" i="5" s="1"/>
  <c r="AP847" i="5"/>
  <c r="AQ847" i="5" s="1"/>
  <c r="AR797" i="5"/>
  <c r="AS797" i="5" s="1"/>
  <c r="AP572" i="5"/>
  <c r="AQ572" i="5" s="1"/>
  <c r="AR854" i="5"/>
  <c r="AS854" i="5" s="1"/>
  <c r="AR832" i="5"/>
  <c r="AS832" i="5" s="1"/>
  <c r="AR652" i="5"/>
  <c r="AS652" i="5" s="1"/>
  <c r="AP519" i="5"/>
  <c r="AQ519" i="5" s="1"/>
  <c r="AN186" i="5"/>
  <c r="AO186" i="5" s="1"/>
  <c r="AR186" i="5"/>
  <c r="AS186" i="5" s="1"/>
  <c r="AP727" i="5"/>
  <c r="AQ727" i="5" s="1"/>
  <c r="AP667" i="5"/>
  <c r="AQ667" i="5" s="1"/>
  <c r="AP635" i="5"/>
  <c r="AQ635" i="5" s="1"/>
  <c r="AR610" i="5"/>
  <c r="AS610" i="5" s="1"/>
  <c r="AP595" i="5"/>
  <c r="AQ595" i="5" s="1"/>
  <c r="AP540" i="5"/>
  <c r="AQ540" i="5" s="1"/>
  <c r="AP513" i="5"/>
  <c r="AQ513" i="5" s="1"/>
  <c r="AP334" i="5"/>
  <c r="AQ334" i="5" s="1"/>
  <c r="AP736" i="5"/>
  <c r="AQ736" i="5" s="1"/>
  <c r="AP715" i="5"/>
  <c r="AQ715" i="5" s="1"/>
  <c r="AP669" i="5"/>
  <c r="AQ669" i="5" s="1"/>
  <c r="AP628" i="5"/>
  <c r="AQ628" i="5" s="1"/>
  <c r="AP568" i="5"/>
  <c r="AQ568" i="5" s="1"/>
  <c r="AP178" i="5"/>
  <c r="AQ178" i="5" s="1"/>
  <c r="AR739" i="5"/>
  <c r="AS739" i="5" s="1"/>
  <c r="AP670" i="5"/>
  <c r="AQ670" i="5" s="1"/>
  <c r="AR585" i="5"/>
  <c r="AS585" i="5" s="1"/>
  <c r="AR548" i="5"/>
  <c r="AS548" i="5" s="1"/>
  <c r="AR498" i="5"/>
  <c r="AS498" i="5" s="1"/>
  <c r="AP437" i="5"/>
  <c r="AQ437" i="5" s="1"/>
  <c r="AP567" i="5"/>
  <c r="AQ567" i="5" s="1"/>
  <c r="AR549" i="5"/>
  <c r="AS549" i="5" s="1"/>
  <c r="AR535" i="5"/>
  <c r="AS535" i="5" s="1"/>
  <c r="AP624" i="5"/>
  <c r="AQ624" i="5" s="1"/>
  <c r="AP570" i="5"/>
  <c r="AQ570" i="5" s="1"/>
  <c r="AR436" i="5"/>
  <c r="AS436" i="5" s="1"/>
  <c r="AR732" i="5"/>
  <c r="AS732" i="5" s="1"/>
  <c r="AP717" i="5"/>
  <c r="AQ717" i="5" s="1"/>
  <c r="AP660" i="5"/>
  <c r="AQ660" i="5" s="1"/>
  <c r="AR643" i="5"/>
  <c r="AS643" i="5" s="1"/>
  <c r="AP578" i="5"/>
  <c r="AQ578" i="5" s="1"/>
  <c r="AP561" i="5"/>
  <c r="AQ561" i="5" s="1"/>
  <c r="AR422" i="5"/>
  <c r="AS422" i="5" s="1"/>
  <c r="AR329" i="5"/>
  <c r="AS329" i="5" s="1"/>
  <c r="AP490" i="5"/>
  <c r="AQ490" i="5" s="1"/>
  <c r="AR452" i="5"/>
  <c r="AS452" i="5" s="1"/>
  <c r="AP406" i="5"/>
  <c r="AQ406" i="5" s="1"/>
  <c r="AR390" i="5"/>
  <c r="AS390" i="5" s="1"/>
  <c r="AP377" i="5"/>
  <c r="AQ377" i="5" s="1"/>
  <c r="AR365" i="5"/>
  <c r="AS365" i="5" s="1"/>
  <c r="AR335" i="5"/>
  <c r="AS335" i="5" s="1"/>
  <c r="AP80" i="5"/>
  <c r="AQ80" i="5" s="1"/>
  <c r="AP529" i="5"/>
  <c r="AQ529" i="5" s="1"/>
  <c r="AP501" i="5"/>
  <c r="AQ501" i="5" s="1"/>
  <c r="AP463" i="5"/>
  <c r="AQ463" i="5" s="1"/>
  <c r="AL463" i="5"/>
  <c r="AM463" i="5" s="1"/>
  <c r="AR449" i="5"/>
  <c r="AS449" i="5" s="1"/>
  <c r="AP433" i="5"/>
  <c r="AQ433" i="5" s="1"/>
  <c r="AP411" i="5"/>
  <c r="AQ411" i="5" s="1"/>
  <c r="AP386" i="5"/>
  <c r="AQ386" i="5" s="1"/>
  <c r="AR511" i="5"/>
  <c r="AS511" i="5" s="1"/>
  <c r="AP488" i="5"/>
  <c r="AQ488" i="5" s="1"/>
  <c r="AR304" i="5"/>
  <c r="AS304" i="5" s="1"/>
  <c r="AP227" i="5"/>
  <c r="AQ227" i="5" s="1"/>
  <c r="AR143" i="5"/>
  <c r="AS143" i="5" s="1"/>
  <c r="AP128" i="5"/>
  <c r="AQ128" i="5" s="1"/>
  <c r="AP407" i="5"/>
  <c r="AQ407" i="5" s="1"/>
  <c r="AP380" i="5"/>
  <c r="AQ380" i="5" s="1"/>
  <c r="AR362" i="5"/>
  <c r="AS362" i="5" s="1"/>
  <c r="AP352" i="5"/>
  <c r="AQ352" i="5" s="1"/>
  <c r="AR104" i="5"/>
  <c r="AS104" i="5" s="1"/>
  <c r="AP524" i="5"/>
  <c r="AQ524" i="5" s="1"/>
  <c r="AR408" i="5"/>
  <c r="AS408" i="5" s="1"/>
  <c r="AP387" i="5"/>
  <c r="AQ387" i="5" s="1"/>
  <c r="AR353" i="5"/>
  <c r="AS353" i="5" s="1"/>
  <c r="AP335" i="5"/>
  <c r="AQ335" i="5" s="1"/>
  <c r="AP146" i="5"/>
  <c r="AQ146" i="5" s="1"/>
  <c r="AR70" i="5"/>
  <c r="AS70" i="5" s="1"/>
  <c r="AP247" i="5"/>
  <c r="AQ247" i="5" s="1"/>
  <c r="AR146" i="5"/>
  <c r="AS146" i="5" s="1"/>
  <c r="AP46" i="5"/>
  <c r="AQ46" i="5" s="1"/>
  <c r="AR16" i="5"/>
  <c r="AS16" i="5" s="1"/>
  <c r="AR318" i="5"/>
  <c r="AS318" i="5" s="1"/>
  <c r="AP248" i="5"/>
  <c r="AQ248" i="5" s="1"/>
  <c r="AR227" i="5"/>
  <c r="AS227" i="5" s="1"/>
  <c r="AR185" i="5"/>
  <c r="AS185" i="5" s="1"/>
  <c r="AP139" i="5"/>
  <c r="AQ139" i="5" s="1"/>
  <c r="AR303" i="5"/>
  <c r="AS303" i="5" s="1"/>
  <c r="AR269" i="5"/>
  <c r="AS269" i="5" s="1"/>
  <c r="AR215" i="5"/>
  <c r="AS215" i="5" s="1"/>
  <c r="AR198" i="5"/>
  <c r="AS198" i="5" s="1"/>
  <c r="AR162" i="5"/>
  <c r="AS162" i="5" s="1"/>
  <c r="AR96" i="5"/>
  <c r="AS96" i="5" s="1"/>
  <c r="AP82" i="5"/>
  <c r="AQ82" i="5" s="1"/>
  <c r="AP61" i="5"/>
  <c r="AQ61" i="5" s="1"/>
  <c r="AP24" i="5"/>
  <c r="AQ24" i="5" s="1"/>
  <c r="AP175" i="5"/>
  <c r="AQ175" i="5" s="1"/>
  <c r="AR149" i="5"/>
  <c r="AS149" i="5" s="1"/>
  <c r="AR106" i="5"/>
  <c r="AS106" i="5" s="1"/>
  <c r="AR64" i="5"/>
  <c r="AS64" i="5" s="1"/>
  <c r="AR132" i="5"/>
  <c r="AS132" i="5" s="1"/>
  <c r="AR121" i="5"/>
  <c r="AS121" i="5" s="1"/>
  <c r="AP41" i="5"/>
  <c r="AQ41" i="5" s="1"/>
  <c r="AR24" i="5"/>
  <c r="AS24" i="5" s="1"/>
  <c r="AP10" i="5"/>
  <c r="AQ10" i="5" s="1"/>
  <c r="AR322" i="5"/>
  <c r="AS322" i="5" s="1"/>
  <c r="AP304" i="5"/>
  <c r="AQ304" i="5" s="1"/>
  <c r="AP196" i="5"/>
  <c r="AQ196" i="5" s="1"/>
  <c r="AR52" i="5"/>
  <c r="AS52" i="5" s="1"/>
  <c r="AP35" i="5"/>
  <c r="AQ35" i="5" s="1"/>
  <c r="AR19" i="5"/>
  <c r="AS19" i="5" s="1"/>
  <c r="AL1488" i="5"/>
  <c r="AM1488" i="5" s="1"/>
  <c r="AM1256" i="5"/>
  <c r="AL1481" i="5"/>
  <c r="AM1481" i="5" s="1"/>
  <c r="AL1385" i="5"/>
  <c r="AM1385" i="5" s="1"/>
  <c r="AN1328" i="5"/>
  <c r="AO1328" i="5" s="1"/>
  <c r="AM1162" i="5"/>
  <c r="AR930" i="5"/>
  <c r="AS930" i="5" s="1"/>
  <c r="AN1105" i="5"/>
  <c r="AO1105" i="5" s="1"/>
  <c r="AL1040" i="5"/>
  <c r="AM1040" i="5" s="1"/>
  <c r="AR982" i="5"/>
  <c r="AS982" i="5" s="1"/>
  <c r="AN988" i="5"/>
  <c r="AO988" i="5" s="1"/>
  <c r="AN821" i="5"/>
  <c r="AO821" i="5" s="1"/>
  <c r="AL794" i="5"/>
  <c r="AM794" i="5" s="1"/>
  <c r="AN756" i="5"/>
  <c r="AO756" i="5" s="1"/>
  <c r="AL532" i="5"/>
  <c r="AM532" i="5" s="1"/>
  <c r="AN438" i="5"/>
  <c r="AO438" i="5" s="1"/>
  <c r="AL395" i="5"/>
  <c r="AM395" i="5" s="1"/>
  <c r="AN367" i="5"/>
  <c r="AO367" i="5" s="1"/>
  <c r="AL180" i="5"/>
  <c r="AM180" i="5" s="1"/>
  <c r="AN37" i="5"/>
  <c r="AO37" i="5" s="1"/>
  <c r="AN502" i="5"/>
  <c r="AO502" i="5" s="1"/>
  <c r="AN478" i="5"/>
  <c r="AO478" i="5" s="1"/>
  <c r="AN300" i="5"/>
  <c r="AO300" i="5" s="1"/>
  <c r="AP8" i="5"/>
  <c r="AQ8" i="5" s="1"/>
  <c r="AR196" i="5"/>
  <c r="AS196" i="5" s="1"/>
  <c r="AP48" i="5"/>
  <c r="AQ48" i="5" s="1"/>
  <c r="AN252" i="5"/>
  <c r="AO252" i="5" s="1"/>
  <c r="AN167" i="5"/>
  <c r="AO167" i="5" s="1"/>
  <c r="AN153" i="5"/>
  <c r="AO153" i="5" s="1"/>
  <c r="AL133" i="5"/>
  <c r="AM133" i="5" s="1"/>
  <c r="AR1352" i="5"/>
  <c r="AS1352" i="5" s="1"/>
  <c r="AP1317" i="5"/>
  <c r="AQ1317" i="5" s="1"/>
  <c r="AP1284" i="5"/>
  <c r="AQ1284" i="5" s="1"/>
  <c r="AR1242" i="5"/>
  <c r="AS1242" i="5" s="1"/>
  <c r="AP1041" i="5"/>
  <c r="AQ1041" i="5" s="1"/>
  <c r="AR1431" i="5"/>
  <c r="AS1431" i="5" s="1"/>
  <c r="AP1406" i="5"/>
  <c r="AQ1406" i="5" s="1"/>
  <c r="AR1390" i="5"/>
  <c r="AS1390" i="5" s="1"/>
  <c r="AP1357" i="5"/>
  <c r="AQ1357" i="5" s="1"/>
  <c r="AR1115" i="5"/>
  <c r="AS1115" i="5" s="1"/>
  <c r="AP1277" i="5"/>
  <c r="AQ1277" i="5" s="1"/>
  <c r="AP1230" i="5"/>
  <c r="AQ1230" i="5" s="1"/>
  <c r="AP1153" i="5"/>
  <c r="AQ1153" i="5" s="1"/>
  <c r="AR1089" i="5"/>
  <c r="AS1089" i="5" s="1"/>
  <c r="AR881" i="5"/>
  <c r="AS881" i="5" s="1"/>
  <c r="AP1271" i="5"/>
  <c r="AQ1271" i="5" s="1"/>
  <c r="AP1257" i="5"/>
  <c r="AQ1257" i="5" s="1"/>
  <c r="AP1232" i="5"/>
  <c r="AQ1232" i="5" s="1"/>
  <c r="AR1510" i="5"/>
  <c r="AS1510" i="5" s="1"/>
  <c r="AR1471" i="5"/>
  <c r="AS1471" i="5" s="1"/>
  <c r="AL1404" i="5"/>
  <c r="AM1404" i="5" s="1"/>
  <c r="AP1404" i="5"/>
  <c r="AQ1404" i="5" s="1"/>
  <c r="AP1377" i="5"/>
  <c r="AQ1377" i="5" s="1"/>
  <c r="AP1364" i="5"/>
  <c r="AQ1364" i="5" s="1"/>
  <c r="AR1298" i="5"/>
  <c r="AS1298" i="5" s="1"/>
  <c r="AR1238" i="5"/>
  <c r="AS1238" i="5" s="1"/>
  <c r="AR1163" i="5"/>
  <c r="AS1163" i="5" s="1"/>
  <c r="AR1366" i="5"/>
  <c r="AS1366" i="5" s="1"/>
  <c r="AR1297" i="5"/>
  <c r="AS1297" i="5" s="1"/>
  <c r="AP1235" i="5"/>
  <c r="AQ1235" i="5" s="1"/>
  <c r="AP1181" i="5"/>
  <c r="AQ1181" i="5" s="1"/>
  <c r="AP1518" i="5"/>
  <c r="AQ1518" i="5" s="1"/>
  <c r="AR1463" i="5"/>
  <c r="AS1463" i="5" s="1"/>
  <c r="AR1435" i="5"/>
  <c r="AS1435" i="5" s="1"/>
  <c r="AR1386" i="5"/>
  <c r="AS1386" i="5" s="1"/>
  <c r="AR1377" i="5"/>
  <c r="AS1377" i="5" s="1"/>
  <c r="AP1330" i="5"/>
  <c r="AQ1330" i="5" s="1"/>
  <c r="AP1296" i="5"/>
  <c r="AQ1296" i="5" s="1"/>
  <c r="AP1231" i="5"/>
  <c r="AQ1231" i="5" s="1"/>
  <c r="AR1206" i="5"/>
  <c r="AS1206" i="5" s="1"/>
  <c r="AP1123" i="5"/>
  <c r="AQ1123" i="5" s="1"/>
  <c r="AP1078" i="5"/>
  <c r="AQ1078" i="5" s="1"/>
  <c r="AP1222" i="5"/>
  <c r="AQ1222" i="5" s="1"/>
  <c r="AR1183" i="5"/>
  <c r="AS1183" i="5" s="1"/>
  <c r="AP1066" i="5"/>
  <c r="AQ1066" i="5" s="1"/>
  <c r="AR1020" i="5"/>
  <c r="AS1020" i="5" s="1"/>
  <c r="AP994" i="5"/>
  <c r="AQ994" i="5" s="1"/>
  <c r="AP844" i="5"/>
  <c r="AQ844" i="5" s="1"/>
  <c r="AR1203" i="5"/>
  <c r="AS1203" i="5" s="1"/>
  <c r="AR1146" i="5"/>
  <c r="AS1146" i="5" s="1"/>
  <c r="AP1101" i="5"/>
  <c r="AQ1101" i="5" s="1"/>
  <c r="AP1084" i="5"/>
  <c r="AQ1084" i="5" s="1"/>
  <c r="AP1050" i="5"/>
  <c r="AQ1050" i="5" s="1"/>
  <c r="AP1036" i="5"/>
  <c r="AQ1036" i="5" s="1"/>
  <c r="AP871" i="5"/>
  <c r="AQ871" i="5" s="1"/>
  <c r="AP1211" i="5"/>
  <c r="AQ1211" i="5" s="1"/>
  <c r="AR1142" i="5"/>
  <c r="AS1142" i="5" s="1"/>
  <c r="AR1119" i="5"/>
  <c r="AS1119" i="5" s="1"/>
  <c r="AR1061" i="5"/>
  <c r="AS1061" i="5" s="1"/>
  <c r="AR1029" i="5"/>
  <c r="AS1029" i="5" s="1"/>
  <c r="AP1005" i="5"/>
  <c r="AQ1005" i="5" s="1"/>
  <c r="AP992" i="5"/>
  <c r="AQ992" i="5" s="1"/>
  <c r="AP862" i="5"/>
  <c r="AQ862" i="5" s="1"/>
  <c r="AR1169" i="5"/>
  <c r="AS1169" i="5" s="1"/>
  <c r="AP1141" i="5"/>
  <c r="AQ1141" i="5" s="1"/>
  <c r="AP1130" i="5"/>
  <c r="AQ1130" i="5" s="1"/>
  <c r="AP1095" i="5"/>
  <c r="AQ1095" i="5" s="1"/>
  <c r="AR1060" i="5"/>
  <c r="AS1060" i="5" s="1"/>
  <c r="AP1011" i="5"/>
  <c r="AQ1011" i="5" s="1"/>
  <c r="AP701" i="5"/>
  <c r="AQ701" i="5" s="1"/>
  <c r="AR1161" i="5"/>
  <c r="AS1161" i="5" s="1"/>
  <c r="AR1051" i="5"/>
  <c r="AS1051" i="5" s="1"/>
  <c r="AR1034" i="5"/>
  <c r="AS1034" i="5" s="1"/>
  <c r="AR1018" i="5"/>
  <c r="AS1018" i="5" s="1"/>
  <c r="AP931" i="5"/>
  <c r="AQ931" i="5" s="1"/>
  <c r="AR1197" i="5"/>
  <c r="AS1197" i="5" s="1"/>
  <c r="AP1183" i="5"/>
  <c r="AQ1183" i="5" s="1"/>
  <c r="AR1151" i="5"/>
  <c r="AS1151" i="5" s="1"/>
  <c r="AP1138" i="5"/>
  <c r="AQ1138" i="5" s="1"/>
  <c r="AP1074" i="5"/>
  <c r="AQ1074" i="5" s="1"/>
  <c r="AR1058" i="5"/>
  <c r="AS1058" i="5" s="1"/>
  <c r="AR1041" i="5"/>
  <c r="AS1041" i="5" s="1"/>
  <c r="AP1008" i="5"/>
  <c r="AQ1008" i="5" s="1"/>
  <c r="AR849" i="5"/>
  <c r="AS849" i="5" s="1"/>
  <c r="AR1000" i="5"/>
  <c r="AS1000" i="5" s="1"/>
  <c r="AP986" i="5"/>
  <c r="AQ986" i="5" s="1"/>
  <c r="AR915" i="5"/>
  <c r="AS915" i="5" s="1"/>
  <c r="AP901" i="5"/>
  <c r="AQ901" i="5" s="1"/>
  <c r="AP856" i="5"/>
  <c r="AQ856" i="5" s="1"/>
  <c r="AP828" i="5"/>
  <c r="AQ828" i="5" s="1"/>
  <c r="AR723" i="5"/>
  <c r="AS723" i="5" s="1"/>
  <c r="AP984" i="5"/>
  <c r="AQ984" i="5" s="1"/>
  <c r="AR955" i="5"/>
  <c r="AS955" i="5" s="1"/>
  <c r="AP885" i="5"/>
  <c r="AQ885" i="5" s="1"/>
  <c r="AP811" i="5"/>
  <c r="AQ811" i="5" s="1"/>
  <c r="AR787" i="5"/>
  <c r="AS787" i="5" s="1"/>
  <c r="AP719" i="5"/>
  <c r="AQ719" i="5" s="1"/>
  <c r="AP632" i="5"/>
  <c r="AQ632" i="5" s="1"/>
  <c r="AP419" i="5"/>
  <c r="AQ419" i="5" s="1"/>
  <c r="AP998" i="5"/>
  <c r="AQ998" i="5" s="1"/>
  <c r="AP958" i="5"/>
  <c r="AQ958" i="5" s="1"/>
  <c r="AR901" i="5"/>
  <c r="AS901" i="5" s="1"/>
  <c r="AR870" i="5"/>
  <c r="AS870" i="5" s="1"/>
  <c r="AR828" i="5"/>
  <c r="AS828" i="5" s="1"/>
  <c r="AR724" i="5"/>
  <c r="AS724" i="5" s="1"/>
  <c r="AR704" i="5"/>
  <c r="AS704" i="5" s="1"/>
  <c r="AP629" i="5"/>
  <c r="AQ629" i="5" s="1"/>
  <c r="AP450" i="5"/>
  <c r="AQ450" i="5" s="1"/>
  <c r="AP991" i="5"/>
  <c r="AQ991" i="5" s="1"/>
  <c r="AR975" i="5"/>
  <c r="AS975" i="5" s="1"/>
  <c r="AP948" i="5"/>
  <c r="AQ948" i="5" s="1"/>
  <c r="AR885" i="5"/>
  <c r="AS885" i="5" s="1"/>
  <c r="AP872" i="5"/>
  <c r="AQ872" i="5" s="1"/>
  <c r="AP839" i="5"/>
  <c r="AQ839" i="5" s="1"/>
  <c r="AP809" i="5"/>
  <c r="AQ809" i="5" s="1"/>
  <c r="AR650" i="5"/>
  <c r="AS650" i="5" s="1"/>
  <c r="AP706" i="5"/>
  <c r="AQ706" i="5" s="1"/>
  <c r="AP634" i="5"/>
  <c r="AQ634" i="5" s="1"/>
  <c r="AP599" i="5"/>
  <c r="AQ599" i="5" s="1"/>
  <c r="AR564" i="5"/>
  <c r="AS564" i="5" s="1"/>
  <c r="AP195" i="5"/>
  <c r="AQ195" i="5" s="1"/>
  <c r="AR974" i="5"/>
  <c r="AS974" i="5" s="1"/>
  <c r="AR953" i="5"/>
  <c r="AS953" i="5" s="1"/>
  <c r="AP892" i="5"/>
  <c r="AQ892" i="5" s="1"/>
  <c r="AR863" i="5"/>
  <c r="AS863" i="5" s="1"/>
  <c r="AP849" i="5"/>
  <c r="AQ849" i="5" s="1"/>
  <c r="AR835" i="5"/>
  <c r="AS835" i="5" s="1"/>
  <c r="AR809" i="5"/>
  <c r="AS809" i="5" s="1"/>
  <c r="AP641" i="5"/>
  <c r="AQ641" i="5" s="1"/>
  <c r="AP585" i="5"/>
  <c r="AQ585" i="5" s="1"/>
  <c r="AP476" i="5"/>
  <c r="AQ476" i="5" s="1"/>
  <c r="AP902" i="5"/>
  <c r="AQ902" i="5" s="1"/>
  <c r="AR887" i="5"/>
  <c r="AS887" i="5" s="1"/>
  <c r="AR844" i="5"/>
  <c r="AS844" i="5" s="1"/>
  <c r="AR660" i="5"/>
  <c r="AS660" i="5" s="1"/>
  <c r="AP609" i="5"/>
  <c r="AQ609" i="5" s="1"/>
  <c r="AP612" i="5"/>
  <c r="AQ612" i="5" s="1"/>
  <c r="AR544" i="5"/>
  <c r="AS544" i="5" s="1"/>
  <c r="AP235" i="5"/>
  <c r="AQ235" i="5" s="1"/>
  <c r="AP738" i="5"/>
  <c r="AQ738" i="5" s="1"/>
  <c r="AR701" i="5"/>
  <c r="AS701" i="5" s="1"/>
  <c r="AP671" i="5"/>
  <c r="AQ671" i="5" s="1"/>
  <c r="AR651" i="5"/>
  <c r="AS651" i="5" s="1"/>
  <c r="AR631" i="5"/>
  <c r="AS631" i="5" s="1"/>
  <c r="AR609" i="5"/>
  <c r="AS609" i="5" s="1"/>
  <c r="AP535" i="5"/>
  <c r="AQ535" i="5" s="1"/>
  <c r="AP446" i="5"/>
  <c r="AQ446" i="5" s="1"/>
  <c r="AP391" i="5"/>
  <c r="AQ391" i="5" s="1"/>
  <c r="AP327" i="5"/>
  <c r="AQ327" i="5" s="1"/>
  <c r="AP51" i="5"/>
  <c r="AQ51" i="5" s="1"/>
  <c r="AR725" i="5"/>
  <c r="AS725" i="5" s="1"/>
  <c r="AP709" i="5"/>
  <c r="AQ709" i="5" s="1"/>
  <c r="AP650" i="5"/>
  <c r="AQ650" i="5" s="1"/>
  <c r="AP573" i="5"/>
  <c r="AQ573" i="5" s="1"/>
  <c r="AR341" i="5"/>
  <c r="AS341" i="5" s="1"/>
  <c r="AR606" i="5"/>
  <c r="AS606" i="5" s="1"/>
  <c r="AP591" i="5"/>
  <c r="AQ591" i="5" s="1"/>
  <c r="AR557" i="5"/>
  <c r="AS557" i="5" s="1"/>
  <c r="AR537" i="5"/>
  <c r="AS537" i="5" s="1"/>
  <c r="AR488" i="5"/>
  <c r="AS488" i="5" s="1"/>
  <c r="AR437" i="5"/>
  <c r="AS437" i="5" s="1"/>
  <c r="AN210" i="5"/>
  <c r="AO210" i="5" s="1"/>
  <c r="AR210" i="5"/>
  <c r="AS210" i="5" s="1"/>
  <c r="AR720" i="5"/>
  <c r="AS720" i="5" s="1"/>
  <c r="AP687" i="5"/>
  <c r="AQ687" i="5" s="1"/>
  <c r="AR605" i="5"/>
  <c r="AS605" i="5" s="1"/>
  <c r="AR562" i="5"/>
  <c r="AS562" i="5" s="1"/>
  <c r="AP493" i="5"/>
  <c r="AQ493" i="5" s="1"/>
  <c r="AR451" i="5"/>
  <c r="AS451" i="5" s="1"/>
  <c r="AP126" i="5"/>
  <c r="AQ126" i="5" s="1"/>
  <c r="AR424" i="5"/>
  <c r="AS424" i="5" s="1"/>
  <c r="AR396" i="5"/>
  <c r="AS396" i="5" s="1"/>
  <c r="AP351" i="5"/>
  <c r="AQ351" i="5" s="1"/>
  <c r="AR316" i="5"/>
  <c r="AS316" i="5" s="1"/>
  <c r="AR425" i="5"/>
  <c r="AS425" i="5" s="1"/>
  <c r="AR375" i="5"/>
  <c r="AS375" i="5" s="1"/>
  <c r="AR337" i="5"/>
  <c r="AS337" i="5" s="1"/>
  <c r="AP514" i="5"/>
  <c r="AQ514" i="5" s="1"/>
  <c r="AR490" i="5"/>
  <c r="AS490" i="5" s="1"/>
  <c r="AP472" i="5"/>
  <c r="AQ472" i="5" s="1"/>
  <c r="AR406" i="5"/>
  <c r="AS406" i="5" s="1"/>
  <c r="AR382" i="5"/>
  <c r="AS382" i="5" s="1"/>
  <c r="AR347" i="5"/>
  <c r="AS347" i="5" s="1"/>
  <c r="AR216" i="5"/>
  <c r="AS216" i="5" s="1"/>
  <c r="AR92" i="5"/>
  <c r="AS92" i="5" s="1"/>
  <c r="AP49" i="5"/>
  <c r="AQ49" i="5" s="1"/>
  <c r="AP4" i="5"/>
  <c r="AQ4" i="5" s="1"/>
  <c r="AR363" i="5"/>
  <c r="AS363" i="5" s="1"/>
  <c r="AP349" i="5"/>
  <c r="AQ349" i="5" s="1"/>
  <c r="AP307" i="5"/>
  <c r="AQ307" i="5" s="1"/>
  <c r="AP145" i="5"/>
  <c r="AQ145" i="5" s="1"/>
  <c r="AR74" i="5"/>
  <c r="AS74" i="5" s="1"/>
  <c r="AP299" i="5"/>
  <c r="AQ299" i="5" s="1"/>
  <c r="AR208" i="5"/>
  <c r="AS208" i="5" s="1"/>
  <c r="AP22" i="5"/>
  <c r="AQ22" i="5" s="1"/>
  <c r="AP480" i="5"/>
  <c r="AQ480" i="5" s="1"/>
  <c r="AR440" i="5"/>
  <c r="AS440" i="5" s="1"/>
  <c r="AP388" i="5"/>
  <c r="AQ388" i="5" s="1"/>
  <c r="AR302" i="5"/>
  <c r="AS302" i="5" s="1"/>
  <c r="AP97" i="5"/>
  <c r="AQ97" i="5" s="1"/>
  <c r="AR299" i="5"/>
  <c r="AS299" i="5" s="1"/>
  <c r="AP282" i="5"/>
  <c r="AQ282" i="5" s="1"/>
  <c r="AP238" i="5"/>
  <c r="AQ238" i="5" s="1"/>
  <c r="AR166" i="5"/>
  <c r="AS166" i="5" s="1"/>
  <c r="AP136" i="5"/>
  <c r="AQ136" i="5" s="1"/>
  <c r="AR114" i="5"/>
  <c r="AS114" i="5" s="1"/>
  <c r="AP103" i="5"/>
  <c r="AQ103" i="5" s="1"/>
  <c r="AR69" i="5"/>
  <c r="AS69" i="5" s="1"/>
  <c r="AP320" i="5"/>
  <c r="AQ320" i="5" s="1"/>
  <c r="AP240" i="5"/>
  <c r="AQ240" i="5" s="1"/>
  <c r="AP216" i="5"/>
  <c r="AQ216" i="5" s="1"/>
  <c r="AN189" i="5"/>
  <c r="AO189" i="5" s="1"/>
  <c r="AR189" i="5"/>
  <c r="AS189" i="5" s="1"/>
  <c r="AP155" i="5"/>
  <c r="AQ155" i="5" s="1"/>
  <c r="AR100" i="5"/>
  <c r="AS100" i="5" s="1"/>
  <c r="AP271" i="5"/>
  <c r="AQ271" i="5" s="1"/>
  <c r="AP184" i="5"/>
  <c r="AQ184" i="5" s="1"/>
  <c r="AP148" i="5"/>
  <c r="AQ148" i="5" s="1"/>
  <c r="AP99" i="5"/>
  <c r="AQ99" i="5" s="1"/>
  <c r="AR46" i="5"/>
  <c r="AS46" i="5" s="1"/>
  <c r="AR28" i="5"/>
  <c r="AS28" i="5" s="1"/>
  <c r="AR151" i="5"/>
  <c r="AS151" i="5" s="1"/>
  <c r="AR79" i="5"/>
  <c r="AS79" i="5" s="1"/>
  <c r="AP67" i="5"/>
  <c r="AQ67" i="5" s="1"/>
  <c r="AP11" i="5"/>
  <c r="AQ11" i="5" s="1"/>
  <c r="AR122" i="5"/>
  <c r="AS122" i="5" s="1"/>
  <c r="AR82" i="5"/>
  <c r="AS82" i="5" s="1"/>
  <c r="AP70" i="5"/>
  <c r="AQ70" i="5" s="1"/>
  <c r="AP26" i="5"/>
  <c r="AQ26" i="5" s="1"/>
  <c r="AR281" i="5"/>
  <c r="AS281" i="5" s="1"/>
  <c r="AR123" i="5"/>
  <c r="AS123" i="5" s="1"/>
  <c r="AR75" i="5"/>
  <c r="AS75" i="5" s="1"/>
  <c r="AP23" i="5"/>
  <c r="AQ23" i="5" s="1"/>
  <c r="AL1373" i="5"/>
  <c r="AM1373" i="5" s="1"/>
  <c r="AL1266" i="5"/>
  <c r="AM1266" i="5" s="1"/>
  <c r="AL1247" i="5"/>
  <c r="AM1247" i="5" s="1"/>
  <c r="AO1351" i="5"/>
  <c r="AP929" i="5"/>
  <c r="AQ929" i="5" s="1"/>
  <c r="AP1164" i="5"/>
  <c r="AQ1164" i="5" s="1"/>
  <c r="AL1108" i="5"/>
  <c r="AM1108" i="5" s="1"/>
  <c r="AN1076" i="5"/>
  <c r="AO1076" i="5" s="1"/>
  <c r="AL1044" i="5"/>
  <c r="AM1044" i="5" s="1"/>
  <c r="AN934" i="5"/>
  <c r="AO934" i="5" s="1"/>
  <c r="AR994" i="5"/>
  <c r="AS994" i="5" s="1"/>
  <c r="AN938" i="5"/>
  <c r="AO938" i="5" s="1"/>
  <c r="AL793" i="5"/>
  <c r="AM793" i="5" s="1"/>
  <c r="AL804" i="5"/>
  <c r="AM804" i="5" s="1"/>
  <c r="AO399" i="5"/>
  <c r="AN742" i="5"/>
  <c r="AO742" i="5" s="1"/>
  <c r="AL627" i="5"/>
  <c r="AM627" i="5" s="1"/>
  <c r="AL747" i="5"/>
  <c r="AM747" i="5" s="1"/>
  <c r="AP40" i="5"/>
  <c r="AQ40" i="5" s="1"/>
  <c r="AP466" i="5"/>
  <c r="AQ466" i="5" s="1"/>
  <c r="AM339" i="5"/>
  <c r="AN214" i="5"/>
  <c r="AO214" i="5" s="1"/>
  <c r="AO249" i="5"/>
  <c r="AP88" i="5"/>
  <c r="AQ88" i="5" s="1"/>
  <c r="AP68" i="5"/>
  <c r="AQ68" i="5" s="1"/>
  <c r="AP12" i="5"/>
  <c r="AQ12" i="5" s="1"/>
  <c r="AL259" i="5"/>
  <c r="AM259" i="5" s="1"/>
  <c r="AN244" i="5"/>
  <c r="AO244" i="5" s="1"/>
  <c r="AL233" i="5"/>
  <c r="AM233" i="5" s="1"/>
  <c r="AN169" i="5"/>
  <c r="AO169" i="5" s="1"/>
  <c r="AR1178" i="5"/>
  <c r="AS1178" i="5" s="1"/>
  <c r="AR1057" i="5"/>
  <c r="AS1057" i="5" s="1"/>
  <c r="AR964" i="5"/>
  <c r="AS964" i="5" s="1"/>
  <c r="AP1421" i="5"/>
  <c r="AQ1421" i="5" s="1"/>
  <c r="AR1391" i="5"/>
  <c r="AS1391" i="5" s="1"/>
  <c r="AR1374" i="5"/>
  <c r="AS1374" i="5" s="1"/>
  <c r="AR1345" i="5"/>
  <c r="AS1345" i="5" s="1"/>
  <c r="AR1332" i="5"/>
  <c r="AS1332" i="5" s="1"/>
  <c r="AP1046" i="5"/>
  <c r="AQ1046" i="5" s="1"/>
  <c r="AR1233" i="5"/>
  <c r="AS1233" i="5" s="1"/>
  <c r="AR1511" i="5"/>
  <c r="AS1511" i="5" s="1"/>
  <c r="AR1497" i="5"/>
  <c r="AS1497" i="5" s="1"/>
  <c r="AR1353" i="5"/>
  <c r="AS1353" i="5" s="1"/>
  <c r="AR1299" i="5"/>
  <c r="AS1299" i="5" s="1"/>
  <c r="AP1268" i="5"/>
  <c r="AQ1268" i="5" s="1"/>
  <c r="AR1164" i="5"/>
  <c r="AS1164" i="5" s="1"/>
  <c r="AR1437" i="5"/>
  <c r="AS1437" i="5" s="1"/>
  <c r="AP1398" i="5"/>
  <c r="AQ1398" i="5" s="1"/>
  <c r="AR1367" i="5"/>
  <c r="AS1367" i="5" s="1"/>
  <c r="AP1352" i="5"/>
  <c r="AQ1352" i="5" s="1"/>
  <c r="AR1282" i="5"/>
  <c r="AS1282" i="5" s="1"/>
  <c r="AR1268" i="5"/>
  <c r="AS1268" i="5" s="1"/>
  <c r="AP1251" i="5"/>
  <c r="AQ1251" i="5" s="1"/>
  <c r="AR1043" i="5"/>
  <c r="AS1043" i="5" s="1"/>
  <c r="AP1499" i="5"/>
  <c r="AQ1499" i="5" s="1"/>
  <c r="AP1451" i="5"/>
  <c r="AQ1451" i="5" s="1"/>
  <c r="AR1419" i="5"/>
  <c r="AS1419" i="5" s="1"/>
  <c r="AR1387" i="5"/>
  <c r="AS1387" i="5" s="1"/>
  <c r="AP1378" i="5"/>
  <c r="AQ1378" i="5" s="1"/>
  <c r="AP1311" i="5"/>
  <c r="AQ1311" i="5" s="1"/>
  <c r="AP1267" i="5"/>
  <c r="AQ1267" i="5" s="1"/>
  <c r="AR1129" i="5"/>
  <c r="AS1129" i="5" s="1"/>
  <c r="AP1029" i="5"/>
  <c r="AQ1029" i="5" s="1"/>
  <c r="AP1119" i="5"/>
  <c r="AQ1119" i="5" s="1"/>
  <c r="AP1096" i="5"/>
  <c r="AQ1096" i="5" s="1"/>
  <c r="AP1081" i="5"/>
  <c r="AQ1081" i="5" s="1"/>
  <c r="AR1049" i="5"/>
  <c r="AS1049" i="5" s="1"/>
  <c r="AR1033" i="5"/>
  <c r="AS1033" i="5" s="1"/>
  <c r="AR997" i="5"/>
  <c r="AS997" i="5" s="1"/>
  <c r="AR889" i="5"/>
  <c r="AS889" i="5" s="1"/>
  <c r="AP1086" i="5"/>
  <c r="AQ1086" i="5" s="1"/>
  <c r="AP1038" i="5"/>
  <c r="AQ1038" i="5" s="1"/>
  <c r="AP1021" i="5"/>
  <c r="AQ1021" i="5" s="1"/>
  <c r="AP829" i="5"/>
  <c r="AQ829" i="5" s="1"/>
  <c r="AR566" i="5"/>
  <c r="AS566" i="5" s="1"/>
  <c r="AR1214" i="5"/>
  <c r="AS1214" i="5" s="1"/>
  <c r="AP1180" i="5"/>
  <c r="AQ1180" i="5" s="1"/>
  <c r="AP1145" i="5"/>
  <c r="AQ1145" i="5" s="1"/>
  <c r="AR1109" i="5"/>
  <c r="AS1109" i="5" s="1"/>
  <c r="AR1077" i="5"/>
  <c r="AS1077" i="5" s="1"/>
  <c r="AR1045" i="5"/>
  <c r="AS1045" i="5" s="1"/>
  <c r="AR981" i="5"/>
  <c r="AS981" i="5" s="1"/>
  <c r="AR431" i="5"/>
  <c r="AS431" i="5" s="1"/>
  <c r="AR738" i="5"/>
  <c r="AS738" i="5" s="1"/>
  <c r="AN1208" i="5"/>
  <c r="AO1208" i="5" s="1"/>
  <c r="AR1208" i="5"/>
  <c r="AS1208" i="5" s="1"/>
  <c r="AR1184" i="5"/>
  <c r="AS1184" i="5" s="1"/>
  <c r="AR1170" i="5"/>
  <c r="AS1170" i="5" s="1"/>
  <c r="AP1158" i="5"/>
  <c r="AQ1158" i="5" s="1"/>
  <c r="AP1080" i="5"/>
  <c r="AQ1080" i="5" s="1"/>
  <c r="AP959" i="5"/>
  <c r="AQ959" i="5" s="1"/>
  <c r="AP831" i="5"/>
  <c r="AQ831" i="5" s="1"/>
  <c r="AP1215" i="5"/>
  <c r="AQ1215" i="5" s="1"/>
  <c r="AP1204" i="5"/>
  <c r="AQ1204" i="5" s="1"/>
  <c r="AP1193" i="5"/>
  <c r="AQ1193" i="5" s="1"/>
  <c r="AP1163" i="5"/>
  <c r="AQ1163" i="5" s="1"/>
  <c r="AR1126" i="5"/>
  <c r="AS1126" i="5" s="1"/>
  <c r="AP1083" i="5"/>
  <c r="AQ1083" i="5" s="1"/>
  <c r="AP1069" i="5"/>
  <c r="AQ1069" i="5" s="1"/>
  <c r="AP1035" i="5"/>
  <c r="AQ1035" i="5" s="1"/>
  <c r="AR894" i="5"/>
  <c r="AS894" i="5" s="1"/>
  <c r="AR519" i="5"/>
  <c r="AS519" i="5" s="1"/>
  <c r="AP1213" i="5"/>
  <c r="AQ1213" i="5" s="1"/>
  <c r="AR1198" i="5"/>
  <c r="AS1198" i="5" s="1"/>
  <c r="AR1139" i="5"/>
  <c r="AS1139" i="5" s="1"/>
  <c r="AR1028" i="5"/>
  <c r="AS1028" i="5" s="1"/>
  <c r="AP982" i="5"/>
  <c r="AQ982" i="5" s="1"/>
  <c r="AP969" i="5"/>
  <c r="AQ969" i="5" s="1"/>
  <c r="AR902" i="5"/>
  <c r="AS902" i="5" s="1"/>
  <c r="AR726" i="5"/>
  <c r="AS726" i="5" s="1"/>
  <c r="AR691" i="5"/>
  <c r="AS691" i="5" s="1"/>
  <c r="AP631" i="5"/>
  <c r="AQ631" i="5" s="1"/>
  <c r="AP1014" i="5"/>
  <c r="AQ1014" i="5" s="1"/>
  <c r="AR969" i="5"/>
  <c r="AS969" i="5" s="1"/>
  <c r="AR940" i="5"/>
  <c r="AS940" i="5" s="1"/>
  <c r="AP923" i="5"/>
  <c r="AQ923" i="5" s="1"/>
  <c r="AP904" i="5"/>
  <c r="AQ904" i="5" s="1"/>
  <c r="AR871" i="5"/>
  <c r="AS871" i="5" s="1"/>
  <c r="AR831" i="5"/>
  <c r="AS831" i="5" s="1"/>
  <c r="AR903" i="5"/>
  <c r="AS903" i="5" s="1"/>
  <c r="AR886" i="5"/>
  <c r="AS886" i="5" s="1"/>
  <c r="AP705" i="5"/>
  <c r="AQ705" i="5" s="1"/>
  <c r="AR632" i="5"/>
  <c r="AS632" i="5" s="1"/>
  <c r="AR503" i="5"/>
  <c r="AS503" i="5" s="1"/>
  <c r="AR951" i="5"/>
  <c r="AS951" i="5" s="1"/>
  <c r="AP932" i="5"/>
  <c r="AQ932" i="5" s="1"/>
  <c r="AR900" i="5"/>
  <c r="AS900" i="5" s="1"/>
  <c r="AP874" i="5"/>
  <c r="AQ874" i="5" s="1"/>
  <c r="AP861" i="5"/>
  <c r="AQ861" i="5" s="1"/>
  <c r="AP841" i="5"/>
  <c r="AQ841" i="5" s="1"/>
  <c r="AP825" i="5"/>
  <c r="AQ825" i="5" s="1"/>
  <c r="AP656" i="5"/>
  <c r="AQ656" i="5" s="1"/>
  <c r="AP605" i="5"/>
  <c r="AQ605" i="5" s="1"/>
  <c r="AR780" i="5"/>
  <c r="AS780" i="5" s="1"/>
  <c r="AR602" i="5"/>
  <c r="AS602" i="5" s="1"/>
  <c r="AP976" i="5"/>
  <c r="AQ976" i="5" s="1"/>
  <c r="AR939" i="5"/>
  <c r="AS939" i="5" s="1"/>
  <c r="AP924" i="5"/>
  <c r="AQ924" i="5" s="1"/>
  <c r="AP880" i="5"/>
  <c r="AQ880" i="5" s="1"/>
  <c r="AP851" i="5"/>
  <c r="AQ851" i="5" s="1"/>
  <c r="AR799" i="5"/>
  <c r="AS799" i="5" s="1"/>
  <c r="AP716" i="5"/>
  <c r="AQ716" i="5" s="1"/>
  <c r="AP647" i="5"/>
  <c r="AQ647" i="5" s="1"/>
  <c r="AP495" i="5"/>
  <c r="AQ495" i="5" s="1"/>
  <c r="AR888" i="5"/>
  <c r="AS888" i="5" s="1"/>
  <c r="AR860" i="5"/>
  <c r="AS860" i="5" s="1"/>
  <c r="AR834" i="5"/>
  <c r="AS834" i="5" s="1"/>
  <c r="AR687" i="5"/>
  <c r="AS687" i="5" s="1"/>
  <c r="AR707" i="5"/>
  <c r="AS707" i="5" s="1"/>
  <c r="AR637" i="5"/>
  <c r="AS637" i="5" s="1"/>
  <c r="AR561" i="5"/>
  <c r="AS561" i="5" s="1"/>
  <c r="AR523" i="5"/>
  <c r="AS523" i="5" s="1"/>
  <c r="AR718" i="5"/>
  <c r="AS718" i="5" s="1"/>
  <c r="AR702" i="5"/>
  <c r="AS702" i="5" s="1"/>
  <c r="AP685" i="5"/>
  <c r="AQ685" i="5" s="1"/>
  <c r="AP574" i="5"/>
  <c r="AQ574" i="5" s="1"/>
  <c r="AR472" i="5"/>
  <c r="AS472" i="5" s="1"/>
  <c r="AP447" i="5"/>
  <c r="AQ447" i="5" s="1"/>
  <c r="AP237" i="5"/>
  <c r="AQ237" i="5" s="1"/>
  <c r="AP84" i="5"/>
  <c r="AQ84" i="5" s="1"/>
  <c r="AP711" i="5"/>
  <c r="AQ711" i="5" s="1"/>
  <c r="AR675" i="5"/>
  <c r="AS675" i="5" s="1"/>
  <c r="AR612" i="5"/>
  <c r="AS612" i="5" s="1"/>
  <c r="AP592" i="5"/>
  <c r="AQ592" i="5" s="1"/>
  <c r="AR550" i="5"/>
  <c r="AS550" i="5" s="1"/>
  <c r="AP537" i="5"/>
  <c r="AQ537" i="5" s="1"/>
  <c r="AR574" i="5"/>
  <c r="AS574" i="5" s="1"/>
  <c r="AR552" i="5"/>
  <c r="AS552" i="5" s="1"/>
  <c r="AP510" i="5"/>
  <c r="AQ510" i="5" s="1"/>
  <c r="AP576" i="5"/>
  <c r="AQ576" i="5" s="1"/>
  <c r="AR541" i="5"/>
  <c r="AS541" i="5" s="1"/>
  <c r="AP491" i="5"/>
  <c r="AQ491" i="5" s="1"/>
  <c r="AP440" i="5"/>
  <c r="AQ440" i="5" s="1"/>
  <c r="AP417" i="5"/>
  <c r="AQ417" i="5" s="1"/>
  <c r="AR352" i="5"/>
  <c r="AS352" i="5" s="1"/>
  <c r="AR721" i="5"/>
  <c r="AS721" i="5" s="1"/>
  <c r="AP704" i="5"/>
  <c r="AQ704" i="5" s="1"/>
  <c r="AR688" i="5"/>
  <c r="AS688" i="5" s="1"/>
  <c r="AR649" i="5"/>
  <c r="AS649" i="5" s="1"/>
  <c r="AP626" i="5"/>
  <c r="AQ626" i="5" s="1"/>
  <c r="AP564" i="5"/>
  <c r="AQ564" i="5" s="1"/>
  <c r="AP506" i="5"/>
  <c r="AQ506" i="5" s="1"/>
  <c r="AR343" i="5"/>
  <c r="AS343" i="5" s="1"/>
  <c r="AR524" i="5"/>
  <c r="AS524" i="5" s="1"/>
  <c r="AP455" i="5"/>
  <c r="AQ455" i="5" s="1"/>
  <c r="AP338" i="5"/>
  <c r="AQ338" i="5" s="1"/>
  <c r="AP211" i="5"/>
  <c r="AQ211" i="5" s="1"/>
  <c r="AP533" i="5"/>
  <c r="AQ533" i="5" s="1"/>
  <c r="AR506" i="5"/>
  <c r="AS506" i="5" s="1"/>
  <c r="AP485" i="5"/>
  <c r="AQ485" i="5" s="1"/>
  <c r="AP454" i="5"/>
  <c r="AQ454" i="5" s="1"/>
  <c r="AR400" i="5"/>
  <c r="AS400" i="5" s="1"/>
  <c r="AR360" i="5"/>
  <c r="AS360" i="5" s="1"/>
  <c r="AP329" i="5"/>
  <c r="AQ329" i="5" s="1"/>
  <c r="AP202" i="5"/>
  <c r="AQ202" i="5" s="1"/>
  <c r="AP125" i="5"/>
  <c r="AQ125" i="5" s="1"/>
  <c r="AP515" i="5"/>
  <c r="AQ515" i="5" s="1"/>
  <c r="AR500" i="5"/>
  <c r="AS500" i="5" s="1"/>
  <c r="AR456" i="5"/>
  <c r="AS456" i="5" s="1"/>
  <c r="AR351" i="5"/>
  <c r="AS351" i="5" s="1"/>
  <c r="AR9" i="5"/>
  <c r="AS9" i="5" s="1"/>
  <c r="AP369" i="5"/>
  <c r="AQ369" i="5" s="1"/>
  <c r="AR330" i="5"/>
  <c r="AS330" i="5" s="1"/>
  <c r="AP255" i="5"/>
  <c r="AQ255" i="5" s="1"/>
  <c r="AR158" i="5"/>
  <c r="AS158" i="5" s="1"/>
  <c r="AP409" i="5"/>
  <c r="AQ409" i="5" s="1"/>
  <c r="AR253" i="5"/>
  <c r="AS253" i="5" s="1"/>
  <c r="AP114" i="5"/>
  <c r="AQ114" i="5" s="1"/>
  <c r="AP508" i="5"/>
  <c r="AQ508" i="5" s="1"/>
  <c r="AP424" i="5"/>
  <c r="AQ424" i="5" s="1"/>
  <c r="AR410" i="5"/>
  <c r="AS410" i="5" s="1"/>
  <c r="AP390" i="5"/>
  <c r="AQ390" i="5" s="1"/>
  <c r="AR369" i="5"/>
  <c r="AS369" i="5" s="1"/>
  <c r="AP177" i="5"/>
  <c r="AQ177" i="5" s="1"/>
  <c r="AP107" i="5"/>
  <c r="AQ107" i="5" s="1"/>
  <c r="AR265" i="5"/>
  <c r="AS265" i="5" s="1"/>
  <c r="AP239" i="5"/>
  <c r="AQ239" i="5" s="1"/>
  <c r="AP168" i="5"/>
  <c r="AQ168" i="5" s="1"/>
  <c r="AP138" i="5"/>
  <c r="AQ138" i="5" s="1"/>
  <c r="AR34" i="5"/>
  <c r="AS34" i="5" s="1"/>
  <c r="AR326" i="5"/>
  <c r="AS326" i="5" s="1"/>
  <c r="AR298" i="5"/>
  <c r="AS298" i="5" s="1"/>
  <c r="AR125" i="5"/>
  <c r="AS125" i="5" s="1"/>
  <c r="AP72" i="5"/>
  <c r="AQ72" i="5" s="1"/>
  <c r="AP15" i="5"/>
  <c r="AQ15" i="5" s="1"/>
  <c r="AP323" i="5"/>
  <c r="AQ323" i="5" s="1"/>
  <c r="AR261" i="5"/>
  <c r="AS261" i="5" s="1"/>
  <c r="AR246" i="5"/>
  <c r="AS246" i="5" s="1"/>
  <c r="AN201" i="5"/>
  <c r="AO201" i="5" s="1"/>
  <c r="AR201" i="5"/>
  <c r="AS201" i="5" s="1"/>
  <c r="AR168" i="5"/>
  <c r="AS168" i="5" s="1"/>
  <c r="AR136" i="5"/>
  <c r="AS136" i="5" s="1"/>
  <c r="AP121" i="5"/>
  <c r="AQ121" i="5" s="1"/>
  <c r="AP3" i="5"/>
  <c r="AP182" i="5"/>
  <c r="AQ182" i="5" s="1"/>
  <c r="AP129" i="5"/>
  <c r="AQ129" i="5" s="1"/>
  <c r="AR93" i="5"/>
  <c r="AS93" i="5" s="1"/>
  <c r="AP81" i="5"/>
  <c r="AQ81" i="5" s="1"/>
  <c r="AP208" i="5"/>
  <c r="AQ208" i="5" s="1"/>
  <c r="AR154" i="5"/>
  <c r="AS154" i="5" s="1"/>
  <c r="AR105" i="5"/>
  <c r="AS105" i="5" s="1"/>
  <c r="AR59" i="5"/>
  <c r="AS59" i="5" s="1"/>
  <c r="AL44" i="5"/>
  <c r="AM44" i="5" s="1"/>
  <c r="AR308" i="5"/>
  <c r="AS308" i="5" s="1"/>
  <c r="AN226" i="5"/>
  <c r="AO226" i="5" s="1"/>
  <c r="AR226" i="5"/>
  <c r="AS226" i="5" s="1"/>
  <c r="AP112" i="5"/>
  <c r="AQ112" i="5" s="1"/>
  <c r="AN1504" i="5"/>
  <c r="AO1504" i="5" s="1"/>
  <c r="AL1453" i="5"/>
  <c r="AM1453" i="5" s="1"/>
  <c r="AN1407" i="5"/>
  <c r="AO1407" i="5" s="1"/>
  <c r="AR1237" i="5"/>
  <c r="AS1237" i="5" s="1"/>
  <c r="AN1519" i="5"/>
  <c r="AO1519" i="5" s="1"/>
  <c r="AN1467" i="5"/>
  <c r="AO1467" i="5" s="1"/>
  <c r="AN1333" i="5"/>
  <c r="AO1333" i="5" s="1"/>
  <c r="AL1166" i="5"/>
  <c r="AM1166" i="5" s="1"/>
  <c r="AL1185" i="5"/>
  <c r="AM1185" i="5" s="1"/>
  <c r="AN1165" i="5"/>
  <c r="AO1165" i="5" s="1"/>
  <c r="AP985" i="5"/>
  <c r="AQ985" i="5" s="1"/>
  <c r="AN965" i="5"/>
  <c r="AO965" i="5" s="1"/>
  <c r="AL759" i="5"/>
  <c r="AM759" i="5" s="1"/>
  <c r="AO672" i="5"/>
  <c r="AL760" i="5"/>
  <c r="AM760" i="5" s="1"/>
  <c r="AN273" i="5"/>
  <c r="AO273" i="5" s="1"/>
  <c r="AP64" i="5"/>
  <c r="AQ64" i="5" s="1"/>
  <c r="AP32" i="5"/>
  <c r="AQ32" i="5" s="1"/>
  <c r="AL324" i="5"/>
  <c r="AM324" i="5" s="1"/>
  <c r="AN254" i="5"/>
  <c r="AO254" i="5" s="1"/>
  <c r="AP187" i="5"/>
  <c r="AQ187" i="5" s="1"/>
  <c r="AN137" i="5"/>
  <c r="AO137" i="5" s="1"/>
  <c r="AR99" i="5"/>
  <c r="AS99" i="5" s="1"/>
  <c r="AR1378" i="5"/>
  <c r="AS1378" i="5" s="1"/>
  <c r="AR1296" i="5"/>
  <c r="AS1296" i="5" s="1"/>
  <c r="AR1492" i="5"/>
  <c r="AS1492" i="5" s="1"/>
  <c r="AR1454" i="5"/>
  <c r="AS1454" i="5" s="1"/>
  <c r="AP1424" i="5"/>
  <c r="AQ1424" i="5" s="1"/>
  <c r="AP1408" i="5"/>
  <c r="AQ1408" i="5" s="1"/>
  <c r="AR1375" i="5"/>
  <c r="AS1375" i="5" s="1"/>
  <c r="AP1347" i="5"/>
  <c r="AQ1347" i="5" s="1"/>
  <c r="AR1287" i="5"/>
  <c r="AS1287" i="5" s="1"/>
  <c r="AP1269" i="5"/>
  <c r="AQ1269" i="5" s="1"/>
  <c r="AR1253" i="5"/>
  <c r="AS1253" i="5" s="1"/>
  <c r="AR1182" i="5"/>
  <c r="AS1182" i="5" s="1"/>
  <c r="AP1037" i="5"/>
  <c r="AQ1037" i="5" s="1"/>
  <c r="AR1264" i="5"/>
  <c r="AS1264" i="5" s="1"/>
  <c r="AR1215" i="5"/>
  <c r="AS1215" i="5" s="1"/>
  <c r="AR1104" i="5"/>
  <c r="AS1104" i="5" s="1"/>
  <c r="AP1462" i="5"/>
  <c r="AQ1462" i="5" s="1"/>
  <c r="AP1442" i="5"/>
  <c r="AQ1442" i="5" s="1"/>
  <c r="AP1386" i="5"/>
  <c r="AQ1386" i="5" s="1"/>
  <c r="AR1081" i="5"/>
  <c r="AS1081" i="5" s="1"/>
  <c r="AR1496" i="5"/>
  <c r="AS1496" i="5" s="1"/>
  <c r="AP1399" i="5"/>
  <c r="AQ1399" i="5" s="1"/>
  <c r="AP1320" i="5"/>
  <c r="AQ1320" i="5" s="1"/>
  <c r="AR908" i="5"/>
  <c r="AS908" i="5" s="1"/>
  <c r="AP1501" i="5"/>
  <c r="AQ1501" i="5" s="1"/>
  <c r="AR1452" i="5"/>
  <c r="AS1452" i="5" s="1"/>
  <c r="AR1404" i="5"/>
  <c r="AS1404" i="5" s="1"/>
  <c r="AP1285" i="5"/>
  <c r="AQ1285" i="5" s="1"/>
  <c r="AP1253" i="5"/>
  <c r="AQ1253" i="5" s="1"/>
  <c r="AP1240" i="5"/>
  <c r="AQ1240" i="5" s="1"/>
  <c r="AR1035" i="5"/>
  <c r="AS1035" i="5" s="1"/>
  <c r="AR147" i="5"/>
  <c r="AS147" i="5" s="1"/>
  <c r="AR1186" i="5"/>
  <c r="AS1186" i="5" s="1"/>
  <c r="AP1149" i="5"/>
  <c r="AQ1149" i="5" s="1"/>
  <c r="AR1052" i="5"/>
  <c r="AS1052" i="5" s="1"/>
  <c r="AP1002" i="5"/>
  <c r="AQ1002" i="5" s="1"/>
  <c r="AP777" i="5"/>
  <c r="AQ777" i="5" s="1"/>
  <c r="AR1213" i="5"/>
  <c r="AS1213" i="5" s="1"/>
  <c r="AP1169" i="5"/>
  <c r="AQ1169" i="5" s="1"/>
  <c r="AP1070" i="5"/>
  <c r="AQ1070" i="5" s="1"/>
  <c r="AR1022" i="5"/>
  <c r="AS1022" i="5" s="1"/>
  <c r="AP683" i="5"/>
  <c r="AQ683" i="5" s="1"/>
  <c r="AP1217" i="5"/>
  <c r="AQ1217" i="5" s="1"/>
  <c r="AR1181" i="5"/>
  <c r="AS1181" i="5" s="1"/>
  <c r="AP1122" i="5"/>
  <c r="AQ1122" i="5" s="1"/>
  <c r="AR1066" i="5"/>
  <c r="AS1066" i="5" s="1"/>
  <c r="AR1048" i="5"/>
  <c r="AS1048" i="5" s="1"/>
  <c r="AR875" i="5"/>
  <c r="AS875" i="5" s="1"/>
  <c r="AP954" i="5"/>
  <c r="AQ954" i="5" s="1"/>
  <c r="AP1187" i="5"/>
  <c r="AQ1187" i="5" s="1"/>
  <c r="AR1122" i="5"/>
  <c r="AS1122" i="5" s="1"/>
  <c r="AP1082" i="5"/>
  <c r="AQ1082" i="5" s="1"/>
  <c r="AP1063" i="5"/>
  <c r="AQ1063" i="5" s="1"/>
  <c r="AR1015" i="5"/>
  <c r="AS1015" i="5" s="1"/>
  <c r="AP927" i="5"/>
  <c r="AQ927" i="5" s="1"/>
  <c r="AR1152" i="5"/>
  <c r="AS1152" i="5" s="1"/>
  <c r="AR1137" i="5"/>
  <c r="AS1137" i="5" s="1"/>
  <c r="AP1116" i="5"/>
  <c r="AQ1116" i="5" s="1"/>
  <c r="AP1100" i="5"/>
  <c r="AQ1100" i="5" s="1"/>
  <c r="AP1085" i="5"/>
  <c r="AQ1085" i="5" s="1"/>
  <c r="AR1056" i="5"/>
  <c r="AS1056" i="5" s="1"/>
  <c r="AP1024" i="5"/>
  <c r="AQ1024" i="5" s="1"/>
  <c r="AP1000" i="5"/>
  <c r="AQ1000" i="5" s="1"/>
  <c r="AP826" i="5"/>
  <c r="AQ826" i="5" s="1"/>
  <c r="AR1200" i="5"/>
  <c r="AS1200" i="5" s="1"/>
  <c r="AR1141" i="5"/>
  <c r="AS1141" i="5" s="1"/>
  <c r="AR1130" i="5"/>
  <c r="AS1130" i="5" s="1"/>
  <c r="AR1116" i="5"/>
  <c r="AS1116" i="5" s="1"/>
  <c r="AP943" i="5"/>
  <c r="AQ943" i="5" s="1"/>
  <c r="AR630" i="5"/>
  <c r="AS630" i="5" s="1"/>
  <c r="AP970" i="5"/>
  <c r="AQ970" i="5" s="1"/>
  <c r="AR919" i="5"/>
  <c r="AS919" i="5" s="1"/>
  <c r="AR878" i="5"/>
  <c r="AS878" i="5" s="1"/>
  <c r="AP858" i="5"/>
  <c r="AQ858" i="5" s="1"/>
  <c r="AP830" i="5"/>
  <c r="AQ830" i="5" s="1"/>
  <c r="AR812" i="5"/>
  <c r="AS812" i="5" s="1"/>
  <c r="AR729" i="5"/>
  <c r="AS729" i="5" s="1"/>
  <c r="AP663" i="5"/>
  <c r="AQ663" i="5" s="1"/>
  <c r="AR633" i="5"/>
  <c r="AS633" i="5" s="1"/>
  <c r="AP594" i="5"/>
  <c r="AQ594" i="5" s="1"/>
  <c r="AR465" i="5"/>
  <c r="AS465" i="5" s="1"/>
  <c r="AP999" i="5"/>
  <c r="AQ999" i="5" s="1"/>
  <c r="AR959" i="5"/>
  <c r="AS959" i="5" s="1"/>
  <c r="AP926" i="5"/>
  <c r="AQ926" i="5" s="1"/>
  <c r="AR777" i="5"/>
  <c r="AS777" i="5" s="1"/>
  <c r="AP673" i="5"/>
  <c r="AQ673" i="5" s="1"/>
  <c r="AP575" i="5"/>
  <c r="AQ575" i="5" s="1"/>
  <c r="AP961" i="5"/>
  <c r="AQ961" i="5" s="1"/>
  <c r="AP944" i="5"/>
  <c r="AQ944" i="5" s="1"/>
  <c r="AP889" i="5"/>
  <c r="AQ889" i="5" s="1"/>
  <c r="AP875" i="5"/>
  <c r="AQ875" i="5" s="1"/>
  <c r="AR856" i="5"/>
  <c r="AS856" i="5" s="1"/>
  <c r="AR830" i="5"/>
  <c r="AS830" i="5" s="1"/>
  <c r="AP708" i="5"/>
  <c r="AQ708" i="5" s="1"/>
  <c r="AP665" i="5"/>
  <c r="AQ665" i="5" s="1"/>
  <c r="AP636" i="5"/>
  <c r="AQ636" i="5" s="1"/>
  <c r="AP582" i="5"/>
  <c r="AQ582" i="5" s="1"/>
  <c r="AP979" i="5"/>
  <c r="AQ979" i="5" s="1"/>
  <c r="AR966" i="5"/>
  <c r="AS966" i="5" s="1"/>
  <c r="AR933" i="5"/>
  <c r="AS933" i="5" s="1"/>
  <c r="AP918" i="5"/>
  <c r="AQ918" i="5" s="1"/>
  <c r="AP863" i="5"/>
  <c r="AQ863" i="5" s="1"/>
  <c r="AP827" i="5"/>
  <c r="AQ827" i="5" s="1"/>
  <c r="AR811" i="5"/>
  <c r="AS811" i="5" s="1"/>
  <c r="AP797" i="5"/>
  <c r="AQ797" i="5" s="1"/>
  <c r="AP698" i="5"/>
  <c r="AQ698" i="5" s="1"/>
  <c r="AR657" i="5"/>
  <c r="AS657" i="5" s="1"/>
  <c r="AP611" i="5"/>
  <c r="AQ611" i="5" s="1"/>
  <c r="AR542" i="5"/>
  <c r="AS542" i="5" s="1"/>
  <c r="AP457" i="5"/>
  <c r="AQ457" i="5" s="1"/>
  <c r="AP710" i="5"/>
  <c r="AQ710" i="5" s="1"/>
  <c r="AR681" i="5"/>
  <c r="AS681" i="5" s="1"/>
  <c r="AP651" i="5"/>
  <c r="AQ651" i="5" s="1"/>
  <c r="AP603" i="5"/>
  <c r="AQ603" i="5" s="1"/>
  <c r="AP389" i="5"/>
  <c r="AQ389" i="5" s="1"/>
  <c r="AR977" i="5"/>
  <c r="AS977" i="5" s="1"/>
  <c r="AR956" i="5"/>
  <c r="AS956" i="5" s="1"/>
  <c r="AR925" i="5"/>
  <c r="AS925" i="5" s="1"/>
  <c r="AR825" i="5"/>
  <c r="AS825" i="5" s="1"/>
  <c r="AP801" i="5"/>
  <c r="AQ801" i="5" s="1"/>
  <c r="AP690" i="5"/>
  <c r="AQ690" i="5" s="1"/>
  <c r="AP649" i="5"/>
  <c r="AQ649" i="5" s="1"/>
  <c r="AR798" i="5"/>
  <c r="AS798" i="5" s="1"/>
  <c r="AR690" i="5"/>
  <c r="AS690" i="5" s="1"/>
  <c r="AR569" i="5"/>
  <c r="AS569" i="5" s="1"/>
  <c r="AR358" i="5"/>
  <c r="AS358" i="5" s="1"/>
  <c r="AP739" i="5"/>
  <c r="AQ739" i="5" s="1"/>
  <c r="AR716" i="5"/>
  <c r="AS716" i="5" s="1"/>
  <c r="AP697" i="5"/>
  <c r="AQ697" i="5" s="1"/>
  <c r="AR673" i="5"/>
  <c r="AS673" i="5" s="1"/>
  <c r="AP654" i="5"/>
  <c r="AQ654" i="5" s="1"/>
  <c r="AP639" i="5"/>
  <c r="AQ639" i="5" s="1"/>
  <c r="AP598" i="5"/>
  <c r="AQ598" i="5" s="1"/>
  <c r="AP527" i="5"/>
  <c r="AQ527" i="5" s="1"/>
  <c r="AP453" i="5"/>
  <c r="AQ453" i="5" s="1"/>
  <c r="AR407" i="5"/>
  <c r="AS407" i="5" s="1"/>
  <c r="AP375" i="5"/>
  <c r="AQ375" i="5" s="1"/>
  <c r="AP557" i="5"/>
  <c r="AQ557" i="5" s="1"/>
  <c r="AP518" i="5"/>
  <c r="AQ518" i="5" s="1"/>
  <c r="AR479" i="5"/>
  <c r="AS479" i="5" s="1"/>
  <c r="AR450" i="5"/>
  <c r="AS450" i="5" s="1"/>
  <c r="AP410" i="5"/>
  <c r="AQ410" i="5" s="1"/>
  <c r="AR101" i="5"/>
  <c r="AS101" i="5" s="1"/>
  <c r="AR727" i="5"/>
  <c r="AS727" i="5" s="1"/>
  <c r="AP712" i="5"/>
  <c r="AQ712" i="5" s="1"/>
  <c r="AP694" i="5"/>
  <c r="AQ694" i="5" s="1"/>
  <c r="AP630" i="5"/>
  <c r="AQ630" i="5" s="1"/>
  <c r="AR595" i="5"/>
  <c r="AS595" i="5" s="1"/>
  <c r="AR577" i="5"/>
  <c r="AS577" i="5" s="1"/>
  <c r="AP552" i="5"/>
  <c r="AQ552" i="5" s="1"/>
  <c r="AR538" i="5"/>
  <c r="AS538" i="5" s="1"/>
  <c r="AR515" i="5"/>
  <c r="AS515" i="5" s="1"/>
  <c r="AR356" i="5"/>
  <c r="AS356" i="5" s="1"/>
  <c r="AP441" i="5"/>
  <c r="AQ441" i="5" s="1"/>
  <c r="AP400" i="5"/>
  <c r="AQ400" i="5" s="1"/>
  <c r="AP221" i="5"/>
  <c r="AQ221" i="5" s="1"/>
  <c r="AP580" i="5"/>
  <c r="AQ580" i="5" s="1"/>
  <c r="AP542" i="5"/>
  <c r="AQ542" i="5" s="1"/>
  <c r="AR441" i="5"/>
  <c r="AS441" i="5" s="1"/>
  <c r="AR420" i="5"/>
  <c r="AS420" i="5" s="1"/>
  <c r="AR735" i="5"/>
  <c r="AS735" i="5" s="1"/>
  <c r="AP722" i="5"/>
  <c r="AQ722" i="5" s="1"/>
  <c r="AR708" i="5"/>
  <c r="AS708" i="5" s="1"/>
  <c r="AP689" i="5"/>
  <c r="AQ689" i="5" s="1"/>
  <c r="AR666" i="5"/>
  <c r="AS666" i="5" s="1"/>
  <c r="AR611" i="5"/>
  <c r="AS611" i="5" s="1"/>
  <c r="AP590" i="5"/>
  <c r="AQ590" i="5" s="1"/>
  <c r="AR545" i="5"/>
  <c r="AS545" i="5" s="1"/>
  <c r="AR460" i="5"/>
  <c r="AS460" i="5" s="1"/>
  <c r="AP511" i="5"/>
  <c r="AQ511" i="5" s="1"/>
  <c r="AP497" i="5"/>
  <c r="AQ497" i="5" s="1"/>
  <c r="AP456" i="5"/>
  <c r="AQ456" i="5" s="1"/>
  <c r="AR426" i="5"/>
  <c r="AS426" i="5" s="1"/>
  <c r="AR398" i="5"/>
  <c r="AS398" i="5" s="1"/>
  <c r="AR325" i="5"/>
  <c r="AS325" i="5" s="1"/>
  <c r="AP213" i="5"/>
  <c r="AQ213" i="5" s="1"/>
  <c r="AR468" i="5"/>
  <c r="AS468" i="5" s="1"/>
  <c r="AP443" i="5"/>
  <c r="AQ443" i="5" s="1"/>
  <c r="AR389" i="5"/>
  <c r="AS389" i="5" s="1"/>
  <c r="AR364" i="5"/>
  <c r="AS364" i="5" s="1"/>
  <c r="AP341" i="5"/>
  <c r="AQ341" i="5" s="1"/>
  <c r="AP331" i="5"/>
  <c r="AQ331" i="5" s="1"/>
  <c r="AR445" i="5"/>
  <c r="AS445" i="5" s="1"/>
  <c r="AP385" i="5"/>
  <c r="AQ385" i="5" s="1"/>
  <c r="AR374" i="5"/>
  <c r="AS374" i="5" s="1"/>
  <c r="AR338" i="5"/>
  <c r="AS338" i="5" s="1"/>
  <c r="AP189" i="5"/>
  <c r="AQ189" i="5" s="1"/>
  <c r="AP100" i="5"/>
  <c r="AQ100" i="5" s="1"/>
  <c r="AR57" i="5"/>
  <c r="AS57" i="5" s="1"/>
  <c r="AP371" i="5"/>
  <c r="AQ371" i="5" s="1"/>
  <c r="AP353" i="5"/>
  <c r="AQ353" i="5" s="1"/>
  <c r="AR312" i="5"/>
  <c r="AS312" i="5" s="1"/>
  <c r="AP234" i="5"/>
  <c r="AQ234" i="5" s="1"/>
  <c r="AR31" i="5"/>
  <c r="AS31" i="5" s="1"/>
  <c r="AR391" i="5"/>
  <c r="AS391" i="5" s="1"/>
  <c r="AP368" i="5"/>
  <c r="AQ368" i="5" s="1"/>
  <c r="AP356" i="5"/>
  <c r="AQ356" i="5" s="1"/>
  <c r="AP343" i="5"/>
  <c r="AQ343" i="5" s="1"/>
  <c r="AR280" i="5"/>
  <c r="AS280" i="5" s="1"/>
  <c r="AR212" i="5"/>
  <c r="AS212" i="5" s="1"/>
  <c r="AR35" i="5"/>
  <c r="AS35" i="5" s="1"/>
  <c r="AR483" i="5"/>
  <c r="AS483" i="5" s="1"/>
  <c r="AR464" i="5"/>
  <c r="AS464" i="5" s="1"/>
  <c r="AR442" i="5"/>
  <c r="AS442" i="5" s="1"/>
  <c r="AP426" i="5"/>
  <c r="AQ426" i="5" s="1"/>
  <c r="AR357" i="5"/>
  <c r="AS357" i="5" s="1"/>
  <c r="AP230" i="5"/>
  <c r="AQ230" i="5" s="1"/>
  <c r="AP185" i="5"/>
  <c r="AQ185" i="5" s="1"/>
  <c r="AR110" i="5"/>
  <c r="AS110" i="5" s="1"/>
  <c r="AP303" i="5"/>
  <c r="AQ303" i="5" s="1"/>
  <c r="AR255" i="5"/>
  <c r="AS255" i="5" s="1"/>
  <c r="AR230" i="5"/>
  <c r="AS230" i="5" s="1"/>
  <c r="AP215" i="5"/>
  <c r="AQ215" i="5" s="1"/>
  <c r="AL189" i="5"/>
  <c r="AM189" i="5" s="1"/>
  <c r="AR152" i="5"/>
  <c r="AS152" i="5" s="1"/>
  <c r="AP140" i="5"/>
  <c r="AQ140" i="5" s="1"/>
  <c r="AR73" i="5"/>
  <c r="AS73" i="5" s="1"/>
  <c r="AR22" i="5"/>
  <c r="AS22" i="5" s="1"/>
  <c r="AP310" i="5"/>
  <c r="AQ310" i="5" s="1"/>
  <c r="AR161" i="5"/>
  <c r="AS161" i="5" s="1"/>
  <c r="AR145" i="5"/>
  <c r="AS145" i="5" s="1"/>
  <c r="AP91" i="5"/>
  <c r="AQ91" i="5" s="1"/>
  <c r="AP76" i="5"/>
  <c r="AQ76" i="5" s="1"/>
  <c r="AR50" i="5"/>
  <c r="AS50" i="5" s="1"/>
  <c r="AR247" i="5"/>
  <c r="AS247" i="5" s="1"/>
  <c r="AR220" i="5"/>
  <c r="AS220" i="5" s="1"/>
  <c r="AR138" i="5"/>
  <c r="AS138" i="5" s="1"/>
  <c r="AP122" i="5"/>
  <c r="AQ122" i="5" s="1"/>
  <c r="AR88" i="5"/>
  <c r="AS88" i="5" s="1"/>
  <c r="AR68" i="5"/>
  <c r="AS68" i="5" s="1"/>
  <c r="AR49" i="5"/>
  <c r="AS49" i="5" s="1"/>
  <c r="AR139" i="5"/>
  <c r="AS139" i="5" s="1"/>
  <c r="AP117" i="5"/>
  <c r="AQ117" i="5" s="1"/>
  <c r="AP71" i="5"/>
  <c r="AQ71" i="5" s="1"/>
  <c r="AR55" i="5"/>
  <c r="AS55" i="5" s="1"/>
  <c r="AR184" i="5"/>
  <c r="AS184" i="5" s="1"/>
  <c r="AR124" i="5"/>
  <c r="AS124" i="5" s="1"/>
  <c r="AP110" i="5"/>
  <c r="AQ110" i="5" s="1"/>
  <c r="AP74" i="5"/>
  <c r="AQ74" i="5" s="1"/>
  <c r="AR48" i="5"/>
  <c r="AS48" i="5" s="1"/>
  <c r="AP325" i="5"/>
  <c r="AQ325" i="5" s="1"/>
  <c r="AP312" i="5"/>
  <c r="AQ312" i="5" s="1"/>
  <c r="AR272" i="5"/>
  <c r="AS272" i="5" s="1"/>
  <c r="AR211" i="5"/>
  <c r="AS211" i="5" s="1"/>
  <c r="AR173" i="5"/>
  <c r="AS173" i="5" s="1"/>
  <c r="AP141" i="5"/>
  <c r="AQ141" i="5" s="1"/>
  <c r="AR117" i="5"/>
  <c r="AS117" i="5" s="1"/>
  <c r="AR67" i="5"/>
  <c r="AS67" i="5" s="1"/>
  <c r="AR11" i="5"/>
  <c r="AS11" i="5" s="1"/>
  <c r="AL1336" i="5"/>
  <c r="AM1336" i="5" s="1"/>
  <c r="AN1306" i="5"/>
  <c r="AO1306" i="5" s="1"/>
  <c r="AR1225" i="5"/>
  <c r="AS1225" i="5" s="1"/>
  <c r="AP1334" i="5"/>
  <c r="AQ1334" i="5" s="1"/>
  <c r="AN1032" i="5"/>
  <c r="AO1032" i="5" s="1"/>
  <c r="AR946" i="5"/>
  <c r="AS946" i="5" s="1"/>
  <c r="AP989" i="5"/>
  <c r="AQ989" i="5" s="1"/>
  <c r="AL873" i="5"/>
  <c r="AM873" i="5" s="1"/>
  <c r="AN822" i="5"/>
  <c r="AO822" i="5" s="1"/>
  <c r="AL784" i="5"/>
  <c r="AM784" i="5" s="1"/>
  <c r="AO761" i="5"/>
  <c r="AL746" i="5"/>
  <c r="AM746" i="5" s="1"/>
  <c r="AL614" i="5"/>
  <c r="AM614" i="5" s="1"/>
  <c r="AP459" i="5"/>
  <c r="AQ459" i="5" s="1"/>
  <c r="AL291" i="5"/>
  <c r="AM291" i="5" s="1"/>
  <c r="AN530" i="5"/>
  <c r="AO530" i="5" s="1"/>
  <c r="AL412" i="5"/>
  <c r="AM412" i="5" s="1"/>
  <c r="AL345" i="5"/>
  <c r="AM345" i="5" s="1"/>
  <c r="AL313" i="5"/>
  <c r="AM313" i="5" s="1"/>
  <c r="AP199" i="5"/>
  <c r="AQ199" i="5" s="1"/>
  <c r="AP106" i="5"/>
  <c r="AQ106" i="5" s="1"/>
  <c r="AL263" i="5"/>
  <c r="AM263" i="5" s="1"/>
  <c r="AP36" i="5"/>
  <c r="AQ36" i="5" s="1"/>
  <c r="AN285" i="5"/>
  <c r="AO285" i="5" s="1"/>
  <c r="AL188" i="5"/>
  <c r="AM188" i="5" s="1"/>
  <c r="AN127" i="5"/>
  <c r="AO127" i="5" s="1"/>
  <c r="AP101" i="5"/>
  <c r="AQ101" i="5" s="1"/>
  <c r="AP1007" i="5"/>
  <c r="AQ1007" i="5" s="1"/>
  <c r="AR1508" i="5"/>
  <c r="AS1508" i="5" s="1"/>
  <c r="AR1456" i="5"/>
  <c r="AS1456" i="5" s="1"/>
  <c r="AR1348" i="5"/>
  <c r="AS1348" i="5" s="1"/>
  <c r="AR1338" i="5"/>
  <c r="AS1338" i="5" s="1"/>
  <c r="AR1272" i="5"/>
  <c r="AS1272" i="5" s="1"/>
  <c r="AP1254" i="5"/>
  <c r="AQ1254" i="5" s="1"/>
  <c r="AP1239" i="5"/>
  <c r="AQ1239" i="5" s="1"/>
  <c r="AP1225" i="5"/>
  <c r="AQ1225" i="5" s="1"/>
  <c r="AP1042" i="5"/>
  <c r="AQ1042" i="5" s="1"/>
  <c r="AP1283" i="5"/>
  <c r="AQ1283" i="5" s="1"/>
  <c r="AP707" i="5"/>
  <c r="AQ707" i="5" s="1"/>
  <c r="AR1222" i="5"/>
  <c r="AS1222" i="5" s="1"/>
  <c r="AR1086" i="5"/>
  <c r="AS1086" i="5" s="1"/>
  <c r="AP1514" i="5"/>
  <c r="AQ1514" i="5" s="1"/>
  <c r="AR1482" i="5"/>
  <c r="AS1482" i="5" s="1"/>
  <c r="AN1482" i="5"/>
  <c r="AO1482" i="5" s="1"/>
  <c r="AP1463" i="5"/>
  <c r="AQ1463" i="5" s="1"/>
  <c r="AR1443" i="5"/>
  <c r="AS1443" i="5" s="1"/>
  <c r="AR1426" i="5"/>
  <c r="AS1426" i="5" s="1"/>
  <c r="AR1410" i="5"/>
  <c r="AS1410" i="5" s="1"/>
  <c r="AP1367" i="5"/>
  <c r="AQ1367" i="5" s="1"/>
  <c r="AR1228" i="5"/>
  <c r="AS1228" i="5" s="1"/>
  <c r="AR1180" i="5"/>
  <c r="AS1180" i="5" s="1"/>
  <c r="AP1019" i="5"/>
  <c r="AQ1019" i="5" s="1"/>
  <c r="AR1422" i="5"/>
  <c r="AS1422" i="5" s="1"/>
  <c r="AR1400" i="5"/>
  <c r="AS1400" i="5" s="1"/>
  <c r="AP1387" i="5"/>
  <c r="AQ1387" i="5" s="1"/>
  <c r="AP1286" i="5"/>
  <c r="AQ1286" i="5" s="1"/>
  <c r="AR1271" i="5"/>
  <c r="AS1271" i="5" s="1"/>
  <c r="AP1146" i="5"/>
  <c r="AQ1146" i="5" s="1"/>
  <c r="AP1060" i="5"/>
  <c r="AQ1060" i="5" s="1"/>
  <c r="AR1442" i="5"/>
  <c r="AS1442" i="5" s="1"/>
  <c r="AR1360" i="5"/>
  <c r="AS1360" i="5" s="1"/>
  <c r="AP1301" i="5"/>
  <c r="AQ1301" i="5" s="1"/>
  <c r="AR1257" i="5"/>
  <c r="AS1257" i="5" s="1"/>
  <c r="AR1241" i="5"/>
  <c r="AS1241" i="5" s="1"/>
  <c r="AP1171" i="5"/>
  <c r="AQ1171" i="5" s="1"/>
  <c r="AR1150" i="5"/>
  <c r="AS1150" i="5" s="1"/>
  <c r="AP1129" i="5"/>
  <c r="AQ1129" i="5" s="1"/>
  <c r="AR1069" i="5"/>
  <c r="AS1069" i="5" s="1"/>
  <c r="AR1006" i="5"/>
  <c r="AS1006" i="5" s="1"/>
  <c r="AR944" i="5"/>
  <c r="AS944" i="5" s="1"/>
  <c r="AP910" i="5"/>
  <c r="AQ910" i="5" s="1"/>
  <c r="AP866" i="5"/>
  <c r="AQ866" i="5" s="1"/>
  <c r="AP723" i="5"/>
  <c r="AQ723" i="5" s="1"/>
  <c r="AP1214" i="5"/>
  <c r="AQ1214" i="5" s="1"/>
  <c r="AP1023" i="5"/>
  <c r="AQ1023" i="5" s="1"/>
  <c r="AP978" i="5"/>
  <c r="AQ978" i="5" s="1"/>
  <c r="AP899" i="5"/>
  <c r="AQ899" i="5" s="1"/>
  <c r="AP1182" i="5"/>
  <c r="AQ1182" i="5" s="1"/>
  <c r="AR1149" i="5"/>
  <c r="AS1149" i="5" s="1"/>
  <c r="AP1111" i="5"/>
  <c r="AQ1111" i="5" s="1"/>
  <c r="AR1036" i="5"/>
  <c r="AS1036" i="5" s="1"/>
  <c r="AR991" i="5"/>
  <c r="AS991" i="5" s="1"/>
  <c r="AR998" i="5"/>
  <c r="AS998" i="5" s="1"/>
  <c r="AP930" i="5"/>
  <c r="AQ930" i="5" s="1"/>
  <c r="AP637" i="5"/>
  <c r="AQ637" i="5" s="1"/>
  <c r="AR1145" i="5"/>
  <c r="AS1145" i="5" s="1"/>
  <c r="AR1134" i="5"/>
  <c r="AS1134" i="5" s="1"/>
  <c r="AR1111" i="5"/>
  <c r="AS1111" i="5" s="1"/>
  <c r="AP1065" i="5"/>
  <c r="AQ1065" i="5" s="1"/>
  <c r="AR1016" i="5"/>
  <c r="AS1016" i="5" s="1"/>
  <c r="AP977" i="5"/>
  <c r="AQ977" i="5" s="1"/>
  <c r="AR1217" i="5"/>
  <c r="AS1217" i="5" s="1"/>
  <c r="AP1196" i="5"/>
  <c r="AQ1196" i="5" s="1"/>
  <c r="AP1178" i="5"/>
  <c r="AQ1178" i="5" s="1"/>
  <c r="AR1128" i="5"/>
  <c r="AS1128" i="5" s="1"/>
  <c r="AP1102" i="5"/>
  <c r="AQ1102" i="5" s="1"/>
  <c r="AP1026" i="5"/>
  <c r="AQ1026" i="5" s="1"/>
  <c r="AR1003" i="5"/>
  <c r="AS1003" i="5" s="1"/>
  <c r="AP947" i="5"/>
  <c r="AQ947" i="5" s="1"/>
  <c r="AP832" i="5"/>
  <c r="AQ832" i="5" s="1"/>
  <c r="AR1204" i="5"/>
  <c r="AS1204" i="5" s="1"/>
  <c r="AR1187" i="5"/>
  <c r="AS1187" i="5" s="1"/>
  <c r="AR1095" i="5"/>
  <c r="AS1095" i="5" s="1"/>
  <c r="AR1082" i="5"/>
  <c r="AS1082" i="5" s="1"/>
  <c r="AR1063" i="5"/>
  <c r="AS1063" i="5" s="1"/>
  <c r="AP987" i="5"/>
  <c r="AQ987" i="5" s="1"/>
  <c r="AR801" i="5"/>
  <c r="AS801" i="5" s="1"/>
  <c r="AP633" i="5"/>
  <c r="AQ633" i="5" s="1"/>
  <c r="AP790" i="5"/>
  <c r="AQ790" i="5" s="1"/>
  <c r="AR699" i="5"/>
  <c r="AS699" i="5" s="1"/>
  <c r="AR604" i="5"/>
  <c r="AS604" i="5" s="1"/>
  <c r="AR971" i="5"/>
  <c r="AS971" i="5" s="1"/>
  <c r="AP877" i="5"/>
  <c r="AQ877" i="5" s="1"/>
  <c r="AR857" i="5"/>
  <c r="AS857" i="5" s="1"/>
  <c r="AR648" i="5"/>
  <c r="AS648" i="5" s="1"/>
  <c r="AP587" i="5"/>
  <c r="AQ587" i="5" s="1"/>
  <c r="AR1011" i="5"/>
  <c r="AS1011" i="5" s="1"/>
  <c r="AP962" i="5"/>
  <c r="AQ962" i="5" s="1"/>
  <c r="AR893" i="5"/>
  <c r="AS893" i="5" s="1"/>
  <c r="AR711" i="5"/>
  <c r="AS711" i="5" s="1"/>
  <c r="AR590" i="5"/>
  <c r="AS590" i="5" s="1"/>
  <c r="AP521" i="5"/>
  <c r="AQ521" i="5" s="1"/>
  <c r="AP983" i="5"/>
  <c r="AQ983" i="5" s="1"/>
  <c r="AP956" i="5"/>
  <c r="AQ956" i="5" s="1"/>
  <c r="AR904" i="5"/>
  <c r="AS904" i="5" s="1"/>
  <c r="AP890" i="5"/>
  <c r="AQ890" i="5" s="1"/>
  <c r="AR877" i="5"/>
  <c r="AS877" i="5" s="1"/>
  <c r="AP799" i="5"/>
  <c r="AQ799" i="5" s="1"/>
  <c r="AP661" i="5"/>
  <c r="AQ661" i="5" s="1"/>
  <c r="AP615" i="5"/>
  <c r="AQ615" i="5" s="1"/>
  <c r="AP544" i="5"/>
  <c r="AQ544" i="5" s="1"/>
  <c r="AP798" i="5"/>
  <c r="AQ798" i="5" s="1"/>
  <c r="AP693" i="5"/>
  <c r="AQ693" i="5" s="1"/>
  <c r="AR481" i="5"/>
  <c r="AS481" i="5" s="1"/>
  <c r="AR958" i="5"/>
  <c r="AS958" i="5" s="1"/>
  <c r="AP915" i="5"/>
  <c r="AQ915" i="5" s="1"/>
  <c r="AR867" i="5"/>
  <c r="AS867" i="5" s="1"/>
  <c r="AR839" i="5"/>
  <c r="AS839" i="5" s="1"/>
  <c r="AP652" i="5"/>
  <c r="AQ652" i="5" s="1"/>
  <c r="AP397" i="5"/>
  <c r="AQ397" i="5" s="1"/>
  <c r="AP891" i="5"/>
  <c r="AQ891" i="5" s="1"/>
  <c r="AR862" i="5"/>
  <c r="AS862" i="5" s="1"/>
  <c r="AP392" i="5"/>
  <c r="AQ392" i="5" s="1"/>
  <c r="AR740" i="5"/>
  <c r="AS740" i="5" s="1"/>
  <c r="AR698" i="5"/>
  <c r="AS698" i="5" s="1"/>
  <c r="AP675" i="5"/>
  <c r="AQ675" i="5" s="1"/>
  <c r="AR655" i="5"/>
  <c r="AS655" i="5" s="1"/>
  <c r="AR640" i="5"/>
  <c r="AS640" i="5" s="1"/>
  <c r="AP496" i="5"/>
  <c r="AQ496" i="5" s="1"/>
  <c r="AR457" i="5"/>
  <c r="AS457" i="5" s="1"/>
  <c r="AP724" i="5"/>
  <c r="AQ724" i="5" s="1"/>
  <c r="AR705" i="5"/>
  <c r="AS705" i="5" s="1"/>
  <c r="AP691" i="5"/>
  <c r="AQ691" i="5" s="1"/>
  <c r="AR615" i="5"/>
  <c r="AS615" i="5" s="1"/>
  <c r="AR558" i="5"/>
  <c r="AS558" i="5" s="1"/>
  <c r="AP483" i="5"/>
  <c r="AQ483" i="5" s="1"/>
  <c r="AR453" i="5"/>
  <c r="AS453" i="5" s="1"/>
  <c r="AP360" i="5"/>
  <c r="AQ360" i="5" s="1"/>
  <c r="AR278" i="5"/>
  <c r="AS278" i="5" s="1"/>
  <c r="AP733" i="5"/>
  <c r="AQ733" i="5" s="1"/>
  <c r="AR695" i="5"/>
  <c r="AS695" i="5" s="1"/>
  <c r="AP555" i="5"/>
  <c r="AQ555" i="5" s="1"/>
  <c r="AR540" i="5"/>
  <c r="AS540" i="5" s="1"/>
  <c r="AR518" i="5"/>
  <c r="AS518" i="5" s="1"/>
  <c r="AP482" i="5"/>
  <c r="AQ482" i="5" s="1"/>
  <c r="AP408" i="5"/>
  <c r="AQ408" i="5" s="1"/>
  <c r="AR443" i="5"/>
  <c r="AS443" i="5" s="1"/>
  <c r="AR372" i="5"/>
  <c r="AS372" i="5" s="1"/>
  <c r="AR581" i="5"/>
  <c r="AS581" i="5" s="1"/>
  <c r="AR543" i="5"/>
  <c r="AS543" i="5" s="1"/>
  <c r="AP509" i="5"/>
  <c r="AQ509" i="5" s="1"/>
  <c r="AP362" i="5"/>
  <c r="AQ362" i="5" s="1"/>
  <c r="AP547" i="5"/>
  <c r="AQ547" i="5" s="1"/>
  <c r="AP465" i="5"/>
  <c r="AQ465" i="5" s="1"/>
  <c r="AR474" i="5"/>
  <c r="AS474" i="5" s="1"/>
  <c r="AR458" i="5"/>
  <c r="AS458" i="5" s="1"/>
  <c r="AP445" i="5"/>
  <c r="AQ445" i="5" s="1"/>
  <c r="AR428" i="5"/>
  <c r="AS428" i="5" s="1"/>
  <c r="AP382" i="5"/>
  <c r="AQ382" i="5" s="1"/>
  <c r="AN516" i="5"/>
  <c r="AO516" i="5" s="1"/>
  <c r="AR516" i="5"/>
  <c r="AS516" i="5" s="1"/>
  <c r="AP487" i="5"/>
  <c r="AQ487" i="5" s="1"/>
  <c r="AR444" i="5"/>
  <c r="AS444" i="5" s="1"/>
  <c r="AR402" i="5"/>
  <c r="AS402" i="5" s="1"/>
  <c r="AP92" i="5"/>
  <c r="AQ92" i="5" s="1"/>
  <c r="AR517" i="5"/>
  <c r="AS517" i="5" s="1"/>
  <c r="AP503" i="5"/>
  <c r="AQ503" i="5" s="1"/>
  <c r="AR461" i="5"/>
  <c r="AS461" i="5" s="1"/>
  <c r="AR432" i="5"/>
  <c r="AS432" i="5" s="1"/>
  <c r="AR401" i="5"/>
  <c r="AS401" i="5" s="1"/>
  <c r="AP340" i="5"/>
  <c r="AQ340" i="5" s="1"/>
  <c r="AP293" i="5"/>
  <c r="AQ293" i="5" s="1"/>
  <c r="AR190" i="5"/>
  <c r="AS190" i="5" s="1"/>
  <c r="AR18" i="5"/>
  <c r="AS18" i="5" s="1"/>
  <c r="AR174" i="5"/>
  <c r="AS174" i="5" s="1"/>
  <c r="AR392" i="5"/>
  <c r="AS392" i="5" s="1"/>
  <c r="AP218" i="5"/>
  <c r="AQ218" i="5" s="1"/>
  <c r="AP50" i="5"/>
  <c r="AQ50" i="5" s="1"/>
  <c r="AP534" i="5"/>
  <c r="AQ534" i="5" s="1"/>
  <c r="AP492" i="5"/>
  <c r="AQ492" i="5" s="1"/>
  <c r="AP428" i="5"/>
  <c r="AQ428" i="5" s="1"/>
  <c r="AR371" i="5"/>
  <c r="AS371" i="5" s="1"/>
  <c r="AP198" i="5"/>
  <c r="AQ198" i="5" s="1"/>
  <c r="AL198" i="5"/>
  <c r="AM198" i="5" s="1"/>
  <c r="AP269" i="5"/>
  <c r="AQ269" i="5" s="1"/>
  <c r="AR231" i="5"/>
  <c r="AS231" i="5" s="1"/>
  <c r="AR200" i="5"/>
  <c r="AS200" i="5" s="1"/>
  <c r="AP191" i="5"/>
  <c r="AQ191" i="5" s="1"/>
  <c r="AP176" i="5"/>
  <c r="AQ176" i="5" s="1"/>
  <c r="AP160" i="5"/>
  <c r="AQ160" i="5" s="1"/>
  <c r="AR107" i="5"/>
  <c r="AS107" i="5" s="1"/>
  <c r="AR51" i="5"/>
  <c r="AS51" i="5" s="1"/>
  <c r="AP290" i="5"/>
  <c r="AQ290" i="5" s="1"/>
  <c r="AR234" i="5"/>
  <c r="AS234" i="5" s="1"/>
  <c r="AR178" i="5"/>
  <c r="AS178" i="5" s="1"/>
  <c r="AP93" i="5"/>
  <c r="AQ93" i="5" s="1"/>
  <c r="AP79" i="5"/>
  <c r="AQ79" i="5" s="1"/>
  <c r="AR4" i="5"/>
  <c r="AS4" i="5" s="1"/>
  <c r="AR311" i="5"/>
  <c r="AS311" i="5" s="1"/>
  <c r="AR282" i="5"/>
  <c r="AS282" i="5" s="1"/>
  <c r="AR238" i="5"/>
  <c r="AS238" i="5" s="1"/>
  <c r="AP154" i="5"/>
  <c r="AQ154" i="5" s="1"/>
  <c r="AP124" i="5"/>
  <c r="AQ124" i="5" s="1"/>
  <c r="AR72" i="5"/>
  <c r="AS72" i="5" s="1"/>
  <c r="AR155" i="5"/>
  <c r="AS155" i="5" s="1"/>
  <c r="AP131" i="5"/>
  <c r="AQ131" i="5" s="1"/>
  <c r="AP118" i="5"/>
  <c r="AQ118" i="5" s="1"/>
  <c r="AR83" i="5"/>
  <c r="AS83" i="5" s="1"/>
  <c r="AP57" i="5"/>
  <c r="AQ57" i="5" s="1"/>
  <c r="AR39" i="5"/>
  <c r="AS39" i="5" s="1"/>
  <c r="AR15" i="5"/>
  <c r="AS15" i="5" s="1"/>
  <c r="AP186" i="5"/>
  <c r="AQ186" i="5" s="1"/>
  <c r="AR111" i="5"/>
  <c r="AS111" i="5" s="1"/>
  <c r="AP63" i="5"/>
  <c r="AQ63" i="5" s="1"/>
  <c r="AR32" i="5"/>
  <c r="AS32" i="5" s="1"/>
  <c r="AR328" i="5"/>
  <c r="AS328" i="5" s="1"/>
  <c r="AP143" i="5"/>
  <c r="AQ143" i="5" s="1"/>
  <c r="AR129" i="5"/>
  <c r="AS129" i="5" s="1"/>
  <c r="AR118" i="5"/>
  <c r="AS118" i="5" s="1"/>
  <c r="AR102" i="5"/>
  <c r="AS102" i="5" s="1"/>
  <c r="AP69" i="5"/>
  <c r="AQ69" i="5" s="1"/>
  <c r="AR58" i="5"/>
  <c r="AS58" i="5" s="1"/>
  <c r="AR27" i="5"/>
  <c r="AS27" i="5" s="1"/>
  <c r="AL1438" i="5"/>
  <c r="AM1438" i="5" s="1"/>
  <c r="AM1342" i="5"/>
  <c r="AN1473" i="5"/>
  <c r="AO1473" i="5" s="1"/>
  <c r="AM1455" i="5"/>
  <c r="AL1412" i="5"/>
  <c r="AM1412" i="5" s="1"/>
  <c r="AN1201" i="5"/>
  <c r="AO1201" i="5" s="1"/>
  <c r="AN1143" i="5"/>
  <c r="AO1143" i="5" s="1"/>
  <c r="AM1117" i="5"/>
  <c r="AN968" i="5"/>
  <c r="AO968" i="5" s="1"/>
  <c r="AN845" i="5"/>
  <c r="AO845" i="5" s="1"/>
  <c r="AL813" i="5"/>
  <c r="AM813" i="5" s="1"/>
  <c r="AM763" i="5"/>
  <c r="AL600" i="5"/>
  <c r="AM600" i="5" s="1"/>
  <c r="AN767" i="5"/>
  <c r="AO767" i="5" s="1"/>
  <c r="AN753" i="5"/>
  <c r="AO753" i="5" s="1"/>
  <c r="AL613" i="5"/>
  <c r="AM613" i="5" s="1"/>
  <c r="AL435" i="5"/>
  <c r="AM435" i="5" s="1"/>
  <c r="AM342" i="5"/>
  <c r="AL254" i="5"/>
  <c r="AM254" i="5" s="1"/>
  <c r="AO315" i="5"/>
  <c r="AN286" i="5"/>
  <c r="AO286" i="5" s="1"/>
  <c r="AR191" i="5"/>
  <c r="AS191" i="5" s="1"/>
  <c r="AP52" i="5"/>
  <c r="AQ52" i="5" s="1"/>
  <c r="AP1233" i="5"/>
  <c r="AQ1233" i="5" s="1"/>
  <c r="AP1140" i="5"/>
  <c r="AQ1140" i="5" s="1"/>
  <c r="AR1512" i="5"/>
  <c r="AS1512" i="5" s="1"/>
  <c r="AR1472" i="5"/>
  <c r="AS1472" i="5" s="1"/>
  <c r="AR1440" i="5"/>
  <c r="AS1440" i="5" s="1"/>
  <c r="AP1365" i="5"/>
  <c r="AQ1365" i="5" s="1"/>
  <c r="AR1349" i="5"/>
  <c r="AS1349" i="5" s="1"/>
  <c r="AR1273" i="5"/>
  <c r="AS1273" i="5" s="1"/>
  <c r="AP1184" i="5"/>
  <c r="AQ1184" i="5" s="1"/>
  <c r="AP1045" i="5"/>
  <c r="AQ1045" i="5" s="1"/>
  <c r="AP1016" i="5"/>
  <c r="AQ1016" i="5" s="1"/>
  <c r="AP1252" i="5"/>
  <c r="AQ1252" i="5" s="1"/>
  <c r="AR1050" i="5"/>
  <c r="AS1050" i="5" s="1"/>
  <c r="AR1252" i="5"/>
  <c r="AS1252" i="5" s="1"/>
  <c r="AR1013" i="5"/>
  <c r="AS1013" i="5" s="1"/>
  <c r="AP1503" i="5"/>
  <c r="AQ1503" i="5" s="1"/>
  <c r="AR1465" i="5"/>
  <c r="AS1465" i="5" s="1"/>
  <c r="AP1358" i="5"/>
  <c r="AQ1358" i="5" s="1"/>
  <c r="AR1326" i="5"/>
  <c r="AS1326" i="5" s="1"/>
  <c r="AR1283" i="5"/>
  <c r="AS1283" i="5" s="1"/>
  <c r="AP1186" i="5"/>
  <c r="AQ1186" i="5" s="1"/>
  <c r="AP1109" i="5"/>
  <c r="AQ1109" i="5" s="1"/>
  <c r="AR1423" i="5"/>
  <c r="AS1423" i="5" s="1"/>
  <c r="AP1389" i="5"/>
  <c r="AQ1389" i="5" s="1"/>
  <c r="AR1358" i="5"/>
  <c r="AS1358" i="5" s="1"/>
  <c r="AP1335" i="5"/>
  <c r="AQ1335" i="5" s="1"/>
  <c r="AP1302" i="5"/>
  <c r="AQ1302" i="5" s="1"/>
  <c r="AP1288" i="5"/>
  <c r="AQ1288" i="5" s="1"/>
  <c r="AR1275" i="5"/>
  <c r="AS1275" i="5" s="1"/>
  <c r="AN1275" i="5"/>
  <c r="AO1275" i="5" s="1"/>
  <c r="AP1157" i="5"/>
  <c r="AQ1157" i="5" s="1"/>
  <c r="AR1503" i="5"/>
  <c r="AS1503" i="5" s="1"/>
  <c r="AP1489" i="5"/>
  <c r="AQ1489" i="5" s="1"/>
  <c r="AP1457" i="5"/>
  <c r="AQ1457" i="5" s="1"/>
  <c r="AP1273" i="5"/>
  <c r="AQ1273" i="5" s="1"/>
  <c r="AP1242" i="5"/>
  <c r="AQ1242" i="5" s="1"/>
  <c r="AR1220" i="5"/>
  <c r="AS1220" i="5" s="1"/>
  <c r="AR1047" i="5"/>
  <c r="AS1047" i="5" s="1"/>
  <c r="AR1176" i="5"/>
  <c r="AS1176" i="5" s="1"/>
  <c r="AR1133" i="5"/>
  <c r="AS1133" i="5" s="1"/>
  <c r="AR1103" i="5"/>
  <c r="AS1103" i="5" s="1"/>
  <c r="AR1085" i="5"/>
  <c r="AS1085" i="5" s="1"/>
  <c r="AP1055" i="5"/>
  <c r="AQ1055" i="5" s="1"/>
  <c r="AR817" i="5"/>
  <c r="AS817" i="5" s="1"/>
  <c r="AP729" i="5"/>
  <c r="AQ729" i="5" s="1"/>
  <c r="AR1153" i="5"/>
  <c r="AS1153" i="5" s="1"/>
  <c r="AR1075" i="5"/>
  <c r="AS1075" i="5" s="1"/>
  <c r="AR1042" i="5"/>
  <c r="AS1042" i="5" s="1"/>
  <c r="AP1004" i="5"/>
  <c r="AQ1004" i="5" s="1"/>
  <c r="AP981" i="5"/>
  <c r="AQ981" i="5" s="1"/>
  <c r="AP1170" i="5"/>
  <c r="AQ1170" i="5" s="1"/>
  <c r="AR1084" i="5"/>
  <c r="AS1084" i="5" s="1"/>
  <c r="AR995" i="5"/>
  <c r="AS995" i="5" s="1"/>
  <c r="AP950" i="5"/>
  <c r="AQ950" i="5" s="1"/>
  <c r="AP655" i="5"/>
  <c r="AQ655" i="5" s="1"/>
  <c r="AR1001" i="5"/>
  <c r="AS1001" i="5" s="1"/>
  <c r="AP834" i="5"/>
  <c r="AQ834" i="5" s="1"/>
  <c r="AR1211" i="5"/>
  <c r="AS1211" i="5" s="1"/>
  <c r="AP1174" i="5"/>
  <c r="AQ1174" i="5" s="1"/>
  <c r="AP1161" i="5"/>
  <c r="AQ1161" i="5" s="1"/>
  <c r="AP1148" i="5"/>
  <c r="AQ1148" i="5" s="1"/>
  <c r="AR1101" i="5"/>
  <c r="AS1101" i="5" s="1"/>
  <c r="AR1087" i="5"/>
  <c r="AS1087" i="5" s="1"/>
  <c r="AP1018" i="5"/>
  <c r="AQ1018" i="5" s="1"/>
  <c r="AR941" i="5"/>
  <c r="AS941" i="5" s="1"/>
  <c r="AP859" i="5"/>
  <c r="AQ859" i="5" s="1"/>
  <c r="AP787" i="5"/>
  <c r="AQ787" i="5" s="1"/>
  <c r="AR1157" i="5"/>
  <c r="AS1157" i="5" s="1"/>
  <c r="AR1073" i="5"/>
  <c r="AS1073" i="5" s="1"/>
  <c r="AR806" i="5"/>
  <c r="AS806" i="5" s="1"/>
  <c r="AP1219" i="5"/>
  <c r="AQ1219" i="5" s="1"/>
  <c r="AR1205" i="5"/>
  <c r="AS1205" i="5" s="1"/>
  <c r="AR1174" i="5"/>
  <c r="AS1174" i="5" s="1"/>
  <c r="AR1158" i="5"/>
  <c r="AS1158" i="5" s="1"/>
  <c r="AR1100" i="5"/>
  <c r="AS1100" i="5" s="1"/>
  <c r="AR1019" i="5"/>
  <c r="AS1019" i="5" s="1"/>
  <c r="AP990" i="5"/>
  <c r="AQ990" i="5" s="1"/>
  <c r="AP953" i="5"/>
  <c r="AQ953" i="5" s="1"/>
  <c r="AP919" i="5"/>
  <c r="AQ919" i="5" s="1"/>
  <c r="AP879" i="5"/>
  <c r="AQ879" i="5" s="1"/>
  <c r="AR1007" i="5"/>
  <c r="AS1007" i="5" s="1"/>
  <c r="AP864" i="5"/>
  <c r="AQ864" i="5" s="1"/>
  <c r="AR850" i="5"/>
  <c r="AS850" i="5" s="1"/>
  <c r="AP836" i="5"/>
  <c r="AQ836" i="5" s="1"/>
  <c r="AR669" i="5"/>
  <c r="AS669" i="5" s="1"/>
  <c r="AP610" i="5"/>
  <c r="AQ610" i="5" s="1"/>
  <c r="AP523" i="5"/>
  <c r="AQ523" i="5" s="1"/>
  <c r="AR1002" i="5"/>
  <c r="AS1002" i="5" s="1"/>
  <c r="AR989" i="5"/>
  <c r="AS989" i="5" s="1"/>
  <c r="AR947" i="5"/>
  <c r="AS947" i="5" s="1"/>
  <c r="AP895" i="5"/>
  <c r="AQ895" i="5" s="1"/>
  <c r="AR843" i="5"/>
  <c r="AS843" i="5" s="1"/>
  <c r="AP819" i="5"/>
  <c r="AQ819" i="5" s="1"/>
  <c r="AP781" i="5"/>
  <c r="AQ781" i="5" s="1"/>
  <c r="AP732" i="5"/>
  <c r="AQ732" i="5" s="1"/>
  <c r="AR589" i="5"/>
  <c r="AS589" i="5" s="1"/>
  <c r="AR528" i="5"/>
  <c r="AS528" i="5" s="1"/>
  <c r="AN528" i="5"/>
  <c r="AO528" i="5" s="1"/>
  <c r="AR348" i="5"/>
  <c r="AS348" i="5" s="1"/>
  <c r="AP1013" i="5"/>
  <c r="AQ1013" i="5" s="1"/>
  <c r="AP973" i="5"/>
  <c r="AQ973" i="5" s="1"/>
  <c r="AR928" i="5"/>
  <c r="AS928" i="5" s="1"/>
  <c r="AP906" i="5"/>
  <c r="AQ906" i="5" s="1"/>
  <c r="AP894" i="5"/>
  <c r="AQ894" i="5" s="1"/>
  <c r="AR858" i="5"/>
  <c r="AS858" i="5" s="1"/>
  <c r="AR836" i="5"/>
  <c r="AS836" i="5" s="1"/>
  <c r="AR790" i="5"/>
  <c r="AS790" i="5" s="1"/>
  <c r="AR757" i="5"/>
  <c r="AS757" i="5" s="1"/>
  <c r="AR717" i="5"/>
  <c r="AS717" i="5" s="1"/>
  <c r="AP597" i="5"/>
  <c r="AQ597" i="5" s="1"/>
  <c r="AR386" i="5"/>
  <c r="AS386" i="5" s="1"/>
  <c r="AR999" i="5"/>
  <c r="AS999" i="5" s="1"/>
  <c r="AR984" i="5"/>
  <c r="AS984" i="5" s="1"/>
  <c r="AR970" i="5"/>
  <c r="AS970" i="5" s="1"/>
  <c r="AR957" i="5"/>
  <c r="AS957" i="5" s="1"/>
  <c r="AP867" i="5"/>
  <c r="AQ867" i="5" s="1"/>
  <c r="AP803" i="5"/>
  <c r="AQ803" i="5" s="1"/>
  <c r="AR713" i="5"/>
  <c r="AS713" i="5" s="1"/>
  <c r="AR664" i="5"/>
  <c r="AS664" i="5" s="1"/>
  <c r="AP553" i="5"/>
  <c r="AQ553" i="5" s="1"/>
  <c r="AR715" i="5"/>
  <c r="AS715" i="5" s="1"/>
  <c r="AP577" i="5"/>
  <c r="AQ577" i="5" s="1"/>
  <c r="AR525" i="5"/>
  <c r="AS525" i="5" s="1"/>
  <c r="AR979" i="5"/>
  <c r="AS979" i="5" s="1"/>
  <c r="AR960" i="5"/>
  <c r="AS960" i="5" s="1"/>
  <c r="AR899" i="5"/>
  <c r="AS899" i="5" s="1"/>
  <c r="AR855" i="5"/>
  <c r="AS855" i="5" s="1"/>
  <c r="AR841" i="5"/>
  <c r="AS841" i="5" s="1"/>
  <c r="AR827" i="5"/>
  <c r="AS827" i="5" s="1"/>
  <c r="AP817" i="5"/>
  <c r="AQ817" i="5" s="1"/>
  <c r="AR803" i="5"/>
  <c r="AS803" i="5" s="1"/>
  <c r="AP696" i="5"/>
  <c r="AQ696" i="5" s="1"/>
  <c r="AP559" i="5"/>
  <c r="AQ559" i="5" s="1"/>
  <c r="AR409" i="5"/>
  <c r="AS409" i="5" s="1"/>
  <c r="AR892" i="5"/>
  <c r="AS892" i="5" s="1"/>
  <c r="AP850" i="5"/>
  <c r="AQ850" i="5" s="1"/>
  <c r="AR838" i="5"/>
  <c r="AS838" i="5" s="1"/>
  <c r="AP812" i="5"/>
  <c r="AQ812" i="5" s="1"/>
  <c r="AR736" i="5"/>
  <c r="AS736" i="5" s="1"/>
  <c r="AR700" i="5"/>
  <c r="AS700" i="5" s="1"/>
  <c r="AP640" i="5"/>
  <c r="AQ640" i="5" s="1"/>
  <c r="AR586" i="5"/>
  <c r="AS586" i="5" s="1"/>
  <c r="AR603" i="5"/>
  <c r="AS603" i="5" s="1"/>
  <c r="AP589" i="5"/>
  <c r="AQ589" i="5" s="1"/>
  <c r="AL549" i="5"/>
  <c r="AM549" i="5" s="1"/>
  <c r="AP549" i="5"/>
  <c r="AQ549" i="5" s="1"/>
  <c r="AP499" i="5"/>
  <c r="AQ499" i="5" s="1"/>
  <c r="AP421" i="5"/>
  <c r="AQ421" i="5" s="1"/>
  <c r="AP298" i="5"/>
  <c r="AQ298" i="5" s="1"/>
  <c r="AR706" i="5"/>
  <c r="AS706" i="5" s="1"/>
  <c r="AP695" i="5"/>
  <c r="AQ695" i="5" s="1"/>
  <c r="AP676" i="5"/>
  <c r="AQ676" i="5" s="1"/>
  <c r="AP664" i="5"/>
  <c r="AQ664" i="5" s="1"/>
  <c r="AP602" i="5"/>
  <c r="AQ602" i="5" s="1"/>
  <c r="AR582" i="5"/>
  <c r="AS582" i="5" s="1"/>
  <c r="AP494" i="5"/>
  <c r="AQ494" i="5" s="1"/>
  <c r="AR454" i="5"/>
  <c r="AS454" i="5" s="1"/>
  <c r="AP714" i="5"/>
  <c r="AQ714" i="5" s="1"/>
  <c r="AR667" i="5"/>
  <c r="AS667" i="5" s="1"/>
  <c r="AR635" i="5"/>
  <c r="AS635" i="5" s="1"/>
  <c r="AP601" i="5"/>
  <c r="AQ601" i="5" s="1"/>
  <c r="AP581" i="5"/>
  <c r="AQ581" i="5" s="1"/>
  <c r="AP541" i="5"/>
  <c r="AQ541" i="5" s="1"/>
  <c r="AL541" i="5"/>
  <c r="AM541" i="5" s="1"/>
  <c r="AN463" i="5"/>
  <c r="AO463" i="5" s="1"/>
  <c r="AP328" i="5"/>
  <c r="AQ328" i="5" s="1"/>
  <c r="AR447" i="5"/>
  <c r="AS447" i="5" s="1"/>
  <c r="AR411" i="5"/>
  <c r="AS411" i="5" s="1"/>
  <c r="AR620" i="5"/>
  <c r="AS620" i="5" s="1"/>
  <c r="AR601" i="5"/>
  <c r="AS601" i="5" s="1"/>
  <c r="AP583" i="5"/>
  <c r="AQ583" i="5" s="1"/>
  <c r="AP566" i="5"/>
  <c r="AQ566" i="5" s="1"/>
  <c r="AR514" i="5"/>
  <c r="AS514" i="5" s="1"/>
  <c r="AR368" i="5"/>
  <c r="AS368" i="5" s="1"/>
  <c r="AR320" i="5"/>
  <c r="AS320" i="5" s="1"/>
  <c r="AP728" i="5"/>
  <c r="AQ728" i="5" s="1"/>
  <c r="AR710" i="5"/>
  <c r="AS710" i="5" s="1"/>
  <c r="AP677" i="5"/>
  <c r="AQ677" i="5" s="1"/>
  <c r="AR656" i="5"/>
  <c r="AS656" i="5" s="1"/>
  <c r="AP596" i="5"/>
  <c r="AQ596" i="5" s="1"/>
  <c r="AR473" i="5"/>
  <c r="AS473" i="5" s="1"/>
  <c r="AR394" i="5"/>
  <c r="AS394" i="5" s="1"/>
  <c r="AR534" i="5"/>
  <c r="AS534" i="5" s="1"/>
  <c r="AP517" i="5"/>
  <c r="AQ517" i="5" s="1"/>
  <c r="AP461" i="5"/>
  <c r="AQ461" i="5" s="1"/>
  <c r="AR416" i="5"/>
  <c r="AS416" i="5" s="1"/>
  <c r="AP401" i="5"/>
  <c r="AQ401" i="5" s="1"/>
  <c r="AR387" i="5"/>
  <c r="AS387" i="5" s="1"/>
  <c r="AR332" i="5"/>
  <c r="AS332" i="5" s="1"/>
  <c r="AP152" i="5"/>
  <c r="AQ152" i="5" s="1"/>
  <c r="AP21" i="5"/>
  <c r="AQ21" i="5" s="1"/>
  <c r="AR429" i="5"/>
  <c r="AS429" i="5" s="1"/>
  <c r="AR417" i="5"/>
  <c r="AS417" i="5" s="1"/>
  <c r="AP394" i="5"/>
  <c r="AQ394" i="5" s="1"/>
  <c r="AP281" i="5"/>
  <c r="AQ281" i="5" s="1"/>
  <c r="AP528" i="5"/>
  <c r="AQ528" i="5" s="1"/>
  <c r="AP479" i="5"/>
  <c r="AQ479" i="5" s="1"/>
  <c r="AR448" i="5"/>
  <c r="AS448" i="5" s="1"/>
  <c r="AP420" i="5"/>
  <c r="AQ420" i="5" s="1"/>
  <c r="AP376" i="5"/>
  <c r="AQ376" i="5" s="1"/>
  <c r="AP163" i="5"/>
  <c r="AQ163" i="5" s="1"/>
  <c r="AR23" i="5"/>
  <c r="AS23" i="5" s="1"/>
  <c r="AR376" i="5"/>
  <c r="AS376" i="5" s="1"/>
  <c r="AP357" i="5"/>
  <c r="AQ357" i="5" s="1"/>
  <c r="AR340" i="5"/>
  <c r="AS340" i="5" s="1"/>
  <c r="AP280" i="5"/>
  <c r="AQ280" i="5" s="1"/>
  <c r="AR240" i="5"/>
  <c r="AS240" i="5" s="1"/>
  <c r="AR112" i="5"/>
  <c r="AS112" i="5" s="1"/>
  <c r="AR419" i="5"/>
  <c r="AS419" i="5" s="1"/>
  <c r="AP370" i="5"/>
  <c r="AQ370" i="5" s="1"/>
  <c r="AP358" i="5"/>
  <c r="AQ358" i="5" s="1"/>
  <c r="AP348" i="5"/>
  <c r="AQ348" i="5" s="1"/>
  <c r="AP322" i="5"/>
  <c r="AQ322" i="5" s="1"/>
  <c r="AR262" i="5"/>
  <c r="AS262" i="5" s="1"/>
  <c r="AR63" i="5"/>
  <c r="AS63" i="5" s="1"/>
  <c r="AR494" i="5"/>
  <c r="AS494" i="5" s="1"/>
  <c r="AP396" i="5"/>
  <c r="AQ396" i="5" s="1"/>
  <c r="AR349" i="5"/>
  <c r="AS349" i="5" s="1"/>
  <c r="AP203" i="5"/>
  <c r="AQ203" i="5" s="1"/>
  <c r="AP43" i="5"/>
  <c r="AQ43" i="5" s="1"/>
  <c r="AR307" i="5"/>
  <c r="AS307" i="5" s="1"/>
  <c r="AP220" i="5"/>
  <c r="AQ220" i="5" s="1"/>
  <c r="AL201" i="5"/>
  <c r="AM201" i="5" s="1"/>
  <c r="AP201" i="5"/>
  <c r="AQ201" i="5" s="1"/>
  <c r="AR177" i="5"/>
  <c r="AS177" i="5" s="1"/>
  <c r="AR80" i="5"/>
  <c r="AS80" i="5" s="1"/>
  <c r="AR56" i="5"/>
  <c r="AS56" i="5" s="1"/>
  <c r="AR40" i="5"/>
  <c r="AS40" i="5" s="1"/>
  <c r="AR301" i="5"/>
  <c r="AS301" i="5" s="1"/>
  <c r="AR256" i="5"/>
  <c r="AS256" i="5" s="1"/>
  <c r="AR235" i="5"/>
  <c r="AS235" i="5" s="1"/>
  <c r="AR221" i="5"/>
  <c r="AS221" i="5" s="1"/>
  <c r="AN198" i="5"/>
  <c r="AO198" i="5" s="1"/>
  <c r="AR163" i="5"/>
  <c r="AS163" i="5" s="1"/>
  <c r="AP149" i="5"/>
  <c r="AQ149" i="5" s="1"/>
  <c r="AP135" i="5"/>
  <c r="AQ135" i="5" s="1"/>
  <c r="AP55" i="5"/>
  <c r="AQ55" i="5" s="1"/>
  <c r="AP39" i="5"/>
  <c r="AQ39" i="5" s="1"/>
  <c r="AR21" i="5"/>
  <c r="AS21" i="5" s="1"/>
  <c r="AR239" i="5"/>
  <c r="AS239" i="5" s="1"/>
  <c r="AR140" i="5"/>
  <c r="AS140" i="5" s="1"/>
  <c r="AR76" i="5"/>
  <c r="AS76" i="5" s="1"/>
  <c r="AP54" i="5"/>
  <c r="AQ54" i="5" s="1"/>
  <c r="AR12" i="5"/>
  <c r="AS12" i="5" s="1"/>
  <c r="AP85" i="5"/>
  <c r="AQ85" i="5" s="1"/>
  <c r="AP75" i="5"/>
  <c r="AQ75" i="5" s="1"/>
  <c r="AP58" i="5"/>
  <c r="AQ58" i="5" s="1"/>
  <c r="AP19" i="5"/>
  <c r="AQ19" i="5" s="1"/>
  <c r="AP212" i="5"/>
  <c r="AQ212" i="5" s="1"/>
  <c r="AR36" i="5"/>
  <c r="AS36" i="5" s="1"/>
  <c r="AP17" i="5"/>
  <c r="AQ17" i="5" s="1"/>
  <c r="AR3" i="5"/>
  <c r="AR213" i="5"/>
  <c r="AS213" i="5" s="1"/>
  <c r="AR175" i="5"/>
  <c r="AS175" i="5" s="1"/>
  <c r="AR159" i="5"/>
  <c r="AS159" i="5" s="1"/>
  <c r="AP104" i="5"/>
  <c r="AQ104" i="5" s="1"/>
  <c r="AP1312" i="5"/>
  <c r="AQ1312" i="5" s="1"/>
  <c r="AP1224" i="5"/>
  <c r="AQ1224" i="5" s="1"/>
  <c r="AL1444" i="5"/>
  <c r="AM1444" i="5" s="1"/>
  <c r="AL1428" i="5"/>
  <c r="AM1428" i="5" s="1"/>
  <c r="AL1394" i="5"/>
  <c r="AM1394" i="5" s="1"/>
  <c r="AR1193" i="5"/>
  <c r="AS1193" i="5" s="1"/>
  <c r="AL945" i="5"/>
  <c r="AM945" i="5" s="1"/>
  <c r="AR954" i="5"/>
  <c r="AS954" i="5" s="1"/>
  <c r="AN922" i="5"/>
  <c r="AO922" i="5" s="1"/>
  <c r="AN1121" i="5"/>
  <c r="AO1121" i="5" s="1"/>
  <c r="AP937" i="5"/>
  <c r="AQ937" i="5" s="1"/>
  <c r="AL921" i="5"/>
  <c r="AM921" i="5" s="1"/>
  <c r="AN876" i="5"/>
  <c r="AO876" i="5" s="1"/>
  <c r="AL800" i="5"/>
  <c r="AM800" i="5" s="1"/>
  <c r="AN616" i="5"/>
  <c r="AO616" i="5" s="1"/>
  <c r="AP545" i="5"/>
  <c r="AQ545" i="5" s="1"/>
  <c r="AL554" i="5"/>
  <c r="AM554" i="5" s="1"/>
  <c r="AP56" i="5"/>
  <c r="AQ56" i="5" s="1"/>
  <c r="AP109" i="5"/>
  <c r="AQ109" i="5" s="1"/>
  <c r="AN430" i="5"/>
  <c r="AO430" i="5" s="1"/>
  <c r="AN361" i="5"/>
  <c r="AO361" i="5" s="1"/>
  <c r="AL116" i="5"/>
  <c r="AM116" i="5" s="1"/>
  <c r="AP102" i="5"/>
  <c r="AQ102" i="5" s="1"/>
  <c r="AP289" i="5"/>
  <c r="AQ289" i="5" s="1"/>
  <c r="AN276" i="5"/>
  <c r="AO276" i="5" s="1"/>
  <c r="AL260" i="5"/>
  <c r="AM260" i="5" s="1"/>
  <c r="AO144" i="5"/>
  <c r="AP44" i="5"/>
  <c r="AQ44" i="5" s="1"/>
  <c r="AP1075" i="5"/>
  <c r="AQ1075" i="5" s="1"/>
  <c r="AP1505" i="5"/>
  <c r="AQ1505" i="5" s="1"/>
  <c r="AP1478" i="5"/>
  <c r="AQ1478" i="5" s="1"/>
  <c r="AR1451" i="5"/>
  <c r="AS1451" i="5" s="1"/>
  <c r="AR1433" i="5"/>
  <c r="AS1433" i="5" s="1"/>
  <c r="AR1417" i="5"/>
  <c r="AS1417" i="5" s="1"/>
  <c r="AP1313" i="5"/>
  <c r="AQ1313" i="5" s="1"/>
  <c r="AP1197" i="5"/>
  <c r="AQ1197" i="5" s="1"/>
  <c r="AR1195" i="5"/>
  <c r="AS1195" i="5" s="1"/>
  <c r="AP1237" i="5"/>
  <c r="AQ1237" i="5" s="1"/>
  <c r="AR1008" i="5"/>
  <c r="AS1008" i="5" s="1"/>
  <c r="AP843" i="5"/>
  <c r="AQ843" i="5" s="1"/>
  <c r="AR1254" i="5"/>
  <c r="AS1254" i="5" s="1"/>
  <c r="AP1137" i="5"/>
  <c r="AQ1137" i="5" s="1"/>
  <c r="AR1038" i="5"/>
  <c r="AS1038" i="5" s="1"/>
  <c r="AR1506" i="5"/>
  <c r="AS1506" i="5" s="1"/>
  <c r="AP1449" i="5"/>
  <c r="AQ1449" i="5" s="1"/>
  <c r="AP1435" i="5"/>
  <c r="AQ1435" i="5" s="1"/>
  <c r="AP1419" i="5"/>
  <c r="AQ1419" i="5" s="1"/>
  <c r="AR1327" i="5"/>
  <c r="AS1327" i="5" s="1"/>
  <c r="AR1232" i="5"/>
  <c r="AS1232" i="5" s="1"/>
  <c r="AP1031" i="5"/>
  <c r="AQ1031" i="5" s="1"/>
  <c r="AP1392" i="5"/>
  <c r="AQ1392" i="5" s="1"/>
  <c r="AR1325" i="5"/>
  <c r="AS1325" i="5" s="1"/>
  <c r="AR1289" i="5"/>
  <c r="AS1289" i="5" s="1"/>
  <c r="AP1243" i="5"/>
  <c r="AQ1243" i="5" s="1"/>
  <c r="AP1227" i="5"/>
  <c r="AQ1227" i="5" s="1"/>
  <c r="AR1070" i="5"/>
  <c r="AS1070" i="5" s="1"/>
  <c r="AP980" i="5"/>
  <c r="AQ980" i="5" s="1"/>
  <c r="AP1493" i="5"/>
  <c r="AQ1493" i="5" s="1"/>
  <c r="AP1477" i="5"/>
  <c r="AQ1477" i="5" s="1"/>
  <c r="AR1113" i="5"/>
  <c r="AS1113" i="5" s="1"/>
  <c r="AP1051" i="5"/>
  <c r="AQ1051" i="5" s="1"/>
  <c r="AR907" i="5"/>
  <c r="AS907" i="5" s="1"/>
  <c r="AP1155" i="5"/>
  <c r="AQ1155" i="5" s="1"/>
  <c r="AR1138" i="5"/>
  <c r="AS1138" i="5" s="1"/>
  <c r="AP1089" i="5"/>
  <c r="AQ1089" i="5" s="1"/>
  <c r="AR1074" i="5"/>
  <c r="AS1074" i="5" s="1"/>
  <c r="AP1057" i="5"/>
  <c r="AQ1057" i="5" s="1"/>
  <c r="AP1010" i="5"/>
  <c r="AQ1010" i="5" s="1"/>
  <c r="AP914" i="5"/>
  <c r="AQ914" i="5" s="1"/>
  <c r="AR733" i="5"/>
  <c r="AS733" i="5" s="1"/>
  <c r="AP1191" i="5"/>
  <c r="AQ1191" i="5" s="1"/>
  <c r="AR1096" i="5"/>
  <c r="AS1096" i="5" s="1"/>
  <c r="AP1043" i="5"/>
  <c r="AQ1043" i="5" s="1"/>
  <c r="AR1171" i="5"/>
  <c r="AS1171" i="5" s="1"/>
  <c r="AP1134" i="5"/>
  <c r="AQ1134" i="5" s="1"/>
  <c r="AR1114" i="5"/>
  <c r="AS1114" i="5" s="1"/>
  <c r="AP1071" i="5"/>
  <c r="AQ1071" i="5" s="1"/>
  <c r="AR1055" i="5"/>
  <c r="AS1055" i="5" s="1"/>
  <c r="AP996" i="5"/>
  <c r="AQ996" i="5" s="1"/>
  <c r="AP887" i="5"/>
  <c r="AQ887" i="5" s="1"/>
  <c r="AP699" i="5"/>
  <c r="AQ699" i="5" s="1"/>
  <c r="AP967" i="5"/>
  <c r="AQ967" i="5" s="1"/>
  <c r="AR1175" i="5"/>
  <c r="AS1175" i="5" s="1"/>
  <c r="AP1151" i="5"/>
  <c r="AQ1151" i="5" s="1"/>
  <c r="AP1136" i="5"/>
  <c r="AQ1136" i="5" s="1"/>
  <c r="AL1136" i="5"/>
  <c r="AM1136" i="5" s="1"/>
  <c r="AP1113" i="5"/>
  <c r="AQ1113" i="5" s="1"/>
  <c r="AR1071" i="5"/>
  <c r="AS1071" i="5" s="1"/>
  <c r="AP1056" i="5"/>
  <c r="AQ1056" i="5" s="1"/>
  <c r="AP1198" i="5"/>
  <c r="AQ1198" i="5" s="1"/>
  <c r="AR1078" i="5"/>
  <c r="AS1078" i="5" s="1"/>
  <c r="AR1046" i="5"/>
  <c r="AS1046" i="5" s="1"/>
  <c r="AP1028" i="5"/>
  <c r="AQ1028" i="5" s="1"/>
  <c r="AP955" i="5"/>
  <c r="AQ955" i="5" s="1"/>
  <c r="AP1206" i="5"/>
  <c r="AQ1206" i="5" s="1"/>
  <c r="AP888" i="5"/>
  <c r="AQ888" i="5" s="1"/>
  <c r="AP658" i="5"/>
  <c r="AQ658" i="5" s="1"/>
  <c r="AR943" i="5"/>
  <c r="AS943" i="5" s="1"/>
  <c r="AP928" i="5"/>
  <c r="AQ928" i="5" s="1"/>
  <c r="AP886" i="5"/>
  <c r="AQ886" i="5" s="1"/>
  <c r="AP778" i="5"/>
  <c r="AQ778" i="5" s="1"/>
  <c r="AR678" i="5"/>
  <c r="AS678" i="5" s="1"/>
  <c r="AP364" i="5"/>
  <c r="AQ364" i="5" s="1"/>
  <c r="AR1005" i="5"/>
  <c r="AS1005" i="5" s="1"/>
  <c r="AP975" i="5"/>
  <c r="AQ975" i="5" s="1"/>
  <c r="AR931" i="5"/>
  <c r="AS931" i="5" s="1"/>
  <c r="AP912" i="5"/>
  <c r="AQ912" i="5" s="1"/>
  <c r="AP897" i="5"/>
  <c r="AQ897" i="5" s="1"/>
  <c r="AR879" i="5"/>
  <c r="AS879" i="5" s="1"/>
  <c r="AR859" i="5"/>
  <c r="AS859" i="5" s="1"/>
  <c r="AP735" i="5"/>
  <c r="AQ735" i="5" s="1"/>
  <c r="AR1014" i="5"/>
  <c r="AS1014" i="5" s="1"/>
  <c r="AP974" i="5"/>
  <c r="AQ974" i="5" s="1"/>
  <c r="AR911" i="5"/>
  <c r="AS911" i="5" s="1"/>
  <c r="AP881" i="5"/>
  <c r="AQ881" i="5" s="1"/>
  <c r="AR778" i="5"/>
  <c r="AS778" i="5" s="1"/>
  <c r="AR679" i="5"/>
  <c r="AS679" i="5" s="1"/>
  <c r="AR533" i="5"/>
  <c r="AS533" i="5" s="1"/>
  <c r="AP1003" i="5"/>
  <c r="AQ1003" i="5" s="1"/>
  <c r="AR985" i="5"/>
  <c r="AS985" i="5" s="1"/>
  <c r="AP972" i="5"/>
  <c r="AQ972" i="5" s="1"/>
  <c r="AP939" i="5"/>
  <c r="AQ939" i="5" s="1"/>
  <c r="AR923" i="5"/>
  <c r="AS923" i="5" s="1"/>
  <c r="AR882" i="5"/>
  <c r="AS882" i="5" s="1"/>
  <c r="AP833" i="5"/>
  <c r="AQ833" i="5" s="1"/>
  <c r="AP740" i="5"/>
  <c r="AQ740" i="5" s="1"/>
  <c r="AP481" i="5"/>
  <c r="AQ481" i="5" s="1"/>
  <c r="AP720" i="5"/>
  <c r="AQ720" i="5" s="1"/>
  <c r="AP662" i="5"/>
  <c r="AQ662" i="5" s="1"/>
  <c r="AP539" i="5"/>
  <c r="AQ539" i="5" s="1"/>
  <c r="AR962" i="5"/>
  <c r="AS962" i="5" s="1"/>
  <c r="AR932" i="5"/>
  <c r="AS932" i="5" s="1"/>
  <c r="AR917" i="5"/>
  <c r="AS917" i="5" s="1"/>
  <c r="AR872" i="5"/>
  <c r="AS872" i="5" s="1"/>
  <c r="AP700" i="5"/>
  <c r="AQ700" i="5" s="1"/>
  <c r="AR628" i="5"/>
  <c r="AS628" i="5" s="1"/>
  <c r="AP878" i="5"/>
  <c r="AQ878" i="5" s="1"/>
  <c r="AR826" i="5"/>
  <c r="AS826" i="5" s="1"/>
  <c r="AP643" i="5"/>
  <c r="AQ643" i="5" s="1"/>
  <c r="AR592" i="5"/>
  <c r="AS592" i="5" s="1"/>
  <c r="AR719" i="5"/>
  <c r="AS719" i="5" s="1"/>
  <c r="AR642" i="5"/>
  <c r="AS642" i="5" s="1"/>
  <c r="AP608" i="5"/>
  <c r="AQ608" i="5" s="1"/>
  <c r="AP550" i="5"/>
  <c r="AQ550" i="5" s="1"/>
  <c r="AP538" i="5"/>
  <c r="AQ538" i="5" s="1"/>
  <c r="AP464" i="5"/>
  <c r="AQ464" i="5" s="1"/>
  <c r="AP308" i="5"/>
  <c r="AQ308" i="5" s="1"/>
  <c r="AP726" i="5"/>
  <c r="AQ726" i="5" s="1"/>
  <c r="AR696" i="5"/>
  <c r="AS696" i="5" s="1"/>
  <c r="AP679" i="5"/>
  <c r="AQ679" i="5" s="1"/>
  <c r="AP681" i="5"/>
  <c r="AQ681" i="5" s="1"/>
  <c r="AR639" i="5"/>
  <c r="AS639" i="5" s="1"/>
  <c r="AP620" i="5"/>
  <c r="AQ620" i="5" s="1"/>
  <c r="AP543" i="5"/>
  <c r="AQ543" i="5" s="1"/>
  <c r="AP526" i="5"/>
  <c r="AQ526" i="5" s="1"/>
  <c r="AP489" i="5"/>
  <c r="AQ489" i="5" s="1"/>
  <c r="AP429" i="5"/>
  <c r="AQ429" i="5" s="1"/>
  <c r="AR331" i="5"/>
  <c r="AS331" i="5" s="1"/>
  <c r="AR560" i="5"/>
  <c r="AS560" i="5" s="1"/>
  <c r="AR289" i="5"/>
  <c r="AS289" i="5" s="1"/>
  <c r="AL516" i="5"/>
  <c r="AM516" i="5" s="1"/>
  <c r="AP516" i="5"/>
  <c r="AQ516" i="5" s="1"/>
  <c r="AR455" i="5"/>
  <c r="AS455" i="5" s="1"/>
  <c r="AP373" i="5"/>
  <c r="AQ373" i="5" s="1"/>
  <c r="AR323" i="5"/>
  <c r="AS323" i="5" s="1"/>
  <c r="AP757" i="5"/>
  <c r="AQ757" i="5" s="1"/>
  <c r="AR693" i="5"/>
  <c r="AS693" i="5" s="1"/>
  <c r="AR634" i="5"/>
  <c r="AS634" i="5" s="1"/>
  <c r="AR573" i="5"/>
  <c r="AS573" i="5" s="1"/>
  <c r="AR405" i="5"/>
  <c r="AS405" i="5" s="1"/>
  <c r="AP231" i="5"/>
  <c r="AQ231" i="5" s="1"/>
  <c r="AP500" i="5"/>
  <c r="AQ500" i="5" s="1"/>
  <c r="AP484" i="5"/>
  <c r="AQ484" i="5" s="1"/>
  <c r="AP448" i="5"/>
  <c r="AQ448" i="5" s="1"/>
  <c r="AP432" i="5"/>
  <c r="AQ432" i="5" s="1"/>
  <c r="AR388" i="5"/>
  <c r="AS388" i="5" s="1"/>
  <c r="AP374" i="5"/>
  <c r="AQ374" i="5" s="1"/>
  <c r="AR333" i="5"/>
  <c r="AS333" i="5" s="1"/>
  <c r="AR66" i="5"/>
  <c r="AS66" i="5" s="1"/>
  <c r="AP473" i="5"/>
  <c r="AQ473" i="5" s="1"/>
  <c r="AP460" i="5"/>
  <c r="AQ460" i="5" s="1"/>
  <c r="AR446" i="5"/>
  <c r="AS446" i="5" s="1"/>
  <c r="AP431" i="5"/>
  <c r="AQ431" i="5" s="1"/>
  <c r="AP405" i="5"/>
  <c r="AQ405" i="5" s="1"/>
  <c r="AP372" i="5"/>
  <c r="AQ372" i="5" s="1"/>
  <c r="AR334" i="5"/>
  <c r="AS334" i="5" s="1"/>
  <c r="AR287" i="5"/>
  <c r="AS287" i="5" s="1"/>
  <c r="AP98" i="5"/>
  <c r="AQ98" i="5" s="1"/>
  <c r="AP505" i="5"/>
  <c r="AQ505" i="5" s="1"/>
  <c r="AR466" i="5"/>
  <c r="AS466" i="5" s="1"/>
  <c r="AR434" i="5"/>
  <c r="AS434" i="5" s="1"/>
  <c r="AP422" i="5"/>
  <c r="AQ422" i="5" s="1"/>
  <c r="AR377" i="5"/>
  <c r="AS377" i="5" s="1"/>
  <c r="AP363" i="5"/>
  <c r="AQ363" i="5" s="1"/>
  <c r="AP330" i="5"/>
  <c r="AQ330" i="5" s="1"/>
  <c r="AR271" i="5"/>
  <c r="AS271" i="5" s="1"/>
  <c r="AR224" i="5"/>
  <c r="AS224" i="5" s="1"/>
  <c r="AR81" i="5"/>
  <c r="AS81" i="5" s="1"/>
  <c r="AR26" i="5"/>
  <c r="AS26" i="5" s="1"/>
  <c r="AR41" i="5"/>
  <c r="AS41" i="5" s="1"/>
  <c r="AP326" i="5"/>
  <c r="AQ326" i="5" s="1"/>
  <c r="AR495" i="5"/>
  <c r="AS495" i="5" s="1"/>
  <c r="AP452" i="5"/>
  <c r="AQ452" i="5" s="1"/>
  <c r="AP416" i="5"/>
  <c r="AQ416" i="5" s="1"/>
  <c r="AP398" i="5"/>
  <c r="AQ398" i="5" s="1"/>
  <c r="AP332" i="5"/>
  <c r="AQ332" i="5" s="1"/>
  <c r="AR327" i="5"/>
  <c r="AS327" i="5" s="1"/>
  <c r="AP311" i="5"/>
  <c r="AQ311" i="5" s="1"/>
  <c r="AR202" i="5"/>
  <c r="AS202" i="5" s="1"/>
  <c r="AP162" i="5"/>
  <c r="AQ162" i="5" s="1"/>
  <c r="AR126" i="5"/>
  <c r="AS126" i="5" s="1"/>
  <c r="AR109" i="5"/>
  <c r="AS109" i="5" s="1"/>
  <c r="AR97" i="5"/>
  <c r="AS97" i="5" s="1"/>
  <c r="AR84" i="5"/>
  <c r="AS84" i="5" s="1"/>
  <c r="AP28" i="5"/>
  <c r="AQ28" i="5" s="1"/>
  <c r="AR8" i="5"/>
  <c r="AS8" i="5" s="1"/>
  <c r="AP316" i="5"/>
  <c r="AQ316" i="5" s="1"/>
  <c r="AP302" i="5"/>
  <c r="AQ302" i="5" s="1"/>
  <c r="AP224" i="5"/>
  <c r="AQ224" i="5" s="1"/>
  <c r="AR199" i="5"/>
  <c r="AS199" i="5" s="1"/>
  <c r="AP96" i="5"/>
  <c r="AQ96" i="5" s="1"/>
  <c r="AP83" i="5"/>
  <c r="AQ83" i="5" s="1"/>
  <c r="AP287" i="5"/>
  <c r="AQ287" i="5" s="1"/>
  <c r="AP253" i="5"/>
  <c r="AQ253" i="5" s="1"/>
  <c r="AR193" i="5"/>
  <c r="AS193" i="5" s="1"/>
  <c r="AR176" i="5"/>
  <c r="AS176" i="5" s="1"/>
  <c r="AR160" i="5"/>
  <c r="AS160" i="5" s="1"/>
  <c r="AP130" i="5"/>
  <c r="AQ130" i="5" s="1"/>
  <c r="AP78" i="5"/>
  <c r="AQ78" i="5" s="1"/>
  <c r="AP159" i="5"/>
  <c r="AQ159" i="5" s="1"/>
  <c r="AP174" i="5"/>
  <c r="AQ174" i="5" s="1"/>
  <c r="AP158" i="5"/>
  <c r="AQ158" i="5" s="1"/>
  <c r="AR148" i="5"/>
  <c r="AS148" i="5" s="1"/>
  <c r="AR130" i="5"/>
  <c r="AS130" i="5" s="1"/>
  <c r="AR78" i="5"/>
  <c r="AS78" i="5" s="1"/>
  <c r="AR54" i="5"/>
  <c r="AS54" i="5" s="1"/>
  <c r="AP18" i="5"/>
  <c r="AQ18" i="5" s="1"/>
  <c r="AR293" i="5"/>
  <c r="AS293" i="5" s="1"/>
  <c r="AP262" i="5"/>
  <c r="AQ262" i="5" s="1"/>
  <c r="AR237" i="5"/>
  <c r="AS237" i="5" s="1"/>
  <c r="AP147" i="5"/>
  <c r="AQ147" i="5" s="1"/>
  <c r="AR131" i="5"/>
  <c r="AS131" i="5" s="1"/>
  <c r="AP120" i="5"/>
  <c r="AQ120" i="5" s="1"/>
  <c r="AR71" i="5"/>
  <c r="AS71" i="5" s="1"/>
  <c r="AP31" i="5"/>
  <c r="AQ31" i="5" s="1"/>
  <c r="AL1321" i="5"/>
  <c r="AM1321" i="5" s="1"/>
  <c r="AN1229" i="5"/>
  <c r="AO1229" i="5" s="1"/>
  <c r="AL1467" i="5"/>
  <c r="AM1467" i="5" s="1"/>
  <c r="AN1396" i="5"/>
  <c r="AO1396" i="5" s="1"/>
  <c r="AN1509" i="5"/>
  <c r="AO1509" i="5" s="1"/>
  <c r="AL1458" i="5"/>
  <c r="AM1458" i="5" s="1"/>
  <c r="AL1223" i="5"/>
  <c r="AM1223" i="5" s="1"/>
  <c r="AM1088" i="5"/>
  <c r="AL1147" i="5"/>
  <c r="AM1147" i="5" s="1"/>
  <c r="AP993" i="5"/>
  <c r="AQ993" i="5" s="1"/>
  <c r="AR990" i="5"/>
  <c r="AS990" i="5" s="1"/>
  <c r="AP907" i="5"/>
  <c r="AQ907" i="5" s="1"/>
  <c r="AN896" i="5"/>
  <c r="AO896" i="5" s="1"/>
  <c r="AL767" i="5"/>
  <c r="AM767" i="5" s="1"/>
  <c r="AN737" i="5"/>
  <c r="AO737" i="5" s="1"/>
  <c r="AL752" i="5"/>
  <c r="AM752" i="5" s="1"/>
  <c r="AL769" i="5"/>
  <c r="AM769" i="5" s="1"/>
  <c r="AL743" i="5"/>
  <c r="AM743" i="5" s="1"/>
  <c r="AL536" i="5"/>
  <c r="AM536" i="5" s="1"/>
  <c r="AP462" i="5"/>
  <c r="AQ462" i="5" s="1"/>
  <c r="AO359" i="5"/>
  <c r="AN53" i="5"/>
  <c r="AO53" i="5" s="1"/>
  <c r="AR103" i="5"/>
  <c r="AS103" i="5" s="1"/>
  <c r="AP190" i="5"/>
  <c r="AQ190" i="5" s="1"/>
  <c r="AL47" i="5"/>
  <c r="AM47" i="5" s="1"/>
  <c r="AP1370" i="5"/>
  <c r="AQ1370" i="5" s="1"/>
  <c r="AP1274" i="5"/>
  <c r="AQ1274" i="5" s="1"/>
  <c r="AP1203" i="5"/>
  <c r="AQ1203" i="5" s="1"/>
  <c r="AP1025" i="5"/>
  <c r="AQ1025" i="5" s="1"/>
  <c r="AL1429" i="5"/>
  <c r="AM1429" i="5" s="1"/>
  <c r="AP1429" i="5"/>
  <c r="AQ1429" i="5" s="1"/>
  <c r="AR1416" i="5"/>
  <c r="AS1416" i="5" s="1"/>
  <c r="AP1355" i="5"/>
  <c r="AQ1355" i="5" s="1"/>
  <c r="AR1341" i="5"/>
  <c r="AS1341" i="5" s="1"/>
  <c r="AP1322" i="5"/>
  <c r="AQ1322" i="5" s="1"/>
  <c r="AR1310" i="5"/>
  <c r="AS1310" i="5" s="1"/>
  <c r="AP1295" i="5"/>
  <c r="AQ1295" i="5" s="1"/>
  <c r="AP1279" i="5"/>
  <c r="AQ1279" i="5" s="1"/>
  <c r="AP1020" i="5"/>
  <c r="AQ1020" i="5" s="1"/>
  <c r="AP1238" i="5"/>
  <c r="AQ1238" i="5" s="1"/>
  <c r="AP1205" i="5"/>
  <c r="AQ1205" i="5" s="1"/>
  <c r="AP1144" i="5"/>
  <c r="AQ1144" i="5" s="1"/>
  <c r="AR1026" i="5"/>
  <c r="AS1026" i="5" s="1"/>
  <c r="AR847" i="5"/>
  <c r="AS847" i="5" s="1"/>
  <c r="AR1269" i="5"/>
  <c r="AS1269" i="5" s="1"/>
  <c r="AR1239" i="5"/>
  <c r="AS1239" i="5" s="1"/>
  <c r="AP1228" i="5"/>
  <c r="AQ1228" i="5" s="1"/>
  <c r="AR1191" i="5"/>
  <c r="AS1191" i="5" s="1"/>
  <c r="AP1052" i="5"/>
  <c r="AQ1052" i="5" s="1"/>
  <c r="AR1507" i="5"/>
  <c r="AS1507" i="5" s="1"/>
  <c r="AR1491" i="5"/>
  <c r="AS1491" i="5" s="1"/>
  <c r="AR1420" i="5"/>
  <c r="AS1420" i="5" s="1"/>
  <c r="AR1318" i="5"/>
  <c r="AS1318" i="5" s="1"/>
  <c r="AP1053" i="5"/>
  <c r="AQ1053" i="5" s="1"/>
  <c r="AR1516" i="5"/>
  <c r="AS1516" i="5" s="1"/>
  <c r="AR1413" i="5"/>
  <c r="AS1413" i="5" s="1"/>
  <c r="AP1381" i="5"/>
  <c r="AQ1381" i="5" s="1"/>
  <c r="AR1363" i="5"/>
  <c r="AS1363" i="5" s="1"/>
  <c r="AR1304" i="5"/>
  <c r="AS1304" i="5" s="1"/>
  <c r="AP1291" i="5"/>
  <c r="AQ1291" i="5" s="1"/>
  <c r="AR1277" i="5"/>
  <c r="AS1277" i="5" s="1"/>
  <c r="AP1260" i="5"/>
  <c r="AQ1260" i="5" s="1"/>
  <c r="AP1077" i="5"/>
  <c r="AQ1077" i="5" s="1"/>
  <c r="AP1006" i="5"/>
  <c r="AQ1006" i="5" s="1"/>
  <c r="AR1514" i="5"/>
  <c r="AS1514" i="5" s="1"/>
  <c r="AP1433" i="5"/>
  <c r="AQ1433" i="5" s="1"/>
  <c r="AP1276" i="5"/>
  <c r="AQ1276" i="5" s="1"/>
  <c r="AR1260" i="5"/>
  <c r="AS1260" i="5" s="1"/>
  <c r="AR1224" i="5"/>
  <c r="AS1224" i="5" s="1"/>
  <c r="AP1061" i="5"/>
  <c r="AQ1061" i="5" s="1"/>
  <c r="AR1219" i="5"/>
  <c r="AS1219" i="5" s="1"/>
  <c r="AP1114" i="5"/>
  <c r="AQ1114" i="5" s="1"/>
  <c r="AP971" i="5"/>
  <c r="AQ971" i="5" s="1"/>
  <c r="AL1195" i="5"/>
  <c r="AM1195" i="5" s="1"/>
  <c r="AP1195" i="5"/>
  <c r="AQ1195" i="5" s="1"/>
  <c r="AR1140" i="5"/>
  <c r="AS1140" i="5" s="1"/>
  <c r="AR1064" i="5"/>
  <c r="AS1064" i="5" s="1"/>
  <c r="AR1031" i="5"/>
  <c r="AS1031" i="5" s="1"/>
  <c r="AP940" i="5"/>
  <c r="AQ940" i="5" s="1"/>
  <c r="AP857" i="5"/>
  <c r="AQ857" i="5" s="1"/>
  <c r="AR1155" i="5"/>
  <c r="AS1155" i="5" s="1"/>
  <c r="AP1104" i="5"/>
  <c r="AQ1104" i="5" s="1"/>
  <c r="AP1087" i="5"/>
  <c r="AQ1087" i="5" s="1"/>
  <c r="AP1073" i="5"/>
  <c r="AQ1073" i="5" s="1"/>
  <c r="AP1001" i="5"/>
  <c r="AQ1001" i="5" s="1"/>
  <c r="AP718" i="5"/>
  <c r="AQ718" i="5" s="1"/>
  <c r="AR978" i="5"/>
  <c r="AS978" i="5" s="1"/>
  <c r="AP946" i="5"/>
  <c r="AQ946" i="5" s="1"/>
  <c r="AR1202" i="5"/>
  <c r="AS1202" i="5" s="1"/>
  <c r="AP1177" i="5"/>
  <c r="AQ1177" i="5" s="1"/>
  <c r="AP1090" i="5"/>
  <c r="AQ1090" i="5" s="1"/>
  <c r="AP1058" i="5"/>
  <c r="AQ1058" i="5" s="1"/>
  <c r="AR1021" i="5"/>
  <c r="AS1021" i="5" s="1"/>
  <c r="AR996" i="5"/>
  <c r="AS996" i="5" s="1"/>
  <c r="AR952" i="5"/>
  <c r="AS952" i="5" s="1"/>
  <c r="AP1210" i="5"/>
  <c r="AQ1210" i="5" s="1"/>
  <c r="AR1159" i="5"/>
  <c r="AS1159" i="5" s="1"/>
  <c r="AR1144" i="5"/>
  <c r="AS1144" i="5" s="1"/>
  <c r="AR1123" i="5"/>
  <c r="AS1123" i="5" s="1"/>
  <c r="AP1091" i="5"/>
  <c r="AQ1091" i="5" s="1"/>
  <c r="AR1062" i="5"/>
  <c r="AS1062" i="5" s="1"/>
  <c r="AP1047" i="5"/>
  <c r="AQ1047" i="5" s="1"/>
  <c r="AP1030" i="5"/>
  <c r="AQ1030" i="5" s="1"/>
  <c r="AR927" i="5"/>
  <c r="AS927" i="5" s="1"/>
  <c r="AP854" i="5"/>
  <c r="AQ854" i="5" s="1"/>
  <c r="AR1209" i="5"/>
  <c r="AS1209" i="5" s="1"/>
  <c r="AR1148" i="5"/>
  <c r="AS1148" i="5" s="1"/>
  <c r="AR1136" i="5"/>
  <c r="AS1136" i="5" s="1"/>
  <c r="AN1136" i="5"/>
  <c r="AO1136" i="5" s="1"/>
  <c r="AN1124" i="5"/>
  <c r="AO1124" i="5" s="1"/>
  <c r="AR1124" i="5"/>
  <c r="AS1124" i="5" s="1"/>
  <c r="AP1103" i="5"/>
  <c r="AQ1103" i="5" s="1"/>
  <c r="AR1053" i="5"/>
  <c r="AS1053" i="5" s="1"/>
  <c r="AR1037" i="5"/>
  <c r="AS1037" i="5" s="1"/>
  <c r="AR1024" i="5"/>
  <c r="AS1024" i="5" s="1"/>
  <c r="AP666" i="5"/>
  <c r="AQ666" i="5" s="1"/>
  <c r="AP1009" i="5"/>
  <c r="AQ1009" i="5" s="1"/>
  <c r="AR929" i="5"/>
  <c r="AS929" i="5" s="1"/>
  <c r="AR910" i="5"/>
  <c r="AS910" i="5" s="1"/>
  <c r="AR891" i="5"/>
  <c r="AS891" i="5" s="1"/>
  <c r="AP868" i="5"/>
  <c r="AQ868" i="5" s="1"/>
  <c r="AR709" i="5"/>
  <c r="AS709" i="5" s="1"/>
  <c r="AR683" i="5"/>
  <c r="AS683" i="5" s="1"/>
  <c r="AP648" i="5"/>
  <c r="AQ648" i="5" s="1"/>
  <c r="AP551" i="5"/>
  <c r="AQ551" i="5" s="1"/>
  <c r="AR992" i="5"/>
  <c r="AS992" i="5" s="1"/>
  <c r="AR980" i="5"/>
  <c r="AS980" i="5" s="1"/>
  <c r="AP900" i="5"/>
  <c r="AQ900" i="5" s="1"/>
  <c r="AP882" i="5"/>
  <c r="AQ882" i="5" s="1"/>
  <c r="AR714" i="5"/>
  <c r="AS714" i="5" s="1"/>
  <c r="AR864" i="5"/>
  <c r="AS864" i="5" s="1"/>
  <c r="AP780" i="5"/>
  <c r="AQ780" i="5" s="1"/>
  <c r="AP721" i="5"/>
  <c r="AQ721" i="5" s="1"/>
  <c r="AP442" i="5"/>
  <c r="AQ442" i="5" s="1"/>
  <c r="AR973" i="5"/>
  <c r="AS973" i="5" s="1"/>
  <c r="AP960" i="5"/>
  <c r="AQ960" i="5" s="1"/>
  <c r="AP942" i="5"/>
  <c r="AQ942" i="5" s="1"/>
  <c r="AR912" i="5"/>
  <c r="AS912" i="5" s="1"/>
  <c r="AR895" i="5"/>
  <c r="AS895" i="5" s="1"/>
  <c r="AR883" i="5"/>
  <c r="AS883" i="5" s="1"/>
  <c r="AP855" i="5"/>
  <c r="AQ855" i="5" s="1"/>
  <c r="AP835" i="5"/>
  <c r="AQ835" i="5" s="1"/>
  <c r="AR819" i="5"/>
  <c r="AS819" i="5" s="1"/>
  <c r="AR722" i="5"/>
  <c r="AS722" i="5" s="1"/>
  <c r="AR583" i="5"/>
  <c r="AS583" i="5" s="1"/>
  <c r="AR728" i="5"/>
  <c r="AS728" i="5" s="1"/>
  <c r="AP621" i="5"/>
  <c r="AQ621" i="5" s="1"/>
  <c r="AR584" i="5"/>
  <c r="AS584" i="5" s="1"/>
  <c r="AR983" i="5"/>
  <c r="AS983" i="5" s="1"/>
  <c r="AP964" i="5"/>
  <c r="AQ964" i="5" s="1"/>
  <c r="AR948" i="5"/>
  <c r="AS948" i="5" s="1"/>
  <c r="AR874" i="5"/>
  <c r="AS874" i="5" s="1"/>
  <c r="AR861" i="5"/>
  <c r="AS861" i="5" s="1"/>
  <c r="AR833" i="5"/>
  <c r="AS833" i="5" s="1"/>
  <c r="AP703" i="5"/>
  <c r="AQ703" i="5" s="1"/>
  <c r="AP423" i="5"/>
  <c r="AQ423" i="5" s="1"/>
  <c r="AR866" i="5"/>
  <c r="AS866" i="5" s="1"/>
  <c r="AL593" i="5"/>
  <c r="AM593" i="5" s="1"/>
  <c r="AP593" i="5"/>
  <c r="AQ593" i="5" s="1"/>
  <c r="AP161" i="5"/>
  <c r="AQ161" i="5" s="1"/>
  <c r="AP725" i="5"/>
  <c r="AQ725" i="5" s="1"/>
  <c r="AR703" i="5"/>
  <c r="AS703" i="5" s="1"/>
  <c r="AP644" i="5"/>
  <c r="AQ644" i="5" s="1"/>
  <c r="AR593" i="5"/>
  <c r="AS593" i="5" s="1"/>
  <c r="AR575" i="5"/>
  <c r="AS575" i="5" s="1"/>
  <c r="AR551" i="5"/>
  <c r="AS551" i="5" s="1"/>
  <c r="AR539" i="5"/>
  <c r="AS539" i="5" s="1"/>
  <c r="AP512" i="5"/>
  <c r="AQ512" i="5" s="1"/>
  <c r="AP468" i="5"/>
  <c r="AQ468" i="5" s="1"/>
  <c r="AP439" i="5"/>
  <c r="AQ439" i="5" s="1"/>
  <c r="AP713" i="5"/>
  <c r="AQ713" i="5" s="1"/>
  <c r="AP680" i="5"/>
  <c r="AQ680" i="5" s="1"/>
  <c r="AR668" i="5"/>
  <c r="AS668" i="5" s="1"/>
  <c r="AP645" i="5"/>
  <c r="AQ645" i="5" s="1"/>
  <c r="AR623" i="5"/>
  <c r="AS623" i="5" s="1"/>
  <c r="AP607" i="5"/>
  <c r="AQ607" i="5" s="1"/>
  <c r="AP498" i="5"/>
  <c r="AQ498" i="5" s="1"/>
  <c r="AR439" i="5"/>
  <c r="AS439" i="5" s="1"/>
  <c r="AR370" i="5"/>
  <c r="AS370" i="5" s="1"/>
  <c r="AR141" i="5"/>
  <c r="AS141" i="5" s="1"/>
  <c r="AR644" i="5"/>
  <c r="AS644" i="5" s="1"/>
  <c r="AP622" i="5"/>
  <c r="AQ622" i="5" s="1"/>
  <c r="AP606" i="5"/>
  <c r="AQ606" i="5" s="1"/>
  <c r="AP584" i="5"/>
  <c r="AQ584" i="5" s="1"/>
  <c r="AP560" i="5"/>
  <c r="AQ560" i="5" s="1"/>
  <c r="AR527" i="5"/>
  <c r="AS527" i="5" s="1"/>
  <c r="AR380" i="5"/>
  <c r="AS380" i="5" s="1"/>
  <c r="AP562" i="5"/>
  <c r="AQ562" i="5" s="1"/>
  <c r="AP425" i="5"/>
  <c r="AQ425" i="5" s="1"/>
  <c r="AP318" i="5"/>
  <c r="AQ318" i="5" s="1"/>
  <c r="AR622" i="5"/>
  <c r="AS622" i="5" s="1"/>
  <c r="AP604" i="5"/>
  <c r="AQ604" i="5" s="1"/>
  <c r="AP586" i="5"/>
  <c r="AQ586" i="5" s="1"/>
  <c r="AP569" i="5"/>
  <c r="AQ569" i="5" s="1"/>
  <c r="AR555" i="5"/>
  <c r="AS555" i="5" s="1"/>
  <c r="AR433" i="5"/>
  <c r="AS433" i="5" s="1"/>
  <c r="AR385" i="5"/>
  <c r="AS385" i="5" s="1"/>
  <c r="AP337" i="5"/>
  <c r="AQ337" i="5" s="1"/>
  <c r="AR17" i="5"/>
  <c r="AS17" i="5" s="1"/>
  <c r="AP730" i="5"/>
  <c r="AQ730" i="5" s="1"/>
  <c r="AR658" i="5"/>
  <c r="AS658" i="5" s="1"/>
  <c r="AR576" i="5"/>
  <c r="AS576" i="5" s="1"/>
  <c r="AP444" i="5"/>
  <c r="AQ444" i="5" s="1"/>
  <c r="AP486" i="5"/>
  <c r="AQ486" i="5" s="1"/>
  <c r="AP434" i="5"/>
  <c r="AQ434" i="5" s="1"/>
  <c r="AR418" i="5"/>
  <c r="AS418" i="5" s="1"/>
  <c r="AP404" i="5"/>
  <c r="AQ404" i="5" s="1"/>
  <c r="AP347" i="5"/>
  <c r="AQ347" i="5" s="1"/>
  <c r="AR310" i="5"/>
  <c r="AS310" i="5" s="1"/>
  <c r="AR248" i="5"/>
  <c r="AS248" i="5" s="1"/>
  <c r="AP34" i="5"/>
  <c r="AQ34" i="5" s="1"/>
  <c r="AR423" i="5"/>
  <c r="AS423" i="5" s="1"/>
  <c r="AR397" i="5"/>
  <c r="AS397" i="5" s="1"/>
  <c r="AP384" i="5"/>
  <c r="AQ384" i="5" s="1"/>
  <c r="AR373" i="5"/>
  <c r="AS373" i="5" s="1"/>
  <c r="AR290" i="5"/>
  <c r="AS290" i="5" s="1"/>
  <c r="AP256" i="5"/>
  <c r="AQ256" i="5" s="1"/>
  <c r="AP166" i="5"/>
  <c r="AQ166" i="5" s="1"/>
  <c r="AP451" i="5"/>
  <c r="AQ451" i="5" s="1"/>
  <c r="AP436" i="5"/>
  <c r="AQ436" i="5" s="1"/>
  <c r="AR404" i="5"/>
  <c r="AS404" i="5" s="1"/>
  <c r="AP344" i="5"/>
  <c r="AQ344" i="5" s="1"/>
  <c r="AP301" i="5"/>
  <c r="AQ301" i="5" s="1"/>
  <c r="AP275" i="5"/>
  <c r="AQ275" i="5" s="1"/>
  <c r="AP226" i="5"/>
  <c r="AQ226" i="5" s="1"/>
  <c r="AP200" i="5"/>
  <c r="AQ200" i="5" s="1"/>
  <c r="AR344" i="5"/>
  <c r="AS344" i="5" s="1"/>
  <c r="AP265" i="5"/>
  <c r="AQ265" i="5" s="1"/>
  <c r="AR421" i="5"/>
  <c r="AS421" i="5" s="1"/>
  <c r="AR85" i="5"/>
  <c r="AS85" i="5" s="1"/>
  <c r="AR10" i="5"/>
  <c r="AS10" i="5" s="1"/>
  <c r="AP418" i="5"/>
  <c r="AQ418" i="5" s="1"/>
  <c r="AP365" i="5"/>
  <c r="AQ365" i="5" s="1"/>
  <c r="AP333" i="5"/>
  <c r="AQ333" i="5" s="1"/>
  <c r="AP272" i="5"/>
  <c r="AQ272" i="5" s="1"/>
  <c r="AR120" i="5"/>
  <c r="AS120" i="5" s="1"/>
  <c r="AR275" i="5"/>
  <c r="AS275" i="5" s="1"/>
  <c r="AP261" i="5"/>
  <c r="AQ261" i="5" s="1"/>
  <c r="AP246" i="5"/>
  <c r="AQ246" i="5" s="1"/>
  <c r="AP225" i="5"/>
  <c r="AQ225" i="5" s="1"/>
  <c r="AR203" i="5"/>
  <c r="AS203" i="5" s="1"/>
  <c r="AR128" i="5"/>
  <c r="AS128" i="5" s="1"/>
  <c r="AR98" i="5"/>
  <c r="AS98" i="5" s="1"/>
  <c r="AP278" i="5"/>
  <c r="AQ278" i="5" s="1"/>
  <c r="AL210" i="5"/>
  <c r="AM210" i="5" s="1"/>
  <c r="AP210" i="5"/>
  <c r="AQ210" i="5" s="1"/>
  <c r="AP151" i="5"/>
  <c r="AQ151" i="5" s="1"/>
  <c r="AR43" i="5"/>
  <c r="AS43" i="5" s="1"/>
  <c r="AR225" i="5"/>
  <c r="AS225" i="5" s="1"/>
  <c r="AR197" i="5"/>
  <c r="AS197" i="5" s="1"/>
  <c r="AP132" i="5"/>
  <c r="AQ132" i="5" s="1"/>
  <c r="AL111" i="5"/>
  <c r="AM111" i="5" s="1"/>
  <c r="AP111" i="5"/>
  <c r="AQ111" i="5" s="1"/>
  <c r="AP59" i="5"/>
  <c r="AQ59" i="5" s="1"/>
  <c r="AP173" i="5"/>
  <c r="AQ173" i="5" s="1"/>
  <c r="AR135" i="5"/>
  <c r="AS135" i="5" s="1"/>
  <c r="AP123" i="5"/>
  <c r="AQ123" i="5" s="1"/>
  <c r="AP27" i="5"/>
  <c r="AQ27" i="5" s="1"/>
  <c r="AP66" i="5"/>
  <c r="AQ66" i="5" s="1"/>
  <c r="AP9" i="5"/>
  <c r="AQ9" i="5" s="1"/>
  <c r="AR245" i="5"/>
  <c r="AS245" i="5" s="1"/>
  <c r="AR218" i="5"/>
  <c r="AS218" i="5" s="1"/>
  <c r="AR182" i="5"/>
  <c r="AS182" i="5" s="1"/>
  <c r="AP73" i="5"/>
  <c r="AQ73" i="5" s="1"/>
  <c r="AR61" i="5"/>
  <c r="AS61" i="5" s="1"/>
  <c r="AL1500" i="5"/>
  <c r="AM1500" i="5" s="1"/>
  <c r="AL1445" i="5"/>
  <c r="AM1445" i="5" s="1"/>
  <c r="AL1461" i="5"/>
  <c r="AM1461" i="5" s="1"/>
  <c r="AL1340" i="5"/>
  <c r="AM1340" i="5" s="1"/>
  <c r="AL1246" i="5"/>
  <c r="AM1246" i="5" s="1"/>
  <c r="AN1207" i="5"/>
  <c r="AO1207" i="5" s="1"/>
  <c r="AN1194" i="5"/>
  <c r="AO1194" i="5" s="1"/>
  <c r="AR950" i="5"/>
  <c r="AS950" i="5" s="1"/>
  <c r="AP933" i="5"/>
  <c r="AQ933" i="5" s="1"/>
  <c r="AR986" i="5"/>
  <c r="AS986" i="5" s="1"/>
  <c r="AL869" i="5"/>
  <c r="AM869" i="5" s="1"/>
  <c r="AN802" i="5"/>
  <c r="AO802" i="5" s="1"/>
  <c r="AL741" i="5"/>
  <c r="AM741" i="5" s="1"/>
  <c r="AP548" i="5"/>
  <c r="AQ548" i="5" s="1"/>
  <c r="AN754" i="5"/>
  <c r="AO754" i="5" s="1"/>
  <c r="AR463" i="5"/>
  <c r="AS463" i="5" s="1"/>
  <c r="AL745" i="5"/>
  <c r="AM745" i="5" s="1"/>
  <c r="AN556" i="5"/>
  <c r="AL413" i="5"/>
  <c r="AM413" i="5" s="1"/>
  <c r="AN29" i="5"/>
  <c r="AO29" i="5" s="1"/>
  <c r="AR187" i="5"/>
  <c r="AS187" i="5" s="1"/>
  <c r="AR195" i="5"/>
  <c r="AS195" i="5" s="1"/>
  <c r="AN95" i="5"/>
  <c r="AO95" i="5" s="1"/>
  <c r="AP105" i="5"/>
  <c r="AQ105" i="5" s="1"/>
  <c r="AL321" i="5"/>
  <c r="AM321" i="5" s="1"/>
  <c r="AA2340" i="5"/>
  <c r="AB2340" i="5" s="1"/>
  <c r="Y2339" i="5"/>
  <c r="Y2163" i="5"/>
  <c r="AA2144" i="5"/>
  <c r="AB2144" i="5" s="1"/>
  <c r="AA2011" i="5"/>
  <c r="AB2011" i="5" s="1"/>
  <c r="AA1851" i="5"/>
  <c r="AE1673" i="5"/>
  <c r="AF1673" i="5" s="1"/>
  <c r="AE1889" i="5"/>
  <c r="AF1889" i="5" s="1"/>
  <c r="AC1748" i="5"/>
  <c r="AC1912" i="5"/>
  <c r="AD1912" i="5" s="1"/>
  <c r="AE1741" i="5"/>
  <c r="AF1741" i="5" s="1"/>
  <c r="AC1860" i="5"/>
  <c r="AA1737" i="5"/>
  <c r="AB1737" i="5" s="1"/>
  <c r="Y1706" i="5"/>
  <c r="Y1592" i="5"/>
  <c r="Y1444" i="5"/>
  <c r="Y1110" i="5"/>
  <c r="AC989" i="5"/>
  <c r="Y1044" i="5"/>
  <c r="AC929" i="5"/>
  <c r="AD929" i="5" s="1"/>
  <c r="AA1097" i="5"/>
  <c r="Y752" i="5"/>
  <c r="Y785" i="5"/>
  <c r="Y266" i="5"/>
  <c r="AE187" i="5"/>
  <c r="AF187" i="5" s="1"/>
  <c r="AE106" i="5"/>
  <c r="AF106" i="5" s="1"/>
  <c r="AC88" i="5"/>
  <c r="AD88" i="5" s="1"/>
  <c r="AC36" i="5"/>
  <c r="AD36" i="5" s="1"/>
  <c r="AE107" i="5"/>
  <c r="AF107" i="5" s="1"/>
  <c r="Y243" i="5"/>
  <c r="AE200" i="5"/>
  <c r="AF200" i="5" s="1"/>
  <c r="AA179" i="5"/>
  <c r="AA150" i="5"/>
  <c r="AB150" i="5" s="1"/>
  <c r="Y133" i="5"/>
  <c r="AA1951" i="5"/>
  <c r="AA2358" i="5"/>
  <c r="AB2358" i="5" s="1"/>
  <c r="AC2311" i="5"/>
  <c r="AA1810" i="5"/>
  <c r="AE1913" i="5"/>
  <c r="AF1913" i="5" s="1"/>
  <c r="AE1861" i="5"/>
  <c r="AF1861" i="5" s="1"/>
  <c r="Y1918" i="5"/>
  <c r="AA1865" i="5"/>
  <c r="AA1774" i="5"/>
  <c r="Y1629" i="5"/>
  <c r="Y1610" i="5"/>
  <c r="AA1517" i="5"/>
  <c r="AB1517" i="5" s="1"/>
  <c r="Y1533" i="5"/>
  <c r="Y1487" i="5"/>
  <c r="AC1344" i="5"/>
  <c r="AC1228" i="5"/>
  <c r="AE1209" i="5"/>
  <c r="AF1209" i="5" s="1"/>
  <c r="AE1217" i="5"/>
  <c r="AF1217" i="5" s="1"/>
  <c r="AE998" i="5"/>
  <c r="AF998" i="5" s="1"/>
  <c r="AE990" i="5"/>
  <c r="AF990" i="5" s="1"/>
  <c r="AC915" i="5"/>
  <c r="AD915" i="5" s="1"/>
  <c r="AA896" i="5"/>
  <c r="AA938" i="5"/>
  <c r="AA837" i="5"/>
  <c r="AA766" i="5"/>
  <c r="AB766" i="5" s="1"/>
  <c r="AA737" i="5"/>
  <c r="AB737" i="5" s="1"/>
  <c r="Y772" i="5"/>
  <c r="Y760" i="5"/>
  <c r="AE549" i="5"/>
  <c r="AF549" i="5" s="1"/>
  <c r="AC462" i="5"/>
  <c r="AC68" i="5"/>
  <c r="AE110" i="5"/>
  <c r="AF110" i="5" s="1"/>
  <c r="AC8" i="5"/>
  <c r="AC109" i="5"/>
  <c r="AA258" i="5"/>
  <c r="AA7" i="5"/>
  <c r="AA2146" i="5"/>
  <c r="Y2141" i="5"/>
  <c r="AE1717" i="5"/>
  <c r="AF1717" i="5" s="1"/>
  <c r="AC1920" i="5"/>
  <c r="AE1862" i="5"/>
  <c r="AF1862" i="5" s="1"/>
  <c r="AC1232" i="5"/>
  <c r="AE926" i="5"/>
  <c r="AF926" i="5" s="1"/>
  <c r="AC474" i="5"/>
  <c r="Y250" i="5"/>
  <c r="AE195" i="5"/>
  <c r="AF195" i="5" s="1"/>
  <c r="AA192" i="5"/>
  <c r="AE1841" i="5"/>
  <c r="AF1841" i="5" s="1"/>
  <c r="AC1196" i="5"/>
  <c r="AC1164" i="5"/>
  <c r="Y921" i="5"/>
  <c r="AC1700" i="5"/>
  <c r="AE1685" i="5"/>
  <c r="AF1685" i="5" s="1"/>
  <c r="AA1833" i="5"/>
  <c r="AE910" i="5"/>
  <c r="AF910" i="5" s="1"/>
  <c r="AE918" i="5"/>
  <c r="AF918" i="5" s="1"/>
  <c r="AA822" i="5"/>
  <c r="AB822" i="5" s="1"/>
  <c r="Y794" i="5"/>
  <c r="AC458" i="5"/>
  <c r="AE99" i="5"/>
  <c r="AF99" i="5" s="1"/>
  <c r="AC96" i="5"/>
  <c r="AC44" i="5"/>
  <c r="AD44" i="5" s="1"/>
  <c r="AC16" i="5"/>
  <c r="AA1939" i="5"/>
  <c r="Y2143" i="5"/>
  <c r="AC1720" i="5"/>
  <c r="AE930" i="5"/>
  <c r="AF930" i="5" s="1"/>
  <c r="AC917" i="5"/>
  <c r="AE994" i="5"/>
  <c r="AF994" i="5" s="1"/>
  <c r="AE2122" i="5"/>
  <c r="AF2122" i="5" s="1"/>
  <c r="AC2423" i="5"/>
  <c r="AE1979" i="5"/>
  <c r="AF1979" i="5" s="1"/>
  <c r="AC2151" i="5"/>
  <c r="AC1469" i="5"/>
  <c r="AE2398" i="5"/>
  <c r="AF2398" i="5" s="1"/>
  <c r="AE2027" i="5"/>
  <c r="AF2027" i="5" s="1"/>
  <c r="AC2243" i="5"/>
  <c r="AE2138" i="5"/>
  <c r="AF2138" i="5" s="1"/>
  <c r="AC2013" i="5"/>
  <c r="AE2397" i="5"/>
  <c r="AF2397" i="5" s="1"/>
  <c r="AE2102" i="5"/>
  <c r="AF2102" i="5" s="1"/>
  <c r="AC2026" i="5"/>
  <c r="AC1952" i="5"/>
  <c r="AE2386" i="5"/>
  <c r="AF2386" i="5" s="1"/>
  <c r="AE2370" i="5"/>
  <c r="AF2370" i="5" s="1"/>
  <c r="AC2308" i="5"/>
  <c r="AD2308" i="5" s="1"/>
  <c r="AC2270" i="5"/>
  <c r="Y2246" i="5"/>
  <c r="Y2185" i="5"/>
  <c r="AC2185" i="5"/>
  <c r="AD2185" i="5" s="1"/>
  <c r="AC2110" i="5"/>
  <c r="AC1713" i="5"/>
  <c r="AE1919" i="5"/>
  <c r="AF1919" i="5" s="1"/>
  <c r="AC1819" i="5"/>
  <c r="AC1673" i="5"/>
  <c r="AE1611" i="5"/>
  <c r="AF1611" i="5" s="1"/>
  <c r="AC1392" i="5"/>
  <c r="AD1392" i="5" s="1"/>
  <c r="AE1596" i="5"/>
  <c r="AF1596" i="5" s="1"/>
  <c r="AE1330" i="5"/>
  <c r="AF1330" i="5" s="1"/>
  <c r="AC1910" i="5"/>
  <c r="AE1631" i="5"/>
  <c r="AF1631" i="5" s="1"/>
  <c r="AE1728" i="5"/>
  <c r="AF1728" i="5" s="1"/>
  <c r="AE1711" i="5"/>
  <c r="AF1711" i="5" s="1"/>
  <c r="AC1577" i="5"/>
  <c r="AD1577" i="5" s="1"/>
  <c r="AE1520" i="5"/>
  <c r="AF1520" i="5" s="1"/>
  <c r="AE1443" i="5"/>
  <c r="AF1443" i="5" s="1"/>
  <c r="AE1398" i="5"/>
  <c r="AF1398" i="5" s="1"/>
  <c r="AE1760" i="5"/>
  <c r="AF1760" i="5" s="1"/>
  <c r="AC1624" i="5"/>
  <c r="AE1597" i="5"/>
  <c r="AF1597" i="5" s="1"/>
  <c r="AE1557" i="5"/>
  <c r="AF1557" i="5" s="1"/>
  <c r="AC1905" i="5"/>
  <c r="AE1739" i="5"/>
  <c r="AF1739" i="5" s="1"/>
  <c r="AE1724" i="5"/>
  <c r="AF1724" i="5" s="1"/>
  <c r="AE1678" i="5"/>
  <c r="AF1678" i="5" s="1"/>
  <c r="Y1404" i="5"/>
  <c r="AC1404" i="5"/>
  <c r="AD1404" i="5" s="1"/>
  <c r="Z1996" i="5"/>
  <c r="AC1692" i="5"/>
  <c r="AD1692" i="5" s="1"/>
  <c r="AE2307" i="5"/>
  <c r="AF2307" i="5" s="1"/>
  <c r="AC2365" i="5"/>
  <c r="AC1710" i="5"/>
  <c r="AC2218" i="5"/>
  <c r="AE1991" i="5"/>
  <c r="AF1991" i="5" s="1"/>
  <c r="AE1844" i="5"/>
  <c r="AF1844" i="5" s="1"/>
  <c r="AE2033" i="5"/>
  <c r="AF2033" i="5" s="1"/>
  <c r="AE1584" i="5"/>
  <c r="AF1584" i="5" s="1"/>
  <c r="AE2273" i="5"/>
  <c r="AF2273" i="5" s="1"/>
  <c r="AE2365" i="5"/>
  <c r="AF2365" i="5" s="1"/>
  <c r="AC2244" i="5"/>
  <c r="AD2244" i="5" s="1"/>
  <c r="AE1727" i="5"/>
  <c r="AF1727" i="5" s="1"/>
  <c r="AC2384" i="5"/>
  <c r="AE2406" i="5"/>
  <c r="AF2406" i="5" s="1"/>
  <c r="AC2324" i="5"/>
  <c r="AE2161" i="5"/>
  <c r="AF2161" i="5" s="1"/>
  <c r="AC2033" i="5"/>
  <c r="AC2149" i="5"/>
  <c r="AE2017" i="5"/>
  <c r="AF2017" i="5" s="1"/>
  <c r="AC2138" i="5"/>
  <c r="AE2091" i="5"/>
  <c r="AF2091" i="5" s="1"/>
  <c r="AC2416" i="5"/>
  <c r="AE2229" i="5"/>
  <c r="AF2229" i="5" s="1"/>
  <c r="Y2165" i="5"/>
  <c r="AC2165" i="5"/>
  <c r="AD2165" i="5" s="1"/>
  <c r="AE1892" i="5"/>
  <c r="AF1892" i="5" s="1"/>
  <c r="AE1716" i="5"/>
  <c r="AF1716" i="5" s="1"/>
  <c r="AE1852" i="5"/>
  <c r="AF1852" i="5" s="1"/>
  <c r="AE1799" i="5"/>
  <c r="AF1799" i="5" s="1"/>
  <c r="AE1754" i="5"/>
  <c r="AF1754" i="5" s="1"/>
  <c r="AC1612" i="5"/>
  <c r="AD1612" i="5" s="1"/>
  <c r="AE1275" i="5"/>
  <c r="AF1275" i="5" s="1"/>
  <c r="AA1275" i="5"/>
  <c r="AC1527" i="5"/>
  <c r="AC1462" i="5"/>
  <c r="AE1835" i="5"/>
  <c r="AF1835" i="5" s="1"/>
  <c r="AE1284" i="5"/>
  <c r="AF1284" i="5" s="1"/>
  <c r="AA2012" i="5"/>
  <c r="AE2383" i="5"/>
  <c r="AF2383" i="5" s="1"/>
  <c r="AE2072" i="5"/>
  <c r="AF2072" i="5" s="1"/>
  <c r="AC1703" i="5"/>
  <c r="AE1967" i="5"/>
  <c r="AF1967" i="5" s="1"/>
  <c r="AC1674" i="5"/>
  <c r="AC2227" i="5"/>
  <c r="AD2227" i="5" s="1"/>
  <c r="AC2229" i="5"/>
  <c r="AC2255" i="5"/>
  <c r="AC2123" i="5"/>
  <c r="AE2178" i="5"/>
  <c r="AF2178" i="5" s="1"/>
  <c r="AE1946" i="5"/>
  <c r="AF1946" i="5" s="1"/>
  <c r="AC2382" i="5"/>
  <c r="AC2275" i="5"/>
  <c r="AC2128" i="5"/>
  <c r="AD2128" i="5" s="1"/>
  <c r="Y2074" i="5"/>
  <c r="AC1875" i="5"/>
  <c r="AE2402" i="5"/>
  <c r="AF2402" i="5" s="1"/>
  <c r="AC1843" i="5"/>
  <c r="AD1843" i="5" s="1"/>
  <c r="AE2181" i="5"/>
  <c r="AF2181" i="5" s="1"/>
  <c r="AE2349" i="5"/>
  <c r="AF2349" i="5" s="1"/>
  <c r="AC2213" i="5"/>
  <c r="AD2213" i="5" s="1"/>
  <c r="AC2320" i="5"/>
  <c r="AD2320" i="5" s="1"/>
  <c r="AE2034" i="5"/>
  <c r="AF2034" i="5" s="1"/>
  <c r="AE2306" i="5"/>
  <c r="AF2306" i="5" s="1"/>
  <c r="AC2036" i="5"/>
  <c r="AD2036" i="5" s="1"/>
  <c r="AB2348" i="5"/>
  <c r="Y2396" i="5"/>
  <c r="AC1975" i="5"/>
  <c r="AC1986" i="5"/>
  <c r="AE2312" i="5"/>
  <c r="AF2312" i="5" s="1"/>
  <c r="AC2157" i="5"/>
  <c r="AD2157" i="5" s="1"/>
  <c r="AE2215" i="5"/>
  <c r="AF2215" i="5" s="1"/>
  <c r="AE2392" i="5"/>
  <c r="AF2392" i="5" s="1"/>
  <c r="AE1965" i="5"/>
  <c r="AF1965" i="5" s="1"/>
  <c r="AE2385" i="5"/>
  <c r="AF2385" i="5" s="1"/>
  <c r="AE2087" i="5"/>
  <c r="AF2087" i="5" s="1"/>
  <c r="Y2106" i="5"/>
  <c r="AC1741" i="5"/>
  <c r="AD1741" i="5" s="1"/>
  <c r="AC2106" i="5"/>
  <c r="AD2106" i="5" s="1"/>
  <c r="AC2386" i="5"/>
  <c r="AE2288" i="5"/>
  <c r="AF2288" i="5" s="1"/>
  <c r="AC2194" i="5"/>
  <c r="AE1947" i="5"/>
  <c r="AF1947" i="5" s="1"/>
  <c r="AE2166" i="5"/>
  <c r="AF2166" i="5" s="1"/>
  <c r="AE1555" i="5"/>
  <c r="AF1555" i="5" s="1"/>
  <c r="AE2330" i="5"/>
  <c r="AF2330" i="5" s="1"/>
  <c r="AC2253" i="5"/>
  <c r="AD2253" i="5" s="1"/>
  <c r="Y2253" i="5"/>
  <c r="AC3" i="5"/>
  <c r="Y2317" i="5"/>
  <c r="AE2044" i="5"/>
  <c r="AF2044" i="5" s="1"/>
  <c r="AC2088" i="5"/>
  <c r="AD2088" i="5" s="1"/>
  <c r="AE2324" i="5"/>
  <c r="AF2324" i="5" s="1"/>
  <c r="AC2380" i="5"/>
  <c r="AD2380" i="5" s="1"/>
  <c r="AC2222" i="5"/>
  <c r="AC2091" i="5"/>
  <c r="AD2091" i="5" s="1"/>
  <c r="AC2401" i="5"/>
  <c r="AE2257" i="5"/>
  <c r="AF2257" i="5" s="1"/>
  <c r="AC2171" i="5"/>
  <c r="AC2391" i="5"/>
  <c r="AE1732" i="5"/>
  <c r="AF1732" i="5" s="1"/>
  <c r="AC2094" i="5"/>
  <c r="AD2094" i="5" s="1"/>
  <c r="AC2023" i="5"/>
  <c r="AD2023" i="5" s="1"/>
  <c r="AC2035" i="5"/>
  <c r="AD2035" i="5" s="1"/>
  <c r="AE1831" i="5"/>
  <c r="AF1831" i="5" s="1"/>
  <c r="AE1956" i="5"/>
  <c r="AF1956" i="5" s="1"/>
  <c r="AC2150" i="5"/>
  <c r="AD2150" i="5" s="1"/>
  <c r="AC2042" i="5"/>
  <c r="AC1959" i="5"/>
  <c r="AC2370" i="5"/>
  <c r="AC1719" i="5"/>
  <c r="AC2388" i="5"/>
  <c r="AC1632" i="5"/>
  <c r="AC2305" i="5"/>
  <c r="AA2251" i="5"/>
  <c r="AB2251" i="5" s="1"/>
  <c r="AE2251" i="5"/>
  <c r="AF2251" i="5" s="1"/>
  <c r="AC1945" i="5"/>
  <c r="AD1945" i="5" s="1"/>
  <c r="AE2123" i="5"/>
  <c r="AF2123" i="5" s="1"/>
  <c r="AC1903" i="5"/>
  <c r="AD1903" i="5" s="1"/>
  <c r="AE2130" i="5"/>
  <c r="AF2130" i="5" s="1"/>
  <c r="AE1898" i="5"/>
  <c r="AF1898" i="5" s="1"/>
  <c r="AC2288" i="5"/>
  <c r="AD2288" i="5" s="1"/>
  <c r="AE2206" i="5"/>
  <c r="AF2206" i="5" s="1"/>
  <c r="AC2089" i="5"/>
  <c r="AD2089" i="5" s="1"/>
  <c r="AC2014" i="5"/>
  <c r="AC2102" i="5"/>
  <c r="AD2102" i="5" s="1"/>
  <c r="AE2244" i="5"/>
  <c r="AF2244" i="5" s="1"/>
  <c r="AE2177" i="5"/>
  <c r="AF2177" i="5" s="1"/>
  <c r="AE2414" i="5"/>
  <c r="AF2414" i="5" s="1"/>
  <c r="AE2133" i="5"/>
  <c r="AF2133" i="5" s="1"/>
  <c r="AC2193" i="5"/>
  <c r="AD2193" i="5" s="1"/>
  <c r="AE2261" i="5"/>
  <c r="AF2261" i="5" s="1"/>
  <c r="AC2159" i="5"/>
  <c r="AD2159" i="5" s="1"/>
  <c r="AE1943" i="5"/>
  <c r="AF1943" i="5" s="1"/>
  <c r="AC2103" i="5"/>
  <c r="AD2103" i="5" s="1"/>
  <c r="AE2114" i="5"/>
  <c r="AF2114" i="5" s="1"/>
  <c r="AC1808" i="5"/>
  <c r="AD1808" i="5" s="1"/>
  <c r="AC2038" i="5"/>
  <c r="AD2038" i="5" s="1"/>
  <c r="AC2334" i="5"/>
  <c r="AC2393" i="5"/>
  <c r="Z2020" i="5"/>
  <c r="Y2188" i="5"/>
  <c r="Y1450" i="5"/>
  <c r="AE2413" i="5"/>
  <c r="AF2413" i="5" s="1"/>
  <c r="AE1770" i="5"/>
  <c r="AF1770" i="5" s="1"/>
  <c r="AE2184" i="5"/>
  <c r="AF2184" i="5" s="1"/>
  <c r="AE2421" i="5"/>
  <c r="AF2421" i="5" s="1"/>
  <c r="AE2168" i="5"/>
  <c r="AF2168" i="5" s="1"/>
  <c r="AE1492" i="5"/>
  <c r="AF1492" i="5" s="1"/>
  <c r="AE2269" i="5"/>
  <c r="AF2269" i="5" s="1"/>
  <c r="AC1433" i="5"/>
  <c r="AE2236" i="5"/>
  <c r="AF2236" i="5" s="1"/>
  <c r="AE1969" i="5"/>
  <c r="AF1969" i="5" s="1"/>
  <c r="AC2349" i="5"/>
  <c r="AE2051" i="5"/>
  <c r="AF2051" i="5" s="1"/>
  <c r="AE1963" i="5"/>
  <c r="AF1963" i="5" s="1"/>
  <c r="AA1963" i="5"/>
  <c r="AE1578" i="5"/>
  <c r="AF1578" i="5" s="1"/>
  <c r="AB2208" i="5"/>
  <c r="AC1958" i="5"/>
  <c r="AD1958" i="5" s="1"/>
  <c r="AE2424" i="5"/>
  <c r="AF2424" i="5" s="1"/>
  <c r="AC2236" i="5"/>
  <c r="AD2236" i="5" s="1"/>
  <c r="AE2165" i="5"/>
  <c r="AF2165" i="5" s="1"/>
  <c r="AC2257" i="5"/>
  <c r="AE2245" i="5"/>
  <c r="AF2245" i="5" s="1"/>
  <c r="AE2014" i="5"/>
  <c r="AF2014" i="5" s="1"/>
  <c r="AC2372" i="5"/>
  <c r="AC2122" i="5"/>
  <c r="AE2104" i="5"/>
  <c r="AF2104" i="5" s="1"/>
  <c r="AC2411" i="5"/>
  <c r="AC1877" i="5"/>
  <c r="AD1877" i="5" s="1"/>
  <c r="AC1691" i="5"/>
  <c r="AD1691" i="5" s="1"/>
  <c r="AC1572" i="5"/>
  <c r="AC1511" i="5"/>
  <c r="AE1479" i="5"/>
  <c r="AF1479" i="5" s="1"/>
  <c r="AE1460" i="5"/>
  <c r="AF1460" i="5" s="1"/>
  <c r="AE1440" i="5"/>
  <c r="AF1440" i="5" s="1"/>
  <c r="AE1410" i="5"/>
  <c r="AF1410" i="5" s="1"/>
  <c r="AC1231" i="5"/>
  <c r="AE1651" i="5"/>
  <c r="AF1651" i="5" s="1"/>
  <c r="AE1619" i="5"/>
  <c r="AF1619" i="5" s="1"/>
  <c r="AC1553" i="5"/>
  <c r="AD1553" i="5" s="1"/>
  <c r="AC1522" i="5"/>
  <c r="AD1522" i="5" s="1"/>
  <c r="AC1510" i="5"/>
  <c r="AD1510" i="5" s="1"/>
  <c r="AE1456" i="5"/>
  <c r="AF1456" i="5" s="1"/>
  <c r="AE1433" i="5"/>
  <c r="AF1433" i="5" s="1"/>
  <c r="AC1364" i="5"/>
  <c r="AD1364" i="5" s="1"/>
  <c r="AC1235" i="5"/>
  <c r="AE1598" i="5"/>
  <c r="AF1598" i="5" s="1"/>
  <c r="AC1447" i="5"/>
  <c r="AD1447" i="5" s="1"/>
  <c r="AC1408" i="5"/>
  <c r="AD1408" i="5" s="1"/>
  <c r="AC1366" i="5"/>
  <c r="AC1278" i="5"/>
  <c r="AC1579" i="5"/>
  <c r="AD1579" i="5" s="1"/>
  <c r="AC1516" i="5"/>
  <c r="AE1477" i="5"/>
  <c r="AF1477" i="5" s="1"/>
  <c r="Y1429" i="5"/>
  <c r="AC1429" i="5"/>
  <c r="AD1429" i="5" s="1"/>
  <c r="AC1399" i="5"/>
  <c r="AC1197" i="5"/>
  <c r="AE1381" i="5"/>
  <c r="AF1381" i="5" s="1"/>
  <c r="AC1275" i="5"/>
  <c r="AD1275" i="5" s="1"/>
  <c r="AC868" i="5"/>
  <c r="AC1609" i="5"/>
  <c r="AD1609" i="5" s="1"/>
  <c r="AC1583" i="5"/>
  <c r="AE1548" i="5"/>
  <c r="AF1548" i="5" s="1"/>
  <c r="AE1516" i="5"/>
  <c r="AF1516" i="5" s="1"/>
  <c r="AC1501" i="5"/>
  <c r="AD1501" i="5" s="1"/>
  <c r="AE1399" i="5"/>
  <c r="AF1399" i="5" s="1"/>
  <c r="AE1374" i="5"/>
  <c r="AF1374" i="5" s="1"/>
  <c r="AE1352" i="5"/>
  <c r="AF1352" i="5" s="1"/>
  <c r="AC1287" i="5"/>
  <c r="AC1055" i="5"/>
  <c r="AC1360" i="5"/>
  <c r="AD1360" i="5" s="1"/>
  <c r="AC1341" i="5"/>
  <c r="AC1296" i="5"/>
  <c r="AD1296" i="5" s="1"/>
  <c r="AC1268" i="5"/>
  <c r="AC1260" i="5"/>
  <c r="AC1239" i="5"/>
  <c r="AD1239" i="5" s="1"/>
  <c r="AE1181" i="5"/>
  <c r="AF1181" i="5" s="1"/>
  <c r="AC1161" i="5"/>
  <c r="AE1140" i="5"/>
  <c r="AF1140" i="5" s="1"/>
  <c r="AE1122" i="5"/>
  <c r="AF1122" i="5" s="1"/>
  <c r="AE1109" i="5"/>
  <c r="AF1109" i="5" s="1"/>
  <c r="AE1085" i="5"/>
  <c r="AF1085" i="5" s="1"/>
  <c r="AC996" i="5"/>
  <c r="AC1327" i="5"/>
  <c r="AC1313" i="5"/>
  <c r="AE1174" i="5"/>
  <c r="AF1174" i="5" s="1"/>
  <c r="AC1157" i="5"/>
  <c r="AE975" i="5"/>
  <c r="AF975" i="5" s="1"/>
  <c r="AC923" i="5"/>
  <c r="AC1355" i="5"/>
  <c r="AC1343" i="5"/>
  <c r="AC1283" i="5"/>
  <c r="AC1215" i="5"/>
  <c r="AC1177" i="5"/>
  <c r="AE1161" i="5"/>
  <c r="AF1161" i="5" s="1"/>
  <c r="AC1128" i="5"/>
  <c r="AC1072" i="5"/>
  <c r="AE1009" i="5"/>
  <c r="AF1009" i="5" s="1"/>
  <c r="AE708" i="5"/>
  <c r="AF708" i="5" s="1"/>
  <c r="AC1276" i="5"/>
  <c r="AC1240" i="5"/>
  <c r="Y1208" i="5"/>
  <c r="AE1193" i="5"/>
  <c r="AF1193" i="5" s="1"/>
  <c r="AE1180" i="5"/>
  <c r="AF1180" i="5" s="1"/>
  <c r="AC1163" i="5"/>
  <c r="AC1119" i="5"/>
  <c r="AD1119" i="5" s="1"/>
  <c r="AC1017" i="5"/>
  <c r="AC1233" i="5"/>
  <c r="AE1196" i="5"/>
  <c r="AF1196" i="5" s="1"/>
  <c r="AC1106" i="5"/>
  <c r="AC1031" i="5"/>
  <c r="AA1208" i="5"/>
  <c r="AB1208" i="5" s="1"/>
  <c r="AE1208" i="5"/>
  <c r="AF1208" i="5" s="1"/>
  <c r="AE1033" i="5"/>
  <c r="AF1033" i="5" s="1"/>
  <c r="AC1043" i="5"/>
  <c r="AC972" i="5"/>
  <c r="AC947" i="5"/>
  <c r="AC932" i="5"/>
  <c r="AE904" i="5"/>
  <c r="AF904" i="5" s="1"/>
  <c r="AE891" i="5"/>
  <c r="AF891" i="5" s="1"/>
  <c r="AE1090" i="5"/>
  <c r="AF1090" i="5" s="1"/>
  <c r="AE1078" i="5"/>
  <c r="AF1078" i="5" s="1"/>
  <c r="AC1028" i="5"/>
  <c r="AC978" i="5"/>
  <c r="AD978" i="5" s="1"/>
  <c r="AC966" i="5"/>
  <c r="AC948" i="5"/>
  <c r="AE894" i="5"/>
  <c r="AF894" i="5" s="1"/>
  <c r="AC878" i="5"/>
  <c r="AE819" i="5"/>
  <c r="AF819" i="5" s="1"/>
  <c r="AE527" i="5"/>
  <c r="AF527" i="5" s="1"/>
  <c r="AC1086" i="5"/>
  <c r="AD1086" i="5" s="1"/>
  <c r="AE1025" i="5"/>
  <c r="AF1025" i="5" s="1"/>
  <c r="AE1010" i="5"/>
  <c r="AF1010" i="5" s="1"/>
  <c r="AE972" i="5"/>
  <c r="AF972" i="5" s="1"/>
  <c r="AE960" i="5"/>
  <c r="AF960" i="5" s="1"/>
  <c r="AE932" i="5"/>
  <c r="AF932" i="5" s="1"/>
  <c r="AC918" i="5"/>
  <c r="AE881" i="5"/>
  <c r="AF881" i="5" s="1"/>
  <c r="AE817" i="5"/>
  <c r="AF817" i="5" s="1"/>
  <c r="AE719" i="5"/>
  <c r="AF719" i="5" s="1"/>
  <c r="AE1102" i="5"/>
  <c r="AF1102" i="5" s="1"/>
  <c r="AC1061" i="5"/>
  <c r="AC1023" i="5"/>
  <c r="AE855" i="5"/>
  <c r="AF855" i="5" s="1"/>
  <c r="AC722" i="5"/>
  <c r="AD722" i="5" s="1"/>
  <c r="AC1062" i="5"/>
  <c r="AD1062" i="5" s="1"/>
  <c r="AE970" i="5"/>
  <c r="AF970" i="5" s="1"/>
  <c r="AC875" i="5"/>
  <c r="AE830" i="5"/>
  <c r="AF830" i="5" s="1"/>
  <c r="AC1080" i="5"/>
  <c r="AC1016" i="5"/>
  <c r="AE1001" i="5"/>
  <c r="AF1001" i="5" s="1"/>
  <c r="AE973" i="5"/>
  <c r="AF973" i="5" s="1"/>
  <c r="AE933" i="5"/>
  <c r="AF933" i="5" s="1"/>
  <c r="AC885" i="5"/>
  <c r="AC874" i="5"/>
  <c r="AE856" i="5"/>
  <c r="AF856" i="5" s="1"/>
  <c r="AE831" i="5"/>
  <c r="AF831" i="5" s="1"/>
  <c r="AC819" i="5"/>
  <c r="AD819" i="5" s="1"/>
  <c r="AC723" i="5"/>
  <c r="AE709" i="5"/>
  <c r="AF709" i="5" s="1"/>
  <c r="AC662" i="5"/>
  <c r="AC631" i="5"/>
  <c r="AE574" i="5"/>
  <c r="AF574" i="5" s="1"/>
  <c r="AC454" i="5"/>
  <c r="AC836" i="5"/>
  <c r="AC828" i="5"/>
  <c r="AC736" i="5"/>
  <c r="AD736" i="5" s="1"/>
  <c r="AE675" i="5"/>
  <c r="AF675" i="5" s="1"/>
  <c r="AE604" i="5"/>
  <c r="AF604" i="5" s="1"/>
  <c r="AC548" i="5"/>
  <c r="AC490" i="5"/>
  <c r="AE650" i="5"/>
  <c r="AF650" i="5" s="1"/>
  <c r="AE634" i="5"/>
  <c r="AF634" i="5" s="1"/>
  <c r="AC460" i="5"/>
  <c r="AC790" i="5"/>
  <c r="AC701" i="5"/>
  <c r="AE688" i="5"/>
  <c r="AF688" i="5" s="1"/>
  <c r="AC663" i="5"/>
  <c r="AE620" i="5"/>
  <c r="AF620" i="5" s="1"/>
  <c r="AE602" i="5"/>
  <c r="AF602" i="5" s="1"/>
  <c r="AE494" i="5"/>
  <c r="AF494" i="5" s="1"/>
  <c r="AE340" i="5"/>
  <c r="AF340" i="5" s="1"/>
  <c r="AE778" i="5"/>
  <c r="AF778" i="5" s="1"/>
  <c r="AE730" i="5"/>
  <c r="AF730" i="5" s="1"/>
  <c r="AE718" i="5"/>
  <c r="AF718" i="5" s="1"/>
  <c r="AC678" i="5"/>
  <c r="AC637" i="5"/>
  <c r="AE595" i="5"/>
  <c r="AF595" i="5" s="1"/>
  <c r="AC472" i="5"/>
  <c r="AC418" i="5"/>
  <c r="AD418" i="5" s="1"/>
  <c r="AC807" i="5"/>
  <c r="AE724" i="5"/>
  <c r="AF724" i="5" s="1"/>
  <c r="AE701" i="5"/>
  <c r="AF701" i="5" s="1"/>
  <c r="AE612" i="5"/>
  <c r="AF612" i="5" s="1"/>
  <c r="AC596" i="5"/>
  <c r="AC468" i="5"/>
  <c r="AD468" i="5" s="1"/>
  <c r="AE424" i="5"/>
  <c r="AF424" i="5" s="1"/>
  <c r="AC827" i="5"/>
  <c r="AE703" i="5"/>
  <c r="AF703" i="5" s="1"/>
  <c r="AE687" i="5"/>
  <c r="AF687" i="5" s="1"/>
  <c r="AC668" i="5"/>
  <c r="AE589" i="5"/>
  <c r="AF589" i="5" s="1"/>
  <c r="AE535" i="5"/>
  <c r="AF535" i="5" s="1"/>
  <c r="AE548" i="5"/>
  <c r="AF548" i="5" s="1"/>
  <c r="AC410" i="5"/>
  <c r="AE360" i="5"/>
  <c r="AF360" i="5" s="1"/>
  <c r="AE278" i="5"/>
  <c r="AF278" i="5" s="1"/>
  <c r="Y198" i="5"/>
  <c r="AC198" i="5"/>
  <c r="AD198" i="5" s="1"/>
  <c r="AC572" i="5"/>
  <c r="AC498" i="5"/>
  <c r="AD498" i="5" s="1"/>
  <c r="AC436" i="5"/>
  <c r="AD436" i="5" s="1"/>
  <c r="AE400" i="5"/>
  <c r="AF400" i="5" s="1"/>
  <c r="AE320" i="5"/>
  <c r="AF320" i="5" s="1"/>
  <c r="AE406" i="5"/>
  <c r="AF406" i="5" s="1"/>
  <c r="AC392" i="5"/>
  <c r="AE353" i="5"/>
  <c r="AF353" i="5" s="1"/>
  <c r="AA189" i="5"/>
  <c r="AB189" i="5" s="1"/>
  <c r="AE189" i="5"/>
  <c r="AF189" i="5" s="1"/>
  <c r="AC562" i="5"/>
  <c r="AE540" i="5"/>
  <c r="AF540" i="5" s="1"/>
  <c r="AC479" i="5"/>
  <c r="AC411" i="5"/>
  <c r="AE388" i="5"/>
  <c r="AF388" i="5" s="1"/>
  <c r="AC343" i="5"/>
  <c r="AC234" i="5"/>
  <c r="AE573" i="5"/>
  <c r="AF573" i="5" s="1"/>
  <c r="AE545" i="5"/>
  <c r="AF545" i="5" s="1"/>
  <c r="AC483" i="5"/>
  <c r="AC444" i="5"/>
  <c r="AD444" i="5" s="1"/>
  <c r="AC398" i="5"/>
  <c r="AE369" i="5"/>
  <c r="AF369" i="5" s="1"/>
  <c r="AE352" i="5"/>
  <c r="AF352" i="5" s="1"/>
  <c r="AC329" i="5"/>
  <c r="AC527" i="5"/>
  <c r="AE516" i="5"/>
  <c r="AF516" i="5" s="1"/>
  <c r="AA516" i="5"/>
  <c r="AB516" i="5" s="1"/>
  <c r="AE446" i="5"/>
  <c r="AF446" i="5" s="1"/>
  <c r="AE407" i="5"/>
  <c r="AF407" i="5" s="1"/>
  <c r="AE370" i="5"/>
  <c r="AF370" i="5" s="1"/>
  <c r="AE215" i="5"/>
  <c r="AF215" i="5" s="1"/>
  <c r="AC570" i="5"/>
  <c r="AE525" i="5"/>
  <c r="AF525" i="5" s="1"/>
  <c r="AE483" i="5"/>
  <c r="AF483" i="5" s="1"/>
  <c r="AE398" i="5"/>
  <c r="AF398" i="5" s="1"/>
  <c r="AE377" i="5"/>
  <c r="AF377" i="5" s="1"/>
  <c r="AC362" i="5"/>
  <c r="AD362" i="5" s="1"/>
  <c r="AC332" i="5"/>
  <c r="AE199" i="5"/>
  <c r="AF199" i="5" s="1"/>
  <c r="AC189" i="5"/>
  <c r="AD189" i="5" s="1"/>
  <c r="AE175" i="5"/>
  <c r="AF175" i="5" s="1"/>
  <c r="AE118" i="5"/>
  <c r="AF118" i="5" s="1"/>
  <c r="AC83" i="5"/>
  <c r="AE66" i="5"/>
  <c r="AF66" i="5" s="1"/>
  <c r="AE18" i="5"/>
  <c r="AF18" i="5" s="1"/>
  <c r="AC202" i="5"/>
  <c r="AC22" i="5"/>
  <c r="AC82" i="5"/>
  <c r="AC41" i="5"/>
  <c r="AD41" i="5" s="1"/>
  <c r="AC21" i="5"/>
  <c r="AE245" i="5"/>
  <c r="AF245" i="5" s="1"/>
  <c r="AE155" i="5"/>
  <c r="AF155" i="5" s="1"/>
  <c r="AC132" i="5"/>
  <c r="AE272" i="5"/>
  <c r="AF272" i="5" s="1"/>
  <c r="AE193" i="5"/>
  <c r="AF193" i="5" s="1"/>
  <c r="AE161" i="5"/>
  <c r="AF161" i="5" s="1"/>
  <c r="AC120" i="5"/>
  <c r="AC73" i="5"/>
  <c r="AE52" i="5"/>
  <c r="AF52" i="5" s="1"/>
  <c r="AE24" i="5"/>
  <c r="AF24" i="5" s="1"/>
  <c r="AE269" i="5"/>
  <c r="AF269" i="5" s="1"/>
  <c r="AC122" i="5"/>
  <c r="AC99" i="5"/>
  <c r="AC85" i="5"/>
  <c r="AD85" i="5" s="1"/>
  <c r="AE67" i="5"/>
  <c r="AF67" i="5" s="1"/>
  <c r="AC18" i="5"/>
  <c r="Z1803" i="5"/>
  <c r="Y1628" i="5"/>
  <c r="AC1304" i="5"/>
  <c r="AA922" i="5"/>
  <c r="AB430" i="5"/>
  <c r="Y321" i="5"/>
  <c r="AC1930" i="5"/>
  <c r="AE1843" i="5"/>
  <c r="AF1843" i="5" s="1"/>
  <c r="AE1830" i="5"/>
  <c r="AF1830" i="5" s="1"/>
  <c r="AC1771" i="5"/>
  <c r="AC1678" i="5"/>
  <c r="AC1479" i="5"/>
  <c r="AC1410" i="5"/>
  <c r="AE1894" i="5"/>
  <c r="AF1894" i="5" s="1"/>
  <c r="AC1694" i="5"/>
  <c r="AC1563" i="5"/>
  <c r="AE1470" i="5"/>
  <c r="AF1470" i="5" s="1"/>
  <c r="AC1917" i="5"/>
  <c r="AE1842" i="5"/>
  <c r="AF1842" i="5" s="1"/>
  <c r="AC1805" i="5"/>
  <c r="AC1761" i="5"/>
  <c r="AE1726" i="5"/>
  <c r="AF1726" i="5" s="1"/>
  <c r="AE1679" i="5"/>
  <c r="AF1679" i="5" s="1"/>
  <c r="AC1505" i="5"/>
  <c r="AE1406" i="5"/>
  <c r="AF1406" i="5" s="1"/>
  <c r="AC1243" i="5"/>
  <c r="AE1790" i="5"/>
  <c r="AF1790" i="5" s="1"/>
  <c r="AE1752" i="5"/>
  <c r="AF1752" i="5" s="1"/>
  <c r="AC1707" i="5"/>
  <c r="AD1707" i="5" s="1"/>
  <c r="AE1692" i="5"/>
  <c r="AF1692" i="5" s="1"/>
  <c r="AC1641" i="5"/>
  <c r="AE1606" i="5"/>
  <c r="AF1606" i="5" s="1"/>
  <c r="AE1580" i="5"/>
  <c r="AF1580" i="5" s="1"/>
  <c r="AC1535" i="5"/>
  <c r="AC1380" i="5"/>
  <c r="AC1140" i="5"/>
  <c r="AC1053" i="5"/>
  <c r="AA1573" i="5"/>
  <c r="AB1573" i="5" s="1"/>
  <c r="AE1573" i="5"/>
  <c r="AF1573" i="5" s="1"/>
  <c r="AE1442" i="5"/>
  <c r="AF1442" i="5" s="1"/>
  <c r="AE1322" i="5"/>
  <c r="AF1322" i="5" s="1"/>
  <c r="AE1136" i="5"/>
  <c r="AF1136" i="5" s="1"/>
  <c r="AA1136" i="5"/>
  <c r="AB1136" i="5" s="1"/>
  <c r="AC1003" i="5"/>
  <c r="AE1640" i="5"/>
  <c r="AF1640" i="5" s="1"/>
  <c r="AE1621" i="5"/>
  <c r="AF1621" i="5" s="1"/>
  <c r="AC1588" i="5"/>
  <c r="AC1448" i="5"/>
  <c r="AE1409" i="5"/>
  <c r="AF1409" i="5" s="1"/>
  <c r="AE1380" i="5"/>
  <c r="AF1380" i="5" s="1"/>
  <c r="AC1367" i="5"/>
  <c r="AD1367" i="5" s="1"/>
  <c r="AE1344" i="5"/>
  <c r="AF1344" i="5" s="1"/>
  <c r="AC1279" i="5"/>
  <c r="AD1279" i="5" s="1"/>
  <c r="AE1465" i="5"/>
  <c r="AF1465" i="5" s="1"/>
  <c r="AC1430" i="5"/>
  <c r="AD1430" i="5" s="1"/>
  <c r="AC1400" i="5"/>
  <c r="AC1386" i="5"/>
  <c r="AC1361" i="5"/>
  <c r="AC1115" i="5"/>
  <c r="AE1447" i="5"/>
  <c r="AF1447" i="5" s="1"/>
  <c r="AE1413" i="5"/>
  <c r="AF1413" i="5" s="1"/>
  <c r="AC1398" i="5"/>
  <c r="AE1360" i="5"/>
  <c r="AF1360" i="5" s="1"/>
  <c r="AE1279" i="5"/>
  <c r="AF1279" i="5" s="1"/>
  <c r="AC1137" i="5"/>
  <c r="AD1137" i="5" s="1"/>
  <c r="AE1552" i="5"/>
  <c r="AF1552" i="5" s="1"/>
  <c r="AC1520" i="5"/>
  <c r="AC1457" i="5"/>
  <c r="AD1457" i="5" s="1"/>
  <c r="AE1400" i="5"/>
  <c r="AF1400" i="5" s="1"/>
  <c r="AE1353" i="5"/>
  <c r="AF1353" i="5" s="1"/>
  <c r="AE1332" i="5"/>
  <c r="AF1332" i="5" s="1"/>
  <c r="AC1288" i="5"/>
  <c r="AE1345" i="5"/>
  <c r="AF1345" i="5" s="1"/>
  <c r="AE1312" i="5"/>
  <c r="AF1312" i="5" s="1"/>
  <c r="AC1299" i="5"/>
  <c r="AD1299" i="5" s="1"/>
  <c r="AC1273" i="5"/>
  <c r="AC1182" i="5"/>
  <c r="AD1182" i="5" s="1"/>
  <c r="AC928" i="5"/>
  <c r="AE669" i="5"/>
  <c r="AF669" i="5" s="1"/>
  <c r="AE1231" i="5"/>
  <c r="AF1231" i="5" s="1"/>
  <c r="AE1205" i="5"/>
  <c r="AF1205" i="5" s="1"/>
  <c r="AC1141" i="5"/>
  <c r="AC1078" i="5"/>
  <c r="AC1037" i="5"/>
  <c r="AE717" i="5"/>
  <c r="AF717" i="5" s="1"/>
  <c r="AE1357" i="5"/>
  <c r="AF1357" i="5" s="1"/>
  <c r="AC1025" i="5"/>
  <c r="AD1025" i="5" s="1"/>
  <c r="AE943" i="5"/>
  <c r="AF943" i="5" s="1"/>
  <c r="AC1326" i="5"/>
  <c r="AC1220" i="5"/>
  <c r="AD1220" i="5" s="1"/>
  <c r="AC1152" i="5"/>
  <c r="AD1152" i="5" s="1"/>
  <c r="AC1139" i="5"/>
  <c r="AC1099" i="5"/>
  <c r="AE1072" i="5"/>
  <c r="AF1072" i="5" s="1"/>
  <c r="AC1036" i="5"/>
  <c r="AE1355" i="5"/>
  <c r="AF1355" i="5" s="1"/>
  <c r="AE1183" i="5"/>
  <c r="AF1183" i="5" s="1"/>
  <c r="AC1211" i="5"/>
  <c r="AD1211" i="5" s="1"/>
  <c r="AE1175" i="5"/>
  <c r="AF1175" i="5" s="1"/>
  <c r="AE1148" i="5"/>
  <c r="AF1148" i="5" s="1"/>
  <c r="AC1130" i="5"/>
  <c r="AD1130" i="5" s="1"/>
  <c r="AC1005" i="5"/>
  <c r="AD1005" i="5" s="1"/>
  <c r="AE1047" i="5"/>
  <c r="AF1047" i="5" s="1"/>
  <c r="AC1029" i="5"/>
  <c r="AC1013" i="5"/>
  <c r="AE974" i="5"/>
  <c r="AF974" i="5" s="1"/>
  <c r="AC960" i="5"/>
  <c r="AE893" i="5"/>
  <c r="AF893" i="5" s="1"/>
  <c r="AE880" i="5"/>
  <c r="AF880" i="5" s="1"/>
  <c r="AC798" i="5"/>
  <c r="AE979" i="5"/>
  <c r="AF979" i="5" s="1"/>
  <c r="AE967" i="5"/>
  <c r="AF967" i="5" s="1"/>
  <c r="AC912" i="5"/>
  <c r="AE899" i="5"/>
  <c r="AF899" i="5" s="1"/>
  <c r="AC855" i="5"/>
  <c r="AC825" i="5"/>
  <c r="AC675" i="5"/>
  <c r="AE1075" i="5"/>
  <c r="AF1075" i="5" s="1"/>
  <c r="AE1051" i="5"/>
  <c r="AF1051" i="5" s="1"/>
  <c r="AE1028" i="5"/>
  <c r="AF1028" i="5" s="1"/>
  <c r="AE977" i="5"/>
  <c r="AF977" i="5" s="1"/>
  <c r="AE947" i="5"/>
  <c r="AF947" i="5" s="1"/>
  <c r="AE919" i="5"/>
  <c r="AF919" i="5" s="1"/>
  <c r="AC889" i="5"/>
  <c r="AC867" i="5"/>
  <c r="AE667" i="5"/>
  <c r="AF667" i="5" s="1"/>
  <c r="AE1064" i="5"/>
  <c r="AF1064" i="5" s="1"/>
  <c r="AC1026" i="5"/>
  <c r="AC957" i="5"/>
  <c r="AC940" i="5"/>
  <c r="AC890" i="5"/>
  <c r="AC1030" i="5"/>
  <c r="AC877" i="5"/>
  <c r="AC864" i="5"/>
  <c r="AD864" i="5" s="1"/>
  <c r="AC856" i="5"/>
  <c r="AC673" i="5"/>
  <c r="AE610" i="5"/>
  <c r="AF610" i="5" s="1"/>
  <c r="AE1045" i="5"/>
  <c r="AF1045" i="5" s="1"/>
  <c r="AC1034" i="5"/>
  <c r="AD1034" i="5" s="1"/>
  <c r="AC1002" i="5"/>
  <c r="AE992" i="5"/>
  <c r="AF992" i="5" s="1"/>
  <c r="AE886" i="5"/>
  <c r="AF886" i="5" s="1"/>
  <c r="AE875" i="5"/>
  <c r="AF875" i="5" s="1"/>
  <c r="AE826" i="5"/>
  <c r="AF826" i="5" s="1"/>
  <c r="AC713" i="5"/>
  <c r="AD713" i="5" s="1"/>
  <c r="AC727" i="5"/>
  <c r="AD727" i="5" s="1"/>
  <c r="AE696" i="5"/>
  <c r="AF696" i="5" s="1"/>
  <c r="AE664" i="5"/>
  <c r="AF664" i="5" s="1"/>
  <c r="AC634" i="5"/>
  <c r="AC512" i="5"/>
  <c r="AD512" i="5" s="1"/>
  <c r="AE829" i="5"/>
  <c r="AF829" i="5" s="1"/>
  <c r="AC725" i="5"/>
  <c r="AD725" i="5" s="1"/>
  <c r="AC712" i="5"/>
  <c r="AD712" i="5" s="1"/>
  <c r="AE679" i="5"/>
  <c r="AF679" i="5" s="1"/>
  <c r="AC620" i="5"/>
  <c r="AC608" i="5"/>
  <c r="AC492" i="5"/>
  <c r="AE328" i="5"/>
  <c r="AF328" i="5" s="1"/>
  <c r="AC557" i="5"/>
  <c r="AA463" i="5"/>
  <c r="AB463" i="5" s="1"/>
  <c r="AC728" i="5"/>
  <c r="AD728" i="5" s="1"/>
  <c r="AC720" i="5"/>
  <c r="AD720" i="5" s="1"/>
  <c r="AC702" i="5"/>
  <c r="AC635" i="5"/>
  <c r="AC606" i="5"/>
  <c r="AE585" i="5"/>
  <c r="AF585" i="5" s="1"/>
  <c r="AE798" i="5"/>
  <c r="AF798" i="5" s="1"/>
  <c r="AC597" i="5"/>
  <c r="AE474" i="5"/>
  <c r="AF474" i="5" s="1"/>
  <c r="AC422" i="5"/>
  <c r="AE310" i="5"/>
  <c r="AF310" i="5" s="1"/>
  <c r="AE790" i="5"/>
  <c r="AF790" i="5" s="1"/>
  <c r="AE702" i="5"/>
  <c r="AF702" i="5" s="1"/>
  <c r="AC831" i="5"/>
  <c r="AD831" i="5" s="1"/>
  <c r="AC735" i="5"/>
  <c r="AD735" i="5" s="1"/>
  <c r="AC670" i="5"/>
  <c r="AC652" i="5"/>
  <c r="AD652" i="5" s="1"/>
  <c r="AC607" i="5"/>
  <c r="AC590" i="5"/>
  <c r="AC555" i="5"/>
  <c r="AC349" i="5"/>
  <c r="AD349" i="5" s="1"/>
  <c r="AC583" i="5"/>
  <c r="AD583" i="5" s="1"/>
  <c r="AE533" i="5"/>
  <c r="AF533" i="5" s="1"/>
  <c r="AC416" i="5"/>
  <c r="AC380" i="5"/>
  <c r="AE362" i="5"/>
  <c r="AF362" i="5" s="1"/>
  <c r="AE347" i="5"/>
  <c r="AF347" i="5" s="1"/>
  <c r="AE334" i="5"/>
  <c r="AF334" i="5" s="1"/>
  <c r="AC573" i="5"/>
  <c r="AE472" i="5"/>
  <c r="AF472" i="5" s="1"/>
  <c r="AE454" i="5"/>
  <c r="AF454" i="5" s="1"/>
  <c r="AC425" i="5"/>
  <c r="AC385" i="5"/>
  <c r="AC371" i="5"/>
  <c r="AC272" i="5"/>
  <c r="AD272" i="5" s="1"/>
  <c r="AE384" i="5"/>
  <c r="AF384" i="5" s="1"/>
  <c r="AC123" i="5"/>
  <c r="Y541" i="5"/>
  <c r="AC541" i="5"/>
  <c r="AD541" i="5" s="1"/>
  <c r="AE461" i="5"/>
  <c r="AF461" i="5" s="1"/>
  <c r="AE436" i="5"/>
  <c r="AF436" i="5" s="1"/>
  <c r="AE421" i="5"/>
  <c r="AF421" i="5" s="1"/>
  <c r="AE404" i="5"/>
  <c r="AF404" i="5" s="1"/>
  <c r="AE358" i="5"/>
  <c r="AF358" i="5" s="1"/>
  <c r="AE348" i="5"/>
  <c r="AF348" i="5" s="1"/>
  <c r="AE124" i="5"/>
  <c r="AF124" i="5" s="1"/>
  <c r="AC576" i="5"/>
  <c r="AE515" i="5"/>
  <c r="AF515" i="5" s="1"/>
  <c r="AC485" i="5"/>
  <c r="AE468" i="5"/>
  <c r="AF468" i="5" s="1"/>
  <c r="AC303" i="5"/>
  <c r="AE131" i="5"/>
  <c r="AF131" i="5" s="1"/>
  <c r="AC587" i="5"/>
  <c r="AE569" i="5"/>
  <c r="AF569" i="5" s="1"/>
  <c r="AE518" i="5"/>
  <c r="AF518" i="5" s="1"/>
  <c r="AC493" i="5"/>
  <c r="AC432" i="5"/>
  <c r="AE391" i="5"/>
  <c r="AF391" i="5" s="1"/>
  <c r="AC340" i="5"/>
  <c r="AD340" i="5" s="1"/>
  <c r="AC224" i="5"/>
  <c r="AD224" i="5" s="1"/>
  <c r="AC121" i="5"/>
  <c r="AC559" i="5"/>
  <c r="AD559" i="5" s="1"/>
  <c r="AC484" i="5"/>
  <c r="AC453" i="5"/>
  <c r="AC441" i="5"/>
  <c r="AD441" i="5" s="1"/>
  <c r="AC402" i="5"/>
  <c r="AE363" i="5"/>
  <c r="AF363" i="5" s="1"/>
  <c r="AC344" i="5"/>
  <c r="AC322" i="5"/>
  <c r="AC280" i="5"/>
  <c r="AD280" i="5" s="1"/>
  <c r="AE231" i="5"/>
  <c r="AF231" i="5" s="1"/>
  <c r="AC320" i="5"/>
  <c r="AC282" i="5"/>
  <c r="AD282" i="5" s="1"/>
  <c r="AE208" i="5"/>
  <c r="AF208" i="5" s="1"/>
  <c r="AE190" i="5"/>
  <c r="AF190" i="5" s="1"/>
  <c r="AC151" i="5"/>
  <c r="AE129" i="5"/>
  <c r="AF129" i="5" s="1"/>
  <c r="AE56" i="5"/>
  <c r="AF56" i="5" s="1"/>
  <c r="AE40" i="5"/>
  <c r="AF40" i="5" s="1"/>
  <c r="AC245" i="5"/>
  <c r="AD245" i="5" s="1"/>
  <c r="AC227" i="5"/>
  <c r="AC216" i="5"/>
  <c r="AE173" i="5"/>
  <c r="AF173" i="5" s="1"/>
  <c r="AC155" i="5"/>
  <c r="AE121" i="5"/>
  <c r="AF121" i="5" s="1"/>
  <c r="AE48" i="5"/>
  <c r="AF48" i="5" s="1"/>
  <c r="AE23" i="5"/>
  <c r="AF23" i="5" s="1"/>
  <c r="AC147" i="5"/>
  <c r="AD147" i="5" s="1"/>
  <c r="AC114" i="5"/>
  <c r="AE83" i="5"/>
  <c r="AF83" i="5" s="1"/>
  <c r="AC69" i="5"/>
  <c r="AC4" i="5"/>
  <c r="AC307" i="5"/>
  <c r="AC247" i="5"/>
  <c r="AD247" i="5" s="1"/>
  <c r="AC210" i="5"/>
  <c r="AD210" i="5" s="1"/>
  <c r="Y210" i="5"/>
  <c r="AC158" i="5"/>
  <c r="AE143" i="5"/>
  <c r="AF143" i="5" s="1"/>
  <c r="AC92" i="5"/>
  <c r="AD92" i="5" s="1"/>
  <c r="AE61" i="5"/>
  <c r="AF61" i="5" s="1"/>
  <c r="AE1713" i="5"/>
  <c r="AF1713" i="5" s="1"/>
  <c r="Z1742" i="5"/>
  <c r="AA1837" i="5"/>
  <c r="AB1837" i="5" s="1"/>
  <c r="AA1502" i="5"/>
  <c r="AB1502" i="5" s="1"/>
  <c r="AB1179" i="5"/>
  <c r="AC1242" i="5"/>
  <c r="AB988" i="5"/>
  <c r="AA754" i="5"/>
  <c r="Y653" i="5"/>
  <c r="AC2398" i="5"/>
  <c r="AC2322" i="5"/>
  <c r="AD2322" i="5" s="1"/>
  <c r="AC2241" i="5"/>
  <c r="AE2255" i="5"/>
  <c r="AF2255" i="5" s="1"/>
  <c r="AE1856" i="5"/>
  <c r="AF1856" i="5" s="1"/>
  <c r="AC2415" i="5"/>
  <c r="AC2387" i="5"/>
  <c r="AC2371" i="5"/>
  <c r="AC2273" i="5"/>
  <c r="AC2209" i="5"/>
  <c r="AE2167" i="5"/>
  <c r="AF2167" i="5" s="1"/>
  <c r="AE2070" i="5"/>
  <c r="AF2070" i="5" s="1"/>
  <c r="AE2024" i="5"/>
  <c r="AF2024" i="5" s="1"/>
  <c r="AC1924" i="5"/>
  <c r="AC2240" i="5"/>
  <c r="AE2036" i="5"/>
  <c r="AF2036" i="5" s="1"/>
  <c r="AE1641" i="5"/>
  <c r="AF1641" i="5" s="1"/>
  <c r="AC2400" i="5"/>
  <c r="AE2387" i="5"/>
  <c r="AF2387" i="5" s="1"/>
  <c r="AE2371" i="5"/>
  <c r="AF2371" i="5" s="1"/>
  <c r="AC2239" i="5"/>
  <c r="AE2224" i="5"/>
  <c r="AF2224" i="5" s="1"/>
  <c r="AE2209" i="5"/>
  <c r="AF2209" i="5" s="1"/>
  <c r="AC2062" i="5"/>
  <c r="AC2000" i="5"/>
  <c r="AE1984" i="5"/>
  <c r="AF1984" i="5" s="1"/>
  <c r="AC1957" i="5"/>
  <c r="AE1911" i="5"/>
  <c r="AF1911" i="5" s="1"/>
  <c r="AC1799" i="5"/>
  <c r="AD1799" i="5" s="1"/>
  <c r="AE2267" i="5"/>
  <c r="AF2267" i="5" s="1"/>
  <c r="AC2248" i="5"/>
  <c r="AC2031" i="5"/>
  <c r="AD2031" i="5" s="1"/>
  <c r="AE1988" i="5"/>
  <c r="AF1988" i="5" s="1"/>
  <c r="AC1977" i="5"/>
  <c r="AE2375" i="5"/>
  <c r="AF2375" i="5" s="1"/>
  <c r="AC2277" i="5"/>
  <c r="AD2277" i="5" s="1"/>
  <c r="AE2232" i="5"/>
  <c r="AF2232" i="5" s="1"/>
  <c r="AE2217" i="5"/>
  <c r="AF2217" i="5" s="1"/>
  <c r="AE2120" i="5"/>
  <c r="AF2120" i="5" s="1"/>
  <c r="AC2104" i="5"/>
  <c r="AE2089" i="5"/>
  <c r="AF2089" i="5" s="1"/>
  <c r="AC2067" i="5"/>
  <c r="AC2016" i="5"/>
  <c r="AE1964" i="5"/>
  <c r="AF1964" i="5" s="1"/>
  <c r="AC1565" i="5"/>
  <c r="AD1565" i="5" s="1"/>
  <c r="AE2275" i="5"/>
  <c r="AF2275" i="5" s="1"/>
  <c r="AC2167" i="5"/>
  <c r="AE2048" i="5"/>
  <c r="AF2048" i="5" s="1"/>
  <c r="AE2031" i="5"/>
  <c r="AF2031" i="5" s="1"/>
  <c r="AE1720" i="5"/>
  <c r="AF1720" i="5" s="1"/>
  <c r="AE1211" i="5"/>
  <c r="AF1211" i="5" s="1"/>
  <c r="AC2418" i="5"/>
  <c r="AC2390" i="5"/>
  <c r="AC2374" i="5"/>
  <c r="AE2293" i="5"/>
  <c r="AF2293" i="5" s="1"/>
  <c r="AC2262" i="5"/>
  <c r="AD2262" i="5" s="1"/>
  <c r="AE2235" i="5"/>
  <c r="AF2235" i="5" s="1"/>
  <c r="AE2112" i="5"/>
  <c r="AF2112" i="5" s="1"/>
  <c r="AE2013" i="5"/>
  <c r="AF2013" i="5" s="1"/>
  <c r="AC1946" i="5"/>
  <c r="AC1925" i="5"/>
  <c r="AD1925" i="5" s="1"/>
  <c r="AE1613" i="5"/>
  <c r="AF1613" i="5" s="1"/>
  <c r="AC1556" i="5"/>
  <c r="AC1405" i="5"/>
  <c r="AE1365" i="5"/>
  <c r="AF1365" i="5" s="1"/>
  <c r="AC1894" i="5"/>
  <c r="AC1711" i="5"/>
  <c r="AD1711" i="5" s="1"/>
  <c r="AE1675" i="5"/>
  <c r="AF1675" i="5" s="1"/>
  <c r="AE1612" i="5"/>
  <c r="AF1612" i="5" s="1"/>
  <c r="AE1288" i="5"/>
  <c r="AF1288" i="5" s="1"/>
  <c r="AE1847" i="5"/>
  <c r="AF1847" i="5" s="1"/>
  <c r="AE1755" i="5"/>
  <c r="AF1755" i="5" s="1"/>
  <c r="AC1731" i="5"/>
  <c r="AE1528" i="5"/>
  <c r="AF1528" i="5" s="1"/>
  <c r="AC1826" i="5"/>
  <c r="AC1781" i="5"/>
  <c r="AC1743" i="5"/>
  <c r="AC1714" i="5"/>
  <c r="AC1564" i="5"/>
  <c r="AC1507" i="5"/>
  <c r="AC1334" i="5"/>
  <c r="AC1095" i="5"/>
  <c r="AC1783" i="5"/>
  <c r="AD1783" i="5" s="1"/>
  <c r="AE1743" i="5"/>
  <c r="AF1743" i="5" s="1"/>
  <c r="AE1507" i="5"/>
  <c r="AF1507" i="5" s="1"/>
  <c r="AC1919" i="5"/>
  <c r="AE1866" i="5"/>
  <c r="AF1866" i="5" s="1"/>
  <c r="AC1823" i="5"/>
  <c r="AC1754" i="5"/>
  <c r="AE1694" i="5"/>
  <c r="AF1694" i="5" s="1"/>
  <c r="AC1613" i="5"/>
  <c r="AD1613" i="5" s="1"/>
  <c r="AE1583" i="5"/>
  <c r="AF1583" i="5" s="1"/>
  <c r="AC1145" i="5"/>
  <c r="AE1114" i="5"/>
  <c r="AF1114" i="5" s="1"/>
  <c r="AE1065" i="5"/>
  <c r="AF1065" i="5" s="1"/>
  <c r="AE858" i="5"/>
  <c r="AF858" i="5" s="1"/>
  <c r="AC1594" i="5"/>
  <c r="AC1540" i="5"/>
  <c r="AE1527" i="5"/>
  <c r="AF1527" i="5" s="1"/>
  <c r="AE1325" i="5"/>
  <c r="AF1325" i="5" s="1"/>
  <c r="AE1151" i="5"/>
  <c r="AF1151" i="5" s="1"/>
  <c r="AC1113" i="5"/>
  <c r="AE1642" i="5"/>
  <c r="AF1642" i="5" s="1"/>
  <c r="AC1611" i="5"/>
  <c r="AD1611" i="5" s="1"/>
  <c r="AE1512" i="5"/>
  <c r="AF1512" i="5" s="1"/>
  <c r="AE1403" i="5"/>
  <c r="AF1403" i="5" s="1"/>
  <c r="AE1368" i="5"/>
  <c r="AF1368" i="5" s="1"/>
  <c r="AC1312" i="5"/>
  <c r="AE1251" i="5"/>
  <c r="AF1251" i="5" s="1"/>
  <c r="AC1138" i="5"/>
  <c r="AE1664" i="5"/>
  <c r="AF1664" i="5" s="1"/>
  <c r="AC1620" i="5"/>
  <c r="AC1566" i="5"/>
  <c r="AD1566" i="5" s="1"/>
  <c r="AE1449" i="5"/>
  <c r="AF1449" i="5" s="1"/>
  <c r="AC1431" i="5"/>
  <c r="AD1431" i="5" s="1"/>
  <c r="AC1413" i="5"/>
  <c r="AD1413" i="5" s="1"/>
  <c r="AC1381" i="5"/>
  <c r="AD1381" i="5" s="1"/>
  <c r="AC1282" i="5"/>
  <c r="AD1282" i="5" s="1"/>
  <c r="AC1530" i="5"/>
  <c r="AE1518" i="5"/>
  <c r="AF1518" i="5" s="1"/>
  <c r="AC1503" i="5"/>
  <c r="AE1466" i="5"/>
  <c r="AF1466" i="5" s="1"/>
  <c r="AC1387" i="5"/>
  <c r="AC1374" i="5"/>
  <c r="AD1374" i="5" s="1"/>
  <c r="AE1326" i="5"/>
  <c r="AF1326" i="5" s="1"/>
  <c r="AE1448" i="5"/>
  <c r="AF1448" i="5" s="1"/>
  <c r="AC1416" i="5"/>
  <c r="AD1416" i="5" s="1"/>
  <c r="AE1282" i="5"/>
  <c r="AF1282" i="5" s="1"/>
  <c r="AE596" i="5"/>
  <c r="AF596" i="5" s="1"/>
  <c r="AC1555" i="5"/>
  <c r="AD1555" i="5" s="1"/>
  <c r="AC1537" i="5"/>
  <c r="AD1537" i="5" s="1"/>
  <c r="AE1521" i="5"/>
  <c r="AF1521" i="5" s="1"/>
  <c r="AE1503" i="5"/>
  <c r="AF1503" i="5" s="1"/>
  <c r="AE1476" i="5"/>
  <c r="AF1476" i="5" s="1"/>
  <c r="AA2220" i="5"/>
  <c r="AB2220" i="5" s="1"/>
  <c r="Y2333" i="5"/>
  <c r="AA2350" i="5"/>
  <c r="AA2276" i="5"/>
  <c r="AA2202" i="5"/>
  <c r="AC1884" i="5"/>
  <c r="AC1844" i="5"/>
  <c r="AE1697" i="5"/>
  <c r="AF1697" i="5" s="1"/>
  <c r="AC1760" i="5"/>
  <c r="AA1604" i="5"/>
  <c r="AB1604" i="5" s="1"/>
  <c r="Y1574" i="5"/>
  <c r="Z1895" i="5"/>
  <c r="Y1791" i="5"/>
  <c r="Y1536" i="5"/>
  <c r="AA1308" i="5"/>
  <c r="AE2403" i="5"/>
  <c r="AF2403" i="5" s="1"/>
  <c r="AE2356" i="5"/>
  <c r="AF2356" i="5" s="1"/>
  <c r="AE2160" i="5"/>
  <c r="AF2160" i="5" s="1"/>
  <c r="AC2043" i="5"/>
  <c r="AD2043" i="5" s="1"/>
  <c r="AC2083" i="5"/>
  <c r="AC2155" i="5"/>
  <c r="AE2026" i="5"/>
  <c r="AF2026" i="5" s="1"/>
  <c r="AC1599" i="5"/>
  <c r="AD1599" i="5" s="1"/>
  <c r="AE2308" i="5"/>
  <c r="AF2308" i="5" s="1"/>
  <c r="AE2199" i="5"/>
  <c r="AF2199" i="5" s="1"/>
  <c r="AC2105" i="5"/>
  <c r="AD2105" i="5" s="1"/>
  <c r="AC2261" i="5"/>
  <c r="AD2261" i="5" s="1"/>
  <c r="AE2136" i="5"/>
  <c r="AF2136" i="5" s="1"/>
  <c r="AE2416" i="5"/>
  <c r="AF2416" i="5" s="1"/>
  <c r="AE2388" i="5"/>
  <c r="AF2388" i="5" s="1"/>
  <c r="AE2372" i="5"/>
  <c r="AF2372" i="5" s="1"/>
  <c r="AC2224" i="5"/>
  <c r="AE2053" i="5"/>
  <c r="AF2053" i="5" s="1"/>
  <c r="AC1967" i="5"/>
  <c r="AE1759" i="5"/>
  <c r="AF1759" i="5" s="1"/>
  <c r="AE1682" i="5"/>
  <c r="AF1682" i="5" s="1"/>
  <c r="AE2302" i="5"/>
  <c r="AF2302" i="5" s="1"/>
  <c r="AC2267" i="5"/>
  <c r="AE2241" i="5"/>
  <c r="AF2241" i="5" s="1"/>
  <c r="AC2037" i="5"/>
  <c r="AC2008" i="5"/>
  <c r="AD2008" i="5" s="1"/>
  <c r="AC1847" i="5"/>
  <c r="AC1663" i="5"/>
  <c r="AE2423" i="5"/>
  <c r="AF2423" i="5" s="1"/>
  <c r="AC2402" i="5"/>
  <c r="AE2389" i="5"/>
  <c r="AF2389" i="5" s="1"/>
  <c r="AE2373" i="5"/>
  <c r="AF2373" i="5" s="1"/>
  <c r="AE2319" i="5"/>
  <c r="AF2319" i="5" s="1"/>
  <c r="AE2305" i="5"/>
  <c r="AF2305" i="5" s="1"/>
  <c r="AE2212" i="5"/>
  <c r="AF2212" i="5" s="1"/>
  <c r="AC2142" i="5"/>
  <c r="AC1973" i="5"/>
  <c r="AD1973" i="5" s="1"/>
  <c r="AE1763" i="5"/>
  <c r="AF1763" i="5" s="1"/>
  <c r="AC2404" i="5"/>
  <c r="AE2303" i="5"/>
  <c r="AF2303" i="5" s="1"/>
  <c r="AC2269" i="5"/>
  <c r="AC2177" i="5"/>
  <c r="AC2153" i="5"/>
  <c r="AD2153" i="5" s="1"/>
  <c r="AC2112" i="5"/>
  <c r="AC2048" i="5"/>
  <c r="AE1691" i="5"/>
  <c r="AF1691" i="5" s="1"/>
  <c r="AA1691" i="5"/>
  <c r="AE2377" i="5"/>
  <c r="AF2377" i="5" s="1"/>
  <c r="AC2235" i="5"/>
  <c r="AE2106" i="5"/>
  <c r="AF2106" i="5" s="1"/>
  <c r="Y1966" i="5"/>
  <c r="AC1966" i="5"/>
  <c r="AD1966" i="5" s="1"/>
  <c r="AC1929" i="5"/>
  <c r="AE1811" i="5"/>
  <c r="AF1811" i="5" s="1"/>
  <c r="AC2412" i="5"/>
  <c r="Y2289" i="5"/>
  <c r="AC2289" i="5"/>
  <c r="AD2289" i="5" s="1"/>
  <c r="AE2260" i="5"/>
  <c r="AF2260" i="5" s="1"/>
  <c r="AE2248" i="5"/>
  <c r="AF2248" i="5" s="1"/>
  <c r="AC2170" i="5"/>
  <c r="AD2170" i="5" s="1"/>
  <c r="AC2034" i="5"/>
  <c r="AE1959" i="5"/>
  <c r="AF1959" i="5" s="1"/>
  <c r="AE1457" i="5"/>
  <c r="AF1457" i="5" s="1"/>
  <c r="AC2407" i="5"/>
  <c r="AE2379" i="5"/>
  <c r="AF2379" i="5" s="1"/>
  <c r="AE2277" i="5"/>
  <c r="AF2277" i="5" s="1"/>
  <c r="AE2249" i="5"/>
  <c r="AF2249" i="5" s="1"/>
  <c r="AC2189" i="5"/>
  <c r="AE2067" i="5"/>
  <c r="AF2067" i="5" s="1"/>
  <c r="Y2053" i="5"/>
  <c r="AC2053" i="5"/>
  <c r="AD2053" i="5" s="1"/>
  <c r="AC2015" i="5"/>
  <c r="AD2015" i="5" s="1"/>
  <c r="AE1966" i="5"/>
  <c r="AF1966" i="5" s="1"/>
  <c r="AC1807" i="5"/>
  <c r="AE1746" i="5"/>
  <c r="AF1746" i="5" s="1"/>
  <c r="AE993" i="5"/>
  <c r="AF993" i="5" s="1"/>
  <c r="AC1759" i="5"/>
  <c r="AE1712" i="5"/>
  <c r="AF1712" i="5" s="1"/>
  <c r="AC1698" i="5"/>
  <c r="AE1618" i="5"/>
  <c r="AF1618" i="5" s="1"/>
  <c r="AE1588" i="5"/>
  <c r="AF1588" i="5" s="1"/>
  <c r="AC1532" i="5"/>
  <c r="AD1532" i="5" s="1"/>
  <c r="AC1286" i="5"/>
  <c r="AD1286" i="5" s="1"/>
  <c r="AC1368" i="5"/>
  <c r="AC974" i="5"/>
  <c r="AC1921" i="5"/>
  <c r="AC1841" i="5"/>
  <c r="AC1827" i="5"/>
  <c r="AD1827" i="5" s="1"/>
  <c r="AE1808" i="5"/>
  <c r="AF1808" i="5" s="1"/>
  <c r="AE1698" i="5"/>
  <c r="AF1698" i="5" s="1"/>
  <c r="AC1619" i="5"/>
  <c r="AC1570" i="5"/>
  <c r="AD1570" i="5" s="1"/>
  <c r="AE1451" i="5"/>
  <c r="AF1451" i="5" s="1"/>
  <c r="AC1914" i="5"/>
  <c r="AE1855" i="5"/>
  <c r="AF1855" i="5" s="1"/>
  <c r="AC1651" i="5"/>
  <c r="AE1422" i="5"/>
  <c r="AF1422" i="5" s="1"/>
  <c r="AC1114" i="5"/>
  <c r="AE1827" i="5"/>
  <c r="AF1827" i="5" s="1"/>
  <c r="AE1731" i="5"/>
  <c r="AF1731" i="5" s="1"/>
  <c r="AE1566" i="5"/>
  <c r="AF1566" i="5" s="1"/>
  <c r="AE1525" i="5"/>
  <c r="AF1525" i="5" s="1"/>
  <c r="AE1818" i="5"/>
  <c r="AF1818" i="5" s="1"/>
  <c r="AE1624" i="5"/>
  <c r="AF1624" i="5" s="1"/>
  <c r="AC1512" i="5"/>
  <c r="AE1291" i="5"/>
  <c r="AF1291" i="5" s="1"/>
  <c r="AE1920" i="5"/>
  <c r="AF1920" i="5" s="1"/>
  <c r="AC1584" i="5"/>
  <c r="AC1176" i="5"/>
  <c r="AD1176" i="5" s="1"/>
  <c r="AE1577" i="5"/>
  <c r="AF1577" i="5" s="1"/>
  <c r="AC1558" i="5"/>
  <c r="AE1541" i="5"/>
  <c r="AF1541" i="5" s="1"/>
  <c r="AC1472" i="5"/>
  <c r="AD1472" i="5" s="1"/>
  <c r="AC1252" i="5"/>
  <c r="AE801" i="5"/>
  <c r="AF801" i="5" s="1"/>
  <c r="AE1514" i="5"/>
  <c r="AF1514" i="5" s="1"/>
  <c r="AC1477" i="5"/>
  <c r="Y1465" i="5"/>
  <c r="AC1465" i="5"/>
  <c r="AD1465" i="5" s="1"/>
  <c r="AE1404" i="5"/>
  <c r="AF1404" i="5" s="1"/>
  <c r="AE1252" i="5"/>
  <c r="AF1252" i="5" s="1"/>
  <c r="AC1203" i="5"/>
  <c r="AC1679" i="5"/>
  <c r="AC1667" i="5"/>
  <c r="AD1667" i="5" s="1"/>
  <c r="AE1311" i="5"/>
  <c r="AF1311" i="5" s="1"/>
  <c r="AC1241" i="5"/>
  <c r="AC1187" i="5"/>
  <c r="AD1187" i="5" s="1"/>
  <c r="AC1548" i="5"/>
  <c r="AD1548" i="5" s="1"/>
  <c r="AB2360" i="5"/>
  <c r="AC2295" i="5"/>
  <c r="AD2295" i="5" s="1"/>
  <c r="Y2061" i="5"/>
  <c r="AE1797" i="5"/>
  <c r="AF1797" i="5" s="1"/>
  <c r="Y2335" i="5"/>
  <c r="Y2068" i="5"/>
  <c r="AA2058" i="5"/>
  <c r="Y2201" i="5"/>
  <c r="AA2186" i="5"/>
  <c r="AB2186" i="5" s="1"/>
  <c r="Y2049" i="5"/>
  <c r="Y1941" i="5"/>
  <c r="Y1676" i="5"/>
  <c r="Y2420" i="5"/>
  <c r="Y2395" i="5"/>
  <c r="Y2340" i="5"/>
  <c r="Y2315" i="5"/>
  <c r="AC1868" i="5"/>
  <c r="AD1868" i="5" s="1"/>
  <c r="AE1897" i="5"/>
  <c r="AF1897" i="5" s="1"/>
  <c r="AE1885" i="5"/>
  <c r="AF1885" i="5" s="1"/>
  <c r="AC1856" i="5"/>
  <c r="AE1845" i="5"/>
  <c r="AF1845" i="5" s="1"/>
  <c r="AA1802" i="5"/>
  <c r="Y1773" i="5"/>
  <c r="AC1792" i="5"/>
  <c r="Y1643" i="5"/>
  <c r="AA1899" i="5"/>
  <c r="AB1899" i="5" s="1"/>
  <c r="AC1796" i="5"/>
  <c r="AE1921" i="5"/>
  <c r="AF1921" i="5" s="1"/>
  <c r="Y1661" i="5"/>
  <c r="Y1776" i="5"/>
  <c r="Y1740" i="5"/>
  <c r="AC1712" i="5"/>
  <c r="Y1382" i="5"/>
  <c r="AB1117" i="5"/>
  <c r="Y1488" i="5"/>
  <c r="Y1453" i="5"/>
  <c r="AE2334" i="5"/>
  <c r="AF2334" i="5" s="1"/>
  <c r="AC2162" i="5"/>
  <c r="AC2421" i="5"/>
  <c r="AC2392" i="5"/>
  <c r="AC2087" i="5"/>
  <c r="AE2412" i="5"/>
  <c r="AF2412" i="5" s="1"/>
  <c r="AE2110" i="5"/>
  <c r="AF2110" i="5" s="1"/>
  <c r="AC2417" i="5"/>
  <c r="AE2407" i="5"/>
  <c r="AF2407" i="5" s="1"/>
  <c r="AC2389" i="5"/>
  <c r="AC2373" i="5"/>
  <c r="AC2316" i="5"/>
  <c r="AD2316" i="5" s="1"/>
  <c r="AE2225" i="5"/>
  <c r="AF2225" i="5" s="1"/>
  <c r="AC2130" i="5"/>
  <c r="AC2010" i="5"/>
  <c r="AE1968" i="5"/>
  <c r="AF1968" i="5" s="1"/>
  <c r="AC1816" i="5"/>
  <c r="AD1816" i="5" s="1"/>
  <c r="AC1766" i="5"/>
  <c r="AC2245" i="5"/>
  <c r="AD2245" i="5" s="1"/>
  <c r="AE2094" i="5"/>
  <c r="AF2094" i="5" s="1"/>
  <c r="AE2038" i="5"/>
  <c r="AF2038" i="5" s="1"/>
  <c r="AC2027" i="5"/>
  <c r="AE1986" i="5"/>
  <c r="AF1986" i="5" s="1"/>
  <c r="AC1943" i="5"/>
  <c r="AC1669" i="5"/>
  <c r="AC1460" i="5"/>
  <c r="AC2375" i="5"/>
  <c r="AE2320" i="5"/>
  <c r="AF2320" i="5" s="1"/>
  <c r="AE2295" i="5"/>
  <c r="AF2295" i="5" s="1"/>
  <c r="AE2284" i="5"/>
  <c r="AF2284" i="5" s="1"/>
  <c r="AE2263" i="5"/>
  <c r="AF2263" i="5" s="1"/>
  <c r="AE2193" i="5"/>
  <c r="AF2193" i="5" s="1"/>
  <c r="AE2131" i="5"/>
  <c r="AF2131" i="5" s="1"/>
  <c r="AC2120" i="5"/>
  <c r="AE2084" i="5"/>
  <c r="AF2084" i="5" s="1"/>
  <c r="AC2406" i="5"/>
  <c r="AE2391" i="5"/>
  <c r="AF2391" i="5" s="1"/>
  <c r="AE2304" i="5"/>
  <c r="AF2304" i="5" s="1"/>
  <c r="AE2287" i="5"/>
  <c r="AF2287" i="5" s="1"/>
  <c r="AC2254" i="5"/>
  <c r="AC2181" i="5"/>
  <c r="AC2156" i="5"/>
  <c r="AC2099" i="5"/>
  <c r="AD2099" i="5" s="1"/>
  <c r="AE2035" i="5"/>
  <c r="AF2035" i="5" s="1"/>
  <c r="AC1981" i="5"/>
  <c r="AC1855" i="5"/>
  <c r="AC2408" i="5"/>
  <c r="AC2379" i="5"/>
  <c r="AC2356" i="5"/>
  <c r="AD2356" i="5" s="1"/>
  <c r="AE2323" i="5"/>
  <c r="AF2323" i="5" s="1"/>
  <c r="AC2249" i="5"/>
  <c r="AE2222" i="5"/>
  <c r="AF2222" i="5" s="1"/>
  <c r="AC2199" i="5"/>
  <c r="AC1778" i="5"/>
  <c r="AC2414" i="5"/>
  <c r="AE2238" i="5"/>
  <c r="AF2238" i="5" s="1"/>
  <c r="AC2133" i="5"/>
  <c r="AC2107" i="5"/>
  <c r="AE1977" i="5"/>
  <c r="AF1977" i="5" s="1"/>
  <c r="AC1683" i="5"/>
  <c r="AD1683" i="5" s="1"/>
  <c r="AC2424" i="5"/>
  <c r="AE2408" i="5"/>
  <c r="AF2408" i="5" s="1"/>
  <c r="AE2381" i="5"/>
  <c r="AF2381" i="5" s="1"/>
  <c r="AC2278" i="5"/>
  <c r="AE2170" i="5"/>
  <c r="AF2170" i="5" s="1"/>
  <c r="AE2103" i="5"/>
  <c r="AF2103" i="5" s="1"/>
  <c r="AE2016" i="5"/>
  <c r="AF2016" i="5" s="1"/>
  <c r="AE1989" i="5"/>
  <c r="AF1989" i="5" s="1"/>
  <c r="AC1968" i="5"/>
  <c r="AD1968" i="5" s="1"/>
  <c r="AE1750" i="5"/>
  <c r="AF1750" i="5" s="1"/>
  <c r="AC1675" i="5"/>
  <c r="AE1928" i="5"/>
  <c r="AF1928" i="5" s="1"/>
  <c r="AC1831" i="5"/>
  <c r="AA1813" i="5"/>
  <c r="AE1663" i="5"/>
  <c r="AF1663" i="5" s="1"/>
  <c r="AC1622" i="5"/>
  <c r="AC1596" i="5"/>
  <c r="AD1596" i="5" s="1"/>
  <c r="AE1565" i="5"/>
  <c r="AF1565" i="5" s="1"/>
  <c r="AE1469" i="5"/>
  <c r="AF1469" i="5" s="1"/>
  <c r="AE1544" i="5"/>
  <c r="AF1544" i="5" s="1"/>
  <c r="AE1506" i="5"/>
  <c r="AF1506" i="5" s="1"/>
  <c r="AC1923" i="5"/>
  <c r="AC1862" i="5"/>
  <c r="AD1862" i="5" s="1"/>
  <c r="AC1842" i="5"/>
  <c r="AD1842" i="5" s="1"/>
  <c r="AC1830" i="5"/>
  <c r="AE1794" i="5"/>
  <c r="AF1794" i="5" s="1"/>
  <c r="AC1677" i="5"/>
  <c r="AE1620" i="5"/>
  <c r="AF1620" i="5" s="1"/>
  <c r="AC1198" i="5"/>
  <c r="AD1198" i="5" s="1"/>
  <c r="AE1875" i="5"/>
  <c r="AF1875" i="5" s="1"/>
  <c r="AC1861" i="5"/>
  <c r="AD1861" i="5" s="1"/>
  <c r="AC1818" i="5"/>
  <c r="AE1778" i="5"/>
  <c r="AF1778" i="5" s="1"/>
  <c r="AE1736" i="5"/>
  <c r="AF1736" i="5" s="1"/>
  <c r="AE1652" i="5"/>
  <c r="AF1652" i="5" s="1"/>
  <c r="AC1785" i="5"/>
  <c r="AC1769" i="5"/>
  <c r="AC1666" i="5"/>
  <c r="AC1640" i="5"/>
  <c r="AC1615" i="5"/>
  <c r="AE1569" i="5"/>
  <c r="AF1569" i="5" s="1"/>
  <c r="AC1350" i="5"/>
  <c r="AC1897" i="5"/>
  <c r="AD1897" i="5" s="1"/>
  <c r="AC1853" i="5"/>
  <c r="AD1853" i="5" s="1"/>
  <c r="AE1748" i="5"/>
  <c r="AF1748" i="5" s="1"/>
  <c r="AC1697" i="5"/>
  <c r="AC1870" i="5"/>
  <c r="AD1870" i="5" s="1"/>
  <c r="AC1857" i="5"/>
  <c r="AD1857" i="5" s="1"/>
  <c r="AC1845" i="5"/>
  <c r="AC1797" i="5"/>
  <c r="AC1777" i="5"/>
  <c r="AD1777" i="5" s="1"/>
  <c r="AC1727" i="5"/>
  <c r="AD1727" i="5" s="1"/>
  <c r="AE1714" i="5"/>
  <c r="AF1714" i="5" s="1"/>
  <c r="AE1686" i="5"/>
  <c r="AF1686" i="5" s="1"/>
  <c r="AC1541" i="5"/>
  <c r="AC1227" i="5"/>
  <c r="AC1153" i="5"/>
  <c r="AD1153" i="5" s="1"/>
  <c r="AC1598" i="5"/>
  <c r="AD1598" i="5" s="1"/>
  <c r="AC1581" i="5"/>
  <c r="AC1449" i="5"/>
  <c r="AD1449" i="5" s="1"/>
  <c r="AC1159" i="5"/>
  <c r="AD1159" i="5" s="1"/>
  <c r="AE1532" i="5"/>
  <c r="AF1532" i="5" s="1"/>
  <c r="AE1499" i="5"/>
  <c r="AF1499" i="5" s="1"/>
  <c r="AE1478" i="5"/>
  <c r="AF1478" i="5" s="1"/>
  <c r="AC1466" i="5"/>
  <c r="AE1405" i="5"/>
  <c r="AF1405" i="5" s="1"/>
  <c r="AC1370" i="5"/>
  <c r="AD1370" i="5" s="1"/>
  <c r="AE1269" i="5"/>
  <c r="AF1269" i="5" s="1"/>
  <c r="AE1149" i="5"/>
  <c r="AF1149" i="5" s="1"/>
  <c r="AC1020" i="5"/>
  <c r="AC1623" i="5"/>
  <c r="AD1623" i="5" s="1"/>
  <c r="AE1572" i="5"/>
  <c r="AF1572" i="5" s="1"/>
  <c r="AC1470" i="5"/>
  <c r="AC1454" i="5"/>
  <c r="AC1417" i="5"/>
  <c r="AC1122" i="5"/>
  <c r="AC908" i="5"/>
  <c r="AC1587" i="5"/>
  <c r="AE1549" i="5"/>
  <c r="AF1549" i="5" s="1"/>
  <c r="AC1521" i="5"/>
  <c r="AC1508" i="5"/>
  <c r="AD1508" i="5" s="1"/>
  <c r="AE1335" i="5"/>
  <c r="AF1335" i="5" s="1"/>
  <c r="AE1235" i="5"/>
  <c r="AF1235" i="5" s="1"/>
  <c r="AE1130" i="5"/>
  <c r="AF1130" i="5" s="1"/>
  <c r="AC1452" i="5"/>
  <c r="Y2332" i="5"/>
  <c r="AE2278" i="5"/>
  <c r="AF2278" i="5" s="1"/>
  <c r="AC1852" i="5"/>
  <c r="AC2323" i="5"/>
  <c r="AA2339" i="5"/>
  <c r="AB2339" i="5" s="1"/>
  <c r="AA1931" i="5"/>
  <c r="Y2341" i="5"/>
  <c r="Y2220" i="5"/>
  <c r="Y2154" i="5"/>
  <c r="AE1857" i="5"/>
  <c r="AF1857" i="5" s="1"/>
  <c r="AA1846" i="5"/>
  <c r="AB1846" i="5" s="1"/>
  <c r="AA1776" i="5"/>
  <c r="AB1776" i="5" s="1"/>
  <c r="AE1761" i="5"/>
  <c r="AF1761" i="5" s="1"/>
  <c r="Y1733" i="5"/>
  <c r="AA1393" i="5"/>
  <c r="AC1318" i="5"/>
  <c r="AC1752" i="5"/>
  <c r="AC1716" i="5"/>
  <c r="Z1559" i="5"/>
  <c r="Y1545" i="5"/>
  <c r="AA1473" i="5"/>
  <c r="Y1562" i="5"/>
  <c r="AE1669" i="5"/>
  <c r="AF1669" i="5" s="1"/>
  <c r="AC1652" i="5"/>
  <c r="AD1652" i="5" s="1"/>
  <c r="AA1608" i="5"/>
  <c r="AB1608" i="5" s="1"/>
  <c r="AA1354" i="5"/>
  <c r="AE2411" i="5"/>
  <c r="AF2411" i="5" s="1"/>
  <c r="AE2262" i="5"/>
  <c r="AF2262" i="5" s="1"/>
  <c r="AC2313" i="5"/>
  <c r="AE2107" i="5"/>
  <c r="AF2107" i="5" s="1"/>
  <c r="AC1961" i="5"/>
  <c r="AE2362" i="5"/>
  <c r="AF2362" i="5" s="1"/>
  <c r="AE1839" i="5"/>
  <c r="AF1839" i="5" s="1"/>
  <c r="AE2405" i="5"/>
  <c r="AF2405" i="5" s="1"/>
  <c r="AE2211" i="5"/>
  <c r="AF2211" i="5" s="1"/>
  <c r="AA2211" i="5"/>
  <c r="AB2211" i="5" s="1"/>
  <c r="AC2131" i="5"/>
  <c r="AC2330" i="5"/>
  <c r="AE2418" i="5"/>
  <c r="AF2418" i="5" s="1"/>
  <c r="AE2409" i="5"/>
  <c r="AF2409" i="5" s="1"/>
  <c r="AE2390" i="5"/>
  <c r="AF2390" i="5" s="1"/>
  <c r="AE2374" i="5"/>
  <c r="AF2374" i="5" s="1"/>
  <c r="AC2263" i="5"/>
  <c r="AC2212" i="5"/>
  <c r="AC2184" i="5"/>
  <c r="AC2101" i="5"/>
  <c r="AE2015" i="5"/>
  <c r="AF2015" i="5" s="1"/>
  <c r="AC1969" i="5"/>
  <c r="AC1770" i="5"/>
  <c r="AC1421" i="5"/>
  <c r="AD1421" i="5" s="1"/>
  <c r="AC2304" i="5"/>
  <c r="AD2304" i="5" s="1"/>
  <c r="AC2168" i="5"/>
  <c r="AC2040" i="5"/>
  <c r="AD2040" i="5" s="1"/>
  <c r="AE2028" i="5"/>
  <c r="AF2028" i="5" s="1"/>
  <c r="AC1988" i="5"/>
  <c r="AE1958" i="5"/>
  <c r="AF1958" i="5" s="1"/>
  <c r="AC1869" i="5"/>
  <c r="AE2376" i="5"/>
  <c r="AF2376" i="5" s="1"/>
  <c r="AC2285" i="5"/>
  <c r="AC2217" i="5"/>
  <c r="AC2097" i="5"/>
  <c r="AE2071" i="5"/>
  <c r="AF2071" i="5" s="1"/>
  <c r="AC2051" i="5"/>
  <c r="AC1947" i="5"/>
  <c r="AE2393" i="5"/>
  <c r="AF2393" i="5" s="1"/>
  <c r="AA2288" i="5"/>
  <c r="AC2238" i="5"/>
  <c r="AD2238" i="5" s="1"/>
  <c r="AC2161" i="5"/>
  <c r="AE2142" i="5"/>
  <c r="AF2142" i="5" s="1"/>
  <c r="AC2064" i="5"/>
  <c r="AE2037" i="5"/>
  <c r="AF2037" i="5" s="1"/>
  <c r="AE2008" i="5"/>
  <c r="AF2008" i="5" s="1"/>
  <c r="AC1995" i="5"/>
  <c r="AE1707" i="5"/>
  <c r="AF1707" i="5" s="1"/>
  <c r="AC1573" i="5"/>
  <c r="AD1573" i="5" s="1"/>
  <c r="AC2410" i="5"/>
  <c r="AE2380" i="5"/>
  <c r="AF2380" i="5" s="1"/>
  <c r="AC2325" i="5"/>
  <c r="AC2252" i="5"/>
  <c r="AD2252" i="5" s="1"/>
  <c r="AE2239" i="5"/>
  <c r="AF2239" i="5" s="1"/>
  <c r="AC2166" i="5"/>
  <c r="AD2166" i="5" s="1"/>
  <c r="AE2128" i="5"/>
  <c r="AF2128" i="5" s="1"/>
  <c r="AE2097" i="5"/>
  <c r="AF2097" i="5" s="1"/>
  <c r="AE2000" i="5"/>
  <c r="AF2000" i="5" s="1"/>
  <c r="AC1989" i="5"/>
  <c r="AE1973" i="5"/>
  <c r="AF1973" i="5" s="1"/>
  <c r="AE1957" i="5"/>
  <c r="AF1957" i="5" s="1"/>
  <c r="AC2403" i="5"/>
  <c r="AC2312" i="5"/>
  <c r="AD2312" i="5" s="1"/>
  <c r="AC2251" i="5"/>
  <c r="AD2251" i="5" s="1"/>
  <c r="Y2251" i="5"/>
  <c r="AC2173" i="5"/>
  <c r="AD2173" i="5" s="1"/>
  <c r="AC2136" i="5"/>
  <c r="AC2108" i="5"/>
  <c r="AD2108" i="5" s="1"/>
  <c r="AE1995" i="5"/>
  <c r="AF1995" i="5" s="1"/>
  <c r="AE1929" i="5"/>
  <c r="AF1929" i="5" s="1"/>
  <c r="AC1746" i="5"/>
  <c r="AC2409" i="5"/>
  <c r="AE2399" i="5"/>
  <c r="AF2399" i="5" s="1"/>
  <c r="AC2383" i="5"/>
  <c r="AE2325" i="5"/>
  <c r="AF2325" i="5" s="1"/>
  <c r="AE2279" i="5"/>
  <c r="AF2279" i="5" s="1"/>
  <c r="AE2252" i="5"/>
  <c r="AF2252" i="5" s="1"/>
  <c r="AA2252" i="5"/>
  <c r="AE2242" i="5"/>
  <c r="AF2242" i="5" s="1"/>
  <c r="AE2115" i="5"/>
  <c r="AF2115" i="5" s="1"/>
  <c r="AC2018" i="5"/>
  <c r="AC1991" i="5"/>
  <c r="AC1757" i="5"/>
  <c r="AC1685" i="5"/>
  <c r="AC1889" i="5"/>
  <c r="AE1858" i="5"/>
  <c r="AF1858" i="5" s="1"/>
  <c r="AC1717" i="5"/>
  <c r="AE1703" i="5"/>
  <c r="AF1703" i="5" s="1"/>
  <c r="AC1568" i="5"/>
  <c r="AD1568" i="5" s="1"/>
  <c r="AC1482" i="5"/>
  <c r="AD1482" i="5" s="1"/>
  <c r="AE1377" i="5"/>
  <c r="AF1377" i="5" s="1"/>
  <c r="AC1325" i="5"/>
  <c r="AD1325" i="5" s="1"/>
  <c r="AC891" i="5"/>
  <c r="AC1478" i="5"/>
  <c r="AD1478" i="5" s="1"/>
  <c r="AE1924" i="5"/>
  <c r="AF1924" i="5" s="1"/>
  <c r="AE1863" i="5"/>
  <c r="AF1863" i="5" s="1"/>
  <c r="AE1795" i="5"/>
  <c r="AF1795" i="5" s="1"/>
  <c r="AE1719" i="5"/>
  <c r="AF1719" i="5" s="1"/>
  <c r="AC1665" i="5"/>
  <c r="AE1622" i="5"/>
  <c r="AF1622" i="5" s="1"/>
  <c r="AE1493" i="5"/>
  <c r="AF1493" i="5" s="1"/>
  <c r="AC1901" i="5"/>
  <c r="AD1901" i="5" s="1"/>
  <c r="AC1882" i="5"/>
  <c r="AE1800" i="5"/>
  <c r="AF1800" i="5" s="1"/>
  <c r="AE1542" i="5"/>
  <c r="AF1542" i="5" s="1"/>
  <c r="AE1496" i="5"/>
  <c r="AF1496" i="5" s="1"/>
  <c r="AE1771" i="5"/>
  <c r="AF1771" i="5" s="1"/>
  <c r="AC1686" i="5"/>
  <c r="AE1670" i="5"/>
  <c r="AF1670" i="5" s="1"/>
  <c r="AE1537" i="5"/>
  <c r="AF1537" i="5" s="1"/>
  <c r="AE1233" i="5"/>
  <c r="AF1233" i="5" s="1"/>
  <c r="AC1911" i="5"/>
  <c r="AC1885" i="5"/>
  <c r="AC1793" i="5"/>
  <c r="AC1750" i="5"/>
  <c r="AD1750" i="5" s="1"/>
  <c r="AC1606" i="5"/>
  <c r="AD1606" i="5" s="1"/>
  <c r="AE940" i="5"/>
  <c r="AF940" i="5" s="1"/>
  <c r="AE1926" i="5"/>
  <c r="AF1926" i="5" s="1"/>
  <c r="AE1826" i="5"/>
  <c r="AF1826" i="5" s="1"/>
  <c r="AC1701" i="5"/>
  <c r="AC1514" i="5"/>
  <c r="AD1514" i="5" s="1"/>
  <c r="AE1164" i="5"/>
  <c r="AF1164" i="5" s="1"/>
  <c r="AC1123" i="5"/>
  <c r="AC930" i="5"/>
  <c r="AE1582" i="5"/>
  <c r="AF1582" i="5" s="1"/>
  <c r="AC1419" i="5"/>
  <c r="AC1363" i="5"/>
  <c r="AE1224" i="5"/>
  <c r="AF1224" i="5" s="1"/>
  <c r="AE1563" i="5"/>
  <c r="AF1563" i="5" s="1"/>
  <c r="AC1549" i="5"/>
  <c r="AC2319" i="5"/>
  <c r="Y2309" i="5"/>
  <c r="Y2076" i="5"/>
  <c r="Y1983" i="5"/>
  <c r="AA2197" i="5"/>
  <c r="AE2272" i="5"/>
  <c r="AF2272" i="5" s="1"/>
  <c r="Y2144" i="5"/>
  <c r="Y2069" i="5"/>
  <c r="AA1874" i="5"/>
  <c r="AB1874" i="5" s="1"/>
  <c r="AC1848" i="5"/>
  <c r="AE1793" i="5"/>
  <c r="AF1793" i="5" s="1"/>
  <c r="Y1762" i="5"/>
  <c r="AC1664" i="5"/>
  <c r="Y1290" i="5"/>
  <c r="Y1764" i="5"/>
  <c r="Y1645" i="5"/>
  <c r="AA1779" i="5"/>
  <c r="AB1779" i="5" s="1"/>
  <c r="Y1854" i="5"/>
  <c r="AC1732" i="5"/>
  <c r="AE1882" i="5"/>
  <c r="AF1882" i="5" s="1"/>
  <c r="Y1846" i="5"/>
  <c r="Y1814" i="5"/>
  <c r="Y1591" i="5"/>
  <c r="AA1441" i="5"/>
  <c r="AB1441" i="5" s="1"/>
  <c r="Y1546" i="5"/>
  <c r="AA1474" i="5"/>
  <c r="AA1614" i="5"/>
  <c r="AA1534" i="5"/>
  <c r="AE2055" i="5"/>
  <c r="AF2055" i="5" s="1"/>
  <c r="AE1952" i="5"/>
  <c r="AF1952" i="5" s="1"/>
  <c r="AE2176" i="5"/>
  <c r="AF2176" i="5" s="1"/>
  <c r="AC2028" i="5"/>
  <c r="AC1642" i="5"/>
  <c r="Y2284" i="5"/>
  <c r="AE2173" i="5"/>
  <c r="AF2173" i="5" s="1"/>
  <c r="AC2376" i="5"/>
  <c r="AC2302" i="5"/>
  <c r="AD2302" i="5" s="1"/>
  <c r="AC2284" i="5"/>
  <c r="AD2284" i="5" s="1"/>
  <c r="AE2268" i="5"/>
  <c r="AF2268" i="5" s="1"/>
  <c r="AE2213" i="5"/>
  <c r="AF2213" i="5" s="1"/>
  <c r="AE2185" i="5"/>
  <c r="AF2185" i="5" s="1"/>
  <c r="AC2017" i="5"/>
  <c r="AC1984" i="5"/>
  <c r="AE1954" i="5"/>
  <c r="AF1954" i="5" s="1"/>
  <c r="AC1898" i="5"/>
  <c r="AD1898" i="5" s="1"/>
  <c r="AE2253" i="5"/>
  <c r="AF2253" i="5" s="1"/>
  <c r="AC2215" i="5"/>
  <c r="AD2215" i="5" s="1"/>
  <c r="AE2083" i="5"/>
  <c r="AF2083" i="5" s="1"/>
  <c r="AE2043" i="5"/>
  <c r="AF2043" i="5" s="1"/>
  <c r="AE2030" i="5"/>
  <c r="AF2030" i="5" s="1"/>
  <c r="AE1975" i="5"/>
  <c r="AF1975" i="5" s="1"/>
  <c r="AE1945" i="5"/>
  <c r="AF1945" i="5" s="1"/>
  <c r="AE2415" i="5"/>
  <c r="AF2415" i="5" s="1"/>
  <c r="AC2377" i="5"/>
  <c r="AE2322" i="5"/>
  <c r="AF2322" i="5" s="1"/>
  <c r="AC2232" i="5"/>
  <c r="AE2218" i="5"/>
  <c r="AF2218" i="5" s="1"/>
  <c r="AE2023" i="5"/>
  <c r="AF2023" i="5" s="1"/>
  <c r="AC1990" i="5"/>
  <c r="AC1963" i="5"/>
  <c r="AD1963" i="5" s="1"/>
  <c r="AE1823" i="5"/>
  <c r="AF1823" i="5" s="1"/>
  <c r="AC1578" i="5"/>
  <c r="AC2399" i="5"/>
  <c r="AC2381" i="5"/>
  <c r="AE2254" i="5"/>
  <c r="AF2254" i="5" s="1"/>
  <c r="AC2114" i="5"/>
  <c r="AE1990" i="5"/>
  <c r="AF1990" i="5" s="1"/>
  <c r="AC1786" i="5"/>
  <c r="AD1786" i="5" s="1"/>
  <c r="AE2404" i="5"/>
  <c r="AF2404" i="5" s="1"/>
  <c r="AC2362" i="5"/>
  <c r="AE2099" i="5"/>
  <c r="AF2099" i="5" s="1"/>
  <c r="AE2064" i="5"/>
  <c r="AF2064" i="5" s="1"/>
  <c r="AC2055" i="5"/>
  <c r="AD2055" i="5" s="1"/>
  <c r="AE2042" i="5"/>
  <c r="AF2042" i="5" s="1"/>
  <c r="AE1981" i="5"/>
  <c r="AF1981" i="5" s="1"/>
  <c r="AE1848" i="5"/>
  <c r="AF1848" i="5" s="1"/>
  <c r="AE1786" i="5"/>
  <c r="AF1786" i="5" s="1"/>
  <c r="AE1751" i="5"/>
  <c r="AF1751" i="5" s="1"/>
  <c r="AC1600" i="5"/>
  <c r="AD1600" i="5" s="1"/>
  <c r="AE2410" i="5"/>
  <c r="AF2410" i="5" s="1"/>
  <c r="AE2401" i="5"/>
  <c r="AF2401" i="5" s="1"/>
  <c r="AE2384" i="5"/>
  <c r="AF2384" i="5" s="1"/>
  <c r="AC2306" i="5"/>
  <c r="AD2306" i="5" s="1"/>
  <c r="AC2268" i="5"/>
  <c r="AE2243" i="5"/>
  <c r="AF2243" i="5" s="1"/>
  <c r="AC2225" i="5"/>
  <c r="AC2070" i="5"/>
  <c r="AC2024" i="5"/>
  <c r="AE1992" i="5"/>
  <c r="AF1992" i="5" s="1"/>
  <c r="AE1859" i="5"/>
  <c r="AF1859" i="5" s="1"/>
  <c r="AC1835" i="5"/>
  <c r="AC1794" i="5"/>
  <c r="AD1794" i="5" s="1"/>
  <c r="AC1763" i="5"/>
  <c r="AD1763" i="5" s="1"/>
  <c r="AA1690" i="5"/>
  <c r="AE1690" i="5"/>
  <c r="AF1690" i="5" s="1"/>
  <c r="AE1667" i="5"/>
  <c r="AF1667" i="5" s="1"/>
  <c r="AC1582" i="5"/>
  <c r="AC1426" i="5"/>
  <c r="AE1310" i="5"/>
  <c r="AF1310" i="5" s="1"/>
  <c r="AC1867" i="5"/>
  <c r="AC1755" i="5"/>
  <c r="AE1683" i="5"/>
  <c r="AF1683" i="5" s="1"/>
  <c r="AE1586" i="5"/>
  <c r="AF1586" i="5" s="1"/>
  <c r="AC1542" i="5"/>
  <c r="AE1462" i="5"/>
  <c r="AF1462" i="5" s="1"/>
  <c r="AE1416" i="5"/>
  <c r="AF1416" i="5" s="1"/>
  <c r="AE1804" i="5"/>
  <c r="AF1804" i="5" s="1"/>
  <c r="AE1784" i="5"/>
  <c r="AF1784" i="5" s="1"/>
  <c r="AE1704" i="5"/>
  <c r="AF1704" i="5" s="1"/>
  <c r="Y1688" i="5"/>
  <c r="AE1674" i="5"/>
  <c r="AF1674" i="5" s="1"/>
  <c r="AC1617" i="5"/>
  <c r="AC1569" i="5"/>
  <c r="AD1569" i="5" s="1"/>
  <c r="Y1569" i="5"/>
  <c r="AE1923" i="5"/>
  <c r="AF1923" i="5" s="1"/>
  <c r="AE1867" i="5"/>
  <c r="AF1867" i="5" s="1"/>
  <c r="AC1790" i="5"/>
  <c r="AC1621" i="5"/>
  <c r="AE1452" i="5"/>
  <c r="AF1452" i="5" s="1"/>
  <c r="AE1912" i="5"/>
  <c r="AF1912" i="5" s="1"/>
  <c r="AC1871" i="5"/>
  <c r="AE1796" i="5"/>
  <c r="AF1796" i="5" s="1"/>
  <c r="AC1735" i="5"/>
  <c r="AD1735" i="5" s="1"/>
  <c r="AE1700" i="5"/>
  <c r="AF1700" i="5" s="1"/>
  <c r="AA1688" i="5"/>
  <c r="AB1688" i="5" s="1"/>
  <c r="AC1456" i="5"/>
  <c r="AE1055" i="5"/>
  <c r="AF1055" i="5" s="1"/>
  <c r="AC1859" i="5"/>
  <c r="AC1849" i="5"/>
  <c r="AE1828" i="5"/>
  <c r="AF1828" i="5" s="1"/>
  <c r="AE1688" i="5"/>
  <c r="AF1688" i="5" s="1"/>
  <c r="AE1666" i="5"/>
  <c r="AF1666" i="5" s="1"/>
  <c r="AE1491" i="5"/>
  <c r="AF1491" i="5" s="1"/>
  <c r="AC1442" i="5"/>
  <c r="AE1297" i="5"/>
  <c r="AF1297" i="5" s="1"/>
  <c r="AE1095" i="5"/>
  <c r="AF1095" i="5" s="1"/>
  <c r="AE1600" i="5"/>
  <c r="AF1600" i="5" s="1"/>
  <c r="AE1564" i="5"/>
  <c r="AF1564" i="5" s="1"/>
  <c r="AC1420" i="5"/>
  <c r="AC1390" i="5"/>
  <c r="AD1390" i="5" s="1"/>
  <c r="AC1225" i="5"/>
  <c r="AD1225" i="5" s="1"/>
  <c r="AC1630" i="5"/>
  <c r="AD1630" i="5" s="1"/>
  <c r="AE1615" i="5"/>
  <c r="AF1615" i="5" s="1"/>
  <c r="AE1599" i="5"/>
  <c r="AF1599" i="5" s="1"/>
  <c r="AE1550" i="5"/>
  <c r="AF1550" i="5" s="1"/>
  <c r="AE1535" i="5"/>
  <c r="AF1535" i="5" s="1"/>
  <c r="AC1518" i="5"/>
  <c r="AE1505" i="5"/>
  <c r="AF1505" i="5" s="1"/>
  <c r="AC1471" i="5"/>
  <c r="AE1426" i="5"/>
  <c r="AF1426" i="5" s="1"/>
  <c r="AE1391" i="5"/>
  <c r="AF1391" i="5" s="1"/>
  <c r="AE1320" i="5"/>
  <c r="AF1320" i="5" s="1"/>
  <c r="AE1170" i="5"/>
  <c r="AF1170" i="5" s="1"/>
  <c r="AC1052" i="5"/>
  <c r="AC1580" i="5"/>
  <c r="AE1558" i="5"/>
  <c r="AF1558" i="5" s="1"/>
  <c r="AC1544" i="5"/>
  <c r="AC1493" i="5"/>
  <c r="AE1472" i="5"/>
  <c r="AF1472" i="5" s="1"/>
  <c r="AE1419" i="5"/>
  <c r="AF1419" i="5" s="1"/>
  <c r="AC1389" i="5"/>
  <c r="AE1363" i="5"/>
  <c r="AF1363" i="5" s="1"/>
  <c r="AC1301" i="5"/>
  <c r="AC1263" i="5"/>
  <c r="AE1202" i="5"/>
  <c r="AF1202" i="5" s="1"/>
  <c r="AC998" i="5"/>
  <c r="AD998" i="5" s="1"/>
  <c r="Y2367" i="5"/>
  <c r="AA2364" i="5"/>
  <c r="AA1695" i="5"/>
  <c r="AB1695" i="5" s="1"/>
  <c r="AB2366" i="5"/>
  <c r="Y2299" i="5"/>
  <c r="Y1753" i="5"/>
  <c r="Y2283" i="5"/>
  <c r="AA2335" i="5"/>
  <c r="AB2335" i="5" s="1"/>
  <c r="AA1933" i="5"/>
  <c r="AC2343" i="5"/>
  <c r="AA2282" i="5"/>
  <c r="AA2116" i="5"/>
  <c r="AB2116" i="5" s="1"/>
  <c r="AA1878" i="5"/>
  <c r="AE1917" i="5"/>
  <c r="AF1917" i="5" s="1"/>
  <c r="AE1905" i="5"/>
  <c r="AF1905" i="5" s="1"/>
  <c r="AE1849" i="5"/>
  <c r="AF1849" i="5" s="1"/>
  <c r="AA1815" i="5"/>
  <c r="AB1815" i="5" s="1"/>
  <c r="AE1805" i="5"/>
  <c r="AF1805" i="5" s="1"/>
  <c r="Z1547" i="5"/>
  <c r="AA1832" i="5"/>
  <c r="AB1832" i="5" s="1"/>
  <c r="AC1724" i="5"/>
  <c r="AD1724" i="5" s="1"/>
  <c r="AC1688" i="5"/>
  <c r="AD1688" i="5" s="1"/>
  <c r="Y1772" i="5"/>
  <c r="AA1638" i="5"/>
  <c r="AB1638" i="5" s="1"/>
  <c r="AE1901" i="5"/>
  <c r="AF1901" i="5" s="1"/>
  <c r="Y1815" i="5"/>
  <c r="AA1801" i="5"/>
  <c r="Y1438" i="5"/>
  <c r="Y1649" i="5"/>
  <c r="Y1637" i="5"/>
  <c r="AC1979" i="5"/>
  <c r="AE2343" i="5"/>
  <c r="AF2343" i="5" s="1"/>
  <c r="AE2313" i="5"/>
  <c r="AF2313" i="5" s="1"/>
  <c r="AC2030" i="5"/>
  <c r="AD2030" i="5" s="1"/>
  <c r="AC1913" i="5"/>
  <c r="AD1913" i="5" s="1"/>
  <c r="AC2072" i="5"/>
  <c r="AC1682" i="5"/>
  <c r="AC2413" i="5"/>
  <c r="AC2084" i="5"/>
  <c r="AC2378" i="5"/>
  <c r="AD2378" i="5" s="1"/>
  <c r="AE2311" i="5"/>
  <c r="AF2311" i="5" s="1"/>
  <c r="AE2270" i="5"/>
  <c r="AF2270" i="5" s="1"/>
  <c r="AC2206" i="5"/>
  <c r="AE2189" i="5"/>
  <c r="AF2189" i="5" s="1"/>
  <c r="AE2162" i="5"/>
  <c r="AF2162" i="5" s="1"/>
  <c r="AE2108" i="5"/>
  <c r="AF2108" i="5" s="1"/>
  <c r="AE2018" i="5"/>
  <c r="AF2018" i="5" s="1"/>
  <c r="AC1956" i="5"/>
  <c r="AE1710" i="5"/>
  <c r="AF1710" i="5" s="1"/>
  <c r="AE2105" i="5"/>
  <c r="AF2105" i="5" s="1"/>
  <c r="AC2071" i="5"/>
  <c r="AE1961" i="5"/>
  <c r="AF1961" i="5" s="1"/>
  <c r="AE2417" i="5"/>
  <c r="AF2417" i="5" s="1"/>
  <c r="AE2378" i="5"/>
  <c r="AF2378" i="5" s="1"/>
  <c r="AE2101" i="5"/>
  <c r="AF2101" i="5" s="1"/>
  <c r="AE2088" i="5"/>
  <c r="AF2088" i="5" s="1"/>
  <c r="AE2010" i="5"/>
  <c r="AF2010" i="5" s="1"/>
  <c r="AC1964" i="5"/>
  <c r="AD1964" i="5" s="1"/>
  <c r="AC1388" i="5"/>
  <c r="AC2397" i="5"/>
  <c r="AE2316" i="5"/>
  <c r="AF2316" i="5" s="1"/>
  <c r="AC2293" i="5"/>
  <c r="AC2260" i="5"/>
  <c r="AE2240" i="5"/>
  <c r="AF2240" i="5" s="1"/>
  <c r="Y2166" i="5"/>
  <c r="AC2056" i="5"/>
  <c r="AE2040" i="5"/>
  <c r="AF2040" i="5" s="1"/>
  <c r="AE1871" i="5"/>
  <c r="AF1871" i="5" s="1"/>
  <c r="AE1819" i="5"/>
  <c r="AF1819" i="5" s="1"/>
  <c r="AE2400" i="5"/>
  <c r="AF2400" i="5" s="1"/>
  <c r="AE2382" i="5"/>
  <c r="AF2382" i="5" s="1"/>
  <c r="AC2256" i="5"/>
  <c r="AC2242" i="5"/>
  <c r="AC2115" i="5"/>
  <c r="AE2062" i="5"/>
  <c r="AF2062" i="5" s="1"/>
  <c r="AC1992" i="5"/>
  <c r="AC1795" i="5"/>
  <c r="AD1795" i="5" s="1"/>
  <c r="AE1672" i="5"/>
  <c r="AF1672" i="5" s="1"/>
  <c r="AC2405" i="5"/>
  <c r="AE2227" i="5"/>
  <c r="AF2227" i="5" s="1"/>
  <c r="AC2211" i="5"/>
  <c r="AD2211" i="5" s="1"/>
  <c r="Y2211" i="5"/>
  <c r="AE2194" i="5"/>
  <c r="AF2194" i="5" s="1"/>
  <c r="AC2176" i="5"/>
  <c r="AC2160" i="5"/>
  <c r="AE2056" i="5"/>
  <c r="AF2056" i="5" s="1"/>
  <c r="AC2044" i="5"/>
  <c r="AD2044" i="5" s="1"/>
  <c r="AC1965" i="5"/>
  <c r="AC2385" i="5"/>
  <c r="AE2256" i="5"/>
  <c r="AF2256" i="5" s="1"/>
  <c r="AC1954" i="5"/>
  <c r="AE1884" i="5"/>
  <c r="AF1884" i="5" s="1"/>
  <c r="AC1863" i="5"/>
  <c r="AE1836" i="5"/>
  <c r="AF1836" i="5" s="1"/>
  <c r="AE1807" i="5"/>
  <c r="AF1807" i="5" s="1"/>
  <c r="AC1751" i="5"/>
  <c r="AE1632" i="5"/>
  <c r="AF1632" i="5" s="1"/>
  <c r="AE1609" i="5"/>
  <c r="AF1609" i="5" s="1"/>
  <c r="AC1391" i="5"/>
  <c r="AD1391" i="5" s="1"/>
  <c r="AC1631" i="5"/>
  <c r="AC1586" i="5"/>
  <c r="AE1556" i="5"/>
  <c r="AF1556" i="5" s="1"/>
  <c r="AE1482" i="5"/>
  <c r="AF1482" i="5" s="1"/>
  <c r="AA1482" i="5"/>
  <c r="AE1435" i="5"/>
  <c r="AF1435" i="5" s="1"/>
  <c r="AE1868" i="5"/>
  <c r="AF1868" i="5" s="1"/>
  <c r="AE1816" i="5"/>
  <c r="AF1816" i="5" s="1"/>
  <c r="AE1630" i="5"/>
  <c r="AF1630" i="5" s="1"/>
  <c r="AE1501" i="5"/>
  <c r="AF1501" i="5" s="1"/>
  <c r="AE1925" i="5"/>
  <c r="AF1925" i="5" s="1"/>
  <c r="AE1903" i="5"/>
  <c r="AF1903" i="5" s="1"/>
  <c r="AC1866" i="5"/>
  <c r="AC1828" i="5"/>
  <c r="AE1766" i="5"/>
  <c r="AF1766" i="5" s="1"/>
  <c r="AC1726" i="5"/>
  <c r="AD1726" i="5" s="1"/>
  <c r="AE1708" i="5"/>
  <c r="AF1708" i="5" s="1"/>
  <c r="AE1570" i="5"/>
  <c r="AF1570" i="5" s="1"/>
  <c r="AC1440" i="5"/>
  <c r="AC1230" i="5"/>
  <c r="AD1230" i="5" s="1"/>
  <c r="AC1926" i="5"/>
  <c r="AE1910" i="5"/>
  <c r="AF1910" i="5" s="1"/>
  <c r="AE1888" i="5"/>
  <c r="AF1888" i="5" s="1"/>
  <c r="AE1792" i="5"/>
  <c r="AF1792" i="5" s="1"/>
  <c r="AC1739" i="5"/>
  <c r="AC1709" i="5"/>
  <c r="AD1709" i="5" s="1"/>
  <c r="AE1623" i="5"/>
  <c r="AF1623" i="5" s="1"/>
  <c r="AC1550" i="5"/>
  <c r="AC1499" i="5"/>
  <c r="AD1499" i="5" s="1"/>
  <c r="AE1930" i="5"/>
  <c r="AF1930" i="5" s="1"/>
  <c r="AE1914" i="5"/>
  <c r="AF1914" i="5" s="1"/>
  <c r="AE1872" i="5"/>
  <c r="AF1872" i="5" s="1"/>
  <c r="AC1858" i="5"/>
  <c r="AD1858" i="5" s="1"/>
  <c r="AC1839" i="5"/>
  <c r="AC1403" i="5"/>
  <c r="AC1205" i="5"/>
  <c r="AE1860" i="5"/>
  <c r="AF1860" i="5" s="1"/>
  <c r="AC1850" i="5"/>
  <c r="AE1783" i="5"/>
  <c r="AF1783" i="5" s="1"/>
  <c r="AE1735" i="5"/>
  <c r="AF1735" i="5" s="1"/>
  <c r="AC1690" i="5"/>
  <c r="AD1690" i="5" s="1"/>
  <c r="AC1492" i="5"/>
  <c r="AD1492" i="5" s="1"/>
  <c r="AE1176" i="5"/>
  <c r="AF1176" i="5" s="1"/>
  <c r="AE964" i="5"/>
  <c r="AF964" i="5" s="1"/>
  <c r="AE1568" i="5"/>
  <c r="AF1568" i="5" s="1"/>
  <c r="AE1421" i="5"/>
  <c r="AF1421" i="5" s="1"/>
  <c r="AC1409" i="5"/>
  <c r="AD1409" i="5" s="1"/>
  <c r="AC1317" i="5"/>
  <c r="AD1317" i="5" s="1"/>
  <c r="AE1230" i="5"/>
  <c r="AF1230" i="5" s="1"/>
  <c r="AC954" i="5"/>
  <c r="AD954" i="5" s="1"/>
  <c r="AC1618" i="5"/>
  <c r="AC1489" i="5"/>
  <c r="AE2289" i="5"/>
  <c r="AF2289" i="5" s="1"/>
  <c r="AC1836" i="5"/>
  <c r="AD1836" i="5" s="1"/>
  <c r="Y2300" i="5"/>
  <c r="AE2285" i="5"/>
  <c r="AF2285" i="5" s="1"/>
  <c r="Y2337" i="5"/>
  <c r="Y2210" i="5"/>
  <c r="AC1892" i="5"/>
  <c r="AE1877" i="5"/>
  <c r="AF1877" i="5" s="1"/>
  <c r="Y1721" i="5"/>
  <c r="Y1342" i="5"/>
  <c r="AE1757" i="5"/>
  <c r="AF1757" i="5" s="1"/>
  <c r="AC1888" i="5"/>
  <c r="AC1872" i="5"/>
  <c r="AE1677" i="5"/>
  <c r="AF1677" i="5" s="1"/>
  <c r="Y1554" i="5"/>
  <c r="Y1874" i="5"/>
  <c r="Y1749" i="5"/>
  <c r="AA1705" i="5"/>
  <c r="AC1672" i="5"/>
  <c r="Y1589" i="5"/>
  <c r="Y1523" i="5"/>
  <c r="Y1633" i="5"/>
  <c r="AC275" i="5"/>
  <c r="AD275" i="5" s="1"/>
  <c r="AC262" i="5"/>
  <c r="AD262" i="5" s="1"/>
  <c r="AC248" i="5"/>
  <c r="AD248" i="5" s="1"/>
  <c r="AC238" i="5"/>
  <c r="AD238" i="5" s="1"/>
  <c r="AC141" i="5"/>
  <c r="AD141" i="5" s="1"/>
  <c r="AC103" i="5"/>
  <c r="AE88" i="5"/>
  <c r="AF88" i="5" s="1"/>
  <c r="AE74" i="5"/>
  <c r="AF74" i="5" s="1"/>
  <c r="AE287" i="5"/>
  <c r="AF287" i="5" s="1"/>
  <c r="AE158" i="5"/>
  <c r="AF158" i="5" s="1"/>
  <c r="AC131" i="5"/>
  <c r="AD131" i="5" s="1"/>
  <c r="AE76" i="5"/>
  <c r="AF76" i="5" s="1"/>
  <c r="AC54" i="5"/>
  <c r="AE36" i="5"/>
  <c r="AF36" i="5" s="1"/>
  <c r="AC311" i="5"/>
  <c r="AE275" i="5"/>
  <c r="AF275" i="5" s="1"/>
  <c r="AC166" i="5"/>
  <c r="AE101" i="5"/>
  <c r="AF101" i="5" s="1"/>
  <c r="AC71" i="5"/>
  <c r="AE19" i="5"/>
  <c r="AF19" i="5" s="1"/>
  <c r="AB25" i="5"/>
  <c r="Z306" i="5"/>
  <c r="Y257" i="5"/>
  <c r="Z244" i="5"/>
  <c r="AC1406" i="5"/>
  <c r="AD1406" i="5" s="1"/>
  <c r="AC1338" i="5"/>
  <c r="AC1222" i="5"/>
  <c r="AD1222" i="5" s="1"/>
  <c r="AC1348" i="5"/>
  <c r="AD1348" i="5" s="1"/>
  <c r="AE1286" i="5"/>
  <c r="AF1286" i="5" s="1"/>
  <c r="AC1253" i="5"/>
  <c r="AE1213" i="5"/>
  <c r="AF1213" i="5" s="1"/>
  <c r="AE1113" i="5"/>
  <c r="AF1113" i="5" s="1"/>
  <c r="AC1058" i="5"/>
  <c r="AD1058" i="5" s="1"/>
  <c r="AE929" i="5"/>
  <c r="AF929" i="5" s="1"/>
  <c r="AC1285" i="5"/>
  <c r="AC1206" i="5"/>
  <c r="AE1123" i="5"/>
  <c r="AF1123" i="5" s="1"/>
  <c r="AE1041" i="5"/>
  <c r="AF1041" i="5" s="1"/>
  <c r="AE996" i="5"/>
  <c r="AF996" i="5" s="1"/>
  <c r="AE1273" i="5"/>
  <c r="AF1273" i="5" s="1"/>
  <c r="AE1191" i="5"/>
  <c r="AF1191" i="5" s="1"/>
  <c r="AC1134" i="5"/>
  <c r="AE1026" i="5"/>
  <c r="AF1026" i="5" s="1"/>
  <c r="AC726" i="5"/>
  <c r="AD726" i="5" s="1"/>
  <c r="AE1327" i="5"/>
  <c r="AF1327" i="5" s="1"/>
  <c r="Y1195" i="5"/>
  <c r="AC1195" i="5"/>
  <c r="AD1195" i="5" s="1"/>
  <c r="AE1141" i="5"/>
  <c r="AF1141" i="5" s="1"/>
  <c r="AC967" i="5"/>
  <c r="AE1343" i="5"/>
  <c r="AF1343" i="5" s="1"/>
  <c r="AE1238" i="5"/>
  <c r="AF1238" i="5" s="1"/>
  <c r="AE1200" i="5"/>
  <c r="AF1200" i="5" s="1"/>
  <c r="AE1171" i="5"/>
  <c r="AF1171" i="5" s="1"/>
  <c r="AE987" i="5"/>
  <c r="AF987" i="5" s="1"/>
  <c r="AC615" i="5"/>
  <c r="AE1195" i="5"/>
  <c r="AF1195" i="5" s="1"/>
  <c r="AE1163" i="5"/>
  <c r="AF1163" i="5" s="1"/>
  <c r="AE1006" i="5"/>
  <c r="AF1006" i="5" s="1"/>
  <c r="AE1049" i="5"/>
  <c r="AF1049" i="5" s="1"/>
  <c r="AE962" i="5"/>
  <c r="AF962" i="5" s="1"/>
  <c r="AE924" i="5"/>
  <c r="AF924" i="5" s="1"/>
  <c r="AC881" i="5"/>
  <c r="AE850" i="5"/>
  <c r="AF850" i="5" s="1"/>
  <c r="AE1031" i="5"/>
  <c r="AF1031" i="5" s="1"/>
  <c r="AE951" i="5"/>
  <c r="AF951" i="5" s="1"/>
  <c r="AE901" i="5"/>
  <c r="AF901" i="5" s="1"/>
  <c r="AC859" i="5"/>
  <c r="AC679" i="5"/>
  <c r="AC594" i="5"/>
  <c r="AE1053" i="5"/>
  <c r="AF1053" i="5" s="1"/>
  <c r="AC991" i="5"/>
  <c r="AC870" i="5"/>
  <c r="AE834" i="5"/>
  <c r="AF834" i="5" s="1"/>
  <c r="AC1045" i="5"/>
  <c r="AD1045" i="5" s="1"/>
  <c r="AE989" i="5"/>
  <c r="AF989" i="5" s="1"/>
  <c r="AC958" i="5"/>
  <c r="AC942" i="5"/>
  <c r="AC892" i="5"/>
  <c r="AC858" i="5"/>
  <c r="AC1065" i="5"/>
  <c r="AC1046" i="5"/>
  <c r="AC1015" i="5"/>
  <c r="AE957" i="5"/>
  <c r="AF957" i="5" s="1"/>
  <c r="AE897" i="5"/>
  <c r="AF897" i="5" s="1"/>
  <c r="AE857" i="5"/>
  <c r="AF857" i="5" s="1"/>
  <c r="AC621" i="5"/>
  <c r="AC1100" i="5"/>
  <c r="AD1100" i="5" s="1"/>
  <c r="AE1046" i="5"/>
  <c r="AF1046" i="5" s="1"/>
  <c r="AE1036" i="5"/>
  <c r="AF1036" i="5" s="1"/>
  <c r="AE1020" i="5"/>
  <c r="AF1020" i="5" s="1"/>
  <c r="AC956" i="5"/>
  <c r="AC904" i="5"/>
  <c r="AD904" i="5" s="1"/>
  <c r="AC887" i="5"/>
  <c r="AD887" i="5" s="1"/>
  <c r="AE860" i="5"/>
  <c r="AF860" i="5" s="1"/>
  <c r="AE727" i="5"/>
  <c r="AF727" i="5" s="1"/>
  <c r="AC529" i="5"/>
  <c r="AD529" i="5" s="1"/>
  <c r="AC834" i="5"/>
  <c r="AC731" i="5"/>
  <c r="AD731" i="5" s="1"/>
  <c r="AE711" i="5"/>
  <c r="AF711" i="5" s="1"/>
  <c r="AE698" i="5"/>
  <c r="AF698" i="5" s="1"/>
  <c r="AC642" i="5"/>
  <c r="AC581" i="5"/>
  <c r="AE382" i="5"/>
  <c r="AF382" i="5" s="1"/>
  <c r="AC838" i="5"/>
  <c r="AE740" i="5"/>
  <c r="AF740" i="5" s="1"/>
  <c r="AE713" i="5"/>
  <c r="AF713" i="5" s="1"/>
  <c r="AC683" i="5"/>
  <c r="AC647" i="5"/>
  <c r="AE609" i="5"/>
  <c r="AF609" i="5" s="1"/>
  <c r="AE506" i="5"/>
  <c r="AF506" i="5" s="1"/>
  <c r="AC585" i="5"/>
  <c r="AD585" i="5" s="1"/>
  <c r="AE440" i="5"/>
  <c r="AF440" i="5" s="1"/>
  <c r="AE828" i="5"/>
  <c r="AF828" i="5" s="1"/>
  <c r="AE729" i="5"/>
  <c r="AF729" i="5" s="1"/>
  <c r="AE721" i="5"/>
  <c r="AF721" i="5" s="1"/>
  <c r="AE704" i="5"/>
  <c r="AF704" i="5" s="1"/>
  <c r="AC651" i="5"/>
  <c r="AC624" i="5"/>
  <c r="AC586" i="5"/>
  <c r="AE787" i="5"/>
  <c r="AF787" i="5" s="1"/>
  <c r="AE722" i="5"/>
  <c r="AF722" i="5" s="1"/>
  <c r="AC681" i="5"/>
  <c r="AC423" i="5"/>
  <c r="AE728" i="5"/>
  <c r="AF728" i="5" s="1"/>
  <c r="AC622" i="5"/>
  <c r="AC599" i="5"/>
  <c r="AC495" i="5"/>
  <c r="AC431" i="5"/>
  <c r="AC337" i="5"/>
  <c r="AD337" i="5" s="1"/>
  <c r="AC835" i="5"/>
  <c r="AD835" i="5" s="1"/>
  <c r="AE707" i="5"/>
  <c r="AF707" i="5" s="1"/>
  <c r="AC636" i="5"/>
  <c r="AE592" i="5"/>
  <c r="AF592" i="5" s="1"/>
  <c r="AC560" i="5"/>
  <c r="AE473" i="5"/>
  <c r="AF473" i="5" s="1"/>
  <c r="AC550" i="5"/>
  <c r="AC513" i="5"/>
  <c r="AC494" i="5"/>
  <c r="AD494" i="5" s="1"/>
  <c r="AE457" i="5"/>
  <c r="AF457" i="5" s="1"/>
  <c r="AE433" i="5"/>
  <c r="AF433" i="5" s="1"/>
  <c r="AE397" i="5"/>
  <c r="AF397" i="5" s="1"/>
  <c r="AE281" i="5"/>
  <c r="AF281" i="5" s="1"/>
  <c r="AC500" i="5"/>
  <c r="AE439" i="5"/>
  <c r="AF439" i="5" s="1"/>
  <c r="AE426" i="5"/>
  <c r="AF426" i="5" s="1"/>
  <c r="AE386" i="5"/>
  <c r="AF386" i="5" s="1"/>
  <c r="AC373" i="5"/>
  <c r="AD373" i="5" s="1"/>
  <c r="AC419" i="5"/>
  <c r="AC409" i="5"/>
  <c r="AC374" i="5"/>
  <c r="AC356" i="5"/>
  <c r="AD356" i="5" s="1"/>
  <c r="AE338" i="5"/>
  <c r="AF338" i="5" s="1"/>
  <c r="AE542" i="5"/>
  <c r="AF542" i="5" s="1"/>
  <c r="AE511" i="5"/>
  <c r="AF511" i="5" s="1"/>
  <c r="AC253" i="5"/>
  <c r="AD253" i="5" s="1"/>
  <c r="AC552" i="5"/>
  <c r="AC489" i="5"/>
  <c r="AC447" i="5"/>
  <c r="AE387" i="5"/>
  <c r="AF387" i="5" s="1"/>
  <c r="AC335" i="5"/>
  <c r="AC304" i="5"/>
  <c r="AD304" i="5" s="1"/>
  <c r="AE148" i="5"/>
  <c r="AF148" i="5" s="1"/>
  <c r="AC574" i="5"/>
  <c r="Y549" i="5"/>
  <c r="AC549" i="5"/>
  <c r="AD549" i="5" s="1"/>
  <c r="AE479" i="5"/>
  <c r="AF479" i="5" s="1"/>
  <c r="AC449" i="5"/>
  <c r="AE411" i="5"/>
  <c r="AF411" i="5" s="1"/>
  <c r="AE341" i="5"/>
  <c r="AF341" i="5" s="1"/>
  <c r="AA226" i="5"/>
  <c r="AE226" i="5"/>
  <c r="AF226" i="5" s="1"/>
  <c r="AE543" i="5"/>
  <c r="AF543" i="5" s="1"/>
  <c r="AC528" i="5"/>
  <c r="AD528" i="5" s="1"/>
  <c r="AE442" i="5"/>
  <c r="AF442" i="5" s="1"/>
  <c r="AC334" i="5"/>
  <c r="AD334" i="5" s="1"/>
  <c r="AE323" i="5"/>
  <c r="AF323" i="5" s="1"/>
  <c r="AE282" i="5"/>
  <c r="AF282" i="5" s="1"/>
  <c r="AE73" i="5"/>
  <c r="AF73" i="5" s="1"/>
  <c r="AC9" i="5"/>
  <c r="AC213" i="5"/>
  <c r="AD213" i="5" s="1"/>
  <c r="AE178" i="5"/>
  <c r="AF178" i="5" s="1"/>
  <c r="AC70" i="5"/>
  <c r="AC58" i="5"/>
  <c r="AD58" i="5" s="1"/>
  <c r="AC43" i="5"/>
  <c r="AD43" i="5" s="1"/>
  <c r="AC312" i="5"/>
  <c r="AD312" i="5" s="1"/>
  <c r="AC271" i="5"/>
  <c r="AC230" i="5"/>
  <c r="AC50" i="5"/>
  <c r="AE12" i="5"/>
  <c r="AF12" i="5" s="1"/>
  <c r="AE151" i="5"/>
  <c r="AF151" i="5" s="1"/>
  <c r="AC135" i="5"/>
  <c r="AE70" i="5"/>
  <c r="AF70" i="5" s="1"/>
  <c r="AE43" i="5"/>
  <c r="AF43" i="5" s="1"/>
  <c r="AE31" i="5"/>
  <c r="AF31" i="5" s="1"/>
  <c r="AE235" i="5"/>
  <c r="AF235" i="5" s="1"/>
  <c r="AE211" i="5"/>
  <c r="AF211" i="5" s="1"/>
  <c r="AC200" i="5"/>
  <c r="AE159" i="5"/>
  <c r="AF159" i="5" s="1"/>
  <c r="AE26" i="5"/>
  <c r="AF26" i="5" s="1"/>
  <c r="AC130" i="5"/>
  <c r="AD130" i="5" s="1"/>
  <c r="AE105" i="5"/>
  <c r="AF105" i="5" s="1"/>
  <c r="AE57" i="5"/>
  <c r="AF57" i="5" s="1"/>
  <c r="AC11" i="5"/>
  <c r="AE307" i="5"/>
  <c r="AF307" i="5" s="1"/>
  <c r="AC290" i="5"/>
  <c r="AD290" i="5" s="1"/>
  <c r="AA210" i="5"/>
  <c r="AB210" i="5" s="1"/>
  <c r="AE210" i="5"/>
  <c r="AF210" i="5" s="1"/>
  <c r="AC177" i="5"/>
  <c r="AD177" i="5" s="1"/>
  <c r="AE132" i="5"/>
  <c r="AF132" i="5" s="1"/>
  <c r="AE55" i="5"/>
  <c r="AF55" i="5" s="1"/>
  <c r="AE39" i="5"/>
  <c r="AF39" i="5" s="1"/>
  <c r="AE16" i="5"/>
  <c r="AF16" i="5" s="1"/>
  <c r="AE246" i="5"/>
  <c r="AF246" i="5" s="1"/>
  <c r="AC126" i="5"/>
  <c r="Y1266" i="5"/>
  <c r="AA1229" i="5"/>
  <c r="AC1204" i="5"/>
  <c r="AC1180" i="5"/>
  <c r="AD1180" i="5" s="1"/>
  <c r="Y1166" i="5"/>
  <c r="AA949" i="5"/>
  <c r="AC1184" i="5"/>
  <c r="Y898" i="5"/>
  <c r="Y759" i="5"/>
  <c r="AA1105" i="5"/>
  <c r="AA916" i="5"/>
  <c r="AA865" i="5"/>
  <c r="Y1059" i="5"/>
  <c r="AA530" i="5"/>
  <c r="Y818" i="5"/>
  <c r="AA789" i="5"/>
  <c r="AB789" i="5" s="1"/>
  <c r="Y692" i="5"/>
  <c r="AA321" i="5"/>
  <c r="AB321" i="5" s="1"/>
  <c r="AE463" i="5"/>
  <c r="AF463" i="5" s="1"/>
  <c r="Y413" i="5"/>
  <c r="Y127" i="5"/>
  <c r="Y263" i="5"/>
  <c r="AA475" i="5"/>
  <c r="Y283" i="5"/>
  <c r="AA90" i="5"/>
  <c r="AA300" i="5"/>
  <c r="AB300" i="5" s="1"/>
  <c r="AA217" i="5"/>
  <c r="Y189" i="5"/>
  <c r="AA142" i="5"/>
  <c r="AB142" i="5" s="1"/>
  <c r="Y89" i="5"/>
  <c r="AC76" i="5"/>
  <c r="AA167" i="5"/>
  <c r="AE1489" i="5"/>
  <c r="AF1489" i="5" s="1"/>
  <c r="AC1375" i="5"/>
  <c r="AD1375" i="5" s="1"/>
  <c r="AC1221" i="5"/>
  <c r="AC1451" i="5"/>
  <c r="AD1451" i="5" s="1"/>
  <c r="AE1431" i="5"/>
  <c r="AF1431" i="5" s="1"/>
  <c r="AE1417" i="5"/>
  <c r="AF1417" i="5" s="1"/>
  <c r="AC1291" i="5"/>
  <c r="AD1291" i="5" s="1"/>
  <c r="AE1617" i="5"/>
  <c r="AF1617" i="5" s="1"/>
  <c r="AC1491" i="5"/>
  <c r="AC1435" i="5"/>
  <c r="AE1423" i="5"/>
  <c r="AF1423" i="5" s="1"/>
  <c r="AC1358" i="5"/>
  <c r="AE1129" i="5"/>
  <c r="AF1129" i="5" s="1"/>
  <c r="AC1349" i="5"/>
  <c r="AC1331" i="5"/>
  <c r="AC1150" i="5"/>
  <c r="AC894" i="5"/>
  <c r="AC833" i="5"/>
  <c r="AC1271" i="5"/>
  <c r="AD1271" i="5" s="1"/>
  <c r="AE1260" i="5"/>
  <c r="AF1260" i="5" s="1"/>
  <c r="AE1182" i="5"/>
  <c r="AF1182" i="5" s="1"/>
  <c r="AC1144" i="5"/>
  <c r="AE1083" i="5"/>
  <c r="AF1083" i="5" s="1"/>
  <c r="AC999" i="5"/>
  <c r="AE1348" i="5"/>
  <c r="AF1348" i="5" s="1"/>
  <c r="AE1331" i="5"/>
  <c r="AF1331" i="5" s="1"/>
  <c r="AE1232" i="5"/>
  <c r="AF1232" i="5" s="1"/>
  <c r="AE1219" i="5"/>
  <c r="AF1219" i="5" s="1"/>
  <c r="AE1206" i="5"/>
  <c r="AF1206" i="5" s="1"/>
  <c r="AE1150" i="5"/>
  <c r="AF1150" i="5" s="1"/>
  <c r="AC780" i="5"/>
  <c r="AD780" i="5" s="1"/>
  <c r="AC1311" i="5"/>
  <c r="AE1285" i="5"/>
  <c r="AF1285" i="5" s="1"/>
  <c r="AC1269" i="5"/>
  <c r="AD1269" i="5" s="1"/>
  <c r="AE1228" i="5"/>
  <c r="AF1228" i="5" s="1"/>
  <c r="AC1155" i="5"/>
  <c r="AC1142" i="5"/>
  <c r="AC1126" i="5"/>
  <c r="AD1126" i="5" s="1"/>
  <c r="AC1103" i="5"/>
  <c r="AC981" i="5"/>
  <c r="AC1330" i="5"/>
  <c r="AE1272" i="5"/>
  <c r="AF1272" i="5" s="1"/>
  <c r="AE1240" i="5"/>
  <c r="AF1240" i="5" s="1"/>
  <c r="AE1220" i="5"/>
  <c r="AF1220" i="5" s="1"/>
  <c r="AE1186" i="5"/>
  <c r="AF1186" i="5" s="1"/>
  <c r="AC1129" i="5"/>
  <c r="AD1129" i="5" s="1"/>
  <c r="AE1100" i="5"/>
  <c r="AF1100" i="5" s="1"/>
  <c r="AE1177" i="5"/>
  <c r="AF1177" i="5" s="1"/>
  <c r="AC1151" i="5"/>
  <c r="AE1119" i="5"/>
  <c r="AF1119" i="5" s="1"/>
  <c r="AE1066" i="5"/>
  <c r="AF1066" i="5" s="1"/>
  <c r="AC951" i="5"/>
  <c r="AC757" i="5"/>
  <c r="AD757" i="5" s="1"/>
  <c r="AE1050" i="5"/>
  <c r="AF1050" i="5" s="1"/>
  <c r="AE1034" i="5"/>
  <c r="AF1034" i="5" s="1"/>
  <c r="AE1017" i="5"/>
  <c r="AF1017" i="5" s="1"/>
  <c r="AE1000" i="5"/>
  <c r="AF1000" i="5" s="1"/>
  <c r="AE909" i="5"/>
  <c r="AF909" i="5" s="1"/>
  <c r="AC806" i="5"/>
  <c r="AD806" i="5" s="1"/>
  <c r="AC1082" i="5"/>
  <c r="AD1082" i="5" s="1"/>
  <c r="AE1071" i="5"/>
  <c r="AF1071" i="5" s="1"/>
  <c r="AC1019" i="5"/>
  <c r="AC983" i="5"/>
  <c r="AC969" i="5"/>
  <c r="AE937" i="5"/>
  <c r="AF937" i="5" s="1"/>
  <c r="AC902" i="5"/>
  <c r="AD902" i="5" s="1"/>
  <c r="AC863" i="5"/>
  <c r="AC685" i="5"/>
  <c r="AC604" i="5"/>
  <c r="AD604" i="5" s="1"/>
  <c r="AE1091" i="5"/>
  <c r="AF1091" i="5" s="1"/>
  <c r="AE871" i="5"/>
  <c r="AF871" i="5" s="1"/>
  <c r="AE1106" i="5"/>
  <c r="AF1106" i="5" s="1"/>
  <c r="AC1087" i="5"/>
  <c r="AC1048" i="5"/>
  <c r="AE1029" i="5"/>
  <c r="AF1029" i="5" s="1"/>
  <c r="AC975" i="5"/>
  <c r="AC943" i="5"/>
  <c r="AE912" i="5"/>
  <c r="AF912" i="5" s="1"/>
  <c r="AE859" i="5"/>
  <c r="AF859" i="5" s="1"/>
  <c r="AC839" i="5"/>
  <c r="AD839" i="5" s="1"/>
  <c r="AE517" i="5"/>
  <c r="AF517" i="5" s="1"/>
  <c r="AE1048" i="5"/>
  <c r="AF1048" i="5" s="1"/>
  <c r="AC1006" i="5"/>
  <c r="AD1006" i="5" s="1"/>
  <c r="AE991" i="5"/>
  <c r="AF991" i="5" s="1"/>
  <c r="AC976" i="5"/>
  <c r="AE939" i="5"/>
  <c r="AF939" i="5" s="1"/>
  <c r="AE917" i="5"/>
  <c r="AF917" i="5" s="1"/>
  <c r="AE900" i="5"/>
  <c r="AF900" i="5" s="1"/>
  <c r="AE879" i="5"/>
  <c r="AF879" i="5" s="1"/>
  <c r="AC866" i="5"/>
  <c r="AC510" i="5"/>
  <c r="AC1089" i="5"/>
  <c r="AD1089" i="5" s="1"/>
  <c r="AC1070" i="5"/>
  <c r="AD1070" i="5" s="1"/>
  <c r="AE1061" i="5"/>
  <c r="AF1061" i="5" s="1"/>
  <c r="AC1047" i="5"/>
  <c r="AE976" i="5"/>
  <c r="AF976" i="5" s="1"/>
  <c r="AE958" i="5"/>
  <c r="AF958" i="5" s="1"/>
  <c r="AC888" i="5"/>
  <c r="AD888" i="5" s="1"/>
  <c r="AE877" i="5"/>
  <c r="AF877" i="5" s="1"/>
  <c r="AC730" i="5"/>
  <c r="AD730" i="5" s="1"/>
  <c r="AE835" i="5"/>
  <c r="AF835" i="5" s="1"/>
  <c r="AC799" i="5"/>
  <c r="AE735" i="5"/>
  <c r="AF735" i="5" s="1"/>
  <c r="AC700" i="5"/>
  <c r="AE644" i="5"/>
  <c r="AF644" i="5" s="1"/>
  <c r="AE582" i="5"/>
  <c r="AF582" i="5" s="1"/>
  <c r="AE839" i="5"/>
  <c r="AF839" i="5" s="1"/>
  <c r="AE806" i="5"/>
  <c r="AF806" i="5" s="1"/>
  <c r="AC729" i="5"/>
  <c r="AD729" i="5" s="1"/>
  <c r="AC704" i="5"/>
  <c r="AC688" i="5"/>
  <c r="AC641" i="5"/>
  <c r="AE623" i="5"/>
  <c r="AF623" i="5" s="1"/>
  <c r="AC486" i="5"/>
  <c r="AD486" i="5" s="1"/>
  <c r="AC450" i="5"/>
  <c r="AE777" i="5"/>
  <c r="AF777" i="5" s="1"/>
  <c r="AC691" i="5"/>
  <c r="AC654" i="5"/>
  <c r="AE639" i="5"/>
  <c r="AF639" i="5" s="1"/>
  <c r="AC626" i="5"/>
  <c r="AC612" i="5"/>
  <c r="AD612" i="5" s="1"/>
  <c r="AC589" i="5"/>
  <c r="AC521" i="5"/>
  <c r="AE464" i="5"/>
  <c r="AF464" i="5" s="1"/>
  <c r="AE225" i="5"/>
  <c r="AF225" i="5" s="1"/>
  <c r="AC640" i="5"/>
  <c r="AD640" i="5" s="1"/>
  <c r="AC811" i="5"/>
  <c r="AD811" i="5" s="1"/>
  <c r="AC781" i="5"/>
  <c r="AD781" i="5" s="1"/>
  <c r="AC706" i="5"/>
  <c r="AE663" i="5"/>
  <c r="AF663" i="5" s="1"/>
  <c r="AE643" i="5"/>
  <c r="AF643" i="5" s="1"/>
  <c r="AE624" i="5"/>
  <c r="AF624" i="5" s="1"/>
  <c r="AE601" i="5"/>
  <c r="AF601" i="5" s="1"/>
  <c r="AC569" i="5"/>
  <c r="AE844" i="5"/>
  <c r="AF844" i="5" s="1"/>
  <c r="AE739" i="5"/>
  <c r="AF739" i="5" s="1"/>
  <c r="AC709" i="5"/>
  <c r="AD709" i="5" s="1"/>
  <c r="AC677" i="5"/>
  <c r="AC655" i="5"/>
  <c r="AE637" i="5"/>
  <c r="AF637" i="5" s="1"/>
  <c r="AE564" i="5"/>
  <c r="AF564" i="5" s="1"/>
  <c r="AE365" i="5"/>
  <c r="AF365" i="5" s="1"/>
  <c r="AC537" i="5"/>
  <c r="AD537" i="5" s="1"/>
  <c r="AC517" i="5"/>
  <c r="AC420" i="5"/>
  <c r="AE322" i="5"/>
  <c r="AF322" i="5" s="1"/>
  <c r="AC578" i="5"/>
  <c r="AC534" i="5"/>
  <c r="AC461" i="5"/>
  <c r="AC428" i="5"/>
  <c r="AC417" i="5"/>
  <c r="AD417" i="5" s="1"/>
  <c r="AC388" i="5"/>
  <c r="AC358" i="5"/>
  <c r="AE420" i="5"/>
  <c r="AF420" i="5" s="1"/>
  <c r="AE410" i="5"/>
  <c r="AF410" i="5" s="1"/>
  <c r="AE375" i="5"/>
  <c r="AF375" i="5" s="1"/>
  <c r="AE357" i="5"/>
  <c r="AF357" i="5" s="1"/>
  <c r="AC318" i="5"/>
  <c r="AC545" i="5"/>
  <c r="AD545" i="5" s="1"/>
  <c r="AC514" i="5"/>
  <c r="AE498" i="5"/>
  <c r="AF498" i="5" s="1"/>
  <c r="AC391" i="5"/>
  <c r="AC370" i="5"/>
  <c r="AC553" i="5"/>
  <c r="AE429" i="5"/>
  <c r="AF429" i="5" s="1"/>
  <c r="AE405" i="5"/>
  <c r="AF405" i="5" s="1"/>
  <c r="AC372" i="5"/>
  <c r="AE356" i="5"/>
  <c r="AF356" i="5" s="1"/>
  <c r="AC51" i="5"/>
  <c r="AE576" i="5"/>
  <c r="AF576" i="5" s="1"/>
  <c r="AE551" i="5"/>
  <c r="AF551" i="5" s="1"/>
  <c r="AC451" i="5"/>
  <c r="AC328" i="5"/>
  <c r="AC544" i="5"/>
  <c r="AC488" i="5"/>
  <c r="AD488" i="5" s="1"/>
  <c r="AC476" i="5"/>
  <c r="AE444" i="5"/>
  <c r="AF444" i="5" s="1"/>
  <c r="AE335" i="5"/>
  <c r="AF335" i="5" s="1"/>
  <c r="AE326" i="5"/>
  <c r="AF326" i="5" s="1"/>
  <c r="AE293" i="5"/>
  <c r="AF293" i="5" s="1"/>
  <c r="AE308" i="5"/>
  <c r="AF308" i="5" s="1"/>
  <c r="AE255" i="5"/>
  <c r="AF255" i="5" s="1"/>
  <c r="AC215" i="5"/>
  <c r="AD215" i="5" s="1"/>
  <c r="AC196" i="5"/>
  <c r="AE166" i="5"/>
  <c r="AF166" i="5" s="1"/>
  <c r="AE122" i="5"/>
  <c r="AF122" i="5" s="1"/>
  <c r="AC110" i="5"/>
  <c r="AD110" i="5" s="1"/>
  <c r="AC91" i="5"/>
  <c r="AE71" i="5"/>
  <c r="AF71" i="5" s="1"/>
  <c r="AE59" i="5"/>
  <c r="AF59" i="5" s="1"/>
  <c r="AE10" i="5"/>
  <c r="AF10" i="5" s="1"/>
  <c r="AE301" i="5"/>
  <c r="AF301" i="5" s="1"/>
  <c r="AE253" i="5"/>
  <c r="AF253" i="5" s="1"/>
  <c r="AC159" i="5"/>
  <c r="AC140" i="5"/>
  <c r="AE123" i="5"/>
  <c r="AF123" i="5" s="1"/>
  <c r="AE111" i="5"/>
  <c r="AF111" i="5" s="1"/>
  <c r="AE51" i="5"/>
  <c r="AF51" i="5" s="1"/>
  <c r="AC26" i="5"/>
  <c r="AE136" i="5"/>
  <c r="AF136" i="5" s="1"/>
  <c r="AC107" i="5"/>
  <c r="AC24" i="5"/>
  <c r="AD24" i="5" s="1"/>
  <c r="AE312" i="5"/>
  <c r="AF312" i="5" s="1"/>
  <c r="AE271" i="5"/>
  <c r="AF271" i="5" s="1"/>
  <c r="AE227" i="5"/>
  <c r="AF227" i="5" s="1"/>
  <c r="AE202" i="5"/>
  <c r="AF202" i="5" s="1"/>
  <c r="AC149" i="5"/>
  <c r="AE80" i="5"/>
  <c r="AF80" i="5" s="1"/>
  <c r="AE50" i="5"/>
  <c r="AF50" i="5" s="1"/>
  <c r="AC39" i="5"/>
  <c r="AC240" i="5"/>
  <c r="AD240" i="5" s="1"/>
  <c r="AA198" i="5"/>
  <c r="AB198" i="5" s="1"/>
  <c r="AE92" i="5"/>
  <c r="AF92" i="5" s="1"/>
  <c r="AE28" i="5"/>
  <c r="AF28" i="5" s="1"/>
  <c r="AE247" i="5"/>
  <c r="AF247" i="5" s="1"/>
  <c r="AC148" i="5"/>
  <c r="AC63" i="5"/>
  <c r="AD63" i="5" s="1"/>
  <c r="AE41" i="5"/>
  <c r="AF41" i="5" s="1"/>
  <c r="AC298" i="5"/>
  <c r="AC208" i="5"/>
  <c r="AE141" i="5"/>
  <c r="AF141" i="5" s="1"/>
  <c r="AC59" i="5"/>
  <c r="AC10" i="5"/>
  <c r="Y1328" i="5"/>
  <c r="Y1646" i="5"/>
  <c r="AA1571" i="5"/>
  <c r="AA1538" i="5"/>
  <c r="AB1538" i="5" s="1"/>
  <c r="Y1480" i="5"/>
  <c r="Y1394" i="5"/>
  <c r="Y1340" i="5"/>
  <c r="AE1169" i="5"/>
  <c r="AF1169" i="5" s="1"/>
  <c r="AC933" i="5"/>
  <c r="AA821" i="5"/>
  <c r="AA876" i="5"/>
  <c r="Y1329" i="5"/>
  <c r="Y1172" i="5"/>
  <c r="AE914" i="5"/>
  <c r="AF914" i="5" s="1"/>
  <c r="AE950" i="5"/>
  <c r="AF950" i="5" s="1"/>
  <c r="AA1012" i="5"/>
  <c r="AC925" i="5"/>
  <c r="Y773" i="5"/>
  <c r="AE942" i="5"/>
  <c r="AF942" i="5" s="1"/>
  <c r="Y619" i="5"/>
  <c r="AA742" i="5"/>
  <c r="Y747" i="5"/>
  <c r="Z804" i="5"/>
  <c r="Y789" i="5"/>
  <c r="AA682" i="5"/>
  <c r="AC459" i="5"/>
  <c r="AB438" i="5"/>
  <c r="Y477" i="5"/>
  <c r="AA393" i="5"/>
  <c r="Y366" i="5"/>
  <c r="AA346" i="5"/>
  <c r="AE191" i="5"/>
  <c r="AF191" i="5" s="1"/>
  <c r="AC64" i="5"/>
  <c r="AC72" i="5"/>
  <c r="AE9" i="5"/>
  <c r="AF9" i="5" s="1"/>
  <c r="AB285" i="5"/>
  <c r="Y65" i="5"/>
  <c r="Y309" i="5"/>
  <c r="AC1422" i="5"/>
  <c r="AE1387" i="5"/>
  <c r="AF1387" i="5" s="1"/>
  <c r="AE1375" i="5"/>
  <c r="AF1375" i="5" s="1"/>
  <c r="AE1364" i="5"/>
  <c r="AF1364" i="5" s="1"/>
  <c r="AE1302" i="5"/>
  <c r="AF1302" i="5" s="1"/>
  <c r="AE1160" i="5"/>
  <c r="AF1160" i="5" s="1"/>
  <c r="AC697" i="5"/>
  <c r="AE1587" i="5"/>
  <c r="AF1587" i="5" s="1"/>
  <c r="AC1506" i="5"/>
  <c r="AE1424" i="5"/>
  <c r="AF1424" i="5" s="1"/>
  <c r="AE1395" i="5"/>
  <c r="AF1395" i="5" s="1"/>
  <c r="AE1361" i="5"/>
  <c r="AF1361" i="5" s="1"/>
  <c r="AE1350" i="5"/>
  <c r="AF1350" i="5" s="1"/>
  <c r="AE1334" i="5"/>
  <c r="AF1334" i="5" s="1"/>
  <c r="AE1317" i="5"/>
  <c r="AF1317" i="5" s="1"/>
  <c r="AC1219" i="5"/>
  <c r="AD1219" i="5" s="1"/>
  <c r="AC1133" i="5"/>
  <c r="AE1115" i="5"/>
  <c r="AF1115" i="5" s="1"/>
  <c r="AC1074" i="5"/>
  <c r="AE1301" i="5"/>
  <c r="AF1301" i="5" s="1"/>
  <c r="AE1287" i="5"/>
  <c r="AF1287" i="5" s="1"/>
  <c r="AE1145" i="5"/>
  <c r="AF1145" i="5" s="1"/>
  <c r="AC1111" i="5"/>
  <c r="AE1084" i="5"/>
  <c r="AF1084" i="5" s="1"/>
  <c r="AC1049" i="5"/>
  <c r="AC1001" i="5"/>
  <c r="AC953" i="5"/>
  <c r="AE890" i="5"/>
  <c r="AF890" i="5" s="1"/>
  <c r="AE1349" i="5"/>
  <c r="AF1349" i="5" s="1"/>
  <c r="AC1238" i="5"/>
  <c r="AC1183" i="5"/>
  <c r="AE895" i="5"/>
  <c r="AF895" i="5" s="1"/>
  <c r="AE781" i="5"/>
  <c r="AF781" i="5" s="1"/>
  <c r="AE1313" i="5"/>
  <c r="AF1313" i="5" s="1"/>
  <c r="AE1289" i="5"/>
  <c r="AF1289" i="5" s="1"/>
  <c r="AE1271" i="5"/>
  <c r="AF1271" i="5" s="1"/>
  <c r="AE1144" i="5"/>
  <c r="AF1144" i="5" s="1"/>
  <c r="AE1128" i="5"/>
  <c r="AF1128" i="5" s="1"/>
  <c r="AC901" i="5"/>
  <c r="AD901" i="5" s="1"/>
  <c r="AE723" i="5"/>
  <c r="AF723" i="5" s="1"/>
  <c r="AC1315" i="5"/>
  <c r="AC1297" i="5"/>
  <c r="AE1242" i="5"/>
  <c r="AF1242" i="5" s="1"/>
  <c r="AC1160" i="5"/>
  <c r="AC1101" i="5"/>
  <c r="AD1101" i="5" s="1"/>
  <c r="AC1008" i="5"/>
  <c r="AC914" i="5"/>
  <c r="AE1178" i="5"/>
  <c r="AF1178" i="5" s="1"/>
  <c r="AE1152" i="5"/>
  <c r="AF1152" i="5" s="1"/>
  <c r="AE1124" i="5"/>
  <c r="AF1124" i="5" s="1"/>
  <c r="AA1124" i="5"/>
  <c r="AE1104" i="5"/>
  <c r="AF1104" i="5" s="1"/>
  <c r="AC1075" i="5"/>
  <c r="AD1075" i="5" s="1"/>
  <c r="AE955" i="5"/>
  <c r="AF955" i="5" s="1"/>
  <c r="AC1051" i="5"/>
  <c r="AC1035" i="5"/>
  <c r="AC1022" i="5"/>
  <c r="AC980" i="5"/>
  <c r="AC952" i="5"/>
  <c r="AE927" i="5"/>
  <c r="AF927" i="5" s="1"/>
  <c r="AE1073" i="5"/>
  <c r="AF1073" i="5" s="1"/>
  <c r="AE1004" i="5"/>
  <c r="AF1004" i="5" s="1"/>
  <c r="AC970" i="5"/>
  <c r="AE941" i="5"/>
  <c r="AF941" i="5" s="1"/>
  <c r="AE928" i="5"/>
  <c r="AF928" i="5" s="1"/>
  <c r="AC1096" i="5"/>
  <c r="AD1096" i="5" s="1"/>
  <c r="AC1056" i="5"/>
  <c r="AC1033" i="5"/>
  <c r="AD1033" i="5" s="1"/>
  <c r="AC1018" i="5"/>
  <c r="AC997" i="5"/>
  <c r="AE980" i="5"/>
  <c r="AF980" i="5" s="1"/>
  <c r="AC897" i="5"/>
  <c r="AC857" i="5"/>
  <c r="AE1013" i="5"/>
  <c r="AF1013" i="5" s="1"/>
  <c r="AE872" i="5"/>
  <c r="AF872" i="5" s="1"/>
  <c r="AC689" i="5"/>
  <c r="AE1019" i="5"/>
  <c r="AF1019" i="5" s="1"/>
  <c r="AC1007" i="5"/>
  <c r="AC992" i="5"/>
  <c r="AE978" i="5"/>
  <c r="AF978" i="5" s="1"/>
  <c r="AC883" i="5"/>
  <c r="AE867" i="5"/>
  <c r="AF867" i="5" s="1"/>
  <c r="AC715" i="5"/>
  <c r="AD715" i="5" s="1"/>
  <c r="AC609" i="5"/>
  <c r="AC1109" i="5"/>
  <c r="AE1062" i="5"/>
  <c r="AF1062" i="5" s="1"/>
  <c r="AE1008" i="5"/>
  <c r="AF1008" i="5" s="1"/>
  <c r="AE981" i="5"/>
  <c r="AF981" i="5" s="1"/>
  <c r="AE961" i="5"/>
  <c r="AF961" i="5" s="1"/>
  <c r="AC924" i="5"/>
  <c r="AE906" i="5"/>
  <c r="AF906" i="5" s="1"/>
  <c r="AC880" i="5"/>
  <c r="AE864" i="5"/>
  <c r="AF864" i="5" s="1"/>
  <c r="AC826" i="5"/>
  <c r="AC812" i="5"/>
  <c r="AD812" i="5" s="1"/>
  <c r="AC714" i="5"/>
  <c r="AD714" i="5" s="1"/>
  <c r="AC667" i="5"/>
  <c r="AC650" i="5"/>
  <c r="AD650" i="5" s="1"/>
  <c r="AC623" i="5"/>
  <c r="AE590" i="5"/>
  <c r="AF590" i="5" s="1"/>
  <c r="AC429" i="5"/>
  <c r="AD429" i="5" s="1"/>
  <c r="AC841" i="5"/>
  <c r="AC832" i="5"/>
  <c r="AC777" i="5"/>
  <c r="AE757" i="5"/>
  <c r="AF757" i="5" s="1"/>
  <c r="AE715" i="5"/>
  <c r="AF715" i="5" s="1"/>
  <c r="AE705" i="5"/>
  <c r="AF705" i="5" s="1"/>
  <c r="AC591" i="5"/>
  <c r="AD591" i="5" s="1"/>
  <c r="AE537" i="5"/>
  <c r="AF537" i="5" s="1"/>
  <c r="AE642" i="5"/>
  <c r="AF642" i="5" s="1"/>
  <c r="AE611" i="5"/>
  <c r="AF611" i="5" s="1"/>
  <c r="AE452" i="5"/>
  <c r="AF452" i="5" s="1"/>
  <c r="AE832" i="5"/>
  <c r="AF832" i="5" s="1"/>
  <c r="AC732" i="5"/>
  <c r="AD732" i="5" s="1"/>
  <c r="AE656" i="5"/>
  <c r="AF656" i="5" s="1"/>
  <c r="AC844" i="5"/>
  <c r="AE809" i="5"/>
  <c r="AF809" i="5" s="1"/>
  <c r="AC739" i="5"/>
  <c r="AD739" i="5" s="1"/>
  <c r="AC603" i="5"/>
  <c r="AC501" i="5"/>
  <c r="AC443" i="5"/>
  <c r="AD443" i="5" s="1"/>
  <c r="AE732" i="5"/>
  <c r="AF732" i="5" s="1"/>
  <c r="AC666" i="5"/>
  <c r="AC630" i="5"/>
  <c r="AC364" i="5"/>
  <c r="AC711" i="5"/>
  <c r="AD711" i="5" s="1"/>
  <c r="AC696" i="5"/>
  <c r="AE678" i="5"/>
  <c r="AF678" i="5" s="1"/>
  <c r="AE660" i="5"/>
  <c r="AF660" i="5" s="1"/>
  <c r="AE640" i="5"/>
  <c r="AF640" i="5" s="1"/>
  <c r="AC568" i="5"/>
  <c r="AE566" i="5"/>
  <c r="AF566" i="5" s="1"/>
  <c r="AC496" i="5"/>
  <c r="AD496" i="5" s="1"/>
  <c r="AC463" i="5"/>
  <c r="AD463" i="5" s="1"/>
  <c r="Y463" i="5"/>
  <c r="AC384" i="5"/>
  <c r="AC338" i="5"/>
  <c r="AE290" i="5"/>
  <c r="AF290" i="5" s="1"/>
  <c r="AE221" i="5"/>
  <c r="AF221" i="5" s="1"/>
  <c r="AE81" i="5"/>
  <c r="AF81" i="5" s="1"/>
  <c r="AE490" i="5"/>
  <c r="AF490" i="5" s="1"/>
  <c r="AE443" i="5"/>
  <c r="AF443" i="5" s="1"/>
  <c r="AE418" i="5"/>
  <c r="AF418" i="5" s="1"/>
  <c r="AC404" i="5"/>
  <c r="AC348" i="5"/>
  <c r="AE401" i="5"/>
  <c r="AF401" i="5" s="1"/>
  <c r="AC387" i="5"/>
  <c r="AD387" i="5" s="1"/>
  <c r="AE376" i="5"/>
  <c r="AF376" i="5" s="1"/>
  <c r="AE534" i="5"/>
  <c r="AF534" i="5" s="1"/>
  <c r="AE500" i="5"/>
  <c r="AF500" i="5" s="1"/>
  <c r="AE466" i="5"/>
  <c r="AF466" i="5" s="1"/>
  <c r="AC446" i="5"/>
  <c r="AE425" i="5"/>
  <c r="AF425" i="5" s="1"/>
  <c r="AC407" i="5"/>
  <c r="AD407" i="5" s="1"/>
  <c r="AE371" i="5"/>
  <c r="AF371" i="5" s="1"/>
  <c r="AE581" i="5"/>
  <c r="AF581" i="5" s="1"/>
  <c r="AE539" i="5"/>
  <c r="AF539" i="5" s="1"/>
  <c r="AE519" i="5"/>
  <c r="AF519" i="5" s="1"/>
  <c r="AC434" i="5"/>
  <c r="AE389" i="5"/>
  <c r="AF389" i="5" s="1"/>
  <c r="AC323" i="5"/>
  <c r="AE63" i="5"/>
  <c r="AF63" i="5" s="1"/>
  <c r="AC577" i="5"/>
  <c r="AE552" i="5"/>
  <c r="AF552" i="5" s="1"/>
  <c r="AC535" i="5"/>
  <c r="AC482" i="5"/>
  <c r="AD482" i="5" s="1"/>
  <c r="AC455" i="5"/>
  <c r="AC440" i="5"/>
  <c r="AC394" i="5"/>
  <c r="AC365" i="5"/>
  <c r="AE343" i="5"/>
  <c r="AF343" i="5" s="1"/>
  <c r="AC301" i="5"/>
  <c r="AD301" i="5" s="1"/>
  <c r="AC547" i="5"/>
  <c r="AC491" i="5"/>
  <c r="AC347" i="5"/>
  <c r="AC256" i="5"/>
  <c r="AD256" i="5" s="1"/>
  <c r="AE213" i="5"/>
  <c r="AF213" i="5" s="1"/>
  <c r="AC23" i="5"/>
  <c r="AC75" i="5"/>
  <c r="AD75" i="5" s="1"/>
  <c r="AC61" i="5"/>
  <c r="AC31" i="5"/>
  <c r="AC316" i="5"/>
  <c r="AD316" i="5" s="1"/>
  <c r="AC302" i="5"/>
  <c r="AE220" i="5"/>
  <c r="AF220" i="5" s="1"/>
  <c r="AC176" i="5"/>
  <c r="AD176" i="5" s="1"/>
  <c r="AC163" i="5"/>
  <c r="AD163" i="5" s="1"/>
  <c r="AC143" i="5"/>
  <c r="AE112" i="5"/>
  <c r="AF112" i="5" s="1"/>
  <c r="AE27" i="5"/>
  <c r="AF27" i="5" s="1"/>
  <c r="AC138" i="5"/>
  <c r="AC74" i="5"/>
  <c r="AE58" i="5"/>
  <c r="AF58" i="5" s="1"/>
  <c r="AC46" i="5"/>
  <c r="AD46" i="5" s="1"/>
  <c r="AC34" i="5"/>
  <c r="AE237" i="5"/>
  <c r="AF237" i="5" s="1"/>
  <c r="AE176" i="5"/>
  <c r="AF176" i="5" s="1"/>
  <c r="AC162" i="5"/>
  <c r="AE212" i="5"/>
  <c r="AF212" i="5" s="1"/>
  <c r="AC146" i="5"/>
  <c r="AE135" i="5"/>
  <c r="AF135" i="5" s="1"/>
  <c r="AC93" i="5"/>
  <c r="AD93" i="5" s="1"/>
  <c r="AC81" i="5"/>
  <c r="AE162" i="5"/>
  <c r="AF162" i="5" s="1"/>
  <c r="AE149" i="5"/>
  <c r="AF149" i="5" s="1"/>
  <c r="AE84" i="5"/>
  <c r="AF84" i="5" s="1"/>
  <c r="AE21" i="5"/>
  <c r="AF21" i="5" s="1"/>
  <c r="AE299" i="5"/>
  <c r="AF299" i="5" s="1"/>
  <c r="AE262" i="5"/>
  <c r="AF262" i="5" s="1"/>
  <c r="AE248" i="5"/>
  <c r="AF248" i="5" s="1"/>
  <c r="AC145" i="5"/>
  <c r="AC129" i="5"/>
  <c r="AE109" i="5"/>
  <c r="AF109" i="5" s="1"/>
  <c r="AE11" i="5"/>
  <c r="AF11" i="5" s="1"/>
  <c r="Y1604" i="5"/>
  <c r="Y1256" i="5"/>
  <c r="AA1165" i="5"/>
  <c r="AC1200" i="5"/>
  <c r="AA1346" i="5"/>
  <c r="Y1223" i="5"/>
  <c r="AB1188" i="5"/>
  <c r="AB1173" i="5"/>
  <c r="Y1117" i="5"/>
  <c r="AC937" i="5"/>
  <c r="Y842" i="5"/>
  <c r="AA1092" i="5"/>
  <c r="Y796" i="5"/>
  <c r="Y743" i="5"/>
  <c r="AA846" i="5"/>
  <c r="Y813" i="5"/>
  <c r="Y536" i="5"/>
  <c r="AA507" i="5"/>
  <c r="AB507" i="5" s="1"/>
  <c r="Y563" i="5"/>
  <c r="AA531" i="5"/>
  <c r="AB531" i="5" s="1"/>
  <c r="Y339" i="5"/>
  <c r="Y95" i="5"/>
  <c r="Y47" i="5"/>
  <c r="AC12" i="5"/>
  <c r="AD12" i="5" s="1"/>
  <c r="AC52" i="5"/>
  <c r="AD52" i="5" s="1"/>
  <c r="AA241" i="5"/>
  <c r="Y156" i="5"/>
  <c r="AB29" i="5"/>
  <c r="AA292" i="5"/>
  <c r="AB292" i="5" s="1"/>
  <c r="Y180" i="5"/>
  <c r="AA137" i="5"/>
  <c r="Y77" i="5"/>
  <c r="Y62" i="5"/>
  <c r="AE1292" i="5"/>
  <c r="AF1292" i="5" s="1"/>
  <c r="AC1670" i="5"/>
  <c r="AC1625" i="5"/>
  <c r="AE1594" i="5"/>
  <c r="AF1594" i="5" s="1"/>
  <c r="AC1557" i="5"/>
  <c r="AE1540" i="5"/>
  <c r="AF1540" i="5" s="1"/>
  <c r="AC1437" i="5"/>
  <c r="AD1437" i="5" s="1"/>
  <c r="AE1388" i="5"/>
  <c r="AF1388" i="5" s="1"/>
  <c r="AC962" i="5"/>
  <c r="AC1552" i="5"/>
  <c r="AD1552" i="5" s="1"/>
  <c r="AE1522" i="5"/>
  <c r="AF1522" i="5" s="1"/>
  <c r="AE1471" i="5"/>
  <c r="AF1471" i="5" s="1"/>
  <c r="AC1423" i="5"/>
  <c r="AC1395" i="5"/>
  <c r="AE1367" i="5"/>
  <c r="AF1367" i="5" s="1"/>
  <c r="AC979" i="5"/>
  <c r="AE1437" i="5"/>
  <c r="AF1437" i="5" s="1"/>
  <c r="AE1389" i="5"/>
  <c r="AF1389" i="5" s="1"/>
  <c r="AC1377" i="5"/>
  <c r="AC1365" i="5"/>
  <c r="AE1254" i="5"/>
  <c r="AF1254" i="5" s="1"/>
  <c r="AC1528" i="5"/>
  <c r="AE1463" i="5"/>
  <c r="AF1463" i="5" s="1"/>
  <c r="AC1352" i="5"/>
  <c r="AE1318" i="5"/>
  <c r="AF1318" i="5" s="1"/>
  <c r="AE1257" i="5"/>
  <c r="AF1257" i="5" s="1"/>
  <c r="AC1174" i="5"/>
  <c r="AE1153" i="5"/>
  <c r="AF1153" i="5" s="1"/>
  <c r="AE1080" i="5"/>
  <c r="AF1080" i="5" s="1"/>
  <c r="AC950" i="5"/>
  <c r="AE915" i="5"/>
  <c r="AF915" i="5" s="1"/>
  <c r="AC1289" i="5"/>
  <c r="AC1274" i="5"/>
  <c r="AE1263" i="5"/>
  <c r="AF1263" i="5" s="1"/>
  <c r="AE1198" i="5"/>
  <c r="AF1198" i="5" s="1"/>
  <c r="AE1187" i="5"/>
  <c r="AF1187" i="5" s="1"/>
  <c r="AC1146" i="5"/>
  <c r="AE1058" i="5"/>
  <c r="AF1058" i="5" s="1"/>
  <c r="AE1007" i="5"/>
  <c r="AF1007" i="5" s="1"/>
  <c r="AC961" i="5"/>
  <c r="AC895" i="5"/>
  <c r="AC829" i="5"/>
  <c r="AE690" i="5"/>
  <c r="AF690" i="5" s="1"/>
  <c r="AE1296" i="5"/>
  <c r="AF1296" i="5" s="1"/>
  <c r="AE1239" i="5"/>
  <c r="AF1239" i="5" s="1"/>
  <c r="AE1210" i="5"/>
  <c r="AF1210" i="5" s="1"/>
  <c r="AC1171" i="5"/>
  <c r="AD1171" i="5" s="1"/>
  <c r="AC787" i="5"/>
  <c r="AD787" i="5" s="1"/>
  <c r="AC1332" i="5"/>
  <c r="AD1332" i="5" s="1"/>
  <c r="AC1292" i="5"/>
  <c r="AD1292" i="5" s="1"/>
  <c r="AC1272" i="5"/>
  <c r="AD1272" i="5" s="1"/>
  <c r="AE1253" i="5"/>
  <c r="AF1253" i="5" s="1"/>
  <c r="AC1237" i="5"/>
  <c r="AE1204" i="5"/>
  <c r="AF1204" i="5" s="1"/>
  <c r="AC1175" i="5"/>
  <c r="AE1157" i="5"/>
  <c r="AF1157" i="5" s="1"/>
  <c r="AE1146" i="5"/>
  <c r="AF1146" i="5" s="1"/>
  <c r="AE1087" i="5"/>
  <c r="AF1087" i="5" s="1"/>
  <c r="AE1057" i="5"/>
  <c r="AF1057" i="5" s="1"/>
  <c r="AC987" i="5"/>
  <c r="AC1347" i="5"/>
  <c r="AD1347" i="5" s="1"/>
  <c r="AE1298" i="5"/>
  <c r="AF1298" i="5" s="1"/>
  <c r="AE1276" i="5"/>
  <c r="AF1276" i="5" s="1"/>
  <c r="AC1148" i="5"/>
  <c r="AE1134" i="5"/>
  <c r="AF1134" i="5" s="1"/>
  <c r="AC1102" i="5"/>
  <c r="AC1066" i="5"/>
  <c r="AC1014" i="5"/>
  <c r="AC931" i="5"/>
  <c r="AD931" i="5" s="1"/>
  <c r="AC1181" i="5"/>
  <c r="AC1169" i="5"/>
  <c r="AC1136" i="5"/>
  <c r="AD1136" i="5" s="1"/>
  <c r="Y1136" i="5"/>
  <c r="AC959" i="5"/>
  <c r="AE1037" i="5"/>
  <c r="AF1037" i="5" s="1"/>
  <c r="AC1024" i="5"/>
  <c r="AE982" i="5"/>
  <c r="AF982" i="5" s="1"/>
  <c r="AE885" i="5"/>
  <c r="AF885" i="5" s="1"/>
  <c r="AC871" i="5"/>
  <c r="AD871" i="5" s="1"/>
  <c r="AE575" i="5"/>
  <c r="AF575" i="5" s="1"/>
  <c r="AC1085" i="5"/>
  <c r="AD1085" i="5" s="1"/>
  <c r="AE1074" i="5"/>
  <c r="AF1074" i="5" s="1"/>
  <c r="AC1038" i="5"/>
  <c r="AE1024" i="5"/>
  <c r="AF1024" i="5" s="1"/>
  <c r="AE971" i="5"/>
  <c r="AF971" i="5" s="1"/>
  <c r="AE959" i="5"/>
  <c r="AF959" i="5" s="1"/>
  <c r="AC872" i="5"/>
  <c r="AC710" i="5"/>
  <c r="AD710" i="5" s="1"/>
  <c r="AE1060" i="5"/>
  <c r="AF1060" i="5" s="1"/>
  <c r="AE1035" i="5"/>
  <c r="AF1035" i="5" s="1"/>
  <c r="AE1003" i="5"/>
  <c r="AF1003" i="5" s="1"/>
  <c r="AE969" i="5"/>
  <c r="AF969" i="5" s="1"/>
  <c r="AE952" i="5"/>
  <c r="AF952" i="5" s="1"/>
  <c r="AC939" i="5"/>
  <c r="AE843" i="5"/>
  <c r="AF843" i="5" s="1"/>
  <c r="AE1096" i="5"/>
  <c r="AF1096" i="5" s="1"/>
  <c r="AE1018" i="5"/>
  <c r="AF1018" i="5" s="1"/>
  <c r="AC964" i="5"/>
  <c r="AE878" i="5"/>
  <c r="AF878" i="5" s="1"/>
  <c r="AC862" i="5"/>
  <c r="AD862" i="5" s="1"/>
  <c r="AC705" i="5"/>
  <c r="AE605" i="5"/>
  <c r="AF605" i="5" s="1"/>
  <c r="AC906" i="5"/>
  <c r="AC886" i="5"/>
  <c r="AD886" i="5" s="1"/>
  <c r="AC860" i="5"/>
  <c r="AC851" i="5"/>
  <c r="AE812" i="5"/>
  <c r="AF812" i="5" s="1"/>
  <c r="AC716" i="5"/>
  <c r="AD716" i="5" s="1"/>
  <c r="AE630" i="5"/>
  <c r="AF630" i="5" s="1"/>
  <c r="AE1111" i="5"/>
  <c r="AF1111" i="5" s="1"/>
  <c r="AC1073" i="5"/>
  <c r="AD1073" i="5" s="1"/>
  <c r="AC1050" i="5"/>
  <c r="AE944" i="5"/>
  <c r="AF944" i="5" s="1"/>
  <c r="AC926" i="5"/>
  <c r="AE866" i="5"/>
  <c r="AF866" i="5" s="1"/>
  <c r="AC850" i="5"/>
  <c r="AD850" i="5" s="1"/>
  <c r="AE803" i="5"/>
  <c r="AF803" i="5" s="1"/>
  <c r="AE827" i="5"/>
  <c r="AF827" i="5" s="1"/>
  <c r="AC690" i="5"/>
  <c r="AE668" i="5"/>
  <c r="AF668" i="5" s="1"/>
  <c r="AE652" i="5"/>
  <c r="AF652" i="5" s="1"/>
  <c r="AC628" i="5"/>
  <c r="AC611" i="5"/>
  <c r="Y593" i="5"/>
  <c r="AC593" i="5"/>
  <c r="AD593" i="5" s="1"/>
  <c r="AC843" i="5"/>
  <c r="AE833" i="5"/>
  <c r="AF833" i="5" s="1"/>
  <c r="AE825" i="5"/>
  <c r="AF825" i="5" s="1"/>
  <c r="AC733" i="5"/>
  <c r="AD733" i="5" s="1"/>
  <c r="AC671" i="5"/>
  <c r="AC656" i="5"/>
  <c r="AE538" i="5"/>
  <c r="AF538" i="5" s="1"/>
  <c r="AC400" i="5"/>
  <c r="AC661" i="5"/>
  <c r="AE628" i="5"/>
  <c r="AF628" i="5" s="1"/>
  <c r="AE593" i="5"/>
  <c r="AF593" i="5" s="1"/>
  <c r="AC503" i="5"/>
  <c r="AE455" i="5"/>
  <c r="AF455" i="5" s="1"/>
  <c r="AC386" i="5"/>
  <c r="AE733" i="5"/>
  <c r="AF733" i="5" s="1"/>
  <c r="AC724" i="5"/>
  <c r="AD724" i="5" s="1"/>
  <c r="AE695" i="5"/>
  <c r="AF695" i="5" s="1"/>
  <c r="AC680" i="5"/>
  <c r="AE657" i="5"/>
  <c r="AF657" i="5" s="1"/>
  <c r="AE550" i="5"/>
  <c r="AF550" i="5" s="1"/>
  <c r="AC437" i="5"/>
  <c r="AD437" i="5" s="1"/>
  <c r="AE726" i="5"/>
  <c r="AF726" i="5" s="1"/>
  <c r="AC703" i="5"/>
  <c r="AD703" i="5" s="1"/>
  <c r="AC687" i="5"/>
  <c r="AC660" i="5"/>
  <c r="AC645" i="5"/>
  <c r="AE561" i="5"/>
  <c r="AF561" i="5" s="1"/>
  <c r="AC351" i="5"/>
  <c r="AC801" i="5"/>
  <c r="AC738" i="5"/>
  <c r="AD738" i="5" s="1"/>
  <c r="AE691" i="5"/>
  <c r="AF691" i="5" s="1"/>
  <c r="AE632" i="5"/>
  <c r="AF632" i="5" s="1"/>
  <c r="AC605" i="5"/>
  <c r="AC515" i="5"/>
  <c r="AD515" i="5" s="1"/>
  <c r="AC847" i="5"/>
  <c r="AC698" i="5"/>
  <c r="AE681" i="5"/>
  <c r="AF681" i="5" s="1"/>
  <c r="AC509" i="5"/>
  <c r="AE544" i="5"/>
  <c r="AF544" i="5" s="1"/>
  <c r="AC499" i="5"/>
  <c r="AC464" i="5"/>
  <c r="AC424" i="5"/>
  <c r="AC401" i="5"/>
  <c r="AC353" i="5"/>
  <c r="AC104" i="5"/>
  <c r="AC567" i="5"/>
  <c r="AC508" i="5"/>
  <c r="AE448" i="5"/>
  <c r="AF448" i="5" s="1"/>
  <c r="AE431" i="5"/>
  <c r="AF431" i="5" s="1"/>
  <c r="AE349" i="5"/>
  <c r="AF349" i="5" s="1"/>
  <c r="AC173" i="5"/>
  <c r="AC551" i="5"/>
  <c r="Y516" i="5"/>
  <c r="AC516" i="5"/>
  <c r="AD516" i="5" s="1"/>
  <c r="AE408" i="5"/>
  <c r="AF408" i="5" s="1"/>
  <c r="AE373" i="5"/>
  <c r="AF373" i="5" s="1"/>
  <c r="AC331" i="5"/>
  <c r="AD331" i="5" s="1"/>
  <c r="AE197" i="5"/>
  <c r="AF197" i="5" s="1"/>
  <c r="AC584" i="5"/>
  <c r="AD584" i="5" s="1"/>
  <c r="AE460" i="5"/>
  <c r="AF460" i="5" s="1"/>
  <c r="AE419" i="5"/>
  <c r="AF419" i="5" s="1"/>
  <c r="AE374" i="5"/>
  <c r="AF374" i="5" s="1"/>
  <c r="AE325" i="5"/>
  <c r="AF325" i="5" s="1"/>
  <c r="AC538" i="5"/>
  <c r="AC505" i="5"/>
  <c r="AE456" i="5"/>
  <c r="AF456" i="5" s="1"/>
  <c r="AC396" i="5"/>
  <c r="AC330" i="5"/>
  <c r="AC195" i="5"/>
  <c r="AC564" i="5"/>
  <c r="AC465" i="5"/>
  <c r="AE368" i="5"/>
  <c r="AF368" i="5" s="1"/>
  <c r="AE329" i="5"/>
  <c r="AF329" i="5" s="1"/>
  <c r="AC27" i="5"/>
  <c r="AC310" i="5"/>
  <c r="AD310" i="5" s="1"/>
  <c r="AC293" i="5"/>
  <c r="AC278" i="5"/>
  <c r="AC226" i="5"/>
  <c r="AD226" i="5" s="1"/>
  <c r="AE218" i="5"/>
  <c r="AF218" i="5" s="1"/>
  <c r="AC136" i="5"/>
  <c r="AE97" i="5"/>
  <c r="AF97" i="5" s="1"/>
  <c r="AE303" i="5"/>
  <c r="AF303" i="5" s="1"/>
  <c r="AC289" i="5"/>
  <c r="AD289" i="5" s="1"/>
  <c r="AE256" i="5"/>
  <c r="AF256" i="5" s="1"/>
  <c r="AC235" i="5"/>
  <c r="AC100" i="5"/>
  <c r="AE68" i="5"/>
  <c r="AF68" i="5" s="1"/>
  <c r="AC57" i="5"/>
  <c r="AE174" i="5"/>
  <c r="AF174" i="5" s="1"/>
  <c r="AE75" i="5"/>
  <c r="AF75" i="5" s="1"/>
  <c r="AE35" i="5"/>
  <c r="AF35" i="5" s="1"/>
  <c r="AE15" i="5"/>
  <c r="AF15" i="5" s="1"/>
  <c r="AC287" i="5"/>
  <c r="AD287" i="5" s="1"/>
  <c r="AC239" i="5"/>
  <c r="AD239" i="5" s="1"/>
  <c r="AE230" i="5"/>
  <c r="AF230" i="5" s="1"/>
  <c r="AE163" i="5"/>
  <c r="AF163" i="5" s="1"/>
  <c r="AC152" i="5"/>
  <c r="AE100" i="5"/>
  <c r="AF100" i="5" s="1"/>
  <c r="AC55" i="5"/>
  <c r="AC299" i="5"/>
  <c r="AE234" i="5"/>
  <c r="AF234" i="5" s="1"/>
  <c r="AE184" i="5"/>
  <c r="AF184" i="5" s="1"/>
  <c r="AE147" i="5"/>
  <c r="AF147" i="5" s="1"/>
  <c r="AE96" i="5"/>
  <c r="AF96" i="5" s="1"/>
  <c r="AE82" i="5"/>
  <c r="AF82" i="5" s="1"/>
  <c r="AC67" i="5"/>
  <c r="AE46" i="5"/>
  <c r="AF46" i="5" s="1"/>
  <c r="AC19" i="5"/>
  <c r="AD19" i="5" s="1"/>
  <c r="AE198" i="5"/>
  <c r="AF198" i="5" s="1"/>
  <c r="AE238" i="5"/>
  <c r="AF238" i="5" s="1"/>
  <c r="AC175" i="5"/>
  <c r="AD175" i="5" s="1"/>
  <c r="AE146" i="5"/>
  <c r="AF146" i="5" s="1"/>
  <c r="AE130" i="5"/>
  <c r="AF130" i="5" s="1"/>
  <c r="AC79" i="5"/>
  <c r="Y1636" i="5"/>
  <c r="AA1418" i="5"/>
  <c r="AB1418" i="5" s="1"/>
  <c r="Y1539" i="5"/>
  <c r="AA1509" i="5"/>
  <c r="AB1509" i="5" s="1"/>
  <c r="Y1458" i="5"/>
  <c r="AA1303" i="5"/>
  <c r="AB1303" i="5" s="1"/>
  <c r="Y1411" i="5"/>
  <c r="AA1396" i="5"/>
  <c r="AB1396" i="5" s="1"/>
  <c r="Y1246" i="5"/>
  <c r="AA1190" i="5"/>
  <c r="AB1190" i="5" s="1"/>
  <c r="Y1337" i="5"/>
  <c r="Y1351" i="5"/>
  <c r="AE1221" i="5"/>
  <c r="AF1221" i="5" s="1"/>
  <c r="Y1088" i="5"/>
  <c r="Y1216" i="5"/>
  <c r="Y1319" i="5"/>
  <c r="Y1162" i="5"/>
  <c r="AA1067" i="5"/>
  <c r="AE954" i="5"/>
  <c r="AF954" i="5" s="1"/>
  <c r="AC941" i="5"/>
  <c r="AC899" i="5"/>
  <c r="Y945" i="5"/>
  <c r="AE946" i="5"/>
  <c r="AF946" i="5" s="1"/>
  <c r="AA756" i="5"/>
  <c r="AC993" i="5"/>
  <c r="AD993" i="5" s="1"/>
  <c r="Y1093" i="5"/>
  <c r="AA802" i="5"/>
  <c r="AA470" i="5"/>
  <c r="Y270" i="5"/>
  <c r="AA845" i="5"/>
  <c r="Y782" i="5"/>
  <c r="AA354" i="5"/>
  <c r="AA502" i="5"/>
  <c r="AB502" i="5" s="1"/>
  <c r="Y471" i="5"/>
  <c r="AA381" i="5"/>
  <c r="Y345" i="5"/>
  <c r="AC48" i="5"/>
  <c r="Y277" i="5"/>
  <c r="AA144" i="5"/>
  <c r="Y42" i="5"/>
  <c r="Y29" i="5"/>
  <c r="Y314" i="5"/>
  <c r="Y297" i="5"/>
  <c r="AC194" i="5"/>
  <c r="AD194" i="5" s="1"/>
  <c r="AA268" i="5"/>
  <c r="AA254" i="5"/>
  <c r="AB254" i="5" s="1"/>
  <c r="AA113" i="5"/>
  <c r="AB113" i="5" s="1"/>
  <c r="AB315" i="5"/>
  <c r="Y276" i="5"/>
  <c r="Y219" i="5"/>
  <c r="AC101" i="5"/>
  <c r="Y6" i="5"/>
  <c r="AA264" i="5"/>
  <c r="AC190" i="5"/>
  <c r="AD190" i="5" s="1"/>
  <c r="AE1553" i="5"/>
  <c r="AF1553" i="5" s="1"/>
  <c r="AE1510" i="5"/>
  <c r="AF1510" i="5" s="1"/>
  <c r="AC1424" i="5"/>
  <c r="AD1424" i="5" s="1"/>
  <c r="AC1345" i="5"/>
  <c r="AD1345" i="5" s="1"/>
  <c r="AE1304" i="5"/>
  <c r="AF1304" i="5" s="1"/>
  <c r="AC990" i="5"/>
  <c r="AE1454" i="5"/>
  <c r="AF1454" i="5" s="1"/>
  <c r="AE1378" i="5"/>
  <c r="AF1378" i="5" s="1"/>
  <c r="AE1366" i="5"/>
  <c r="AF1366" i="5" s="1"/>
  <c r="AE1315" i="5"/>
  <c r="AF1315" i="5" s="1"/>
  <c r="AC1213" i="5"/>
  <c r="AD1213" i="5" s="1"/>
  <c r="AC984" i="5"/>
  <c r="AE1579" i="5"/>
  <c r="AF1579" i="5" s="1"/>
  <c r="AE1543" i="5"/>
  <c r="AF1543" i="5" s="1"/>
  <c r="AE1508" i="5"/>
  <c r="AF1508" i="5" s="1"/>
  <c r="AC1496" i="5"/>
  <c r="AD1496" i="5" s="1"/>
  <c r="AE1429" i="5"/>
  <c r="AF1429" i="5" s="1"/>
  <c r="AC1310" i="5"/>
  <c r="AC1277" i="5"/>
  <c r="AE1023" i="5"/>
  <c r="AF1023" i="5" s="1"/>
  <c r="AC1357" i="5"/>
  <c r="AD1357" i="5" s="1"/>
  <c r="AE1338" i="5"/>
  <c r="AF1338" i="5" s="1"/>
  <c r="AE1222" i="5"/>
  <c r="AF1222" i="5" s="1"/>
  <c r="AC1209" i="5"/>
  <c r="AD1209" i="5" s="1"/>
  <c r="AC1191" i="5"/>
  <c r="AC1158" i="5"/>
  <c r="AD1158" i="5" s="1"/>
  <c r="AC1081" i="5"/>
  <c r="AC982" i="5"/>
  <c r="AE1277" i="5"/>
  <c r="AF1277" i="5" s="1"/>
  <c r="AC1264" i="5"/>
  <c r="AD1264" i="5" s="1"/>
  <c r="AE1227" i="5"/>
  <c r="AF1227" i="5" s="1"/>
  <c r="AE1214" i="5"/>
  <c r="AF1214" i="5" s="1"/>
  <c r="AE1137" i="5"/>
  <c r="AF1137" i="5" s="1"/>
  <c r="AE693" i="5"/>
  <c r="AF693" i="5" s="1"/>
  <c r="AC1298" i="5"/>
  <c r="AE1264" i="5"/>
  <c r="AF1264" i="5" s="1"/>
  <c r="AE1225" i="5"/>
  <c r="AF1225" i="5" s="1"/>
  <c r="AC1186" i="5"/>
  <c r="AC1091" i="5"/>
  <c r="AC1063" i="5"/>
  <c r="AC1322" i="5"/>
  <c r="AE1133" i="5"/>
  <c r="AF1133" i="5" s="1"/>
  <c r="AE1063" i="5"/>
  <c r="AF1063" i="5" s="1"/>
  <c r="AE1283" i="5"/>
  <c r="AF1283" i="5" s="1"/>
  <c r="AC1251" i="5"/>
  <c r="AC1208" i="5"/>
  <c r="AD1208" i="5" s="1"/>
  <c r="AC1149" i="5"/>
  <c r="AD1149" i="5" s="1"/>
  <c r="AC1124" i="5"/>
  <c r="AD1124" i="5" s="1"/>
  <c r="AE1103" i="5"/>
  <c r="AF1103" i="5" s="1"/>
  <c r="AC882" i="5"/>
  <c r="AD882" i="5" s="1"/>
  <c r="AC1170" i="5"/>
  <c r="AE1155" i="5"/>
  <c r="AF1155" i="5" s="1"/>
  <c r="AE1139" i="5"/>
  <c r="AF1139" i="5" s="1"/>
  <c r="AE1126" i="5"/>
  <c r="AF1126" i="5" s="1"/>
  <c r="AE1086" i="5"/>
  <c r="AF1086" i="5" s="1"/>
  <c r="AE1021" i="5"/>
  <c r="AF1021" i="5" s="1"/>
  <c r="AE1069" i="5"/>
  <c r="AF1069" i="5" s="1"/>
  <c r="AC1004" i="5"/>
  <c r="AE887" i="5"/>
  <c r="AF887" i="5" s="1"/>
  <c r="AE841" i="5"/>
  <c r="AF841" i="5" s="1"/>
  <c r="AC778" i="5"/>
  <c r="AE622" i="5"/>
  <c r="AF622" i="5" s="1"/>
  <c r="AC1010" i="5"/>
  <c r="AD1010" i="5" s="1"/>
  <c r="AE931" i="5"/>
  <c r="AF931" i="5" s="1"/>
  <c r="AE799" i="5"/>
  <c r="AF799" i="5" s="1"/>
  <c r="AC718" i="5"/>
  <c r="AD718" i="5" s="1"/>
  <c r="AC629" i="5"/>
  <c r="AC1083" i="5"/>
  <c r="AC1064" i="5"/>
  <c r="AE1022" i="5"/>
  <c r="AF1022" i="5" s="1"/>
  <c r="AC986" i="5"/>
  <c r="AC900" i="5"/>
  <c r="AD900" i="5" s="1"/>
  <c r="AC861" i="5"/>
  <c r="AE807" i="5"/>
  <c r="AF807" i="5" s="1"/>
  <c r="AC1116" i="5"/>
  <c r="AE1099" i="5"/>
  <c r="AF1099" i="5" s="1"/>
  <c r="AE1081" i="5"/>
  <c r="AF1081" i="5" s="1"/>
  <c r="AE1056" i="5"/>
  <c r="AF1056" i="5" s="1"/>
  <c r="AC995" i="5"/>
  <c r="AE902" i="5"/>
  <c r="AF902" i="5" s="1"/>
  <c r="AE863" i="5"/>
  <c r="AF863" i="5" s="1"/>
  <c r="AC1057" i="5"/>
  <c r="AD1057" i="5" s="1"/>
  <c r="AC1021" i="5"/>
  <c r="AC1009" i="5"/>
  <c r="AE907" i="5"/>
  <c r="AF907" i="5" s="1"/>
  <c r="AE889" i="5"/>
  <c r="AF889" i="5" s="1"/>
  <c r="AE870" i="5"/>
  <c r="AF870" i="5" s="1"/>
  <c r="AE861" i="5"/>
  <c r="AF861" i="5" s="1"/>
  <c r="AE738" i="5"/>
  <c r="AF738" i="5" s="1"/>
  <c r="AE1052" i="5"/>
  <c r="AF1052" i="5" s="1"/>
  <c r="AE1014" i="5"/>
  <c r="AF1014" i="5" s="1"/>
  <c r="AE999" i="5"/>
  <c r="AF999" i="5" s="1"/>
  <c r="AC927" i="5"/>
  <c r="AC910" i="5"/>
  <c r="AE892" i="5"/>
  <c r="AF892" i="5" s="1"/>
  <c r="AE883" i="5"/>
  <c r="AF883" i="5" s="1"/>
  <c r="AE851" i="5"/>
  <c r="AF851" i="5" s="1"/>
  <c r="AC809" i="5"/>
  <c r="AE847" i="5"/>
  <c r="AF847" i="5" s="1"/>
  <c r="AC803" i="5"/>
  <c r="AD803" i="5" s="1"/>
  <c r="AC717" i="5"/>
  <c r="AD717" i="5" s="1"/>
  <c r="AC669" i="5"/>
  <c r="AE655" i="5"/>
  <c r="AF655" i="5" s="1"/>
  <c r="AC439" i="5"/>
  <c r="AE780" i="5"/>
  <c r="AF780" i="5" s="1"/>
  <c r="AC657" i="5"/>
  <c r="AE615" i="5"/>
  <c r="AF615" i="5" s="1"/>
  <c r="AC539" i="5"/>
  <c r="AC481" i="5"/>
  <c r="AC426" i="5"/>
  <c r="AE631" i="5"/>
  <c r="AF631" i="5" s="1"/>
  <c r="AC595" i="5"/>
  <c r="AE396" i="5"/>
  <c r="AF396" i="5" s="1"/>
  <c r="AE836" i="5"/>
  <c r="AF836" i="5" s="1"/>
  <c r="AE797" i="5"/>
  <c r="AF797" i="5" s="1"/>
  <c r="AE725" i="5"/>
  <c r="AF725" i="5" s="1"/>
  <c r="AC643" i="5"/>
  <c r="AC632" i="5"/>
  <c r="AE557" i="5"/>
  <c r="AF557" i="5" s="1"/>
  <c r="AC448" i="5"/>
  <c r="AC707" i="5"/>
  <c r="AD707" i="5" s="1"/>
  <c r="AC648" i="5"/>
  <c r="AD648" i="5" s="1"/>
  <c r="AE633" i="5"/>
  <c r="AF633" i="5" s="1"/>
  <c r="AE451" i="5"/>
  <c r="AF451" i="5" s="1"/>
  <c r="AE394" i="5"/>
  <c r="AF394" i="5" s="1"/>
  <c r="AC17" i="5"/>
  <c r="AC694" i="5"/>
  <c r="AC676" i="5"/>
  <c r="AE606" i="5"/>
  <c r="AF606" i="5" s="1"/>
  <c r="AC592" i="5"/>
  <c r="AC519" i="5"/>
  <c r="AE699" i="5"/>
  <c r="AF699" i="5" s="1"/>
  <c r="AC664" i="5"/>
  <c r="AC644" i="5"/>
  <c r="AE603" i="5"/>
  <c r="AF603" i="5" s="1"/>
  <c r="AC580" i="5"/>
  <c r="AD580" i="5" s="1"/>
  <c r="AE330" i="5"/>
  <c r="AF330" i="5" s="1"/>
  <c r="AC575" i="5"/>
  <c r="AE465" i="5"/>
  <c r="AF465" i="5" s="1"/>
  <c r="AC452" i="5"/>
  <c r="AE402" i="5"/>
  <c r="AF402" i="5" s="1"/>
  <c r="AC390" i="5"/>
  <c r="AC375" i="5"/>
  <c r="AD375" i="5" s="1"/>
  <c r="AC357" i="5"/>
  <c r="AC187" i="5"/>
  <c r="AC112" i="5"/>
  <c r="AE555" i="5"/>
  <c r="AF555" i="5" s="1"/>
  <c r="AC540" i="5"/>
  <c r="AC511" i="5"/>
  <c r="AE495" i="5"/>
  <c r="AF495" i="5" s="1"/>
  <c r="AE450" i="5"/>
  <c r="AF450" i="5" s="1"/>
  <c r="AC421" i="5"/>
  <c r="AC408" i="5"/>
  <c r="AD408" i="5" s="1"/>
  <c r="AE185" i="5"/>
  <c r="AF185" i="5" s="1"/>
  <c r="AC389" i="5"/>
  <c r="AD389" i="5" s="1"/>
  <c r="AA379" i="5"/>
  <c r="AC325" i="5"/>
  <c r="AE177" i="5"/>
  <c r="AF177" i="5" s="1"/>
  <c r="AE578" i="5"/>
  <c r="AF578" i="5" s="1"/>
  <c r="AC456" i="5"/>
  <c r="AE428" i="5"/>
  <c r="AF428" i="5" s="1"/>
  <c r="AE417" i="5"/>
  <c r="AF417" i="5" s="1"/>
  <c r="AE385" i="5"/>
  <c r="AF385" i="5" s="1"/>
  <c r="AE203" i="5"/>
  <c r="AF203" i="5" s="1"/>
  <c r="AE586" i="5"/>
  <c r="AF586" i="5" s="1"/>
  <c r="AC523" i="5"/>
  <c r="AE503" i="5"/>
  <c r="AF503" i="5" s="1"/>
  <c r="AC480" i="5"/>
  <c r="AE437" i="5"/>
  <c r="AF437" i="5" s="1"/>
  <c r="AE409" i="5"/>
  <c r="AF409" i="5" s="1"/>
  <c r="AE392" i="5"/>
  <c r="AF392" i="5" s="1"/>
  <c r="AC377" i="5"/>
  <c r="AD377" i="5" s="1"/>
  <c r="AC363" i="5"/>
  <c r="AC326" i="5"/>
  <c r="AE93" i="5"/>
  <c r="AF93" i="5" s="1"/>
  <c r="AC582" i="5"/>
  <c r="AD582" i="5" s="1"/>
  <c r="AE558" i="5"/>
  <c r="AF558" i="5" s="1"/>
  <c r="AC524" i="5"/>
  <c r="AE514" i="5"/>
  <c r="AF514" i="5" s="1"/>
  <c r="AC473" i="5"/>
  <c r="AD473" i="5" s="1"/>
  <c r="AC457" i="5"/>
  <c r="AC382" i="5"/>
  <c r="AE331" i="5"/>
  <c r="AF331" i="5" s="1"/>
  <c r="AC201" i="5"/>
  <c r="AD201" i="5" s="1"/>
  <c r="Y201" i="5"/>
  <c r="AC533" i="5"/>
  <c r="AE523" i="5"/>
  <c r="AF523" i="5" s="1"/>
  <c r="AC497" i="5"/>
  <c r="AD497" i="5" s="1"/>
  <c r="AE447" i="5"/>
  <c r="AF447" i="5" s="1"/>
  <c r="AC433" i="5"/>
  <c r="AC360" i="5"/>
  <c r="AC220" i="5"/>
  <c r="AE311" i="5"/>
  <c r="AF311" i="5" s="1"/>
  <c r="AC231" i="5"/>
  <c r="AC125" i="5"/>
  <c r="AC78" i="5"/>
  <c r="AC35" i="5"/>
  <c r="AC15" i="5"/>
  <c r="AC261" i="5"/>
  <c r="AC237" i="5"/>
  <c r="AD237" i="5" s="1"/>
  <c r="AC211" i="5"/>
  <c r="AC197" i="5"/>
  <c r="AD197" i="5" s="1"/>
  <c r="AE117" i="5"/>
  <c r="AF117" i="5" s="1"/>
  <c r="AE3" i="5"/>
  <c r="AC161" i="5"/>
  <c r="AE78" i="5"/>
  <c r="AF78" i="5" s="1"/>
  <c r="AE302" i="5"/>
  <c r="AF302" i="5" s="1"/>
  <c r="AE182" i="5"/>
  <c r="AF182" i="5" s="1"/>
  <c r="AC139" i="5"/>
  <c r="AD139" i="5" s="1"/>
  <c r="AE72" i="5"/>
  <c r="AF72" i="5" s="1"/>
  <c r="AC269" i="5"/>
  <c r="AD269" i="5" s="1"/>
  <c r="AE186" i="5"/>
  <c r="AF186" i="5" s="1"/>
  <c r="AA186" i="5"/>
  <c r="AE138" i="5"/>
  <c r="AF138" i="5" s="1"/>
  <c r="AE114" i="5"/>
  <c r="AF114" i="5" s="1"/>
  <c r="AC98" i="5"/>
  <c r="AE318" i="5"/>
  <c r="AF318" i="5" s="1"/>
  <c r="AE239" i="5"/>
  <c r="AF239" i="5" s="1"/>
  <c r="AC221" i="5"/>
  <c r="AE152" i="5"/>
  <c r="AF152" i="5" s="1"/>
  <c r="AE139" i="5"/>
  <c r="AF139" i="5" s="1"/>
  <c r="AC124" i="5"/>
  <c r="AD124" i="5" s="1"/>
  <c r="AE69" i="5"/>
  <c r="AF69" i="5" s="1"/>
  <c r="AE49" i="5"/>
  <c r="AF49" i="5" s="1"/>
  <c r="AC265" i="5"/>
  <c r="AE160" i="5"/>
  <c r="AF160" i="5" s="1"/>
  <c r="AC118" i="5"/>
  <c r="AC97" i="5"/>
  <c r="Y1412" i="5"/>
  <c r="AA1369" i="5"/>
  <c r="Y1671" i="5"/>
  <c r="AE1625" i="5"/>
  <c r="AF1625" i="5" s="1"/>
  <c r="AA1529" i="5"/>
  <c r="Z1441" i="5"/>
  <c r="AA1412" i="5"/>
  <c r="AB1412" i="5" s="1"/>
  <c r="AE1237" i="5"/>
  <c r="AF1237" i="5" s="1"/>
  <c r="Y1280" i="5"/>
  <c r="AA1168" i="5"/>
  <c r="AB1168" i="5" s="1"/>
  <c r="AA905" i="5"/>
  <c r="AE1197" i="5"/>
  <c r="AF1197" i="5" s="1"/>
  <c r="Y1112" i="5"/>
  <c r="AA1351" i="5"/>
  <c r="AB1351" i="5" s="1"/>
  <c r="AC1320" i="5"/>
  <c r="AA1068" i="5"/>
  <c r="Y935" i="5"/>
  <c r="AC1202" i="5"/>
  <c r="AC907" i="5"/>
  <c r="AA934" i="5"/>
  <c r="AA814" i="5"/>
  <c r="AA1076" i="5"/>
  <c r="Y1027" i="5"/>
  <c r="AA672" i="5"/>
  <c r="Y820" i="5"/>
  <c r="Y767" i="5"/>
  <c r="AA793" i="5"/>
  <c r="AB793" i="5" s="1"/>
  <c r="AA776" i="5"/>
  <c r="AA768" i="5"/>
  <c r="Y627" i="5"/>
  <c r="AA336" i="5"/>
  <c r="Y38" i="5"/>
  <c r="Y355" i="5"/>
  <c r="AA244" i="5"/>
  <c r="AB244" i="5" s="1"/>
  <c r="Y565" i="5"/>
  <c r="Y296" i="5"/>
  <c r="Y319" i="5"/>
  <c r="Y305" i="5"/>
  <c r="Y181" i="5"/>
  <c r="AA127" i="5"/>
  <c r="AB127" i="5" s="1"/>
  <c r="AC102" i="5"/>
  <c r="Y30" i="5"/>
  <c r="Y142" i="5"/>
  <c r="AE17" i="5"/>
  <c r="AF17" i="5" s="1"/>
  <c r="AA153" i="5"/>
  <c r="AB153" i="5" s="1"/>
  <c r="AE102" i="5"/>
  <c r="AF102" i="5" s="1"/>
  <c r="AB288" i="5"/>
  <c r="AC84" i="5"/>
  <c r="AD84" i="5" s="1"/>
  <c r="AC32" i="5"/>
  <c r="AD32" i="5" s="1"/>
  <c r="AE1392" i="5"/>
  <c r="AF1392" i="5" s="1"/>
  <c r="AC1295" i="5"/>
  <c r="AC1597" i="5"/>
  <c r="AD1597" i="5" s="1"/>
  <c r="AE1581" i="5"/>
  <c r="AF1581" i="5" s="1"/>
  <c r="AC1525" i="5"/>
  <c r="AD1525" i="5" s="1"/>
  <c r="AE1511" i="5"/>
  <c r="AF1511" i="5" s="1"/>
  <c r="AE1420" i="5"/>
  <c r="AF1420" i="5" s="1"/>
  <c r="AE1390" i="5"/>
  <c r="AF1390" i="5" s="1"/>
  <c r="AC1378" i="5"/>
  <c r="AD1378" i="5" s="1"/>
  <c r="AC1335" i="5"/>
  <c r="AC1267" i="5"/>
  <c r="AD1267" i="5" s="1"/>
  <c r="AE1002" i="5"/>
  <c r="AF1002" i="5" s="1"/>
  <c r="AC1543" i="5"/>
  <c r="AC1497" i="5"/>
  <c r="AD1497" i="5" s="1"/>
  <c r="AC1476" i="5"/>
  <c r="AD1476" i="5" s="1"/>
  <c r="AC1463" i="5"/>
  <c r="AD1463" i="5" s="1"/>
  <c r="AE1370" i="5"/>
  <c r="AF1370" i="5" s="1"/>
  <c r="AC1257" i="5"/>
  <c r="AD1257" i="5" s="1"/>
  <c r="AE1408" i="5"/>
  <c r="AF1408" i="5" s="1"/>
  <c r="AC1353" i="5"/>
  <c r="AC1214" i="5"/>
  <c r="AE1016" i="5"/>
  <c r="AF1016" i="5" s="1"/>
  <c r="AE1530" i="5"/>
  <c r="AF1530" i="5" s="1"/>
  <c r="AE1497" i="5"/>
  <c r="AF1497" i="5" s="1"/>
  <c r="AC1443" i="5"/>
  <c r="AD1443" i="5" s="1"/>
  <c r="Y1443" i="5"/>
  <c r="AE1430" i="5"/>
  <c r="AF1430" i="5" s="1"/>
  <c r="AE1386" i="5"/>
  <c r="AF1386" i="5" s="1"/>
  <c r="AE1347" i="5"/>
  <c r="AF1347" i="5" s="1"/>
  <c r="AE1358" i="5"/>
  <c r="AF1358" i="5" s="1"/>
  <c r="AE1295" i="5"/>
  <c r="AF1295" i="5" s="1"/>
  <c r="AE1267" i="5"/>
  <c r="AF1267" i="5" s="1"/>
  <c r="AC1210" i="5"/>
  <c r="AD1210" i="5" s="1"/>
  <c r="AC1193" i="5"/>
  <c r="AD1193" i="5" s="1"/>
  <c r="AE1159" i="5"/>
  <c r="AF1159" i="5" s="1"/>
  <c r="AC1084" i="5"/>
  <c r="AE984" i="5"/>
  <c r="AF984" i="5" s="1"/>
  <c r="AE868" i="5"/>
  <c r="AF868" i="5" s="1"/>
  <c r="AE1278" i="5"/>
  <c r="AF1278" i="5" s="1"/>
  <c r="AE1243" i="5"/>
  <c r="AF1243" i="5" s="1"/>
  <c r="AC1217" i="5"/>
  <c r="AE1203" i="5"/>
  <c r="AF1203" i="5" s="1"/>
  <c r="AE1138" i="5"/>
  <c r="AF1138" i="5" s="1"/>
  <c r="AE1015" i="5"/>
  <c r="AF1015" i="5" s="1"/>
  <c r="AC973" i="5"/>
  <c r="AE862" i="5"/>
  <c r="AF862" i="5" s="1"/>
  <c r="AE694" i="5"/>
  <c r="AF694" i="5" s="1"/>
  <c r="AE1341" i="5"/>
  <c r="AF1341" i="5" s="1"/>
  <c r="AE1299" i="5"/>
  <c r="AF1299" i="5" s="1"/>
  <c r="AE1268" i="5"/>
  <c r="AF1268" i="5" s="1"/>
  <c r="AE1241" i="5"/>
  <c r="AF1241" i="5" s="1"/>
  <c r="AE1158" i="5"/>
  <c r="AF1158" i="5" s="1"/>
  <c r="AC1069" i="5"/>
  <c r="AE923" i="5"/>
  <c r="AF923" i="5" s="1"/>
  <c r="AE849" i="5"/>
  <c r="AF849" i="5" s="1"/>
  <c r="AE1274" i="5"/>
  <c r="AF1274" i="5" s="1"/>
  <c r="AE1116" i="5"/>
  <c r="AF1116" i="5" s="1"/>
  <c r="AE995" i="5"/>
  <c r="AF995" i="5" s="1"/>
  <c r="AE854" i="5"/>
  <c r="AF854" i="5" s="1"/>
  <c r="AC1302" i="5"/>
  <c r="AE1215" i="5"/>
  <c r="AF1215" i="5" s="1"/>
  <c r="AC1178" i="5"/>
  <c r="AC1104" i="5"/>
  <c r="AC1071" i="5"/>
  <c r="AC955" i="5"/>
  <c r="AE1184" i="5"/>
  <c r="AF1184" i="5" s="1"/>
  <c r="AE1142" i="5"/>
  <c r="AF1142" i="5" s="1"/>
  <c r="AC1090" i="5"/>
  <c r="AD1090" i="5" s="1"/>
  <c r="AC971" i="5"/>
  <c r="AE882" i="5"/>
  <c r="AF882" i="5" s="1"/>
  <c r="AE1070" i="5"/>
  <c r="AF1070" i="5" s="1"/>
  <c r="AE1042" i="5"/>
  <c r="AF1042" i="5" s="1"/>
  <c r="AE956" i="5"/>
  <c r="AF956" i="5" s="1"/>
  <c r="AC946" i="5"/>
  <c r="AE888" i="5"/>
  <c r="AF888" i="5" s="1"/>
  <c r="AE874" i="5"/>
  <c r="AF874" i="5" s="1"/>
  <c r="AE1089" i="5"/>
  <c r="AF1089" i="5" s="1"/>
  <c r="AE1077" i="5"/>
  <c r="AF1077" i="5" s="1"/>
  <c r="AC1060" i="5"/>
  <c r="AC1011" i="5"/>
  <c r="AC994" i="5"/>
  <c r="AC977" i="5"/>
  <c r="AE908" i="5"/>
  <c r="AF908" i="5" s="1"/>
  <c r="AC665" i="5"/>
  <c r="AE432" i="5"/>
  <c r="AF432" i="5" s="1"/>
  <c r="AE1043" i="5"/>
  <c r="AF1043" i="5" s="1"/>
  <c r="AE1005" i="5"/>
  <c r="AF1005" i="5" s="1"/>
  <c r="AC879" i="5"/>
  <c r="AE1101" i="5"/>
  <c r="AF1101" i="5" s="1"/>
  <c r="AE1082" i="5"/>
  <c r="AF1082" i="5" s="1"/>
  <c r="AE1038" i="5"/>
  <c r="AF1038" i="5" s="1"/>
  <c r="AE997" i="5"/>
  <c r="AF997" i="5" s="1"/>
  <c r="AE983" i="5"/>
  <c r="AF983" i="5" s="1"/>
  <c r="AE948" i="5"/>
  <c r="AF948" i="5" s="1"/>
  <c r="AE903" i="5"/>
  <c r="AF903" i="5" s="1"/>
  <c r="AC854" i="5"/>
  <c r="AE714" i="5"/>
  <c r="AF714" i="5" s="1"/>
  <c r="AC658" i="5"/>
  <c r="AD658" i="5" s="1"/>
  <c r="AC1041" i="5"/>
  <c r="AE1011" i="5"/>
  <c r="AF1011" i="5" s="1"/>
  <c r="AE966" i="5"/>
  <c r="AF966" i="5" s="1"/>
  <c r="AC944" i="5"/>
  <c r="AE925" i="5"/>
  <c r="AF925" i="5" s="1"/>
  <c r="AC740" i="5"/>
  <c r="AD740" i="5" s="1"/>
  <c r="AE666" i="5"/>
  <c r="AF666" i="5" s="1"/>
  <c r="AC1077" i="5"/>
  <c r="AD1077" i="5" s="1"/>
  <c r="AC1042" i="5"/>
  <c r="AD1042" i="5" s="1"/>
  <c r="AE1030" i="5"/>
  <c r="AF1030" i="5" s="1"/>
  <c r="AC1000" i="5"/>
  <c r="AE985" i="5"/>
  <c r="AF985" i="5" s="1"/>
  <c r="AE953" i="5"/>
  <c r="AF953" i="5" s="1"/>
  <c r="AE911" i="5"/>
  <c r="AF911" i="5" s="1"/>
  <c r="AC893" i="5"/>
  <c r="AE811" i="5"/>
  <c r="AF811" i="5" s="1"/>
  <c r="AE706" i="5"/>
  <c r="AF706" i="5" s="1"/>
  <c r="AC849" i="5"/>
  <c r="AC830" i="5"/>
  <c r="AC817" i="5"/>
  <c r="AC719" i="5"/>
  <c r="AD719" i="5" s="1"/>
  <c r="AC708" i="5"/>
  <c r="AD708" i="5" s="1"/>
  <c r="AC693" i="5"/>
  <c r="AE445" i="5"/>
  <c r="AF445" i="5" s="1"/>
  <c r="AC797" i="5"/>
  <c r="AC721" i="5"/>
  <c r="AD721" i="5" s="1"/>
  <c r="AE710" i="5"/>
  <c r="AF710" i="5" s="1"/>
  <c r="AC695" i="5"/>
  <c r="AE658" i="5"/>
  <c r="AF658" i="5" s="1"/>
  <c r="AC639" i="5"/>
  <c r="AC602" i="5"/>
  <c r="AC649" i="5"/>
  <c r="AC633" i="5"/>
  <c r="AC598" i="5"/>
  <c r="AE838" i="5"/>
  <c r="AF838" i="5" s="1"/>
  <c r="AE736" i="5"/>
  <c r="AF736" i="5" s="1"/>
  <c r="AE700" i="5"/>
  <c r="AF700" i="5" s="1"/>
  <c r="AE683" i="5"/>
  <c r="AF683" i="5" s="1"/>
  <c r="AC601" i="5"/>
  <c r="AC561" i="5"/>
  <c r="AE716" i="5"/>
  <c r="AF716" i="5" s="1"/>
  <c r="AE689" i="5"/>
  <c r="AF689" i="5" s="1"/>
  <c r="AE673" i="5"/>
  <c r="AF673" i="5" s="1"/>
  <c r="AE649" i="5"/>
  <c r="AF649" i="5" s="1"/>
  <c r="AC526" i="5"/>
  <c r="AE720" i="5"/>
  <c r="AF720" i="5" s="1"/>
  <c r="AE651" i="5"/>
  <c r="AF651" i="5" s="1"/>
  <c r="AE635" i="5"/>
  <c r="AF635" i="5" s="1"/>
  <c r="AC610" i="5"/>
  <c r="AE524" i="5"/>
  <c r="AF524" i="5" s="1"/>
  <c r="AE449" i="5"/>
  <c r="AF449" i="5" s="1"/>
  <c r="AE648" i="5"/>
  <c r="AF648" i="5" s="1"/>
  <c r="AE583" i="5"/>
  <c r="AF583" i="5" s="1"/>
  <c r="AE333" i="5"/>
  <c r="AF333" i="5" s="1"/>
  <c r="AE577" i="5"/>
  <c r="AF577" i="5" s="1"/>
  <c r="AE560" i="5"/>
  <c r="AF560" i="5" s="1"/>
  <c r="AE547" i="5"/>
  <c r="AF547" i="5" s="1"/>
  <c r="AE528" i="5"/>
  <c r="AF528" i="5" s="1"/>
  <c r="AA528" i="5"/>
  <c r="AC506" i="5"/>
  <c r="AE488" i="5"/>
  <c r="AF488" i="5" s="1"/>
  <c r="AE453" i="5"/>
  <c r="AF453" i="5" s="1"/>
  <c r="AE441" i="5"/>
  <c r="AF441" i="5" s="1"/>
  <c r="AC406" i="5"/>
  <c r="AD406" i="5" s="1"/>
  <c r="AC376" i="5"/>
  <c r="AE344" i="5"/>
  <c r="AF344" i="5" s="1"/>
  <c r="AE332" i="5"/>
  <c r="AF332" i="5" s="1"/>
  <c r="AC191" i="5"/>
  <c r="AC117" i="5"/>
  <c r="AC542" i="5"/>
  <c r="AE422" i="5"/>
  <c r="AF422" i="5" s="1"/>
  <c r="AE364" i="5"/>
  <c r="AF364" i="5" s="1"/>
  <c r="AE351" i="5"/>
  <c r="AF351" i="5" s="1"/>
  <c r="AE337" i="5"/>
  <c r="AF337" i="5" s="1"/>
  <c r="AC186" i="5"/>
  <c r="AD186" i="5" s="1"/>
  <c r="AE416" i="5"/>
  <c r="AF416" i="5" s="1"/>
  <c r="AC405" i="5"/>
  <c r="AD405" i="5" s="1"/>
  <c r="AE390" i="5"/>
  <c r="AF390" i="5" s="1"/>
  <c r="AE380" i="5"/>
  <c r="AF380" i="5" s="1"/>
  <c r="AC369" i="5"/>
  <c r="AC352" i="5"/>
  <c r="AC327" i="5"/>
  <c r="AC184" i="5"/>
  <c r="AD184" i="5" s="1"/>
  <c r="AC558" i="5"/>
  <c r="AC518" i="5"/>
  <c r="AC341" i="5"/>
  <c r="AD341" i="5" s="1"/>
  <c r="AE54" i="5"/>
  <c r="AF54" i="5" s="1"/>
  <c r="AC543" i="5"/>
  <c r="AC525" i="5"/>
  <c r="AE481" i="5"/>
  <c r="AF481" i="5" s="1"/>
  <c r="AC442" i="5"/>
  <c r="AE423" i="5"/>
  <c r="AF423" i="5" s="1"/>
  <c r="AC368" i="5"/>
  <c r="AE327" i="5"/>
  <c r="AF327" i="5" s="1"/>
  <c r="AE584" i="5"/>
  <c r="AF584" i="5" s="1"/>
  <c r="AE562" i="5"/>
  <c r="AF562" i="5" s="1"/>
  <c r="AE541" i="5"/>
  <c r="AF541" i="5" s="1"/>
  <c r="AC487" i="5"/>
  <c r="AE458" i="5"/>
  <c r="AF458" i="5" s="1"/>
  <c r="AC445" i="5"/>
  <c r="AC333" i="5"/>
  <c r="AC212" i="5"/>
  <c r="Y111" i="5"/>
  <c r="AC111" i="5"/>
  <c r="AD111" i="5" s="1"/>
  <c r="AC566" i="5"/>
  <c r="AD566" i="5" s="1"/>
  <c r="AE434" i="5"/>
  <c r="AF434" i="5" s="1"/>
  <c r="AC397" i="5"/>
  <c r="AD397" i="5" s="1"/>
  <c r="AE372" i="5"/>
  <c r="AF372" i="5" s="1"/>
  <c r="AE298" i="5"/>
  <c r="AF298" i="5" s="1"/>
  <c r="AE265" i="5"/>
  <c r="AF265" i="5" s="1"/>
  <c r="AC203" i="5"/>
  <c r="AC174" i="5"/>
  <c r="AE145" i="5"/>
  <c r="AF145" i="5" s="1"/>
  <c r="AE126" i="5"/>
  <c r="AF126" i="5" s="1"/>
  <c r="AE79" i="5"/>
  <c r="AF79" i="5" s="1"/>
  <c r="AE280" i="5"/>
  <c r="AF280" i="5" s="1"/>
  <c r="AE224" i="5"/>
  <c r="AF224" i="5" s="1"/>
  <c r="AA201" i="5"/>
  <c r="AB201" i="5" s="1"/>
  <c r="AE201" i="5"/>
  <c r="AF201" i="5" s="1"/>
  <c r="AC182" i="5"/>
  <c r="AD182" i="5" s="1"/>
  <c r="AE104" i="5"/>
  <c r="AF104" i="5" s="1"/>
  <c r="AE85" i="5"/>
  <c r="AF85" i="5" s="1"/>
  <c r="AE125" i="5"/>
  <c r="AF125" i="5" s="1"/>
  <c r="AE64" i="5"/>
  <c r="AF64" i="5" s="1"/>
  <c r="AC49" i="5"/>
  <c r="AC28" i="5"/>
  <c r="AD28" i="5" s="1"/>
  <c r="AE316" i="5"/>
  <c r="AF316" i="5" s="1"/>
  <c r="AE289" i="5"/>
  <c r="AF289" i="5" s="1"/>
  <c r="AE261" i="5"/>
  <c r="AF261" i="5" s="1"/>
  <c r="AE216" i="5"/>
  <c r="AF216" i="5" s="1"/>
  <c r="AC168" i="5"/>
  <c r="AC154" i="5"/>
  <c r="AE140" i="5"/>
  <c r="AF140" i="5" s="1"/>
  <c r="AC128" i="5"/>
  <c r="Y44" i="5"/>
  <c r="AE22" i="5"/>
  <c r="AF22" i="5" s="1"/>
  <c r="AE304" i="5"/>
  <c r="AF304" i="5" s="1"/>
  <c r="AC246" i="5"/>
  <c r="AD246" i="5" s="1"/>
  <c r="AC160" i="5"/>
  <c r="AE34" i="5"/>
  <c r="AF34" i="5" s="1"/>
  <c r="AE4" i="5"/>
  <c r="AF4" i="5" s="1"/>
  <c r="AC281" i="5"/>
  <c r="AD281" i="5" s="1"/>
  <c r="AC225" i="5"/>
  <c r="AC185" i="5"/>
  <c r="AD185" i="5" s="1"/>
  <c r="AE168" i="5"/>
  <c r="AF168" i="5" s="1"/>
  <c r="AE154" i="5"/>
  <c r="AF154" i="5" s="1"/>
  <c r="AE128" i="5"/>
  <c r="AF128" i="5" s="1"/>
  <c r="AE32" i="5"/>
  <c r="AF32" i="5" s="1"/>
  <c r="AE8" i="5"/>
  <c r="AF8" i="5" s="1"/>
  <c r="AC308" i="5"/>
  <c r="AD308" i="5" s="1"/>
  <c r="AC255" i="5"/>
  <c r="AD255" i="5" s="1"/>
  <c r="AE240" i="5"/>
  <c r="AF240" i="5" s="1"/>
  <c r="AC218" i="5"/>
  <c r="AD218" i="5" s="1"/>
  <c r="AC178" i="5"/>
  <c r="AE120" i="5"/>
  <c r="AF120" i="5" s="1"/>
  <c r="AE98" i="5"/>
  <c r="AF98" i="5" s="1"/>
  <c r="AC66" i="5"/>
  <c r="AA1439" i="5"/>
  <c r="Y1607" i="5"/>
  <c r="Y1445" i="5"/>
  <c r="Y1639" i="5"/>
  <c r="Y1513" i="5"/>
  <c r="Y1468" i="5"/>
  <c r="AC1284" i="5"/>
  <c r="AD1284" i="5" s="1"/>
  <c r="Y1185" i="5"/>
  <c r="Y1323" i="5"/>
  <c r="AA1259" i="5"/>
  <c r="AA1121" i="5"/>
  <c r="AA1094" i="5"/>
  <c r="AC1254" i="5"/>
  <c r="AD1254" i="5" s="1"/>
  <c r="AA1207" i="5"/>
  <c r="AC903" i="5"/>
  <c r="AA965" i="5"/>
  <c r="Y815" i="5"/>
  <c r="AA772" i="5"/>
  <c r="AB772" i="5" s="1"/>
  <c r="AA345" i="5"/>
  <c r="AB345" i="5" s="1"/>
  <c r="Y617" i="5"/>
  <c r="Y823" i="5"/>
  <c r="Y769" i="5"/>
  <c r="Y746" i="5"/>
  <c r="Y741" i="5"/>
  <c r="AC699" i="5"/>
  <c r="Y571" i="5"/>
  <c r="AA556" i="5"/>
  <c r="AA399" i="5"/>
  <c r="AA223" i="5"/>
  <c r="AB223" i="5" s="1"/>
  <c r="AA361" i="5"/>
  <c r="AB361" i="5" s="1"/>
  <c r="AA222" i="5"/>
  <c r="AA243" i="5"/>
  <c r="AB243" i="5" s="1"/>
  <c r="Y188" i="5"/>
  <c r="Y242" i="5"/>
  <c r="Y169" i="5"/>
  <c r="AC80" i="5"/>
  <c r="AE196" i="5"/>
  <c r="AF196" i="5" s="1"/>
  <c r="AC105" i="5"/>
  <c r="Y87" i="5"/>
  <c r="AC199" i="5"/>
  <c r="AA2" i="5"/>
  <c r="Z741" i="5" l="1"/>
  <c r="Z1185" i="5"/>
  <c r="AD333" i="5"/>
  <c r="AD601" i="5"/>
  <c r="AD893" i="5"/>
  <c r="AD1353" i="5"/>
  <c r="AB768" i="5"/>
  <c r="AD540" i="5"/>
  <c r="AD986" i="5"/>
  <c r="AD1004" i="5"/>
  <c r="Z297" i="5"/>
  <c r="AD293" i="5"/>
  <c r="AD962" i="5"/>
  <c r="AD364" i="5"/>
  <c r="Z1480" i="5"/>
  <c r="AD1150" i="5"/>
  <c r="AD1221" i="5"/>
  <c r="Z413" i="5"/>
  <c r="Z1266" i="5"/>
  <c r="AD581" i="5"/>
  <c r="AD892" i="5"/>
  <c r="AD1338" i="5"/>
  <c r="Z1633" i="5"/>
  <c r="Z1721" i="5"/>
  <c r="AD1790" i="5"/>
  <c r="AB1614" i="5"/>
  <c r="AD2168" i="5"/>
  <c r="AD1541" i="5"/>
  <c r="AD1831" i="5"/>
  <c r="AD1855" i="5"/>
  <c r="AD2392" i="5"/>
  <c r="AB2276" i="5"/>
  <c r="AD2167" i="5"/>
  <c r="AD2273" i="5"/>
  <c r="AD402" i="5"/>
  <c r="AD635" i="5"/>
  <c r="AD1002" i="5"/>
  <c r="AD662" i="5"/>
  <c r="AD1106" i="5"/>
  <c r="AD1399" i="5"/>
  <c r="AD2222" i="5"/>
  <c r="Z2396" i="5"/>
  <c r="AD2384" i="5"/>
  <c r="AD1713" i="5"/>
  <c r="Z772" i="5"/>
  <c r="Z1610" i="5"/>
  <c r="Z254" i="5"/>
  <c r="Z1040" i="5"/>
  <c r="Z520" i="5"/>
  <c r="Z1467" i="5"/>
  <c r="Z1218" i="5"/>
  <c r="Z435" i="5"/>
  <c r="Z2297" i="5"/>
  <c r="AD106" i="5"/>
  <c r="AB359" i="5"/>
  <c r="Z718" i="5"/>
  <c r="Z1553" i="5"/>
  <c r="AD2050" i="5"/>
  <c r="Z1567" i="5"/>
  <c r="Z2055" i="5"/>
  <c r="AB1601" i="5"/>
  <c r="AB1171" i="5"/>
  <c r="AB2320" i="5"/>
  <c r="AB904" i="5"/>
  <c r="Z1908" i="5"/>
  <c r="AD1498" i="5"/>
  <c r="Z1225" i="5"/>
  <c r="Z1596" i="5"/>
  <c r="Z1408" i="5"/>
  <c r="AD2237" i="5"/>
  <c r="AD1970" i="5"/>
  <c r="Z2011" i="5"/>
  <c r="Z2147" i="5"/>
  <c r="AB2157" i="5"/>
  <c r="Z1718" i="5"/>
  <c r="AB2238" i="5"/>
  <c r="AB1086" i="5"/>
  <c r="Z256" i="5"/>
  <c r="Z437" i="5"/>
  <c r="AB373" i="5"/>
  <c r="AB1070" i="5"/>
  <c r="Z993" i="5"/>
  <c r="AB473" i="5"/>
  <c r="AD119" i="5"/>
  <c r="AD2351" i="5"/>
  <c r="AB1158" i="5"/>
  <c r="Z113" i="5"/>
  <c r="Z1608" i="5"/>
  <c r="AB780" i="5"/>
  <c r="AD809" i="5"/>
  <c r="AD1310" i="5"/>
  <c r="AD299" i="5"/>
  <c r="AD660" i="5"/>
  <c r="AD1024" i="5"/>
  <c r="AD495" i="5"/>
  <c r="AD1550" i="5"/>
  <c r="AD1956" i="5"/>
  <c r="AD1615" i="5"/>
  <c r="AD2087" i="5"/>
  <c r="AD1914" i="5"/>
  <c r="AD1823" i="5"/>
  <c r="AD573" i="5"/>
  <c r="AD855" i="5"/>
  <c r="AD827" i="5"/>
  <c r="AD996" i="5"/>
  <c r="Z243" i="5"/>
  <c r="Z2231" i="5"/>
  <c r="Z317" i="5"/>
  <c r="Z2081" i="5"/>
  <c r="Z300" i="5"/>
  <c r="AB1457" i="5"/>
  <c r="AB375" i="5"/>
  <c r="Z1211" i="5"/>
  <c r="Z746" i="5"/>
  <c r="AD445" i="5"/>
  <c r="AD543" i="5"/>
  <c r="AD1041" i="5"/>
  <c r="AB776" i="5"/>
  <c r="AD35" i="5"/>
  <c r="Z201" i="5"/>
  <c r="AD456" i="5"/>
  <c r="AD481" i="5"/>
  <c r="AD1009" i="5"/>
  <c r="Z314" i="5"/>
  <c r="Z1319" i="5"/>
  <c r="AD55" i="5"/>
  <c r="AD687" i="5"/>
  <c r="AD503" i="5"/>
  <c r="AD959" i="5"/>
  <c r="Z156" i="5"/>
  <c r="AD129" i="5"/>
  <c r="Z773" i="5"/>
  <c r="AD358" i="5"/>
  <c r="AD706" i="5"/>
  <c r="AD691" i="5"/>
  <c r="AD1330" i="5"/>
  <c r="Z549" i="5"/>
  <c r="AD599" i="5"/>
  <c r="AD1618" i="5"/>
  <c r="AD1866" i="5"/>
  <c r="AD2242" i="5"/>
  <c r="AD2397" i="5"/>
  <c r="Z1772" i="5"/>
  <c r="Z2283" i="5"/>
  <c r="AD1544" i="5"/>
  <c r="AB1474" i="5"/>
  <c r="AD1848" i="5"/>
  <c r="AD1363" i="5"/>
  <c r="AD2410" i="5"/>
  <c r="AB1354" i="5"/>
  <c r="AD1640" i="5"/>
  <c r="AD1830" i="5"/>
  <c r="AD2107" i="5"/>
  <c r="Z1465" i="5"/>
  <c r="AD1512" i="5"/>
  <c r="AD1929" i="5"/>
  <c r="AB2350" i="5"/>
  <c r="AD1919" i="5"/>
  <c r="AD1731" i="5"/>
  <c r="AD1977" i="5"/>
  <c r="AD587" i="5"/>
  <c r="AD670" i="5"/>
  <c r="AD1398" i="5"/>
  <c r="AD1140" i="5"/>
  <c r="AD1771" i="5"/>
  <c r="AD21" i="5"/>
  <c r="AD411" i="5"/>
  <c r="AD1028" i="5"/>
  <c r="AD2386" i="5"/>
  <c r="AD2275" i="5"/>
  <c r="AD917" i="5"/>
  <c r="AB192" i="5"/>
  <c r="Z1629" i="5"/>
  <c r="AD1748" i="5"/>
  <c r="Z350" i="5"/>
  <c r="Z1560" i="5"/>
  <c r="AB1309" i="5"/>
  <c r="Z1428" i="5"/>
  <c r="AD40" i="5"/>
  <c r="Z1362" i="5"/>
  <c r="Z1125" i="5"/>
  <c r="Z1108" i="5"/>
  <c r="Z236" i="5"/>
  <c r="Z260" i="5"/>
  <c r="Z613" i="5"/>
  <c r="AB1900" i="5"/>
  <c r="AB646" i="5"/>
  <c r="Z24" i="5"/>
  <c r="AD2098" i="5"/>
  <c r="Z770" i="5"/>
  <c r="Z1711" i="5"/>
  <c r="AB1402" i="5"/>
  <c r="Z2103" i="5"/>
  <c r="Z750" i="5"/>
  <c r="Z1537" i="5"/>
  <c r="AB1032" i="5"/>
  <c r="Z1928" i="5"/>
  <c r="AB1653" i="5"/>
  <c r="Z1085" i="5"/>
  <c r="Z2306" i="5"/>
  <c r="AB2099" i="5"/>
  <c r="AD1927" i="5"/>
  <c r="Z658" i="5"/>
  <c r="AD1693" i="5"/>
  <c r="AB1566" i="5"/>
  <c r="AD2223" i="5"/>
  <c r="Z304" i="5"/>
  <c r="Z1126" i="5"/>
  <c r="Z725" i="5"/>
  <c r="AB652" i="5"/>
  <c r="Z1525" i="5"/>
  <c r="Z215" i="5"/>
  <c r="Z531" i="5"/>
  <c r="AD1656" i="5"/>
  <c r="Z1451" i="5"/>
  <c r="AD699" i="5"/>
  <c r="AD533" i="5"/>
  <c r="AD426" i="5"/>
  <c r="AD57" i="5"/>
  <c r="Z1394" i="5"/>
  <c r="AD863" i="5"/>
  <c r="AB1229" i="5"/>
  <c r="AB2202" i="5"/>
  <c r="AD460" i="5"/>
  <c r="AD1287" i="5"/>
  <c r="Z579" i="5"/>
  <c r="AB2175" i="5"/>
  <c r="AB92" i="5"/>
  <c r="Z1548" i="5"/>
  <c r="AD1526" i="5"/>
  <c r="Z389" i="5"/>
  <c r="Z1508" i="5"/>
  <c r="Z710" i="5"/>
  <c r="AD644" i="5"/>
  <c r="Z1216" i="5"/>
  <c r="AD872" i="5"/>
  <c r="AD987" i="5"/>
  <c r="AB241" i="5"/>
  <c r="AD491" i="5"/>
  <c r="AD338" i="5"/>
  <c r="AD630" i="5"/>
  <c r="AD72" i="5"/>
  <c r="AB1571" i="5"/>
  <c r="AD107" i="5"/>
  <c r="AD510" i="5"/>
  <c r="AD981" i="5"/>
  <c r="AD1331" i="5"/>
  <c r="AD126" i="5"/>
  <c r="AD574" i="5"/>
  <c r="AD642" i="5"/>
  <c r="AD942" i="5"/>
  <c r="Z1523" i="5"/>
  <c r="AD2256" i="5"/>
  <c r="Z1753" i="5"/>
  <c r="AD2381" i="5"/>
  <c r="Z1546" i="5"/>
  <c r="AD1419" i="5"/>
  <c r="AD1793" i="5"/>
  <c r="AD1947" i="5"/>
  <c r="Z2154" i="5"/>
  <c r="AD1666" i="5"/>
  <c r="AD2133" i="5"/>
  <c r="AD1981" i="5"/>
  <c r="AD2421" i="5"/>
  <c r="AD1792" i="5"/>
  <c r="Z2335" i="5"/>
  <c r="AD2404" i="5"/>
  <c r="AD2037" i="5"/>
  <c r="AB1308" i="5"/>
  <c r="AD1620" i="5"/>
  <c r="AD1946" i="5"/>
  <c r="AD2239" i="5"/>
  <c r="AD2371" i="5"/>
  <c r="AD702" i="5"/>
  <c r="AD1380" i="5"/>
  <c r="AD122" i="5"/>
  <c r="AD332" i="5"/>
  <c r="AD572" i="5"/>
  <c r="AD875" i="5"/>
  <c r="AD1177" i="5"/>
  <c r="AD1511" i="5"/>
  <c r="AD2042" i="5"/>
  <c r="AD2110" i="5"/>
  <c r="AB1774" i="5"/>
  <c r="Z554" i="5"/>
  <c r="Z1147" i="5"/>
  <c r="Z1822" i="5"/>
  <c r="AB383" i="5"/>
  <c r="Z1258" i="5"/>
  <c r="Z1397" i="5"/>
  <c r="Z259" i="5"/>
  <c r="Z1446" i="5"/>
  <c r="Z2093" i="5"/>
  <c r="Z2129" i="5"/>
  <c r="Z546" i="5"/>
  <c r="Z963" i="5"/>
  <c r="Z312" i="5"/>
  <c r="Z732" i="5"/>
  <c r="Z1903" i="5"/>
  <c r="Z537" i="5"/>
  <c r="AB88" i="5"/>
  <c r="AB1267" i="5"/>
  <c r="AB488" i="5"/>
  <c r="AD2247" i="5"/>
  <c r="Z1982" i="5"/>
  <c r="AB356" i="5"/>
  <c r="AB1437" i="5"/>
  <c r="Z184" i="5"/>
  <c r="Z1738" i="5"/>
  <c r="Z1692" i="5"/>
  <c r="AD1118" i="5"/>
  <c r="Z1325" i="5"/>
  <c r="Z1552" i="5"/>
  <c r="Z1248" i="5"/>
  <c r="Z1741" i="5"/>
  <c r="AB1269" i="5"/>
  <c r="Z640" i="5"/>
  <c r="Z1222" i="5"/>
  <c r="AB2316" i="5"/>
  <c r="Z1794" i="5"/>
  <c r="AD1281" i="5"/>
  <c r="Z1573" i="5"/>
  <c r="Z2195" i="5"/>
  <c r="Z1704" i="5"/>
  <c r="Z1112" i="5"/>
  <c r="Z1162" i="5"/>
  <c r="AD146" i="5"/>
  <c r="AD1828" i="5"/>
  <c r="Z2068" i="5"/>
  <c r="AD1242" i="5"/>
  <c r="AD678" i="5"/>
  <c r="AD1128" i="5"/>
  <c r="Z760" i="5"/>
  <c r="Z1409" i="5"/>
  <c r="Z583" i="5"/>
  <c r="AB408" i="5"/>
  <c r="Z1314" i="5"/>
  <c r="AD1021" i="5"/>
  <c r="AD982" i="5"/>
  <c r="Z29" i="5"/>
  <c r="AD100" i="5"/>
  <c r="AD698" i="5"/>
  <c r="Z593" i="5"/>
  <c r="Z1136" i="5"/>
  <c r="AD1274" i="5"/>
  <c r="AD1365" i="5"/>
  <c r="AD937" i="5"/>
  <c r="AD145" i="5"/>
  <c r="AD162" i="5"/>
  <c r="AD323" i="5"/>
  <c r="AD914" i="5"/>
  <c r="AD925" i="5"/>
  <c r="Z1646" i="5"/>
  <c r="AD388" i="5"/>
  <c r="AD700" i="5"/>
  <c r="AD951" i="5"/>
  <c r="AD1103" i="5"/>
  <c r="AD50" i="5"/>
  <c r="AD374" i="5"/>
  <c r="AD622" i="5"/>
  <c r="Z1589" i="5"/>
  <c r="AD1388" i="5"/>
  <c r="Z2299" i="5"/>
  <c r="Z2069" i="5"/>
  <c r="AD2403" i="5"/>
  <c r="AD2051" i="5"/>
  <c r="AD2330" i="5"/>
  <c r="Z2220" i="5"/>
  <c r="AD1587" i="5"/>
  <c r="AD1466" i="5"/>
  <c r="AD1675" i="5"/>
  <c r="AD1477" i="5"/>
  <c r="AD1698" i="5"/>
  <c r="Z2333" i="5"/>
  <c r="AD114" i="5"/>
  <c r="AD867" i="5"/>
  <c r="AD912" i="5"/>
  <c r="AD1448" i="5"/>
  <c r="AD1761" i="5"/>
  <c r="AD527" i="5"/>
  <c r="AD479" i="5"/>
  <c r="AD2382" i="5"/>
  <c r="AD2243" i="5"/>
  <c r="AD1720" i="5"/>
  <c r="Z250" i="5"/>
  <c r="AB837" i="5"/>
  <c r="AB2132" i="5"/>
  <c r="Z1837" i="5"/>
  <c r="AB1495" i="5"/>
  <c r="Z763" i="5"/>
  <c r="Z774" i="5"/>
  <c r="Z1385" i="5"/>
  <c r="AB2124" i="5"/>
  <c r="AD466" i="5"/>
  <c r="AD2338" i="5"/>
  <c r="AB213" i="5"/>
  <c r="Z585" i="5"/>
  <c r="AB280" i="5"/>
  <c r="Z1075" i="5"/>
  <c r="AB1390" i="5"/>
  <c r="Z2295" i="5"/>
  <c r="Z1005" i="5"/>
  <c r="Z2030" i="5"/>
  <c r="AB584" i="5"/>
  <c r="Z232" i="5"/>
  <c r="AB2096" i="5"/>
  <c r="Z1600" i="5"/>
  <c r="Z32" i="5"/>
  <c r="AB1364" i="5"/>
  <c r="AB2236" i="5"/>
  <c r="AD1789" i="5"/>
  <c r="AB1317" i="5"/>
  <c r="Z1735" i="5"/>
  <c r="Z1842" i="5"/>
  <c r="Z1861" i="5"/>
  <c r="Z819" i="5"/>
  <c r="Z28" i="5"/>
  <c r="AD1595" i="5"/>
  <c r="AD797" i="5"/>
  <c r="Z767" i="5"/>
  <c r="Z617" i="5"/>
  <c r="AD664" i="5"/>
  <c r="AD1064" i="5"/>
  <c r="Z42" i="5"/>
  <c r="AD1377" i="5"/>
  <c r="Z1117" i="5"/>
  <c r="AD384" i="5"/>
  <c r="AD666" i="5"/>
  <c r="AD623" i="5"/>
  <c r="AD857" i="5"/>
  <c r="AD952" i="5"/>
  <c r="AD1008" i="5"/>
  <c r="AD1506" i="5"/>
  <c r="AD64" i="5"/>
  <c r="AB1012" i="5"/>
  <c r="AD91" i="5"/>
  <c r="AD476" i="5"/>
  <c r="AD553" i="5"/>
  <c r="AD866" i="5"/>
  <c r="AD1349" i="5"/>
  <c r="Z692" i="5"/>
  <c r="AD513" i="5"/>
  <c r="AD958" i="5"/>
  <c r="AD1850" i="5"/>
  <c r="AD2160" i="5"/>
  <c r="AD2024" i="5"/>
  <c r="AD2399" i="5"/>
  <c r="Z1591" i="5"/>
  <c r="AD1885" i="5"/>
  <c r="AD2383" i="5"/>
  <c r="Z2341" i="5"/>
  <c r="AD1769" i="5"/>
  <c r="AD2162" i="5"/>
  <c r="Z1773" i="5"/>
  <c r="Z2061" i="5"/>
  <c r="AD1619" i="5"/>
  <c r="Z1966" i="5"/>
  <c r="AD1540" i="5"/>
  <c r="AD2387" i="5"/>
  <c r="AD453" i="5"/>
  <c r="AD1535" i="5"/>
  <c r="AD329" i="5"/>
  <c r="AD723" i="5"/>
  <c r="AD1215" i="5"/>
  <c r="Z1429" i="5"/>
  <c r="AD1572" i="5"/>
  <c r="AB2012" i="5"/>
  <c r="AD474" i="5"/>
  <c r="AB1865" i="5"/>
  <c r="Z588" i="5"/>
  <c r="AB2221" i="5"/>
  <c r="Z765" i="5"/>
  <c r="Z412" i="5"/>
  <c r="Z1605" i="5"/>
  <c r="Z616" i="5"/>
  <c r="AB618" i="5"/>
  <c r="AB2140" i="5"/>
  <c r="AB2059" i="5"/>
  <c r="AD985" i="5"/>
  <c r="AB1524" i="5"/>
  <c r="AB686" i="5"/>
  <c r="AB715" i="5"/>
  <c r="Z729" i="5"/>
  <c r="Z1219" i="5"/>
  <c r="AB1630" i="5"/>
  <c r="Z1101" i="5"/>
  <c r="Z2078" i="5"/>
  <c r="AB648" i="5"/>
  <c r="Z1729" i="5"/>
  <c r="AD1834" i="5"/>
  <c r="Z1421" i="5"/>
  <c r="AB444" i="5"/>
  <c r="Z1570" i="5"/>
  <c r="AD2347" i="5"/>
  <c r="Z176" i="5"/>
  <c r="AB245" i="5"/>
  <c r="Z2023" i="5"/>
  <c r="Z1510" i="5"/>
  <c r="AD2266" i="5"/>
  <c r="AD1890" i="5"/>
  <c r="AD1425" i="5"/>
  <c r="AD1909" i="5"/>
  <c r="Z545" i="5"/>
  <c r="Z1100" i="5"/>
  <c r="Z124" i="5"/>
  <c r="AB812" i="5"/>
  <c r="AD1766" i="5"/>
  <c r="Z1357" i="5"/>
  <c r="AD973" i="5"/>
  <c r="Z1088" i="5"/>
  <c r="AD27" i="5"/>
  <c r="AD1050" i="5"/>
  <c r="AD199" i="5"/>
  <c r="Z1639" i="5"/>
  <c r="AD610" i="5"/>
  <c r="Z820" i="5"/>
  <c r="AB905" i="5"/>
  <c r="AD448" i="5"/>
  <c r="Z1093" i="5"/>
  <c r="AD508" i="5"/>
  <c r="AD847" i="5"/>
  <c r="AD611" i="5"/>
  <c r="AD547" i="5"/>
  <c r="Z1445" i="5"/>
  <c r="AD203" i="5"/>
  <c r="AD971" i="5"/>
  <c r="Z142" i="5"/>
  <c r="AB672" i="5"/>
  <c r="AD125" i="5"/>
  <c r="AD187" i="5"/>
  <c r="AD1322" i="5"/>
  <c r="AD1081" i="5"/>
  <c r="AB144" i="5"/>
  <c r="AD152" i="5"/>
  <c r="AD235" i="5"/>
  <c r="AD964" i="5"/>
  <c r="AD1289" i="5"/>
  <c r="Z1328" i="5"/>
  <c r="AD655" i="5"/>
  <c r="AD450" i="5"/>
  <c r="AD943" i="5"/>
  <c r="AD969" i="5"/>
  <c r="AD230" i="5"/>
  <c r="AD409" i="5"/>
  <c r="Z257" i="5"/>
  <c r="AD1672" i="5"/>
  <c r="AD1892" i="5"/>
  <c r="AD1739" i="5"/>
  <c r="AD1580" i="5"/>
  <c r="AD1849" i="5"/>
  <c r="AD1755" i="5"/>
  <c r="AD1717" i="5"/>
  <c r="AD1770" i="5"/>
  <c r="AD2131" i="5"/>
  <c r="AD908" i="5"/>
  <c r="AD2375" i="5"/>
  <c r="AD2010" i="5"/>
  <c r="AB1802" i="5"/>
  <c r="Z1536" i="5"/>
  <c r="AD1387" i="5"/>
  <c r="AD1138" i="5"/>
  <c r="AD151" i="5"/>
  <c r="AD303" i="5"/>
  <c r="AD889" i="5"/>
  <c r="AD1588" i="5"/>
  <c r="AD1805" i="5"/>
  <c r="AD82" i="5"/>
  <c r="Z198" i="5"/>
  <c r="AD596" i="5"/>
  <c r="AD490" i="5"/>
  <c r="AD1233" i="5"/>
  <c r="Z2165" i="5"/>
  <c r="Z2185" i="5"/>
  <c r="Z2143" i="5"/>
  <c r="AB938" i="5"/>
  <c r="Z1918" i="5"/>
  <c r="Z266" i="5"/>
  <c r="Z748" i="5"/>
  <c r="AB1316" i="5"/>
  <c r="Z784" i="5"/>
  <c r="Z395" i="5"/>
  <c r="Z1500" i="5"/>
  <c r="Z758" i="5"/>
  <c r="AD1224" i="5"/>
  <c r="AB968" i="5"/>
  <c r="AB14" i="5"/>
  <c r="AB1906" i="5"/>
  <c r="Z342" i="5"/>
  <c r="AB1249" i="5"/>
  <c r="AB228" i="5"/>
  <c r="AB719" i="5"/>
  <c r="AB1786" i="5"/>
  <c r="AB612" i="5"/>
  <c r="Z580" i="5"/>
  <c r="Z1149" i="5"/>
  <c r="AD2174" i="5"/>
  <c r="AB708" i="5"/>
  <c r="Z1777" i="5"/>
  <c r="Z712" i="5"/>
  <c r="Z1367" i="5"/>
  <c r="AD1561" i="5"/>
  <c r="Z1406" i="5"/>
  <c r="Z1517" i="5"/>
  <c r="Z2302" i="5"/>
  <c r="AB2326" i="5"/>
  <c r="AB2040" i="5"/>
  <c r="Z272" i="5"/>
  <c r="AB341" i="5"/>
  <c r="AB1652" i="5"/>
  <c r="AD2119" i="5"/>
  <c r="AB131" i="5"/>
  <c r="Z1606" i="5"/>
  <c r="AB1045" i="5"/>
  <c r="Z2145" i="5"/>
  <c r="AB134" i="5"/>
  <c r="Z839" i="5"/>
  <c r="Z1244" i="5"/>
  <c r="AB494" i="5"/>
  <c r="AB591" i="5"/>
  <c r="AD665" i="5"/>
  <c r="AD78" i="5"/>
  <c r="AD539" i="5"/>
  <c r="Z87" i="5"/>
  <c r="Z44" i="5"/>
  <c r="AD487" i="5"/>
  <c r="AD1000" i="5"/>
  <c r="AD854" i="5"/>
  <c r="Z30" i="5"/>
  <c r="Z1027" i="5"/>
  <c r="Z1280" i="5"/>
  <c r="AD382" i="5"/>
  <c r="AD325" i="5"/>
  <c r="AD357" i="5"/>
  <c r="AD910" i="5"/>
  <c r="AD1083" i="5"/>
  <c r="AD1063" i="5"/>
  <c r="Z277" i="5"/>
  <c r="Z1351" i="5"/>
  <c r="AD567" i="5"/>
  <c r="AD628" i="5"/>
  <c r="AD897" i="5"/>
  <c r="AD980" i="5"/>
  <c r="AB346" i="5"/>
  <c r="AD26" i="5"/>
  <c r="AD370" i="5"/>
  <c r="AD799" i="5"/>
  <c r="AD983" i="5"/>
  <c r="Z818" i="5"/>
  <c r="AD550" i="5"/>
  <c r="AB1705" i="5"/>
  <c r="AD2176" i="5"/>
  <c r="AB2364" i="5"/>
  <c r="AD1052" i="5"/>
  <c r="AD1859" i="5"/>
  <c r="AD1867" i="5"/>
  <c r="AD1578" i="5"/>
  <c r="Z1814" i="5"/>
  <c r="AD930" i="5"/>
  <c r="AD1911" i="5"/>
  <c r="AD1665" i="5"/>
  <c r="Z1562" i="5"/>
  <c r="AB1931" i="5"/>
  <c r="AD1785" i="5"/>
  <c r="AD1923" i="5"/>
  <c r="AD2414" i="5"/>
  <c r="AD2130" i="5"/>
  <c r="AD1759" i="5"/>
  <c r="AD2407" i="5"/>
  <c r="AD2267" i="5"/>
  <c r="AD1594" i="5"/>
  <c r="AD2415" i="5"/>
  <c r="AD484" i="5"/>
  <c r="Z541" i="5"/>
  <c r="AD634" i="5"/>
  <c r="AD673" i="5"/>
  <c r="AD1017" i="5"/>
  <c r="AD1283" i="5"/>
  <c r="Z1404" i="5"/>
  <c r="Z2246" i="5"/>
  <c r="AB1939" i="5"/>
  <c r="AB1851" i="5"/>
  <c r="AB1079" i="5"/>
  <c r="Z775" i="5"/>
  <c r="Z1481" i="5"/>
  <c r="Z2346" i="5"/>
  <c r="Z783" i="5"/>
  <c r="AB415" i="5"/>
  <c r="AB1306" i="5"/>
  <c r="AB522" i="5"/>
  <c r="AB175" i="5"/>
  <c r="AD1459" i="5"/>
  <c r="Z724" i="5"/>
  <c r="AB871" i="5"/>
  <c r="AD2318" i="5"/>
  <c r="AB902" i="5"/>
  <c r="AD207" i="5"/>
  <c r="AD1825" i="5"/>
  <c r="AB1901" i="5"/>
  <c r="Z1609" i="5"/>
  <c r="Z1836" i="5"/>
  <c r="Z1502" i="5"/>
  <c r="Z1565" i="5"/>
  <c r="AB2088" i="5"/>
  <c r="AD1432" i="5"/>
  <c r="AD1576" i="5"/>
  <c r="AD1722" i="5"/>
  <c r="AD2090" i="5"/>
  <c r="Z2215" i="5"/>
  <c r="AB1902" i="5"/>
  <c r="Z1960" i="5"/>
  <c r="AB888" i="5"/>
  <c r="AB275" i="5"/>
  <c r="AD1654" i="5"/>
  <c r="Z2245" i="5"/>
  <c r="Z2193" i="5"/>
  <c r="AD1809" i="5"/>
  <c r="Z887" i="5"/>
  <c r="AD378" i="5"/>
  <c r="Z1292" i="5"/>
  <c r="AB1034" i="5"/>
  <c r="AB721" i="5"/>
  <c r="AD841" i="5"/>
  <c r="AD1631" i="5"/>
  <c r="AD918" i="5"/>
  <c r="AB1707" i="5"/>
  <c r="AB716" i="5"/>
  <c r="AD49" i="5"/>
  <c r="Z1513" i="5"/>
  <c r="AD518" i="5"/>
  <c r="AD693" i="5"/>
  <c r="AD977" i="5"/>
  <c r="AD102" i="5"/>
  <c r="AD221" i="5"/>
  <c r="AD519" i="5"/>
  <c r="AD632" i="5"/>
  <c r="AD657" i="5"/>
  <c r="AD927" i="5"/>
  <c r="AD629" i="5"/>
  <c r="AD48" i="5"/>
  <c r="Z1337" i="5"/>
  <c r="AD661" i="5"/>
  <c r="AD1169" i="5"/>
  <c r="AD1557" i="5"/>
  <c r="Z47" i="5"/>
  <c r="Z1223" i="5"/>
  <c r="AD302" i="5"/>
  <c r="AD434" i="5"/>
  <c r="Z463" i="5"/>
  <c r="AD1109" i="5"/>
  <c r="AD1160" i="5"/>
  <c r="AD1074" i="5"/>
  <c r="AD697" i="5"/>
  <c r="Z366" i="5"/>
  <c r="AD10" i="5"/>
  <c r="AD428" i="5"/>
  <c r="AD677" i="5"/>
  <c r="AD975" i="5"/>
  <c r="AD1142" i="5"/>
  <c r="AD1358" i="5"/>
  <c r="AB530" i="5"/>
  <c r="AD271" i="5"/>
  <c r="AD419" i="5"/>
  <c r="AD423" i="5"/>
  <c r="AD881" i="5"/>
  <c r="AD967" i="5"/>
  <c r="AD1206" i="5"/>
  <c r="Z1749" i="5"/>
  <c r="Z2210" i="5"/>
  <c r="AD1751" i="5"/>
  <c r="AD1979" i="5"/>
  <c r="Z2367" i="5"/>
  <c r="Z1569" i="5"/>
  <c r="AD2070" i="5"/>
  <c r="AD2376" i="5"/>
  <c r="Z1846" i="5"/>
  <c r="AD2409" i="5"/>
  <c r="AD1995" i="5"/>
  <c r="AD2097" i="5"/>
  <c r="AD1969" i="5"/>
  <c r="AB1473" i="5"/>
  <c r="AD1122" i="5"/>
  <c r="AD2156" i="5"/>
  <c r="AD1460" i="5"/>
  <c r="Z1453" i="5"/>
  <c r="AD1856" i="5"/>
  <c r="Z1791" i="5"/>
  <c r="AD2016" i="5"/>
  <c r="AD2248" i="5"/>
  <c r="AD123" i="5"/>
  <c r="AD380" i="5"/>
  <c r="AD1288" i="5"/>
  <c r="AD1115" i="5"/>
  <c r="AD1930" i="5"/>
  <c r="AD22" i="5"/>
  <c r="AD562" i="5"/>
  <c r="AD548" i="5"/>
  <c r="AD1161" i="5"/>
  <c r="Z2106" i="5"/>
  <c r="AD2270" i="5"/>
  <c r="AD16" i="5"/>
  <c r="AB896" i="5"/>
  <c r="Z785" i="5"/>
  <c r="Z2264" i="5"/>
  <c r="AB1201" i="5"/>
  <c r="AB791" i="5"/>
  <c r="Z1515" i="5"/>
  <c r="Z600" i="5"/>
  <c r="AB1821" i="5"/>
  <c r="AD919" i="5"/>
  <c r="AB1950" i="5"/>
  <c r="Z1396" i="5"/>
  <c r="Z291" i="5"/>
  <c r="Z313" i="5"/>
  <c r="AB1434" i="5"/>
  <c r="Z659" i="5"/>
  <c r="AB1519" i="5"/>
  <c r="Z852" i="5"/>
  <c r="AB1472" i="5"/>
  <c r="AB1193" i="5"/>
  <c r="Z1182" i="5"/>
  <c r="Z1555" i="5"/>
  <c r="AB1795" i="5"/>
  <c r="AB1033" i="5"/>
  <c r="AD1485" i="5"/>
  <c r="Z255" i="5"/>
  <c r="AD1873" i="5"/>
  <c r="Z1463" i="5"/>
  <c r="Z2277" i="5"/>
  <c r="Z1657" i="5"/>
  <c r="Z1598" i="5"/>
  <c r="Z1613" i="5"/>
  <c r="AD164" i="5"/>
  <c r="AD1978" i="5"/>
  <c r="Z1858" i="5"/>
  <c r="AD2180" i="5"/>
  <c r="AD2234" i="5"/>
  <c r="AD2359" i="5"/>
  <c r="Z2152" i="5"/>
  <c r="AB2164" i="5"/>
  <c r="Z1702" i="5"/>
  <c r="Z486" i="5"/>
  <c r="AD824" i="5"/>
  <c r="Z1857" i="5"/>
  <c r="AB349" i="5"/>
  <c r="AD143" i="5"/>
  <c r="AD1489" i="5"/>
  <c r="AD1080" i="5"/>
  <c r="AB2118" i="5"/>
  <c r="AD174" i="5"/>
  <c r="Z823" i="5"/>
  <c r="AD105" i="5"/>
  <c r="AD128" i="5"/>
  <c r="AD994" i="5"/>
  <c r="AD1217" i="5"/>
  <c r="AD231" i="5"/>
  <c r="AD457" i="5"/>
  <c r="AB379" i="5"/>
  <c r="AD1091" i="5"/>
  <c r="AD104" i="5"/>
  <c r="AD605" i="5"/>
  <c r="AD950" i="5"/>
  <c r="Z95" i="5"/>
  <c r="AB1346" i="5"/>
  <c r="AD1022" i="5"/>
  <c r="AD39" i="5"/>
  <c r="AD391" i="5"/>
  <c r="AD1019" i="5"/>
  <c r="AB167" i="5"/>
  <c r="Z1059" i="5"/>
  <c r="AD335" i="5"/>
  <c r="AD621" i="5"/>
  <c r="AD1285" i="5"/>
  <c r="AD1205" i="5"/>
  <c r="AD2206" i="5"/>
  <c r="AD2225" i="5"/>
  <c r="Z2144" i="5"/>
  <c r="AD1123" i="5"/>
  <c r="AD1889" i="5"/>
  <c r="AD1989" i="5"/>
  <c r="Z1545" i="5"/>
  <c r="AD2323" i="5"/>
  <c r="AD1797" i="5"/>
  <c r="AD1778" i="5"/>
  <c r="Z1488" i="5"/>
  <c r="AD2235" i="5"/>
  <c r="AD2142" i="5"/>
  <c r="AD1503" i="5"/>
  <c r="AD2400" i="5"/>
  <c r="AD856" i="5"/>
  <c r="AD1917" i="5"/>
  <c r="Z321" i="5"/>
  <c r="AD1516" i="5"/>
  <c r="AD1232" i="5"/>
  <c r="Z752" i="5"/>
  <c r="Z1262" i="5"/>
  <c r="Z744" i="5"/>
  <c r="Z1245" i="5"/>
  <c r="Z1756" i="5"/>
  <c r="Z2190" i="5"/>
  <c r="Z1461" i="5"/>
  <c r="AB2354" i="5"/>
  <c r="AB805" i="5"/>
  <c r="AB1383" i="5"/>
  <c r="AD1728" i="5"/>
  <c r="Z766" i="5"/>
  <c r="Z1230" i="5"/>
  <c r="Z240" i="5"/>
  <c r="Z1077" i="5"/>
  <c r="AB1129" i="5"/>
  <c r="Z604" i="5"/>
  <c r="AD1886" i="5"/>
  <c r="Z1709" i="5"/>
  <c r="AB1667" i="5"/>
  <c r="Z308" i="5"/>
  <c r="AB1925" i="5"/>
  <c r="AD2117" i="5"/>
  <c r="AD913" i="5"/>
  <c r="AD2005" i="5"/>
  <c r="AD2230" i="5"/>
  <c r="AD2113" i="5"/>
  <c r="AB1057" i="5"/>
  <c r="AD2296" i="5"/>
  <c r="AB290" i="5"/>
  <c r="Z1750" i="5"/>
  <c r="AB1381" i="5"/>
  <c r="AB757" i="5"/>
  <c r="Z582" i="5"/>
  <c r="Z43" i="5"/>
  <c r="AB1370" i="5"/>
  <c r="AB397" i="5"/>
  <c r="AD1326" i="5"/>
  <c r="Z1303" i="5"/>
  <c r="Z1468" i="5"/>
  <c r="Z1607" i="5"/>
  <c r="AD80" i="5"/>
  <c r="AD558" i="5"/>
  <c r="AD506" i="5"/>
  <c r="AD598" i="5"/>
  <c r="Z181" i="5"/>
  <c r="AB1076" i="5"/>
  <c r="AD480" i="5"/>
  <c r="AD592" i="5"/>
  <c r="AD643" i="5"/>
  <c r="AD1191" i="5"/>
  <c r="Z345" i="5"/>
  <c r="AB756" i="5"/>
  <c r="AD465" i="5"/>
  <c r="AD400" i="5"/>
  <c r="AD1181" i="5"/>
  <c r="Z339" i="5"/>
  <c r="AD1200" i="5"/>
  <c r="AD34" i="5"/>
  <c r="AD667" i="5"/>
  <c r="AD609" i="5"/>
  <c r="AD1183" i="5"/>
  <c r="AB393" i="5"/>
  <c r="AD59" i="5"/>
  <c r="AD544" i="5"/>
  <c r="AD461" i="5"/>
  <c r="AD1151" i="5"/>
  <c r="AD1155" i="5"/>
  <c r="AD999" i="5"/>
  <c r="AD76" i="5"/>
  <c r="AB865" i="5"/>
  <c r="AD200" i="5"/>
  <c r="AD681" i="5"/>
  <c r="Z1874" i="5"/>
  <c r="AD1403" i="5"/>
  <c r="Z1637" i="5"/>
  <c r="AD1732" i="5"/>
  <c r="AD1746" i="5"/>
  <c r="AD2217" i="5"/>
  <c r="AD1852" i="5"/>
  <c r="AD2181" i="5"/>
  <c r="AD1669" i="5"/>
  <c r="AD1252" i="5"/>
  <c r="AD1312" i="5"/>
  <c r="AD1095" i="5"/>
  <c r="AD2067" i="5"/>
  <c r="AD485" i="5"/>
  <c r="AD416" i="5"/>
  <c r="AD798" i="5"/>
  <c r="AD1037" i="5"/>
  <c r="AD1361" i="5"/>
  <c r="AD73" i="5"/>
  <c r="AD202" i="5"/>
  <c r="AD1343" i="5"/>
  <c r="AD2411" i="5"/>
  <c r="AB1963" i="5"/>
  <c r="Z2317" i="5"/>
  <c r="AD2123" i="5"/>
  <c r="AD1462" i="5"/>
  <c r="AD2416" i="5"/>
  <c r="AD1469" i="5"/>
  <c r="AD96" i="5"/>
  <c r="AB1810" i="5"/>
  <c r="Z2163" i="5"/>
  <c r="Z795" i="5"/>
  <c r="Z771" i="5"/>
  <c r="AB367" i="5"/>
  <c r="AB1745" i="5"/>
  <c r="Z2394" i="5"/>
  <c r="Z1644" i="5"/>
  <c r="AB2274" i="5"/>
  <c r="Z1415" i="5"/>
  <c r="Z1788" i="5"/>
  <c r="Z1374" i="5"/>
  <c r="Z735" i="5"/>
  <c r="AB441" i="5"/>
  <c r="Z714" i="5"/>
  <c r="Z1853" i="5"/>
  <c r="Z1945" i="5"/>
  <c r="AB1763" i="5"/>
  <c r="Z2213" i="5"/>
  <c r="AB1153" i="5"/>
  <c r="Z19" i="5"/>
  <c r="Z1816" i="5"/>
  <c r="Z2378" i="5"/>
  <c r="Z1010" i="5"/>
  <c r="AB831" i="5"/>
  <c r="AB2170" i="5"/>
  <c r="Z726" i="5"/>
  <c r="Z41" i="5"/>
  <c r="AB1492" i="5"/>
  <c r="AD2361" i="5"/>
  <c r="Z1209" i="5"/>
  <c r="Z1532" i="5"/>
  <c r="Z1643" i="5"/>
  <c r="Z1360" i="5"/>
  <c r="Z769" i="5"/>
  <c r="AD112" i="5"/>
  <c r="AB1439" i="5"/>
  <c r="Z169" i="5"/>
  <c r="AD66" i="5"/>
  <c r="AD1011" i="5"/>
  <c r="Z305" i="5"/>
  <c r="AB1529" i="5"/>
  <c r="AD161" i="5"/>
  <c r="AD390" i="5"/>
  <c r="AD995" i="5"/>
  <c r="AD1186" i="5"/>
  <c r="AB381" i="5"/>
  <c r="Z1246" i="5"/>
  <c r="AD353" i="5"/>
  <c r="AD1038" i="5"/>
  <c r="AD979" i="5"/>
  <c r="AD365" i="5"/>
  <c r="AD501" i="5"/>
  <c r="AD997" i="5"/>
  <c r="AD1035" i="5"/>
  <c r="Z477" i="5"/>
  <c r="AD1048" i="5"/>
  <c r="Z89" i="5"/>
  <c r="AB916" i="5"/>
  <c r="AD560" i="5"/>
  <c r="AD834" i="5"/>
  <c r="AD71" i="5"/>
  <c r="Z1554" i="5"/>
  <c r="Z2337" i="5"/>
  <c r="Z2211" i="5"/>
  <c r="AD1617" i="5"/>
  <c r="AD1426" i="5"/>
  <c r="Z1854" i="5"/>
  <c r="AD1685" i="5"/>
  <c r="AD1716" i="5"/>
  <c r="AD1417" i="5"/>
  <c r="AD1845" i="5"/>
  <c r="AD2199" i="5"/>
  <c r="AD1334" i="5"/>
  <c r="AD121" i="5"/>
  <c r="AD557" i="5"/>
  <c r="AD1641" i="5"/>
  <c r="AD398" i="5"/>
  <c r="AD410" i="5"/>
  <c r="AD932" i="5"/>
  <c r="AD1163" i="5"/>
  <c r="AD1355" i="5"/>
  <c r="AD1910" i="5"/>
  <c r="AD1920" i="5"/>
  <c r="AB1131" i="5"/>
  <c r="Z2321" i="5"/>
  <c r="Z1602" i="5"/>
  <c r="Z869" i="5"/>
  <c r="AD1804" i="5"/>
  <c r="Z1192" i="5"/>
  <c r="AB884" i="5"/>
  <c r="Z800" i="5"/>
  <c r="Z2082" i="5"/>
  <c r="AB284" i="5"/>
  <c r="Z793" i="5"/>
  <c r="AB2041" i="5"/>
  <c r="Z1590" i="5"/>
  <c r="Z209" i="5"/>
  <c r="Z1247" i="5"/>
  <c r="Z559" i="5"/>
  <c r="Z1156" i="5"/>
  <c r="Z93" i="5"/>
  <c r="Z1843" i="5"/>
  <c r="AB915" i="5"/>
  <c r="AD1725" i="5"/>
  <c r="Z762" i="5"/>
  <c r="AB2290" i="5"/>
  <c r="Z1638" i="5"/>
  <c r="Z1799" i="5"/>
  <c r="AD1993" i="5"/>
  <c r="AD2111" i="5"/>
  <c r="Z2261" i="5"/>
  <c r="AB2080" i="5"/>
  <c r="Z1392" i="5"/>
  <c r="AB811" i="5"/>
  <c r="Z1058" i="5"/>
  <c r="AB2102" i="5"/>
  <c r="Z730" i="5"/>
  <c r="AB2310" i="5"/>
  <c r="AD1376" i="5"/>
  <c r="AD183" i="5"/>
  <c r="Z1257" i="5"/>
  <c r="AD1708" i="5"/>
  <c r="Z512" i="5"/>
  <c r="Z1323" i="5"/>
  <c r="AD525" i="5"/>
  <c r="AD15" i="5"/>
  <c r="Z127" i="5"/>
  <c r="AD1493" i="5"/>
  <c r="AD2114" i="5"/>
  <c r="AB1813" i="5"/>
  <c r="AD2194" i="5"/>
  <c r="AD2013" i="5"/>
  <c r="AB1817" i="5"/>
  <c r="Z815" i="5"/>
  <c r="AB528" i="5"/>
  <c r="AD1069" i="5"/>
  <c r="AB814" i="5"/>
  <c r="AD220" i="5"/>
  <c r="AD439" i="5"/>
  <c r="Z471" i="5"/>
  <c r="AD67" i="5"/>
  <c r="AD564" i="5"/>
  <c r="AD829" i="5"/>
  <c r="AD1625" i="5"/>
  <c r="AD31" i="5"/>
  <c r="AD394" i="5"/>
  <c r="AD348" i="5"/>
  <c r="AD1018" i="5"/>
  <c r="AD1238" i="5"/>
  <c r="AD1133" i="5"/>
  <c r="AD328" i="5"/>
  <c r="AD641" i="5"/>
  <c r="AD1435" i="5"/>
  <c r="Z1649" i="5"/>
  <c r="AD1263" i="5"/>
  <c r="AD1420" i="5"/>
  <c r="AD1456" i="5"/>
  <c r="AD2285" i="5"/>
  <c r="AD2101" i="5"/>
  <c r="AD1454" i="5"/>
  <c r="AD2254" i="5"/>
  <c r="AD1943" i="5"/>
  <c r="AD2373" i="5"/>
  <c r="Z1382" i="5"/>
  <c r="AD1807" i="5"/>
  <c r="Z1574" i="5"/>
  <c r="AD2374" i="5"/>
  <c r="AD1078" i="5"/>
  <c r="AD1386" i="5"/>
  <c r="AD1003" i="5"/>
  <c r="AB922" i="5"/>
  <c r="AD120" i="5"/>
  <c r="AD1278" i="5"/>
  <c r="AD2255" i="5"/>
  <c r="AD1527" i="5"/>
  <c r="AD2138" i="5"/>
  <c r="AD2151" i="5"/>
  <c r="AD458" i="5"/>
  <c r="AB1097" i="5"/>
  <c r="AB249" i="5"/>
  <c r="Z1293" i="5"/>
  <c r="Z2265" i="5"/>
  <c r="Z1039" i="5"/>
  <c r="AB1356" i="5"/>
  <c r="AD909" i="5"/>
  <c r="Z2345" i="5"/>
  <c r="Z53" i="5"/>
  <c r="Z638" i="5"/>
  <c r="Z792" i="5"/>
  <c r="Z2183" i="5"/>
  <c r="Z292" i="5"/>
  <c r="AB1936" i="5"/>
  <c r="Z2004" i="5"/>
  <c r="AB182" i="5"/>
  <c r="Z703" i="5"/>
  <c r="Z1348" i="5"/>
  <c r="AD2029" i="5"/>
  <c r="AD1662" i="5"/>
  <c r="Z1413" i="5"/>
  <c r="Z2153" i="5"/>
  <c r="Z361" i="5"/>
  <c r="Z1734" i="5"/>
  <c r="AB998" i="5"/>
  <c r="AB2250" i="5"/>
  <c r="Z1897" i="5"/>
  <c r="AD2135" i="5"/>
  <c r="AB1436" i="5"/>
  <c r="Z2089" i="5"/>
  <c r="Z2357" i="5"/>
  <c r="Z1998" i="5"/>
  <c r="AB1089" i="5"/>
  <c r="Z2038" i="5"/>
  <c r="AD1250" i="5"/>
  <c r="Z289" i="5"/>
  <c r="AB1736" i="5"/>
  <c r="Z1424" i="5"/>
  <c r="AD1098" i="5"/>
  <c r="Z279" i="5"/>
  <c r="AB2304" i="5"/>
  <c r="Z1082" i="5"/>
  <c r="Z1305" i="5"/>
  <c r="AB1658" i="5"/>
  <c r="AB224" i="5"/>
  <c r="AD633" i="5"/>
  <c r="Z319" i="5"/>
  <c r="AD1170" i="5"/>
  <c r="AD984" i="5"/>
  <c r="AD1175" i="5"/>
  <c r="Z188" i="5"/>
  <c r="AD154" i="5"/>
  <c r="AD526" i="5"/>
  <c r="AD1060" i="5"/>
  <c r="AD1295" i="5"/>
  <c r="AB934" i="5"/>
  <c r="Z1671" i="5"/>
  <c r="Z1411" i="5"/>
  <c r="AD195" i="5"/>
  <c r="AD401" i="5"/>
  <c r="AD690" i="5"/>
  <c r="AD1014" i="5"/>
  <c r="AD603" i="5"/>
  <c r="AD1051" i="5"/>
  <c r="AD1297" i="5"/>
  <c r="Z1172" i="5"/>
  <c r="AD196" i="5"/>
  <c r="AD514" i="5"/>
  <c r="AD534" i="5"/>
  <c r="AD1087" i="5"/>
  <c r="AD1144" i="5"/>
  <c r="AB1105" i="5"/>
  <c r="AD447" i="5"/>
  <c r="AD647" i="5"/>
  <c r="AD870" i="5"/>
  <c r="AD103" i="5"/>
  <c r="Z2300" i="5"/>
  <c r="AD1839" i="5"/>
  <c r="AD1926" i="5"/>
  <c r="AD1863" i="5"/>
  <c r="AD1582" i="5"/>
  <c r="AD2268" i="5"/>
  <c r="Z2284" i="5"/>
  <c r="AB2197" i="5"/>
  <c r="AD1757" i="5"/>
  <c r="AD1752" i="5"/>
  <c r="Z2332" i="5"/>
  <c r="AD1818" i="5"/>
  <c r="AD1712" i="5"/>
  <c r="Z2315" i="5"/>
  <c r="AD1241" i="5"/>
  <c r="AD1841" i="5"/>
  <c r="AD2034" i="5"/>
  <c r="AB1691" i="5"/>
  <c r="AD1507" i="5"/>
  <c r="AD2241" i="5"/>
  <c r="AD158" i="5"/>
  <c r="AD320" i="5"/>
  <c r="AD877" i="5"/>
  <c r="AD1563" i="5"/>
  <c r="AD874" i="5"/>
  <c r="AD1023" i="5"/>
  <c r="AD947" i="5"/>
  <c r="AD923" i="5"/>
  <c r="AD1260" i="5"/>
  <c r="AD2122" i="5"/>
  <c r="Z1450" i="5"/>
  <c r="Z2253" i="5"/>
  <c r="AD1905" i="5"/>
  <c r="Z794" i="5"/>
  <c r="Z2141" i="5"/>
  <c r="AD2311" i="5"/>
  <c r="Z2339" i="5"/>
  <c r="Z1234" i="5"/>
  <c r="Z1261" i="5"/>
  <c r="AB920" i="5"/>
  <c r="AB1494" i="5"/>
  <c r="Z1373" i="5"/>
  <c r="Z45" i="5"/>
  <c r="AB1944" i="5"/>
  <c r="AB252" i="5"/>
  <c r="AB1940" i="5"/>
  <c r="AB1119" i="5"/>
  <c r="AD2077" i="5"/>
  <c r="AB1577" i="5"/>
  <c r="AD1758" i="5"/>
  <c r="AB900" i="5"/>
  <c r="AB1042" i="5"/>
  <c r="Z1509" i="5"/>
  <c r="Z2208" i="5"/>
  <c r="Z1090" i="5"/>
  <c r="AD2336" i="5"/>
  <c r="AB1096" i="5"/>
  <c r="AD1371" i="5"/>
  <c r="AD2281" i="5"/>
  <c r="AB1137" i="5"/>
  <c r="AD1976" i="5"/>
  <c r="Z739" i="5"/>
  <c r="Z2182" i="5"/>
  <c r="AD1962" i="5"/>
  <c r="Z139" i="5"/>
  <c r="Z337" i="5"/>
  <c r="Z1568" i="5"/>
  <c r="Z185" i="5"/>
  <c r="Z1130" i="5"/>
  <c r="Z239" i="5"/>
  <c r="Z1401" i="5"/>
  <c r="Z1724" i="5"/>
  <c r="Z627" i="5"/>
  <c r="AD363" i="5"/>
  <c r="AD843" i="5"/>
  <c r="AD347" i="5"/>
  <c r="AD1111" i="5"/>
  <c r="AD956" i="5"/>
  <c r="Z1342" i="5"/>
  <c r="AD1542" i="5"/>
  <c r="AB1534" i="5"/>
  <c r="AD1521" i="5"/>
  <c r="AD1053" i="5"/>
  <c r="Z1321" i="5"/>
  <c r="AD676" i="5"/>
  <c r="AD330" i="5"/>
  <c r="AD61" i="5"/>
  <c r="AD404" i="5"/>
  <c r="AD1315" i="5"/>
  <c r="AD459" i="5"/>
  <c r="AD208" i="5"/>
  <c r="AD451" i="5"/>
  <c r="AD578" i="5"/>
  <c r="AD521" i="5"/>
  <c r="AD688" i="5"/>
  <c r="AD1491" i="5"/>
  <c r="Z759" i="5"/>
  <c r="Z1195" i="5"/>
  <c r="Z1438" i="5"/>
  <c r="AD1301" i="5"/>
  <c r="Z1688" i="5"/>
  <c r="AD1990" i="5"/>
  <c r="AD1642" i="5"/>
  <c r="AD1686" i="5"/>
  <c r="AD2064" i="5"/>
  <c r="AD2184" i="5"/>
  <c r="AD1452" i="5"/>
  <c r="AD1470" i="5"/>
  <c r="AD2389" i="5"/>
  <c r="Z1740" i="5"/>
  <c r="Z2340" i="5"/>
  <c r="AD1921" i="5"/>
  <c r="AD1530" i="5"/>
  <c r="AD1145" i="5"/>
  <c r="AD2390" i="5"/>
  <c r="AD2104" i="5"/>
  <c r="AD155" i="5"/>
  <c r="AD576" i="5"/>
  <c r="AD371" i="5"/>
  <c r="AD422" i="5"/>
  <c r="AD1036" i="5"/>
  <c r="AD1141" i="5"/>
  <c r="AD1400" i="5"/>
  <c r="AD1304" i="5"/>
  <c r="AD570" i="5"/>
  <c r="AD807" i="5"/>
  <c r="AD1061" i="5"/>
  <c r="AD1268" i="5"/>
  <c r="AD1583" i="5"/>
  <c r="AD1366" i="5"/>
  <c r="Z2188" i="5"/>
  <c r="AD2305" i="5"/>
  <c r="AD2229" i="5"/>
  <c r="AB1275" i="5"/>
  <c r="Z1044" i="5"/>
  <c r="Z1336" i="5"/>
  <c r="Z25" i="5"/>
  <c r="Z1775" i="5"/>
  <c r="Z674" i="5"/>
  <c r="AB2126" i="5"/>
  <c r="AB1634" i="5"/>
  <c r="Z1120" i="5"/>
  <c r="AB403" i="5"/>
  <c r="AB2021" i="5"/>
  <c r="AB728" i="5"/>
  <c r="Z2125" i="5"/>
  <c r="AB436" i="5"/>
  <c r="Z429" i="5"/>
  <c r="AD1806" i="5"/>
  <c r="AD170" i="5"/>
  <c r="Z864" i="5"/>
  <c r="AD2352" i="5"/>
  <c r="Z1282" i="5"/>
  <c r="AB1449" i="5"/>
  <c r="Z75" i="5"/>
  <c r="AB1332" i="5"/>
  <c r="Z229" i="5"/>
  <c r="Z2279" i="5"/>
  <c r="Z2329" i="5"/>
  <c r="AB2108" i="5"/>
  <c r="AB2322" i="5"/>
  <c r="AD2205" i="5"/>
  <c r="AD1414" i="5"/>
  <c r="AD1798" i="5"/>
  <c r="Z835" i="5"/>
  <c r="AB2003" i="5"/>
  <c r="Z165" i="5"/>
  <c r="AD1490" i="5"/>
  <c r="Z529" i="5"/>
  <c r="AD1972" i="5"/>
  <c r="Z1808" i="5"/>
  <c r="AD1948" i="5"/>
  <c r="Z711" i="5"/>
  <c r="AB1152" i="5"/>
  <c r="Z1418" i="5"/>
  <c r="Z287" i="5"/>
  <c r="Z1958" i="5"/>
  <c r="AD1820" i="5"/>
  <c r="AB1898" i="5"/>
  <c r="AD1214" i="5"/>
  <c r="AB802" i="5"/>
  <c r="AD705" i="5"/>
  <c r="AD577" i="5"/>
  <c r="AD689" i="5"/>
  <c r="Z65" i="5"/>
  <c r="AD654" i="5"/>
  <c r="AD2115" i="5"/>
  <c r="AD1621" i="5"/>
  <c r="AD2269" i="5"/>
  <c r="AD69" i="5"/>
  <c r="AD1273" i="5"/>
  <c r="AD99" i="5"/>
  <c r="AD1959" i="5"/>
  <c r="AB478" i="5"/>
  <c r="Z153" i="5"/>
  <c r="Z1784" i="5"/>
  <c r="AB965" i="5"/>
  <c r="AD542" i="5"/>
  <c r="AD649" i="5"/>
  <c r="AD955" i="5"/>
  <c r="AD523" i="5"/>
  <c r="AB354" i="5"/>
  <c r="AD680" i="5"/>
  <c r="AD895" i="5"/>
  <c r="AD1670" i="5"/>
  <c r="AB1165" i="5"/>
  <c r="AD568" i="5"/>
  <c r="AB222" i="5"/>
  <c r="AD225" i="5"/>
  <c r="AD1543" i="5"/>
  <c r="AD694" i="5"/>
  <c r="Z6" i="5"/>
  <c r="Z1458" i="5"/>
  <c r="AD851" i="5"/>
  <c r="AD1174" i="5"/>
  <c r="AD1395" i="5"/>
  <c r="AD440" i="5"/>
  <c r="AD826" i="5"/>
  <c r="AD1056" i="5"/>
  <c r="Z1329" i="5"/>
  <c r="AD149" i="5"/>
  <c r="AD140" i="5"/>
  <c r="AB226" i="5"/>
  <c r="AD489" i="5"/>
  <c r="AD636" i="5"/>
  <c r="AD991" i="5"/>
  <c r="AD166" i="5"/>
  <c r="AD1440" i="5"/>
  <c r="AD2056" i="5"/>
  <c r="Z1983" i="5"/>
  <c r="AD1701" i="5"/>
  <c r="AD1991" i="5"/>
  <c r="AD1318" i="5"/>
  <c r="AD1697" i="5"/>
  <c r="AD2249" i="5"/>
  <c r="Z1776" i="5"/>
  <c r="AD1558" i="5"/>
  <c r="AD1967" i="5"/>
  <c r="AD2155" i="5"/>
  <c r="AD1564" i="5"/>
  <c r="AD1894" i="5"/>
  <c r="AD1957" i="5"/>
  <c r="AD2240" i="5"/>
  <c r="Z210" i="5"/>
  <c r="AD492" i="5"/>
  <c r="AD1030" i="5"/>
  <c r="AD1694" i="5"/>
  <c r="Z1628" i="5"/>
  <c r="AD483" i="5"/>
  <c r="AD392" i="5"/>
  <c r="AD828" i="5"/>
  <c r="AD972" i="5"/>
  <c r="AD2372" i="5"/>
  <c r="AD2349" i="5"/>
  <c r="AD2149" i="5"/>
  <c r="AB2146" i="5"/>
  <c r="AD989" i="5"/>
  <c r="AB1603" i="5"/>
  <c r="AB2327" i="5"/>
  <c r="Z1455" i="5"/>
  <c r="AB251" i="5"/>
  <c r="AB1551" i="5"/>
  <c r="Z1616" i="5"/>
  <c r="AB2342" i="5"/>
  <c r="Z2191" i="5"/>
  <c r="AB2134" i="5"/>
  <c r="AD1780" i="5"/>
  <c r="Z2173" i="5"/>
  <c r="AB331" i="5"/>
  <c r="Z650" i="5"/>
  <c r="Z2105" i="5"/>
  <c r="Z1378" i="5"/>
  <c r="AB1840" i="5"/>
  <c r="AB1497" i="5"/>
  <c r="AD171" i="5"/>
  <c r="AD2200" i="5"/>
  <c r="Z1611" i="5"/>
  <c r="AD2066" i="5"/>
  <c r="Z206" i="5"/>
  <c r="AD2032" i="5"/>
  <c r="Z2301" i="5"/>
  <c r="AD2286" i="5"/>
  <c r="AD2216" i="5"/>
  <c r="AD274" i="5"/>
  <c r="Z405" i="5"/>
  <c r="Z1538" i="5"/>
  <c r="AD1937" i="5"/>
  <c r="AB734" i="5"/>
  <c r="Z625" i="5"/>
  <c r="Z2308" i="5"/>
  <c r="Z1132" i="5"/>
  <c r="Z281" i="5"/>
  <c r="AB1296" i="5"/>
  <c r="AB310" i="5"/>
  <c r="AB387" i="5"/>
  <c r="Z1143" i="5"/>
  <c r="Z2150" i="5"/>
  <c r="AD1689" i="5"/>
  <c r="AD1916" i="5"/>
  <c r="AD1307" i="5"/>
  <c r="AD172" i="5"/>
  <c r="Z242" i="5"/>
  <c r="AD327" i="5"/>
  <c r="AB1369" i="5"/>
  <c r="AD98" i="5"/>
  <c r="AB264" i="5"/>
  <c r="AD656" i="5"/>
  <c r="AD939" i="5"/>
  <c r="AD1066" i="5"/>
  <c r="AD903" i="5"/>
  <c r="AD168" i="5"/>
  <c r="AD817" i="5"/>
  <c r="Z1443" i="5"/>
  <c r="Z296" i="5"/>
  <c r="Z1412" i="5"/>
  <c r="AD360" i="5"/>
  <c r="AD452" i="5"/>
  <c r="AB1207" i="5"/>
  <c r="AD368" i="5"/>
  <c r="AD352" i="5"/>
  <c r="AD117" i="5"/>
  <c r="AD602" i="5"/>
  <c r="AD830" i="5"/>
  <c r="AD1071" i="5"/>
  <c r="Z565" i="5"/>
  <c r="AD907" i="5"/>
  <c r="AD433" i="5"/>
  <c r="AD524" i="5"/>
  <c r="AD421" i="5"/>
  <c r="AD669" i="5"/>
  <c r="AD1298" i="5"/>
  <c r="AD101" i="5"/>
  <c r="Z945" i="5"/>
  <c r="AD136" i="5"/>
  <c r="AD424" i="5"/>
  <c r="AD671" i="5"/>
  <c r="AD1102" i="5"/>
  <c r="AD1237" i="5"/>
  <c r="AD961" i="5"/>
  <c r="Z536" i="5"/>
  <c r="AD74" i="5"/>
  <c r="AD455" i="5"/>
  <c r="AD883" i="5"/>
  <c r="AB682" i="5"/>
  <c r="AB876" i="5"/>
  <c r="AD298" i="5"/>
  <c r="AD318" i="5"/>
  <c r="AD569" i="5"/>
  <c r="AD589" i="5"/>
  <c r="AD704" i="5"/>
  <c r="AD976" i="5"/>
  <c r="Z189" i="5"/>
  <c r="AD70" i="5"/>
  <c r="AD586" i="5"/>
  <c r="AD683" i="5"/>
  <c r="AD2405" i="5"/>
  <c r="AD2084" i="5"/>
  <c r="AD1471" i="5"/>
  <c r="AD2362" i="5"/>
  <c r="AD2028" i="5"/>
  <c r="Z2076" i="5"/>
  <c r="AD1869" i="5"/>
  <c r="AD2212" i="5"/>
  <c r="AD1581" i="5"/>
  <c r="AD2278" i="5"/>
  <c r="AD2027" i="5"/>
  <c r="Z2395" i="5"/>
  <c r="AD974" i="5"/>
  <c r="AD2048" i="5"/>
  <c r="AD2418" i="5"/>
  <c r="AD2398" i="5"/>
  <c r="AD385" i="5"/>
  <c r="AD960" i="5"/>
  <c r="AD83" i="5"/>
  <c r="AD663" i="5"/>
  <c r="AD885" i="5"/>
  <c r="AD878" i="5"/>
  <c r="Z1208" i="5"/>
  <c r="AD1157" i="5"/>
  <c r="AD1231" i="5"/>
  <c r="AD2393" i="5"/>
  <c r="AD2391" i="5"/>
  <c r="AD1952" i="5"/>
  <c r="AD2423" i="5"/>
  <c r="AB7" i="5"/>
  <c r="Z1110" i="5"/>
  <c r="Z223" i="5"/>
  <c r="AB1194" i="5"/>
  <c r="AB1647" i="5"/>
  <c r="Z116" i="5"/>
  <c r="Z1915" i="5"/>
  <c r="AD2178" i="5"/>
  <c r="AB936" i="5"/>
  <c r="AB753" i="5"/>
  <c r="AB840" i="5"/>
  <c r="AB2137" i="5"/>
  <c r="Z1896" i="5"/>
  <c r="Z46" i="5"/>
  <c r="AD1876" i="5"/>
  <c r="AB886" i="5"/>
  <c r="Z717" i="5"/>
  <c r="AB1893" i="5"/>
  <c r="AB1447" i="5"/>
  <c r="AD267" i="5"/>
  <c r="AB2094" i="5"/>
  <c r="AD469" i="5"/>
  <c r="AB1973" i="5"/>
  <c r="AD1659" i="5"/>
  <c r="Z2128" i="5"/>
  <c r="AB2214" i="5"/>
  <c r="AD1953" i="5"/>
  <c r="AD2065" i="5"/>
  <c r="Z1006" i="5"/>
  <c r="AD1167" i="5"/>
  <c r="AD1985" i="5"/>
  <c r="Z52" i="5"/>
  <c r="Z2356" i="5"/>
  <c r="Z1180" i="5"/>
  <c r="AB247" i="5"/>
  <c r="Z2044" i="5"/>
  <c r="Z130" i="5"/>
  <c r="AB1913" i="5"/>
  <c r="AD2198" i="5"/>
  <c r="Z1737" i="5"/>
  <c r="Z1499" i="5"/>
  <c r="Z316" i="5"/>
  <c r="Z63" i="5"/>
  <c r="Z789" i="5"/>
  <c r="AD1961" i="5"/>
  <c r="AD2083" i="5"/>
  <c r="AD836" i="5"/>
  <c r="AB414" i="5"/>
  <c r="AB2046" i="5"/>
  <c r="AB1154" i="5"/>
  <c r="Z2073" i="5"/>
  <c r="AD193" i="5"/>
  <c r="Z1635" i="5"/>
  <c r="Z2127" i="5"/>
  <c r="Z1695" i="5"/>
  <c r="Z1585" i="5"/>
  <c r="AB848" i="5"/>
  <c r="AB2079" i="5"/>
  <c r="Z12" i="5"/>
  <c r="Z1291" i="5"/>
  <c r="AB1974" i="5"/>
  <c r="AD467" i="5"/>
  <c r="Z1522" i="5"/>
  <c r="Z749" i="5"/>
  <c r="AD1107" i="5"/>
  <c r="AD2368" i="5"/>
  <c r="AD1054" i="5"/>
  <c r="Z1359" i="5"/>
  <c r="AD1324" i="5"/>
  <c r="AD1980" i="5"/>
  <c r="AD1199" i="5"/>
  <c r="AD2092" i="5"/>
  <c r="Z713" i="5"/>
  <c r="AB1968" i="5"/>
  <c r="Z751" i="5"/>
  <c r="Z1431" i="5"/>
  <c r="AD1883" i="5"/>
  <c r="AB882" i="5"/>
  <c r="AD464" i="5"/>
  <c r="AD159" i="5"/>
  <c r="Z898" i="5"/>
  <c r="AD2406" i="5"/>
  <c r="AD1760" i="5"/>
  <c r="AD191" i="5"/>
  <c r="AD801" i="5"/>
  <c r="Z62" i="5"/>
  <c r="AD81" i="5"/>
  <c r="AD23" i="5"/>
  <c r="AD953" i="5"/>
  <c r="AD420" i="5"/>
  <c r="AD1311" i="5"/>
  <c r="AD1184" i="5"/>
  <c r="AD500" i="5"/>
  <c r="AD624" i="5"/>
  <c r="AD1015" i="5"/>
  <c r="AD594" i="5"/>
  <c r="Z2166" i="5"/>
  <c r="AD2413" i="5"/>
  <c r="AB1878" i="5"/>
  <c r="AD1871" i="5"/>
  <c r="AB1690" i="5"/>
  <c r="Z2309" i="5"/>
  <c r="AD2018" i="5"/>
  <c r="AD2136" i="5"/>
  <c r="AD2161" i="5"/>
  <c r="AD2263" i="5"/>
  <c r="AD2417" i="5"/>
  <c r="Z1676" i="5"/>
  <c r="AD1679" i="5"/>
  <c r="AD1368" i="5"/>
  <c r="AD2112" i="5"/>
  <c r="AD2402" i="5"/>
  <c r="AD1405" i="5"/>
  <c r="AD216" i="5"/>
  <c r="AD425" i="5"/>
  <c r="AD597" i="5"/>
  <c r="AD890" i="5"/>
  <c r="AD1520" i="5"/>
  <c r="AD1243" i="5"/>
  <c r="AD18" i="5"/>
  <c r="AD472" i="5"/>
  <c r="AD1240" i="5"/>
  <c r="AD1341" i="5"/>
  <c r="AD868" i="5"/>
  <c r="AD2334" i="5"/>
  <c r="AD2171" i="5"/>
  <c r="AD1674" i="5"/>
  <c r="AB1833" i="5"/>
  <c r="AD109" i="5"/>
  <c r="AB1951" i="5"/>
  <c r="Z1592" i="5"/>
  <c r="AB427" i="5"/>
  <c r="Z1765" i="5"/>
  <c r="Z684" i="5"/>
  <c r="AB1189" i="5"/>
  <c r="AB1504" i="5"/>
  <c r="Z1179" i="5"/>
  <c r="Z2422" i="5"/>
  <c r="Z60" i="5"/>
  <c r="AD1483" i="5"/>
  <c r="Z177" i="5"/>
  <c r="Z515" i="5"/>
  <c r="AB190" i="5"/>
  <c r="AD157" i="5"/>
  <c r="AD1236" i="5"/>
  <c r="AB1868" i="5"/>
  <c r="Z262" i="5"/>
  <c r="Z1347" i="5"/>
  <c r="AD1999" i="5"/>
  <c r="AD1879" i="5"/>
  <c r="AB1827" i="5"/>
  <c r="Z1198" i="5"/>
  <c r="Z1407" i="5"/>
  <c r="AD2369" i="5"/>
  <c r="Z340" i="5"/>
  <c r="Z1187" i="5"/>
  <c r="Z740" i="5"/>
  <c r="AD1372" i="5"/>
  <c r="AB803" i="5"/>
  <c r="Z761" i="5"/>
  <c r="Z194" i="5"/>
  <c r="Z2036" i="5"/>
  <c r="Z2294" i="5"/>
  <c r="Z2226" i="5"/>
  <c r="AB1514" i="5"/>
  <c r="AB862" i="5"/>
  <c r="AB850" i="5"/>
  <c r="AD17" i="5"/>
  <c r="AD860" i="5"/>
  <c r="AD1423" i="5"/>
  <c r="Z1256" i="5"/>
  <c r="AD552" i="5"/>
  <c r="Z1645" i="5"/>
  <c r="AB1393" i="5"/>
  <c r="Z1661" i="5"/>
  <c r="AD1114" i="5"/>
  <c r="AD608" i="5"/>
  <c r="AD1099" i="5"/>
  <c r="AD1043" i="5"/>
  <c r="AB258" i="5"/>
  <c r="AD369" i="5"/>
  <c r="AD639" i="5"/>
  <c r="AD849" i="5"/>
  <c r="AD1104" i="5"/>
  <c r="AD211" i="5"/>
  <c r="AD1116" i="5"/>
  <c r="Z276" i="5"/>
  <c r="Z516" i="5"/>
  <c r="AB846" i="5"/>
  <c r="AD138" i="5"/>
  <c r="AD1178" i="5"/>
  <c r="AD1084" i="5"/>
  <c r="Z355" i="5"/>
  <c r="AD1202" i="5"/>
  <c r="AD118" i="5"/>
  <c r="AD575" i="5"/>
  <c r="AD778" i="5"/>
  <c r="Z782" i="5"/>
  <c r="AD899" i="5"/>
  <c r="AD505" i="5"/>
  <c r="AD351" i="5"/>
  <c r="AD1352" i="5"/>
  <c r="Z77" i="5"/>
  <c r="Z743" i="5"/>
  <c r="AD844" i="5"/>
  <c r="AD777" i="5"/>
  <c r="AD880" i="5"/>
  <c r="AD992" i="5"/>
  <c r="AD1001" i="5"/>
  <c r="AD1422" i="5"/>
  <c r="Z747" i="5"/>
  <c r="AB821" i="5"/>
  <c r="AD51" i="5"/>
  <c r="AB90" i="5"/>
  <c r="AB949" i="5"/>
  <c r="AD1046" i="5"/>
  <c r="AD311" i="5"/>
  <c r="AD2071" i="5"/>
  <c r="AD2232" i="5"/>
  <c r="Z1764" i="5"/>
  <c r="AD2319" i="5"/>
  <c r="AD891" i="5"/>
  <c r="AD1988" i="5"/>
  <c r="Z1941" i="5"/>
  <c r="AD1203" i="5"/>
  <c r="Z2053" i="5"/>
  <c r="AD2224" i="5"/>
  <c r="AD1743" i="5"/>
  <c r="AD2000" i="5"/>
  <c r="Z653" i="5"/>
  <c r="AD322" i="5"/>
  <c r="AD555" i="5"/>
  <c r="AD620" i="5"/>
  <c r="AD940" i="5"/>
  <c r="AD1013" i="5"/>
  <c r="AD1139" i="5"/>
  <c r="AD1410" i="5"/>
  <c r="AD668" i="5"/>
  <c r="AD454" i="5"/>
  <c r="AD1276" i="5"/>
  <c r="AD2218" i="5"/>
  <c r="AD1624" i="5"/>
  <c r="AD2026" i="5"/>
  <c r="AD8" i="5"/>
  <c r="Z1706" i="5"/>
  <c r="Z37" i="5"/>
  <c r="Z1747" i="5"/>
  <c r="Z1135" i="5"/>
  <c r="Z1575" i="5"/>
  <c r="Z2186" i="5"/>
  <c r="Z324" i="5"/>
  <c r="Z764" i="5"/>
  <c r="AD1811" i="5"/>
  <c r="AB1696" i="5"/>
  <c r="Z1648" i="5"/>
  <c r="Z1650" i="5"/>
  <c r="AB295" i="5"/>
  <c r="Z238" i="5"/>
  <c r="AB282" i="5"/>
  <c r="Z108" i="5"/>
  <c r="AD1531" i="5"/>
  <c r="Z273" i="5"/>
  <c r="Z2043" i="5"/>
  <c r="Z443" i="5"/>
  <c r="Z205" i="5"/>
  <c r="Z1284" i="5"/>
  <c r="Z507" i="5"/>
  <c r="Z709" i="5"/>
  <c r="AB1862" i="5"/>
  <c r="Z406" i="5"/>
  <c r="AD2095" i="5"/>
  <c r="Z1190" i="5"/>
  <c r="AD2219" i="5"/>
  <c r="AB163" i="5"/>
  <c r="AD1379" i="5"/>
  <c r="Z788" i="5"/>
  <c r="AB377" i="5"/>
  <c r="Z1391" i="5"/>
  <c r="Z2259" i="5"/>
  <c r="Z2380" i="5"/>
  <c r="AB2312" i="5"/>
  <c r="Z2262" i="5"/>
  <c r="Z1623" i="5"/>
  <c r="AB418" i="5"/>
  <c r="AB496" i="5"/>
  <c r="AD396" i="5"/>
  <c r="AB217" i="5"/>
  <c r="AD1872" i="5"/>
  <c r="AD1954" i="5"/>
  <c r="AB399" i="5"/>
  <c r="AD946" i="5"/>
  <c r="Z935" i="5"/>
  <c r="AD595" i="5"/>
  <c r="AD941" i="5"/>
  <c r="Z1636" i="5"/>
  <c r="AD551" i="5"/>
  <c r="AD499" i="5"/>
  <c r="AD1148" i="5"/>
  <c r="AD1146" i="5"/>
  <c r="Z796" i="5"/>
  <c r="Z1604" i="5"/>
  <c r="AD535" i="5"/>
  <c r="AD1049" i="5"/>
  <c r="AB742" i="5"/>
  <c r="AD517" i="5"/>
  <c r="AD626" i="5"/>
  <c r="Z283" i="5"/>
  <c r="Z1166" i="5"/>
  <c r="AD449" i="5"/>
  <c r="AD651" i="5"/>
  <c r="AD679" i="5"/>
  <c r="AD615" i="5"/>
  <c r="AD1888" i="5"/>
  <c r="AD1992" i="5"/>
  <c r="AD1682" i="5"/>
  <c r="AB1801" i="5"/>
  <c r="AD1518" i="5"/>
  <c r="AD1984" i="5"/>
  <c r="Z1290" i="5"/>
  <c r="AD1549" i="5"/>
  <c r="AD2313" i="5"/>
  <c r="AD1020" i="5"/>
  <c r="AD1622" i="5"/>
  <c r="AD2120" i="5"/>
  <c r="Z2049" i="5"/>
  <c r="AD1584" i="5"/>
  <c r="AD1651" i="5"/>
  <c r="AD1844" i="5"/>
  <c r="AD1781" i="5"/>
  <c r="AD1556" i="5"/>
  <c r="AB754" i="5"/>
  <c r="AD307" i="5"/>
  <c r="AD227" i="5"/>
  <c r="AD432" i="5"/>
  <c r="AD590" i="5"/>
  <c r="AD675" i="5"/>
  <c r="AD132" i="5"/>
  <c r="AD234" i="5"/>
  <c r="AD701" i="5"/>
  <c r="AD948" i="5"/>
  <c r="AD1313" i="5"/>
  <c r="AD2257" i="5"/>
  <c r="AD2014" i="5"/>
  <c r="AD2388" i="5"/>
  <c r="AD1673" i="5"/>
  <c r="AD1700" i="5"/>
  <c r="AD1228" i="5"/>
  <c r="Z133" i="5"/>
  <c r="AB504" i="5"/>
  <c r="AB1699" i="5"/>
  <c r="Z808" i="5"/>
  <c r="Z2271" i="5"/>
  <c r="Z614" i="5"/>
  <c r="AB816" i="5"/>
  <c r="Z822" i="5"/>
  <c r="AB1824" i="5"/>
  <c r="AB1484" i="5"/>
  <c r="Z285" i="5"/>
  <c r="Z286" i="5"/>
  <c r="Z929" i="5"/>
  <c r="Z1579" i="5"/>
  <c r="AB141" i="5"/>
  <c r="Z1254" i="5"/>
  <c r="AB269" i="5"/>
  <c r="Z2091" i="5"/>
  <c r="Z731" i="5"/>
  <c r="Z253" i="5"/>
  <c r="AB1783" i="5"/>
  <c r="AB1213" i="5"/>
  <c r="AB1271" i="5"/>
  <c r="AB1912" i="5"/>
  <c r="AB954" i="5"/>
  <c r="Z502" i="5"/>
  <c r="Z1286" i="5"/>
  <c r="Z1880" i="5"/>
  <c r="Z1486" i="5"/>
  <c r="AD2363" i="5"/>
  <c r="Z1427" i="5"/>
  <c r="Z1612" i="5"/>
  <c r="Z2172" i="5"/>
  <c r="Z2307" i="5"/>
  <c r="Z85" i="5"/>
  <c r="Z2015" i="5"/>
  <c r="Z911" i="5"/>
  <c r="Z2358" i="5"/>
  <c r="Z36" i="5"/>
  <c r="AB468" i="5"/>
  <c r="AB497" i="5"/>
  <c r="AB1482" i="5"/>
  <c r="AD1389" i="5"/>
  <c r="AD1714" i="5"/>
  <c r="AD1632" i="5"/>
  <c r="AD2033" i="5"/>
  <c r="AD442" i="5"/>
  <c r="Z111" i="5"/>
  <c r="AD879" i="5"/>
  <c r="AD1335" i="5"/>
  <c r="Z38" i="5"/>
  <c r="AB1068" i="5"/>
  <c r="AB186" i="5"/>
  <c r="AD861" i="5"/>
  <c r="AB845" i="5"/>
  <c r="AD79" i="5"/>
  <c r="AD538" i="5"/>
  <c r="AD173" i="5"/>
  <c r="AD906" i="5"/>
  <c r="AB137" i="5"/>
  <c r="AB1092" i="5"/>
  <c r="AD696" i="5"/>
  <c r="AD832" i="5"/>
  <c r="AB1124" i="5"/>
  <c r="Z619" i="5"/>
  <c r="AD933" i="5"/>
  <c r="AD1047" i="5"/>
  <c r="AD833" i="5"/>
  <c r="AB475" i="5"/>
  <c r="AD838" i="5"/>
  <c r="AD1065" i="5"/>
  <c r="AD1134" i="5"/>
  <c r="AD2385" i="5"/>
  <c r="AD2260" i="5"/>
  <c r="Z1815" i="5"/>
  <c r="AB2282" i="5"/>
  <c r="AD1664" i="5"/>
  <c r="Z1733" i="5"/>
  <c r="AD1350" i="5"/>
  <c r="AD2379" i="5"/>
  <c r="Z2289" i="5"/>
  <c r="AD1113" i="5"/>
  <c r="AD2062" i="5"/>
  <c r="AD493" i="5"/>
  <c r="AD957" i="5"/>
  <c r="AD1029" i="5"/>
  <c r="AD928" i="5"/>
  <c r="AD1479" i="5"/>
  <c r="AD1719" i="5"/>
  <c r="AD1875" i="5"/>
  <c r="AD2324" i="5"/>
  <c r="AD1710" i="5"/>
  <c r="Z921" i="5"/>
  <c r="AD68" i="5"/>
  <c r="AD1344" i="5"/>
  <c r="AD2287" i="5"/>
  <c r="AB2006" i="5"/>
  <c r="Z1212" i="5"/>
  <c r="Z86" i="5"/>
  <c r="Z1899" i="5"/>
  <c r="AB1265" i="5"/>
  <c r="Z853" i="5"/>
  <c r="AB1626" i="5"/>
  <c r="AB2353" i="5"/>
  <c r="Z1767" i="5"/>
  <c r="Z1730" i="5"/>
  <c r="Z334" i="5"/>
  <c r="Z1025" i="5"/>
  <c r="AB2244" i="5"/>
  <c r="AB237" i="5"/>
  <c r="Z417" i="5"/>
  <c r="Z707" i="5"/>
  <c r="AD2139" i="5"/>
  <c r="Z779" i="5"/>
  <c r="Z301" i="5"/>
  <c r="Z1476" i="5"/>
  <c r="AD1294" i="5"/>
  <c r="AD2100" i="5"/>
  <c r="Z1210" i="5"/>
  <c r="Z2035" i="5"/>
  <c r="AD1997" i="5"/>
  <c r="AB1279" i="5"/>
  <c r="Z1683" i="5"/>
  <c r="AB2047" i="5"/>
  <c r="Z1726" i="5"/>
  <c r="AB2159" i="5"/>
  <c r="Z1599" i="5"/>
  <c r="AD1475" i="5"/>
  <c r="AB787" i="5"/>
  <c r="AD1660" i="5"/>
  <c r="Z1727" i="5"/>
  <c r="AD2355" i="5"/>
  <c r="Z1220" i="5"/>
  <c r="AB720" i="5"/>
  <c r="Z738" i="5"/>
  <c r="AD2063" i="5"/>
  <c r="Z84" i="5"/>
  <c r="Z1539" i="5"/>
  <c r="Z813" i="5"/>
  <c r="Z2420" i="5"/>
  <c r="AD1924" i="5"/>
  <c r="AB556" i="5"/>
  <c r="AB1121" i="5"/>
  <c r="AD212" i="5"/>
  <c r="AD695" i="5"/>
  <c r="AD944" i="5"/>
  <c r="AD1302" i="5"/>
  <c r="AB336" i="5"/>
  <c r="AD1320" i="5"/>
  <c r="AD265" i="5"/>
  <c r="AD261" i="5"/>
  <c r="AD326" i="5"/>
  <c r="AD511" i="5"/>
  <c r="AD1251" i="5"/>
  <c r="AD1277" i="5"/>
  <c r="AB268" i="5"/>
  <c r="Z270" i="5"/>
  <c r="AB1067" i="5"/>
  <c r="AD645" i="5"/>
  <c r="AD386" i="5"/>
  <c r="Z180" i="5"/>
  <c r="Z842" i="5"/>
  <c r="AD446" i="5"/>
  <c r="AD1007" i="5"/>
  <c r="AD970" i="5"/>
  <c r="Z309" i="5"/>
  <c r="AD148" i="5"/>
  <c r="AD685" i="5"/>
  <c r="AD1204" i="5"/>
  <c r="AD135" i="5"/>
  <c r="AD9" i="5"/>
  <c r="AD431" i="5"/>
  <c r="AD859" i="5"/>
  <c r="AD1586" i="5"/>
  <c r="AD2072" i="5"/>
  <c r="AD2343" i="5"/>
  <c r="AD1442" i="5"/>
  <c r="AD2017" i="5"/>
  <c r="Z1762" i="5"/>
  <c r="AB2252" i="5"/>
  <c r="Z2251" i="5"/>
  <c r="AD2325" i="5"/>
  <c r="AB2288" i="5"/>
  <c r="AD1227" i="5"/>
  <c r="AD1677" i="5"/>
  <c r="AD2424" i="5"/>
  <c r="AD1796" i="5"/>
  <c r="Z2201" i="5"/>
  <c r="AD2189" i="5"/>
  <c r="AD2177" i="5"/>
  <c r="AD1663" i="5"/>
  <c r="AD1884" i="5"/>
  <c r="AD1754" i="5"/>
  <c r="AD4" i="5"/>
  <c r="AD344" i="5"/>
  <c r="AD607" i="5"/>
  <c r="AD825" i="5"/>
  <c r="AD343" i="5"/>
  <c r="AD637" i="5"/>
  <c r="AD790" i="5"/>
  <c r="AD966" i="5"/>
  <c r="AD1327" i="5"/>
  <c r="AD1055" i="5"/>
  <c r="AD1235" i="5"/>
  <c r="AD1433" i="5"/>
  <c r="AD2370" i="5"/>
  <c r="AD2401" i="5"/>
  <c r="AD1986" i="5"/>
  <c r="AD1703" i="5"/>
  <c r="AD1819" i="5"/>
  <c r="AD1164" i="5"/>
  <c r="AD462" i="5"/>
  <c r="Z1487" i="5"/>
  <c r="AB179" i="5"/>
  <c r="Z737" i="5"/>
  <c r="Z2203" i="5"/>
  <c r="Z1384" i="5"/>
  <c r="Z233" i="5"/>
  <c r="Z873" i="5"/>
  <c r="Z150" i="5"/>
  <c r="Z2233" i="5"/>
  <c r="AB1333" i="5"/>
  <c r="Z1300" i="5"/>
  <c r="Z2002" i="5"/>
  <c r="Z1891" i="5"/>
  <c r="AD2272" i="5"/>
  <c r="AB2085" i="5"/>
  <c r="AD1800" i="5"/>
  <c r="Z1073" i="5"/>
  <c r="AD204" i="5"/>
  <c r="AD1723" i="5"/>
  <c r="Z755" i="5"/>
  <c r="AD2187" i="5"/>
  <c r="Z733" i="5"/>
  <c r="Z1345" i="5"/>
  <c r="Z1668" i="5"/>
  <c r="AD1593" i="5"/>
  <c r="AB2086" i="5"/>
  <c r="AB1501" i="5"/>
  <c r="Z2148" i="5"/>
  <c r="Z901" i="5"/>
  <c r="AD2045" i="5"/>
  <c r="AB58" i="5"/>
  <c r="Z1299" i="5"/>
  <c r="AD2121" i="5"/>
  <c r="AD115" i="5"/>
  <c r="Z1430" i="5"/>
  <c r="AB218" i="5"/>
  <c r="AD1829" i="5"/>
  <c r="AB407" i="5"/>
  <c r="AB2008" i="5"/>
  <c r="AB248" i="5"/>
  <c r="Z1715" i="5"/>
  <c r="AB1239" i="5"/>
  <c r="Z498" i="5"/>
  <c r="Z1964" i="5"/>
  <c r="Z566" i="5"/>
  <c r="Z786" i="5"/>
  <c r="AD2207" i="5"/>
  <c r="AB1272" i="5"/>
  <c r="Z1176" i="5"/>
  <c r="AB806" i="5"/>
  <c r="AD178" i="5"/>
  <c r="AD97" i="5"/>
  <c r="Z219" i="5"/>
  <c r="AD1253" i="5"/>
  <c r="Z1444" i="5"/>
  <c r="AB1094" i="5"/>
  <c r="Z571" i="5"/>
  <c r="AB1259" i="5"/>
  <c r="AD160" i="5"/>
  <c r="AD376" i="5"/>
  <c r="AD561" i="5"/>
  <c r="AD990" i="5"/>
  <c r="AB470" i="5"/>
  <c r="AD278" i="5"/>
  <c r="AD509" i="5"/>
  <c r="AD926" i="5"/>
  <c r="AD1528" i="5"/>
  <c r="AD924" i="5"/>
  <c r="Z1340" i="5"/>
  <c r="AD372" i="5"/>
  <c r="AD894" i="5"/>
  <c r="Z263" i="5"/>
  <c r="AD11" i="5"/>
  <c r="AD858" i="5"/>
  <c r="AD54" i="5"/>
  <c r="AD1965" i="5"/>
  <c r="AD2293" i="5"/>
  <c r="AB1933" i="5"/>
  <c r="AD1835" i="5"/>
  <c r="AD2377" i="5"/>
  <c r="AD1882" i="5"/>
  <c r="AD2408" i="5"/>
  <c r="AB2058" i="5"/>
  <c r="AD2412" i="5"/>
  <c r="AD1847" i="5"/>
  <c r="AD1826" i="5"/>
  <c r="AD2209" i="5"/>
  <c r="AD606" i="5"/>
  <c r="AD1026" i="5"/>
  <c r="AD1505" i="5"/>
  <c r="AD1678" i="5"/>
  <c r="AD631" i="5"/>
  <c r="AD1016" i="5"/>
  <c r="AD1031" i="5"/>
  <c r="AD1072" i="5"/>
  <c r="AD1197" i="5"/>
  <c r="AD1975" i="5"/>
  <c r="Z2074" i="5"/>
  <c r="AD2365" i="5"/>
  <c r="AD1196" i="5"/>
  <c r="Z1533" i="5"/>
  <c r="AD1860" i="5"/>
  <c r="Z2344" i="5"/>
  <c r="Z1779" i="5"/>
  <c r="Z33" i="5"/>
  <c r="Z1226" i="5"/>
  <c r="Z1832" i="5"/>
  <c r="Z532" i="5"/>
  <c r="Z2116" i="5"/>
  <c r="Z294" i="5"/>
  <c r="AD56" i="5"/>
  <c r="AB2328" i="5"/>
  <c r="Z1935" i="5"/>
  <c r="Z482" i="5"/>
  <c r="Z1375" i="5"/>
  <c r="AB931" i="5"/>
  <c r="AB727" i="5"/>
  <c r="AB110" i="5"/>
  <c r="Z781" i="5"/>
  <c r="AD1812" i="5"/>
  <c r="AB1597" i="5"/>
  <c r="AD2292" i="5"/>
  <c r="Z1496" i="5"/>
  <c r="Z2227" i="5"/>
  <c r="Z1264" i="5"/>
  <c r="AB978" i="5"/>
  <c r="AD1907" i="5"/>
  <c r="Z1478" i="5"/>
  <c r="AB362" i="5"/>
  <c r="Z1877" i="5"/>
  <c r="Z1870" i="5"/>
  <c r="AD1887" i="5"/>
  <c r="Z2031" i="5"/>
  <c r="Z246" i="5"/>
  <c r="Z197" i="5"/>
  <c r="Z1159" i="5"/>
  <c r="AD2204" i="5"/>
  <c r="Z147" i="5"/>
  <c r="Z2303" i="5"/>
  <c r="AB1062" i="5"/>
  <c r="AB722" i="5"/>
  <c r="Z1416" i="5"/>
  <c r="L2" i="5"/>
  <c r="L4" i="5"/>
  <c r="BF3" i="5"/>
  <c r="L12" i="5" s="1"/>
  <c r="L11" i="5"/>
  <c r="L5" i="5"/>
  <c r="L3" i="5"/>
  <c r="BD3" i="5"/>
  <c r="L10" i="5" s="1"/>
  <c r="L9" i="5"/>
  <c r="K4" i="5"/>
  <c r="K2" i="5"/>
  <c r="AQ3" i="5"/>
  <c r="K10" i="5" s="1"/>
  <c r="K9" i="5"/>
  <c r="AO556" i="5"/>
  <c r="K5" i="5" s="1"/>
  <c r="AS3" i="5"/>
  <c r="K12" i="5" s="1"/>
  <c r="K11" i="5"/>
  <c r="K3" i="5"/>
  <c r="AD3" i="5"/>
  <c r="J9" i="5"/>
  <c r="AF3" i="5"/>
  <c r="J12" i="5" s="1"/>
  <c r="J11" i="5"/>
  <c r="J2" i="5"/>
  <c r="J4" i="5"/>
  <c r="Z563" i="5"/>
  <c r="AB2" i="5"/>
  <c r="J10" i="5" l="1"/>
  <c r="J14" i="5" s="1"/>
  <c r="J5" i="5"/>
  <c r="J3" i="5"/>
  <c r="K18" i="5"/>
  <c r="L6" i="5"/>
  <c r="L13" i="5"/>
  <c r="L14" i="5"/>
  <c r="J6" i="5"/>
  <c r="L19" i="5"/>
  <c r="L16" i="5"/>
  <c r="L17" i="5"/>
  <c r="L7" i="5"/>
  <c r="L18" i="5"/>
  <c r="K19" i="5"/>
  <c r="K13" i="5"/>
  <c r="K14" i="5"/>
  <c r="K6" i="5"/>
  <c r="K16" i="5"/>
  <c r="K17" i="5"/>
  <c r="K7" i="5"/>
  <c r="J18" i="5"/>
  <c r="J16" i="5"/>
  <c r="J13" i="5"/>
  <c r="J7" i="5" l="1"/>
  <c r="J8" i="5" s="1"/>
  <c r="J17" i="5"/>
  <c r="J19" i="5"/>
  <c r="K20" i="5"/>
  <c r="L15" i="5"/>
  <c r="L8" i="5"/>
  <c r="J20" i="5"/>
  <c r="K15" i="5"/>
  <c r="L20" i="5"/>
  <c r="L21" i="5"/>
  <c r="K21" i="5"/>
  <c r="K8" i="5"/>
  <c r="J15" i="5"/>
  <c r="J21" i="5" l="1"/>
  <c r="J22" i="5" s="1"/>
  <c r="K22" i="5"/>
  <c r="L22" i="5"/>
</calcChain>
</file>

<file path=xl/sharedStrings.xml><?xml version="1.0" encoding="utf-8"?>
<sst xmlns="http://schemas.openxmlformats.org/spreadsheetml/2006/main" count="1588" uniqueCount="1544">
  <si>
    <t>UserDefinedFltyId</t>
  </si>
  <si>
    <t>PR_O65</t>
  </si>
  <si>
    <t>Walk Speed (ft/sec)</t>
  </si>
  <si>
    <t>Your Scenario Name Here</t>
  </si>
  <si>
    <t>Departure Time (minutes)</t>
  </si>
  <si>
    <t xml:space="preserve">    Sheets("MacroOutput").Select</t>
  </si>
  <si>
    <t xml:space="preserve">    Selection.ClearContents</t>
  </si>
  <si>
    <t xml:space="preserve">   Dim i As Integer, j As Integer</t>
  </si>
  <si>
    <t xml:space="preserve">      For j = 5 To 20</t>
  </si>
  <si>
    <t xml:space="preserve">        Range("B3").Select</t>
  </si>
  <si>
    <t xml:space="preserve">        ActiveCell.FormulaR1C1 = j</t>
  </si>
  <si>
    <t xml:space="preserve">        Range("B10").Select</t>
  </si>
  <si>
    <t xml:space="preserve">        ActiveCell.FormulaR1C1 = i</t>
  </si>
  <si>
    <t xml:space="preserve">        Selection.Copy</t>
  </si>
  <si>
    <t xml:space="preserve">        Sheets("MacroOutput").Select</t>
  </si>
  <si>
    <t xml:space="preserve">        Range("A" &amp; Rows.Count).End(xlUp).Offset(1).Select</t>
  </si>
  <si>
    <t xml:space="preserve">        Selection.PasteSpecial Paste:=xlPasteValues</t>
  </si>
  <si>
    <t xml:space="preserve">      Next j</t>
  </si>
  <si>
    <t xml:space="preserve">   Next i</t>
  </si>
  <si>
    <t>End Sub</t>
  </si>
  <si>
    <t>Community Preparedness Ratings</t>
  </si>
  <si>
    <t/>
  </si>
  <si>
    <t>Good</t>
  </si>
  <si>
    <t>Fair</t>
  </si>
  <si>
    <t>Poor</t>
  </si>
  <si>
    <t>Permanent
Residents</t>
  </si>
  <si>
    <t>Fatalities: Under 65</t>
  </si>
  <si>
    <t>Departure Time median  (min)</t>
  </si>
  <si>
    <t>Injuries: Under 65</t>
  </si>
  <si>
    <r>
      <t xml:space="preserve">Departure Time StDev </t>
    </r>
    <r>
      <rPr>
        <sz val="10"/>
        <color theme="1"/>
        <rFont val="Consolas"/>
        <family val="3"/>
      </rPr>
      <t>(</t>
    </r>
    <r>
      <rPr>
        <b/>
        <sz val="10"/>
        <color theme="1"/>
        <rFont val="Consolas"/>
        <family val="3"/>
      </rPr>
      <t>Cstd</t>
    </r>
    <r>
      <rPr>
        <sz val="10"/>
        <color theme="1"/>
        <rFont val="Consolas"/>
        <family val="3"/>
      </rPr>
      <t>)</t>
    </r>
  </si>
  <si>
    <t>Population Count:
65 and over</t>
  </si>
  <si>
    <t>Fatalities: 65 and over</t>
  </si>
  <si>
    <t>Departure Time (s)</t>
  </si>
  <si>
    <t>Injuries: 65 and over</t>
  </si>
  <si>
    <r>
      <rPr>
        <b/>
        <sz val="10"/>
        <color theme="1"/>
        <rFont val="Consolas"/>
        <family val="3"/>
      </rPr>
      <t>Cprep</t>
    </r>
    <r>
      <rPr>
        <sz val="10"/>
        <color theme="1"/>
        <rFont val="Consolas"/>
        <family val="3"/>
      </rPr>
      <t xml:space="preserve"> (Hazus terminology)</t>
    </r>
  </si>
  <si>
    <t>Total Permanent Resident Population</t>
  </si>
  <si>
    <t>Total Fatalities</t>
  </si>
  <si>
    <r>
      <t xml:space="preserve">Wave arrival </t>
    </r>
    <r>
      <rPr>
        <sz val="10"/>
        <color theme="1"/>
        <rFont val="Consolas"/>
        <family val="3"/>
      </rPr>
      <t>(</t>
    </r>
    <r>
      <rPr>
        <b/>
        <sz val="10"/>
        <color theme="1"/>
        <rFont val="Consolas"/>
        <family val="3"/>
      </rPr>
      <t>Tarrive</t>
    </r>
    <r>
      <rPr>
        <sz val="10"/>
        <color theme="1"/>
        <rFont val="Consolas"/>
        <family val="3"/>
      </rPr>
      <t>)</t>
    </r>
    <r>
      <rPr>
        <sz val="10"/>
        <color theme="1"/>
        <rFont val="Calibri"/>
        <family val="2"/>
        <scheme val="minor"/>
      </rPr>
      <t xml:space="preserve"> (min)</t>
    </r>
  </si>
  <si>
    <t>Total Injuries</t>
  </si>
  <si>
    <r>
      <t xml:space="preserve">Wave arrival </t>
    </r>
    <r>
      <rPr>
        <sz val="10"/>
        <color theme="1"/>
        <rFont val="Consolas"/>
        <family val="3"/>
      </rPr>
      <t>(</t>
    </r>
    <r>
      <rPr>
        <b/>
        <sz val="10"/>
        <color theme="1"/>
        <rFont val="Consolas"/>
        <family val="3"/>
      </rPr>
      <t>Tarrive</t>
    </r>
    <r>
      <rPr>
        <sz val="10"/>
        <color theme="1"/>
        <rFont val="Consolas"/>
        <family val="3"/>
      </rPr>
      <t>)</t>
    </r>
    <r>
      <rPr>
        <sz val="10"/>
        <color theme="1"/>
        <rFont val="Calibri"/>
        <family val="2"/>
        <scheme val="minor"/>
      </rPr>
      <t xml:space="preserve">  (s)</t>
    </r>
  </si>
  <si>
    <t>Casualty Ratio</t>
  </si>
  <si>
    <r>
      <rPr>
        <b/>
        <sz val="10"/>
        <color theme="1"/>
        <rFont val="Consolas"/>
        <family val="3"/>
      </rPr>
      <t>Twarning</t>
    </r>
    <r>
      <rPr>
        <sz val="10"/>
        <color theme="1"/>
        <rFont val="Calibri"/>
        <family val="2"/>
        <scheme val="minor"/>
      </rPr>
      <t xml:space="preserve"> (min)</t>
    </r>
  </si>
  <si>
    <t>Temporary
Residents
(Summertime 2 AM)</t>
  </si>
  <si>
    <t>Walk Rate (ft/s)</t>
  </si>
  <si>
    <t>Over 65 years old speed adjust</t>
  </si>
  <si>
    <t>Population Count: 
65 and over</t>
  </si>
  <si>
    <t>Partial Safe Zone to Safe Zone Average Distance (ft)</t>
  </si>
  <si>
    <t>Total Temporary Resident Population,
"2 AM" Summertime</t>
  </si>
  <si>
    <t>Partial Safe Zone Fatality Rate</t>
  </si>
  <si>
    <t>Total Summertime
"2 AM" Population</t>
  </si>
  <si>
    <t>&gt;&gt;&gt;&gt;&gt;</t>
  </si>
  <si>
    <t>Pct_U65_GT_6M_Good</t>
  </si>
  <si>
    <t>Pct_U65_in_TZone_Good</t>
  </si>
  <si>
    <t>Pct_O65_GT_6M_Good</t>
  </si>
  <si>
    <t>Pct_O65_in_TZone_Good</t>
  </si>
  <si>
    <t>Perm_Fatal_U65_Good</t>
  </si>
  <si>
    <t>Perm_Cas_U65_Good</t>
  </si>
  <si>
    <t>Perm_Fatal_O65_Good</t>
  </si>
  <si>
    <t>Perm_Cas_O65_Good</t>
  </si>
  <si>
    <t>TempS_Fatal_U65_Good</t>
  </si>
  <si>
    <t>TempS_Cas_U65_Good</t>
  </si>
  <si>
    <t>TempS_Fatal_O65_Good</t>
  </si>
  <si>
    <t>TempS_Cas_O65_Good</t>
  </si>
  <si>
    <t>Pct_U65_GT_6M_Fair</t>
  </si>
  <si>
    <t>Pct_U65_in_TZone_Fair</t>
  </si>
  <si>
    <t>Pct_O65_GT_6M_Fair</t>
  </si>
  <si>
    <t>Pct_O65_in_TZone_Fair</t>
  </si>
  <si>
    <t>Perm_Fatal_U65_Fair</t>
  </si>
  <si>
    <t>Perm_Cas_U65_Fair</t>
  </si>
  <si>
    <t>Perm_Fatal_O65_Fair</t>
  </si>
  <si>
    <t>Perm_Cas_O65_Fair</t>
  </si>
  <si>
    <t>TempS_Fatal_U65_Fair</t>
  </si>
  <si>
    <t>TempS_Cas_U65_Fair</t>
  </si>
  <si>
    <t>TempS_Fatal_O65_Fair</t>
  </si>
  <si>
    <t>TempS_Cas_O65_Fair</t>
  </si>
  <si>
    <t>Pct_U65_GT_6M_Poor</t>
  </si>
  <si>
    <t>Pct_U65_in_TZone_Poor</t>
  </si>
  <si>
    <t>Pct_O65_GT_6M_Poor</t>
  </si>
  <si>
    <t>Pct_O65_in_TZone_Poor</t>
  </si>
  <si>
    <t>Perm_Fatal_U65_Poor</t>
  </si>
  <si>
    <t>Perm_Cas_U65_Poor</t>
  </si>
  <si>
    <t>Perm_Fatal_O65_Poor</t>
  </si>
  <si>
    <t>Perm_Cas_O65_Poor</t>
  </si>
  <si>
    <t>TempS_Fatal_U65_Poor</t>
  </si>
  <si>
    <t>TempS_Cas_U65_Poor</t>
  </si>
  <si>
    <t>TempS_Fatal_O65_Poor</t>
  </si>
  <si>
    <t>TempS_Cas_O65_Poor</t>
  </si>
  <si>
    <t>TR_U65</t>
  </si>
  <si>
    <t>TR_O65</t>
  </si>
  <si>
    <t>Combined</t>
  </si>
  <si>
    <t>Permanent</t>
  </si>
  <si>
    <t>Temporary</t>
  </si>
  <si>
    <t>Departure Time</t>
  </si>
  <si>
    <t>Sub DepartWalk_CasualtyCurves()</t>
  </si>
  <si>
    <t xml:space="preserve">    Columns("A:C").Select</t>
  </si>
  <si>
    <t xml:space="preserve">        ' Overall casualty rate</t>
  </si>
  <si>
    <t xml:space="preserve">        ' Permanent Res casualty rate</t>
  </si>
  <si>
    <t xml:space="preserve">        Range("B" &amp; Rows.Count).End(xlUp).Offset(1).Select</t>
  </si>
  <si>
    <t xml:space="preserve">        ' Temporary Res casualty rate</t>
  </si>
  <si>
    <t xml:space="preserve">        Range("C" &amp; Rows.Count).End(xlUp).Offset(1).Select</t>
  </si>
  <si>
    <t>Depart</t>
  </si>
  <si>
    <t>Cstd</t>
  </si>
  <si>
    <t xml:space="preserve">   For i = 2 To 8</t>
  </si>
  <si>
    <t xml:space="preserve">   ' i is walk speed  (feet/sec)</t>
  </si>
  <si>
    <t xml:space="preserve">      ' j is the Departure time (minutes)</t>
  </si>
  <si>
    <t xml:space="preserve">        Cstd = Application.WorksheetFunction.Lookup(j, Range("E2:E25"), Range("F2:F25"))</t>
  </si>
  <si>
    <t xml:space="preserve">        Range("B4").Select</t>
  </si>
  <si>
    <t xml:space="preserve">        ActiveCell.FormulaR1C1 = Cstd</t>
  </si>
  <si>
    <t xml:space="preserve">        ' Outer loop: Departure Time</t>
  </si>
  <si>
    <t xml:space="preserve">    ' Return the departure time and Cstd and Walk speed back to their original state</t>
  </si>
  <si>
    <t xml:space="preserve">    Range("B3").Select</t>
  </si>
  <si>
    <t xml:space="preserve">    ActiveCell.FormulaR1C1 = 10</t>
  </si>
  <si>
    <t xml:space="preserve">    Range("B4").Select</t>
  </si>
  <si>
    <t xml:space="preserve">    ActiveCell.FormulaR1C1 = 0.3</t>
  </si>
  <si>
    <t xml:space="preserve">    ActiveCell.FormulaR1C1 = 4</t>
  </si>
  <si>
    <t xml:space="preserve">    Range("B10").Select</t>
  </si>
  <si>
    <t>Temporary Residents:
4 feet/sec ("Walk")</t>
  </si>
  <si>
    <t>Permanent Residents:
4 feet/sec ("Walk")</t>
  </si>
  <si>
    <t xml:space="preserve">Permanent Residents:
6 feet/sec ("Fast walk/job")
</t>
  </si>
  <si>
    <t xml:space="preserve">Permanent Residents:
6 feet/sec ("Fast walk/slow jog")
</t>
  </si>
  <si>
    <t>Temporary Residents:
6 feet/sec ("Fast walk/slow jog")</t>
  </si>
  <si>
    <t>.</t>
  </si>
  <si>
    <t xml:space="preserve">Summary Results for &lt;Commmunity&gt;
 Tsunami Scenario &lt;xxx&gt;
</t>
  </si>
  <si>
    <t>PathDistance</t>
  </si>
  <si>
    <t>Summertime "2 AM" Scenario
(Permanent + Temporary)</t>
  </si>
  <si>
    <t>Distance (in feet) to Tsunami Safety for the given tsunami scenario</t>
  </si>
  <si>
    <t>Number of permanent residents under 65 years of age</t>
  </si>
  <si>
    <t>Number of temporary residents under 65 years of age</t>
  </si>
  <si>
    <t>Number of temporary residents 65 years of age and older</t>
  </si>
  <si>
    <t>Number of permanent residents 65 years of age and older</t>
  </si>
  <si>
    <t>&lt;==(Not implemented)</t>
  </si>
  <si>
    <t>Visual Basic Macro code provided for convenience. Copy and paste into a Visual Basic Macro window.</t>
  </si>
  <si>
    <t xml:space="preserve">        Sheets("CommunityScenario1").Select</t>
  </si>
  <si>
    <t xml:space="preserve">    Sheets("CommunityScenario1").Select</t>
  </si>
  <si>
    <t xml:space="preserve">        Range("J15").Select</t>
  </si>
  <si>
    <t xml:space="preserve">        Range("J8").Select</t>
  </si>
  <si>
    <t xml:space="preserve">        Range("J22").Select</t>
  </si>
  <si>
    <t>XX100001</t>
  </si>
  <si>
    <t>XX100002</t>
  </si>
  <si>
    <t>XX100003</t>
  </si>
  <si>
    <t>XX100004</t>
  </si>
  <si>
    <t>XX100005</t>
  </si>
  <si>
    <t>XX100006</t>
  </si>
  <si>
    <t>XX100007</t>
  </si>
  <si>
    <t>XX100008</t>
  </si>
  <si>
    <t>XX100009</t>
  </si>
  <si>
    <t>XX100010</t>
  </si>
  <si>
    <t>XX100011</t>
  </si>
  <si>
    <t>XX100012</t>
  </si>
  <si>
    <t>XX100013</t>
  </si>
  <si>
    <t>XX100014</t>
  </si>
  <si>
    <t>XX100015</t>
  </si>
  <si>
    <t>XX100016</t>
  </si>
  <si>
    <t>XX100017</t>
  </si>
  <si>
    <t>XX100018</t>
  </si>
  <si>
    <t>XX100019</t>
  </si>
  <si>
    <t>XX100020</t>
  </si>
  <si>
    <t>XX100021</t>
  </si>
  <si>
    <t>XX100022</t>
  </si>
  <si>
    <t>XX100023</t>
  </si>
  <si>
    <t>XX100024</t>
  </si>
  <si>
    <t>XX100025</t>
  </si>
  <si>
    <t>XX100026</t>
  </si>
  <si>
    <t>XX100027</t>
  </si>
  <si>
    <t>XX100028</t>
  </si>
  <si>
    <t>XX100029</t>
  </si>
  <si>
    <t>XX100030</t>
  </si>
  <si>
    <t>XX100031</t>
  </si>
  <si>
    <t>XX100032</t>
  </si>
  <si>
    <t>XX100033</t>
  </si>
  <si>
    <t>XX100034</t>
  </si>
  <si>
    <t>XX100035</t>
  </si>
  <si>
    <t>XX100036</t>
  </si>
  <si>
    <t>XX100037</t>
  </si>
  <si>
    <t>XX100038</t>
  </si>
  <si>
    <t>XX100039</t>
  </si>
  <si>
    <t>XX100040</t>
  </si>
  <si>
    <t>XX100041</t>
  </si>
  <si>
    <t>XX100042</t>
  </si>
  <si>
    <t>XX100043</t>
  </si>
  <si>
    <t>XX100044</t>
  </si>
  <si>
    <t>XX100045</t>
  </si>
  <si>
    <t>XX100046</t>
  </si>
  <si>
    <t>XX100047</t>
  </si>
  <si>
    <t>XX100048</t>
  </si>
  <si>
    <t>XX100049</t>
  </si>
  <si>
    <t>XX100050</t>
  </si>
  <si>
    <t>XX100051</t>
  </si>
  <si>
    <t>XX100052</t>
  </si>
  <si>
    <t>XX100053</t>
  </si>
  <si>
    <t>XX100054</t>
  </si>
  <si>
    <t>XX100055</t>
  </si>
  <si>
    <t>XX100056</t>
  </si>
  <si>
    <t>XX100057</t>
  </si>
  <si>
    <t>XX100058</t>
  </si>
  <si>
    <t>XX100059</t>
  </si>
  <si>
    <t>XX100060</t>
  </si>
  <si>
    <t>XX100061</t>
  </si>
  <si>
    <t>XX100062</t>
  </si>
  <si>
    <t>XX100063</t>
  </si>
  <si>
    <t>XX100064</t>
  </si>
  <si>
    <t>XX100065</t>
  </si>
  <si>
    <t>XX100066</t>
  </si>
  <si>
    <t>XX100067</t>
  </si>
  <si>
    <t>XX100068</t>
  </si>
  <si>
    <t>XX100069</t>
  </si>
  <si>
    <t>XX100070</t>
  </si>
  <si>
    <t>XX100071</t>
  </si>
  <si>
    <t>XX100072</t>
  </si>
  <si>
    <t>XX100073</t>
  </si>
  <si>
    <t>XX100074</t>
  </si>
  <si>
    <t>XX100075</t>
  </si>
  <si>
    <t>XX100076</t>
  </si>
  <si>
    <t>XX100077</t>
  </si>
  <si>
    <t>XX100078</t>
  </si>
  <si>
    <t>XX100079</t>
  </si>
  <si>
    <t>XX100080</t>
  </si>
  <si>
    <t>XX100081</t>
  </si>
  <si>
    <t>XX100082</t>
  </si>
  <si>
    <t>XX100083</t>
  </si>
  <si>
    <t>XX100084</t>
  </si>
  <si>
    <t>XX100085</t>
  </si>
  <si>
    <t>XX100086</t>
  </si>
  <si>
    <t>XX100087</t>
  </si>
  <si>
    <t>XX100088</t>
  </si>
  <si>
    <t>XX100089</t>
  </si>
  <si>
    <t>XX100090</t>
  </si>
  <si>
    <t>XX100091</t>
  </si>
  <si>
    <t>XX100092</t>
  </si>
  <si>
    <t>XX100093</t>
  </si>
  <si>
    <t>XX100094</t>
  </si>
  <si>
    <t>XX100095</t>
  </si>
  <si>
    <t>XX100096</t>
  </si>
  <si>
    <t>XX100097</t>
  </si>
  <si>
    <t>XX100098</t>
  </si>
  <si>
    <t>XX100099</t>
  </si>
  <si>
    <t>XX100100</t>
  </si>
  <si>
    <t>XX100101</t>
  </si>
  <si>
    <t>XX100102</t>
  </si>
  <si>
    <t>XX100103</t>
  </si>
  <si>
    <t>XX100104</t>
  </si>
  <si>
    <t>XX100105</t>
  </si>
  <si>
    <t>XX100106</t>
  </si>
  <si>
    <t>XX100107</t>
  </si>
  <si>
    <t>XX100108</t>
  </si>
  <si>
    <t>XX100109</t>
  </si>
  <si>
    <t>XX100110</t>
  </si>
  <si>
    <t>XX100111</t>
  </si>
  <si>
    <t>XX100112</t>
  </si>
  <si>
    <t>XX100113</t>
  </si>
  <si>
    <t>XX100114</t>
  </si>
  <si>
    <t>XX100115</t>
  </si>
  <si>
    <t>XX100116</t>
  </si>
  <si>
    <t>XX100117</t>
  </si>
  <si>
    <t>XX100118</t>
  </si>
  <si>
    <t>XX100119</t>
  </si>
  <si>
    <t>XX100120</t>
  </si>
  <si>
    <t>XX100121</t>
  </si>
  <si>
    <t>XX100122</t>
  </si>
  <si>
    <t>XX100123</t>
  </si>
  <si>
    <t>XX100124</t>
  </si>
  <si>
    <t>XX100125</t>
  </si>
  <si>
    <t>XX100126</t>
  </si>
  <si>
    <t>XX100127</t>
  </si>
  <si>
    <t>XX100128</t>
  </si>
  <si>
    <t>XX100129</t>
  </si>
  <si>
    <t>XX100130</t>
  </si>
  <si>
    <t>XX100131</t>
  </si>
  <si>
    <t>XX100132</t>
  </si>
  <si>
    <t>XX100133</t>
  </si>
  <si>
    <t>XX100134</t>
  </si>
  <si>
    <t>XX100135</t>
  </si>
  <si>
    <t>XX100136</t>
  </si>
  <si>
    <t>XX100137</t>
  </si>
  <si>
    <t>XX100138</t>
  </si>
  <si>
    <t>XX100139</t>
  </si>
  <si>
    <t>XX100140</t>
  </si>
  <si>
    <t>XX100141</t>
  </si>
  <si>
    <t>XX100142</t>
  </si>
  <si>
    <t>XX100143</t>
  </si>
  <si>
    <t>XX100144</t>
  </si>
  <si>
    <t>XX100145</t>
  </si>
  <si>
    <t>XX100146</t>
  </si>
  <si>
    <t>XX100147</t>
  </si>
  <si>
    <t>XX100148</t>
  </si>
  <si>
    <t>XX100149</t>
  </si>
  <si>
    <t>XX100150</t>
  </si>
  <si>
    <t>XX100151</t>
  </si>
  <si>
    <t>XX100152</t>
  </si>
  <si>
    <t>XX100153</t>
  </si>
  <si>
    <t>XX100154</t>
  </si>
  <si>
    <t>XX100155</t>
  </si>
  <si>
    <t>XX100156</t>
  </si>
  <si>
    <t>XX100157</t>
  </si>
  <si>
    <t>XX100158</t>
  </si>
  <si>
    <t>XX100159</t>
  </si>
  <si>
    <t>XX100160</t>
  </si>
  <si>
    <t>XX100161</t>
  </si>
  <si>
    <t>XX100162</t>
  </si>
  <si>
    <t>XX100163</t>
  </si>
  <si>
    <t>XX100164</t>
  </si>
  <si>
    <t>XX100165</t>
  </si>
  <si>
    <t>XX100166</t>
  </si>
  <si>
    <t>XX100167</t>
  </si>
  <si>
    <t>XX100168</t>
  </si>
  <si>
    <t>XX100169</t>
  </si>
  <si>
    <t>XX100170</t>
  </si>
  <si>
    <t>XX100171</t>
  </si>
  <si>
    <t>XX100172</t>
  </si>
  <si>
    <t>XX100173</t>
  </si>
  <si>
    <t>XX100174</t>
  </si>
  <si>
    <t>XX100175</t>
  </si>
  <si>
    <t>XX100176</t>
  </si>
  <si>
    <t>XX100177</t>
  </si>
  <si>
    <t>XX100178</t>
  </si>
  <si>
    <t>XX100179</t>
  </si>
  <si>
    <t>XX100180</t>
  </si>
  <si>
    <t>XX100181</t>
  </si>
  <si>
    <t>XX100182</t>
  </si>
  <si>
    <t>XX100183</t>
  </si>
  <si>
    <t>XX100184</t>
  </si>
  <si>
    <t>XX100185</t>
  </si>
  <si>
    <t>XX100186</t>
  </si>
  <si>
    <t>XX100187</t>
  </si>
  <si>
    <t>XX100188</t>
  </si>
  <si>
    <t>XX100189</t>
  </si>
  <si>
    <t>XX100190</t>
  </si>
  <si>
    <t>XX100191</t>
  </si>
  <si>
    <t>XX100192</t>
  </si>
  <si>
    <t>XX100193</t>
  </si>
  <si>
    <t>XX100194</t>
  </si>
  <si>
    <t>XX100195</t>
  </si>
  <si>
    <t>XX100196</t>
  </si>
  <si>
    <t>XX100197</t>
  </si>
  <si>
    <t>XX100198</t>
  </si>
  <si>
    <t>XX100199</t>
  </si>
  <si>
    <t>XX100200</t>
  </si>
  <si>
    <t>XX100201</t>
  </si>
  <si>
    <t>XX100202</t>
  </si>
  <si>
    <t>XX100203</t>
  </si>
  <si>
    <t>XX100204</t>
  </si>
  <si>
    <t>XX100205</t>
  </si>
  <si>
    <t>XX100206</t>
  </si>
  <si>
    <t>XX100207</t>
  </si>
  <si>
    <t>XX100208</t>
  </si>
  <si>
    <t>XX100209</t>
  </si>
  <si>
    <t>XX100210</t>
  </si>
  <si>
    <t>XX100211</t>
  </si>
  <si>
    <t>XX100212</t>
  </si>
  <si>
    <t>XX100213</t>
  </si>
  <si>
    <t>XX100214</t>
  </si>
  <si>
    <t>XX100215</t>
  </si>
  <si>
    <t>XX100216</t>
  </si>
  <si>
    <t>XX100217</t>
  </si>
  <si>
    <t>XX100218</t>
  </si>
  <si>
    <t>XX100219</t>
  </si>
  <si>
    <t>XX100220</t>
  </si>
  <si>
    <t>XX100221</t>
  </si>
  <si>
    <t>XX100222</t>
  </si>
  <si>
    <t>XX100223</t>
  </si>
  <si>
    <t>XX100224</t>
  </si>
  <si>
    <t>XX100225</t>
  </si>
  <si>
    <t>XX100226</t>
  </si>
  <si>
    <t>XX100227</t>
  </si>
  <si>
    <t>XX100228</t>
  </si>
  <si>
    <t>XX100229</t>
  </si>
  <si>
    <t>XX100230</t>
  </si>
  <si>
    <t>XX100231</t>
  </si>
  <si>
    <t>XX100232</t>
  </si>
  <si>
    <t>XX100233</t>
  </si>
  <si>
    <t>XX100234</t>
  </si>
  <si>
    <t>XX100235</t>
  </si>
  <si>
    <t>XX100236</t>
  </si>
  <si>
    <t>XX100237</t>
  </si>
  <si>
    <t>XX100238</t>
  </si>
  <si>
    <t>XX100239</t>
  </si>
  <si>
    <t>XX100240</t>
  </si>
  <si>
    <t>XX100241</t>
  </si>
  <si>
    <t>XX100242</t>
  </si>
  <si>
    <t>XX100243</t>
  </si>
  <si>
    <t>XX100244</t>
  </si>
  <si>
    <t>XX100245</t>
  </si>
  <si>
    <t>XX100246</t>
  </si>
  <si>
    <t>XX100247</t>
  </si>
  <si>
    <t>XX100248</t>
  </si>
  <si>
    <t>XX100249</t>
  </si>
  <si>
    <t>XX100250</t>
  </si>
  <si>
    <t>XX100251</t>
  </si>
  <si>
    <t>XX100252</t>
  </si>
  <si>
    <t>XX100253</t>
  </si>
  <si>
    <t>XX100254</t>
  </si>
  <si>
    <t>XX100255</t>
  </si>
  <si>
    <t>XX100256</t>
  </si>
  <si>
    <t>XX100257</t>
  </si>
  <si>
    <t>XX100258</t>
  </si>
  <si>
    <t>XX100259</t>
  </si>
  <si>
    <t>XX100260</t>
  </si>
  <si>
    <t>XX100261</t>
  </si>
  <si>
    <t>XX100262</t>
  </si>
  <si>
    <t>XX100263</t>
  </si>
  <si>
    <t>XX100264</t>
  </si>
  <si>
    <t>XX100265</t>
  </si>
  <si>
    <t>XX100266</t>
  </si>
  <si>
    <t>XX100267</t>
  </si>
  <si>
    <t>XX100268</t>
  </si>
  <si>
    <t>XX100269</t>
  </si>
  <si>
    <t>XX100270</t>
  </si>
  <si>
    <t>XX100271</t>
  </si>
  <si>
    <t>XX100272</t>
  </si>
  <si>
    <t>XX100273</t>
  </si>
  <si>
    <t>XX100274</t>
  </si>
  <si>
    <t>XX100275</t>
  </si>
  <si>
    <t>XX100276</t>
  </si>
  <si>
    <t>XX100277</t>
  </si>
  <si>
    <t>XX100278</t>
  </si>
  <si>
    <t>XX100279</t>
  </si>
  <si>
    <t>XX100280</t>
  </si>
  <si>
    <t>XX100281</t>
  </si>
  <si>
    <t>XX100282</t>
  </si>
  <si>
    <t>XX100283</t>
  </si>
  <si>
    <t>XX100284</t>
  </si>
  <si>
    <t>XX100285</t>
  </si>
  <si>
    <t>XX100286</t>
  </si>
  <si>
    <t>XX100287</t>
  </si>
  <si>
    <t>XX100288</t>
  </si>
  <si>
    <t>XX100289</t>
  </si>
  <si>
    <t>XX100290</t>
  </si>
  <si>
    <t>XX100291</t>
  </si>
  <si>
    <t>XX100292</t>
  </si>
  <si>
    <t>XX100293</t>
  </si>
  <si>
    <t>XX100294</t>
  </si>
  <si>
    <t>XX100295</t>
  </si>
  <si>
    <t>XX100296</t>
  </si>
  <si>
    <t>XX100297</t>
  </si>
  <si>
    <t>XX100298</t>
  </si>
  <si>
    <t>XX100299</t>
  </si>
  <si>
    <t>XX100300</t>
  </si>
  <si>
    <t>XX100301</t>
  </si>
  <si>
    <t>XX100302</t>
  </si>
  <si>
    <t>XX100303</t>
  </si>
  <si>
    <t>XX100304</t>
  </si>
  <si>
    <t>XX100305</t>
  </si>
  <si>
    <t>XX100306</t>
  </si>
  <si>
    <t>XX100307</t>
  </si>
  <si>
    <t>XX100308</t>
  </si>
  <si>
    <t>XX100309</t>
  </si>
  <si>
    <t>XX100310</t>
  </si>
  <si>
    <t>XX100311</t>
  </si>
  <si>
    <t>XX100312</t>
  </si>
  <si>
    <t>XX100313</t>
  </si>
  <si>
    <t>XX100314</t>
  </si>
  <si>
    <t>XX100315</t>
  </si>
  <si>
    <t>XX100316</t>
  </si>
  <si>
    <t>XX100317</t>
  </si>
  <si>
    <t>XX100318</t>
  </si>
  <si>
    <t>XX100319</t>
  </si>
  <si>
    <t>XX100320</t>
  </si>
  <si>
    <t>XX100321</t>
  </si>
  <si>
    <t>XX100322</t>
  </si>
  <si>
    <t>XX100323</t>
  </si>
  <si>
    <t>XX100324</t>
  </si>
  <si>
    <t>XX100325</t>
  </si>
  <si>
    <t>XX100326</t>
  </si>
  <si>
    <t>XX100327</t>
  </si>
  <si>
    <t>XX100328</t>
  </si>
  <si>
    <t>XX100329</t>
  </si>
  <si>
    <t>XX100330</t>
  </si>
  <si>
    <t>XX100331</t>
  </si>
  <si>
    <t>XX100332</t>
  </si>
  <si>
    <t>XX100333</t>
  </si>
  <si>
    <t>XX100334</t>
  </si>
  <si>
    <t>XX100335</t>
  </si>
  <si>
    <t>XX100336</t>
  </si>
  <si>
    <t>XX100337</t>
  </si>
  <si>
    <t>XX100338</t>
  </si>
  <si>
    <t>XX100339</t>
  </si>
  <si>
    <t>XX100340</t>
  </si>
  <si>
    <t>XX100341</t>
  </si>
  <si>
    <t>XX100342</t>
  </si>
  <si>
    <t>XX100343</t>
  </si>
  <si>
    <t>XX100344</t>
  </si>
  <si>
    <t>XX100345</t>
  </si>
  <si>
    <t>XX100346</t>
  </si>
  <si>
    <t>XX100347</t>
  </si>
  <si>
    <t>XX100348</t>
  </si>
  <si>
    <t>XX100349</t>
  </si>
  <si>
    <t>XX100350</t>
  </si>
  <si>
    <t>XX100351</t>
  </si>
  <si>
    <t>XX100352</t>
  </si>
  <si>
    <t>XX100353</t>
  </si>
  <si>
    <t>XX100354</t>
  </si>
  <si>
    <t>XX100355</t>
  </si>
  <si>
    <t>XX100356</t>
  </si>
  <si>
    <t>XX100357</t>
  </si>
  <si>
    <t>XX100358</t>
  </si>
  <si>
    <t>XX100359</t>
  </si>
  <si>
    <t>XX100360</t>
  </si>
  <si>
    <t>XX100361</t>
  </si>
  <si>
    <t>XX100362</t>
  </si>
  <si>
    <t>XX100363</t>
  </si>
  <si>
    <t>XX100364</t>
  </si>
  <si>
    <t>XX100365</t>
  </si>
  <si>
    <t>XX100366</t>
  </si>
  <si>
    <t>XX100367</t>
  </si>
  <si>
    <t>XX100368</t>
  </si>
  <si>
    <t>XX100369</t>
  </si>
  <si>
    <t>XX100370</t>
  </si>
  <si>
    <t>XX100371</t>
  </si>
  <si>
    <t>XX100372</t>
  </si>
  <si>
    <t>XX100373</t>
  </si>
  <si>
    <t>XX100374</t>
  </si>
  <si>
    <t>XX100375</t>
  </si>
  <si>
    <t>XX100376</t>
  </si>
  <si>
    <t>XX100377</t>
  </si>
  <si>
    <t>XX100378</t>
  </si>
  <si>
    <t>XX100379</t>
  </si>
  <si>
    <t>XX100380</t>
  </si>
  <si>
    <t>XX100381</t>
  </si>
  <si>
    <t>XX100382</t>
  </si>
  <si>
    <t>XX100383</t>
  </si>
  <si>
    <t>XX100384</t>
  </si>
  <si>
    <t>XX100385</t>
  </si>
  <si>
    <t>XX100386</t>
  </si>
  <si>
    <t>XX100387</t>
  </si>
  <si>
    <t>XX100388</t>
  </si>
  <si>
    <t>XX100389</t>
  </si>
  <si>
    <t>XX100390</t>
  </si>
  <si>
    <t>XX100391</t>
  </si>
  <si>
    <t>XX100392</t>
  </si>
  <si>
    <t>XX100393</t>
  </si>
  <si>
    <t>XX100394</t>
  </si>
  <si>
    <t>XX100395</t>
  </si>
  <si>
    <t>XX100396</t>
  </si>
  <si>
    <t>XX100397</t>
  </si>
  <si>
    <t>XX100398</t>
  </si>
  <si>
    <t>XX100399</t>
  </si>
  <si>
    <t>XX100400</t>
  </si>
  <si>
    <t>XX100401</t>
  </si>
  <si>
    <t>XX100402</t>
  </si>
  <si>
    <t>XX100403</t>
  </si>
  <si>
    <t>XX100404</t>
  </si>
  <si>
    <t>XX100405</t>
  </si>
  <si>
    <t>XX100406</t>
  </si>
  <si>
    <t>XX100407</t>
  </si>
  <si>
    <t>XX100408</t>
  </si>
  <si>
    <t>XX100409</t>
  </si>
  <si>
    <t>XX100410</t>
  </si>
  <si>
    <t>XX100411</t>
  </si>
  <si>
    <t>XX100412</t>
  </si>
  <si>
    <t>XX100413</t>
  </si>
  <si>
    <t>XX100414</t>
  </si>
  <si>
    <t>XX100415</t>
  </si>
  <si>
    <t>XX100416</t>
  </si>
  <si>
    <t>XX100417</t>
  </si>
  <si>
    <t>XX100418</t>
  </si>
  <si>
    <t>XX100419</t>
  </si>
  <si>
    <t>XX100420</t>
  </si>
  <si>
    <t>XX100421</t>
  </si>
  <si>
    <t>XX100422</t>
  </si>
  <si>
    <t>XX100423</t>
  </si>
  <si>
    <t>XX100424</t>
  </si>
  <si>
    <t>XX100425</t>
  </si>
  <si>
    <t>XX100426</t>
  </si>
  <si>
    <t>XX100427</t>
  </si>
  <si>
    <t>XX100428</t>
  </si>
  <si>
    <t>XX100429</t>
  </si>
  <si>
    <t>XX100430</t>
  </si>
  <si>
    <t>XX100431</t>
  </si>
  <si>
    <t>XX100432</t>
  </si>
  <si>
    <t>XX100433</t>
  </si>
  <si>
    <t>XX100434</t>
  </si>
  <si>
    <t>XX100435</t>
  </si>
  <si>
    <t>XX100436</t>
  </si>
  <si>
    <t>XX100437</t>
  </si>
  <si>
    <t>XX100438</t>
  </si>
  <si>
    <t>XX100439</t>
  </si>
  <si>
    <t>XX100440</t>
  </si>
  <si>
    <t>XX100441</t>
  </si>
  <si>
    <t>XX100442</t>
  </si>
  <si>
    <t>XX100443</t>
  </si>
  <si>
    <t>XX100444</t>
  </si>
  <si>
    <t>XX100445</t>
  </si>
  <si>
    <t>XX100446</t>
  </si>
  <si>
    <t>XX100447</t>
  </si>
  <si>
    <t>XX100448</t>
  </si>
  <si>
    <t>XX100449</t>
  </si>
  <si>
    <t>XX100450</t>
  </si>
  <si>
    <t>XX100451</t>
  </si>
  <si>
    <t>XX100452</t>
  </si>
  <si>
    <t>XX100453</t>
  </si>
  <si>
    <t>XX100454</t>
  </si>
  <si>
    <t>XX100455</t>
  </si>
  <si>
    <t>XX100456</t>
  </si>
  <si>
    <t>XX100457</t>
  </si>
  <si>
    <t>XX100458</t>
  </si>
  <si>
    <t>XX100459</t>
  </si>
  <si>
    <t>XX100460</t>
  </si>
  <si>
    <t>XX100461</t>
  </si>
  <si>
    <t>XX100462</t>
  </si>
  <si>
    <t>XX100463</t>
  </si>
  <si>
    <t>XX100464</t>
  </si>
  <si>
    <t>XX100465</t>
  </si>
  <si>
    <t>XX100466</t>
  </si>
  <si>
    <t>XX100467</t>
  </si>
  <si>
    <t>XX100468</t>
  </si>
  <si>
    <t>XX100469</t>
  </si>
  <si>
    <t>XX100470</t>
  </si>
  <si>
    <t>XX100471</t>
  </si>
  <si>
    <t>XX100472</t>
  </si>
  <si>
    <t>XX100473</t>
  </si>
  <si>
    <t>XX100474</t>
  </si>
  <si>
    <t>XX100475</t>
  </si>
  <si>
    <t>XX100476</t>
  </si>
  <si>
    <t>XX100477</t>
  </si>
  <si>
    <t>XX100478</t>
  </si>
  <si>
    <t>XX100479</t>
  </si>
  <si>
    <t>XX100480</t>
  </si>
  <si>
    <t>XX100481</t>
  </si>
  <si>
    <t>XX100482</t>
  </si>
  <si>
    <t>XX100483</t>
  </si>
  <si>
    <t>XX100484</t>
  </si>
  <si>
    <t>XX100485</t>
  </si>
  <si>
    <t>XX100486</t>
  </si>
  <si>
    <t>XX100487</t>
  </si>
  <si>
    <t>XX100488</t>
  </si>
  <si>
    <t>XX100489</t>
  </si>
  <si>
    <t>XX100490</t>
  </si>
  <si>
    <t>XX100491</t>
  </si>
  <si>
    <t>XX100492</t>
  </si>
  <si>
    <t>XX100493</t>
  </si>
  <si>
    <t>XX100494</t>
  </si>
  <si>
    <t>XX100495</t>
  </si>
  <si>
    <t>XX100496</t>
  </si>
  <si>
    <t>XX100497</t>
  </si>
  <si>
    <t>XX100498</t>
  </si>
  <si>
    <t>XX100499</t>
  </si>
  <si>
    <t>XX100500</t>
  </si>
  <si>
    <t>XX100501</t>
  </si>
  <si>
    <t>XX100502</t>
  </si>
  <si>
    <t>XX100503</t>
  </si>
  <si>
    <t>XX100504</t>
  </si>
  <si>
    <t>XX100505</t>
  </si>
  <si>
    <t>XX100506</t>
  </si>
  <si>
    <t>XX100507</t>
  </si>
  <si>
    <t>XX100508</t>
  </si>
  <si>
    <t>XX100509</t>
  </si>
  <si>
    <t>XX100510</t>
  </si>
  <si>
    <t>XX100511</t>
  </si>
  <si>
    <t>XX100512</t>
  </si>
  <si>
    <t>XX100513</t>
  </si>
  <si>
    <t>XX100514</t>
  </si>
  <si>
    <t>XX100515</t>
  </si>
  <si>
    <t>XX100516</t>
  </si>
  <si>
    <t>XX100517</t>
  </si>
  <si>
    <t>XX100518</t>
  </si>
  <si>
    <t>XX100519</t>
  </si>
  <si>
    <t>XX100520</t>
  </si>
  <si>
    <t>XX100521</t>
  </si>
  <si>
    <t>XX100522</t>
  </si>
  <si>
    <t>XX100523</t>
  </si>
  <si>
    <t>XX100524</t>
  </si>
  <si>
    <t>XX100525</t>
  </si>
  <si>
    <t>XX100526</t>
  </si>
  <si>
    <t>XX100527</t>
  </si>
  <si>
    <t>XX100528</t>
  </si>
  <si>
    <t>XX100529</t>
  </si>
  <si>
    <t>XX100530</t>
  </si>
  <si>
    <t>XX100531</t>
  </si>
  <si>
    <t>XX100532</t>
  </si>
  <si>
    <t>XX100533</t>
  </si>
  <si>
    <t>XX100534</t>
  </si>
  <si>
    <t>XX100535</t>
  </si>
  <si>
    <t>XX100536</t>
  </si>
  <si>
    <t>XX100537</t>
  </si>
  <si>
    <t>XX100538</t>
  </si>
  <si>
    <t>XX100539</t>
  </si>
  <si>
    <t>XX100540</t>
  </si>
  <si>
    <t>XX100541</t>
  </si>
  <si>
    <t>XX100542</t>
  </si>
  <si>
    <t>XX100543</t>
  </si>
  <si>
    <t>XX100544</t>
  </si>
  <si>
    <t>XX100545</t>
  </si>
  <si>
    <t>XX100546</t>
  </si>
  <si>
    <t>XX100547</t>
  </si>
  <si>
    <t>XX100548</t>
  </si>
  <si>
    <t>XX100549</t>
  </si>
  <si>
    <t>XX100550</t>
  </si>
  <si>
    <t>XX100551</t>
  </si>
  <si>
    <t>XX100552</t>
  </si>
  <si>
    <t>XX100553</t>
  </si>
  <si>
    <t>XX100554</t>
  </si>
  <si>
    <t>XX100555</t>
  </si>
  <si>
    <t>XX100556</t>
  </si>
  <si>
    <t>XX100557</t>
  </si>
  <si>
    <t>XX100558</t>
  </si>
  <si>
    <t>XX100559</t>
  </si>
  <si>
    <t>XX100560</t>
  </si>
  <si>
    <t>XX100561</t>
  </si>
  <si>
    <t>XX100562</t>
  </si>
  <si>
    <t>XX100563</t>
  </si>
  <si>
    <t>XX100564</t>
  </si>
  <si>
    <t>XX100565</t>
  </si>
  <si>
    <t>XX100566</t>
  </si>
  <si>
    <t>XX100567</t>
  </si>
  <si>
    <t>XX100568</t>
  </si>
  <si>
    <t>XX100569</t>
  </si>
  <si>
    <t>XX100570</t>
  </si>
  <si>
    <t>XX100571</t>
  </si>
  <si>
    <t>XX100572</t>
  </si>
  <si>
    <t>XX100573</t>
  </si>
  <si>
    <t>XX100574</t>
  </si>
  <si>
    <t>XX100575</t>
  </si>
  <si>
    <t>XX100576</t>
  </si>
  <si>
    <t>XX100577</t>
  </si>
  <si>
    <t>XX100578</t>
  </si>
  <si>
    <t>XX100579</t>
  </si>
  <si>
    <t>XX100580</t>
  </si>
  <si>
    <t>XX100581</t>
  </si>
  <si>
    <t>XX100582</t>
  </si>
  <si>
    <t>XX100583</t>
  </si>
  <si>
    <t>XX100584</t>
  </si>
  <si>
    <t>XX100585</t>
  </si>
  <si>
    <t>XX100586</t>
  </si>
  <si>
    <t>XX100587</t>
  </si>
  <si>
    <t>XX100588</t>
  </si>
  <si>
    <t>XX100589</t>
  </si>
  <si>
    <t>XX100590</t>
  </si>
  <si>
    <t>XX100591</t>
  </si>
  <si>
    <t>XX100592</t>
  </si>
  <si>
    <t>XX100593</t>
  </si>
  <si>
    <t>XX100594</t>
  </si>
  <si>
    <t>XX100595</t>
  </si>
  <si>
    <t>XX100596</t>
  </si>
  <si>
    <t>XX100597</t>
  </si>
  <si>
    <t>XX100598</t>
  </si>
  <si>
    <t>XX100599</t>
  </si>
  <si>
    <t>XX100600</t>
  </si>
  <si>
    <t>XX100601</t>
  </si>
  <si>
    <t>XX100602</t>
  </si>
  <si>
    <t>XX100603</t>
  </si>
  <si>
    <t>XX100604</t>
  </si>
  <si>
    <t>XX100605</t>
  </si>
  <si>
    <t>XX100606</t>
  </si>
  <si>
    <t>XX100607</t>
  </si>
  <si>
    <t>XX100608</t>
  </si>
  <si>
    <t>XX100609</t>
  </si>
  <si>
    <t>XX100610</t>
  </si>
  <si>
    <t>XX100611</t>
  </si>
  <si>
    <t>XX100612</t>
  </si>
  <si>
    <t>XX100613</t>
  </si>
  <si>
    <t>XX100614</t>
  </si>
  <si>
    <t>XX100615</t>
  </si>
  <si>
    <t>XX100616</t>
  </si>
  <si>
    <t>XX100617</t>
  </si>
  <si>
    <t>XX100618</t>
  </si>
  <si>
    <t>XX100619</t>
  </si>
  <si>
    <t>XX100620</t>
  </si>
  <si>
    <t>XX100621</t>
  </si>
  <si>
    <t>XX100622</t>
  </si>
  <si>
    <t>XX100623</t>
  </si>
  <si>
    <t>XX100624</t>
  </si>
  <si>
    <t>XX100625</t>
  </si>
  <si>
    <t>XX100626</t>
  </si>
  <si>
    <t>XX100627</t>
  </si>
  <si>
    <t>XX100628</t>
  </si>
  <si>
    <t>XX100629</t>
  </si>
  <si>
    <t>XX100630</t>
  </si>
  <si>
    <t>XX100631</t>
  </si>
  <si>
    <t>XX100632</t>
  </si>
  <si>
    <t>XX100633</t>
  </si>
  <si>
    <t>XX100634</t>
  </si>
  <si>
    <t>XX100635</t>
  </si>
  <si>
    <t>XX100636</t>
  </si>
  <si>
    <t>XX100637</t>
  </si>
  <si>
    <t>XX100638</t>
  </si>
  <si>
    <t>XX100639</t>
  </si>
  <si>
    <t>XX100640</t>
  </si>
  <si>
    <t>XX100641</t>
  </si>
  <si>
    <t>XX100642</t>
  </si>
  <si>
    <t>XX100643</t>
  </si>
  <si>
    <t>XX100644</t>
  </si>
  <si>
    <t>XX100645</t>
  </si>
  <si>
    <t>XX100646</t>
  </si>
  <si>
    <t>XX100647</t>
  </si>
  <si>
    <t>XX100648</t>
  </si>
  <si>
    <t>XX100649</t>
  </si>
  <si>
    <t>XX100650</t>
  </si>
  <si>
    <t>XX100651</t>
  </si>
  <si>
    <t>XX100652</t>
  </si>
  <si>
    <t>XX100653</t>
  </si>
  <si>
    <t>XX100654</t>
  </si>
  <si>
    <t>XX100655</t>
  </si>
  <si>
    <t>XX100656</t>
  </si>
  <si>
    <t>XX100657</t>
  </si>
  <si>
    <t>XX100658</t>
  </si>
  <si>
    <t>XX100659</t>
  </si>
  <si>
    <t>XX100660</t>
  </si>
  <si>
    <t>XX100661</t>
  </si>
  <si>
    <t>XX100662</t>
  </si>
  <si>
    <t>XX100663</t>
  </si>
  <si>
    <t>XX100664</t>
  </si>
  <si>
    <t>XX100665</t>
  </si>
  <si>
    <t>XX100666</t>
  </si>
  <si>
    <t>XX100667</t>
  </si>
  <si>
    <t>XX100668</t>
  </si>
  <si>
    <t>XX100669</t>
  </si>
  <si>
    <t>XX100670</t>
  </si>
  <si>
    <t>XX100671</t>
  </si>
  <si>
    <t>XX100672</t>
  </si>
  <si>
    <t>XX100673</t>
  </si>
  <si>
    <t>XX100674</t>
  </si>
  <si>
    <t>XX100675</t>
  </si>
  <si>
    <t>XX100676</t>
  </si>
  <si>
    <t>XX100677</t>
  </si>
  <si>
    <t>XX100678</t>
  </si>
  <si>
    <t>XX100679</t>
  </si>
  <si>
    <t>XX100680</t>
  </si>
  <si>
    <t>XX100681</t>
  </si>
  <si>
    <t>XX100682</t>
  </si>
  <si>
    <t>XX100683</t>
  </si>
  <si>
    <t>XX100684</t>
  </si>
  <si>
    <t>XX100685</t>
  </si>
  <si>
    <t>XX100686</t>
  </si>
  <si>
    <t>XX100687</t>
  </si>
  <si>
    <t>XX100688</t>
  </si>
  <si>
    <t>XX100689</t>
  </si>
  <si>
    <t>XX100690</t>
  </si>
  <si>
    <t>XX100691</t>
  </si>
  <si>
    <t>XX100692</t>
  </si>
  <si>
    <t>XX100693</t>
  </si>
  <si>
    <t>XX100694</t>
  </si>
  <si>
    <t>XX100695</t>
  </si>
  <si>
    <t>XX100696</t>
  </si>
  <si>
    <t>XX100697</t>
  </si>
  <si>
    <t>XX100698</t>
  </si>
  <si>
    <t>XX100699</t>
  </si>
  <si>
    <t>XX100700</t>
  </si>
  <si>
    <t>XX100701</t>
  </si>
  <si>
    <t>XX100702</t>
  </si>
  <si>
    <t>XX100703</t>
  </si>
  <si>
    <t>XX100704</t>
  </si>
  <si>
    <t>XX100705</t>
  </si>
  <si>
    <t>XX100706</t>
  </si>
  <si>
    <t>XX100707</t>
  </si>
  <si>
    <t>XX100708</t>
  </si>
  <si>
    <t>XX100709</t>
  </si>
  <si>
    <t>XX100710</t>
  </si>
  <si>
    <t>XX100711</t>
  </si>
  <si>
    <t>XX100712</t>
  </si>
  <si>
    <t>XX100713</t>
  </si>
  <si>
    <t>XX100714</t>
  </si>
  <si>
    <t>XX100715</t>
  </si>
  <si>
    <t>XX100716</t>
  </si>
  <si>
    <t>XX100717</t>
  </si>
  <si>
    <t>XX100718</t>
  </si>
  <si>
    <t>XX100719</t>
  </si>
  <si>
    <t>XX100720</t>
  </si>
  <si>
    <t>XX100721</t>
  </si>
  <si>
    <t>XX100722</t>
  </si>
  <si>
    <t>XX100723</t>
  </si>
  <si>
    <t>XX100724</t>
  </si>
  <si>
    <t>XX100725</t>
  </si>
  <si>
    <t>XX100726</t>
  </si>
  <si>
    <t>XX100727</t>
  </si>
  <si>
    <t>XX100728</t>
  </si>
  <si>
    <t>XX100729</t>
  </si>
  <si>
    <t>XX100730</t>
  </si>
  <si>
    <t>XX100731</t>
  </si>
  <si>
    <t>XX100732</t>
  </si>
  <si>
    <t>XX100733</t>
  </si>
  <si>
    <t>XX100734</t>
  </si>
  <si>
    <t>XX100735</t>
  </si>
  <si>
    <t>XX100736</t>
  </si>
  <si>
    <t>XX100737</t>
  </si>
  <si>
    <t>XX100738</t>
  </si>
  <si>
    <t>XX100739</t>
  </si>
  <si>
    <t>XX100740</t>
  </si>
  <si>
    <t>XX100741</t>
  </si>
  <si>
    <t>XX100742</t>
  </si>
  <si>
    <t>XX100743</t>
  </si>
  <si>
    <t>XX100744</t>
  </si>
  <si>
    <t>XX100745</t>
  </si>
  <si>
    <t>XX100746</t>
  </si>
  <si>
    <t>XX100747</t>
  </si>
  <si>
    <t>XX100748</t>
  </si>
  <si>
    <t>XX100749</t>
  </si>
  <si>
    <t>XX100750</t>
  </si>
  <si>
    <t>XX100751</t>
  </si>
  <si>
    <t>XX100752</t>
  </si>
  <si>
    <t>XX100753</t>
  </si>
  <si>
    <t>XX100754</t>
  </si>
  <si>
    <t>XX100755</t>
  </si>
  <si>
    <t>XX100756</t>
  </si>
  <si>
    <t>XX100757</t>
  </si>
  <si>
    <t>XX100758</t>
  </si>
  <si>
    <t>XX100759</t>
  </si>
  <si>
    <t>XX100760</t>
  </si>
  <si>
    <t>XX100761</t>
  </si>
  <si>
    <t>XX100762</t>
  </si>
  <si>
    <t>XX100763</t>
  </si>
  <si>
    <t>XX100764</t>
  </si>
  <si>
    <t>XX100765</t>
  </si>
  <si>
    <t>XX100766</t>
  </si>
  <si>
    <t>XX100767</t>
  </si>
  <si>
    <t>XX100768</t>
  </si>
  <si>
    <t>XX100769</t>
  </si>
  <si>
    <t>XX100770</t>
  </si>
  <si>
    <t>XX100771</t>
  </si>
  <si>
    <t>XX100772</t>
  </si>
  <si>
    <t>XX100773</t>
  </si>
  <si>
    <t>XX100774</t>
  </si>
  <si>
    <t>XX100775</t>
  </si>
  <si>
    <t>XX100776</t>
  </si>
  <si>
    <t>XX100777</t>
  </si>
  <si>
    <t>XX100778</t>
  </si>
  <si>
    <t>XX100779</t>
  </si>
  <si>
    <t>XX100780</t>
  </si>
  <si>
    <t>XX100781</t>
  </si>
  <si>
    <t>XX100782</t>
  </si>
  <si>
    <t>XX100783</t>
  </si>
  <si>
    <t>XX100784</t>
  </si>
  <si>
    <t>XX100785</t>
  </si>
  <si>
    <t>XX100786</t>
  </si>
  <si>
    <t>XX100787</t>
  </si>
  <si>
    <t>XX100788</t>
  </si>
  <si>
    <t>XX100789</t>
  </si>
  <si>
    <t>XX100790</t>
  </si>
  <si>
    <t>XX100791</t>
  </si>
  <si>
    <t>XX100792</t>
  </si>
  <si>
    <t>XX100793</t>
  </si>
  <si>
    <t>XX100794</t>
  </si>
  <si>
    <t>XX100795</t>
  </si>
  <si>
    <t>XX100796</t>
  </si>
  <si>
    <t>XX100797</t>
  </si>
  <si>
    <t>XX100798</t>
  </si>
  <si>
    <t>XX100799</t>
  </si>
  <si>
    <t>XX100800</t>
  </si>
  <si>
    <t>XX100801</t>
  </si>
  <si>
    <t>XX100802</t>
  </si>
  <si>
    <t>XX100803</t>
  </si>
  <si>
    <t>XX100804</t>
  </si>
  <si>
    <t>XX100805</t>
  </si>
  <si>
    <t>XX100806</t>
  </si>
  <si>
    <t>XX100807</t>
  </si>
  <si>
    <t>XX100808</t>
  </si>
  <si>
    <t>XX100809</t>
  </si>
  <si>
    <t>XX100810</t>
  </si>
  <si>
    <t>XX100811</t>
  </si>
  <si>
    <t>XX100812</t>
  </si>
  <si>
    <t>XX100813</t>
  </si>
  <si>
    <t>XX100814</t>
  </si>
  <si>
    <t>XX100815</t>
  </si>
  <si>
    <t>XX100816</t>
  </si>
  <si>
    <t>XX100817</t>
  </si>
  <si>
    <t>XX100818</t>
  </si>
  <si>
    <t>XX100819</t>
  </si>
  <si>
    <t>XX100820</t>
  </si>
  <si>
    <t>XX100821</t>
  </si>
  <si>
    <t>XX100822</t>
  </si>
  <si>
    <t>XX100823</t>
  </si>
  <si>
    <t>XX100824</t>
  </si>
  <si>
    <t>XX100825</t>
  </si>
  <si>
    <t>XX100826</t>
  </si>
  <si>
    <t>XX100827</t>
  </si>
  <si>
    <t>XX100828</t>
  </si>
  <si>
    <t>XX100829</t>
  </si>
  <si>
    <t>XX100830</t>
  </si>
  <si>
    <t>XX100831</t>
  </si>
  <si>
    <t>XX100832</t>
  </si>
  <si>
    <t>XX100833</t>
  </si>
  <si>
    <t>XX100834</t>
  </si>
  <si>
    <t>XX100835</t>
  </si>
  <si>
    <t>XX100836</t>
  </si>
  <si>
    <t>XX100837</t>
  </si>
  <si>
    <t>XX100838</t>
  </si>
  <si>
    <t>XX100839</t>
  </si>
  <si>
    <t>XX100840</t>
  </si>
  <si>
    <t>XX100841</t>
  </si>
  <si>
    <t>XX100842</t>
  </si>
  <si>
    <t>XX100843</t>
  </si>
  <si>
    <t>XX100844</t>
  </si>
  <si>
    <t>XX100845</t>
  </si>
  <si>
    <t>XX100846</t>
  </si>
  <si>
    <t>XX100847</t>
  </si>
  <si>
    <t>XX100848</t>
  </si>
  <si>
    <t>XX100849</t>
  </si>
  <si>
    <t>XX100850</t>
  </si>
  <si>
    <t>XX100851</t>
  </si>
  <si>
    <t>XX100852</t>
  </si>
  <si>
    <t>XX100853</t>
  </si>
  <si>
    <t>XX100854</t>
  </si>
  <si>
    <t>XX100855</t>
  </si>
  <si>
    <t>XX100856</t>
  </si>
  <si>
    <t>XX100857</t>
  </si>
  <si>
    <t>XX100858</t>
  </si>
  <si>
    <t>XX100859</t>
  </si>
  <si>
    <t>XX100860</t>
  </si>
  <si>
    <t>XX100861</t>
  </si>
  <si>
    <t>XX100862</t>
  </si>
  <si>
    <t>XX100863</t>
  </si>
  <si>
    <t>XX100864</t>
  </si>
  <si>
    <t>XX100865</t>
  </si>
  <si>
    <t>XX100866</t>
  </si>
  <si>
    <t>XX100867</t>
  </si>
  <si>
    <t>XX100868</t>
  </si>
  <si>
    <t>XX100869</t>
  </si>
  <si>
    <t>XX100870</t>
  </si>
  <si>
    <t>XX100871</t>
  </si>
  <si>
    <t>XX100872</t>
  </si>
  <si>
    <t>XX100873</t>
  </si>
  <si>
    <t>XX100874</t>
  </si>
  <si>
    <t>XX100875</t>
  </si>
  <si>
    <t>XX100876</t>
  </si>
  <si>
    <t>XX100877</t>
  </si>
  <si>
    <t>XX100878</t>
  </si>
  <si>
    <t>XX100879</t>
  </si>
  <si>
    <t>XX100880</t>
  </si>
  <si>
    <t>XX100881</t>
  </si>
  <si>
    <t>XX100882</t>
  </si>
  <si>
    <t>XX100883</t>
  </si>
  <si>
    <t>XX100884</t>
  </si>
  <si>
    <t>XX100885</t>
  </si>
  <si>
    <t>XX100886</t>
  </si>
  <si>
    <t>XX100887</t>
  </si>
  <si>
    <t>XX100888</t>
  </si>
  <si>
    <t>XX100889</t>
  </si>
  <si>
    <t>XX100890</t>
  </si>
  <si>
    <t>XX100891</t>
  </si>
  <si>
    <t>XX100892</t>
  </si>
  <si>
    <t>XX100893</t>
  </si>
  <si>
    <t>XX100894</t>
  </si>
  <si>
    <t>XX100895</t>
  </si>
  <si>
    <t>XX100896</t>
  </si>
  <si>
    <t>XX100897</t>
  </si>
  <si>
    <t>XX100898</t>
  </si>
  <si>
    <t>XX100899</t>
  </si>
  <si>
    <t>XX100900</t>
  </si>
  <si>
    <t>XX100901</t>
  </si>
  <si>
    <t>XX100902</t>
  </si>
  <si>
    <t>XX100903</t>
  </si>
  <si>
    <t>XX100904</t>
  </si>
  <si>
    <t>XX100905</t>
  </si>
  <si>
    <t>XX100906</t>
  </si>
  <si>
    <t>XX100907</t>
  </si>
  <si>
    <t>XX100908</t>
  </si>
  <si>
    <t>XX100909</t>
  </si>
  <si>
    <t>XX100910</t>
  </si>
  <si>
    <t>XX100911</t>
  </si>
  <si>
    <t>XX100912</t>
  </si>
  <si>
    <t>XX100913</t>
  </si>
  <si>
    <t>XX100914</t>
  </si>
  <si>
    <t>XX100915</t>
  </si>
  <si>
    <t>XX100916</t>
  </si>
  <si>
    <t>XX100917</t>
  </si>
  <si>
    <t>XX100918</t>
  </si>
  <si>
    <t>XX100919</t>
  </si>
  <si>
    <t>XX100920</t>
  </si>
  <si>
    <t>XX100921</t>
  </si>
  <si>
    <t>XX100922</t>
  </si>
  <si>
    <t>XX100923</t>
  </si>
  <si>
    <t>XX100924</t>
  </si>
  <si>
    <t>XX100925</t>
  </si>
  <si>
    <t>XX100926</t>
  </si>
  <si>
    <t>XX100927</t>
  </si>
  <si>
    <t>XX100928</t>
  </si>
  <si>
    <t>XX100929</t>
  </si>
  <si>
    <t>XX100930</t>
  </si>
  <si>
    <t>XX100931</t>
  </si>
  <si>
    <t>XX100932</t>
  </si>
  <si>
    <t>XX100933</t>
  </si>
  <si>
    <t>XX100934</t>
  </si>
  <si>
    <t>XX100935</t>
  </si>
  <si>
    <t>XX100936</t>
  </si>
  <si>
    <t>XX100937</t>
  </si>
  <si>
    <t>XX100938</t>
  </si>
  <si>
    <t>XX100939</t>
  </si>
  <si>
    <t>XX100940</t>
  </si>
  <si>
    <t>XX100941</t>
  </si>
  <si>
    <t>XX100942</t>
  </si>
  <si>
    <t>XX100943</t>
  </si>
  <si>
    <t>XX100944</t>
  </si>
  <si>
    <t>XX100945</t>
  </si>
  <si>
    <t>XX100946</t>
  </si>
  <si>
    <t>XX100947</t>
  </si>
  <si>
    <t>XX100948</t>
  </si>
  <si>
    <t>XX100949</t>
  </si>
  <si>
    <t>XX100950</t>
  </si>
  <si>
    <t>XX100951</t>
  </si>
  <si>
    <t>XX100952</t>
  </si>
  <si>
    <t>XX100953</t>
  </si>
  <si>
    <t>XX100954</t>
  </si>
  <si>
    <t>XX100955</t>
  </si>
  <si>
    <t>XX100956</t>
  </si>
  <si>
    <t>XX100957</t>
  </si>
  <si>
    <t>XX100958</t>
  </si>
  <si>
    <t>XX100959</t>
  </si>
  <si>
    <t>XX100960</t>
  </si>
  <si>
    <t>XX100961</t>
  </si>
  <si>
    <t>XX100962</t>
  </si>
  <si>
    <t>XX100963</t>
  </si>
  <si>
    <t>XX100964</t>
  </si>
  <si>
    <t>XX100965</t>
  </si>
  <si>
    <t>XX100966</t>
  </si>
  <si>
    <t>XX100967</t>
  </si>
  <si>
    <t>XX100968</t>
  </si>
  <si>
    <t>XX100969</t>
  </si>
  <si>
    <t>XX100970</t>
  </si>
  <si>
    <t>XX100971</t>
  </si>
  <si>
    <t>XX100972</t>
  </si>
  <si>
    <t>XX100973</t>
  </si>
  <si>
    <t>XX100974</t>
  </si>
  <si>
    <t>XX100975</t>
  </si>
  <si>
    <t>XX100976</t>
  </si>
  <si>
    <t>XX100977</t>
  </si>
  <si>
    <t>XX100978</t>
  </si>
  <si>
    <t>XX100979</t>
  </si>
  <si>
    <t>XX100980</t>
  </si>
  <si>
    <t>XX100981</t>
  </si>
  <si>
    <t>XX100982</t>
  </si>
  <si>
    <t>XX100983</t>
  </si>
  <si>
    <t>XX100984</t>
  </si>
  <si>
    <t>XX100985</t>
  </si>
  <si>
    <t>XX100986</t>
  </si>
  <si>
    <t>XX100987</t>
  </si>
  <si>
    <t>XX100988</t>
  </si>
  <si>
    <t>XX100989</t>
  </si>
  <si>
    <t>XX100990</t>
  </si>
  <si>
    <t>XX100991</t>
  </si>
  <si>
    <t>XX100992</t>
  </si>
  <si>
    <t>XX100993</t>
  </si>
  <si>
    <t>XX100994</t>
  </si>
  <si>
    <t>XX100995</t>
  </si>
  <si>
    <t>XX100996</t>
  </si>
  <si>
    <t>XX100997</t>
  </si>
  <si>
    <t>XX100998</t>
  </si>
  <si>
    <t>XX100999</t>
  </si>
  <si>
    <t>XX101000</t>
  </si>
  <si>
    <t>XX101001</t>
  </si>
  <si>
    <t>XX101002</t>
  </si>
  <si>
    <t>XX101003</t>
  </si>
  <si>
    <t>XX101004</t>
  </si>
  <si>
    <t>XX101005</t>
  </si>
  <si>
    <t>XX101006</t>
  </si>
  <si>
    <t>XX101007</t>
  </si>
  <si>
    <t>XX101008</t>
  </si>
  <si>
    <t>XX101009</t>
  </si>
  <si>
    <t>XX101010</t>
  </si>
  <si>
    <t>XX101011</t>
  </si>
  <si>
    <t>XX101012</t>
  </si>
  <si>
    <t>XX101013</t>
  </si>
  <si>
    <t>XX101014</t>
  </si>
  <si>
    <t>XX101015</t>
  </si>
  <si>
    <t>XX101016</t>
  </si>
  <si>
    <t>XX101017</t>
  </si>
  <si>
    <t>XX101018</t>
  </si>
  <si>
    <t>XX101019</t>
  </si>
  <si>
    <t>XX101020</t>
  </si>
  <si>
    <t>XX101021</t>
  </si>
  <si>
    <t>XX101022</t>
  </si>
  <si>
    <t>XX101023</t>
  </si>
  <si>
    <t>XX101024</t>
  </si>
  <si>
    <t>XX101025</t>
  </si>
  <si>
    <t>XX101026</t>
  </si>
  <si>
    <t>XX101027</t>
  </si>
  <si>
    <t>XX101028</t>
  </si>
  <si>
    <t>XX101029</t>
  </si>
  <si>
    <t>XX101030</t>
  </si>
  <si>
    <t>XX101031</t>
  </si>
  <si>
    <t>XX101032</t>
  </si>
  <si>
    <t>XX101033</t>
  </si>
  <si>
    <t>XX101034</t>
  </si>
  <si>
    <t>XX101035</t>
  </si>
  <si>
    <t>XX101036</t>
  </si>
  <si>
    <t>XX101037</t>
  </si>
  <si>
    <t>XX101038</t>
  </si>
  <si>
    <t>XX101039</t>
  </si>
  <si>
    <t>XX101040</t>
  </si>
  <si>
    <t>XX101041</t>
  </si>
  <si>
    <t>XX101042</t>
  </si>
  <si>
    <t>XX101043</t>
  </si>
  <si>
    <t>XX101044</t>
  </si>
  <si>
    <t>XX101045</t>
  </si>
  <si>
    <t>XX101046</t>
  </si>
  <si>
    <t>XX101047</t>
  </si>
  <si>
    <t>XX101048</t>
  </si>
  <si>
    <t>XX101049</t>
  </si>
  <si>
    <t>XX101050</t>
  </si>
  <si>
    <t>XX101051</t>
  </si>
  <si>
    <t>XX101052</t>
  </si>
  <si>
    <t>XX101053</t>
  </si>
  <si>
    <t>XX101054</t>
  </si>
  <si>
    <t>XX101055</t>
  </si>
  <si>
    <t>XX101056</t>
  </si>
  <si>
    <t>XX101057</t>
  </si>
  <si>
    <t>XX101058</t>
  </si>
  <si>
    <t>XX101059</t>
  </si>
  <si>
    <t>XX101060</t>
  </si>
  <si>
    <t>XX101061</t>
  </si>
  <si>
    <t>XX101062</t>
  </si>
  <si>
    <t>XX101063</t>
  </si>
  <si>
    <t>XX101064</t>
  </si>
  <si>
    <t>XX101065</t>
  </si>
  <si>
    <t>XX101066</t>
  </si>
  <si>
    <t>XX101067</t>
  </si>
  <si>
    <t>XX101068</t>
  </si>
  <si>
    <t>XX101069</t>
  </si>
  <si>
    <t>XX101070</t>
  </si>
  <si>
    <t>XX101071</t>
  </si>
  <si>
    <t>XX101072</t>
  </si>
  <si>
    <t>XX101073</t>
  </si>
  <si>
    <t>XX101074</t>
  </si>
  <si>
    <t>XX101075</t>
  </si>
  <si>
    <t>XX101076</t>
  </si>
  <si>
    <t>XX101077</t>
  </si>
  <si>
    <t>XX101078</t>
  </si>
  <si>
    <t>XX101079</t>
  </si>
  <si>
    <t>XX101080</t>
  </si>
  <si>
    <t>XX101081</t>
  </si>
  <si>
    <t>XX101082</t>
  </si>
  <si>
    <t>XX101083</t>
  </si>
  <si>
    <t>XX101084</t>
  </si>
  <si>
    <t>XX101085</t>
  </si>
  <si>
    <t>XX101086</t>
  </si>
  <si>
    <t>XX101087</t>
  </si>
  <si>
    <t>XX101088</t>
  </si>
  <si>
    <t>XX101089</t>
  </si>
  <si>
    <t>XX101090</t>
  </si>
  <si>
    <t>XX101091</t>
  </si>
  <si>
    <t>XX101092</t>
  </si>
  <si>
    <t>XX101093</t>
  </si>
  <si>
    <t>XX101094</t>
  </si>
  <si>
    <t>XX101095</t>
  </si>
  <si>
    <t>XX101096</t>
  </si>
  <si>
    <t>XX101097</t>
  </si>
  <si>
    <t>XX101098</t>
  </si>
  <si>
    <t>XX101099</t>
  </si>
  <si>
    <t>XX101100</t>
  </si>
  <si>
    <t>XX101101</t>
  </si>
  <si>
    <t>XX101102</t>
  </si>
  <si>
    <t>XX101103</t>
  </si>
  <si>
    <t>XX101104</t>
  </si>
  <si>
    <t>XX101105</t>
  </si>
  <si>
    <t>XX101106</t>
  </si>
  <si>
    <t>XX101107</t>
  </si>
  <si>
    <t>XX101108</t>
  </si>
  <si>
    <t>XX101109</t>
  </si>
  <si>
    <t>XX101110</t>
  </si>
  <si>
    <t>XX101111</t>
  </si>
  <si>
    <t>XX101112</t>
  </si>
  <si>
    <t>XX101113</t>
  </si>
  <si>
    <t>XX101114</t>
  </si>
  <si>
    <t>XX101115</t>
  </si>
  <si>
    <t>XX101116</t>
  </si>
  <si>
    <t>XX101117</t>
  </si>
  <si>
    <t>XX101118</t>
  </si>
  <si>
    <t>XX101119</t>
  </si>
  <si>
    <t>XX101120</t>
  </si>
  <si>
    <t>XX101121</t>
  </si>
  <si>
    <t>XX101122</t>
  </si>
  <si>
    <t>XX101123</t>
  </si>
  <si>
    <t>XX101124</t>
  </si>
  <si>
    <t>XX101125</t>
  </si>
  <si>
    <t>XX101126</t>
  </si>
  <si>
    <t>XX101127</t>
  </si>
  <si>
    <t>XX101128</t>
  </si>
  <si>
    <t>XX101129</t>
  </si>
  <si>
    <t>XX101130</t>
  </si>
  <si>
    <t>XX101131</t>
  </si>
  <si>
    <t>XX101132</t>
  </si>
  <si>
    <t>XX101133</t>
  </si>
  <si>
    <t>XX101134</t>
  </si>
  <si>
    <t>XX101135</t>
  </si>
  <si>
    <t>XX101136</t>
  </si>
  <si>
    <t>XX101137</t>
  </si>
  <si>
    <t>XX101138</t>
  </si>
  <si>
    <t>XX101139</t>
  </si>
  <si>
    <t>XX101140</t>
  </si>
  <si>
    <t>XX101141</t>
  </si>
  <si>
    <t>XX101142</t>
  </si>
  <si>
    <t>XX101143</t>
  </si>
  <si>
    <t>XX101144</t>
  </si>
  <si>
    <t>XX101145</t>
  </si>
  <si>
    <t>XX101146</t>
  </si>
  <si>
    <t>XX101147</t>
  </si>
  <si>
    <t>XX101148</t>
  </si>
  <si>
    <t>XX101149</t>
  </si>
  <si>
    <t>XX101150</t>
  </si>
  <si>
    <t>XX101151</t>
  </si>
  <si>
    <t>XX101152</t>
  </si>
  <si>
    <t>XX101153</t>
  </si>
  <si>
    <t>XX101154</t>
  </si>
  <si>
    <t>XX101155</t>
  </si>
  <si>
    <t>XX101156</t>
  </si>
  <si>
    <t>XX101157</t>
  </si>
  <si>
    <t>XX101158</t>
  </si>
  <si>
    <t>XX101159</t>
  </si>
  <si>
    <t>XX101160</t>
  </si>
  <si>
    <t>XX101161</t>
  </si>
  <si>
    <t>XX101162</t>
  </si>
  <si>
    <t>XX101163</t>
  </si>
  <si>
    <t>XX101164</t>
  </si>
  <si>
    <t>XX101165</t>
  </si>
  <si>
    <t>XX101166</t>
  </si>
  <si>
    <t>XX101167</t>
  </si>
  <si>
    <t>XX101168</t>
  </si>
  <si>
    <t>XX101169</t>
  </si>
  <si>
    <t>XX101170</t>
  </si>
  <si>
    <t>XX101171</t>
  </si>
  <si>
    <t>XX101172</t>
  </si>
  <si>
    <t>XX101173</t>
  </si>
  <si>
    <t>XX101174</t>
  </si>
  <si>
    <t>XX101175</t>
  </si>
  <si>
    <t>XX101176</t>
  </si>
  <si>
    <t>XX101177</t>
  </si>
  <si>
    <t>XX101178</t>
  </si>
  <si>
    <t>XX101179</t>
  </si>
  <si>
    <t>XX101180</t>
  </si>
  <si>
    <t>XX101181</t>
  </si>
  <si>
    <t>XX101182</t>
  </si>
  <si>
    <t>XX101183</t>
  </si>
  <si>
    <t>XX101184</t>
  </si>
  <si>
    <t>XX101185</t>
  </si>
  <si>
    <t>XX101186</t>
  </si>
  <si>
    <t>XX101187</t>
  </si>
  <si>
    <t>XX101188</t>
  </si>
  <si>
    <t>XX101189</t>
  </si>
  <si>
    <t>XX101190</t>
  </si>
  <si>
    <t>XX101191</t>
  </si>
  <si>
    <t>XX101192</t>
  </si>
  <si>
    <t>XX101193</t>
  </si>
  <si>
    <t>XX101194</t>
  </si>
  <si>
    <t>XX101195</t>
  </si>
  <si>
    <t>XX101196</t>
  </si>
  <si>
    <t>XX101197</t>
  </si>
  <si>
    <t>XX101198</t>
  </si>
  <si>
    <t>XX101199</t>
  </si>
  <si>
    <t>XX101200</t>
  </si>
  <si>
    <t>XX101201</t>
  </si>
  <si>
    <t>XX101202</t>
  </si>
  <si>
    <t>XX101203</t>
  </si>
  <si>
    <t>XX101204</t>
  </si>
  <si>
    <t>XX101205</t>
  </si>
  <si>
    <t>XX101206</t>
  </si>
  <si>
    <t>XX101207</t>
  </si>
  <si>
    <t>XX101208</t>
  </si>
  <si>
    <t>XX101209</t>
  </si>
  <si>
    <t>XX101210</t>
  </si>
  <si>
    <t>XX101211</t>
  </si>
  <si>
    <t>XX101212</t>
  </si>
  <si>
    <t>XX101213</t>
  </si>
  <si>
    <t>XX101214</t>
  </si>
  <si>
    <t>XX101215</t>
  </si>
  <si>
    <t>XX101216</t>
  </si>
  <si>
    <t>XX101217</t>
  </si>
  <si>
    <t>XX101218</t>
  </si>
  <si>
    <t>XX101219</t>
  </si>
  <si>
    <t>XX101220</t>
  </si>
  <si>
    <t>XX101221</t>
  </si>
  <si>
    <t>XX101222</t>
  </si>
  <si>
    <t>XX101223</t>
  </si>
  <si>
    <t>XX101224</t>
  </si>
  <si>
    <t>XX101225</t>
  </si>
  <si>
    <t>XX101226</t>
  </si>
  <si>
    <t>XX101227</t>
  </si>
  <si>
    <t>XX101228</t>
  </si>
  <si>
    <t>XX101229</t>
  </si>
  <si>
    <t>XX101230</t>
  </si>
  <si>
    <t>XX101231</t>
  </si>
  <si>
    <t>XX101232</t>
  </si>
  <si>
    <t>XX101233</t>
  </si>
  <si>
    <t>XX101234</t>
  </si>
  <si>
    <t>XX101235</t>
  </si>
  <si>
    <t>XX101236</t>
  </si>
  <si>
    <t>XX101237</t>
  </si>
  <si>
    <t>XX101238</t>
  </si>
  <si>
    <t>XX101239</t>
  </si>
  <si>
    <t>XX101240</t>
  </si>
  <si>
    <t>XX101241</t>
  </si>
  <si>
    <t>XX101242</t>
  </si>
  <si>
    <t>XX101243</t>
  </si>
  <si>
    <t>XX101244</t>
  </si>
  <si>
    <t>XX101245</t>
  </si>
  <si>
    <t>XX101246</t>
  </si>
  <si>
    <t>XX101247</t>
  </si>
  <si>
    <t>XX101248</t>
  </si>
  <si>
    <t>XX101249</t>
  </si>
  <si>
    <t>XX101250</t>
  </si>
  <si>
    <t>XX101251</t>
  </si>
  <si>
    <t>XX101252</t>
  </si>
  <si>
    <t>XX101253</t>
  </si>
  <si>
    <t>XX101254</t>
  </si>
  <si>
    <t>XX101255</t>
  </si>
  <si>
    <t>XX101256</t>
  </si>
  <si>
    <t>XX101257</t>
  </si>
  <si>
    <t>XX101258</t>
  </si>
  <si>
    <t>XX101259</t>
  </si>
  <si>
    <t>XX101260</t>
  </si>
  <si>
    <t>XX101261</t>
  </si>
  <si>
    <t>XX101262</t>
  </si>
  <si>
    <t>XX101263</t>
  </si>
  <si>
    <t>XX101264</t>
  </si>
  <si>
    <t>XX101265</t>
  </si>
  <si>
    <t>XX101266</t>
  </si>
  <si>
    <t>XX101267</t>
  </si>
  <si>
    <t>XX101268</t>
  </si>
  <si>
    <t>XX101269</t>
  </si>
  <si>
    <t>XX101270</t>
  </si>
  <si>
    <t>XX101271</t>
  </si>
  <si>
    <t>XX101272</t>
  </si>
  <si>
    <t>XX101273</t>
  </si>
  <si>
    <t>XX101274</t>
  </si>
  <si>
    <t>XX101275</t>
  </si>
  <si>
    <t>XX101276</t>
  </si>
  <si>
    <t>XX101277</t>
  </si>
  <si>
    <t>XX101278</t>
  </si>
  <si>
    <t>XX101279</t>
  </si>
  <si>
    <t>XX101280</t>
  </si>
  <si>
    <t>XX101281</t>
  </si>
  <si>
    <t>XX101282</t>
  </si>
  <si>
    <t>XX101283</t>
  </si>
  <si>
    <t>XX101284</t>
  </si>
  <si>
    <t>XX101285</t>
  </si>
  <si>
    <t>XX101286</t>
  </si>
  <si>
    <t>XX101287</t>
  </si>
  <si>
    <t>XX101288</t>
  </si>
  <si>
    <t>XX101289</t>
  </si>
  <si>
    <t>XX101290</t>
  </si>
  <si>
    <t>XX101291</t>
  </si>
  <si>
    <t>XX101292</t>
  </si>
  <si>
    <t>XX101293</t>
  </si>
  <si>
    <t>XX101294</t>
  </si>
  <si>
    <t>XX101295</t>
  </si>
  <si>
    <t>XX101296</t>
  </si>
  <si>
    <t>XX101297</t>
  </si>
  <si>
    <t>XX101298</t>
  </si>
  <si>
    <t>XX101299</t>
  </si>
  <si>
    <t>XX101300</t>
  </si>
  <si>
    <t>XX101301</t>
  </si>
  <si>
    <t>XX101302</t>
  </si>
  <si>
    <t>XX101303</t>
  </si>
  <si>
    <t>XX101304</t>
  </si>
  <si>
    <t>XX101305</t>
  </si>
  <si>
    <t>XX101306</t>
  </si>
  <si>
    <t>XX101307</t>
  </si>
  <si>
    <t>XX101308</t>
  </si>
  <si>
    <t>XX101309</t>
  </si>
  <si>
    <t>XX101310</t>
  </si>
  <si>
    <t>XX101311</t>
  </si>
  <si>
    <t>XX101312</t>
  </si>
  <si>
    <t>XX101313</t>
  </si>
  <si>
    <t>XX101314</t>
  </si>
  <si>
    <t>XX101315</t>
  </si>
  <si>
    <t>XX101316</t>
  </si>
  <si>
    <t>XX101317</t>
  </si>
  <si>
    <t>XX101318</t>
  </si>
  <si>
    <t>XX101319</t>
  </si>
  <si>
    <t>XX101320</t>
  </si>
  <si>
    <t>XX101321</t>
  </si>
  <si>
    <t>XX101322</t>
  </si>
  <si>
    <t>XX101323</t>
  </si>
  <si>
    <t>XX101324</t>
  </si>
  <si>
    <t>XX101325</t>
  </si>
  <si>
    <t>XX101326</t>
  </si>
  <si>
    <t>XX101327</t>
  </si>
  <si>
    <t>XX101328</t>
  </si>
  <si>
    <t>XX101329</t>
  </si>
  <si>
    <t>XX101330</t>
  </si>
  <si>
    <t>XX101331</t>
  </si>
  <si>
    <t>XX101332</t>
  </si>
  <si>
    <t>XX101333</t>
  </si>
  <si>
    <t>XX101334</t>
  </si>
  <si>
    <t>XX101335</t>
  </si>
  <si>
    <t>XX101336</t>
  </si>
  <si>
    <t>XX101337</t>
  </si>
  <si>
    <t>XX101338</t>
  </si>
  <si>
    <t>XX101339</t>
  </si>
  <si>
    <t>XX101340</t>
  </si>
  <si>
    <t>XX101341</t>
  </si>
  <si>
    <t>XX101342</t>
  </si>
  <si>
    <t>XX101343</t>
  </si>
  <si>
    <t>XX101344</t>
  </si>
  <si>
    <t>XX101345</t>
  </si>
  <si>
    <t>XX101346</t>
  </si>
  <si>
    <t>XX101347</t>
  </si>
  <si>
    <t>XX101348</t>
  </si>
  <si>
    <t>XX101349</t>
  </si>
  <si>
    <t>XX101350</t>
  </si>
  <si>
    <t>XX101351</t>
  </si>
  <si>
    <t>XX101352</t>
  </si>
  <si>
    <t>XX101353</t>
  </si>
  <si>
    <t>XX101354</t>
  </si>
  <si>
    <t>XX101355</t>
  </si>
  <si>
    <t>XX101356</t>
  </si>
  <si>
    <t>XX101357</t>
  </si>
  <si>
    <t>XX101358</t>
  </si>
  <si>
    <t>XX101359</t>
  </si>
  <si>
    <t>XX101360</t>
  </si>
  <si>
    <t>XX101361</t>
  </si>
  <si>
    <t>XX101362</t>
  </si>
  <si>
    <t>XX101363</t>
  </si>
  <si>
    <t>XX101364</t>
  </si>
  <si>
    <t>XX101365</t>
  </si>
  <si>
    <t>XX101366</t>
  </si>
  <si>
    <t>XX101367</t>
  </si>
  <si>
    <t>XX101368</t>
  </si>
  <si>
    <t>XX101369</t>
  </si>
  <si>
    <t>XX101370</t>
  </si>
  <si>
    <t>XX101371</t>
  </si>
  <si>
    <t>XX101372</t>
  </si>
  <si>
    <t>XX101373</t>
  </si>
  <si>
    <t>XX101374</t>
  </si>
  <si>
    <t>XX101375</t>
  </si>
  <si>
    <t>XX101376</t>
  </si>
  <si>
    <t>XX101377</t>
  </si>
  <si>
    <t>XX101378</t>
  </si>
  <si>
    <t>XX101379</t>
  </si>
  <si>
    <t>XX101380</t>
  </si>
  <si>
    <t>XX101381</t>
  </si>
  <si>
    <t>XX101382</t>
  </si>
  <si>
    <t>XX101383</t>
  </si>
  <si>
    <t>XX101384</t>
  </si>
  <si>
    <t>XX101385</t>
  </si>
  <si>
    <t>XX101386</t>
  </si>
  <si>
    <t>XX101387</t>
  </si>
  <si>
    <t>XX101388</t>
  </si>
  <si>
    <t>XX101389</t>
  </si>
  <si>
    <t>XX101390</t>
  </si>
  <si>
    <t>XX101391</t>
  </si>
  <si>
    <t>XX101392</t>
  </si>
  <si>
    <t>PR_U65</t>
  </si>
  <si>
    <r>
      <t xml:space="preserve">Enter tsunami and population parameters in the </t>
    </r>
    <r>
      <rPr>
        <b/>
        <sz val="14"/>
        <color theme="9" tint="-0.249977111117893"/>
        <rFont val="Calibri"/>
        <family val="2"/>
        <scheme val="minor"/>
      </rPr>
      <t>Orange</t>
    </r>
    <r>
      <rPr>
        <b/>
        <sz val="14"/>
        <color theme="1"/>
        <rFont val="Calibri"/>
        <family val="2"/>
        <scheme val="minor"/>
      </rPr>
      <t xml:space="preserve"> cells</t>
    </r>
  </si>
  <si>
    <t>Casualty ratio combines both the injuries and fatalities</t>
  </si>
  <si>
    <t>Population Count:
Under 65</t>
  </si>
  <si>
    <t>Please see report for background on spreadsheet and its intended use.</t>
  </si>
  <si>
    <t>Change worksheet pointers as needed; e.g., "CommunityScenario1"</t>
  </si>
  <si>
    <t>Macro queries written here</t>
  </si>
  <si>
    <r>
      <rPr>
        <b/>
        <sz val="10"/>
        <color theme="1"/>
        <rFont val="Calibri"/>
        <family val="2"/>
        <scheme val="minor"/>
      </rPr>
      <t xml:space="preserve">(Optional) </t>
    </r>
    <r>
      <rPr>
        <sz val="10"/>
        <color theme="1"/>
        <rFont val="Calibri"/>
        <family val="2"/>
        <scheme val="minor"/>
      </rPr>
      <t xml:space="preserve"> ID to connect back to the UDF GIS database, if desired. Not used by the spreadsheet.</t>
    </r>
  </si>
  <si>
    <r>
      <t xml:space="preserve">Worksheet </t>
    </r>
    <r>
      <rPr>
        <b/>
        <sz val="11"/>
        <color theme="1"/>
        <rFont val="Calibri"/>
        <family val="2"/>
        <scheme val="minor"/>
      </rPr>
      <t>CommunityScenario1</t>
    </r>
    <r>
      <rPr>
        <sz val="11"/>
        <color theme="1"/>
        <rFont val="Calibri"/>
        <family val="2"/>
        <scheme val="minor"/>
      </rPr>
      <t xml:space="preserve"> contains user-supplied tsunami and population evacuation parameters specific to the community, a sample user-supplied UDF dataset with permanent and temporary populations, and the Hazus tsunami casualty model summary results. User can change the parameters and UDF dataset for their particular study.</t>
    </r>
  </si>
  <si>
    <r>
      <t xml:space="preserve">Worksheet </t>
    </r>
    <r>
      <rPr>
        <b/>
        <sz val="11"/>
        <color theme="1"/>
        <rFont val="Calibri"/>
        <family val="2"/>
        <scheme val="minor"/>
      </rPr>
      <t>MacroText</t>
    </r>
    <r>
      <rPr>
        <sz val="11"/>
        <color theme="1"/>
        <rFont val="Calibri"/>
        <family val="2"/>
        <scheme val="minor"/>
      </rPr>
      <t xml:space="preserve"> provides Visual Basic macro code for auto-generation of casualty rates for generation of departure time-walk speed casualty rate curves. For distribution purposes, macros are not enabled; user can copy the code into a Visual Basic module.</t>
    </r>
  </si>
  <si>
    <t xml:space="preserve">        '  Vary the Cstd based on the departure time. Use the LUT in the MacroOutput worksheet</t>
  </si>
  <si>
    <r>
      <t xml:space="preserve">This spreadspread accompanies Oregon Department of Geology and Mineral Industries </t>
    </r>
    <r>
      <rPr>
        <b/>
        <sz val="11"/>
        <color theme="1"/>
        <rFont val="Calibri"/>
        <family val="2"/>
        <scheme val="minor"/>
      </rPr>
      <t>Open-File Report O-20-03</t>
    </r>
  </si>
  <si>
    <t>(Values in white cells are computed for reference and are based on user-entered values in orange cells)</t>
  </si>
  <si>
    <r>
      <t xml:space="preserve">In worksheet </t>
    </r>
    <r>
      <rPr>
        <b/>
        <sz val="11"/>
        <color theme="1"/>
        <rFont val="Calibri"/>
        <family val="2"/>
        <scheme val="minor"/>
      </rPr>
      <t>CommunityScenario1</t>
    </r>
    <r>
      <rPr>
        <sz val="11"/>
        <color theme="1"/>
        <rFont val="Calibri"/>
        <family val="2"/>
        <scheme val="minor"/>
      </rPr>
      <t>, the tsunami scenario and population parameters are supplied in the orange-colored cells. User data from the UDF database is supplied in columns N:S, as specified below. Total number of UDF records is limited to 3000.</t>
    </r>
  </si>
  <si>
    <r>
      <t xml:space="preserve">Worksheet </t>
    </r>
    <r>
      <rPr>
        <b/>
        <sz val="11"/>
        <color theme="1"/>
        <rFont val="Calibri"/>
        <family val="2"/>
        <scheme val="minor"/>
      </rPr>
      <t>MacroOutput</t>
    </r>
    <r>
      <rPr>
        <sz val="11"/>
        <color theme="1"/>
        <rFont val="Calibri"/>
        <family val="2"/>
        <scheme val="minor"/>
      </rPr>
      <t xml:space="preserve"> contains a look-up table for the macro, the macro intermediate results, and an auto-generated graph representing the casualty rate for two walk speeds.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</si>
</sst>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"/>
    <numFmt numFmtId="166" formatCode="0.0%"/>
  </numFmts>
  <fonts count="29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8"/>
      <color theme="1"/>
      <name val="Consolas"/>
      <family val="3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10"/>
      <color theme="1"/>
      <name val="Consolas"/>
      <family val="3"/>
    </font>
    <font>
      <b/>
      <sz val="14"/>
      <color rgb="FFFF0000"/>
      <name val="Calibri"/>
      <family val="2"/>
      <scheme val="minor"/>
    </font>
    <font>
      <sz val="6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0"/>
      <color theme="1"/>
      <name val="Consolas"/>
      <family val="3"/>
    </font>
    <font>
      <b/>
      <sz val="6"/>
      <color theme="1"/>
      <name val="Consolas"/>
      <family val="3"/>
    </font>
    <font>
      <sz val="6"/>
      <color theme="1"/>
      <name val="Consolas"/>
      <family val="3"/>
    </font>
    <font>
      <b/>
      <sz val="6"/>
      <color theme="1"/>
      <name val="Courier New"/>
      <family val="3"/>
    </font>
    <font>
      <b/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8"/>
      <name val="Calibri"/>
      <family val="2"/>
    </font>
    <font>
      <sz val="8"/>
      <name val="Calibri"/>
      <family val="2"/>
    </font>
    <font>
      <sz val="8"/>
      <color theme="1"/>
      <name val="Calibri"/>
      <family val="2"/>
    </font>
    <font>
      <b/>
      <sz val="10"/>
      <name val="Calibri"/>
      <family val="2"/>
    </font>
    <font>
      <b/>
      <sz val="14"/>
      <color theme="9" tint="-0.249977111117893"/>
      <name val="Calibri"/>
      <family val="2"/>
      <scheme val="minor"/>
    </font>
    <font>
      <sz val="11"/>
      <color theme="1"/>
      <name val="Consolas"/>
      <family val="3"/>
    </font>
  </fonts>
  <fills count="2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indexed="22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EB9C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16" fillId="10" borderId="0" applyNumberFormat="0" applyBorder="0" applyAlignment="0" applyProtection="0"/>
  </cellStyleXfs>
  <cellXfs count="202">
    <xf numFmtId="0" fontId="0" fillId="0" borderId="0" xfId="0"/>
    <xf numFmtId="0" fontId="2" fillId="6" borderId="0" xfId="0" applyFont="1" applyFill="1"/>
    <xf numFmtId="0" fontId="0" fillId="6" borderId="0" xfId="0" applyFill="1"/>
    <xf numFmtId="0" fontId="0" fillId="0" borderId="0" xfId="0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9" fontId="0" fillId="0" borderId="0" xfId="0" applyNumberFormat="1" applyBorder="1" applyAlignment="1">
      <alignment horizontal="center" vertical="center"/>
    </xf>
    <xf numFmtId="9" fontId="1" fillId="7" borderId="0" xfId="1" applyNumberFormat="1" applyFill="1" applyBorder="1" applyAlignment="1">
      <alignment horizontal="center" vertical="center"/>
    </xf>
    <xf numFmtId="9" fontId="0" fillId="8" borderId="0" xfId="0" applyNumberFormat="1" applyFill="1" applyBorder="1" applyAlignment="1">
      <alignment horizontal="center" vertical="center"/>
    </xf>
    <xf numFmtId="9" fontId="0" fillId="9" borderId="0" xfId="0" applyNumberFormat="1" applyFill="1" applyBorder="1" applyAlignment="1">
      <alignment horizontal="center" vertical="center"/>
    </xf>
    <xf numFmtId="0" fontId="0" fillId="0" borderId="0" xfId="0" applyBorder="1"/>
    <xf numFmtId="9" fontId="0" fillId="0" borderId="0" xfId="0" applyNumberFormat="1" applyBorder="1" applyAlignment="1">
      <alignment horizontal="center"/>
    </xf>
    <xf numFmtId="0" fontId="0" fillId="0" borderId="0" xfId="0"/>
    <xf numFmtId="164" fontId="0" fillId="0" borderId="0" xfId="0" applyNumberFormat="1"/>
    <xf numFmtId="10" fontId="0" fillId="0" borderId="0" xfId="0" applyNumberFormat="1" applyFill="1" applyBorder="1" applyAlignment="1"/>
    <xf numFmtId="9" fontId="6" fillId="0" borderId="0" xfId="0" applyNumberFormat="1" applyFont="1"/>
    <xf numFmtId="0" fontId="3" fillId="0" borderId="0" xfId="0" applyFont="1" applyFill="1" applyBorder="1" applyAlignment="1">
      <alignment horizontal="center"/>
    </xf>
    <xf numFmtId="0" fontId="0" fillId="0" borderId="0" xfId="0" applyNumberFormat="1" applyFill="1" applyBorder="1" applyAlignment="1"/>
    <xf numFmtId="0" fontId="0" fillId="0" borderId="0" xfId="0" applyFill="1" applyBorder="1" applyAlignment="1"/>
    <xf numFmtId="0" fontId="0" fillId="0" borderId="0" xfId="0" applyBorder="1"/>
    <xf numFmtId="0" fontId="0" fillId="0" borderId="0" xfId="0" applyAlignment="1"/>
    <xf numFmtId="0" fontId="7" fillId="0" borderId="5" xfId="0" applyFont="1" applyBorder="1" applyAlignment="1">
      <alignment vertical="center"/>
    </xf>
    <xf numFmtId="0" fontId="7" fillId="0" borderId="8" xfId="0" applyFont="1" applyBorder="1" applyAlignment="1">
      <alignment vertic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7" fillId="14" borderId="7" xfId="0" applyFont="1" applyFill="1" applyBorder="1" applyAlignment="1">
      <alignment horizontal="center" vertical="center"/>
    </xf>
    <xf numFmtId="0" fontId="7" fillId="14" borderId="4" xfId="0" applyFont="1" applyFill="1" applyBorder="1" applyAlignment="1">
      <alignment horizontal="center" vertical="center"/>
    </xf>
    <xf numFmtId="0" fontId="7" fillId="14" borderId="9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3" fontId="7" fillId="6" borderId="9" xfId="0" applyNumberFormat="1" applyFont="1" applyFill="1" applyBorder="1" applyAlignment="1">
      <alignment horizontal="center" vertical="center"/>
    </xf>
    <xf numFmtId="4" fontId="7" fillId="14" borderId="9" xfId="0" applyNumberFormat="1" applyFont="1" applyFill="1" applyBorder="1" applyAlignment="1">
      <alignment horizontal="center" vertical="center"/>
    </xf>
    <xf numFmtId="165" fontId="7" fillId="14" borderId="9" xfId="0" applyNumberFormat="1" applyFont="1" applyFill="1" applyBorder="1" applyAlignment="1">
      <alignment horizontal="center" vertical="center"/>
    </xf>
    <xf numFmtId="0" fontId="7" fillId="15" borderId="8" xfId="0" applyFont="1" applyFill="1" applyBorder="1" applyAlignment="1">
      <alignment horizontal="left" vertical="center"/>
    </xf>
    <xf numFmtId="0" fontId="7" fillId="15" borderId="10" xfId="0" applyFont="1" applyFill="1" applyBorder="1" applyAlignment="1">
      <alignment horizontal="left"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/>
    <xf numFmtId="3" fontId="7" fillId="0" borderId="0" xfId="0" applyNumberFormat="1" applyFont="1" applyBorder="1"/>
    <xf numFmtId="0" fontId="10" fillId="0" borderId="0" xfId="0" applyFont="1" applyBorder="1" applyAlignment="1"/>
    <xf numFmtId="165" fontId="7" fillId="14" borderId="6" xfId="0" applyNumberFormat="1" applyFont="1" applyFill="1" applyBorder="1" applyAlignment="1">
      <alignment horizontal="center" vertical="center"/>
    </xf>
    <xf numFmtId="165" fontId="7" fillId="14" borderId="7" xfId="0" applyNumberFormat="1" applyFont="1" applyFill="1" applyBorder="1" applyAlignment="1">
      <alignment horizontal="center" vertical="center"/>
    </xf>
    <xf numFmtId="0" fontId="13" fillId="15" borderId="1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left" vertical="center"/>
    </xf>
    <xf numFmtId="2" fontId="7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Alignment="1"/>
    <xf numFmtId="0" fontId="7" fillId="0" borderId="0" xfId="0" applyFont="1" applyFill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vertical="center"/>
    </xf>
    <xf numFmtId="0" fontId="0" fillId="0" borderId="0" xfId="0" applyFill="1" applyBorder="1" applyAlignment="1">
      <alignment horizontal="left"/>
    </xf>
    <xf numFmtId="9" fontId="7" fillId="14" borderId="12" xfId="0" applyNumberFormat="1" applyFont="1" applyFill="1" applyBorder="1" applyAlignment="1">
      <alignment horizontal="center" vertical="center"/>
    </xf>
    <xf numFmtId="0" fontId="15" fillId="0" borderId="0" xfId="0" applyFont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165" fontId="7" fillId="0" borderId="0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/>
    <xf numFmtId="0" fontId="7" fillId="0" borderId="0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/>
    </xf>
    <xf numFmtId="10" fontId="8" fillId="0" borderId="0" xfId="0" applyNumberFormat="1" applyFont="1" applyFill="1" applyBorder="1" applyAlignment="1">
      <alignment horizontal="left"/>
    </xf>
    <xf numFmtId="0" fontId="11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left" vertical="center" wrapText="1"/>
    </xf>
    <xf numFmtId="0" fontId="2" fillId="7" borderId="16" xfId="2" applyFont="1" applyFill="1" applyBorder="1" applyAlignment="1">
      <alignment horizontal="center"/>
    </xf>
    <xf numFmtId="0" fontId="2" fillId="8" borderId="16" xfId="2" applyFont="1" applyFill="1" applyBorder="1" applyAlignment="1">
      <alignment horizontal="center"/>
    </xf>
    <xf numFmtId="0" fontId="2" fillId="9" borderId="16" xfId="2" applyFont="1" applyFill="1" applyBorder="1" applyAlignment="1">
      <alignment horizontal="center"/>
    </xf>
    <xf numFmtId="1" fontId="6" fillId="4" borderId="18" xfId="0" applyNumberFormat="1" applyFont="1" applyFill="1" applyBorder="1" applyAlignment="1">
      <alignment horizontal="center" vertical="center"/>
    </xf>
    <xf numFmtId="1" fontId="6" fillId="4" borderId="19" xfId="0" applyNumberFormat="1" applyFont="1" applyFill="1" applyBorder="1" applyAlignment="1">
      <alignment horizontal="center" vertical="center"/>
    </xf>
    <xf numFmtId="1" fontId="6" fillId="12" borderId="18" xfId="0" applyNumberFormat="1" applyFont="1" applyFill="1" applyBorder="1" applyAlignment="1">
      <alignment horizontal="center" vertical="center"/>
    </xf>
    <xf numFmtId="1" fontId="6" fillId="12" borderId="19" xfId="0" applyNumberFormat="1" applyFont="1" applyFill="1" applyBorder="1" applyAlignment="1">
      <alignment horizontal="center" vertical="center"/>
    </xf>
    <xf numFmtId="1" fontId="6" fillId="5" borderId="18" xfId="0" applyNumberFormat="1" applyFont="1" applyFill="1" applyBorder="1" applyAlignment="1">
      <alignment horizontal="center" vertical="center"/>
    </xf>
    <xf numFmtId="1" fontId="6" fillId="5" borderId="19" xfId="0" applyNumberFormat="1" applyFont="1" applyFill="1" applyBorder="1" applyAlignment="1">
      <alignment horizontal="center" vertical="center"/>
    </xf>
    <xf numFmtId="0" fontId="2" fillId="7" borderId="24" xfId="2" applyFont="1" applyFill="1" applyBorder="1" applyAlignment="1">
      <alignment horizontal="center"/>
    </xf>
    <xf numFmtId="0" fontId="2" fillId="8" borderId="24" xfId="2" applyFont="1" applyFill="1" applyBorder="1" applyAlignment="1">
      <alignment horizontal="center"/>
    </xf>
    <xf numFmtId="0" fontId="2" fillId="9" borderId="24" xfId="2" applyFont="1" applyFill="1" applyBorder="1" applyAlignment="1">
      <alignment horizontal="center"/>
    </xf>
    <xf numFmtId="0" fontId="6" fillId="4" borderId="7" xfId="0" applyFont="1" applyFill="1" applyBorder="1" applyAlignment="1">
      <alignment horizontal="center" vertical="center"/>
    </xf>
    <xf numFmtId="0" fontId="6" fillId="4" borderId="9" xfId="0" applyFont="1" applyFill="1" applyBorder="1" applyAlignment="1">
      <alignment horizontal="center" vertical="center"/>
    </xf>
    <xf numFmtId="0" fontId="6" fillId="12" borderId="7" xfId="0" applyFont="1" applyFill="1" applyBorder="1" applyAlignment="1">
      <alignment horizontal="center" vertical="center"/>
    </xf>
    <xf numFmtId="0" fontId="6" fillId="12" borderId="9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9" xfId="0" applyFont="1" applyFill="1" applyBorder="1" applyAlignment="1">
      <alignment horizontal="center" vertical="center"/>
    </xf>
    <xf numFmtId="0" fontId="21" fillId="4" borderId="9" xfId="0" applyFont="1" applyFill="1" applyBorder="1" applyAlignment="1">
      <alignment horizontal="center" vertical="center"/>
    </xf>
    <xf numFmtId="1" fontId="21" fillId="4" borderId="19" xfId="0" applyNumberFormat="1" applyFont="1" applyFill="1" applyBorder="1" applyAlignment="1">
      <alignment horizontal="center" vertical="center"/>
    </xf>
    <xf numFmtId="0" fontId="21" fillId="12" borderId="9" xfId="0" applyFont="1" applyFill="1" applyBorder="1" applyAlignment="1">
      <alignment horizontal="center" vertical="center"/>
    </xf>
    <xf numFmtId="1" fontId="21" fillId="12" borderId="19" xfId="0" applyNumberFormat="1" applyFont="1" applyFill="1" applyBorder="1" applyAlignment="1">
      <alignment horizontal="center" vertical="center"/>
    </xf>
    <xf numFmtId="0" fontId="21" fillId="5" borderId="9" xfId="0" applyFont="1" applyFill="1" applyBorder="1" applyAlignment="1">
      <alignment horizontal="center" vertical="center"/>
    </xf>
    <xf numFmtId="1" fontId="21" fillId="5" borderId="19" xfId="0" applyNumberFormat="1" applyFont="1" applyFill="1" applyBorder="1" applyAlignment="1">
      <alignment horizontal="center" vertical="center"/>
    </xf>
    <xf numFmtId="0" fontId="21" fillId="4" borderId="12" xfId="0" applyFont="1" applyFill="1" applyBorder="1" applyAlignment="1">
      <alignment horizontal="center" vertical="center"/>
    </xf>
    <xf numFmtId="1" fontId="21" fillId="4" borderId="22" xfId="0" applyNumberFormat="1" applyFont="1" applyFill="1" applyBorder="1" applyAlignment="1">
      <alignment horizontal="center" vertical="center"/>
    </xf>
    <xf numFmtId="1" fontId="21" fillId="5" borderId="22" xfId="0" applyNumberFormat="1" applyFont="1" applyFill="1" applyBorder="1" applyAlignment="1">
      <alignment horizontal="center" vertical="center"/>
    </xf>
    <xf numFmtId="1" fontId="21" fillId="12" borderId="22" xfId="0" applyNumberFormat="1" applyFont="1" applyFill="1" applyBorder="1" applyAlignment="1">
      <alignment horizontal="center" vertical="center"/>
    </xf>
    <xf numFmtId="0" fontId="21" fillId="5" borderId="12" xfId="0" applyFont="1" applyFill="1" applyBorder="1" applyAlignment="1">
      <alignment horizontal="center" vertical="center"/>
    </xf>
    <xf numFmtId="0" fontId="21" fillId="12" borderId="12" xfId="0" applyFont="1" applyFill="1" applyBorder="1" applyAlignment="1">
      <alignment horizontal="center" vertical="center"/>
    </xf>
    <xf numFmtId="9" fontId="21" fillId="12" borderId="20" xfId="0" applyNumberFormat="1" applyFont="1" applyFill="1" applyBorder="1" applyAlignment="1">
      <alignment horizontal="center" vertical="center"/>
    </xf>
    <xf numFmtId="9" fontId="21" fillId="4" borderId="20" xfId="0" applyNumberFormat="1" applyFont="1" applyFill="1" applyBorder="1" applyAlignment="1">
      <alignment horizontal="center" vertical="center"/>
    </xf>
    <xf numFmtId="0" fontId="0" fillId="0" borderId="0" xfId="0"/>
    <xf numFmtId="0" fontId="20" fillId="17" borderId="0" xfId="0" applyFont="1" applyFill="1" applyBorder="1" applyAlignment="1">
      <alignment wrapText="1"/>
    </xf>
    <xf numFmtId="0" fontId="20" fillId="13" borderId="0" xfId="0" applyFont="1" applyFill="1" applyBorder="1" applyAlignment="1">
      <alignment wrapText="1"/>
    </xf>
    <xf numFmtId="0" fontId="6" fillId="13" borderId="0" xfId="0" applyFont="1" applyFill="1" applyAlignment="1">
      <alignment horizontal="center"/>
    </xf>
    <xf numFmtId="0" fontId="0" fillId="18" borderId="0" xfId="0" applyFill="1"/>
    <xf numFmtId="1" fontId="18" fillId="17" borderId="0" xfId="0" applyNumberFormat="1" applyFont="1" applyFill="1" applyAlignment="1">
      <alignment horizontal="center"/>
    </xf>
    <xf numFmtId="1" fontId="19" fillId="17" borderId="0" xfId="0" applyNumberFormat="1" applyFont="1" applyFill="1" applyAlignment="1">
      <alignment horizontal="center"/>
    </xf>
    <xf numFmtId="0" fontId="0" fillId="17" borderId="0" xfId="0" applyFill="1"/>
    <xf numFmtId="165" fontId="7" fillId="14" borderId="6" xfId="0" applyNumberFormat="1" applyFont="1" applyFill="1" applyBorder="1" applyAlignment="1">
      <alignment horizontal="center" vertical="center"/>
    </xf>
    <xf numFmtId="2" fontId="7" fillId="15" borderId="11" xfId="0" applyNumberFormat="1" applyFont="1" applyFill="1" applyBorder="1" applyAlignment="1">
      <alignment horizontal="center" vertical="center"/>
    </xf>
    <xf numFmtId="2" fontId="7" fillId="15" borderId="12" xfId="0" applyNumberFormat="1" applyFont="1" applyFill="1" applyBorder="1" applyAlignment="1">
      <alignment horizontal="center" vertical="center"/>
    </xf>
    <xf numFmtId="0" fontId="6" fillId="13" borderId="0" xfId="0" applyFont="1" applyFill="1" applyAlignment="1">
      <alignment horizontal="center"/>
    </xf>
    <xf numFmtId="0" fontId="0" fillId="0" borderId="0" xfId="0" applyAlignment="1">
      <alignment wrapText="1"/>
    </xf>
    <xf numFmtId="0" fontId="0" fillId="20" borderId="0" xfId="0" applyFill="1" applyAlignment="1">
      <alignment horizontal="center"/>
    </xf>
    <xf numFmtId="0" fontId="2" fillId="20" borderId="0" xfId="0" applyFont="1" applyFill="1" applyAlignment="1">
      <alignment horizontal="center"/>
    </xf>
    <xf numFmtId="0" fontId="9" fillId="0" borderId="0" xfId="0" applyFont="1" applyFill="1" applyBorder="1" applyAlignment="1">
      <alignment vertical="center"/>
    </xf>
    <xf numFmtId="164" fontId="0" fillId="0" borderId="0" xfId="0" applyNumberFormat="1" applyBorder="1"/>
    <xf numFmtId="0" fontId="9" fillId="0" borderId="0" xfId="0" applyFont="1" applyFill="1" applyBorder="1" applyAlignment="1">
      <alignment vertical="center" textRotation="90" wrapText="1"/>
    </xf>
    <xf numFmtId="164" fontId="0" fillId="0" borderId="0" xfId="0" applyNumberFormat="1" applyFill="1" applyBorder="1"/>
    <xf numFmtId="9" fontId="21" fillId="5" borderId="20" xfId="0" applyNumberFormat="1" applyFont="1" applyFill="1" applyBorder="1" applyAlignment="1">
      <alignment horizontal="center" vertical="center"/>
    </xf>
    <xf numFmtId="0" fontId="22" fillId="11" borderId="4" xfId="0" applyFont="1" applyFill="1" applyBorder="1" applyAlignment="1">
      <alignment horizontal="center" wrapText="1"/>
    </xf>
    <xf numFmtId="0" fontId="0" fillId="0" borderId="0" xfId="0" applyFill="1"/>
    <xf numFmtId="0" fontId="23" fillId="3" borderId="1" xfId="0" applyFont="1" applyFill="1" applyBorder="1" applyAlignment="1" applyProtection="1">
      <alignment horizontal="center" textRotation="90"/>
    </xf>
    <xf numFmtId="0" fontId="23" fillId="3" borderId="2" xfId="0" applyFont="1" applyFill="1" applyBorder="1" applyAlignment="1" applyProtection="1">
      <alignment horizontal="center" textRotation="90"/>
    </xf>
    <xf numFmtId="0" fontId="23" fillId="4" borderId="2" xfId="0" applyFont="1" applyFill="1" applyBorder="1" applyAlignment="1" applyProtection="1">
      <alignment horizontal="center" textRotation="90"/>
    </xf>
    <xf numFmtId="0" fontId="23" fillId="5" borderId="2" xfId="0" applyFont="1" applyFill="1" applyBorder="1" applyAlignment="1" applyProtection="1">
      <alignment horizontal="center" textRotation="90"/>
    </xf>
    <xf numFmtId="0" fontId="24" fillId="0" borderId="0" xfId="0" applyFont="1" applyFill="1" applyBorder="1" applyAlignment="1" applyProtection="1"/>
    <xf numFmtId="1" fontId="24" fillId="0" borderId="0" xfId="0" applyNumberFormat="1" applyFont="1" applyFill="1" applyBorder="1" applyAlignment="1" applyProtection="1"/>
    <xf numFmtId="0" fontId="25" fillId="0" borderId="0" xfId="0" applyFont="1"/>
    <xf numFmtId="0" fontId="25" fillId="18" borderId="0" xfId="0" applyFont="1" applyFill="1"/>
    <xf numFmtId="166" fontId="15" fillId="7" borderId="1" xfId="1" applyNumberFormat="1" applyFont="1" applyFill="1" applyBorder="1" applyAlignment="1">
      <alignment textRotation="90" wrapText="1"/>
    </xf>
    <xf numFmtId="166" fontId="15" fillId="7" borderId="2" xfId="1" applyNumberFormat="1" applyFont="1" applyFill="1" applyBorder="1" applyAlignment="1">
      <alignment textRotation="90" wrapText="1"/>
    </xf>
    <xf numFmtId="166" fontId="15" fillId="7" borderId="3" xfId="1" applyNumberFormat="1" applyFont="1" applyFill="1" applyBorder="1" applyAlignment="1">
      <alignment textRotation="90" wrapText="1"/>
    </xf>
    <xf numFmtId="2" fontId="19" fillId="4" borderId="1" xfId="1" applyNumberFormat="1" applyFont="1" applyFill="1" applyBorder="1" applyAlignment="1">
      <alignment textRotation="90" wrapText="1"/>
    </xf>
    <xf numFmtId="2" fontId="19" fillId="4" borderId="2" xfId="1" applyNumberFormat="1" applyFont="1" applyFill="1" applyBorder="1" applyAlignment="1">
      <alignment textRotation="90" wrapText="1"/>
    </xf>
    <xf numFmtId="2" fontId="19" fillId="4" borderId="3" xfId="1" applyNumberFormat="1" applyFont="1" applyFill="1" applyBorder="1" applyAlignment="1">
      <alignment textRotation="90" wrapText="1"/>
    </xf>
    <xf numFmtId="2" fontId="19" fillId="5" borderId="1" xfId="1" applyNumberFormat="1" applyFont="1" applyFill="1" applyBorder="1" applyAlignment="1">
      <alignment textRotation="90" wrapText="1"/>
    </xf>
    <xf numFmtId="2" fontId="19" fillId="5" borderId="2" xfId="1" applyNumberFormat="1" applyFont="1" applyFill="1" applyBorder="1" applyAlignment="1">
      <alignment textRotation="90" wrapText="1"/>
    </xf>
    <xf numFmtId="2" fontId="19" fillId="5" borderId="3" xfId="1" applyNumberFormat="1" applyFont="1" applyFill="1" applyBorder="1" applyAlignment="1">
      <alignment textRotation="90" wrapText="1"/>
    </xf>
    <xf numFmtId="166" fontId="15" fillId="8" borderId="1" xfId="1" applyNumberFormat="1" applyFont="1" applyFill="1" applyBorder="1" applyAlignment="1">
      <alignment textRotation="90" wrapText="1"/>
    </xf>
    <xf numFmtId="166" fontId="15" fillId="8" borderId="2" xfId="1" applyNumberFormat="1" applyFont="1" applyFill="1" applyBorder="1" applyAlignment="1">
      <alignment textRotation="90" wrapText="1"/>
    </xf>
    <xf numFmtId="166" fontId="15" fillId="8" borderId="3" xfId="1" applyNumberFormat="1" applyFont="1" applyFill="1" applyBorder="1" applyAlignment="1">
      <alignment textRotation="90" wrapText="1"/>
    </xf>
    <xf numFmtId="166" fontId="15" fillId="9" borderId="1" xfId="1" applyNumberFormat="1" applyFont="1" applyFill="1" applyBorder="1" applyAlignment="1">
      <alignment textRotation="90" wrapText="1"/>
    </xf>
    <xf numFmtId="166" fontId="15" fillId="9" borderId="2" xfId="1" applyNumberFormat="1" applyFont="1" applyFill="1" applyBorder="1" applyAlignment="1">
      <alignment textRotation="90" wrapText="1"/>
    </xf>
    <xf numFmtId="166" fontId="15" fillId="9" borderId="3" xfId="1" applyNumberFormat="1" applyFont="1" applyFill="1" applyBorder="1" applyAlignment="1">
      <alignment textRotation="90" wrapText="1"/>
    </xf>
    <xf numFmtId="0" fontId="15" fillId="17" borderId="0" xfId="0" applyFont="1" applyFill="1" applyAlignment="1">
      <alignment horizontal="center"/>
    </xf>
    <xf numFmtId="166" fontId="15" fillId="7" borderId="0" xfId="0" applyNumberFormat="1" applyFont="1" applyFill="1"/>
    <xf numFmtId="2" fontId="15" fillId="0" borderId="0" xfId="0" applyNumberFormat="1" applyFont="1"/>
    <xf numFmtId="0" fontId="15" fillId="13" borderId="0" xfId="0" applyFont="1" applyFill="1" applyAlignment="1">
      <alignment horizontal="center"/>
    </xf>
    <xf numFmtId="166" fontId="15" fillId="8" borderId="0" xfId="0" applyNumberFormat="1" applyFont="1" applyFill="1"/>
    <xf numFmtId="166" fontId="15" fillId="9" borderId="0" xfId="0" applyNumberFormat="1" applyFont="1" applyFill="1"/>
    <xf numFmtId="0" fontId="15" fillId="0" borderId="0" xfId="0" applyFont="1"/>
    <xf numFmtId="0" fontId="15" fillId="18" borderId="0" xfId="0" applyFont="1" applyFill="1"/>
    <xf numFmtId="0" fontId="6" fillId="0" borderId="0" xfId="0" applyFont="1" applyFill="1" applyBorder="1" applyAlignment="1">
      <alignment vertical="center"/>
    </xf>
    <xf numFmtId="3" fontId="7" fillId="15" borderId="4" xfId="0" applyNumberFormat="1" applyFont="1" applyFill="1" applyBorder="1" applyAlignment="1">
      <alignment horizontal="center" vertical="center"/>
    </xf>
    <xf numFmtId="3" fontId="7" fillId="15" borderId="9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 wrapText="1"/>
    </xf>
    <xf numFmtId="0" fontId="26" fillId="3" borderId="0" xfId="0" applyFont="1" applyFill="1" applyBorder="1" applyAlignment="1" applyProtection="1">
      <alignment horizontal="left" vertical="center"/>
    </xf>
    <xf numFmtId="0" fontId="7" fillId="0" borderId="0" xfId="0" applyFont="1" applyAlignment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6" fillId="5" borderId="0" xfId="0" applyFont="1" applyFill="1" applyBorder="1" applyAlignment="1" applyProtection="1">
      <alignment horizontal="left" vertical="center"/>
    </xf>
    <xf numFmtId="0" fontId="28" fillId="0" borderId="0" xfId="0" applyFont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 wrapText="1"/>
    </xf>
    <xf numFmtId="3" fontId="7" fillId="14" borderId="9" xfId="0" applyNumberFormat="1" applyFont="1" applyFill="1" applyBorder="1" applyAlignment="1">
      <alignment horizontal="center" vertical="center"/>
    </xf>
    <xf numFmtId="0" fontId="6" fillId="12" borderId="4" xfId="0" applyFont="1" applyFill="1" applyBorder="1" applyAlignment="1">
      <alignment horizontal="center" vertical="center" wrapText="1"/>
    </xf>
    <xf numFmtId="0" fontId="6" fillId="12" borderId="11" xfId="0" applyFont="1" applyFill="1" applyBorder="1" applyAlignment="1">
      <alignment horizontal="center" vertical="center" wrapText="1"/>
    </xf>
    <xf numFmtId="1" fontId="5" fillId="12" borderId="4" xfId="0" applyNumberFormat="1" applyFont="1" applyFill="1" applyBorder="1" applyAlignment="1">
      <alignment horizontal="center" vertical="center" wrapText="1"/>
    </xf>
    <xf numFmtId="1" fontId="5" fillId="12" borderId="11" xfId="0" applyNumberFormat="1" applyFont="1" applyFill="1" applyBorder="1" applyAlignment="1">
      <alignment horizontal="center" vertical="center" wrapText="1"/>
    </xf>
    <xf numFmtId="1" fontId="5" fillId="12" borderId="6" xfId="0" applyNumberFormat="1" applyFont="1" applyFill="1" applyBorder="1" applyAlignment="1">
      <alignment horizontal="center" vertical="center" wrapText="1"/>
    </xf>
    <xf numFmtId="1" fontId="5" fillId="4" borderId="6" xfId="0" applyNumberFormat="1" applyFont="1" applyFill="1" applyBorder="1" applyAlignment="1">
      <alignment horizontal="center" vertical="center" wrapText="1"/>
    </xf>
    <xf numFmtId="1" fontId="5" fillId="4" borderId="4" xfId="0" applyNumberFormat="1" applyFont="1" applyFill="1" applyBorder="1" applyAlignment="1">
      <alignment horizontal="center" vertical="center" wrapText="1"/>
    </xf>
    <xf numFmtId="1" fontId="5" fillId="4" borderId="11" xfId="0" applyNumberFormat="1" applyFont="1" applyFill="1" applyBorder="1" applyAlignment="1">
      <alignment horizontal="center" vertical="center" wrapText="1"/>
    </xf>
    <xf numFmtId="1" fontId="5" fillId="5" borderId="4" xfId="0" applyNumberFormat="1" applyFont="1" applyFill="1" applyBorder="1" applyAlignment="1">
      <alignment horizontal="center" vertical="center" wrapText="1"/>
    </xf>
    <xf numFmtId="1" fontId="5" fillId="5" borderId="11" xfId="0" applyNumberFormat="1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9" fillId="4" borderId="5" xfId="0" applyFont="1" applyFill="1" applyBorder="1" applyAlignment="1">
      <alignment horizontal="center" vertical="center" textRotation="90" wrapText="1"/>
    </xf>
    <xf numFmtId="0" fontId="9" fillId="4" borderId="8" xfId="0" applyFont="1" applyFill="1" applyBorder="1" applyAlignment="1">
      <alignment horizontal="center" vertical="center" textRotation="90" wrapText="1"/>
    </xf>
    <xf numFmtId="0" fontId="9" fillId="4" borderId="10" xfId="0" applyFont="1" applyFill="1" applyBorder="1" applyAlignment="1">
      <alignment horizontal="center" vertical="center" textRotation="90" wrapText="1"/>
    </xf>
    <xf numFmtId="0" fontId="9" fillId="7" borderId="13" xfId="0" applyFont="1" applyFill="1" applyBorder="1" applyAlignment="1">
      <alignment horizontal="center" wrapText="1"/>
    </xf>
    <xf numFmtId="0" fontId="9" fillId="7" borderId="14" xfId="0" applyFont="1" applyFill="1" applyBorder="1" applyAlignment="1">
      <alignment horizontal="center" wrapText="1"/>
    </xf>
    <xf numFmtId="0" fontId="9" fillId="7" borderId="15" xfId="0" applyFont="1" applyFill="1" applyBorder="1" applyAlignment="1">
      <alignment horizontal="center" wrapText="1"/>
    </xf>
    <xf numFmtId="0" fontId="6" fillId="5" borderId="6" xfId="0" applyFont="1" applyFill="1" applyBorder="1" applyAlignment="1">
      <alignment horizontal="center" vertical="center" wrapText="1"/>
    </xf>
    <xf numFmtId="1" fontId="5" fillId="5" borderId="6" xfId="0" applyNumberFormat="1" applyFont="1" applyFill="1" applyBorder="1" applyAlignment="1">
      <alignment horizontal="center" vertical="center" wrapText="1"/>
    </xf>
    <xf numFmtId="0" fontId="14" fillId="16" borderId="21" xfId="0" applyFont="1" applyFill="1" applyBorder="1" applyAlignment="1">
      <alignment horizontal="center" wrapText="1"/>
    </xf>
    <xf numFmtId="0" fontId="0" fillId="16" borderId="23" xfId="0" applyFill="1" applyBorder="1" applyAlignment="1">
      <alignment horizontal="center" wrapText="1"/>
    </xf>
    <xf numFmtId="0" fontId="0" fillId="16" borderId="17" xfId="0" applyFill="1" applyBorder="1" applyAlignment="1">
      <alignment horizontal="center" wrapText="1"/>
    </xf>
    <xf numFmtId="0" fontId="6" fillId="4" borderId="6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6" fillId="4" borderId="11" xfId="0" applyFont="1" applyFill="1" applyBorder="1" applyAlignment="1">
      <alignment horizontal="center" vertical="center" wrapText="1"/>
    </xf>
    <xf numFmtId="0" fontId="6" fillId="12" borderId="6" xfId="0" applyFont="1" applyFill="1" applyBorder="1" applyAlignment="1">
      <alignment horizontal="center" vertical="center" wrapText="1"/>
    </xf>
    <xf numFmtId="0" fontId="9" fillId="12" borderId="5" xfId="0" applyFont="1" applyFill="1" applyBorder="1" applyAlignment="1">
      <alignment horizontal="center" vertical="center" textRotation="90" wrapText="1"/>
    </xf>
    <xf numFmtId="0" fontId="9" fillId="12" borderId="8" xfId="0" applyFont="1" applyFill="1" applyBorder="1" applyAlignment="1">
      <alignment horizontal="center" vertical="center" textRotation="90" wrapText="1"/>
    </xf>
    <xf numFmtId="0" fontId="9" fillId="12" borderId="10" xfId="0" applyFont="1" applyFill="1" applyBorder="1" applyAlignment="1">
      <alignment horizontal="center" vertical="center" textRotation="90" wrapText="1"/>
    </xf>
    <xf numFmtId="0" fontId="9" fillId="5" borderId="5" xfId="0" applyFont="1" applyFill="1" applyBorder="1" applyAlignment="1">
      <alignment horizontal="center" vertical="center" textRotation="90" wrapText="1"/>
    </xf>
    <xf numFmtId="0" fontId="9" fillId="5" borderId="8" xfId="0" applyFont="1" applyFill="1" applyBorder="1" applyAlignment="1">
      <alignment horizontal="center" vertical="center" textRotation="90" wrapText="1"/>
    </xf>
    <xf numFmtId="0" fontId="9" fillId="5" borderId="10" xfId="0" applyFont="1" applyFill="1" applyBorder="1" applyAlignment="1">
      <alignment horizontal="center" vertical="center" textRotation="90" wrapText="1"/>
    </xf>
    <xf numFmtId="0" fontId="2" fillId="19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0" fillId="19" borderId="0" xfId="0" applyFill="1" applyAlignment="1">
      <alignment horizontal="center"/>
    </xf>
    <xf numFmtId="0" fontId="2" fillId="6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 textRotation="90"/>
    </xf>
    <xf numFmtId="0" fontId="2" fillId="6" borderId="0" xfId="0" applyFont="1" applyFill="1" applyAlignment="1">
      <alignment horizontal="center" vertical="center" wrapText="1"/>
    </xf>
    <xf numFmtId="0" fontId="1" fillId="2" borderId="0" xfId="1" applyAlignment="1">
      <alignment horizontal="center"/>
    </xf>
  </cellXfs>
  <cellStyles count="3">
    <cellStyle name="Good" xfId="1" builtinId="26"/>
    <cellStyle name="Neutral 2" xfId="2" xr:uid="{00000000-0005-0000-0000-000001000000}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38007335175818"/>
          <c:y val="4.4871794871794893E-2"/>
          <c:w val="0.81464862421998796"/>
          <c:h val="0.8170724813244498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MacroOutput!$U$3</c:f>
              <c:strCache>
                <c:ptCount val="1"/>
                <c:pt idx="0">
                  <c:v>Permanent Residents:
4 feet/sec ("Walk")</c:v>
                </c:pt>
              </c:strCache>
            </c:strRef>
          </c:tx>
          <c:spPr>
            <a:ln w="19050" cap="rnd">
              <a:solidFill>
                <a:schemeClr val="accent3">
                  <a:lumMod val="7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MacroOutput!$J$4:$J$19</c:f>
              <c:numCache>
                <c:formatCode>General</c:formatCode>
                <c:ptCount val="16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</c:numCache>
            </c:numRef>
          </c:xVal>
          <c:yVal>
            <c:numRef>
              <c:f>MacroOutput!$U$4:$U$19</c:f>
              <c:numCache>
                <c:formatCode>0%</c:formatCode>
                <c:ptCount val="16"/>
                <c:pt idx="0">
                  <c:v>9.2375748424939647E-2</c:v>
                </c:pt>
                <c:pt idx="1">
                  <c:v>0.10807707443588263</c:v>
                </c:pt>
                <c:pt idx="2">
                  <c:v>0.12883792766561597</c:v>
                </c:pt>
                <c:pt idx="3">
                  <c:v>0.15531528513804543</c:v>
                </c:pt>
                <c:pt idx="4">
                  <c:v>0.18789937476292401</c:v>
                </c:pt>
                <c:pt idx="5">
                  <c:v>0.22637232415082273</c:v>
                </c:pt>
                <c:pt idx="6">
                  <c:v>0.2818440544424281</c:v>
                </c:pt>
                <c:pt idx="7">
                  <c:v>0.3403985211507789</c:v>
                </c:pt>
                <c:pt idx="8">
                  <c:v>0.39754507449261206</c:v>
                </c:pt>
                <c:pt idx="9">
                  <c:v>0.45015389607841649</c:v>
                </c:pt>
                <c:pt idx="10">
                  <c:v>0.49668054779969451</c:v>
                </c:pt>
                <c:pt idx="11">
                  <c:v>0.53737145923380447</c:v>
                </c:pt>
                <c:pt idx="12">
                  <c:v>0.57008689099300258</c:v>
                </c:pt>
                <c:pt idx="13">
                  <c:v>0.5962431591672267</c:v>
                </c:pt>
                <c:pt idx="14">
                  <c:v>0.61715836708457794</c:v>
                </c:pt>
                <c:pt idx="15">
                  <c:v>0.6339302749031186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7A-4F0B-B1E2-6CC658D4B147}"/>
            </c:ext>
          </c:extLst>
        </c:ser>
        <c:ser>
          <c:idx val="1"/>
          <c:order val="1"/>
          <c:tx>
            <c:strRef>
              <c:f>MacroOutput!$W$3</c:f>
              <c:strCache>
                <c:ptCount val="1"/>
                <c:pt idx="0">
                  <c:v>Permanent Residents:
6 feet/sec ("Fast walk/slow jog")
</c:v>
                </c:pt>
              </c:strCache>
            </c:strRef>
          </c:tx>
          <c:spPr>
            <a:ln w="19050" cap="rnd">
              <a:solidFill>
                <a:schemeClr val="accent3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MacroOutput!$J$4:$J$19</c:f>
              <c:numCache>
                <c:formatCode>General</c:formatCode>
                <c:ptCount val="16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</c:numCache>
            </c:numRef>
          </c:xVal>
          <c:yVal>
            <c:numRef>
              <c:f>MacroOutput!$W$4:$W$19</c:f>
              <c:numCache>
                <c:formatCode>0%</c:formatCode>
                <c:ptCount val="16"/>
                <c:pt idx="0">
                  <c:v>5.5863623610733229E-2</c:v>
                </c:pt>
                <c:pt idx="1">
                  <c:v>5.8643055623392587E-2</c:v>
                </c:pt>
                <c:pt idx="2">
                  <c:v>6.2626863596361909E-2</c:v>
                </c:pt>
                <c:pt idx="3">
                  <c:v>6.894757365595601E-2</c:v>
                </c:pt>
                <c:pt idx="4">
                  <c:v>7.904063507722521E-2</c:v>
                </c:pt>
                <c:pt idx="5">
                  <c:v>9.4390890799220334E-2</c:v>
                </c:pt>
                <c:pt idx="6">
                  <c:v>0.13073502163684192</c:v>
                </c:pt>
                <c:pt idx="7">
                  <c:v>0.18040197371639421</c:v>
                </c:pt>
                <c:pt idx="8">
                  <c:v>0.2372819171447981</c:v>
                </c:pt>
                <c:pt idx="9">
                  <c:v>0.29521068339994133</c:v>
                </c:pt>
                <c:pt idx="10">
                  <c:v>0.34996761676138549</c:v>
                </c:pt>
                <c:pt idx="11">
                  <c:v>0.40345206828221813</c:v>
                </c:pt>
                <c:pt idx="12">
                  <c:v>0.4479330304551844</c:v>
                </c:pt>
                <c:pt idx="13">
                  <c:v>0.48445025275656672</c:v>
                </c:pt>
                <c:pt idx="14">
                  <c:v>0.51432624948181183</c:v>
                </c:pt>
                <c:pt idx="15">
                  <c:v>0.53880385049665691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7A-4F0B-B1E2-6CC658D4B147}"/>
            </c:ext>
          </c:extLst>
        </c:ser>
        <c:ser>
          <c:idx val="2"/>
          <c:order val="2"/>
          <c:tx>
            <c:strRef>
              <c:f>MacroOutput!$AC$3</c:f>
              <c:strCache>
                <c:ptCount val="1"/>
                <c:pt idx="0">
                  <c:v>Temporary Residents:
4 feet/sec ("Walk")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MacroOutput!$J$4:$J$19</c:f>
              <c:numCache>
                <c:formatCode>General</c:formatCode>
                <c:ptCount val="16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</c:numCache>
            </c:numRef>
          </c:xVal>
          <c:yVal>
            <c:numRef>
              <c:f>MacroOutput!$AC$4:$AC$19</c:f>
              <c:numCache>
                <c:formatCode>0%</c:formatCode>
                <c:ptCount val="16"/>
                <c:pt idx="0">
                  <c:v>0.20110299741303173</c:v>
                </c:pt>
                <c:pt idx="1">
                  <c:v>0.22482377551043906</c:v>
                </c:pt>
                <c:pt idx="2">
                  <c:v>0.25566648096062111</c:v>
                </c:pt>
                <c:pt idx="3">
                  <c:v>0.29422934714518884</c:v>
                </c:pt>
                <c:pt idx="4">
                  <c:v>0.33970489114590918</c:v>
                </c:pt>
                <c:pt idx="5">
                  <c:v>0.39025386275375268</c:v>
                </c:pt>
                <c:pt idx="6">
                  <c:v>0.45184883598154807</c:v>
                </c:pt>
                <c:pt idx="7">
                  <c:v>0.50960818199748459</c:v>
                </c:pt>
                <c:pt idx="8">
                  <c:v>0.56080630874908444</c:v>
                </c:pt>
                <c:pt idx="9">
                  <c:v>0.60452495326607791</c:v>
                </c:pt>
                <c:pt idx="10">
                  <c:v>0.64100849851148911</c:v>
                </c:pt>
                <c:pt idx="11">
                  <c:v>0.66933502513929444</c:v>
                </c:pt>
                <c:pt idx="12">
                  <c:v>0.69116225456090008</c:v>
                </c:pt>
                <c:pt idx="13">
                  <c:v>0.70799054185911059</c:v>
                </c:pt>
                <c:pt idx="14">
                  <c:v>0.72099828744007777</c:v>
                </c:pt>
                <c:pt idx="15">
                  <c:v>0.73107908986164249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7A-4F0B-B1E2-6CC658D4B147}"/>
            </c:ext>
          </c:extLst>
        </c:ser>
        <c:ser>
          <c:idx val="3"/>
          <c:order val="3"/>
          <c:tx>
            <c:strRef>
              <c:f>MacroOutput!$AE$3</c:f>
              <c:strCache>
                <c:ptCount val="1"/>
                <c:pt idx="0">
                  <c:v>Temporary Residents:
6 feet/sec ("Fast walk/slow jog")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MacroOutput!$J$4:$J$19</c:f>
              <c:numCache>
                <c:formatCode>General</c:formatCode>
                <c:ptCount val="16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19</c:v>
                </c:pt>
                <c:pt idx="15">
                  <c:v>20</c:v>
                </c:pt>
              </c:numCache>
            </c:numRef>
          </c:xVal>
          <c:yVal>
            <c:numRef>
              <c:f>MacroOutput!$AE$4:$AE$19</c:f>
              <c:numCache>
                <c:formatCode>0%</c:formatCode>
                <c:ptCount val="16"/>
                <c:pt idx="0">
                  <c:v>0.12202775093979903</c:v>
                </c:pt>
                <c:pt idx="1">
                  <c:v>0.13059161848737635</c:v>
                </c:pt>
                <c:pt idx="2">
                  <c:v>0.14051345068412241</c:v>
                </c:pt>
                <c:pt idx="3">
                  <c:v>0.15326488329125529</c:v>
                </c:pt>
                <c:pt idx="4">
                  <c:v>0.17059324624769057</c:v>
                </c:pt>
                <c:pt idx="5">
                  <c:v>0.19410140882059204</c:v>
                </c:pt>
                <c:pt idx="6">
                  <c:v>0.24034428079080453</c:v>
                </c:pt>
                <c:pt idx="7">
                  <c:v>0.29663614611674477</c:v>
                </c:pt>
                <c:pt idx="8">
                  <c:v>0.35560751344027813</c:v>
                </c:pt>
                <c:pt idx="9">
                  <c:v>0.41176034702246933</c:v>
                </c:pt>
                <c:pt idx="10">
                  <c:v>0.46221659436528362</c:v>
                </c:pt>
                <c:pt idx="11">
                  <c:v>0.50798175130967704</c:v>
                </c:pt>
                <c:pt idx="12">
                  <c:v>0.54478889767773531</c:v>
                </c:pt>
                <c:pt idx="13">
                  <c:v>0.57424009487656891</c:v>
                </c:pt>
                <c:pt idx="14">
                  <c:v>0.59783413167588584</c:v>
                </c:pt>
                <c:pt idx="15">
                  <c:v>0.61681283838218814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D7A-4F0B-B1E2-6CC658D4B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61536"/>
        <c:axId val="152182784"/>
      </c:scatterChart>
      <c:valAx>
        <c:axId val="152561536"/>
        <c:scaling>
          <c:orientation val="minMax"/>
          <c:max val="20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Group</a:t>
                </a:r>
                <a:r>
                  <a:rPr lang="en-US" baseline="0"/>
                  <a:t> Median Departure Time since Earthquake Commencement (Minutes)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182784"/>
        <c:crosses val="autoZero"/>
        <c:crossBetween val="midCat"/>
        <c:majorUnit val="5"/>
      </c:valAx>
      <c:valAx>
        <c:axId val="1521827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Injuury</a:t>
                </a:r>
                <a:r>
                  <a:rPr lang="en-US" baseline="0"/>
                  <a:t> and Fatality </a:t>
                </a:r>
                <a:r>
                  <a:rPr lang="en-US"/>
                  <a:t>Rate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2561536"/>
        <c:crosses val="autoZero"/>
        <c:crossBetween val="midCat"/>
        <c:majorUnit val="0.2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024282560706431"/>
          <c:y val="6.7707954774883922E-2"/>
          <c:w val="0.76092715231788255"/>
          <c:h val="0.2335740965071676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47625</xdr:colOff>
      <xdr:row>21</xdr:row>
      <xdr:rowOff>0</xdr:rowOff>
    </xdr:from>
    <xdr:to>
      <xdr:col>17</xdr:col>
      <xdr:colOff>247650</xdr:colOff>
      <xdr:row>41</xdr:row>
      <xdr:rowOff>152400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E16338-9916-43CB-9586-DA81E09C4E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5"/>
  <dimension ref="A1:B14"/>
  <sheetViews>
    <sheetView tabSelected="1" workbookViewId="0">
      <selection activeCell="B11" sqref="A11:B11"/>
    </sheetView>
  </sheetViews>
  <sheetFormatPr defaultRowHeight="15" x14ac:dyDescent="0.25"/>
  <cols>
    <col min="1" max="1" width="16.42578125" customWidth="1"/>
    <col min="2" max="2" width="87.5703125" customWidth="1"/>
    <col min="3" max="15" width="106" customWidth="1"/>
  </cols>
  <sheetData>
    <row r="1" spans="1:2" x14ac:dyDescent="0.25">
      <c r="A1" s="156" t="s">
        <v>1540</v>
      </c>
      <c r="B1" s="156"/>
    </row>
    <row r="2" spans="1:2" x14ac:dyDescent="0.25">
      <c r="A2" s="156" t="s">
        <v>1533</v>
      </c>
      <c r="B2" s="156"/>
    </row>
    <row r="3" spans="1:2" s="94" customFormat="1" x14ac:dyDescent="0.25">
      <c r="A3" s="157"/>
      <c r="B3" s="157"/>
    </row>
    <row r="4" spans="1:2" s="150" customFormat="1" ht="52.5" customHeight="1" x14ac:dyDescent="0.25">
      <c r="A4" s="158" t="s">
        <v>1537</v>
      </c>
      <c r="B4" s="158"/>
    </row>
    <row r="5" spans="1:2" s="106" customFormat="1" ht="36.75" customHeight="1" x14ac:dyDescent="0.25">
      <c r="A5" s="158" t="s">
        <v>1543</v>
      </c>
      <c r="B5" s="158"/>
    </row>
    <row r="6" spans="1:2" s="106" customFormat="1" ht="48" customHeight="1" x14ac:dyDescent="0.25">
      <c r="A6" s="158" t="s">
        <v>1538</v>
      </c>
      <c r="B6" s="158"/>
    </row>
    <row r="7" spans="1:2" s="94" customFormat="1" ht="18.75" customHeight="1" x14ac:dyDescent="0.25">
      <c r="A7" s="157"/>
      <c r="B7" s="157"/>
    </row>
    <row r="8" spans="1:2" s="106" customFormat="1" ht="50.25" customHeight="1" x14ac:dyDescent="0.25">
      <c r="A8" s="158" t="s">
        <v>1542</v>
      </c>
      <c r="B8" s="158"/>
    </row>
    <row r="9" spans="1:2" ht="17.25" customHeight="1" x14ac:dyDescent="0.25">
      <c r="A9" s="151" t="s">
        <v>0</v>
      </c>
      <c r="B9" s="152" t="s">
        <v>1536</v>
      </c>
    </row>
    <row r="10" spans="1:2" ht="17.25" customHeight="1" x14ac:dyDescent="0.25">
      <c r="A10" s="151" t="s">
        <v>123</v>
      </c>
      <c r="B10" s="152" t="s">
        <v>125</v>
      </c>
    </row>
    <row r="11" spans="1:2" ht="17.25" customHeight="1" x14ac:dyDescent="0.25">
      <c r="A11" s="153" t="s">
        <v>1529</v>
      </c>
      <c r="B11" s="152" t="s">
        <v>126</v>
      </c>
    </row>
    <row r="12" spans="1:2" ht="17.25" customHeight="1" x14ac:dyDescent="0.25">
      <c r="A12" s="153" t="s">
        <v>1</v>
      </c>
      <c r="B12" s="152" t="s">
        <v>129</v>
      </c>
    </row>
    <row r="13" spans="1:2" ht="17.25" customHeight="1" x14ac:dyDescent="0.25">
      <c r="A13" s="154" t="s">
        <v>87</v>
      </c>
      <c r="B13" s="152" t="s">
        <v>127</v>
      </c>
    </row>
    <row r="14" spans="1:2" x14ac:dyDescent="0.25">
      <c r="A14" s="154" t="s">
        <v>88</v>
      </c>
      <c r="B14" s="152" t="s">
        <v>128</v>
      </c>
    </row>
  </sheetData>
  <mergeCells count="8">
    <mergeCell ref="A1:B1"/>
    <mergeCell ref="A2:B2"/>
    <mergeCell ref="A3:B3"/>
    <mergeCell ref="A7:B7"/>
    <mergeCell ref="A8:B8"/>
    <mergeCell ref="A4:B4"/>
    <mergeCell ref="A5:B5"/>
    <mergeCell ref="A6:B6"/>
  </mergeCells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CH3004"/>
  <sheetViews>
    <sheetView topLeftCell="C1" zoomScale="115" zoomScaleNormal="115" workbookViewId="0">
      <selection activeCell="B1" sqref="B1:D1"/>
    </sheetView>
  </sheetViews>
  <sheetFormatPr defaultColWidth="0" defaultRowHeight="15" zeroHeight="1" x14ac:dyDescent="0.25"/>
  <cols>
    <col min="1" max="1" width="30" customWidth="1"/>
    <col min="2" max="4" width="9.28515625" customWidth="1"/>
    <col min="5" max="5" width="1.5703125" customWidth="1"/>
    <col min="6" max="6" width="10.7109375" customWidth="1"/>
    <col min="7" max="7" width="17.42578125" customWidth="1"/>
    <col min="8" max="8" width="8.42578125" customWidth="1"/>
    <col min="9" max="9" width="17" customWidth="1"/>
    <col min="10" max="12" width="9.28515625" customWidth="1"/>
    <col min="13" max="13" width="1.42578125" style="101" customWidth="1"/>
    <col min="14" max="14" width="9.28515625" style="122" customWidth="1"/>
    <col min="15" max="15" width="6.42578125" style="122" customWidth="1"/>
    <col min="16" max="19" width="4.7109375" style="122" customWidth="1"/>
    <col min="20" max="20" width="1.28515625" style="145" customWidth="1"/>
    <col min="21" max="24" width="6.7109375" style="145" customWidth="1"/>
    <col min="25" max="32" width="6.5703125" style="145" customWidth="1"/>
    <col min="33" max="33" width="1.42578125" style="145" customWidth="1"/>
    <col min="34" max="37" width="6.42578125" style="145" customWidth="1"/>
    <col min="38" max="45" width="5.28515625" style="145" customWidth="1"/>
    <col min="46" max="46" width="2" style="145" customWidth="1"/>
    <col min="47" max="50" width="6" style="145" customWidth="1"/>
    <col min="51" max="58" width="5.5703125" style="145" customWidth="1"/>
    <col min="59" max="59" width="2.28515625" customWidth="1"/>
    <col min="60" max="86" width="0" hidden="1" customWidth="1"/>
    <col min="87" max="16384" width="9.28515625" hidden="1"/>
  </cols>
  <sheetData>
    <row r="1" spans="1:59" ht="75.75" thickBot="1" x14ac:dyDescent="0.35">
      <c r="A1" s="114" t="s">
        <v>1530</v>
      </c>
      <c r="B1" s="177" t="s">
        <v>20</v>
      </c>
      <c r="C1" s="178"/>
      <c r="D1" s="179"/>
      <c r="E1" s="18" t="s">
        <v>21</v>
      </c>
      <c r="F1" s="182" t="s">
        <v>122</v>
      </c>
      <c r="G1" s="183"/>
      <c r="H1" s="183"/>
      <c r="I1" s="184"/>
      <c r="J1" s="62" t="s">
        <v>22</v>
      </c>
      <c r="K1" s="63" t="s">
        <v>23</v>
      </c>
      <c r="L1" s="64" t="s">
        <v>24</v>
      </c>
      <c r="M1" s="99" t="s">
        <v>121</v>
      </c>
      <c r="N1" s="116" t="s">
        <v>0</v>
      </c>
      <c r="O1" s="117" t="s">
        <v>123</v>
      </c>
      <c r="P1" s="118" t="s">
        <v>1529</v>
      </c>
      <c r="Q1" s="118" t="s">
        <v>1</v>
      </c>
      <c r="R1" s="119" t="s">
        <v>87</v>
      </c>
      <c r="S1" s="119" t="s">
        <v>88</v>
      </c>
      <c r="T1" s="95" t="s">
        <v>50</v>
      </c>
      <c r="U1" s="124" t="s">
        <v>51</v>
      </c>
      <c r="V1" s="125" t="s">
        <v>52</v>
      </c>
      <c r="W1" s="125" t="s">
        <v>53</v>
      </c>
      <c r="X1" s="126" t="s">
        <v>54</v>
      </c>
      <c r="Y1" s="127" t="s">
        <v>55</v>
      </c>
      <c r="Z1" s="128" t="s">
        <v>56</v>
      </c>
      <c r="AA1" s="128" t="s">
        <v>57</v>
      </c>
      <c r="AB1" s="129" t="s">
        <v>58</v>
      </c>
      <c r="AC1" s="130" t="s">
        <v>59</v>
      </c>
      <c r="AD1" s="131" t="s">
        <v>60</v>
      </c>
      <c r="AE1" s="131" t="s">
        <v>61</v>
      </c>
      <c r="AF1" s="132" t="s">
        <v>62</v>
      </c>
      <c r="AG1" s="96" t="s">
        <v>50</v>
      </c>
      <c r="AH1" s="133" t="s">
        <v>63</v>
      </c>
      <c r="AI1" s="134" t="s">
        <v>64</v>
      </c>
      <c r="AJ1" s="134" t="s">
        <v>65</v>
      </c>
      <c r="AK1" s="135" t="s">
        <v>66</v>
      </c>
      <c r="AL1" s="127" t="s">
        <v>67</v>
      </c>
      <c r="AM1" s="128" t="s">
        <v>68</v>
      </c>
      <c r="AN1" s="128" t="s">
        <v>69</v>
      </c>
      <c r="AO1" s="129" t="s">
        <v>70</v>
      </c>
      <c r="AP1" s="130" t="s">
        <v>71</v>
      </c>
      <c r="AQ1" s="131" t="s">
        <v>72</v>
      </c>
      <c r="AR1" s="131" t="s">
        <v>73</v>
      </c>
      <c r="AS1" s="132" t="s">
        <v>74</v>
      </c>
      <c r="AT1" s="96" t="s">
        <v>50</v>
      </c>
      <c r="AU1" s="136" t="s">
        <v>75</v>
      </c>
      <c r="AV1" s="137" t="s">
        <v>76</v>
      </c>
      <c r="AW1" s="137" t="s">
        <v>77</v>
      </c>
      <c r="AX1" s="138" t="s">
        <v>78</v>
      </c>
      <c r="AY1" s="127" t="s">
        <v>79</v>
      </c>
      <c r="AZ1" s="128" t="s">
        <v>80</v>
      </c>
      <c r="BA1" s="128" t="s">
        <v>81</v>
      </c>
      <c r="BB1" s="129" t="s">
        <v>82</v>
      </c>
      <c r="BC1" s="130" t="s">
        <v>83</v>
      </c>
      <c r="BD1" s="131" t="s">
        <v>84</v>
      </c>
      <c r="BE1" s="131" t="s">
        <v>85</v>
      </c>
      <c r="BF1" s="132" t="s">
        <v>86</v>
      </c>
      <c r="BG1" s="96"/>
    </row>
    <row r="2" spans="1:59" ht="15.75" customHeight="1" thickBot="1" x14ac:dyDescent="0.3">
      <c r="A2" s="11"/>
      <c r="B2" s="71" t="s">
        <v>22</v>
      </c>
      <c r="C2" s="72" t="s">
        <v>23</v>
      </c>
      <c r="D2" s="73" t="s">
        <v>24</v>
      </c>
      <c r="E2" s="18"/>
      <c r="F2" s="174" t="s">
        <v>25</v>
      </c>
      <c r="G2" s="185" t="s">
        <v>1532</v>
      </c>
      <c r="H2" s="167">
        <f>SUM(P:P)</f>
        <v>626.43001735210419</v>
      </c>
      <c r="I2" s="74" t="s">
        <v>26</v>
      </c>
      <c r="J2" s="65">
        <f>SUM(Y:Y)</f>
        <v>79.416359961064074</v>
      </c>
      <c r="K2" s="65">
        <f>SUM(AL:AL)</f>
        <v>226.05916183633568</v>
      </c>
      <c r="L2" s="65">
        <f>SUM(AY:AY)</f>
        <v>336.7462241301144</v>
      </c>
      <c r="M2" s="100"/>
      <c r="N2" s="120" t="s">
        <v>137</v>
      </c>
      <c r="O2" s="121">
        <v>4597</v>
      </c>
      <c r="P2" s="120">
        <v>0</v>
      </c>
      <c r="Q2" s="120">
        <v>0</v>
      </c>
      <c r="R2" s="120">
        <v>4.8000001907348633</v>
      </c>
      <c r="S2" s="120">
        <v>1.2000000476837158</v>
      </c>
      <c r="T2" s="139"/>
      <c r="U2" s="140">
        <f t="shared" ref="U2:U65" si="0">IF($O2&gt;0,IF(($O2-PSafe2SafeDist)/WalkRate&gt;=WaveArrival*60,1,1-LOGNORMDIST((WaveArrival*60-($O2-PSafe2SafeDist)/WalkRate),LN(WaveArrival*60*Cprep_Good),Cstd_Good)),0)</f>
        <v>0.30243669451998989</v>
      </c>
      <c r="V2" s="140">
        <f t="shared" ref="V2:V65" si="1">IF($O2&gt;0,IF(($O2)/WalkRate&gt;=WaveArrival*60,1,1-LOGNORMDIST((WaveArrival*60-($O2)/WalkRate),LN(WaveArrival*60*Cprep_Good),Cstd_Good)),0)</f>
        <v>0.39332897878343775</v>
      </c>
      <c r="W2" s="140">
        <f t="shared" ref="W2:W65" si="2">IF($O2&gt;0,IF(($O2-PSafe2SafeDist)/(WalkRate*SpeedAdj_O65)&gt;=WaveArrival*60,1,1-LOGNORMDIST((WaveArrival*60-($O2-PSafe2SafeDist)/(WalkRate*SpeedAdj_O65)),LN(WaveArrival*60*Cprep_Good),Cstd_Good)),0)</f>
        <v>0.87329864417103908</v>
      </c>
      <c r="X2" s="140">
        <f t="shared" ref="X2:X65" si="3">IF($O2&gt;0,IF(($O2)/(WalkRate*SpeedAdj_O65)&gt;=WaveArrival*60,1,1-LOGNORMDIST((WaveArrival*60-($O2)/(WalkRate*SpeedAdj_O65)),LN(WaveArrival*60*Cprep_Good),Cstd_Good)),0)</f>
        <v>0.95264650594043665</v>
      </c>
      <c r="Y2" s="141">
        <f t="shared" ref="Y2" si="4">IF($P2&gt;0,U2*$P2*0.99 +$P2*(V2-U2)*PSafe_FatalRate,0)</f>
        <v>0</v>
      </c>
      <c r="Z2" s="141">
        <f>IF($P2&gt;0,$P2*V2-Y2,0)</f>
        <v>0</v>
      </c>
      <c r="AA2" s="141">
        <f t="shared" ref="AA2" si="5">IF($Q2&gt;0,W2*$Q2*0.99 +$Q2*(X2-W2)*PSafe_FatalRate,0)</f>
        <v>0</v>
      </c>
      <c r="AB2" s="141">
        <f>IF($Q2&gt;0,$Q2*X2-AA2,0)</f>
        <v>0</v>
      </c>
      <c r="AC2" s="141">
        <f t="shared" ref="AC2" si="6">IF($R2&gt;0,U2*$R2*0.99 +$R2*(V2-U2)*PSafe_FatalRate,0)</f>
        <v>1.6553207203678</v>
      </c>
      <c r="AD2" s="141">
        <f>IF($R2&gt;0,$R2*V2-AC2,0)</f>
        <v>0.23265845281425013</v>
      </c>
      <c r="AE2" s="141">
        <f t="shared" ref="AE2" si="7">IF($S2&gt;0,W2*$S2*0.99 +$S2*(X2-W2)*PSafe_FatalRate,0)</f>
        <v>1.0850875494543364</v>
      </c>
      <c r="AF2" s="141">
        <f>IF($S2&gt;0,$S2*X2-AE2,0)</f>
        <v>5.8088303099912864E-2</v>
      </c>
      <c r="AG2" s="142"/>
      <c r="AH2" s="143">
        <f t="shared" ref="AH2:AH65" si="8">IF($O2&gt;0,IF(($O2-PSafe2SafeDist)/WalkRate&gt;=WaveArrival*60,1,1-LOGNORMDIST((WaveArrival*60-($O2-PSafe2SafeDist)/WalkRate),LN(WaveArrival*60*Cprep_Fair),Cstd_Fair)),0)</f>
        <v>0.69163394779403076</v>
      </c>
      <c r="AI2" s="143">
        <f t="shared" ref="AI2:AI65" si="9">IF($O2&gt;0,IF(($O2)/WalkRate&gt;=WaveArrival*60,1,1-LOGNORMDIST((WaveArrival*60-($O2)/WalkRate),LN(WaveArrival*60*Cprep_Fair),Cstd_Fair)),0)</f>
        <v>0.74168162122949632</v>
      </c>
      <c r="AJ2" s="143">
        <f t="shared" ref="AJ2:AJ65" si="10">IF($O2&gt;0,IF(($O2-PSafe2SafeDist)/(WalkRate*SpeedAdj_O65)&gt;=WaveArrival*60,1,1-LOGNORMDIST((WaveArrival*60-($O2-PSafe2SafeDist)/(WalkRate*SpeedAdj_O65)),LN(WaveArrival*60*Cprep_Fair),Cstd_Fair)),0)</f>
        <v>0.93269978558438571</v>
      </c>
      <c r="AK2" s="143">
        <f t="shared" ref="AK2:AK65" si="11">IF($O2&gt;0,IF(($O2)/(WalkRate*SpeedAdj_O65)&gt;=WaveArrival*60,1,1-LOGNORMDIST((WaveArrival*60-($O2)/(WalkRate*SpeedAdj_O65)),LN(WaveArrival*60*Cprep_Fair),Cstd_Fair)),0)</f>
        <v>0.96512839665236649</v>
      </c>
      <c r="AL2" s="141">
        <f t="shared" ref="AL2" si="12">IF($P2&gt;0,AH2*$P2*0.99 +$P2*(AI2-AH2)*PSafe_FatalRate,0)</f>
        <v>0</v>
      </c>
      <c r="AM2" s="141">
        <f>IF($P2&gt;0,$P2*AI2-AL2,0)</f>
        <v>0</v>
      </c>
      <c r="AN2" s="141">
        <f t="shared" ref="AN2" si="13">IF($Q2&gt;0,AJ2*$Q2*0.99 +$Q2*(AK2-AJ2)*PSafe_FatalRate,0)</f>
        <v>0</v>
      </c>
      <c r="AO2" s="141">
        <f>IF($Q2&gt;0,$Q2*AK2-AN2,0)</f>
        <v>0</v>
      </c>
      <c r="AP2" s="141">
        <f t="shared" ref="AP2" si="14">IF($R2&gt;0,AH2*$R2*0.99 +$R2*(AI2-AH2)*PSafe_FatalRate,0)</f>
        <v>3.4067590715347889</v>
      </c>
      <c r="AQ2" s="141">
        <f>IF($R2&gt;0,$R2*AI2-AP2,0)</f>
        <v>0.15331285183133625</v>
      </c>
      <c r="AR2" s="141">
        <f t="shared" ref="AR2" si="15">IF($S2&gt;0,AJ2*$S2*0.99 +$S2*(AK2-AJ2)*PSafe_FatalRate,0)</f>
        <v>1.1275045567180426</v>
      </c>
      <c r="AS2" s="141">
        <f>IF($S2&gt;0,$S2*AK2-AR2,0)</f>
        <v>3.0649565285705282E-2</v>
      </c>
      <c r="AT2" s="142"/>
      <c r="AU2" s="144">
        <f t="shared" ref="AU2:AU65" si="16">IF($O2&gt;0,IF(($O2-PSafe2SafeDist)/WalkRate&gt;=WaveArrival*60,1,1-LOGNORMDIST((WaveArrival*60-($O2-PSafe2SafeDist)/WalkRate),LN(WaveArrival*60*Cprep_Poor),Cstd_Poor)),0)</f>
        <v>0.749337704352254</v>
      </c>
      <c r="AV2" s="144">
        <f t="shared" ref="AV2:AV65" si="17">IF($O2&gt;0,IF(($O2)/WalkRate&gt;=WaveArrival*60,1,1-LOGNORMDIST((WaveArrival*60-($O2)/WalkRate),LN(WaveArrival*60*Cprep_Poor),Cstd_Poor)),0)</f>
        <v>0.77784609962579698</v>
      </c>
      <c r="AW2" s="144">
        <f t="shared" ref="AW2:AW65" si="18">IF($O2&gt;0,IF(($O2-PSafe2SafeDist)/(WalkRate*SpeedAdj_O65)&gt;=WaveArrival*60,1,1-LOGNORMDIST((WaveArrival*60-($O2-PSafe2SafeDist)/(WalkRate*SpeedAdj_O65)),LN(WaveArrival*60*Cprep_Poor),Cstd_Poor)),0)</f>
        <v>0.90229335257829901</v>
      </c>
      <c r="AX2" s="144">
        <f t="shared" ref="AX2:AX65" si="19">IF($O2&gt;0,IF(($O2)/(WalkRate*SpeedAdj_O65)&gt;=WaveArrival*60,1,1-LOGNORMDIST((WaveArrival*60-($O2)/(WalkRate*SpeedAdj_O65)),LN(WaveArrival*60*Cprep_Poor),Cstd_Poor)),0)</f>
        <v>0.93229277500660279</v>
      </c>
      <c r="AY2" s="141">
        <f t="shared" ref="AY2" si="20">IF($P2&gt;0,AU2*$P2*0.99 +$P2*(AV2-AU2)*PSafe_FatalRate,0)</f>
        <v>0</v>
      </c>
      <c r="AZ2" s="141">
        <f>IF($P2&gt;0,$P2*AV2-AY2,0)</f>
        <v>0</v>
      </c>
      <c r="BA2" s="141">
        <f t="shared" ref="BA2" si="21">IF($Q2&gt;0,AW2*$Q2*0.99 +$Q2*(AX2-AW2)*PSafe_FatalRate,0)</f>
        <v>0</v>
      </c>
      <c r="BB2" s="141">
        <f>IF($Q2&gt;0,$Q2*AX2-BA2,0)</f>
        <v>0</v>
      </c>
      <c r="BC2" s="141">
        <f t="shared" ref="BC2" si="22">IF($R2&gt;0,AU2*$R2*0.99 +$R2*(AV2-AU2)*PSafe_FatalRate,0)</f>
        <v>3.6292730639527631</v>
      </c>
      <c r="BD2" s="141">
        <f>IF($R2&gt;0,$R2*AV2-BC2,0)</f>
        <v>0.10438836261343187</v>
      </c>
      <c r="BE2" s="141">
        <f t="shared" ref="BE2" si="23">IF($S2&gt;0,AW2*$S2*0.99 +$S2*(AX2-AW2)*PSafe_FatalRate,0)</f>
        <v>1.0899241996296964</v>
      </c>
      <c r="BF2" s="141">
        <f>IF($S2&gt;0,$S2*AX2-BE2,0)</f>
        <v>2.8827174833410574E-2</v>
      </c>
      <c r="BG2" s="97"/>
    </row>
    <row r="3" spans="1:59" x14ac:dyDescent="0.25">
      <c r="A3" s="20" t="s">
        <v>27</v>
      </c>
      <c r="B3" s="102">
        <v>10</v>
      </c>
      <c r="C3" s="37">
        <v>15</v>
      </c>
      <c r="D3" s="38">
        <v>20</v>
      </c>
      <c r="E3" s="11"/>
      <c r="F3" s="175"/>
      <c r="G3" s="186"/>
      <c r="H3" s="168"/>
      <c r="I3" s="75" t="s">
        <v>28</v>
      </c>
      <c r="J3" s="66">
        <f>SUM(Z:Z)</f>
        <v>4.7869303780826726</v>
      </c>
      <c r="K3" s="66">
        <f>SUM(AM:AM)</f>
        <v>10.251309675303453</v>
      </c>
      <c r="L3" s="66">
        <f>SUM(AZ:AZ)</f>
        <v>9.2352894977189379</v>
      </c>
      <c r="M3" s="100"/>
      <c r="N3" s="120" t="s">
        <v>138</v>
      </c>
      <c r="O3" s="121">
        <v>3440</v>
      </c>
      <c r="P3" s="120">
        <v>0</v>
      </c>
      <c r="Q3" s="120">
        <v>0</v>
      </c>
      <c r="R3" s="120">
        <v>4.8000001907348633</v>
      </c>
      <c r="S3" s="120">
        <v>1.2000000476837158</v>
      </c>
      <c r="T3" s="139"/>
      <c r="U3" s="140">
        <f t="shared" si="0"/>
        <v>4.7533827324020561E-2</v>
      </c>
      <c r="V3" s="140">
        <f t="shared" si="1"/>
        <v>6.726160845289697E-2</v>
      </c>
      <c r="W3" s="140">
        <f t="shared" si="2"/>
        <v>0.18234999181035072</v>
      </c>
      <c r="X3" s="140">
        <f t="shared" si="3"/>
        <v>0.26408347231252027</v>
      </c>
      <c r="Y3" s="141">
        <f t="shared" ref="Y3:Y66" si="24">IF($P3&gt;0,U3*$P3*0.99 +$P3*(V3-U3)*PSafe_FatalRate,0)</f>
        <v>0</v>
      </c>
      <c r="Z3" s="141">
        <f t="shared" ref="Z3:Z66" si="25">IF($P3&gt;0,$P3*V3-Y3,0)</f>
        <v>0</v>
      </c>
      <c r="AA3" s="141">
        <f t="shared" ref="AA3:AA66" si="26">IF($Q3&gt;0,W3*$Q3*0.99 +$Q3*(X3-W3)*PSafe_FatalRate,0)</f>
        <v>0</v>
      </c>
      <c r="AB3" s="141">
        <f t="shared" ref="AB3:AB66" si="27">IF($Q3&gt;0,$Q3*X3-AA3,0)</f>
        <v>0</v>
      </c>
      <c r="AC3" s="141">
        <f t="shared" ref="AC3:AC66" si="28">IF($R3&gt;0,U3*$R3*0.99 +$R3*(V3-U3)*PSafe_FatalRate,0)</f>
        <v>0.27322743301013136</v>
      </c>
      <c r="AD3" s="141">
        <f t="shared" ref="AD3:AD66" si="29">IF($R3&gt;0,$R3*V3-AC3,0)</f>
        <v>4.9628300392907776E-2</v>
      </c>
      <c r="AE3" s="141">
        <f t="shared" ref="AE3:AE66" si="30">IF($S3&gt;0,W3*$S3*0.99 +$S3*(X3-W3)*PSafe_FatalRate,0)</f>
        <v>0.26567188912885037</v>
      </c>
      <c r="AF3" s="141">
        <f t="shared" ref="AF3:AF66" si="31">IF($S3&gt;0,$S3*X3-AE3,0)</f>
        <v>5.1228290238655216E-2</v>
      </c>
      <c r="AG3" s="142"/>
      <c r="AH3" s="143">
        <f t="shared" si="8"/>
        <v>0.42441151900585439</v>
      </c>
      <c r="AI3" s="143">
        <f t="shared" si="9"/>
        <v>0.46534759015209604</v>
      </c>
      <c r="AJ3" s="143">
        <f t="shared" si="10"/>
        <v>0.60528958985478787</v>
      </c>
      <c r="AK3" s="143">
        <f t="shared" si="11"/>
        <v>0.66729143311460593</v>
      </c>
      <c r="AL3" s="141">
        <f t="shared" ref="AL3:AL66" si="32">IF($P3&gt;0,AH3*$P3*0.99 +$P3*(AI3-AH3)*PSafe_FatalRate,0)</f>
        <v>0</v>
      </c>
      <c r="AM3" s="141">
        <f t="shared" ref="AM3:AM66" si="33">IF($P3&gt;0,$P3*AI3-AL3,0)</f>
        <v>0</v>
      </c>
      <c r="AN3" s="141">
        <f t="shared" ref="AN3:AN66" si="34">IF($Q3&gt;0,AJ3*$Q3*0.99 +$Q3*(AK3-AJ3)*PSafe_FatalRate,0)</f>
        <v>0</v>
      </c>
      <c r="AO3" s="141">
        <f t="shared" ref="AO3:AO66" si="35">IF($Q3&gt;0,$Q3*AK3-AN3,0)</f>
        <v>0</v>
      </c>
      <c r="AP3" s="141">
        <f t="shared" ref="AP3:AP66" si="36">IF($R3&gt;0,AH3*$R3*0.99 +$R3*(AI3-AH3)*PSafe_FatalRate,0)</f>
        <v>2.1150501931113403</v>
      </c>
      <c r="AQ3" s="141">
        <f t="shared" ref="AQ3:AQ66" si="37">IF($R3&gt;0,$R3*AI3-AP3,0)</f>
        <v>0.11861832837672948</v>
      </c>
      <c r="AR3" s="141">
        <f t="shared" ref="AR3:AR66" si="38">IF($S3&gt;0,AJ3*$S3*0.99 +$S3*(AK3-AJ3)*PSafe_FatalRate,0)</f>
        <v>0.75628516875545027</v>
      </c>
      <c r="AS3" s="141">
        <f t="shared" ref="AS3:AS66" si="39">IF($S3&gt;0,$S3*AK3-AR3,0)</f>
        <v>4.4464582801011954E-2</v>
      </c>
      <c r="AT3" s="142"/>
      <c r="AU3" s="144">
        <f t="shared" si="16"/>
        <v>0.59501505135149202</v>
      </c>
      <c r="AV3" s="144">
        <f t="shared" si="17"/>
        <v>0.6199106763301937</v>
      </c>
      <c r="AW3" s="144">
        <f t="shared" si="18"/>
        <v>0.70073541965105401</v>
      </c>
      <c r="AX3" s="144">
        <f t="shared" si="19"/>
        <v>0.73561393337746606</v>
      </c>
      <c r="AY3" s="141">
        <f t="shared" ref="AY3:AY66" si="40">IF($P3&gt;0,AU3*$P3*0.99 +$P3*(AV3-AU3)*PSafe_FatalRate,0)</f>
        <v>0</v>
      </c>
      <c r="AZ3" s="141">
        <f t="shared" ref="AZ3:AZ66" si="41">IF($P3&gt;0,$P3*AV3-AY3,0)</f>
        <v>0</v>
      </c>
      <c r="BA3" s="141">
        <f t="shared" ref="BA3:BA66" si="42">IF($Q3&gt;0,AW3*$Q3*0.99 +$Q3*(AX3-AW3)*PSafe_FatalRate,0)</f>
        <v>0</v>
      </c>
      <c r="BB3" s="141">
        <f t="shared" ref="BB3:BB66" si="43">IF($Q3&gt;0,$Q3*AX3-BA3,0)</f>
        <v>0</v>
      </c>
      <c r="BC3" s="141">
        <f t="shared" ref="BC3:BC66" si="44">IF($R3&gt;0,AU3*$R3*0.99 +$R3*(AV3-AU3)*PSafe_FatalRate,0)</f>
        <v>2.8872611387006195</v>
      </c>
      <c r="BD3" s="141">
        <f t="shared" ref="BD3:BD66" si="45">IF($R3&gt;0,$R3*AV3-BC3,0)</f>
        <v>8.8310225922888286E-2</v>
      </c>
      <c r="BE3" s="141">
        <f t="shared" ref="BE3:BE66" si="46">IF($S3&gt;0,AW3*$S3*0.99 +$S3*(AX3-AW3)*PSafe_FatalRate,0)</f>
        <v>0.85340082069239986</v>
      </c>
      <c r="BF3" s="141">
        <f t="shared" ref="BF3:BF66" si="47">IF($S3&gt;0,$S3*AX3-BE3,0)</f>
        <v>2.9335934437365152E-2</v>
      </c>
      <c r="BG3" s="105"/>
    </row>
    <row r="4" spans="1:59" x14ac:dyDescent="0.25">
      <c r="A4" s="21" t="s">
        <v>29</v>
      </c>
      <c r="B4" s="25">
        <v>0.3</v>
      </c>
      <c r="C4" s="25">
        <v>0.5</v>
      </c>
      <c r="D4" s="26">
        <v>0.8</v>
      </c>
      <c r="E4" s="11"/>
      <c r="F4" s="175"/>
      <c r="G4" s="186" t="s">
        <v>30</v>
      </c>
      <c r="H4" s="168">
        <f>SUM(Q:Q)</f>
        <v>331</v>
      </c>
      <c r="I4" s="75" t="s">
        <v>31</v>
      </c>
      <c r="J4" s="66">
        <f>SUM(AA:AA)</f>
        <v>56.693995559605881</v>
      </c>
      <c r="K4" s="66">
        <f>SUM(AN:AN)</f>
        <v>137.25459786954849</v>
      </c>
      <c r="L4" s="66">
        <f>SUM(BA:BA)</f>
        <v>189.38480751200893</v>
      </c>
      <c r="M4" s="100"/>
      <c r="N4" s="122" t="s">
        <v>139</v>
      </c>
      <c r="O4" s="122">
        <v>4607</v>
      </c>
      <c r="P4" s="122">
        <v>0</v>
      </c>
      <c r="Q4" s="122">
        <v>0</v>
      </c>
      <c r="R4" s="122">
        <v>0.60000002384185791</v>
      </c>
      <c r="S4" s="122">
        <v>1.3999999761581421</v>
      </c>
      <c r="T4" s="139"/>
      <c r="U4" s="140">
        <f t="shared" si="0"/>
        <v>0.30660671695040542</v>
      </c>
      <c r="V4" s="140">
        <f t="shared" si="1"/>
        <v>0.39827192474814954</v>
      </c>
      <c r="W4" s="140">
        <f t="shared" si="2"/>
        <v>0.87832805890073473</v>
      </c>
      <c r="X4" s="140">
        <f t="shared" si="3"/>
        <v>0.95542135147972296</v>
      </c>
      <c r="Y4" s="141">
        <f t="shared" si="24"/>
        <v>0</v>
      </c>
      <c r="Z4" s="141">
        <f t="shared" si="25"/>
        <v>0</v>
      </c>
      <c r="AA4" s="141">
        <f t="shared" si="26"/>
        <v>0</v>
      </c>
      <c r="AB4" s="141">
        <f t="shared" si="27"/>
        <v>0</v>
      </c>
      <c r="AC4" s="141">
        <f t="shared" si="28"/>
        <v>0.20962396053757154</v>
      </c>
      <c r="AD4" s="141">
        <f t="shared" si="29"/>
        <v>2.9339203806860836E-2</v>
      </c>
      <c r="AE4" s="141">
        <f t="shared" si="30"/>
        <v>1.2713279727911235</v>
      </c>
      <c r="AF4" s="141">
        <f t="shared" si="31"/>
        <v>6.626189650146852E-2</v>
      </c>
      <c r="AG4" s="142"/>
      <c r="AH4" s="143">
        <f t="shared" si="8"/>
        <v>0.69414537080284311</v>
      </c>
      <c r="AI4" s="143">
        <f t="shared" si="9"/>
        <v>0.7441640734624928</v>
      </c>
      <c r="AJ4" s="143">
        <f t="shared" si="10"/>
        <v>0.93459709754796116</v>
      </c>
      <c r="AK4" s="143">
        <f t="shared" si="11"/>
        <v>0.96643824178533921</v>
      </c>
      <c r="AL4" s="141">
        <f t="shared" si="32"/>
        <v>0</v>
      </c>
      <c r="AM4" s="141">
        <f t="shared" si="33"/>
        <v>0</v>
      </c>
      <c r="AN4" s="141">
        <f t="shared" si="34"/>
        <v>0</v>
      </c>
      <c r="AO4" s="141">
        <f t="shared" si="35"/>
        <v>0</v>
      </c>
      <c r="AP4" s="141">
        <f t="shared" si="36"/>
        <v>0.42732797803527123</v>
      </c>
      <c r="AQ4" s="141">
        <f t="shared" si="37"/>
        <v>1.9170483784478554E-2</v>
      </c>
      <c r="AR4" s="141">
        <f t="shared" si="38"/>
        <v>1.3176403557283569</v>
      </c>
      <c r="AS4" s="141">
        <f t="shared" si="39"/>
        <v>3.5373159729434667E-2</v>
      </c>
      <c r="AT4" s="142"/>
      <c r="AU4" s="144">
        <f t="shared" si="16"/>
        <v>0.75075722003236112</v>
      </c>
      <c r="AV4" s="144">
        <f t="shared" si="17"/>
        <v>0.77927605036945957</v>
      </c>
      <c r="AW4" s="144">
        <f t="shared" si="18"/>
        <v>0.90387213095695373</v>
      </c>
      <c r="AX4" s="144">
        <f t="shared" si="19"/>
        <v>0.93369404734847916</v>
      </c>
      <c r="AY4" s="141">
        <f t="shared" si="40"/>
        <v>0</v>
      </c>
      <c r="AZ4" s="141">
        <f t="shared" si="41"/>
        <v>0</v>
      </c>
      <c r="BA4" s="141">
        <f t="shared" si="42"/>
        <v>0</v>
      </c>
      <c r="BB4" s="141">
        <f t="shared" si="43"/>
        <v>0</v>
      </c>
      <c r="BC4" s="141">
        <f t="shared" si="44"/>
        <v>0.45450545586077545</v>
      </c>
      <c r="BD4" s="141">
        <f t="shared" si="45"/>
        <v>1.306019294028915E-2</v>
      </c>
      <c r="BE4" s="141">
        <f t="shared" si="46"/>
        <v>1.2736420932904098</v>
      </c>
      <c r="BF4" s="141">
        <f t="shared" si="47"/>
        <v>3.3529550736460134E-2</v>
      </c>
      <c r="BG4" s="105"/>
    </row>
    <row r="5" spans="1:59" ht="15" customHeight="1" x14ac:dyDescent="0.25">
      <c r="A5" s="21" t="s">
        <v>32</v>
      </c>
      <c r="B5" s="148">
        <f>INT(60*Depart_Good)</f>
        <v>600</v>
      </c>
      <c r="C5" s="148">
        <f>INT(60*Depart_Fair)</f>
        <v>900</v>
      </c>
      <c r="D5" s="149">
        <f>INT(60*Depart_Poor)</f>
        <v>1200</v>
      </c>
      <c r="E5" s="11"/>
      <c r="F5" s="175"/>
      <c r="G5" s="186"/>
      <c r="H5" s="168"/>
      <c r="I5" s="75" t="s">
        <v>33</v>
      </c>
      <c r="J5" s="66">
        <f>SUM(AB:AB)</f>
        <v>5.0388524635755374</v>
      </c>
      <c r="K5" s="66">
        <f>SUM(AO:AO)</f>
        <v>7.1796908373125312</v>
      </c>
      <c r="L5" s="66">
        <f>SUM(BB:BB)</f>
        <v>6.0161351153431104</v>
      </c>
      <c r="M5" s="100"/>
      <c r="N5" s="120" t="s">
        <v>140</v>
      </c>
      <c r="O5" s="121">
        <v>4126</v>
      </c>
      <c r="P5" s="120">
        <v>0</v>
      </c>
      <c r="Q5" s="120">
        <v>0</v>
      </c>
      <c r="R5" s="120">
        <v>4.8000001907348633</v>
      </c>
      <c r="S5" s="120">
        <v>1.2000000476837158</v>
      </c>
      <c r="T5" s="139"/>
      <c r="U5" s="140">
        <f t="shared" si="0"/>
        <v>0.15030041187128274</v>
      </c>
      <c r="V5" s="140">
        <f t="shared" si="1"/>
        <v>0.20467547433888933</v>
      </c>
      <c r="W5" s="140">
        <f t="shared" si="2"/>
        <v>0.56070335299980811</v>
      </c>
      <c r="X5" s="140">
        <f t="shared" si="3"/>
        <v>0.70458971521332303</v>
      </c>
      <c r="Y5" s="141">
        <f t="shared" si="24"/>
        <v>0</v>
      </c>
      <c r="Z5" s="141">
        <f t="shared" si="25"/>
        <v>0</v>
      </c>
      <c r="AA5" s="141">
        <f t="shared" si="26"/>
        <v>0</v>
      </c>
      <c r="AB5" s="141">
        <f t="shared" si="27"/>
        <v>0</v>
      </c>
      <c r="AC5" s="141">
        <f t="shared" si="28"/>
        <v>0.84472774070105472</v>
      </c>
      <c r="AD5" s="141">
        <f t="shared" si="29"/>
        <v>0.1377145751643627</v>
      </c>
      <c r="AE5" s="141">
        <f t="shared" si="30"/>
        <v>0.75244743059145436</v>
      </c>
      <c r="AF5" s="141">
        <f t="shared" si="31"/>
        <v>9.3060261261989075E-2</v>
      </c>
      <c r="AG5" s="142"/>
      <c r="AH5" s="143">
        <f t="shared" si="8"/>
        <v>0.57528381567505515</v>
      </c>
      <c r="AI5" s="143">
        <f t="shared" si="9"/>
        <v>0.62396398230547345</v>
      </c>
      <c r="AJ5" s="143">
        <f t="shared" si="10"/>
        <v>0.81662606605360144</v>
      </c>
      <c r="AK5" s="143">
        <f t="shared" si="11"/>
        <v>0.87150173166019385</v>
      </c>
      <c r="AL5" s="141">
        <f t="shared" si="32"/>
        <v>0</v>
      </c>
      <c r="AM5" s="141">
        <f t="shared" si="33"/>
        <v>0</v>
      </c>
      <c r="AN5" s="141">
        <f t="shared" si="34"/>
        <v>0</v>
      </c>
      <c r="AO5" s="141">
        <f t="shared" si="35"/>
        <v>0</v>
      </c>
      <c r="AP5" s="141">
        <f t="shared" si="36"/>
        <v>2.8505812052727819</v>
      </c>
      <c r="AQ5" s="141">
        <f t="shared" si="37"/>
        <v>0.14444602880517543</v>
      </c>
      <c r="AR5" s="141">
        <f t="shared" si="38"/>
        <v>1.0030772056943393</v>
      </c>
      <c r="AS5" s="141">
        <f t="shared" si="39"/>
        <v>4.272491385433419E-2</v>
      </c>
      <c r="AT5" s="142"/>
      <c r="AU5" s="144">
        <f t="shared" si="16"/>
        <v>0.68376539009735238</v>
      </c>
      <c r="AV5" s="144">
        <f t="shared" si="17"/>
        <v>0.7112517744958351</v>
      </c>
      <c r="AW5" s="144">
        <f t="shared" si="18"/>
        <v>0.8221829629995091</v>
      </c>
      <c r="AX5" s="144">
        <f t="shared" si="19"/>
        <v>0.8572514071470364</v>
      </c>
      <c r="AY5" s="141">
        <f t="shared" si="40"/>
        <v>0</v>
      </c>
      <c r="AZ5" s="141">
        <f t="shared" si="41"/>
        <v>0</v>
      </c>
      <c r="BA5" s="141">
        <f t="shared" si="42"/>
        <v>0</v>
      </c>
      <c r="BB5" s="141">
        <f t="shared" si="43"/>
        <v>0</v>
      </c>
      <c r="BC5" s="141">
        <f t="shared" si="44"/>
        <v>3.315220588034002</v>
      </c>
      <c r="BD5" s="141">
        <f t="shared" si="45"/>
        <v>9.8788065206516507E-2</v>
      </c>
      <c r="BE5" s="141">
        <f t="shared" si="46"/>
        <v>0.99779446618072143</v>
      </c>
      <c r="BF5" s="141">
        <f t="shared" si="47"/>
        <v>3.0907263272654806E-2</v>
      </c>
      <c r="BG5" s="105"/>
    </row>
    <row r="6" spans="1:59" ht="15.75" thickBot="1" x14ac:dyDescent="0.3">
      <c r="A6" s="39" t="s">
        <v>34</v>
      </c>
      <c r="B6" s="103">
        <f>Depart_Good/WaveArrival</f>
        <v>0.33333333333333331</v>
      </c>
      <c r="C6" s="103">
        <f>Depart_Fair/WaveArrival</f>
        <v>0.5</v>
      </c>
      <c r="D6" s="104">
        <f>Depart_Poor/WaveArrival</f>
        <v>0.66666666666666663</v>
      </c>
      <c r="E6" s="11"/>
      <c r="F6" s="175"/>
      <c r="G6" s="186" t="s">
        <v>35</v>
      </c>
      <c r="H6" s="168">
        <f>SUM(P:Q)</f>
        <v>957.43001735210419</v>
      </c>
      <c r="I6" s="80" t="s">
        <v>36</v>
      </c>
      <c r="J6" s="81">
        <f>J2+J4</f>
        <v>136.11035552066994</v>
      </c>
      <c r="K6" s="81">
        <f t="shared" ref="K6:L7" si="48">K2+K4</f>
        <v>363.31375970588419</v>
      </c>
      <c r="L6" s="81">
        <f t="shared" si="48"/>
        <v>526.13103164212339</v>
      </c>
      <c r="M6" s="100"/>
      <c r="N6" s="120" t="s">
        <v>141</v>
      </c>
      <c r="O6" s="121">
        <v>1402</v>
      </c>
      <c r="P6" s="120">
        <v>0</v>
      </c>
      <c r="Q6" s="120">
        <v>0</v>
      </c>
      <c r="R6" s="120">
        <v>1.6000000238418579</v>
      </c>
      <c r="S6" s="120">
        <v>0.40000000596046448</v>
      </c>
      <c r="T6" s="139"/>
      <c r="U6" s="140">
        <f t="shared" si="0"/>
        <v>1.1321083278241773E-3</v>
      </c>
      <c r="V6" s="140">
        <f t="shared" si="1"/>
        <v>1.6402794314192004E-3</v>
      </c>
      <c r="W6" s="140">
        <f t="shared" si="2"/>
        <v>1.9766611400799938E-3</v>
      </c>
      <c r="X6" s="140">
        <f t="shared" si="3"/>
        <v>3.1447542131469719E-3</v>
      </c>
      <c r="Y6" s="141">
        <f t="shared" si="24"/>
        <v>0</v>
      </c>
      <c r="Z6" s="141">
        <f t="shared" si="25"/>
        <v>0</v>
      </c>
      <c r="AA6" s="141">
        <f t="shared" si="26"/>
        <v>0</v>
      </c>
      <c r="AB6" s="141">
        <f t="shared" si="27"/>
        <v>0</v>
      </c>
      <c r="AC6" s="141">
        <f t="shared" si="28"/>
        <v>2.1997965069290373E-3</v>
      </c>
      <c r="AD6" s="141">
        <f t="shared" si="29"/>
        <v>4.2465062244899246E-4</v>
      </c>
      <c r="AE6" s="141">
        <f t="shared" si="30"/>
        <v>1.0163764412302622E-3</v>
      </c>
      <c r="AF6" s="141">
        <f t="shared" si="31"/>
        <v>2.4152526277272223E-4</v>
      </c>
      <c r="AG6" s="142"/>
      <c r="AH6" s="143">
        <f t="shared" si="8"/>
        <v>0.15363089835261767</v>
      </c>
      <c r="AI6" s="143">
        <f t="shared" si="9"/>
        <v>0.17025491771522516</v>
      </c>
      <c r="AJ6" s="143">
        <f t="shared" si="10"/>
        <v>0.1792604151627829</v>
      </c>
      <c r="AK6" s="143">
        <f t="shared" si="11"/>
        <v>0.20370901493445759</v>
      </c>
      <c r="AL6" s="141">
        <f t="shared" si="32"/>
        <v>0</v>
      </c>
      <c r="AM6" s="141">
        <f t="shared" si="33"/>
        <v>0</v>
      </c>
      <c r="AN6" s="141">
        <f t="shared" si="34"/>
        <v>0</v>
      </c>
      <c r="AO6" s="141">
        <f t="shared" si="35"/>
        <v>0</v>
      </c>
      <c r="AP6" s="141">
        <f t="shared" si="36"/>
        <v>0.25665056230502376</v>
      </c>
      <c r="AQ6" s="141">
        <f t="shared" si="37"/>
        <v>1.5757310098530042E-2</v>
      </c>
      <c r="AR6" s="141">
        <f t="shared" si="38"/>
        <v>7.5876845489450048E-2</v>
      </c>
      <c r="AS6" s="141">
        <f t="shared" si="39"/>
        <v>5.6067616985333302E-3</v>
      </c>
      <c r="AT6" s="142"/>
      <c r="AU6" s="144">
        <f t="shared" si="16"/>
        <v>0.3903094075295741</v>
      </c>
      <c r="AV6" s="144">
        <f t="shared" si="17"/>
        <v>0.40666923788151244</v>
      </c>
      <c r="AW6" s="144">
        <f t="shared" si="18"/>
        <v>0.41517041746185113</v>
      </c>
      <c r="AX6" s="144">
        <f t="shared" si="19"/>
        <v>0.43715902300760756</v>
      </c>
      <c r="AY6" s="141">
        <f t="shared" si="40"/>
        <v>0</v>
      </c>
      <c r="AZ6" s="141">
        <f t="shared" si="41"/>
        <v>0</v>
      </c>
      <c r="BA6" s="141">
        <f t="shared" si="42"/>
        <v>0</v>
      </c>
      <c r="BB6" s="141">
        <f t="shared" si="43"/>
        <v>0</v>
      </c>
      <c r="BC6" s="141">
        <f t="shared" si="44"/>
        <v>0.63133797521606483</v>
      </c>
      <c r="BD6" s="141">
        <f t="shared" si="45"/>
        <v>1.9332815090105204E-2</v>
      </c>
      <c r="BE6" s="141">
        <f t="shared" si="46"/>
        <v>0.1688052089394379</v>
      </c>
      <c r="BF6" s="141">
        <f t="shared" si="47"/>
        <v>6.0584028692759473E-3</v>
      </c>
      <c r="BG6" s="105"/>
    </row>
    <row r="7" spans="1:59" x14ac:dyDescent="0.25">
      <c r="A7" s="20" t="s">
        <v>37</v>
      </c>
      <c r="B7" s="24">
        <v>30</v>
      </c>
      <c r="C7" s="33"/>
      <c r="D7" s="34"/>
      <c r="E7" s="11"/>
      <c r="F7" s="175"/>
      <c r="G7" s="186"/>
      <c r="H7" s="168"/>
      <c r="I7" s="80" t="s">
        <v>38</v>
      </c>
      <c r="J7" s="87">
        <f>J3+J5</f>
        <v>9.82578284165821</v>
      </c>
      <c r="K7" s="87">
        <f t="shared" si="48"/>
        <v>17.431000512615984</v>
      </c>
      <c r="L7" s="87">
        <f t="shared" si="48"/>
        <v>15.251424613062049</v>
      </c>
      <c r="M7" s="100"/>
      <c r="N7" s="120" t="s">
        <v>142</v>
      </c>
      <c r="O7" s="121">
        <v>2494</v>
      </c>
      <c r="P7" s="120">
        <v>0</v>
      </c>
      <c r="Q7" s="120">
        <v>0</v>
      </c>
      <c r="R7" s="120">
        <v>4.8000001907348633</v>
      </c>
      <c r="S7" s="120">
        <v>1.2000000476837158</v>
      </c>
      <c r="T7" s="139"/>
      <c r="U7" s="140">
        <f t="shared" si="0"/>
        <v>8.5790863432795295E-3</v>
      </c>
      <c r="V7" s="140">
        <f t="shared" si="1"/>
        <v>1.2398030207594002E-2</v>
      </c>
      <c r="W7" s="140">
        <f t="shared" si="2"/>
        <v>2.4481138237808953E-2</v>
      </c>
      <c r="X7" s="140">
        <f t="shared" si="3"/>
        <v>3.8296758816849796E-2</v>
      </c>
      <c r="Y7" s="141">
        <f t="shared" si="24"/>
        <v>0</v>
      </c>
      <c r="Z7" s="141">
        <f t="shared" si="25"/>
        <v>0</v>
      </c>
      <c r="AA7" s="141">
        <f t="shared" si="26"/>
        <v>0</v>
      </c>
      <c r="AB7" s="141">
        <f t="shared" si="27"/>
        <v>0</v>
      </c>
      <c r="AC7" s="141">
        <f t="shared" si="28"/>
        <v>4.9933285561789477E-2</v>
      </c>
      <c r="AD7" s="141">
        <f t="shared" si="29"/>
        <v>9.5772617993983289E-3</v>
      </c>
      <c r="AE7" s="141">
        <f t="shared" si="30"/>
        <v>3.7372966059009728E-2</v>
      </c>
      <c r="AF7" s="141">
        <f t="shared" si="31"/>
        <v>8.583146347341794E-3</v>
      </c>
      <c r="AG7" s="142"/>
      <c r="AH7" s="143">
        <f t="shared" si="8"/>
        <v>0.26794164417810662</v>
      </c>
      <c r="AI7" s="143">
        <f t="shared" si="9"/>
        <v>0.29604531884868934</v>
      </c>
      <c r="AJ7" s="143">
        <f t="shared" si="10"/>
        <v>0.3555341187110499</v>
      </c>
      <c r="AK7" s="143">
        <f t="shared" si="11"/>
        <v>0.40069391364778817</v>
      </c>
      <c r="AL7" s="141">
        <f t="shared" si="32"/>
        <v>0</v>
      </c>
      <c r="AM7" s="141">
        <f t="shared" si="33"/>
        <v>0</v>
      </c>
      <c r="AN7" s="141">
        <f t="shared" si="34"/>
        <v>0</v>
      </c>
      <c r="AO7" s="141">
        <f t="shared" si="35"/>
        <v>0</v>
      </c>
      <c r="AP7" s="141">
        <f t="shared" si="36"/>
        <v>1.3407075656186913</v>
      </c>
      <c r="AQ7" s="141">
        <f t="shared" si="37"/>
        <v>8.0310021321180924E-2</v>
      </c>
      <c r="AR7" s="141">
        <f t="shared" si="38"/>
        <v>0.44947042785111962</v>
      </c>
      <c r="AS7" s="141">
        <f t="shared" si="39"/>
        <v>3.1362287632800911E-2</v>
      </c>
      <c r="AT7" s="142"/>
      <c r="AU7" s="144">
        <f t="shared" si="16"/>
        <v>0.48910871903960618</v>
      </c>
      <c r="AV7" s="144">
        <f t="shared" si="17"/>
        <v>0.50986166027375968</v>
      </c>
      <c r="AW7" s="144">
        <f t="shared" si="18"/>
        <v>0.55096071725209839</v>
      </c>
      <c r="AX7" s="144">
        <f t="shared" si="19"/>
        <v>0.5801913276166597</v>
      </c>
      <c r="AY7" s="141">
        <f t="shared" si="40"/>
        <v>0</v>
      </c>
      <c r="AZ7" s="141">
        <f t="shared" si="41"/>
        <v>0</v>
      </c>
      <c r="BA7" s="141">
        <f t="shared" si="42"/>
        <v>0</v>
      </c>
      <c r="BB7" s="141">
        <f t="shared" si="43"/>
        <v>0</v>
      </c>
      <c r="BC7" s="141">
        <f t="shared" si="44"/>
        <v>2.3740517861745158</v>
      </c>
      <c r="BD7" s="141">
        <f t="shared" si="45"/>
        <v>7.3284280387924561E-2</v>
      </c>
      <c r="BE7" s="141">
        <f t="shared" si="46"/>
        <v>0.67207972502027746</v>
      </c>
      <c r="BF7" s="141">
        <f t="shared" si="47"/>
        <v>2.4149895785392617E-2</v>
      </c>
      <c r="BG7" s="105"/>
    </row>
    <row r="8" spans="1:59" ht="15.75" thickBot="1" x14ac:dyDescent="0.3">
      <c r="A8" s="21" t="s">
        <v>39</v>
      </c>
      <c r="B8" s="149">
        <f>INT(60*WaveArrival)</f>
        <v>1800</v>
      </c>
      <c r="C8" s="34"/>
      <c r="D8" s="34"/>
      <c r="E8" s="11"/>
      <c r="F8" s="176"/>
      <c r="G8" s="187"/>
      <c r="H8" s="169"/>
      <c r="I8" s="86" t="s">
        <v>40</v>
      </c>
      <c r="J8" s="93">
        <f>(J6+J7)/$H6</f>
        <v>0.15242486209690115</v>
      </c>
      <c r="K8" s="93">
        <f t="shared" ref="K8:L8" si="49">(K6+K7)/$H6</f>
        <v>0.39767372373753096</v>
      </c>
      <c r="L8" s="93">
        <f t="shared" si="49"/>
        <v>0.56545381536339145</v>
      </c>
      <c r="M8" s="100"/>
      <c r="N8" s="122" t="s">
        <v>143</v>
      </c>
      <c r="O8" s="122">
        <v>626</v>
      </c>
      <c r="P8" s="122">
        <v>0</v>
      </c>
      <c r="Q8" s="122">
        <v>0</v>
      </c>
      <c r="R8" s="122">
        <v>3.2000000476837158</v>
      </c>
      <c r="S8" s="122">
        <v>0.80000001192092896</v>
      </c>
      <c r="T8" s="139"/>
      <c r="U8" s="140">
        <f t="shared" si="0"/>
        <v>2.7135084410523369E-4</v>
      </c>
      <c r="V8" s="140">
        <f t="shared" si="1"/>
        <v>3.9134365040838226E-4</v>
      </c>
      <c r="W8" s="140">
        <f t="shared" si="2"/>
        <v>3.2970652932906575E-4</v>
      </c>
      <c r="X8" s="140">
        <f t="shared" si="3"/>
        <v>5.2174083627321011E-4</v>
      </c>
      <c r="Y8" s="141">
        <f t="shared" si="24"/>
        <v>0</v>
      </c>
      <c r="Z8" s="141">
        <f t="shared" si="25"/>
        <v>0</v>
      </c>
      <c r="AA8" s="141">
        <f t="shared" si="26"/>
        <v>0</v>
      </c>
      <c r="AB8" s="141">
        <f t="shared" si="27"/>
        <v>0</v>
      </c>
      <c r="AC8" s="141">
        <f t="shared" si="28"/>
        <v>1.0516279798808959E-3</v>
      </c>
      <c r="AD8" s="141">
        <f t="shared" si="29"/>
        <v>2.006717200866467E-4</v>
      </c>
      <c r="AE8" s="141">
        <f t="shared" si="30"/>
        <v>3.3794129904199551E-4</v>
      </c>
      <c r="AF8" s="141">
        <f t="shared" si="31"/>
        <v>7.9451376196207997E-5</v>
      </c>
      <c r="AG8" s="142"/>
      <c r="AH8" s="143">
        <f t="shared" si="8"/>
        <v>0.10305834718374773</v>
      </c>
      <c r="AI8" s="143">
        <f t="shared" si="9"/>
        <v>0.11422189866588062</v>
      </c>
      <c r="AJ8" s="143">
        <f t="shared" si="10"/>
        <v>0.10885836338547883</v>
      </c>
      <c r="AK8" s="143">
        <f t="shared" si="11"/>
        <v>0.12380181119497713</v>
      </c>
      <c r="AL8" s="141">
        <f t="shared" si="32"/>
        <v>0</v>
      </c>
      <c r="AM8" s="141">
        <f t="shared" si="33"/>
        <v>0</v>
      </c>
      <c r="AN8" s="141">
        <f t="shared" si="34"/>
        <v>0</v>
      </c>
      <c r="AO8" s="141">
        <f t="shared" si="35"/>
        <v>0</v>
      </c>
      <c r="AP8" s="141">
        <f t="shared" si="36"/>
        <v>0.34435053138074817</v>
      </c>
      <c r="AQ8" s="141">
        <f t="shared" si="37"/>
        <v>2.1159549796594346E-2</v>
      </c>
      <c r="AR8" s="141">
        <f t="shared" si="38"/>
        <v>9.2193204298884335E-2</v>
      </c>
      <c r="AS8" s="141">
        <f t="shared" si="39"/>
        <v>6.848246132929961E-3</v>
      </c>
      <c r="AT8" s="142"/>
      <c r="AU8" s="144">
        <f t="shared" si="16"/>
        <v>0.33338151302108143</v>
      </c>
      <c r="AV8" s="144">
        <f t="shared" si="17"/>
        <v>0.34711055329397633</v>
      </c>
      <c r="AW8" s="144">
        <f t="shared" si="18"/>
        <v>0.34061461108188795</v>
      </c>
      <c r="AX8" s="144">
        <f t="shared" si="19"/>
        <v>0.35829650538473012</v>
      </c>
      <c r="AY8" s="141">
        <f t="shared" si="40"/>
        <v>0</v>
      </c>
      <c r="AZ8" s="141">
        <f t="shared" si="41"/>
        <v>0</v>
      </c>
      <c r="BA8" s="141">
        <f t="shared" si="42"/>
        <v>0</v>
      </c>
      <c r="BB8" s="141">
        <f t="shared" si="43"/>
        <v>0</v>
      </c>
      <c r="BC8" s="141">
        <f t="shared" si="44"/>
        <v>1.0781191137526442</v>
      </c>
      <c r="BD8" s="141">
        <f t="shared" si="45"/>
        <v>3.2634673339601017E-2</v>
      </c>
      <c r="BE8" s="141">
        <f t="shared" si="46"/>
        <v>0.27683953382322257</v>
      </c>
      <c r="BF8" s="141">
        <f t="shared" si="47"/>
        <v>9.7976747557886879E-3</v>
      </c>
      <c r="BG8" s="105"/>
    </row>
    <row r="9" spans="1:59" ht="15" customHeight="1" x14ac:dyDescent="0.25">
      <c r="A9" s="21" t="s">
        <v>41</v>
      </c>
      <c r="B9" s="28">
        <v>0</v>
      </c>
      <c r="C9" s="48" t="s">
        <v>130</v>
      </c>
      <c r="D9" s="34"/>
      <c r="E9" s="11"/>
      <c r="F9" s="189" t="s">
        <v>42</v>
      </c>
      <c r="G9" s="188" t="s">
        <v>1532</v>
      </c>
      <c r="H9" s="166">
        <f>SUM(R:R)</f>
        <v>3815.7080901861191</v>
      </c>
      <c r="I9" s="76" t="s">
        <v>26</v>
      </c>
      <c r="J9" s="67">
        <f>SUM(AC:AC)</f>
        <v>830.73870790876617</v>
      </c>
      <c r="K9" s="67">
        <f>SUM(AP:AP)</f>
        <v>1798.412733858564</v>
      </c>
      <c r="L9" s="67">
        <f>SUM(BC:BC)</f>
        <v>2353.9196714279828</v>
      </c>
      <c r="M9" s="100"/>
      <c r="N9" s="120" t="s">
        <v>144</v>
      </c>
      <c r="O9" s="121">
        <v>272</v>
      </c>
      <c r="P9" s="120">
        <v>0</v>
      </c>
      <c r="Q9" s="120">
        <v>0</v>
      </c>
      <c r="R9" s="120">
        <v>1.6000000238418579</v>
      </c>
      <c r="S9" s="120">
        <v>0.40000000596046448</v>
      </c>
      <c r="T9" s="139"/>
      <c r="U9" s="140">
        <f t="shared" si="0"/>
        <v>1.4251438311141396E-4</v>
      </c>
      <c r="V9" s="140">
        <f t="shared" si="1"/>
        <v>2.0491251086030005E-4</v>
      </c>
      <c r="W9" s="140">
        <f t="shared" si="2"/>
        <v>1.4723793892257309E-4</v>
      </c>
      <c r="X9" s="140">
        <f t="shared" si="3"/>
        <v>2.3193566780843611E-4</v>
      </c>
      <c r="Y9" s="141">
        <f t="shared" si="24"/>
        <v>0</v>
      </c>
      <c r="Z9" s="141">
        <f t="shared" si="25"/>
        <v>0</v>
      </c>
      <c r="AA9" s="141">
        <f t="shared" si="26"/>
        <v>0</v>
      </c>
      <c r="AB9" s="141">
        <f t="shared" si="27"/>
        <v>0</v>
      </c>
      <c r="AC9" s="141">
        <f t="shared" si="28"/>
        <v>2.7566128915526182E-4</v>
      </c>
      <c r="AD9" s="141">
        <f t="shared" si="29"/>
        <v>5.2198733106713238E-5</v>
      </c>
      <c r="AE9" s="141">
        <f t="shared" si="30"/>
        <v>7.5245770711760893E-5</v>
      </c>
      <c r="AF9" s="141">
        <f t="shared" si="31"/>
        <v>1.7528497794057859E-5</v>
      </c>
      <c r="AG9" s="142"/>
      <c r="AH9" s="143">
        <f t="shared" si="8"/>
        <v>8.5939088854072421E-2</v>
      </c>
      <c r="AI9" s="143">
        <f t="shared" si="9"/>
        <v>9.5220666426548584E-2</v>
      </c>
      <c r="AJ9" s="143">
        <f t="shared" si="10"/>
        <v>8.6735231536602009E-2</v>
      </c>
      <c r="AK9" s="143">
        <f t="shared" si="11"/>
        <v>9.8603960400493018E-2</v>
      </c>
      <c r="AL9" s="141">
        <f t="shared" si="32"/>
        <v>0</v>
      </c>
      <c r="AM9" s="141">
        <f t="shared" si="33"/>
        <v>0</v>
      </c>
      <c r="AN9" s="141">
        <f t="shared" si="34"/>
        <v>0</v>
      </c>
      <c r="AO9" s="141">
        <f t="shared" si="35"/>
        <v>0</v>
      </c>
      <c r="AP9" s="141">
        <f t="shared" si="36"/>
        <v>0.14355278094193474</v>
      </c>
      <c r="AQ9" s="141">
        <f t="shared" si="37"/>
        <v>8.8002876107805827E-3</v>
      </c>
      <c r="AR9" s="141">
        <f t="shared" si="38"/>
        <v>3.6720898008456612E-2</v>
      </c>
      <c r="AS9" s="141">
        <f t="shared" si="39"/>
        <v>2.7206867394659953E-3</v>
      </c>
      <c r="AT9" s="142"/>
      <c r="AU9" s="144">
        <f t="shared" si="16"/>
        <v>0.31055829642839783</v>
      </c>
      <c r="AV9" s="144">
        <f t="shared" si="17"/>
        <v>0.32322693771046784</v>
      </c>
      <c r="AW9" s="144">
        <f t="shared" si="18"/>
        <v>0.31167506454415361</v>
      </c>
      <c r="AX9" s="144">
        <f t="shared" si="19"/>
        <v>0.32766702027223638</v>
      </c>
      <c r="AY9" s="141">
        <f t="shared" si="40"/>
        <v>0</v>
      </c>
      <c r="AZ9" s="141">
        <f t="shared" si="41"/>
        <v>0</v>
      </c>
      <c r="BA9" s="141">
        <f t="shared" si="42"/>
        <v>0</v>
      </c>
      <c r="BB9" s="141">
        <f t="shared" si="43"/>
        <v>0</v>
      </c>
      <c r="BC9" s="141">
        <f t="shared" si="44"/>
        <v>0.50205926204950402</v>
      </c>
      <c r="BD9" s="141">
        <f t="shared" si="45"/>
        <v>1.5103845993575282E-2</v>
      </c>
      <c r="BE9" s="141">
        <f t="shared" si="46"/>
        <v>0.12662171859191199</v>
      </c>
      <c r="BF9" s="141">
        <f t="shared" si="47"/>
        <v>4.4450914700301936E-3</v>
      </c>
      <c r="BG9" s="105"/>
    </row>
    <row r="10" spans="1:59" x14ac:dyDescent="0.25">
      <c r="A10" s="31" t="s">
        <v>43</v>
      </c>
      <c r="B10" s="30">
        <v>4</v>
      </c>
      <c r="C10" s="35"/>
      <c r="D10" s="34"/>
      <c r="E10" s="11"/>
      <c r="F10" s="190"/>
      <c r="G10" s="162"/>
      <c r="H10" s="164"/>
      <c r="I10" s="77" t="s">
        <v>28</v>
      </c>
      <c r="J10" s="68">
        <f>SUM(AD:AD)</f>
        <v>44.598516821964012</v>
      </c>
      <c r="K10" s="68">
        <f>SUM(AQ:AQ)</f>
        <v>72.106301310240354</v>
      </c>
      <c r="L10" s="68">
        <f>SUM(BD:BD)</f>
        <v>60.307996914509495</v>
      </c>
      <c r="M10" s="100"/>
      <c r="N10" s="120" t="s">
        <v>145</v>
      </c>
      <c r="O10" s="121">
        <v>3064</v>
      </c>
      <c r="P10" s="120">
        <v>0</v>
      </c>
      <c r="Q10" s="120">
        <v>2</v>
      </c>
      <c r="R10" s="120">
        <v>0</v>
      </c>
      <c r="S10" s="120">
        <v>0</v>
      </c>
      <c r="T10" s="139"/>
      <c r="U10" s="140">
        <f t="shared" si="0"/>
        <v>2.4326972071009756E-2</v>
      </c>
      <c r="V10" s="140">
        <f t="shared" si="1"/>
        <v>3.482336752739934E-2</v>
      </c>
      <c r="W10" s="140">
        <f t="shared" si="2"/>
        <v>8.534069943873035E-2</v>
      </c>
      <c r="X10" s="140">
        <f t="shared" si="3"/>
        <v>0.12892655341618164</v>
      </c>
      <c r="Y10" s="141">
        <f t="shared" si="24"/>
        <v>0</v>
      </c>
      <c r="Z10" s="141">
        <f t="shared" si="25"/>
        <v>0</v>
      </c>
      <c r="AA10" s="141">
        <f t="shared" si="26"/>
        <v>0.21256043886613737</v>
      </c>
      <c r="AB10" s="141">
        <f t="shared" si="27"/>
        <v>4.5292667966225914E-2</v>
      </c>
      <c r="AC10" s="141">
        <f t="shared" si="28"/>
        <v>0</v>
      </c>
      <c r="AD10" s="141">
        <f t="shared" si="29"/>
        <v>0</v>
      </c>
      <c r="AE10" s="141">
        <f t="shared" si="30"/>
        <v>0</v>
      </c>
      <c r="AF10" s="141">
        <f t="shared" si="31"/>
        <v>0</v>
      </c>
      <c r="AG10" s="142"/>
      <c r="AH10" s="143">
        <f t="shared" si="8"/>
        <v>0.35493271125510539</v>
      </c>
      <c r="AI10" s="143">
        <f t="shared" si="9"/>
        <v>0.39066333072627035</v>
      </c>
      <c r="AJ10" s="143">
        <f t="shared" si="10"/>
        <v>0.49557966606505599</v>
      </c>
      <c r="AK10" s="143">
        <f t="shared" si="11"/>
        <v>0.55252454427900033</v>
      </c>
      <c r="AL10" s="141">
        <f t="shared" si="32"/>
        <v>0</v>
      </c>
      <c r="AM10" s="141">
        <f t="shared" si="33"/>
        <v>0</v>
      </c>
      <c r="AN10" s="141">
        <f t="shared" si="34"/>
        <v>1.0381926170227551</v>
      </c>
      <c r="AO10" s="141">
        <f t="shared" si="35"/>
        <v>6.6856471535245543E-2</v>
      </c>
      <c r="AP10" s="141">
        <f t="shared" si="36"/>
        <v>0</v>
      </c>
      <c r="AQ10" s="141">
        <f t="shared" si="37"/>
        <v>0</v>
      </c>
      <c r="AR10" s="141">
        <f t="shared" si="38"/>
        <v>0</v>
      </c>
      <c r="AS10" s="141">
        <f t="shared" si="39"/>
        <v>0</v>
      </c>
      <c r="AT10" s="142"/>
      <c r="AU10" s="144">
        <f t="shared" si="16"/>
        <v>0.55056128833466844</v>
      </c>
      <c r="AV10" s="144">
        <f t="shared" si="17"/>
        <v>0.57382015237903983</v>
      </c>
      <c r="AW10" s="144">
        <f t="shared" si="18"/>
        <v>0.6378348348102052</v>
      </c>
      <c r="AX10" s="144">
        <f t="shared" si="19"/>
        <v>0.67080205795870229</v>
      </c>
      <c r="AY10" s="141">
        <f t="shared" si="40"/>
        <v>0</v>
      </c>
      <c r="AZ10" s="141">
        <f t="shared" si="41"/>
        <v>0</v>
      </c>
      <c r="BA10" s="141">
        <f t="shared" si="42"/>
        <v>1.2958801960727033</v>
      </c>
      <c r="BB10" s="141">
        <f t="shared" si="43"/>
        <v>4.5723919844701255E-2</v>
      </c>
      <c r="BC10" s="141">
        <f t="shared" si="44"/>
        <v>0</v>
      </c>
      <c r="BD10" s="141">
        <f t="shared" si="45"/>
        <v>0</v>
      </c>
      <c r="BE10" s="141">
        <f t="shared" si="46"/>
        <v>0</v>
      </c>
      <c r="BF10" s="141">
        <f t="shared" si="47"/>
        <v>0</v>
      </c>
      <c r="BG10" s="105"/>
    </row>
    <row r="11" spans="1:59" x14ac:dyDescent="0.25">
      <c r="A11" s="31" t="s">
        <v>44</v>
      </c>
      <c r="B11" s="29">
        <v>0.8</v>
      </c>
      <c r="C11" s="34"/>
      <c r="D11" s="34"/>
      <c r="E11" s="11"/>
      <c r="F11" s="190"/>
      <c r="G11" s="162" t="s">
        <v>45</v>
      </c>
      <c r="H11" s="164">
        <f>SUM(S:S)</f>
        <v>970.27202269434929</v>
      </c>
      <c r="I11" s="77" t="s">
        <v>31</v>
      </c>
      <c r="J11" s="68">
        <f>SUM(AE:AE)</f>
        <v>345.41513745115248</v>
      </c>
      <c r="K11" s="68">
        <f>SUM(AR:AR)</f>
        <v>574.04610317836546</v>
      </c>
      <c r="L11" s="68">
        <f>SUM(BE:BE)</f>
        <v>672.92803455646356</v>
      </c>
      <c r="M11" s="100"/>
      <c r="N11" s="120" t="s">
        <v>146</v>
      </c>
      <c r="O11" s="121">
        <v>3100</v>
      </c>
      <c r="P11" s="120">
        <v>0</v>
      </c>
      <c r="Q11" s="120">
        <v>0</v>
      </c>
      <c r="R11" s="120">
        <v>3.2000000476837158</v>
      </c>
      <c r="S11" s="120">
        <v>0.80000001192092896</v>
      </c>
      <c r="T11" s="139"/>
      <c r="U11" s="140">
        <f t="shared" si="0"/>
        <v>2.5958523174344994E-2</v>
      </c>
      <c r="V11" s="140">
        <f t="shared" si="1"/>
        <v>3.7125728708179428E-2</v>
      </c>
      <c r="W11" s="140">
        <f t="shared" si="2"/>
        <v>9.2035966178080741E-2</v>
      </c>
      <c r="X11" s="140">
        <f t="shared" si="3"/>
        <v>0.13859138501435375</v>
      </c>
      <c r="Y11" s="141">
        <f t="shared" si="24"/>
        <v>0</v>
      </c>
      <c r="Z11" s="141">
        <f t="shared" si="25"/>
        <v>0</v>
      </c>
      <c r="AA11" s="141">
        <f t="shared" si="26"/>
        <v>0</v>
      </c>
      <c r="AB11" s="141">
        <f t="shared" si="27"/>
        <v>0</v>
      </c>
      <c r="AC11" s="141">
        <f t="shared" si="28"/>
        <v>0.10010413176212782</v>
      </c>
      <c r="AD11" s="141">
        <f t="shared" si="29"/>
        <v>1.8698201874339057E-2</v>
      </c>
      <c r="AE11" s="141">
        <f t="shared" si="30"/>
        <v>9.1514654111223739E-2</v>
      </c>
      <c r="AF11" s="141">
        <f t="shared" si="31"/>
        <v>1.9358455552397319E-2</v>
      </c>
      <c r="AG11" s="142"/>
      <c r="AH11" s="143">
        <f t="shared" si="8"/>
        <v>0.36115907376604039</v>
      </c>
      <c r="AI11" s="143">
        <f t="shared" si="9"/>
        <v>0.39739090600087257</v>
      </c>
      <c r="AJ11" s="143">
        <f t="shared" si="10"/>
        <v>0.50556001365117564</v>
      </c>
      <c r="AK11" s="143">
        <f t="shared" si="11"/>
        <v>0.56313733488156914</v>
      </c>
      <c r="AL11" s="141">
        <f t="shared" si="32"/>
        <v>0</v>
      </c>
      <c r="AM11" s="141">
        <f t="shared" si="33"/>
        <v>0</v>
      </c>
      <c r="AN11" s="141">
        <f t="shared" si="34"/>
        <v>0</v>
      </c>
      <c r="AO11" s="141">
        <f t="shared" si="35"/>
        <v>0</v>
      </c>
      <c r="AP11" s="141">
        <f t="shared" si="36"/>
        <v>1.2021228951795742</v>
      </c>
      <c r="AQ11" s="141">
        <f t="shared" si="37"/>
        <v>6.9528022972292991E-2</v>
      </c>
      <c r="AR11" s="141">
        <f t="shared" si="38"/>
        <v>0.42343446561355363</v>
      </c>
      <c r="AS11" s="141">
        <f t="shared" si="39"/>
        <v>2.707540900482186E-2</v>
      </c>
      <c r="AT11" s="142"/>
      <c r="AU11" s="144">
        <f t="shared" si="16"/>
        <v>0.55468264585087645</v>
      </c>
      <c r="AV11" s="144">
        <f t="shared" si="17"/>
        <v>0.57810038751021997</v>
      </c>
      <c r="AW11" s="144">
        <f t="shared" si="18"/>
        <v>0.64368022915040435</v>
      </c>
      <c r="AX11" s="144">
        <f t="shared" si="19"/>
        <v>0.67685878978513259</v>
      </c>
      <c r="AY11" s="141">
        <f t="shared" si="40"/>
        <v>0</v>
      </c>
      <c r="AZ11" s="141">
        <f t="shared" si="41"/>
        <v>0</v>
      </c>
      <c r="BA11" s="141">
        <f t="shared" si="42"/>
        <v>0</v>
      </c>
      <c r="BB11" s="141">
        <f t="shared" si="43"/>
        <v>0</v>
      </c>
      <c r="BC11" s="141">
        <f t="shared" si="44"/>
        <v>1.7947030354536853</v>
      </c>
      <c r="BD11" s="141">
        <f t="shared" si="45"/>
        <v>5.5218232144993218E-2</v>
      </c>
      <c r="BE11" s="141">
        <f t="shared" si="46"/>
        <v>0.52306617353530482</v>
      </c>
      <c r="BF11" s="141">
        <f t="shared" si="47"/>
        <v>1.8420866361586796E-2</v>
      </c>
      <c r="BG11" s="105"/>
    </row>
    <row r="12" spans="1:59" ht="15" customHeight="1" x14ac:dyDescent="0.25">
      <c r="A12" s="160" t="s">
        <v>46</v>
      </c>
      <c r="B12" s="161">
        <v>200</v>
      </c>
      <c r="C12" s="27"/>
      <c r="D12" s="34"/>
      <c r="E12" s="11"/>
      <c r="F12" s="190"/>
      <c r="G12" s="162"/>
      <c r="H12" s="164"/>
      <c r="I12" s="77" t="s">
        <v>33</v>
      </c>
      <c r="J12" s="68">
        <f>SUM(AF:AF)</f>
        <v>24.815729651014099</v>
      </c>
      <c r="K12" s="68">
        <f>SUM(AS:AS)</f>
        <v>23.994311824949186</v>
      </c>
      <c r="L12" s="68">
        <f>SUM(BF:BF)</f>
        <v>18.869411028733477</v>
      </c>
      <c r="M12" s="100"/>
      <c r="N12" s="120" t="s">
        <v>147</v>
      </c>
      <c r="O12" s="121">
        <v>2348</v>
      </c>
      <c r="P12" s="120">
        <v>6.6500000953674316</v>
      </c>
      <c r="Q12" s="120">
        <v>0</v>
      </c>
      <c r="R12" s="120">
        <v>0</v>
      </c>
      <c r="S12" s="120">
        <v>0</v>
      </c>
      <c r="T12" s="139"/>
      <c r="U12" s="140">
        <f t="shared" si="0"/>
        <v>6.5497712150469622E-3</v>
      </c>
      <c r="V12" s="140">
        <f t="shared" si="1"/>
        <v>9.4776849808367869E-3</v>
      </c>
      <c r="W12" s="140">
        <f t="shared" si="2"/>
        <v>1.7582431337663018E-2</v>
      </c>
      <c r="X12" s="140">
        <f t="shared" si="3"/>
        <v>2.7645773339531665E-2</v>
      </c>
      <c r="Y12" s="141">
        <f t="shared" si="24"/>
        <v>5.2855732823515161E-2</v>
      </c>
      <c r="Z12" s="141">
        <f t="shared" si="25"/>
        <v>1.0170873202911948E-2</v>
      </c>
      <c r="AA12" s="141">
        <f t="shared" si="26"/>
        <v>0</v>
      </c>
      <c r="AB12" s="141">
        <f t="shared" si="27"/>
        <v>0</v>
      </c>
      <c r="AC12" s="141">
        <f t="shared" si="28"/>
        <v>0</v>
      </c>
      <c r="AD12" s="141">
        <f t="shared" si="29"/>
        <v>0</v>
      </c>
      <c r="AE12" s="141">
        <f t="shared" si="30"/>
        <v>0</v>
      </c>
      <c r="AF12" s="141">
        <f t="shared" si="31"/>
        <v>0</v>
      </c>
      <c r="AG12" s="142"/>
      <c r="AH12" s="143">
        <f t="shared" si="8"/>
        <v>0.24898073553408473</v>
      </c>
      <c r="AI12" s="143">
        <f t="shared" si="9"/>
        <v>0.27528230262940134</v>
      </c>
      <c r="AJ12" s="143">
        <f t="shared" si="10"/>
        <v>0.32529500744792106</v>
      </c>
      <c r="AK12" s="143">
        <f t="shared" si="11"/>
        <v>0.36729858573071417</v>
      </c>
      <c r="AL12" s="141">
        <f t="shared" si="32"/>
        <v>1.7266174077419376</v>
      </c>
      <c r="AM12" s="141">
        <f t="shared" si="33"/>
        <v>0.10400993099654743</v>
      </c>
      <c r="AN12" s="141">
        <f t="shared" si="34"/>
        <v>0</v>
      </c>
      <c r="AO12" s="141">
        <f t="shared" si="35"/>
        <v>0</v>
      </c>
      <c r="AP12" s="141">
        <f t="shared" si="36"/>
        <v>0</v>
      </c>
      <c r="AQ12" s="141">
        <f t="shared" si="37"/>
        <v>0</v>
      </c>
      <c r="AR12" s="141">
        <f t="shared" si="38"/>
        <v>0</v>
      </c>
      <c r="AS12" s="141">
        <f t="shared" si="39"/>
        <v>0</v>
      </c>
      <c r="AT12" s="142"/>
      <c r="AU12" s="144">
        <f t="shared" si="16"/>
        <v>0.4745008958520901</v>
      </c>
      <c r="AV12" s="144">
        <f t="shared" si="17"/>
        <v>0.49462687213033785</v>
      </c>
      <c r="AW12" s="144">
        <f t="shared" si="18"/>
        <v>0.53049467870747069</v>
      </c>
      <c r="AX12" s="144">
        <f t="shared" si="19"/>
        <v>0.55871701018095243</v>
      </c>
      <c r="AY12" s="141">
        <f t="shared" si="40"/>
        <v>3.1907955647265029</v>
      </c>
      <c r="AZ12" s="141">
        <f t="shared" si="41"/>
        <v>9.8473182111538105E-2</v>
      </c>
      <c r="BA12" s="141">
        <f t="shared" si="42"/>
        <v>0</v>
      </c>
      <c r="BB12" s="141">
        <f t="shared" si="43"/>
        <v>0</v>
      </c>
      <c r="BC12" s="141">
        <f t="shared" si="44"/>
        <v>0</v>
      </c>
      <c r="BD12" s="141">
        <f t="shared" si="45"/>
        <v>0</v>
      </c>
      <c r="BE12" s="141">
        <f t="shared" si="46"/>
        <v>0</v>
      </c>
      <c r="BF12" s="141">
        <f t="shared" si="47"/>
        <v>0</v>
      </c>
      <c r="BG12" s="105"/>
    </row>
    <row r="13" spans="1:59" x14ac:dyDescent="0.25">
      <c r="A13" s="160"/>
      <c r="B13" s="161"/>
      <c r="C13" s="27"/>
      <c r="D13" s="34"/>
      <c r="E13" s="11"/>
      <c r="F13" s="190"/>
      <c r="G13" s="162" t="s">
        <v>47</v>
      </c>
      <c r="H13" s="164">
        <f>SUM(R:S)</f>
        <v>4785.9801128804684</v>
      </c>
      <c r="I13" s="82" t="s">
        <v>36</v>
      </c>
      <c r="J13" s="83">
        <f>J9+J11</f>
        <v>1176.1538453599187</v>
      </c>
      <c r="K13" s="83">
        <f t="shared" ref="K13:L14" si="50">K9+K11</f>
        <v>2372.4588370369293</v>
      </c>
      <c r="L13" s="83">
        <f t="shared" si="50"/>
        <v>3026.8477059844463</v>
      </c>
      <c r="M13" s="100"/>
      <c r="N13" s="120" t="s">
        <v>148</v>
      </c>
      <c r="O13" s="121">
        <v>1813</v>
      </c>
      <c r="P13" s="120">
        <v>0</v>
      </c>
      <c r="Q13" s="120">
        <v>0</v>
      </c>
      <c r="R13" s="120">
        <v>1.6000000238418579</v>
      </c>
      <c r="S13" s="120">
        <v>0.40000000596046448</v>
      </c>
      <c r="T13" s="139"/>
      <c r="U13" s="140">
        <f t="shared" si="0"/>
        <v>2.4269043737946694E-3</v>
      </c>
      <c r="V13" s="140">
        <f t="shared" si="1"/>
        <v>3.5187307498645293E-3</v>
      </c>
      <c r="W13" s="140">
        <f t="shared" si="2"/>
        <v>5.1311034326052551E-3</v>
      </c>
      <c r="X13" s="140">
        <f t="shared" si="3"/>
        <v>8.1505804043946473E-3</v>
      </c>
      <c r="Y13" s="141">
        <f t="shared" si="24"/>
        <v>0</v>
      </c>
      <c r="Z13" s="141">
        <f t="shared" si="25"/>
        <v>0</v>
      </c>
      <c r="AA13" s="141">
        <f t="shared" si="26"/>
        <v>0</v>
      </c>
      <c r="AB13" s="141">
        <f t="shared" si="27"/>
        <v>0</v>
      </c>
      <c r="AC13" s="141">
        <f t="shared" si="28"/>
        <v>4.7176776992455191E-3</v>
      </c>
      <c r="AD13" s="141">
        <f t="shared" si="29"/>
        <v>9.1229158443080667E-4</v>
      </c>
      <c r="AE13" s="141">
        <f t="shared" si="30"/>
        <v>2.6358123929462246E-3</v>
      </c>
      <c r="AF13" s="141">
        <f t="shared" si="31"/>
        <v>6.2441981739287927E-4</v>
      </c>
      <c r="AG13" s="142"/>
      <c r="AH13" s="143">
        <f t="shared" si="8"/>
        <v>0.18969596143110146</v>
      </c>
      <c r="AI13" s="143">
        <f t="shared" si="9"/>
        <v>0.21008982937288501</v>
      </c>
      <c r="AJ13" s="143">
        <f t="shared" si="10"/>
        <v>0.23294279272239604</v>
      </c>
      <c r="AK13" s="143">
        <f t="shared" si="11"/>
        <v>0.26423902073458172</v>
      </c>
      <c r="AL13" s="141">
        <f t="shared" si="32"/>
        <v>0</v>
      </c>
      <c r="AM13" s="141">
        <f t="shared" si="33"/>
        <v>0</v>
      </c>
      <c r="AN13" s="141">
        <f t="shared" si="34"/>
        <v>0</v>
      </c>
      <c r="AO13" s="141">
        <f t="shared" si="35"/>
        <v>0</v>
      </c>
      <c r="AP13" s="141">
        <f t="shared" si="36"/>
        <v>0.31679350198088252</v>
      </c>
      <c r="AQ13" s="141">
        <f t="shared" si="37"/>
        <v>1.9350230024665349E-2</v>
      </c>
      <c r="AR13" s="141">
        <f t="shared" si="38"/>
        <v>9.8504592988338774E-2</v>
      </c>
      <c r="AS13" s="141">
        <f t="shared" si="39"/>
        <v>7.1910168804812102E-3</v>
      </c>
      <c r="AT13" s="142"/>
      <c r="AU13" s="144">
        <f t="shared" si="16"/>
        <v>0.42473951419100708</v>
      </c>
      <c r="AV13" s="144">
        <f t="shared" si="17"/>
        <v>0.44266499005024884</v>
      </c>
      <c r="AW13" s="144">
        <f t="shared" si="18"/>
        <v>0.46170428712792855</v>
      </c>
      <c r="AX13" s="144">
        <f t="shared" si="19"/>
        <v>0.48629731757238803</v>
      </c>
      <c r="AY13" s="141">
        <f t="shared" si="40"/>
        <v>0</v>
      </c>
      <c r="AZ13" s="141">
        <f t="shared" si="41"/>
        <v>0</v>
      </c>
      <c r="BA13" s="141">
        <f t="shared" si="42"/>
        <v>0</v>
      </c>
      <c r="BB13" s="141">
        <f t="shared" si="43"/>
        <v>0</v>
      </c>
      <c r="BC13" s="141">
        <f t="shared" si="44"/>
        <v>0.68712778140495023</v>
      </c>
      <c r="BD13" s="141">
        <f t="shared" si="45"/>
        <v>2.1136213229403733E-2</v>
      </c>
      <c r="BE13" s="141">
        <f t="shared" si="46"/>
        <v>0.18775350658929682</v>
      </c>
      <c r="BF13" s="141">
        <f t="shared" si="47"/>
        <v>6.7654233382162809E-3</v>
      </c>
      <c r="BG13" s="105"/>
    </row>
    <row r="14" spans="1:59" ht="15.75" thickBot="1" x14ac:dyDescent="0.3">
      <c r="A14" s="32" t="s">
        <v>48</v>
      </c>
      <c r="B14" s="47">
        <v>0.5</v>
      </c>
      <c r="C14" s="36" t="s">
        <v>21</v>
      </c>
      <c r="D14" s="34"/>
      <c r="E14" s="11"/>
      <c r="F14" s="190"/>
      <c r="G14" s="162"/>
      <c r="H14" s="164"/>
      <c r="I14" s="82" t="s">
        <v>38</v>
      </c>
      <c r="J14" s="89">
        <f>J10+J12</f>
        <v>69.414246472978107</v>
      </c>
      <c r="K14" s="89">
        <f t="shared" si="50"/>
        <v>96.100613135189548</v>
      </c>
      <c r="L14" s="89">
        <f t="shared" si="50"/>
        <v>79.177407943242969</v>
      </c>
      <c r="M14" s="100"/>
      <c r="N14" s="120" t="s">
        <v>149</v>
      </c>
      <c r="O14" s="121">
        <v>1249</v>
      </c>
      <c r="P14" s="120">
        <v>0</v>
      </c>
      <c r="Q14" s="120">
        <v>1</v>
      </c>
      <c r="R14" s="120">
        <v>0</v>
      </c>
      <c r="S14" s="120">
        <v>0</v>
      </c>
      <c r="T14" s="139"/>
      <c r="U14" s="140">
        <f t="shared" si="0"/>
        <v>8.529850697666097E-4</v>
      </c>
      <c r="V14" s="140">
        <f t="shared" si="1"/>
        <v>1.2350986924333229E-3</v>
      </c>
      <c r="W14" s="140">
        <f t="shared" si="2"/>
        <v>1.3861594351556317E-3</v>
      </c>
      <c r="X14" s="140">
        <f t="shared" si="3"/>
        <v>2.2045047021804764E-3</v>
      </c>
      <c r="Y14" s="141">
        <f t="shared" si="24"/>
        <v>0</v>
      </c>
      <c r="Z14" s="141">
        <f t="shared" si="25"/>
        <v>0</v>
      </c>
      <c r="AA14" s="141">
        <f t="shared" si="26"/>
        <v>1.7814704743164978E-3</v>
      </c>
      <c r="AB14" s="141">
        <f t="shared" si="27"/>
        <v>4.2303422786397864E-4</v>
      </c>
      <c r="AC14" s="141">
        <f t="shared" si="28"/>
        <v>0</v>
      </c>
      <c r="AD14" s="141">
        <f t="shared" si="29"/>
        <v>0</v>
      </c>
      <c r="AE14" s="141">
        <f t="shared" si="30"/>
        <v>0</v>
      </c>
      <c r="AF14" s="141">
        <f t="shared" si="31"/>
        <v>0</v>
      </c>
      <c r="AG14" s="142"/>
      <c r="AH14" s="143">
        <f t="shared" si="8"/>
        <v>0.14200342483289374</v>
      </c>
      <c r="AI14" s="143">
        <f t="shared" si="9"/>
        <v>0.1573880366168382</v>
      </c>
      <c r="AJ14" s="143">
        <f t="shared" si="10"/>
        <v>0.16250372350128239</v>
      </c>
      <c r="AK14" s="143">
        <f t="shared" si="11"/>
        <v>0.18473752004234245</v>
      </c>
      <c r="AL14" s="141">
        <f t="shared" si="32"/>
        <v>0</v>
      </c>
      <c r="AM14" s="141">
        <f t="shared" si="33"/>
        <v>0</v>
      </c>
      <c r="AN14" s="141">
        <f t="shared" si="34"/>
        <v>0.17199558453679958</v>
      </c>
      <c r="AO14" s="141">
        <f t="shared" si="35"/>
        <v>1.2741935505542867E-2</v>
      </c>
      <c r="AP14" s="141">
        <f t="shared" si="36"/>
        <v>0</v>
      </c>
      <c r="AQ14" s="141">
        <f t="shared" si="37"/>
        <v>0</v>
      </c>
      <c r="AR14" s="141">
        <f t="shared" si="38"/>
        <v>0</v>
      </c>
      <c r="AS14" s="141">
        <f t="shared" si="39"/>
        <v>0</v>
      </c>
      <c r="AT14" s="142"/>
      <c r="AU14" s="144">
        <f t="shared" si="16"/>
        <v>0.37828107118276588</v>
      </c>
      <c r="AV14" s="144">
        <f t="shared" si="17"/>
        <v>0.39408828222540238</v>
      </c>
      <c r="AW14" s="144">
        <f t="shared" si="18"/>
        <v>0.39915503782787409</v>
      </c>
      <c r="AX14" s="144">
        <f t="shared" si="19"/>
        <v>0.42022882888586466</v>
      </c>
      <c r="AY14" s="141">
        <f t="shared" si="40"/>
        <v>0</v>
      </c>
      <c r="AZ14" s="141">
        <f t="shared" si="41"/>
        <v>0</v>
      </c>
      <c r="BA14" s="141">
        <f t="shared" si="42"/>
        <v>0.40570038297859062</v>
      </c>
      <c r="BB14" s="141">
        <f t="shared" si="43"/>
        <v>1.4528445907274035E-2</v>
      </c>
      <c r="BC14" s="141">
        <f t="shared" si="44"/>
        <v>0</v>
      </c>
      <c r="BD14" s="141">
        <f t="shared" si="45"/>
        <v>0</v>
      </c>
      <c r="BE14" s="141">
        <f t="shared" si="46"/>
        <v>0</v>
      </c>
      <c r="BF14" s="141">
        <f t="shared" si="47"/>
        <v>0</v>
      </c>
      <c r="BG14" s="105"/>
    </row>
    <row r="15" spans="1:59" ht="15.75" thickBot="1" x14ac:dyDescent="0.3">
      <c r="A15" s="40"/>
      <c r="B15" s="41"/>
      <c r="C15" s="42"/>
      <c r="D15" s="43"/>
      <c r="E15" s="11"/>
      <c r="F15" s="191"/>
      <c r="G15" s="163"/>
      <c r="H15" s="165"/>
      <c r="I15" s="91" t="s">
        <v>40</v>
      </c>
      <c r="J15" s="92">
        <f>(J13+J14)/$H13</f>
        <v>0.26025350345286846</v>
      </c>
      <c r="K15" s="92">
        <f t="shared" ref="K15:L15" si="51">(K13+K14)/$H13</f>
        <v>0.5157897425291228</v>
      </c>
      <c r="L15" s="92">
        <f t="shared" si="51"/>
        <v>0.64898412460354149</v>
      </c>
      <c r="M15" s="100"/>
      <c r="N15" s="120" t="s">
        <v>150</v>
      </c>
      <c r="O15" s="121">
        <v>3359</v>
      </c>
      <c r="P15" s="120">
        <v>0</v>
      </c>
      <c r="Q15" s="120">
        <v>0</v>
      </c>
      <c r="R15" s="120">
        <v>4.8000001907348633</v>
      </c>
      <c r="S15" s="120">
        <v>1.2000000476837158</v>
      </c>
      <c r="T15" s="139"/>
      <c r="U15" s="140">
        <f t="shared" si="0"/>
        <v>4.1216110573052189E-2</v>
      </c>
      <c r="V15" s="140">
        <f t="shared" si="1"/>
        <v>5.8493478918033581E-2</v>
      </c>
      <c r="W15" s="140">
        <f t="shared" si="2"/>
        <v>0.15579229672704109</v>
      </c>
      <c r="X15" s="140">
        <f t="shared" si="3"/>
        <v>0.22807527926779569</v>
      </c>
      <c r="Y15" s="141">
        <f t="shared" si="24"/>
        <v>0</v>
      </c>
      <c r="Z15" s="141">
        <f t="shared" si="25"/>
        <v>0</v>
      </c>
      <c r="AA15" s="141">
        <f t="shared" si="26"/>
        <v>0</v>
      </c>
      <c r="AB15" s="141">
        <f t="shared" si="27"/>
        <v>0</v>
      </c>
      <c r="AC15" s="141">
        <f t="shared" si="28"/>
        <v>0.23732465090153332</v>
      </c>
      <c r="AD15" s="141">
        <f t="shared" si="29"/>
        <v>4.3444059061773566E-2</v>
      </c>
      <c r="AE15" s="141">
        <f t="shared" si="30"/>
        <v>0.22845104711400621</v>
      </c>
      <c r="AF15" s="141">
        <f t="shared" si="31"/>
        <v>4.5239298882825407E-2</v>
      </c>
      <c r="AG15" s="142"/>
      <c r="AH15" s="143">
        <f t="shared" si="8"/>
        <v>0.40861207806577704</v>
      </c>
      <c r="AI15" s="143">
        <f t="shared" si="9"/>
        <v>0.44844231886987518</v>
      </c>
      <c r="AJ15" s="143">
        <f t="shared" si="10"/>
        <v>0.5807406551092642</v>
      </c>
      <c r="AK15" s="143">
        <f t="shared" si="11"/>
        <v>0.64200003539332162</v>
      </c>
      <c r="AL15" s="141">
        <f t="shared" si="32"/>
        <v>0</v>
      </c>
      <c r="AM15" s="141">
        <f t="shared" si="33"/>
        <v>0</v>
      </c>
      <c r="AN15" s="141">
        <f t="shared" si="34"/>
        <v>0</v>
      </c>
      <c r="AO15" s="141">
        <f t="shared" si="35"/>
        <v>0</v>
      </c>
      <c r="AP15" s="141">
        <f t="shared" si="36"/>
        <v>2.0373172538541189</v>
      </c>
      <c r="AQ15" s="141">
        <f t="shared" si="37"/>
        <v>0.11520596225486646</v>
      </c>
      <c r="AR15" s="141">
        <f t="shared" si="38"/>
        <v>0.72667555531573136</v>
      </c>
      <c r="AS15" s="141">
        <f t="shared" si="39"/>
        <v>4.3724517769201832E-2</v>
      </c>
      <c r="AT15" s="142"/>
      <c r="AU15" s="144">
        <f t="shared" si="16"/>
        <v>0.58517663229358252</v>
      </c>
      <c r="AV15" s="144">
        <f t="shared" si="17"/>
        <v>0.60972561358500288</v>
      </c>
      <c r="AW15" s="144">
        <f t="shared" si="18"/>
        <v>0.68686037287955326</v>
      </c>
      <c r="AX15" s="144">
        <f t="shared" si="19"/>
        <v>0.72139271049571141</v>
      </c>
      <c r="AY15" s="141">
        <f t="shared" si="40"/>
        <v>0</v>
      </c>
      <c r="AZ15" s="141">
        <f t="shared" si="41"/>
        <v>0</v>
      </c>
      <c r="BA15" s="141">
        <f t="shared" si="42"/>
        <v>0</v>
      </c>
      <c r="BB15" s="141">
        <f t="shared" si="43"/>
        <v>0</v>
      </c>
      <c r="BC15" s="141">
        <f t="shared" si="44"/>
        <v>2.8396770245971354</v>
      </c>
      <c r="BD15" s="141">
        <f t="shared" si="45"/>
        <v>8.7006036906809747E-2</v>
      </c>
      <c r="BE15" s="141">
        <f t="shared" si="46"/>
        <v>0.83670955879845343</v>
      </c>
      <c r="BF15" s="141">
        <f t="shared" si="47"/>
        <v>2.8961728195085246E-2</v>
      </c>
      <c r="BG15" s="105"/>
    </row>
    <row r="16" spans="1:59" ht="15" customHeight="1" x14ac:dyDescent="0.25">
      <c r="A16" s="159" t="s">
        <v>1541</v>
      </c>
      <c r="B16" s="109"/>
      <c r="C16" s="109"/>
      <c r="D16" s="109"/>
      <c r="E16" s="11"/>
      <c r="F16" s="192" t="s">
        <v>124</v>
      </c>
      <c r="G16" s="180" t="s">
        <v>1532</v>
      </c>
      <c r="H16" s="181">
        <f>H2+H9</f>
        <v>4442.1381075382233</v>
      </c>
      <c r="I16" s="78" t="s">
        <v>26</v>
      </c>
      <c r="J16" s="69">
        <f>J2+J9</f>
        <v>910.15506786983019</v>
      </c>
      <c r="K16" s="69">
        <f t="shared" ref="K16:L19" si="52">K2+K9</f>
        <v>2024.4718956948998</v>
      </c>
      <c r="L16" s="69">
        <f t="shared" si="52"/>
        <v>2690.6658955580974</v>
      </c>
      <c r="M16" s="100"/>
      <c r="N16" s="120" t="s">
        <v>151</v>
      </c>
      <c r="O16" s="121">
        <v>3422</v>
      </c>
      <c r="P16" s="120">
        <v>2.6600000858306885</v>
      </c>
      <c r="Q16" s="120">
        <v>0</v>
      </c>
      <c r="R16" s="120">
        <v>16.319999694824219</v>
      </c>
      <c r="S16" s="120">
        <v>4.0799999237060547</v>
      </c>
      <c r="T16" s="139"/>
      <c r="U16" s="140">
        <f t="shared" si="0"/>
        <v>4.6055271696898381E-2</v>
      </c>
      <c r="V16" s="140">
        <f t="shared" si="1"/>
        <v>6.5213511638217647E-2</v>
      </c>
      <c r="W16" s="140">
        <f t="shared" si="2"/>
        <v>0.17614137792132545</v>
      </c>
      <c r="X16" s="140">
        <f t="shared" si="3"/>
        <v>0.25572906825772368</v>
      </c>
      <c r="Y16" s="141">
        <f t="shared" si="24"/>
        <v>0.14676241634417542</v>
      </c>
      <c r="Z16" s="141">
        <f t="shared" si="25"/>
        <v>2.6705530210804129E-2</v>
      </c>
      <c r="AA16" s="141">
        <f t="shared" si="26"/>
        <v>0</v>
      </c>
      <c r="AB16" s="141">
        <f t="shared" si="27"/>
        <v>0</v>
      </c>
      <c r="AC16" s="141">
        <f t="shared" si="28"/>
        <v>0.90043703483589344</v>
      </c>
      <c r="AD16" s="141">
        <f t="shared" si="29"/>
        <v>0.16384745519823429</v>
      </c>
      <c r="AE16" s="141">
        <f t="shared" si="30"/>
        <v>0.8738291256459052</v>
      </c>
      <c r="AF16" s="141">
        <f t="shared" si="31"/>
        <v>0.1695454533350278</v>
      </c>
      <c r="AG16" s="142"/>
      <c r="AH16" s="143">
        <f t="shared" si="8"/>
        <v>0.42086125556095233</v>
      </c>
      <c r="AI16" s="143">
        <f t="shared" si="9"/>
        <v>0.4615530616746949</v>
      </c>
      <c r="AJ16" s="143">
        <f t="shared" si="10"/>
        <v>0.59979937712965858</v>
      </c>
      <c r="AK16" s="143">
        <f t="shared" si="11"/>
        <v>0.66165672279823518</v>
      </c>
      <c r="AL16" s="141">
        <f t="shared" si="32"/>
        <v>1.1624161700333755</v>
      </c>
      <c r="AM16" s="141">
        <f t="shared" si="33"/>
        <v>6.5315013636729979E-2</v>
      </c>
      <c r="AN16" s="141">
        <f t="shared" si="34"/>
        <v>0</v>
      </c>
      <c r="AO16" s="141">
        <f t="shared" si="35"/>
        <v>0</v>
      </c>
      <c r="AP16" s="141">
        <f t="shared" si="36"/>
        <v>7.1318161383739609</v>
      </c>
      <c r="AQ16" s="141">
        <f t="shared" si="37"/>
        <v>0.40072968730224368</v>
      </c>
      <c r="AR16" s="141">
        <f t="shared" si="38"/>
        <v>2.5488985816028924</v>
      </c>
      <c r="AS16" s="141">
        <f t="shared" si="39"/>
        <v>0.1506607969335052</v>
      </c>
      <c r="AT16" s="142"/>
      <c r="AU16" s="144">
        <f t="shared" si="16"/>
        <v>0.59281643341843138</v>
      </c>
      <c r="AV16" s="144">
        <f t="shared" si="17"/>
        <v>0.61763543378298202</v>
      </c>
      <c r="AW16" s="144">
        <f t="shared" si="18"/>
        <v>0.69763828642999237</v>
      </c>
      <c r="AX16" s="144">
        <f t="shared" si="19"/>
        <v>0.73244372923527512</v>
      </c>
      <c r="AY16" s="141">
        <f t="shared" si="40"/>
        <v>1.5941321176870897</v>
      </c>
      <c r="AZ16" s="141">
        <f t="shared" si="41"/>
        <v>4.8778189187717036E-2</v>
      </c>
      <c r="BA16" s="141">
        <f t="shared" si="42"/>
        <v>0</v>
      </c>
      <c r="BB16" s="141">
        <f t="shared" si="43"/>
        <v>0</v>
      </c>
      <c r="BC16" s="141">
        <f t="shared" si="44"/>
        <v>9.7805394115384807</v>
      </c>
      <c r="BD16" s="141">
        <f t="shared" si="45"/>
        <v>0.29927067931241069</v>
      </c>
      <c r="BE16" s="141">
        <f t="shared" si="46"/>
        <v>2.8889036158497579</v>
      </c>
      <c r="BF16" s="141">
        <f t="shared" si="47"/>
        <v>9.9466743549142755E-2</v>
      </c>
      <c r="BG16" s="105"/>
    </row>
    <row r="17" spans="1:59" x14ac:dyDescent="0.25">
      <c r="A17" s="159"/>
      <c r="B17" s="109"/>
      <c r="C17" s="109"/>
      <c r="D17" s="109"/>
      <c r="E17" s="19"/>
      <c r="F17" s="193"/>
      <c r="G17" s="172"/>
      <c r="H17" s="170"/>
      <c r="I17" s="79" t="s">
        <v>28</v>
      </c>
      <c r="J17" s="70">
        <f>J3+J10</f>
        <v>49.385447200046684</v>
      </c>
      <c r="K17" s="70">
        <f t="shared" si="52"/>
        <v>82.357610985543801</v>
      </c>
      <c r="L17" s="70">
        <f t="shared" si="52"/>
        <v>69.54328641222844</v>
      </c>
      <c r="M17" s="100"/>
      <c r="N17" s="120" t="s">
        <v>152</v>
      </c>
      <c r="O17" s="121">
        <v>2328</v>
      </c>
      <c r="P17" s="120">
        <v>0</v>
      </c>
      <c r="Q17" s="120">
        <v>0</v>
      </c>
      <c r="R17" s="120">
        <v>1.6000000238418579</v>
      </c>
      <c r="S17" s="120">
        <v>0.40000000596046448</v>
      </c>
      <c r="T17" s="139"/>
      <c r="U17" s="140">
        <f t="shared" si="0"/>
        <v>6.311685421518054E-3</v>
      </c>
      <c r="V17" s="140">
        <f t="shared" si="1"/>
        <v>9.1345291831276265E-3</v>
      </c>
      <c r="W17" s="140">
        <f t="shared" si="2"/>
        <v>1.6799110041535892E-2</v>
      </c>
      <c r="X17" s="140">
        <f t="shared" si="3"/>
        <v>2.6430177315148629E-2</v>
      </c>
      <c r="Y17" s="141">
        <f t="shared" si="24"/>
        <v>0</v>
      </c>
      <c r="Z17" s="141">
        <f t="shared" si="25"/>
        <v>0</v>
      </c>
      <c r="AA17" s="141">
        <f t="shared" si="26"/>
        <v>0</v>
      </c>
      <c r="AB17" s="141">
        <f t="shared" si="27"/>
        <v>0</v>
      </c>
      <c r="AC17" s="141">
        <f t="shared" si="28"/>
        <v>1.2255984899600659E-2</v>
      </c>
      <c r="AD17" s="141">
        <f t="shared" si="29"/>
        <v>2.3592620111876905E-3</v>
      </c>
      <c r="AE17" s="141">
        <f t="shared" si="30"/>
        <v>8.5786611590027723E-3</v>
      </c>
      <c r="AF17" s="141">
        <f t="shared" si="31"/>
        <v>1.9934099245928118E-3</v>
      </c>
      <c r="AG17" s="142"/>
      <c r="AH17" s="143">
        <f t="shared" si="8"/>
        <v>0.24648182556149845</v>
      </c>
      <c r="AI17" s="143">
        <f t="shared" si="9"/>
        <v>0.27254253413123308</v>
      </c>
      <c r="AJ17" s="143">
        <f t="shared" si="10"/>
        <v>0.32132876866350402</v>
      </c>
      <c r="AK17" s="143">
        <f t="shared" si="11"/>
        <v>0.3629045463144035</v>
      </c>
      <c r="AL17" s="141">
        <f t="shared" si="32"/>
        <v>0</v>
      </c>
      <c r="AM17" s="141">
        <f t="shared" si="33"/>
        <v>0</v>
      </c>
      <c r="AN17" s="141">
        <f t="shared" si="34"/>
        <v>0</v>
      </c>
      <c r="AO17" s="141">
        <f t="shared" si="35"/>
        <v>0</v>
      </c>
      <c r="AP17" s="141">
        <f t="shared" si="36"/>
        <v>0.41127578467368792</v>
      </c>
      <c r="AQ17" s="141">
        <f t="shared" si="37"/>
        <v>2.4792276434205396E-2</v>
      </c>
      <c r="AR17" s="141">
        <f t="shared" si="38"/>
        <v>0.13556134994094898</v>
      </c>
      <c r="AS17" s="141">
        <f t="shared" si="39"/>
        <v>9.6004707478920814E-3</v>
      </c>
      <c r="AT17" s="142"/>
      <c r="AU17" s="144">
        <f t="shared" si="16"/>
        <v>0.4725349578948993</v>
      </c>
      <c r="AV17" s="144">
        <f t="shared" si="17"/>
        <v>0.49257580730177164</v>
      </c>
      <c r="AW17" s="144">
        <f t="shared" si="18"/>
        <v>0.52774841193875166</v>
      </c>
      <c r="AX17" s="144">
        <f t="shared" si="19"/>
        <v>0.55583255649044117</v>
      </c>
      <c r="AY17" s="141">
        <f t="shared" si="40"/>
        <v>0</v>
      </c>
      <c r="AZ17" s="141">
        <f t="shared" si="41"/>
        <v>0</v>
      </c>
      <c r="BA17" s="141">
        <f t="shared" si="42"/>
        <v>0</v>
      </c>
      <c r="BB17" s="141">
        <f t="shared" si="43"/>
        <v>0</v>
      </c>
      <c r="BC17" s="141">
        <f t="shared" si="44"/>
        <v>0.76452806422337405</v>
      </c>
      <c r="BD17" s="141">
        <f t="shared" si="45"/>
        <v>2.3593239203382965E-2</v>
      </c>
      <c r="BE17" s="141">
        <f t="shared" si="46"/>
        <v>0.21460520323595023</v>
      </c>
      <c r="BF17" s="141">
        <f t="shared" si="47"/>
        <v>7.7278226732464539E-3</v>
      </c>
      <c r="BG17" s="105"/>
    </row>
    <row r="18" spans="1:59" x14ac:dyDescent="0.25">
      <c r="A18" s="159"/>
      <c r="B18" s="109"/>
      <c r="C18" s="109"/>
      <c r="D18" s="109"/>
      <c r="E18" s="19"/>
      <c r="F18" s="193"/>
      <c r="G18" s="172" t="s">
        <v>30</v>
      </c>
      <c r="H18" s="170">
        <f>H4+H11</f>
        <v>1301.2720226943493</v>
      </c>
      <c r="I18" s="79" t="s">
        <v>31</v>
      </c>
      <c r="J18" s="70">
        <f>J4+J11</f>
        <v>402.10913301075834</v>
      </c>
      <c r="K18" s="70">
        <f t="shared" si="52"/>
        <v>711.30070104791389</v>
      </c>
      <c r="L18" s="70">
        <f t="shared" si="52"/>
        <v>862.31284206847249</v>
      </c>
      <c r="M18" s="100"/>
      <c r="N18" s="120" t="s">
        <v>153</v>
      </c>
      <c r="O18" s="121">
        <v>3554</v>
      </c>
      <c r="P18" s="120">
        <v>0</v>
      </c>
      <c r="Q18" s="120">
        <v>0</v>
      </c>
      <c r="R18" s="120">
        <v>3.2000000476837158</v>
      </c>
      <c r="S18" s="120">
        <v>0.80000001192092896</v>
      </c>
      <c r="T18" s="139"/>
      <c r="U18" s="140">
        <f t="shared" si="0"/>
        <v>5.7988840103468164E-2</v>
      </c>
      <c r="V18" s="140">
        <f t="shared" si="1"/>
        <v>8.1677959882063056E-2</v>
      </c>
      <c r="W18" s="140">
        <f t="shared" si="2"/>
        <v>0.22598500755372042</v>
      </c>
      <c r="X18" s="140">
        <f t="shared" si="3"/>
        <v>0.32173506660496565</v>
      </c>
      <c r="Y18" s="141">
        <f t="shared" si="24"/>
        <v>0</v>
      </c>
      <c r="Z18" s="141">
        <f t="shared" si="25"/>
        <v>0</v>
      </c>
      <c r="AA18" s="141">
        <f t="shared" si="26"/>
        <v>0</v>
      </c>
      <c r="AB18" s="141">
        <f t="shared" si="27"/>
        <v>0</v>
      </c>
      <c r="AC18" s="141">
        <f t="shared" si="28"/>
        <v>0.22161124039580374</v>
      </c>
      <c r="AD18" s="141">
        <f t="shared" si="29"/>
        <v>3.9758235121506641E-2</v>
      </c>
      <c r="AE18" s="141">
        <f t="shared" si="30"/>
        <v>0.21728015284077118</v>
      </c>
      <c r="AF18" s="141">
        <f t="shared" si="31"/>
        <v>4.0107904278582185E-2</v>
      </c>
      <c r="AG18" s="142"/>
      <c r="AH18" s="143">
        <f t="shared" si="8"/>
        <v>0.44741320740114765</v>
      </c>
      <c r="AI18" s="143">
        <f t="shared" si="9"/>
        <v>0.48987048339933481</v>
      </c>
      <c r="AJ18" s="143">
        <f t="shared" si="10"/>
        <v>0.64044531438437557</v>
      </c>
      <c r="AK18" s="143">
        <f t="shared" si="11"/>
        <v>0.70305891701082412</v>
      </c>
      <c r="AL18" s="141">
        <f t="shared" si="32"/>
        <v>0</v>
      </c>
      <c r="AM18" s="141">
        <f t="shared" si="33"/>
        <v>0</v>
      </c>
      <c r="AN18" s="141">
        <f t="shared" si="34"/>
        <v>0</v>
      </c>
      <c r="AO18" s="141">
        <f t="shared" si="35"/>
        <v>0</v>
      </c>
      <c r="AP18" s="141">
        <f t="shared" si="36"/>
        <v>1.4853367047771764</v>
      </c>
      <c r="AQ18" s="141">
        <f t="shared" si="37"/>
        <v>8.224886545953991E-2</v>
      </c>
      <c r="AR18" s="141">
        <f t="shared" si="38"/>
        <v>0.53227813797456713</v>
      </c>
      <c r="AS18" s="141">
        <f t="shared" si="39"/>
        <v>3.0169004015207612E-2</v>
      </c>
      <c r="AT18" s="142"/>
      <c r="AU18" s="144">
        <f t="shared" si="16"/>
        <v>0.6091014384792911</v>
      </c>
      <c r="AV18" s="144">
        <f t="shared" si="17"/>
        <v>0.63447590985711055</v>
      </c>
      <c r="AW18" s="144">
        <f t="shared" si="18"/>
        <v>0.72051881593977452</v>
      </c>
      <c r="AX18" s="144">
        <f t="shared" si="19"/>
        <v>0.75580264455562662</v>
      </c>
      <c r="AY18" s="141">
        <f t="shared" si="40"/>
        <v>0</v>
      </c>
      <c r="AZ18" s="141">
        <f t="shared" si="41"/>
        <v>0</v>
      </c>
      <c r="BA18" s="141">
        <f t="shared" si="42"/>
        <v>0</v>
      </c>
      <c r="BB18" s="141">
        <f t="shared" si="43"/>
        <v>0</v>
      </c>
      <c r="BC18" s="141">
        <f t="shared" si="44"/>
        <v>1.9702325406656576</v>
      </c>
      <c r="BD18" s="141">
        <f t="shared" si="45"/>
        <v>6.009040113126507E-2</v>
      </c>
      <c r="BE18" s="141">
        <f t="shared" si="46"/>
        <v>0.58476444238431136</v>
      </c>
      <c r="BF18" s="141">
        <f t="shared" si="47"/>
        <v>1.9877682270059593E-2</v>
      </c>
      <c r="BG18" s="105"/>
    </row>
    <row r="19" spans="1:59" ht="15" customHeight="1" x14ac:dyDescent="0.25">
      <c r="A19" s="109"/>
      <c r="B19" s="109"/>
      <c r="C19" s="109"/>
      <c r="D19" s="109"/>
      <c r="E19" s="19"/>
      <c r="F19" s="193"/>
      <c r="G19" s="172"/>
      <c r="H19" s="170"/>
      <c r="I19" s="79" t="s">
        <v>33</v>
      </c>
      <c r="J19" s="70">
        <f>J5+J12</f>
        <v>29.854582114589636</v>
      </c>
      <c r="K19" s="70">
        <f t="shared" si="52"/>
        <v>31.174002662261717</v>
      </c>
      <c r="L19" s="70">
        <f t="shared" si="52"/>
        <v>24.885546144076589</v>
      </c>
      <c r="M19" s="100"/>
      <c r="N19" s="120" t="s">
        <v>154</v>
      </c>
      <c r="O19" s="121">
        <v>3313</v>
      </c>
      <c r="P19" s="120">
        <v>0</v>
      </c>
      <c r="Q19" s="120">
        <v>0</v>
      </c>
      <c r="R19" s="120">
        <v>3.2000000476837158</v>
      </c>
      <c r="S19" s="120">
        <v>0.80000001192092896</v>
      </c>
      <c r="T19" s="139"/>
      <c r="U19" s="140">
        <f t="shared" si="0"/>
        <v>3.7992315907507512E-2</v>
      </c>
      <c r="V19" s="140">
        <f t="shared" si="1"/>
        <v>5.4001992921757891E-2</v>
      </c>
      <c r="W19" s="140">
        <f t="shared" si="2"/>
        <v>0.14223334497370299</v>
      </c>
      <c r="X19" s="140">
        <f t="shared" si="3"/>
        <v>0.20941329708102496</v>
      </c>
      <c r="Y19" s="141">
        <f t="shared" si="24"/>
        <v>0</v>
      </c>
      <c r="Z19" s="141">
        <f t="shared" si="25"/>
        <v>0</v>
      </c>
      <c r="AA19" s="141">
        <f t="shared" si="26"/>
        <v>0</v>
      </c>
      <c r="AB19" s="141">
        <f t="shared" si="27"/>
        <v>0</v>
      </c>
      <c r="AC19" s="141">
        <f t="shared" si="28"/>
        <v>0.14597514219298349</v>
      </c>
      <c r="AD19" s="141">
        <f t="shared" si="29"/>
        <v>2.6831237731657437E-2</v>
      </c>
      <c r="AE19" s="141">
        <f t="shared" si="30"/>
        <v>0.13952079214112334</v>
      </c>
      <c r="AF19" s="141">
        <f t="shared" si="31"/>
        <v>2.8009848020097677E-2</v>
      </c>
      <c r="AG19" s="142"/>
      <c r="AH19" s="143">
        <f t="shared" si="8"/>
        <v>0.39984252908325579</v>
      </c>
      <c r="AI19" s="143">
        <f t="shared" si="9"/>
        <v>0.43903842089493805</v>
      </c>
      <c r="AJ19" s="143">
        <f t="shared" si="10"/>
        <v>0.56699420828801617</v>
      </c>
      <c r="AK19" s="143">
        <f t="shared" si="11"/>
        <v>0.62773297545096374</v>
      </c>
      <c r="AL19" s="141">
        <f t="shared" si="32"/>
        <v>0</v>
      </c>
      <c r="AM19" s="141">
        <f t="shared" si="33"/>
        <v>0</v>
      </c>
      <c r="AN19" s="141">
        <f t="shared" si="34"/>
        <v>0</v>
      </c>
      <c r="AO19" s="141">
        <f t="shared" si="35"/>
        <v>0</v>
      </c>
      <c r="AP19" s="141">
        <f t="shared" si="36"/>
        <v>1.3294145788442664</v>
      </c>
      <c r="AQ19" s="141">
        <f t="shared" si="37"/>
        <v>7.5508388954518724E-2</v>
      </c>
      <c r="AR19" s="141">
        <f t="shared" si="38"/>
        <v>0.47335492688282582</v>
      </c>
      <c r="AS19" s="141">
        <f t="shared" si="39"/>
        <v>2.8831460961105393E-2</v>
      </c>
      <c r="AT19" s="142"/>
      <c r="AU19" s="144">
        <f t="shared" si="16"/>
        <v>0.57965301639541345</v>
      </c>
      <c r="AV19" s="144">
        <f t="shared" si="17"/>
        <v>0.60400324981597087</v>
      </c>
      <c r="AW19" s="144">
        <f t="shared" si="18"/>
        <v>0.67905461081847507</v>
      </c>
      <c r="AX19" s="144">
        <f t="shared" si="19"/>
        <v>0.71337174745627796</v>
      </c>
      <c r="AY19" s="141">
        <f t="shared" si="40"/>
        <v>0</v>
      </c>
      <c r="AZ19" s="141">
        <f t="shared" si="41"/>
        <v>0</v>
      </c>
      <c r="BA19" s="141">
        <f t="shared" si="42"/>
        <v>0</v>
      </c>
      <c r="BB19" s="141">
        <f t="shared" si="43"/>
        <v>0</v>
      </c>
      <c r="BC19" s="141">
        <f t="shared" si="44"/>
        <v>1.8753011573577261</v>
      </c>
      <c r="BD19" s="141">
        <f t="shared" si="45"/>
        <v>5.7509270854499972E-2</v>
      </c>
      <c r="BE19" s="141">
        <f t="shared" si="46"/>
        <v>0.5515381146419116</v>
      </c>
      <c r="BF19" s="141">
        <f t="shared" si="47"/>
        <v>1.9159291827164693E-2</v>
      </c>
      <c r="BG19" s="105"/>
    </row>
    <row r="20" spans="1:59" x14ac:dyDescent="0.25">
      <c r="A20" s="109"/>
      <c r="B20" s="109"/>
      <c r="C20" s="109"/>
      <c r="D20" s="109"/>
      <c r="E20" s="15"/>
      <c r="F20" s="193"/>
      <c r="G20" s="172" t="s">
        <v>49</v>
      </c>
      <c r="H20" s="170">
        <f>H16+H18</f>
        <v>5743.4101302325726</v>
      </c>
      <c r="I20" s="84" t="s">
        <v>36</v>
      </c>
      <c r="J20" s="85">
        <f>J16+J18</f>
        <v>1312.2642008805885</v>
      </c>
      <c r="K20" s="85">
        <f t="shared" ref="K20:L21" si="53">K16+K18</f>
        <v>2735.7725967428137</v>
      </c>
      <c r="L20" s="85">
        <f t="shared" si="53"/>
        <v>3552.9787376265699</v>
      </c>
      <c r="M20" s="100"/>
      <c r="N20" s="120" t="s">
        <v>155</v>
      </c>
      <c r="O20" s="121">
        <v>2525</v>
      </c>
      <c r="P20" s="120">
        <v>0</v>
      </c>
      <c r="Q20" s="120">
        <v>0</v>
      </c>
      <c r="R20" s="120">
        <v>4.8000001907348633</v>
      </c>
      <c r="S20" s="120">
        <v>1.2000000476837158</v>
      </c>
      <c r="T20" s="139"/>
      <c r="U20" s="140">
        <f t="shared" si="0"/>
        <v>9.0841243622713508E-3</v>
      </c>
      <c r="V20" s="140">
        <f t="shared" si="1"/>
        <v>1.3123594108056413E-2</v>
      </c>
      <c r="W20" s="140">
        <f t="shared" si="2"/>
        <v>2.6252345514231279E-2</v>
      </c>
      <c r="X20" s="140">
        <f t="shared" si="3"/>
        <v>4.1016284482765286E-2</v>
      </c>
      <c r="Y20" s="141">
        <f t="shared" si="24"/>
        <v>0</v>
      </c>
      <c r="Z20" s="141">
        <f t="shared" si="25"/>
        <v>0</v>
      </c>
      <c r="AA20" s="141">
        <f t="shared" si="26"/>
        <v>0</v>
      </c>
      <c r="AB20" s="141">
        <f t="shared" si="27"/>
        <v>0</v>
      </c>
      <c r="AC20" s="141">
        <f t="shared" si="28"/>
        <v>5.2862488459964087E-2</v>
      </c>
      <c r="AD20" s="141">
        <f t="shared" si="29"/>
        <v>1.0130765761833631E-2</v>
      </c>
      <c r="AE20" s="141">
        <f t="shared" si="30"/>
        <v>4.004615144331819E-2</v>
      </c>
      <c r="AF20" s="141">
        <f t="shared" si="31"/>
        <v>9.1733918918090046E-3</v>
      </c>
      <c r="AG20" s="142"/>
      <c r="AH20" s="143">
        <f t="shared" si="8"/>
        <v>0.27213370671399639</v>
      </c>
      <c r="AI20" s="143">
        <f t="shared" si="9"/>
        <v>0.30062957964210923</v>
      </c>
      <c r="AJ20" s="143">
        <f t="shared" si="10"/>
        <v>0.36224918157221953</v>
      </c>
      <c r="AK20" s="143">
        <f t="shared" si="11"/>
        <v>0.40808367070948104</v>
      </c>
      <c r="AL20" s="141">
        <f t="shared" si="32"/>
        <v>0</v>
      </c>
      <c r="AM20" s="141">
        <f t="shared" si="33"/>
        <v>0</v>
      </c>
      <c r="AN20" s="141">
        <f t="shared" si="34"/>
        <v>0</v>
      </c>
      <c r="AO20" s="141">
        <f t="shared" si="35"/>
        <v>0</v>
      </c>
      <c r="AP20" s="141">
        <f t="shared" si="36"/>
        <v>1.3615695234362915</v>
      </c>
      <c r="AQ20" s="141">
        <f t="shared" si="37"/>
        <v>8.1452516186374613E-2</v>
      </c>
      <c r="AR20" s="141">
        <f t="shared" si="38"/>
        <v>0.45785273938358623</v>
      </c>
      <c r="AS20" s="141">
        <f t="shared" si="39"/>
        <v>3.1847684926736786E-2</v>
      </c>
      <c r="AT20" s="142"/>
      <c r="AU20" s="144">
        <f t="shared" si="16"/>
        <v>0.49226888954655401</v>
      </c>
      <c r="AV20" s="144">
        <f t="shared" si="17"/>
        <v>0.51315610487055285</v>
      </c>
      <c r="AW20" s="144">
        <f t="shared" si="18"/>
        <v>0.5554010807498887</v>
      </c>
      <c r="AX20" s="144">
        <f t="shared" si="19"/>
        <v>0.58484511683096208</v>
      </c>
      <c r="AY20" s="141">
        <f t="shared" si="40"/>
        <v>0</v>
      </c>
      <c r="AZ20" s="141">
        <f t="shared" si="41"/>
        <v>0</v>
      </c>
      <c r="BA20" s="141">
        <f t="shared" si="42"/>
        <v>0</v>
      </c>
      <c r="BB20" s="141">
        <f t="shared" si="43"/>
        <v>0</v>
      </c>
      <c r="BC20" s="141">
        <f t="shared" si="44"/>
        <v>2.3893911748486931</v>
      </c>
      <c r="BD20" s="141">
        <f t="shared" si="45"/>
        <v>7.3758226406720251E-2</v>
      </c>
      <c r="BE20" s="141">
        <f t="shared" si="46"/>
        <v>0.67748293250026381</v>
      </c>
      <c r="BF20" s="141">
        <f t="shared" si="47"/>
        <v>2.4331235584479027E-2</v>
      </c>
      <c r="BG20" s="105"/>
    </row>
    <row r="21" spans="1:59" x14ac:dyDescent="0.25">
      <c r="A21" s="109"/>
      <c r="B21" s="109"/>
      <c r="C21" s="109"/>
      <c r="D21" s="109"/>
      <c r="E21" s="13"/>
      <c r="F21" s="193"/>
      <c r="G21" s="172"/>
      <c r="H21" s="170"/>
      <c r="I21" s="84" t="s">
        <v>38</v>
      </c>
      <c r="J21" s="88">
        <f>J17+J19</f>
        <v>79.240029314636317</v>
      </c>
      <c r="K21" s="88">
        <f t="shared" si="53"/>
        <v>113.53161364780551</v>
      </c>
      <c r="L21" s="88">
        <f t="shared" si="53"/>
        <v>94.428832556305025</v>
      </c>
      <c r="M21" s="100"/>
      <c r="N21" s="120" t="s">
        <v>156</v>
      </c>
      <c r="O21" s="121">
        <v>2872</v>
      </c>
      <c r="P21" s="120">
        <v>0</v>
      </c>
      <c r="Q21" s="120">
        <v>1</v>
      </c>
      <c r="R21" s="120">
        <v>54.400001525878906</v>
      </c>
      <c r="S21" s="120">
        <v>13.600000381469727</v>
      </c>
      <c r="T21" s="139"/>
      <c r="U21" s="140">
        <f t="shared" si="0"/>
        <v>1.7170759055862073E-2</v>
      </c>
      <c r="V21" s="140">
        <f t="shared" si="1"/>
        <v>2.4680740929657663E-2</v>
      </c>
      <c r="W21" s="140">
        <f t="shared" si="2"/>
        <v>5.659744889793239E-2</v>
      </c>
      <c r="X21" s="140">
        <f t="shared" si="3"/>
        <v>8.6788959371457586E-2</v>
      </c>
      <c r="Y21" s="141">
        <f t="shared" si="24"/>
        <v>0</v>
      </c>
      <c r="Z21" s="141">
        <f t="shared" si="25"/>
        <v>0</v>
      </c>
      <c r="AA21" s="141">
        <f t="shared" si="26"/>
        <v>7.1127229645715662E-2</v>
      </c>
      <c r="AB21" s="141">
        <f t="shared" si="27"/>
        <v>1.5661729725741924E-2</v>
      </c>
      <c r="AC21" s="141">
        <f t="shared" si="28"/>
        <v>1.1290199383479034</v>
      </c>
      <c r="AD21" s="141">
        <f t="shared" si="29"/>
        <v>0.21361240588529551</v>
      </c>
      <c r="AE21" s="141">
        <f t="shared" si="30"/>
        <v>0.96733035031461778</v>
      </c>
      <c r="AF21" s="141">
        <f t="shared" si="31"/>
        <v>0.21299953024456597</v>
      </c>
      <c r="AG21" s="142"/>
      <c r="AH21" s="143">
        <f t="shared" si="8"/>
        <v>0.32322732403829324</v>
      </c>
      <c r="AI21" s="143">
        <f t="shared" si="9"/>
        <v>0.3563086005652405</v>
      </c>
      <c r="AJ21" s="143">
        <f t="shared" si="10"/>
        <v>0.44454069361297766</v>
      </c>
      <c r="AK21" s="143">
        <f t="shared" si="11"/>
        <v>0.4977867379210319</v>
      </c>
      <c r="AL21" s="141">
        <f t="shared" si="32"/>
        <v>0</v>
      </c>
      <c r="AM21" s="141">
        <f t="shared" si="33"/>
        <v>0</v>
      </c>
      <c r="AN21" s="141">
        <f t="shared" si="34"/>
        <v>0.46671830883087501</v>
      </c>
      <c r="AO21" s="141">
        <f t="shared" si="35"/>
        <v>3.106842909015689E-2</v>
      </c>
      <c r="AP21" s="141">
        <f t="shared" si="36"/>
        <v>18.307541998451995</v>
      </c>
      <c r="AQ21" s="141">
        <f t="shared" si="37"/>
        <v>1.0756464159808665</v>
      </c>
      <c r="AR21" s="141">
        <f t="shared" si="38"/>
        <v>6.3473691781388055</v>
      </c>
      <c r="AS21" s="141">
        <f t="shared" si="39"/>
        <v>0.42253064747779945</v>
      </c>
      <c r="AT21" s="142"/>
      <c r="AU21" s="144">
        <f t="shared" si="16"/>
        <v>0.52906490031969888</v>
      </c>
      <c r="AV21" s="144">
        <f t="shared" si="17"/>
        <v>0.55147466707549975</v>
      </c>
      <c r="AW21" s="144">
        <f t="shared" si="18"/>
        <v>0.60735657092415118</v>
      </c>
      <c r="AX21" s="144">
        <f t="shared" si="19"/>
        <v>0.63913033459409141</v>
      </c>
      <c r="AY21" s="141">
        <f t="shared" si="40"/>
        <v>0</v>
      </c>
      <c r="AZ21" s="141">
        <f t="shared" si="41"/>
        <v>0</v>
      </c>
      <c r="BA21" s="141">
        <f t="shared" si="42"/>
        <v>0.61716988704987974</v>
      </c>
      <c r="BB21" s="141">
        <f t="shared" si="43"/>
        <v>2.196044754421167E-2</v>
      </c>
      <c r="BC21" s="141">
        <f t="shared" si="44"/>
        <v>29.102865743688863</v>
      </c>
      <c r="BD21" s="141">
        <f t="shared" si="45"/>
        <v>0.89735698670188668</v>
      </c>
      <c r="BE21" s="141">
        <f t="shared" si="46"/>
        <v>8.3935106993099939</v>
      </c>
      <c r="BF21" s="141">
        <f t="shared" si="47"/>
        <v>0.29866209497852303</v>
      </c>
      <c r="BG21" s="105"/>
    </row>
    <row r="22" spans="1:59" ht="15.75" thickBot="1" x14ac:dyDescent="0.3">
      <c r="A22" s="109"/>
      <c r="B22" s="109"/>
      <c r="C22" s="109"/>
      <c r="D22" s="109"/>
      <c r="E22" s="45"/>
      <c r="F22" s="194"/>
      <c r="G22" s="173"/>
      <c r="H22" s="171"/>
      <c r="I22" s="90" t="s">
        <v>40</v>
      </c>
      <c r="J22" s="113">
        <f>(J20+J21)/$H20</f>
        <v>0.24227840231546854</v>
      </c>
      <c r="K22" s="113">
        <f t="shared" ref="K22:L22" si="54">(K20+K21)/$H20</f>
        <v>0.49609972921701134</v>
      </c>
      <c r="L22" s="113">
        <f t="shared" si="54"/>
        <v>0.63505957044289607</v>
      </c>
      <c r="M22" s="100"/>
      <c r="N22" s="120" t="s">
        <v>157</v>
      </c>
      <c r="O22" s="121">
        <v>2631</v>
      </c>
      <c r="P22" s="120">
        <v>0</v>
      </c>
      <c r="Q22" s="120">
        <v>2</v>
      </c>
      <c r="R22" s="120">
        <v>0</v>
      </c>
      <c r="S22" s="120">
        <v>0</v>
      </c>
      <c r="T22" s="139"/>
      <c r="U22" s="140">
        <f t="shared" si="0"/>
        <v>1.104278485098753E-2</v>
      </c>
      <c r="V22" s="140">
        <f t="shared" si="1"/>
        <v>1.5933082246368913E-2</v>
      </c>
      <c r="W22" s="140">
        <f t="shared" si="2"/>
        <v>3.329070164814707E-2</v>
      </c>
      <c r="X22" s="140">
        <f t="shared" si="3"/>
        <v>5.1766585330559556E-2</v>
      </c>
      <c r="Y22" s="141">
        <f t="shared" si="24"/>
        <v>0</v>
      </c>
      <c r="Z22" s="141">
        <f t="shared" si="25"/>
        <v>0</v>
      </c>
      <c r="AA22" s="141">
        <f t="shared" si="26"/>
        <v>8.4391472945743687E-2</v>
      </c>
      <c r="AB22" s="141">
        <f t="shared" si="27"/>
        <v>1.9141697715375425E-2</v>
      </c>
      <c r="AC22" s="141">
        <f t="shared" si="28"/>
        <v>0</v>
      </c>
      <c r="AD22" s="141">
        <f t="shared" si="29"/>
        <v>0</v>
      </c>
      <c r="AE22" s="141">
        <f t="shared" si="30"/>
        <v>0</v>
      </c>
      <c r="AF22" s="141">
        <f t="shared" si="31"/>
        <v>0</v>
      </c>
      <c r="AG22" s="142"/>
      <c r="AH22" s="143">
        <f t="shared" si="8"/>
        <v>0.28691985643727125</v>
      </c>
      <c r="AI22" s="143">
        <f t="shared" si="9"/>
        <v>0.31678039130630398</v>
      </c>
      <c r="AJ22" s="143">
        <f t="shared" si="10"/>
        <v>0.38599865205510442</v>
      </c>
      <c r="AK22" s="143">
        <f t="shared" si="11"/>
        <v>0.43413893808395154</v>
      </c>
      <c r="AL22" s="141">
        <f t="shared" si="32"/>
        <v>0</v>
      </c>
      <c r="AM22" s="141">
        <f t="shared" si="33"/>
        <v>0</v>
      </c>
      <c r="AN22" s="141">
        <f t="shared" si="34"/>
        <v>0.8124176170979539</v>
      </c>
      <c r="AO22" s="141">
        <f t="shared" si="35"/>
        <v>5.5860259069949181E-2</v>
      </c>
      <c r="AP22" s="141">
        <f t="shared" si="36"/>
        <v>0</v>
      </c>
      <c r="AQ22" s="141">
        <f t="shared" si="37"/>
        <v>0</v>
      </c>
      <c r="AR22" s="141">
        <f t="shared" si="38"/>
        <v>0</v>
      </c>
      <c r="AS22" s="141">
        <f t="shared" si="39"/>
        <v>0</v>
      </c>
      <c r="AT22" s="142"/>
      <c r="AU22" s="144">
        <f t="shared" si="16"/>
        <v>0.5032310374003659</v>
      </c>
      <c r="AV22" s="144">
        <f t="shared" si="17"/>
        <v>0.52457999493925311</v>
      </c>
      <c r="AW22" s="144">
        <f t="shared" si="18"/>
        <v>0.57083503965047666</v>
      </c>
      <c r="AX22" s="144">
        <f t="shared" si="19"/>
        <v>0.60100474719312236</v>
      </c>
      <c r="AY22" s="141">
        <f t="shared" si="40"/>
        <v>0</v>
      </c>
      <c r="AZ22" s="141">
        <f t="shared" si="41"/>
        <v>0</v>
      </c>
      <c r="BA22" s="141">
        <f t="shared" si="42"/>
        <v>1.1604230860505895</v>
      </c>
      <c r="BB22" s="141">
        <f t="shared" si="43"/>
        <v>4.1586408335655189E-2</v>
      </c>
      <c r="BC22" s="141">
        <f t="shared" si="44"/>
        <v>0</v>
      </c>
      <c r="BD22" s="141">
        <f t="shared" si="45"/>
        <v>0</v>
      </c>
      <c r="BE22" s="141">
        <f t="shared" si="46"/>
        <v>0</v>
      </c>
      <c r="BF22" s="141">
        <f t="shared" si="47"/>
        <v>0</v>
      </c>
      <c r="BG22" s="105"/>
    </row>
    <row r="23" spans="1:59" x14ac:dyDescent="0.25">
      <c r="A23" s="109"/>
      <c r="B23" s="109"/>
      <c r="C23" s="109"/>
      <c r="D23" s="109"/>
      <c r="E23" s="45"/>
      <c r="F23" s="147" t="s">
        <v>1531</v>
      </c>
      <c r="G23" s="111"/>
      <c r="H23" s="111"/>
      <c r="I23" s="111"/>
      <c r="J23" s="111"/>
      <c r="K23" s="111"/>
      <c r="L23" s="111"/>
      <c r="M23" s="100"/>
      <c r="N23" s="122" t="s">
        <v>158</v>
      </c>
      <c r="O23" s="122">
        <v>586</v>
      </c>
      <c r="P23" s="122">
        <v>1.3300000429153442</v>
      </c>
      <c r="Q23" s="122">
        <v>1</v>
      </c>
      <c r="R23" s="122">
        <v>0</v>
      </c>
      <c r="S23" s="122">
        <v>0</v>
      </c>
      <c r="T23" s="139"/>
      <c r="U23" s="140">
        <f t="shared" si="0"/>
        <v>2.5223784511174685E-4</v>
      </c>
      <c r="V23" s="140">
        <f t="shared" si="1"/>
        <v>3.6366238381824179E-4</v>
      </c>
      <c r="W23" s="140">
        <f t="shared" si="2"/>
        <v>3.0087498235153998E-4</v>
      </c>
      <c r="X23" s="140">
        <f t="shared" si="3"/>
        <v>4.7589454336427472E-4</v>
      </c>
      <c r="Y23" s="141">
        <f t="shared" si="24"/>
        <v>4.0621890200599265E-4</v>
      </c>
      <c r="Z23" s="141">
        <f t="shared" si="25"/>
        <v>7.7452084078965297E-5</v>
      </c>
      <c r="AA23" s="141">
        <f t="shared" si="26"/>
        <v>3.8537601303439197E-4</v>
      </c>
      <c r="AB23" s="141">
        <f t="shared" si="27"/>
        <v>9.0518530329882754E-5</v>
      </c>
      <c r="AC23" s="141">
        <f t="shared" si="28"/>
        <v>0</v>
      </c>
      <c r="AD23" s="141">
        <f t="shared" si="29"/>
        <v>0</v>
      </c>
      <c r="AE23" s="141">
        <f t="shared" si="30"/>
        <v>0</v>
      </c>
      <c r="AF23" s="141">
        <f t="shared" si="31"/>
        <v>0</v>
      </c>
      <c r="AG23" s="142"/>
      <c r="AH23" s="143">
        <f t="shared" si="8"/>
        <v>0.10096168562165986</v>
      </c>
      <c r="AI23" s="143">
        <f t="shared" si="9"/>
        <v>0.11189543990752704</v>
      </c>
      <c r="AJ23" s="143">
        <f t="shared" si="10"/>
        <v>0.10609530533523082</v>
      </c>
      <c r="AK23" s="143">
        <f t="shared" si="11"/>
        <v>0.1206564362695407</v>
      </c>
      <c r="AL23" s="141">
        <f t="shared" si="32"/>
        <v>0.14020720258223157</v>
      </c>
      <c r="AM23" s="141">
        <f t="shared" si="33"/>
        <v>8.6137372968107251E-3</v>
      </c>
      <c r="AN23" s="141">
        <f t="shared" si="34"/>
        <v>0.11231491774903345</v>
      </c>
      <c r="AO23" s="141">
        <f t="shared" si="35"/>
        <v>8.3415185205072545E-3</v>
      </c>
      <c r="AP23" s="141">
        <f t="shared" si="36"/>
        <v>0</v>
      </c>
      <c r="AQ23" s="141">
        <f t="shared" si="37"/>
        <v>0</v>
      </c>
      <c r="AR23" s="141">
        <f t="shared" si="38"/>
        <v>0</v>
      </c>
      <c r="AS23" s="141">
        <f t="shared" si="39"/>
        <v>0</v>
      </c>
      <c r="AT23" s="142"/>
      <c r="AU23" s="144">
        <f t="shared" si="16"/>
        <v>0.3307097235039681</v>
      </c>
      <c r="AV23" s="144">
        <f t="shared" si="17"/>
        <v>0.34431466231153562</v>
      </c>
      <c r="AW23" s="144">
        <f t="shared" si="18"/>
        <v>0.33719700465447577</v>
      </c>
      <c r="AX23" s="144">
        <f t="shared" si="19"/>
        <v>0.35467948676733574</v>
      </c>
      <c r="AY23" s="141">
        <f t="shared" si="40"/>
        <v>0.44449279158723393</v>
      </c>
      <c r="AZ23" s="141">
        <f t="shared" si="41"/>
        <v>1.3445724063490705E-2</v>
      </c>
      <c r="BA23" s="141">
        <f t="shared" si="42"/>
        <v>0.34256627566436099</v>
      </c>
      <c r="BB23" s="141">
        <f t="shared" si="43"/>
        <v>1.2113211102974752E-2</v>
      </c>
      <c r="BC23" s="141">
        <f t="shared" si="44"/>
        <v>0</v>
      </c>
      <c r="BD23" s="141">
        <f t="shared" si="45"/>
        <v>0</v>
      </c>
      <c r="BE23" s="141">
        <f t="shared" si="46"/>
        <v>0</v>
      </c>
      <c r="BF23" s="141">
        <f t="shared" si="47"/>
        <v>0</v>
      </c>
      <c r="BG23" s="105"/>
    </row>
    <row r="24" spans="1:59" x14ac:dyDescent="0.25">
      <c r="A24" s="109"/>
      <c r="B24" s="109"/>
      <c r="C24" s="109"/>
      <c r="D24" s="109"/>
      <c r="E24" s="44"/>
      <c r="F24" s="111"/>
      <c r="G24" s="111"/>
      <c r="H24" s="111"/>
      <c r="I24" s="111"/>
      <c r="J24" s="111"/>
      <c r="K24" s="111"/>
      <c r="L24" s="111"/>
      <c r="M24" s="100"/>
      <c r="N24" s="120" t="s">
        <v>159</v>
      </c>
      <c r="O24" s="121">
        <v>3615</v>
      </c>
      <c r="P24" s="120">
        <v>0</v>
      </c>
      <c r="Q24" s="120">
        <v>0</v>
      </c>
      <c r="R24" s="120">
        <v>1.3600000143051147</v>
      </c>
      <c r="S24" s="120">
        <v>0.34000000357627869</v>
      </c>
      <c r="T24" s="139"/>
      <c r="U24" s="140">
        <f t="shared" si="0"/>
        <v>6.4432802135402811E-2</v>
      </c>
      <c r="V24" s="140">
        <f t="shared" si="1"/>
        <v>9.0508139531384924E-2</v>
      </c>
      <c r="W24" s="140">
        <f t="shared" si="2"/>
        <v>0.25253490263495926</v>
      </c>
      <c r="X24" s="140">
        <f t="shared" si="3"/>
        <v>0.35592179660236101</v>
      </c>
      <c r="Y24" s="141">
        <f t="shared" si="24"/>
        <v>0</v>
      </c>
      <c r="Z24" s="141">
        <f t="shared" si="25"/>
        <v>0</v>
      </c>
      <c r="AA24" s="141">
        <f t="shared" si="26"/>
        <v>0</v>
      </c>
      <c r="AB24" s="141">
        <f t="shared" si="27"/>
        <v>0</v>
      </c>
      <c r="AC24" s="141">
        <f t="shared" si="28"/>
        <v>0.10448355532338097</v>
      </c>
      <c r="AD24" s="141">
        <f t="shared" si="29"/>
        <v>1.8607515734031854E-2</v>
      </c>
      <c r="AE24" s="141">
        <f t="shared" si="30"/>
        <v>0.1025790212803596</v>
      </c>
      <c r="AF24" s="141">
        <f t="shared" si="31"/>
        <v>1.8434390837318682E-2</v>
      </c>
      <c r="AG24" s="142"/>
      <c r="AH24" s="143">
        <f t="shared" si="8"/>
        <v>0.46008321346030245</v>
      </c>
      <c r="AI24" s="143">
        <f t="shared" si="9"/>
        <v>0.50333142566455313</v>
      </c>
      <c r="AJ24" s="143">
        <f t="shared" si="10"/>
        <v>0.65946731994382635</v>
      </c>
      <c r="AK24" s="143">
        <f t="shared" si="11"/>
        <v>0.72217047507017706</v>
      </c>
      <c r="AL24" s="141">
        <f t="shared" si="32"/>
        <v>0</v>
      </c>
      <c r="AM24" s="141">
        <f t="shared" si="33"/>
        <v>0</v>
      </c>
      <c r="AN24" s="141">
        <f t="shared" si="34"/>
        <v>0</v>
      </c>
      <c r="AO24" s="141">
        <f t="shared" si="35"/>
        <v>0</v>
      </c>
      <c r="AP24" s="141">
        <f t="shared" si="36"/>
        <v>0.64886482972690473</v>
      </c>
      <c r="AQ24" s="141">
        <f t="shared" si="37"/>
        <v>3.566591637710137E-2</v>
      </c>
      <c r="AR24" s="141">
        <f t="shared" si="38"/>
        <v>0.23263623871154807</v>
      </c>
      <c r="AS24" s="141">
        <f t="shared" si="39"/>
        <v>1.2901725394995012E-2</v>
      </c>
      <c r="AT24" s="142"/>
      <c r="AU24" s="144">
        <f t="shared" si="16"/>
        <v>0.61675244529975837</v>
      </c>
      <c r="AV24" s="144">
        <f t="shared" si="17"/>
        <v>0.64237778630548203</v>
      </c>
      <c r="AW24" s="144">
        <f t="shared" si="18"/>
        <v>0.73121233863352531</v>
      </c>
      <c r="AX24" s="144">
        <f t="shared" si="19"/>
        <v>0.76666750134774686</v>
      </c>
      <c r="AY24" s="141">
        <f t="shared" si="40"/>
        <v>0</v>
      </c>
      <c r="AZ24" s="141">
        <f t="shared" si="41"/>
        <v>0</v>
      </c>
      <c r="BA24" s="141">
        <f t="shared" si="42"/>
        <v>0</v>
      </c>
      <c r="BB24" s="141">
        <f t="shared" si="43"/>
        <v>0</v>
      </c>
      <c r="BC24" s="141">
        <f t="shared" si="44"/>
        <v>0.8478207331532609</v>
      </c>
      <c r="BD24" s="141">
        <f t="shared" si="45"/>
        <v>2.581306541148265E-2</v>
      </c>
      <c r="BE24" s="141">
        <f t="shared" si="46"/>
        <v>0.25215345349773</v>
      </c>
      <c r="BF24" s="141">
        <f t="shared" si="47"/>
        <v>8.5134997023205705E-3</v>
      </c>
      <c r="BG24" s="105"/>
    </row>
    <row r="25" spans="1:59" x14ac:dyDescent="0.25">
      <c r="A25" s="109"/>
      <c r="B25" s="109"/>
      <c r="C25" s="109"/>
      <c r="D25" s="109"/>
      <c r="E25" s="44"/>
      <c r="F25" s="111"/>
      <c r="G25" s="111"/>
      <c r="H25" s="111"/>
      <c r="I25" s="111"/>
      <c r="J25" s="111"/>
      <c r="K25" s="111"/>
      <c r="L25" s="111"/>
      <c r="M25" s="100"/>
      <c r="N25" s="120" t="s">
        <v>160</v>
      </c>
      <c r="O25" s="121">
        <v>3425</v>
      </c>
      <c r="P25" s="120">
        <v>0</v>
      </c>
      <c r="Q25" s="120">
        <v>0</v>
      </c>
      <c r="R25" s="120">
        <v>4.8000001907348633</v>
      </c>
      <c r="S25" s="120">
        <v>1.2000000476837158</v>
      </c>
      <c r="T25" s="139"/>
      <c r="U25" s="140">
        <f t="shared" si="0"/>
        <v>4.6298638412781479E-2</v>
      </c>
      <c r="V25" s="140">
        <f t="shared" si="1"/>
        <v>6.5550786717646026E-2</v>
      </c>
      <c r="W25" s="140">
        <f t="shared" si="2"/>
        <v>0.17716370794027703</v>
      </c>
      <c r="X25" s="140">
        <f t="shared" si="3"/>
        <v>0.2571073719563276</v>
      </c>
      <c r="Y25" s="141">
        <f t="shared" si="24"/>
        <v>0</v>
      </c>
      <c r="Z25" s="141">
        <f t="shared" si="25"/>
        <v>0</v>
      </c>
      <c r="AA25" s="141">
        <f t="shared" si="26"/>
        <v>0</v>
      </c>
      <c r="AB25" s="141">
        <f t="shared" si="27"/>
        <v>0</v>
      </c>
      <c r="AC25" s="141">
        <f t="shared" si="28"/>
        <v>0.26621629624769727</v>
      </c>
      <c r="AD25" s="141">
        <f t="shared" si="29"/>
        <v>4.8427492499823976E-2</v>
      </c>
      <c r="AE25" s="141">
        <f t="shared" si="30"/>
        <v>0.2584366937120306</v>
      </c>
      <c r="AF25" s="141">
        <f t="shared" si="31"/>
        <v>5.0092164895397362E-2</v>
      </c>
      <c r="AG25" s="142"/>
      <c r="AH25" s="143">
        <f t="shared" si="8"/>
        <v>0.42145141121504204</v>
      </c>
      <c r="AI25" s="143">
        <f t="shared" si="9"/>
        <v>0.46218399275602551</v>
      </c>
      <c r="AJ25" s="143">
        <f t="shared" si="10"/>
        <v>0.60071310267485045</v>
      </c>
      <c r="AK25" s="143">
        <f t="shared" si="11"/>
        <v>0.66259537588441086</v>
      </c>
      <c r="AL25" s="141">
        <f t="shared" si="32"/>
        <v>0</v>
      </c>
      <c r="AM25" s="141">
        <f t="shared" si="33"/>
        <v>0</v>
      </c>
      <c r="AN25" s="141">
        <f t="shared" si="34"/>
        <v>0</v>
      </c>
      <c r="AO25" s="141">
        <f t="shared" si="35"/>
        <v>0</v>
      </c>
      <c r="AP25" s="141">
        <f t="shared" si="36"/>
        <v>2.1004953852584243</v>
      </c>
      <c r="AQ25" s="141">
        <f t="shared" si="37"/>
        <v>0.11798786812509876</v>
      </c>
      <c r="AR25" s="141">
        <f t="shared" si="38"/>
        <v>0.75077655973663748</v>
      </c>
      <c r="AS25" s="141">
        <f t="shared" si="39"/>
        <v>4.4337922919665207E-2</v>
      </c>
      <c r="AT25" s="142"/>
      <c r="AU25" s="144">
        <f t="shared" si="16"/>
        <v>0.59318238285709313</v>
      </c>
      <c r="AV25" s="144">
        <f t="shared" si="17"/>
        <v>0.61801417116525748</v>
      </c>
      <c r="AW25" s="144">
        <f t="shared" si="18"/>
        <v>0.69815394214580173</v>
      </c>
      <c r="AX25" s="144">
        <f t="shared" si="19"/>
        <v>0.73297172260236376</v>
      </c>
      <c r="AY25" s="141">
        <f t="shared" si="40"/>
        <v>0</v>
      </c>
      <c r="AZ25" s="141">
        <f t="shared" si="41"/>
        <v>0</v>
      </c>
      <c r="BA25" s="141">
        <f t="shared" si="42"/>
        <v>0</v>
      </c>
      <c r="BB25" s="141">
        <f t="shared" si="43"/>
        <v>0</v>
      </c>
      <c r="BC25" s="141">
        <f t="shared" si="44"/>
        <v>2.8783990896537994</v>
      </c>
      <c r="BD25" s="141">
        <f t="shared" si="45"/>
        <v>8.8069049816284828E-2</v>
      </c>
      <c r="BE25" s="141">
        <f t="shared" si="46"/>
        <v>0.85029758533093869</v>
      </c>
      <c r="BF25" s="141">
        <f t="shared" si="47"/>
        <v>2.9268516742713135E-2</v>
      </c>
      <c r="BG25" s="105"/>
    </row>
    <row r="26" spans="1:59" x14ac:dyDescent="0.25">
      <c r="A26" s="109"/>
      <c r="B26" s="109"/>
      <c r="C26" s="109"/>
      <c r="D26" s="109"/>
      <c r="E26" s="53"/>
      <c r="F26" s="111"/>
      <c r="G26" s="111"/>
      <c r="H26" s="111"/>
      <c r="I26" s="111"/>
      <c r="J26" s="111"/>
      <c r="K26" s="111"/>
      <c r="L26" s="111"/>
      <c r="M26" s="100"/>
      <c r="N26" s="120" t="s">
        <v>161</v>
      </c>
      <c r="O26" s="121">
        <v>3166</v>
      </c>
      <c r="P26" s="120">
        <v>2.6600000858306885</v>
      </c>
      <c r="Q26" s="120">
        <v>0</v>
      </c>
      <c r="R26" s="120">
        <v>0</v>
      </c>
      <c r="S26" s="120">
        <v>0</v>
      </c>
      <c r="T26" s="139"/>
      <c r="U26" s="140">
        <f t="shared" si="0"/>
        <v>2.9228077181181922E-2</v>
      </c>
      <c r="V26" s="140">
        <f t="shared" si="1"/>
        <v>4.1728943460366708E-2</v>
      </c>
      <c r="W26" s="140">
        <f t="shared" si="2"/>
        <v>0.1055590406027811</v>
      </c>
      <c r="X26" s="140">
        <f t="shared" si="3"/>
        <v>0.15794981152235632</v>
      </c>
      <c r="Y26" s="141">
        <f t="shared" si="24"/>
        <v>9.359537362029853E-2</v>
      </c>
      <c r="Z26" s="141">
        <f t="shared" si="25"/>
        <v>1.7403619565900863E-2</v>
      </c>
      <c r="AA26" s="141">
        <f t="shared" si="26"/>
        <v>0</v>
      </c>
      <c r="AB26" s="141">
        <f t="shared" si="27"/>
        <v>0</v>
      </c>
      <c r="AC26" s="141">
        <f t="shared" si="28"/>
        <v>0</v>
      </c>
      <c r="AD26" s="141">
        <f t="shared" si="29"/>
        <v>0</v>
      </c>
      <c r="AE26" s="141">
        <f t="shared" si="30"/>
        <v>0</v>
      </c>
      <c r="AF26" s="141">
        <f t="shared" si="31"/>
        <v>0</v>
      </c>
      <c r="AG26" s="142"/>
      <c r="AH26" s="143">
        <f t="shared" si="8"/>
        <v>0.37280752135773521</v>
      </c>
      <c r="AI26" s="143">
        <f t="shared" si="9"/>
        <v>0.40995948858742337</v>
      </c>
      <c r="AJ26" s="143">
        <f t="shared" si="10"/>
        <v>0.52417388248946384</v>
      </c>
      <c r="AK26" s="143">
        <f t="shared" si="11"/>
        <v>0.58284551957374686</v>
      </c>
      <c r="AL26" s="141">
        <f t="shared" si="32"/>
        <v>1.0311634764316775</v>
      </c>
      <c r="AM26" s="141">
        <f t="shared" si="33"/>
        <v>5.9328798397973781E-2</v>
      </c>
      <c r="AN26" s="141">
        <f t="shared" si="34"/>
        <v>0</v>
      </c>
      <c r="AO26" s="141">
        <f t="shared" si="35"/>
        <v>0</v>
      </c>
      <c r="AP26" s="141">
        <f t="shared" si="36"/>
        <v>0</v>
      </c>
      <c r="AQ26" s="141">
        <f t="shared" si="37"/>
        <v>0</v>
      </c>
      <c r="AR26" s="141">
        <f t="shared" si="38"/>
        <v>0</v>
      </c>
      <c r="AS26" s="141">
        <f t="shared" si="39"/>
        <v>0</v>
      </c>
      <c r="AT26" s="142"/>
      <c r="AU26" s="144">
        <f t="shared" si="16"/>
        <v>0.56231292299129398</v>
      </c>
      <c r="AV26" s="144">
        <f t="shared" si="17"/>
        <v>0.5860212341409643</v>
      </c>
      <c r="AW26" s="144">
        <f t="shared" si="18"/>
        <v>0.65449973387025628</v>
      </c>
      <c r="AX26" s="144">
        <f t="shared" si="19"/>
        <v>0.68805301869991964</v>
      </c>
      <c r="AY26" s="141">
        <f t="shared" si="40"/>
        <v>1.5123269540328537</v>
      </c>
      <c r="AZ26" s="141">
        <f t="shared" si="41"/>
        <v>4.648957908071738E-2</v>
      </c>
      <c r="BA26" s="141">
        <f t="shared" si="42"/>
        <v>0</v>
      </c>
      <c r="BB26" s="141">
        <f t="shared" si="43"/>
        <v>0</v>
      </c>
      <c r="BC26" s="141">
        <f t="shared" si="44"/>
        <v>0</v>
      </c>
      <c r="BD26" s="141">
        <f t="shared" si="45"/>
        <v>0</v>
      </c>
      <c r="BE26" s="141">
        <f t="shared" si="46"/>
        <v>0</v>
      </c>
      <c r="BF26" s="141">
        <f t="shared" si="47"/>
        <v>0</v>
      </c>
      <c r="BG26" s="105"/>
    </row>
    <row r="27" spans="1:59" x14ac:dyDescent="0.25">
      <c r="A27" s="109"/>
      <c r="B27" s="109"/>
      <c r="C27" s="109"/>
      <c r="D27" s="109"/>
      <c r="E27" s="44"/>
      <c r="F27" s="111"/>
      <c r="G27" s="111"/>
      <c r="H27" s="111"/>
      <c r="I27" s="111"/>
      <c r="J27" s="111"/>
      <c r="K27" s="111"/>
      <c r="L27" s="111"/>
      <c r="M27" s="100"/>
      <c r="N27" s="122" t="s">
        <v>162</v>
      </c>
      <c r="O27" s="122">
        <v>2223</v>
      </c>
      <c r="P27" s="122">
        <v>0</v>
      </c>
      <c r="Q27" s="122">
        <v>0</v>
      </c>
      <c r="R27" s="122">
        <v>3.2000000476837158</v>
      </c>
      <c r="S27" s="122">
        <v>0.80000001192092896</v>
      </c>
      <c r="T27" s="139"/>
      <c r="U27" s="140">
        <f t="shared" si="0"/>
        <v>5.195730216071337E-3</v>
      </c>
      <c r="V27" s="140">
        <f t="shared" si="1"/>
        <v>7.5245520336862937E-3</v>
      </c>
      <c r="W27" s="140">
        <f t="shared" si="2"/>
        <v>1.3214140274263597E-2</v>
      </c>
      <c r="X27" s="140">
        <f t="shared" si="3"/>
        <v>2.0849463917326228E-2</v>
      </c>
      <c r="Y27" s="141">
        <f t="shared" si="24"/>
        <v>0</v>
      </c>
      <c r="Z27" s="141">
        <f t="shared" si="25"/>
        <v>0</v>
      </c>
      <c r="AA27" s="141">
        <f t="shared" si="26"/>
        <v>0</v>
      </c>
      <c r="AB27" s="141">
        <f t="shared" si="27"/>
        <v>0</v>
      </c>
      <c r="AC27" s="141">
        <f t="shared" si="28"/>
        <v>2.0186188533495571E-2</v>
      </c>
      <c r="AD27" s="141">
        <f t="shared" si="29"/>
        <v>3.8923783330991682E-3</v>
      </c>
      <c r="AE27" s="141">
        <f t="shared" si="30"/>
        <v>1.3519728755901475E-2</v>
      </c>
      <c r="AF27" s="141">
        <f t="shared" si="31"/>
        <v>3.1598426265044867E-3</v>
      </c>
      <c r="AG27" s="142"/>
      <c r="AH27" s="143">
        <f t="shared" si="8"/>
        <v>0.23374048221143529</v>
      </c>
      <c r="AI27" s="143">
        <f t="shared" si="9"/>
        <v>0.25856139184580296</v>
      </c>
      <c r="AJ27" s="143">
        <f t="shared" si="10"/>
        <v>0.30118836212548517</v>
      </c>
      <c r="AK27" s="143">
        <f t="shared" si="11"/>
        <v>0.34054461479221998</v>
      </c>
      <c r="AL27" s="141">
        <f t="shared" si="32"/>
        <v>0</v>
      </c>
      <c r="AM27" s="141">
        <f t="shared" si="33"/>
        <v>0</v>
      </c>
      <c r="AN27" s="141">
        <f t="shared" si="34"/>
        <v>0</v>
      </c>
      <c r="AO27" s="141">
        <f t="shared" si="35"/>
        <v>0</v>
      </c>
      <c r="AP27" s="141">
        <f t="shared" si="36"/>
        <v>0.78020331468675053</v>
      </c>
      <c r="AQ27" s="141">
        <f t="shared" si="37"/>
        <v>4.7193151548986845E-2</v>
      </c>
      <c r="AR27" s="141">
        <f t="shared" si="38"/>
        <v>0.25428368765920034</v>
      </c>
      <c r="AS27" s="141">
        <f t="shared" si="39"/>
        <v>1.8152008234183781E-2</v>
      </c>
      <c r="AT27" s="142"/>
      <c r="AU27" s="144">
        <f t="shared" si="16"/>
        <v>0.46235111602369838</v>
      </c>
      <c r="AV27" s="144">
        <f t="shared" si="17"/>
        <v>0.48194835027753646</v>
      </c>
      <c r="AW27" s="144">
        <f t="shared" si="18"/>
        <v>0.51355605006109561</v>
      </c>
      <c r="AX27" s="144">
        <f t="shared" si="19"/>
        <v>0.54091605934161113</v>
      </c>
      <c r="AY27" s="141">
        <f t="shared" si="40"/>
        <v>0</v>
      </c>
      <c r="AZ27" s="141">
        <f t="shared" si="41"/>
        <v>0</v>
      </c>
      <c r="BA27" s="141">
        <f t="shared" si="42"/>
        <v>0</v>
      </c>
      <c r="BB27" s="141">
        <f t="shared" si="43"/>
        <v>0</v>
      </c>
      <c r="BC27" s="141">
        <f t="shared" si="44"/>
        <v>1.4960839326626048</v>
      </c>
      <c r="BD27" s="141">
        <f t="shared" si="45"/>
        <v>4.6150811206600029E-2</v>
      </c>
      <c r="BE27" s="141">
        <f t="shared" si="46"/>
        <v>0.4176804015845168</v>
      </c>
      <c r="BF27" s="141">
        <f t="shared" si="47"/>
        <v>1.5052452336994038E-2</v>
      </c>
      <c r="BG27" s="105"/>
    </row>
    <row r="28" spans="1:59" x14ac:dyDescent="0.25">
      <c r="A28" s="109"/>
      <c r="B28" s="109"/>
      <c r="C28" s="109"/>
      <c r="D28" s="109"/>
      <c r="E28" s="44"/>
      <c r="F28" s="111"/>
      <c r="G28" s="111"/>
      <c r="H28" s="111"/>
      <c r="I28" s="111"/>
      <c r="J28" s="111"/>
      <c r="K28" s="111"/>
      <c r="L28" s="111"/>
      <c r="M28" s="100"/>
      <c r="N28" s="120" t="s">
        <v>163</v>
      </c>
      <c r="O28" s="121">
        <v>4013</v>
      </c>
      <c r="P28" s="120">
        <v>0</v>
      </c>
      <c r="Q28" s="120">
        <v>0</v>
      </c>
      <c r="R28" s="120">
        <v>3.2000000476837158</v>
      </c>
      <c r="S28" s="120">
        <v>0.80000001192092896</v>
      </c>
      <c r="T28" s="139"/>
      <c r="U28" s="140">
        <f t="shared" si="0"/>
        <v>0.12543211144610011</v>
      </c>
      <c r="V28" s="140">
        <f t="shared" si="1"/>
        <v>0.17223475273968158</v>
      </c>
      <c r="W28" s="140">
        <f t="shared" si="2"/>
        <v>0.48143655209046088</v>
      </c>
      <c r="X28" s="140">
        <f t="shared" si="3"/>
        <v>0.62352445716955196</v>
      </c>
      <c r="Y28" s="141">
        <f t="shared" si="24"/>
        <v>0</v>
      </c>
      <c r="Z28" s="141">
        <f t="shared" si="25"/>
        <v>0</v>
      </c>
      <c r="AA28" s="141">
        <f t="shared" si="26"/>
        <v>0</v>
      </c>
      <c r="AB28" s="141">
        <f t="shared" si="27"/>
        <v>0</v>
      </c>
      <c r="AC28" s="141">
        <f t="shared" si="28"/>
        <v>0.47225316216809593</v>
      </c>
      <c r="AD28" s="141">
        <f t="shared" si="29"/>
        <v>7.8898054811678164E-2</v>
      </c>
      <c r="AE28" s="141">
        <f t="shared" si="30"/>
        <v>0.43813291781597058</v>
      </c>
      <c r="AF28" s="141">
        <f t="shared" si="31"/>
        <v>6.0686655352661767E-2</v>
      </c>
      <c r="AG28" s="142"/>
      <c r="AH28" s="143">
        <f t="shared" si="8"/>
        <v>0.54854199431685191</v>
      </c>
      <c r="AI28" s="143">
        <f t="shared" si="9"/>
        <v>0.59627136433029704</v>
      </c>
      <c r="AJ28" s="143">
        <f t="shared" si="10"/>
        <v>0.78318677738141973</v>
      </c>
      <c r="AK28" s="143">
        <f t="shared" si="11"/>
        <v>0.8412916339560581</v>
      </c>
      <c r="AL28" s="141">
        <f t="shared" si="32"/>
        <v>0</v>
      </c>
      <c r="AM28" s="141">
        <f t="shared" si="33"/>
        <v>0</v>
      </c>
      <c r="AN28" s="141">
        <f t="shared" si="34"/>
        <v>0</v>
      </c>
      <c r="AO28" s="141">
        <f t="shared" si="35"/>
        <v>0</v>
      </c>
      <c r="AP28" s="141">
        <f t="shared" si="36"/>
        <v>1.8141480570502113</v>
      </c>
      <c r="AQ28" s="141">
        <f t="shared" si="37"/>
        <v>9.3920337239173479E-2</v>
      </c>
      <c r="AR28" s="141">
        <f t="shared" si="38"/>
        <v>0.64352587990522248</v>
      </c>
      <c r="AS28" s="141">
        <f t="shared" si="39"/>
        <v>2.9507437288601834E-2</v>
      </c>
      <c r="AT28" s="142"/>
      <c r="AU28" s="144">
        <f t="shared" si="16"/>
        <v>0.66852329254986076</v>
      </c>
      <c r="AV28" s="144">
        <f t="shared" si="17"/>
        <v>0.69564644851031898</v>
      </c>
      <c r="AW28" s="144">
        <f t="shared" si="18"/>
        <v>0.80205331647912959</v>
      </c>
      <c r="AX28" s="144">
        <f t="shared" si="19"/>
        <v>0.83755663692728044</v>
      </c>
      <c r="AY28" s="141">
        <f t="shared" si="40"/>
        <v>0</v>
      </c>
      <c r="AZ28" s="141">
        <f t="shared" si="41"/>
        <v>0</v>
      </c>
      <c r="BA28" s="141">
        <f t="shared" si="42"/>
        <v>0</v>
      </c>
      <c r="BB28" s="141">
        <f t="shared" si="43"/>
        <v>0</v>
      </c>
      <c r="BC28" s="141">
        <f t="shared" si="44"/>
        <v>2.1612788725402567</v>
      </c>
      <c r="BD28" s="141">
        <f t="shared" si="45"/>
        <v>6.4789795863771538E-2</v>
      </c>
      <c r="BE28" s="141">
        <f t="shared" si="46"/>
        <v>0.64942756450795569</v>
      </c>
      <c r="BF28" s="141">
        <f t="shared" si="47"/>
        <v>2.0617755018321859E-2</v>
      </c>
      <c r="BG28" s="105"/>
    </row>
    <row r="29" spans="1:59" x14ac:dyDescent="0.25">
      <c r="A29" s="109"/>
      <c r="B29" s="109"/>
      <c r="C29" s="109"/>
      <c r="D29" s="109"/>
      <c r="E29" s="17"/>
      <c r="F29" s="111"/>
      <c r="G29" s="111"/>
      <c r="H29" s="111"/>
      <c r="I29" s="111"/>
      <c r="J29" s="111"/>
      <c r="K29" s="111"/>
      <c r="L29" s="111"/>
      <c r="M29" s="100"/>
      <c r="N29" s="120" t="s">
        <v>164</v>
      </c>
      <c r="O29" s="121">
        <v>3155</v>
      </c>
      <c r="P29" s="120">
        <v>0</v>
      </c>
      <c r="Q29" s="120">
        <v>0</v>
      </c>
      <c r="R29" s="120">
        <v>3.2000000476837158</v>
      </c>
      <c r="S29" s="120">
        <v>0.80000001192092896</v>
      </c>
      <c r="T29" s="139"/>
      <c r="U29" s="140">
        <f t="shared" si="0"/>
        <v>2.8656883029297475E-2</v>
      </c>
      <c r="V29" s="140">
        <f t="shared" si="1"/>
        <v>4.0925759302148923E-2</v>
      </c>
      <c r="W29" s="140">
        <f t="shared" si="2"/>
        <v>0.10318780259385851</v>
      </c>
      <c r="X29" s="140">
        <f t="shared" si="3"/>
        <v>0.15457077693103605</v>
      </c>
      <c r="Y29" s="141">
        <f t="shared" si="24"/>
        <v>0</v>
      </c>
      <c r="Z29" s="141">
        <f t="shared" si="25"/>
        <v>0</v>
      </c>
      <c r="AA29" s="141">
        <f t="shared" si="26"/>
        <v>0</v>
      </c>
      <c r="AB29" s="141">
        <f t="shared" si="27"/>
        <v>0</v>
      </c>
      <c r="AC29" s="141">
        <f t="shared" si="28"/>
        <v>0.11041520911869152</v>
      </c>
      <c r="AD29" s="141">
        <f t="shared" si="29"/>
        <v>2.0547222599677312E-2</v>
      </c>
      <c r="AE29" s="141">
        <f t="shared" si="30"/>
        <v>0.10227793091326688</v>
      </c>
      <c r="AF29" s="141">
        <f t="shared" si="31"/>
        <v>2.1378692474189206E-2</v>
      </c>
      <c r="AG29" s="142"/>
      <c r="AH29" s="143">
        <f t="shared" si="8"/>
        <v>0.37084508512841041</v>
      </c>
      <c r="AI29" s="143">
        <f t="shared" si="9"/>
        <v>0.40784365948187329</v>
      </c>
      <c r="AJ29" s="143">
        <f t="shared" si="10"/>
        <v>0.52104381611912443</v>
      </c>
      <c r="AK29" s="143">
        <f t="shared" si="11"/>
        <v>0.57953937796123123</v>
      </c>
      <c r="AL29" s="141">
        <f t="shared" si="32"/>
        <v>0</v>
      </c>
      <c r="AM29" s="141">
        <f t="shared" si="33"/>
        <v>0</v>
      </c>
      <c r="AN29" s="141">
        <f t="shared" si="34"/>
        <v>0</v>
      </c>
      <c r="AO29" s="141">
        <f t="shared" si="35"/>
        <v>0</v>
      </c>
      <c r="AP29" s="141">
        <f t="shared" si="36"/>
        <v>1.2340349670408985</v>
      </c>
      <c r="AQ29" s="141">
        <f t="shared" si="37"/>
        <v>7.1064762748597188E-2</v>
      </c>
      <c r="AR29" s="141">
        <f t="shared" si="38"/>
        <v>0.43606493360106308</v>
      </c>
      <c r="AS29" s="141">
        <f t="shared" si="39"/>
        <v>2.7566575676569671E-2</v>
      </c>
      <c r="AT29" s="142"/>
      <c r="AU29" s="144">
        <f t="shared" si="16"/>
        <v>0.56103452292163347</v>
      </c>
      <c r="AV29" s="144">
        <f t="shared" si="17"/>
        <v>0.58469448253234912</v>
      </c>
      <c r="AW29" s="144">
        <f t="shared" si="18"/>
        <v>0.65268737203801774</v>
      </c>
      <c r="AX29" s="144">
        <f t="shared" si="19"/>
        <v>0.68617942400463994</v>
      </c>
      <c r="AY29" s="141">
        <f t="shared" si="40"/>
        <v>0</v>
      </c>
      <c r="AZ29" s="141">
        <f t="shared" si="41"/>
        <v>0</v>
      </c>
      <c r="BA29" s="141">
        <f t="shared" si="42"/>
        <v>0</v>
      </c>
      <c r="BB29" s="141">
        <f t="shared" si="43"/>
        <v>0</v>
      </c>
      <c r="BC29" s="141">
        <f t="shared" si="44"/>
        <v>1.8152133310416658</v>
      </c>
      <c r="BD29" s="141">
        <f t="shared" si="45"/>
        <v>5.5809040942256916E-2</v>
      </c>
      <c r="BE29" s="141">
        <f t="shared" si="46"/>
        <v>0.53032522734322052</v>
      </c>
      <c r="BF29" s="141">
        <f t="shared" si="47"/>
        <v>1.8618320040387548E-2</v>
      </c>
      <c r="BG29" s="105"/>
    </row>
    <row r="30" spans="1:59" x14ac:dyDescent="0.25">
      <c r="A30" s="109"/>
      <c r="B30" s="109"/>
      <c r="C30" s="109"/>
      <c r="D30" s="109"/>
      <c r="E30" s="57"/>
      <c r="F30" s="111"/>
      <c r="G30" s="111"/>
      <c r="H30" s="111"/>
      <c r="I30" s="111"/>
      <c r="J30" s="111"/>
      <c r="K30" s="111"/>
      <c r="L30" s="111"/>
      <c r="M30" s="100"/>
      <c r="N30" s="122" t="s">
        <v>165</v>
      </c>
      <c r="O30" s="122">
        <v>4457</v>
      </c>
      <c r="P30" s="122">
        <v>0</v>
      </c>
      <c r="Q30" s="122">
        <v>0</v>
      </c>
      <c r="R30" s="122">
        <v>0.60000002384185791</v>
      </c>
      <c r="S30" s="122">
        <v>1.3999999761581421</v>
      </c>
      <c r="T30" s="139"/>
      <c r="U30" s="140">
        <f t="shared" si="0"/>
        <v>0.24829367230698418</v>
      </c>
      <c r="V30" s="140">
        <f t="shared" si="1"/>
        <v>0.32805934243097623</v>
      </c>
      <c r="W30" s="140">
        <f t="shared" si="2"/>
        <v>0.79280909947200673</v>
      </c>
      <c r="X30" s="140">
        <f t="shared" si="3"/>
        <v>0.90185368130770382</v>
      </c>
      <c r="Y30" s="141">
        <f t="shared" si="24"/>
        <v>0</v>
      </c>
      <c r="Z30" s="141">
        <f t="shared" si="25"/>
        <v>0</v>
      </c>
      <c r="AA30" s="141">
        <f t="shared" si="26"/>
        <v>0</v>
      </c>
      <c r="AB30" s="141">
        <f t="shared" si="27"/>
        <v>0</v>
      </c>
      <c r="AC30" s="141">
        <f t="shared" si="28"/>
        <v>0.17141614919901174</v>
      </c>
      <c r="AD30" s="141">
        <f t="shared" si="29"/>
        <v>2.5419464081118226E-2</v>
      </c>
      <c r="AE30" s="141">
        <f t="shared" si="30"/>
        <v>1.1751645991402548</v>
      </c>
      <c r="AF30" s="141">
        <f t="shared" si="31"/>
        <v>8.7430533188663118E-2</v>
      </c>
      <c r="AG30" s="142"/>
      <c r="AH30" s="143">
        <f t="shared" si="8"/>
        <v>0.65652910712406065</v>
      </c>
      <c r="AI30" s="143">
        <f t="shared" si="9"/>
        <v>0.7066978053181151</v>
      </c>
      <c r="AJ30" s="143">
        <f t="shared" si="10"/>
        <v>0.90331160563267787</v>
      </c>
      <c r="AK30" s="143">
        <f t="shared" si="11"/>
        <v>0.94365778726413785</v>
      </c>
      <c r="AL30" s="141">
        <f t="shared" si="32"/>
        <v>0</v>
      </c>
      <c r="AM30" s="141">
        <f t="shared" si="33"/>
        <v>0</v>
      </c>
      <c r="AN30" s="141">
        <f t="shared" si="34"/>
        <v>0</v>
      </c>
      <c r="AO30" s="141">
        <f t="shared" si="35"/>
        <v>0</v>
      </c>
      <c r="AP30" s="141">
        <f t="shared" si="36"/>
        <v>0.40502891518431083</v>
      </c>
      <c r="AQ30" s="141">
        <f t="shared" si="37"/>
        <v>1.8989784855546865E-2</v>
      </c>
      <c r="AR30" s="141">
        <f t="shared" si="38"/>
        <v>1.2802321907466889</v>
      </c>
      <c r="AS30" s="141">
        <f t="shared" si="39"/>
        <v>4.0888688924549221E-2</v>
      </c>
      <c r="AT30" s="142"/>
      <c r="AU30" s="144">
        <f t="shared" si="16"/>
        <v>0.72956008543048156</v>
      </c>
      <c r="AV30" s="144">
        <f t="shared" si="17"/>
        <v>0.75786602211265541</v>
      </c>
      <c r="AW30" s="144">
        <f t="shared" si="18"/>
        <v>0.87950413511791725</v>
      </c>
      <c r="AX30" s="144">
        <f t="shared" si="19"/>
        <v>0.91165289798304849</v>
      </c>
      <c r="AY30" s="141">
        <f t="shared" si="40"/>
        <v>0</v>
      </c>
      <c r="AZ30" s="141">
        <f t="shared" si="41"/>
        <v>0</v>
      </c>
      <c r="BA30" s="141">
        <f t="shared" si="42"/>
        <v>0</v>
      </c>
      <c r="BB30" s="141">
        <f t="shared" si="43"/>
        <v>0</v>
      </c>
      <c r="BC30" s="141">
        <f t="shared" si="44"/>
        <v>0.44185048930791848</v>
      </c>
      <c r="BD30" s="141">
        <f t="shared" si="45"/>
        <v>1.2869142028608782E-2</v>
      </c>
      <c r="BE30" s="141">
        <f t="shared" si="46"/>
        <v>1.2414968441364596</v>
      </c>
      <c r="BF30" s="141">
        <f t="shared" si="47"/>
        <v>3.4817191304309381E-2</v>
      </c>
      <c r="BG30" s="105"/>
    </row>
    <row r="31" spans="1:59" x14ac:dyDescent="0.25">
      <c r="A31" s="109"/>
      <c r="B31" s="109"/>
      <c r="C31" s="109"/>
      <c r="D31" s="109"/>
      <c r="E31" s="57"/>
      <c r="F31" s="111"/>
      <c r="G31" s="111"/>
      <c r="H31" s="111"/>
      <c r="I31" s="111"/>
      <c r="J31" s="111"/>
      <c r="K31" s="111"/>
      <c r="L31" s="111"/>
      <c r="M31" s="100"/>
      <c r="N31" s="120" t="s">
        <v>166</v>
      </c>
      <c r="O31" s="121">
        <v>1063</v>
      </c>
      <c r="P31" s="120">
        <v>0</v>
      </c>
      <c r="Q31" s="120">
        <v>0</v>
      </c>
      <c r="R31" s="120">
        <v>1.6000000238418579</v>
      </c>
      <c r="S31" s="120">
        <v>0.40000000596046448</v>
      </c>
      <c r="T31" s="139"/>
      <c r="U31" s="140">
        <f t="shared" si="0"/>
        <v>6.0511988631173352E-4</v>
      </c>
      <c r="V31" s="140">
        <f t="shared" si="1"/>
        <v>8.7534866875116357E-4</v>
      </c>
      <c r="W31" s="140">
        <f t="shared" si="2"/>
        <v>9.0121478913396391E-4</v>
      </c>
      <c r="X31" s="140">
        <f t="shared" si="3"/>
        <v>1.4318783750498776E-3</v>
      </c>
      <c r="Y31" s="141">
        <f t="shared" si="24"/>
        <v>0</v>
      </c>
      <c r="Z31" s="141">
        <f t="shared" si="25"/>
        <v>0</v>
      </c>
      <c r="AA31" s="141">
        <f t="shared" si="26"/>
        <v>0</v>
      </c>
      <c r="AB31" s="141">
        <f t="shared" si="27"/>
        <v>0</v>
      </c>
      <c r="AC31" s="141">
        <f t="shared" si="28"/>
        <v>1.1746929433736186E-3</v>
      </c>
      <c r="AD31" s="141">
        <f t="shared" si="29"/>
        <v>2.2586494749818179E-4</v>
      </c>
      <c r="AE31" s="141">
        <f t="shared" si="30"/>
        <v>4.630137805796753E-4</v>
      </c>
      <c r="AF31" s="141">
        <f t="shared" si="31"/>
        <v>1.0973757797493597E-4</v>
      </c>
      <c r="AG31" s="142"/>
      <c r="AH31" s="143">
        <f t="shared" si="8"/>
        <v>0.12903948904593454</v>
      </c>
      <c r="AI31" s="143">
        <f t="shared" si="9"/>
        <v>0.14303009560197144</v>
      </c>
      <c r="AJ31" s="143">
        <f t="shared" si="10"/>
        <v>0.14419390665159282</v>
      </c>
      <c r="AK31" s="143">
        <f t="shared" si="11"/>
        <v>0.163971038105441</v>
      </c>
      <c r="AL31" s="141">
        <f t="shared" si="32"/>
        <v>0</v>
      </c>
      <c r="AM31" s="141">
        <f t="shared" si="33"/>
        <v>0</v>
      </c>
      <c r="AN31" s="141">
        <f t="shared" si="34"/>
        <v>0</v>
      </c>
      <c r="AO31" s="141">
        <f t="shared" si="35"/>
        <v>0</v>
      </c>
      <c r="AP31" s="141">
        <f t="shared" si="36"/>
        <v>0.2155910391061466</v>
      </c>
      <c r="AQ31" s="141">
        <f t="shared" si="37"/>
        <v>1.3257117267110929E-2</v>
      </c>
      <c r="AR31" s="141">
        <f t="shared" si="38"/>
        <v>6.1056214234608872E-2</v>
      </c>
      <c r="AS31" s="141">
        <f t="shared" si="39"/>
        <v>4.5322019849110828E-3</v>
      </c>
      <c r="AT31" s="142"/>
      <c r="AU31" s="144">
        <f t="shared" si="16"/>
        <v>0.36420666039325267</v>
      </c>
      <c r="AV31" s="144">
        <f t="shared" si="17"/>
        <v>0.37936455047911211</v>
      </c>
      <c r="AW31" s="144">
        <f t="shared" si="18"/>
        <v>0.38058756038393859</v>
      </c>
      <c r="AX31" s="144">
        <f t="shared" si="19"/>
        <v>0.40059220497400361</v>
      </c>
      <c r="AY31" s="141">
        <f t="shared" si="40"/>
        <v>0</v>
      </c>
      <c r="AZ31" s="141">
        <f t="shared" si="41"/>
        <v>0</v>
      </c>
      <c r="BA31" s="141">
        <f t="shared" si="42"/>
        <v>0</v>
      </c>
      <c r="BB31" s="141">
        <f t="shared" si="43"/>
        <v>0</v>
      </c>
      <c r="BC31" s="141">
        <f t="shared" si="44"/>
        <v>0.58902967090882563</v>
      </c>
      <c r="BD31" s="141">
        <f t="shared" si="45"/>
        <v>1.7953618902509461E-2</v>
      </c>
      <c r="BE31" s="141">
        <f t="shared" si="46"/>
        <v>0.15471360513546503</v>
      </c>
      <c r="BF31" s="141">
        <f t="shared" si="47"/>
        <v>5.5232792418520305E-3</v>
      </c>
      <c r="BG31" s="105"/>
    </row>
    <row r="32" spans="1:59" x14ac:dyDescent="0.25">
      <c r="A32" s="109"/>
      <c r="B32" s="109"/>
      <c r="C32" s="109"/>
      <c r="D32" s="109"/>
      <c r="E32" s="50"/>
      <c r="F32" s="111"/>
      <c r="G32" s="111"/>
      <c r="H32" s="111"/>
      <c r="I32" s="111"/>
      <c r="J32" s="111"/>
      <c r="K32" s="111"/>
      <c r="L32" s="111"/>
      <c r="M32" s="100"/>
      <c r="N32" s="120" t="s">
        <v>167</v>
      </c>
      <c r="O32" s="121">
        <v>8445</v>
      </c>
      <c r="P32" s="120">
        <v>1.3300000429153442</v>
      </c>
      <c r="Q32" s="120">
        <v>0</v>
      </c>
      <c r="R32" s="120">
        <v>0</v>
      </c>
      <c r="S32" s="120">
        <v>0</v>
      </c>
      <c r="T32" s="139"/>
      <c r="U32" s="140">
        <f t="shared" si="0"/>
        <v>1</v>
      </c>
      <c r="V32" s="140">
        <f t="shared" si="1"/>
        <v>1</v>
      </c>
      <c r="W32" s="140">
        <f t="shared" si="2"/>
        <v>1</v>
      </c>
      <c r="X32" s="140">
        <f t="shared" si="3"/>
        <v>1</v>
      </c>
      <c r="Y32" s="141">
        <f t="shared" si="24"/>
        <v>1.3167000424861908</v>
      </c>
      <c r="Z32" s="141">
        <f t="shared" si="25"/>
        <v>1.3300000429153469E-2</v>
      </c>
      <c r="AA32" s="141">
        <f t="shared" si="26"/>
        <v>0</v>
      </c>
      <c r="AB32" s="141">
        <f t="shared" si="27"/>
        <v>0</v>
      </c>
      <c r="AC32" s="141">
        <f t="shared" si="28"/>
        <v>0</v>
      </c>
      <c r="AD32" s="141">
        <f t="shared" si="29"/>
        <v>0</v>
      </c>
      <c r="AE32" s="141">
        <f t="shared" si="30"/>
        <v>0</v>
      </c>
      <c r="AF32" s="141">
        <f t="shared" si="31"/>
        <v>0</v>
      </c>
      <c r="AG32" s="142"/>
      <c r="AH32" s="143">
        <f t="shared" si="8"/>
        <v>1</v>
      </c>
      <c r="AI32" s="143">
        <f t="shared" si="9"/>
        <v>1</v>
      </c>
      <c r="AJ32" s="143">
        <f t="shared" si="10"/>
        <v>1</v>
      </c>
      <c r="AK32" s="143">
        <f t="shared" si="11"/>
        <v>1</v>
      </c>
      <c r="AL32" s="141">
        <f t="shared" si="32"/>
        <v>1.3167000424861908</v>
      </c>
      <c r="AM32" s="141">
        <f t="shared" si="33"/>
        <v>1.3300000429153469E-2</v>
      </c>
      <c r="AN32" s="141">
        <f t="shared" si="34"/>
        <v>0</v>
      </c>
      <c r="AO32" s="141">
        <f t="shared" si="35"/>
        <v>0</v>
      </c>
      <c r="AP32" s="141">
        <f t="shared" si="36"/>
        <v>0</v>
      </c>
      <c r="AQ32" s="141">
        <f t="shared" si="37"/>
        <v>0</v>
      </c>
      <c r="AR32" s="141">
        <f t="shared" si="38"/>
        <v>0</v>
      </c>
      <c r="AS32" s="141">
        <f t="shared" si="39"/>
        <v>0</v>
      </c>
      <c r="AT32" s="142"/>
      <c r="AU32" s="144">
        <f t="shared" si="16"/>
        <v>1</v>
      </c>
      <c r="AV32" s="144">
        <f t="shared" si="17"/>
        <v>1</v>
      </c>
      <c r="AW32" s="144">
        <f t="shared" si="18"/>
        <v>1</v>
      </c>
      <c r="AX32" s="144">
        <f t="shared" si="19"/>
        <v>1</v>
      </c>
      <c r="AY32" s="141">
        <f t="shared" si="40"/>
        <v>1.3167000424861908</v>
      </c>
      <c r="AZ32" s="141">
        <f t="shared" si="41"/>
        <v>1.3300000429153469E-2</v>
      </c>
      <c r="BA32" s="141">
        <f t="shared" si="42"/>
        <v>0</v>
      </c>
      <c r="BB32" s="141">
        <f t="shared" si="43"/>
        <v>0</v>
      </c>
      <c r="BC32" s="141">
        <f t="shared" si="44"/>
        <v>0</v>
      </c>
      <c r="BD32" s="141">
        <f t="shared" si="45"/>
        <v>0</v>
      </c>
      <c r="BE32" s="141">
        <f t="shared" si="46"/>
        <v>0</v>
      </c>
      <c r="BF32" s="141">
        <f t="shared" si="47"/>
        <v>0</v>
      </c>
      <c r="BG32" s="105"/>
    </row>
    <row r="33" spans="1:59" x14ac:dyDescent="0.25">
      <c r="A33" s="109"/>
      <c r="B33" s="109"/>
      <c r="C33" s="109"/>
      <c r="D33" s="109"/>
      <c r="E33" s="50"/>
      <c r="F33" s="111"/>
      <c r="G33" s="111"/>
      <c r="H33" s="111"/>
      <c r="I33" s="111"/>
      <c r="J33" s="111"/>
      <c r="K33" s="111"/>
      <c r="L33" s="111"/>
      <c r="M33" s="100"/>
      <c r="N33" s="120" t="s">
        <v>168</v>
      </c>
      <c r="O33" s="121">
        <v>3287</v>
      </c>
      <c r="P33" s="120">
        <v>0</v>
      </c>
      <c r="Q33" s="120">
        <v>1</v>
      </c>
      <c r="R33" s="120">
        <v>0</v>
      </c>
      <c r="S33" s="120">
        <v>0</v>
      </c>
      <c r="T33" s="139"/>
      <c r="U33" s="140">
        <f t="shared" si="0"/>
        <v>3.6278029692320524E-2</v>
      </c>
      <c r="V33" s="140">
        <f t="shared" si="1"/>
        <v>5.1608682094780534E-2</v>
      </c>
      <c r="W33" s="140">
        <f t="shared" si="2"/>
        <v>0.13503077225141347</v>
      </c>
      <c r="X33" s="140">
        <f t="shared" si="3"/>
        <v>0.1994215124926173</v>
      </c>
      <c r="Y33" s="141">
        <f t="shared" si="24"/>
        <v>0</v>
      </c>
      <c r="Z33" s="141">
        <f t="shared" si="25"/>
        <v>0</v>
      </c>
      <c r="AA33" s="141">
        <f t="shared" si="26"/>
        <v>0.16587583464950126</v>
      </c>
      <c r="AB33" s="141">
        <f t="shared" si="27"/>
        <v>3.3545677843116045E-2</v>
      </c>
      <c r="AC33" s="141">
        <f t="shared" si="28"/>
        <v>0</v>
      </c>
      <c r="AD33" s="141">
        <f t="shared" si="29"/>
        <v>0</v>
      </c>
      <c r="AE33" s="141">
        <f t="shared" si="30"/>
        <v>0</v>
      </c>
      <c r="AF33" s="141">
        <f t="shared" si="31"/>
        <v>0</v>
      </c>
      <c r="AG33" s="142"/>
      <c r="AH33" s="143">
        <f t="shared" si="8"/>
        <v>0.39495107168025156</v>
      </c>
      <c r="AI33" s="143">
        <f t="shared" si="9"/>
        <v>0.43378692364242066</v>
      </c>
      <c r="AJ33" s="143">
        <f t="shared" si="10"/>
        <v>0.55929329756317303</v>
      </c>
      <c r="AK33" s="143">
        <f t="shared" si="11"/>
        <v>0.61970900149779495</v>
      </c>
      <c r="AL33" s="141">
        <f t="shared" si="32"/>
        <v>0</v>
      </c>
      <c r="AM33" s="141">
        <f t="shared" si="33"/>
        <v>0</v>
      </c>
      <c r="AN33" s="141">
        <f t="shared" si="34"/>
        <v>0.58390821655485237</v>
      </c>
      <c r="AO33" s="141">
        <f t="shared" si="35"/>
        <v>3.5800784942942587E-2</v>
      </c>
      <c r="AP33" s="141">
        <f t="shared" si="36"/>
        <v>0</v>
      </c>
      <c r="AQ33" s="141">
        <f t="shared" si="37"/>
        <v>0</v>
      </c>
      <c r="AR33" s="141">
        <f t="shared" si="38"/>
        <v>0</v>
      </c>
      <c r="AS33" s="141">
        <f t="shared" si="39"/>
        <v>0</v>
      </c>
      <c r="AT33" s="142"/>
      <c r="AU33" s="144">
        <f t="shared" si="16"/>
        <v>0.57655146464505658</v>
      </c>
      <c r="AV33" s="144">
        <f t="shared" si="17"/>
        <v>0.60078884790205966</v>
      </c>
      <c r="AW33" s="144">
        <f t="shared" si="18"/>
        <v>0.6746675390812078</v>
      </c>
      <c r="AX33" s="144">
        <f t="shared" si="19"/>
        <v>0.70885762223099269</v>
      </c>
      <c r="AY33" s="141">
        <f t="shared" si="40"/>
        <v>0</v>
      </c>
      <c r="AZ33" s="141">
        <f t="shared" si="41"/>
        <v>0</v>
      </c>
      <c r="BA33" s="141">
        <f t="shared" si="42"/>
        <v>0.68501590526528822</v>
      </c>
      <c r="BB33" s="141">
        <f t="shared" si="43"/>
        <v>2.3841716965704474E-2</v>
      </c>
      <c r="BC33" s="141">
        <f t="shared" si="44"/>
        <v>0</v>
      </c>
      <c r="BD33" s="141">
        <f t="shared" si="45"/>
        <v>0</v>
      </c>
      <c r="BE33" s="141">
        <f t="shared" si="46"/>
        <v>0</v>
      </c>
      <c r="BF33" s="141">
        <f t="shared" si="47"/>
        <v>0</v>
      </c>
      <c r="BG33" s="105"/>
    </row>
    <row r="34" spans="1:59" x14ac:dyDescent="0.25">
      <c r="A34" s="109"/>
      <c r="B34" s="109"/>
      <c r="C34" s="109"/>
      <c r="D34" s="109"/>
      <c r="E34" s="50"/>
      <c r="F34" s="111"/>
      <c r="G34" s="111"/>
      <c r="H34" s="111"/>
      <c r="I34" s="111"/>
      <c r="J34" s="111"/>
      <c r="K34" s="111"/>
      <c r="L34" s="111"/>
      <c r="M34" s="100"/>
      <c r="N34" s="120" t="s">
        <v>169</v>
      </c>
      <c r="O34" s="121">
        <v>2814</v>
      </c>
      <c r="P34" s="120">
        <v>0</v>
      </c>
      <c r="Q34" s="120">
        <v>0</v>
      </c>
      <c r="R34" s="120">
        <v>3.2000000476837158</v>
      </c>
      <c r="S34" s="120">
        <v>0.80000001192092896</v>
      </c>
      <c r="T34" s="139"/>
      <c r="U34" s="140">
        <f t="shared" si="0"/>
        <v>1.5445855242222972E-2</v>
      </c>
      <c r="V34" s="140">
        <f t="shared" si="1"/>
        <v>2.222460765032086E-2</v>
      </c>
      <c r="W34" s="140">
        <f t="shared" si="2"/>
        <v>4.9879608459265423E-2</v>
      </c>
      <c r="X34" s="140">
        <f t="shared" si="3"/>
        <v>7.6778835246214205E-2</v>
      </c>
      <c r="Y34" s="141">
        <f t="shared" si="24"/>
        <v>0</v>
      </c>
      <c r="Z34" s="141">
        <f t="shared" si="25"/>
        <v>0</v>
      </c>
      <c r="AA34" s="141">
        <f t="shared" si="26"/>
        <v>0</v>
      </c>
      <c r="AB34" s="141">
        <f t="shared" si="27"/>
        <v>0</v>
      </c>
      <c r="AC34" s="141">
        <f t="shared" si="28"/>
        <v>5.9778474151087668E-2</v>
      </c>
      <c r="AD34" s="141">
        <f t="shared" si="29"/>
        <v>1.1340271389690959E-2</v>
      </c>
      <c r="AE34" s="141">
        <f t="shared" si="30"/>
        <v>5.0264341363514764E-2</v>
      </c>
      <c r="AF34" s="141">
        <f t="shared" si="31"/>
        <v>1.1158727748731639E-2</v>
      </c>
      <c r="AG34" s="142"/>
      <c r="AH34" s="143">
        <f t="shared" si="8"/>
        <v>0.31414017842810493</v>
      </c>
      <c r="AI34" s="143">
        <f t="shared" si="9"/>
        <v>0.34643339640778947</v>
      </c>
      <c r="AJ34" s="143">
        <f t="shared" si="10"/>
        <v>0.42987868917262939</v>
      </c>
      <c r="AK34" s="143">
        <f t="shared" si="11"/>
        <v>0.48192769814779224</v>
      </c>
      <c r="AL34" s="141">
        <f t="shared" si="32"/>
        <v>0</v>
      </c>
      <c r="AM34" s="141">
        <f t="shared" si="33"/>
        <v>0</v>
      </c>
      <c r="AN34" s="141">
        <f t="shared" si="34"/>
        <v>0</v>
      </c>
      <c r="AO34" s="141">
        <f t="shared" si="35"/>
        <v>0</v>
      </c>
      <c r="AP34" s="141">
        <f t="shared" si="36"/>
        <v>1.0468652496272393</v>
      </c>
      <c r="AQ34" s="141">
        <f t="shared" si="37"/>
        <v>6.1721635396918773E-2</v>
      </c>
      <c r="AR34" s="141">
        <f t="shared" si="38"/>
        <v>0.3612835307983317</v>
      </c>
      <c r="AS34" s="141">
        <f t="shared" si="39"/>
        <v>2.4258633464927959E-2</v>
      </c>
      <c r="AT34" s="142"/>
      <c r="AU34" s="144">
        <f t="shared" si="16"/>
        <v>0.5227312526819855</v>
      </c>
      <c r="AV34" s="144">
        <f t="shared" si="17"/>
        <v>0.54488476187912793</v>
      </c>
      <c r="AW34" s="144">
        <f t="shared" si="18"/>
        <v>0.5983875632961384</v>
      </c>
      <c r="AX34" s="144">
        <f t="shared" si="19"/>
        <v>0.62978352447827757</v>
      </c>
      <c r="AY34" s="141">
        <f t="shared" si="40"/>
        <v>0</v>
      </c>
      <c r="AZ34" s="141">
        <f t="shared" si="41"/>
        <v>0</v>
      </c>
      <c r="BA34" s="141">
        <f t="shared" si="42"/>
        <v>0</v>
      </c>
      <c r="BB34" s="141">
        <f t="shared" si="43"/>
        <v>0</v>
      </c>
      <c r="BC34" s="141">
        <f t="shared" si="44"/>
        <v>1.6914582484166496</v>
      </c>
      <c r="BD34" s="141">
        <f t="shared" si="45"/>
        <v>5.2173015578689919E-2</v>
      </c>
      <c r="BE34" s="141">
        <f t="shared" si="46"/>
        <v>0.486481341852534</v>
      </c>
      <c r="BF34" s="141">
        <f t="shared" si="47"/>
        <v>1.7345485237692748E-2</v>
      </c>
      <c r="BG34" s="105"/>
    </row>
    <row r="35" spans="1:59" x14ac:dyDescent="0.25">
      <c r="A35" s="109"/>
      <c r="B35" s="109"/>
      <c r="C35" s="109"/>
      <c r="D35" s="109"/>
      <c r="E35" s="50"/>
      <c r="F35" s="111"/>
      <c r="G35" s="111"/>
      <c r="H35" s="111"/>
      <c r="I35" s="111"/>
      <c r="J35" s="111"/>
      <c r="K35" s="111"/>
      <c r="L35" s="111"/>
      <c r="M35" s="100"/>
      <c r="N35" s="120" t="s">
        <v>170</v>
      </c>
      <c r="O35" s="121">
        <v>1697</v>
      </c>
      <c r="P35" s="120">
        <v>0</v>
      </c>
      <c r="Q35" s="120">
        <v>1</v>
      </c>
      <c r="R35" s="120">
        <v>0</v>
      </c>
      <c r="S35" s="120">
        <v>0</v>
      </c>
      <c r="T35" s="139"/>
      <c r="U35" s="140">
        <f t="shared" si="0"/>
        <v>1.9565790276433459E-3</v>
      </c>
      <c r="V35" s="140">
        <f t="shared" si="1"/>
        <v>2.8367115778045182E-3</v>
      </c>
      <c r="W35" s="140">
        <f t="shared" si="2"/>
        <v>3.9206665309596822E-3</v>
      </c>
      <c r="X35" s="140">
        <f t="shared" si="3"/>
        <v>6.2332846107788775E-3</v>
      </c>
      <c r="Y35" s="141">
        <f t="shared" si="24"/>
        <v>0</v>
      </c>
      <c r="Z35" s="141">
        <f t="shared" si="25"/>
        <v>0</v>
      </c>
      <c r="AA35" s="141">
        <f t="shared" si="26"/>
        <v>5.0377689055596826E-3</v>
      </c>
      <c r="AB35" s="141">
        <f t="shared" si="27"/>
        <v>1.195515705219195E-3</v>
      </c>
      <c r="AC35" s="141">
        <f t="shared" si="28"/>
        <v>0</v>
      </c>
      <c r="AD35" s="141">
        <f t="shared" si="29"/>
        <v>0</v>
      </c>
      <c r="AE35" s="141">
        <f t="shared" si="30"/>
        <v>0</v>
      </c>
      <c r="AF35" s="141">
        <f t="shared" si="31"/>
        <v>0</v>
      </c>
      <c r="AG35" s="142"/>
      <c r="AH35" s="143">
        <f t="shared" si="8"/>
        <v>0.17875580725513451</v>
      </c>
      <c r="AI35" s="143">
        <f t="shared" si="9"/>
        <v>0.19801880631923807</v>
      </c>
      <c r="AJ35" s="143">
        <f t="shared" si="10"/>
        <v>0.21641278305160461</v>
      </c>
      <c r="AK35" s="143">
        <f t="shared" si="11"/>
        <v>0.24564370014942216</v>
      </c>
      <c r="AL35" s="141">
        <f t="shared" si="32"/>
        <v>0</v>
      </c>
      <c r="AM35" s="141">
        <f t="shared" si="33"/>
        <v>0</v>
      </c>
      <c r="AN35" s="141">
        <f t="shared" si="34"/>
        <v>0.22886411376999732</v>
      </c>
      <c r="AO35" s="141">
        <f t="shared" si="35"/>
        <v>1.6779586379424838E-2</v>
      </c>
      <c r="AP35" s="141">
        <f t="shared" si="36"/>
        <v>0</v>
      </c>
      <c r="AQ35" s="141">
        <f t="shared" si="37"/>
        <v>0</v>
      </c>
      <c r="AR35" s="141">
        <f t="shared" si="38"/>
        <v>0</v>
      </c>
      <c r="AS35" s="141">
        <f t="shared" si="39"/>
        <v>0</v>
      </c>
      <c r="AT35" s="142"/>
      <c r="AU35" s="144">
        <f t="shared" si="16"/>
        <v>0.41470023804751321</v>
      </c>
      <c r="AV35" s="144">
        <f t="shared" si="17"/>
        <v>0.43217209473049123</v>
      </c>
      <c r="AW35" s="144">
        <f t="shared" si="18"/>
        <v>0.44803560121232455</v>
      </c>
      <c r="AX35" s="144">
        <f t="shared" si="19"/>
        <v>0.47187335120156226</v>
      </c>
      <c r="AY35" s="141">
        <f t="shared" si="40"/>
        <v>0</v>
      </c>
      <c r="AZ35" s="141">
        <f t="shared" si="41"/>
        <v>0</v>
      </c>
      <c r="BA35" s="141">
        <f t="shared" si="42"/>
        <v>0.45547412019482014</v>
      </c>
      <c r="BB35" s="141">
        <f t="shared" si="43"/>
        <v>1.6399231006742121E-2</v>
      </c>
      <c r="BC35" s="141">
        <f t="shared" si="44"/>
        <v>0</v>
      </c>
      <c r="BD35" s="141">
        <f t="shared" si="45"/>
        <v>0</v>
      </c>
      <c r="BE35" s="141">
        <f t="shared" si="46"/>
        <v>0</v>
      </c>
      <c r="BF35" s="141">
        <f t="shared" si="47"/>
        <v>0</v>
      </c>
      <c r="BG35" s="105"/>
    </row>
    <row r="36" spans="1:59" x14ac:dyDescent="0.25">
      <c r="A36" s="109"/>
      <c r="B36" s="109"/>
      <c r="C36" s="109"/>
      <c r="D36" s="109"/>
      <c r="E36" s="50"/>
      <c r="F36" s="111"/>
      <c r="G36" s="111"/>
      <c r="H36" s="111"/>
      <c r="I36" s="111"/>
      <c r="J36" s="111"/>
      <c r="K36" s="111"/>
      <c r="L36" s="111"/>
      <c r="M36" s="100"/>
      <c r="N36" s="120" t="s">
        <v>171</v>
      </c>
      <c r="O36" s="121">
        <v>2516</v>
      </c>
      <c r="P36" s="120">
        <v>0</v>
      </c>
      <c r="Q36" s="120">
        <v>2</v>
      </c>
      <c r="R36" s="120">
        <v>0</v>
      </c>
      <c r="S36" s="120">
        <v>0</v>
      </c>
      <c r="T36" s="139"/>
      <c r="U36" s="140">
        <f t="shared" si="0"/>
        <v>8.9345511176732728E-3</v>
      </c>
      <c r="V36" s="140">
        <f t="shared" si="1"/>
        <v>1.2908759134155789E-2</v>
      </c>
      <c r="W36" s="140">
        <f t="shared" si="2"/>
        <v>2.5725754222011843E-2</v>
      </c>
      <c r="X36" s="140">
        <f t="shared" si="3"/>
        <v>4.0208368620592516E-2</v>
      </c>
      <c r="Y36" s="141">
        <f t="shared" si="24"/>
        <v>0</v>
      </c>
      <c r="Z36" s="141">
        <f t="shared" si="25"/>
        <v>0</v>
      </c>
      <c r="AA36" s="141">
        <f t="shared" si="26"/>
        <v>6.5419607758164119E-2</v>
      </c>
      <c r="AB36" s="141">
        <f t="shared" si="27"/>
        <v>1.4997129483020913E-2</v>
      </c>
      <c r="AC36" s="141">
        <f t="shared" si="28"/>
        <v>0</v>
      </c>
      <c r="AD36" s="141">
        <f t="shared" si="29"/>
        <v>0</v>
      </c>
      <c r="AE36" s="141">
        <f t="shared" si="30"/>
        <v>0</v>
      </c>
      <c r="AF36" s="141">
        <f t="shared" si="31"/>
        <v>0</v>
      </c>
      <c r="AG36" s="142"/>
      <c r="AH36" s="143">
        <f t="shared" si="8"/>
        <v>0.27091056043753703</v>
      </c>
      <c r="AI36" s="143">
        <f t="shared" si="9"/>
        <v>0.29929223719729336</v>
      </c>
      <c r="AJ36" s="143">
        <f t="shared" si="10"/>
        <v>0.36028893677779716</v>
      </c>
      <c r="AK36" s="143">
        <f t="shared" si="11"/>
        <v>0.40592748435132497</v>
      </c>
      <c r="AL36" s="141">
        <f t="shared" si="32"/>
        <v>0</v>
      </c>
      <c r="AM36" s="141">
        <f t="shared" si="33"/>
        <v>0</v>
      </c>
      <c r="AN36" s="141">
        <f t="shared" si="34"/>
        <v>0.75901064239356619</v>
      </c>
      <c r="AO36" s="141">
        <f t="shared" si="35"/>
        <v>5.2844326309083756E-2</v>
      </c>
      <c r="AP36" s="141">
        <f t="shared" si="36"/>
        <v>0</v>
      </c>
      <c r="AQ36" s="141">
        <f t="shared" si="37"/>
        <v>0</v>
      </c>
      <c r="AR36" s="141">
        <f t="shared" si="38"/>
        <v>0</v>
      </c>
      <c r="AS36" s="141">
        <f t="shared" si="39"/>
        <v>0</v>
      </c>
      <c r="AT36" s="142"/>
      <c r="AU36" s="144">
        <f t="shared" si="16"/>
        <v>0.49134929636473301</v>
      </c>
      <c r="AV36" s="144">
        <f t="shared" si="17"/>
        <v>0.51219749072120713</v>
      </c>
      <c r="AW36" s="144">
        <f t="shared" si="18"/>
        <v>0.55410852017829537</v>
      </c>
      <c r="AX36" s="144">
        <f t="shared" si="19"/>
        <v>0.58349063603832141</v>
      </c>
      <c r="AY36" s="141">
        <f t="shared" si="40"/>
        <v>0</v>
      </c>
      <c r="AZ36" s="141">
        <f t="shared" si="41"/>
        <v>0</v>
      </c>
      <c r="BA36" s="141">
        <f t="shared" si="42"/>
        <v>1.1265169858130508</v>
      </c>
      <c r="BB36" s="141">
        <f t="shared" si="43"/>
        <v>4.0464286263591998E-2</v>
      </c>
      <c r="BC36" s="141">
        <f t="shared" si="44"/>
        <v>0</v>
      </c>
      <c r="BD36" s="141">
        <f t="shared" si="45"/>
        <v>0</v>
      </c>
      <c r="BE36" s="141">
        <f t="shared" si="46"/>
        <v>0</v>
      </c>
      <c r="BF36" s="141">
        <f t="shared" si="47"/>
        <v>0</v>
      </c>
      <c r="BG36" s="105"/>
    </row>
    <row r="37" spans="1:59" x14ac:dyDescent="0.25">
      <c r="A37" s="109"/>
      <c r="B37" s="109"/>
      <c r="C37" s="109"/>
      <c r="D37" s="109"/>
      <c r="E37" s="49"/>
      <c r="F37" s="111"/>
      <c r="G37" s="111"/>
      <c r="H37" s="111"/>
      <c r="I37" s="111"/>
      <c r="J37" s="111"/>
      <c r="K37" s="111"/>
      <c r="L37" s="111"/>
      <c r="M37" s="100"/>
      <c r="N37" s="120" t="s">
        <v>172</v>
      </c>
      <c r="O37" s="121">
        <v>4515</v>
      </c>
      <c r="P37" s="120">
        <v>0</v>
      </c>
      <c r="Q37" s="120">
        <v>0</v>
      </c>
      <c r="R37" s="120">
        <v>6.8000001907348633</v>
      </c>
      <c r="S37" s="120">
        <v>1.7000000476837158</v>
      </c>
      <c r="T37" s="139"/>
      <c r="U37" s="140">
        <f t="shared" si="0"/>
        <v>0.26976610216223929</v>
      </c>
      <c r="V37" s="140">
        <f t="shared" si="1"/>
        <v>0.35418729007387451</v>
      </c>
      <c r="W37" s="140">
        <f t="shared" si="2"/>
        <v>0.82827899353733137</v>
      </c>
      <c r="X37" s="140">
        <f t="shared" si="3"/>
        <v>0.92562566277975744</v>
      </c>
      <c r="Y37" s="141">
        <f t="shared" si="24"/>
        <v>0</v>
      </c>
      <c r="Z37" s="141">
        <f t="shared" si="25"/>
        <v>0</v>
      </c>
      <c r="AA37" s="141">
        <f t="shared" si="26"/>
        <v>0</v>
      </c>
      <c r="AB37" s="141">
        <f t="shared" si="27"/>
        <v>0</v>
      </c>
      <c r="AC37" s="141">
        <f t="shared" si="28"/>
        <v>2.1030974976460488</v>
      </c>
      <c r="AD37" s="141">
        <f t="shared" si="29"/>
        <v>0.30537614241216238</v>
      </c>
      <c r="AE37" s="141">
        <f t="shared" si="30"/>
        <v>1.4767382564007823</v>
      </c>
      <c r="AF37" s="141">
        <f t="shared" si="31"/>
        <v>9.6825414462076376E-2</v>
      </c>
      <c r="AG37" s="142"/>
      <c r="AH37" s="143">
        <f t="shared" si="8"/>
        <v>0.67105126926111258</v>
      </c>
      <c r="AI37" s="143">
        <f t="shared" si="9"/>
        <v>0.72123231359534856</v>
      </c>
      <c r="AJ37" s="143">
        <f t="shared" si="10"/>
        <v>0.91610840688514228</v>
      </c>
      <c r="AK37" s="143">
        <f t="shared" si="11"/>
        <v>0.95325901486365994</v>
      </c>
      <c r="AL37" s="141">
        <f t="shared" si="32"/>
        <v>0</v>
      </c>
      <c r="AM37" s="141">
        <f t="shared" si="33"/>
        <v>0</v>
      </c>
      <c r="AN37" s="141">
        <f t="shared" si="34"/>
        <v>0</v>
      </c>
      <c r="AO37" s="141">
        <f t="shared" si="35"/>
        <v>0</v>
      </c>
      <c r="AP37" s="141">
        <f t="shared" si="36"/>
        <v>4.6881328269007927</v>
      </c>
      <c r="AQ37" s="141">
        <f t="shared" si="37"/>
        <v>0.21624704311172405</v>
      </c>
      <c r="AR37" s="141">
        <f t="shared" si="38"/>
        <v>1.5733885097017926</v>
      </c>
      <c r="AS37" s="141">
        <f t="shared" si="39"/>
        <v>4.7151861021361263E-2</v>
      </c>
      <c r="AT37" s="142"/>
      <c r="AU37" s="144">
        <f t="shared" si="16"/>
        <v>0.73773032611912792</v>
      </c>
      <c r="AV37" s="144">
        <f t="shared" si="17"/>
        <v>0.76613240935583804</v>
      </c>
      <c r="AW37" s="144">
        <f t="shared" si="18"/>
        <v>0.88909017181074046</v>
      </c>
      <c r="AX37" s="144">
        <f t="shared" si="19"/>
        <v>0.92042277478689449</v>
      </c>
      <c r="AY37" s="141">
        <f t="shared" si="40"/>
        <v>0</v>
      </c>
      <c r="AZ37" s="141">
        <f t="shared" si="41"/>
        <v>0</v>
      </c>
      <c r="BA37" s="141">
        <f t="shared" si="42"/>
        <v>0</v>
      </c>
      <c r="BB37" s="141">
        <f t="shared" si="43"/>
        <v>0</v>
      </c>
      <c r="BC37" s="141">
        <f t="shared" si="44"/>
        <v>5.062967780451201</v>
      </c>
      <c r="BD37" s="141">
        <f t="shared" si="45"/>
        <v>0.14673274929665769</v>
      </c>
      <c r="BE37" s="141">
        <f t="shared" si="46"/>
        <v>1.5229715144054063</v>
      </c>
      <c r="BF37" s="141">
        <f t="shared" si="47"/>
        <v>4.1747246621492318E-2</v>
      </c>
      <c r="BG37" s="105"/>
    </row>
    <row r="38" spans="1:59" x14ac:dyDescent="0.25">
      <c r="A38" s="109"/>
      <c r="B38" s="109"/>
      <c r="C38" s="109"/>
      <c r="D38" s="109"/>
      <c r="E38" s="49"/>
      <c r="F38" s="111"/>
      <c r="G38" s="111"/>
      <c r="H38" s="111"/>
      <c r="I38" s="111"/>
      <c r="J38" s="111"/>
      <c r="K38" s="111"/>
      <c r="L38" s="111"/>
      <c r="M38" s="100"/>
      <c r="N38" s="120" t="s">
        <v>173</v>
      </c>
      <c r="O38" s="121">
        <v>2814</v>
      </c>
      <c r="P38" s="120">
        <v>0</v>
      </c>
      <c r="Q38" s="120">
        <v>0</v>
      </c>
      <c r="R38" s="120">
        <v>3.2000000476837158</v>
      </c>
      <c r="S38" s="120">
        <v>0.80000001192092896</v>
      </c>
      <c r="T38" s="139"/>
      <c r="U38" s="140">
        <f t="shared" si="0"/>
        <v>1.5445855242222972E-2</v>
      </c>
      <c r="V38" s="140">
        <f t="shared" si="1"/>
        <v>2.222460765032086E-2</v>
      </c>
      <c r="W38" s="140">
        <f t="shared" si="2"/>
        <v>4.9879608459265423E-2</v>
      </c>
      <c r="X38" s="140">
        <f t="shared" si="3"/>
        <v>7.6778835246214205E-2</v>
      </c>
      <c r="Y38" s="141">
        <f t="shared" si="24"/>
        <v>0</v>
      </c>
      <c r="Z38" s="141">
        <f t="shared" si="25"/>
        <v>0</v>
      </c>
      <c r="AA38" s="141">
        <f t="shared" si="26"/>
        <v>0</v>
      </c>
      <c r="AB38" s="141">
        <f t="shared" si="27"/>
        <v>0</v>
      </c>
      <c r="AC38" s="141">
        <f t="shared" si="28"/>
        <v>5.9778474151087668E-2</v>
      </c>
      <c r="AD38" s="141">
        <f t="shared" si="29"/>
        <v>1.1340271389690959E-2</v>
      </c>
      <c r="AE38" s="141">
        <f t="shared" si="30"/>
        <v>5.0264341363514764E-2</v>
      </c>
      <c r="AF38" s="141">
        <f t="shared" si="31"/>
        <v>1.1158727748731639E-2</v>
      </c>
      <c r="AG38" s="142"/>
      <c r="AH38" s="143">
        <f t="shared" si="8"/>
        <v>0.31414017842810493</v>
      </c>
      <c r="AI38" s="143">
        <f t="shared" si="9"/>
        <v>0.34643339640778947</v>
      </c>
      <c r="AJ38" s="143">
        <f t="shared" si="10"/>
        <v>0.42987868917262939</v>
      </c>
      <c r="AK38" s="143">
        <f t="shared" si="11"/>
        <v>0.48192769814779224</v>
      </c>
      <c r="AL38" s="141">
        <f t="shared" si="32"/>
        <v>0</v>
      </c>
      <c r="AM38" s="141">
        <f t="shared" si="33"/>
        <v>0</v>
      </c>
      <c r="AN38" s="141">
        <f t="shared" si="34"/>
        <v>0</v>
      </c>
      <c r="AO38" s="141">
        <f t="shared" si="35"/>
        <v>0</v>
      </c>
      <c r="AP38" s="141">
        <f t="shared" si="36"/>
        <v>1.0468652496272393</v>
      </c>
      <c r="AQ38" s="141">
        <f t="shared" si="37"/>
        <v>6.1721635396918773E-2</v>
      </c>
      <c r="AR38" s="141">
        <f t="shared" si="38"/>
        <v>0.3612835307983317</v>
      </c>
      <c r="AS38" s="141">
        <f t="shared" si="39"/>
        <v>2.4258633464927959E-2</v>
      </c>
      <c r="AT38" s="142"/>
      <c r="AU38" s="144">
        <f t="shared" si="16"/>
        <v>0.5227312526819855</v>
      </c>
      <c r="AV38" s="144">
        <f t="shared" si="17"/>
        <v>0.54488476187912793</v>
      </c>
      <c r="AW38" s="144">
        <f t="shared" si="18"/>
        <v>0.5983875632961384</v>
      </c>
      <c r="AX38" s="144">
        <f t="shared" si="19"/>
        <v>0.62978352447827757</v>
      </c>
      <c r="AY38" s="141">
        <f t="shared" si="40"/>
        <v>0</v>
      </c>
      <c r="AZ38" s="141">
        <f t="shared" si="41"/>
        <v>0</v>
      </c>
      <c r="BA38" s="141">
        <f t="shared" si="42"/>
        <v>0</v>
      </c>
      <c r="BB38" s="141">
        <f t="shared" si="43"/>
        <v>0</v>
      </c>
      <c r="BC38" s="141">
        <f t="shared" si="44"/>
        <v>1.6914582484166496</v>
      </c>
      <c r="BD38" s="141">
        <f t="shared" si="45"/>
        <v>5.2173015578689919E-2</v>
      </c>
      <c r="BE38" s="141">
        <f t="shared" si="46"/>
        <v>0.486481341852534</v>
      </c>
      <c r="BF38" s="141">
        <f t="shared" si="47"/>
        <v>1.7345485237692748E-2</v>
      </c>
      <c r="BG38" s="105"/>
    </row>
    <row r="39" spans="1:59" x14ac:dyDescent="0.25">
      <c r="A39" s="109"/>
      <c r="B39" s="109"/>
      <c r="C39" s="109"/>
      <c r="D39" s="109"/>
      <c r="E39" s="49"/>
      <c r="F39" s="111"/>
      <c r="G39" s="111"/>
      <c r="H39" s="111"/>
      <c r="I39" s="111"/>
      <c r="J39" s="111"/>
      <c r="K39" s="111"/>
      <c r="L39" s="111"/>
      <c r="M39" s="100"/>
      <c r="N39" s="120" t="s">
        <v>174</v>
      </c>
      <c r="O39" s="121">
        <v>3254</v>
      </c>
      <c r="P39" s="120">
        <v>0</v>
      </c>
      <c r="Q39" s="120">
        <v>0</v>
      </c>
      <c r="R39" s="120">
        <v>3.2000000476837158</v>
      </c>
      <c r="S39" s="120">
        <v>0.80000001192092896</v>
      </c>
      <c r="T39" s="139"/>
      <c r="U39" s="140">
        <f t="shared" si="0"/>
        <v>3.4208460596346968E-2</v>
      </c>
      <c r="V39" s="140">
        <f t="shared" si="1"/>
        <v>4.871471260804805E-2</v>
      </c>
      <c r="W39" s="140">
        <f t="shared" si="2"/>
        <v>0.12634890923792885</v>
      </c>
      <c r="X39" s="140">
        <f t="shared" si="3"/>
        <v>0.1873038441049184</v>
      </c>
      <c r="Y39" s="141">
        <f t="shared" si="24"/>
        <v>0</v>
      </c>
      <c r="Z39" s="141">
        <f t="shared" si="25"/>
        <v>0</v>
      </c>
      <c r="AA39" s="141">
        <f t="shared" si="26"/>
        <v>0</v>
      </c>
      <c r="AB39" s="141">
        <f t="shared" si="27"/>
        <v>0</v>
      </c>
      <c r="AC39" s="141">
        <f t="shared" si="28"/>
        <v>0.13158240834867957</v>
      </c>
      <c r="AD39" s="141">
        <f t="shared" si="29"/>
        <v>2.4304674319972713E-2</v>
      </c>
      <c r="AE39" s="141">
        <f t="shared" si="30"/>
        <v>0.12445031191768961</v>
      </c>
      <c r="AF39" s="141">
        <f t="shared" si="31"/>
        <v>2.5392765599080921E-2</v>
      </c>
      <c r="AG39" s="142"/>
      <c r="AH39" s="143">
        <f t="shared" si="8"/>
        <v>0.38881061134220607</v>
      </c>
      <c r="AI39" s="143">
        <f t="shared" si="9"/>
        <v>0.4271882962560638</v>
      </c>
      <c r="AJ39" s="143">
        <f t="shared" si="10"/>
        <v>0.54959474182077184</v>
      </c>
      <c r="AK39" s="143">
        <f t="shared" si="11"/>
        <v>0.60957245372255442</v>
      </c>
      <c r="AL39" s="141">
        <f t="shared" si="32"/>
        <v>0</v>
      </c>
      <c r="AM39" s="141">
        <f t="shared" si="33"/>
        <v>0</v>
      </c>
      <c r="AN39" s="141">
        <f t="shared" si="34"/>
        <v>0</v>
      </c>
      <c r="AO39" s="141">
        <f t="shared" si="35"/>
        <v>0</v>
      </c>
      <c r="AP39" s="141">
        <f t="shared" si="36"/>
        <v>1.293156331863812</v>
      </c>
      <c r="AQ39" s="141">
        <f t="shared" si="37"/>
        <v>7.3846236525517472E-2</v>
      </c>
      <c r="AR39" s="141">
        <f t="shared" si="38"/>
        <v>0.45927012712642246</v>
      </c>
      <c r="AS39" s="141">
        <f t="shared" si="39"/>
        <v>2.8387843118291012E-2</v>
      </c>
      <c r="AT39" s="142"/>
      <c r="AU39" s="144">
        <f t="shared" si="16"/>
        <v>0.57263625187693479</v>
      </c>
      <c r="AV39" s="144">
        <f t="shared" si="17"/>
        <v>0.5967299284971308</v>
      </c>
      <c r="AW39" s="144">
        <f t="shared" si="18"/>
        <v>0.66912599119096705</v>
      </c>
      <c r="AX39" s="144">
        <f t="shared" si="19"/>
        <v>0.7031495446284064</v>
      </c>
      <c r="AY39" s="141">
        <f t="shared" si="40"/>
        <v>0</v>
      </c>
      <c r="AZ39" s="141">
        <f t="shared" si="41"/>
        <v>0</v>
      </c>
      <c r="BA39" s="141">
        <f t="shared" si="42"/>
        <v>0</v>
      </c>
      <c r="BB39" s="141">
        <f t="shared" si="43"/>
        <v>0</v>
      </c>
      <c r="BC39" s="141">
        <f t="shared" si="44"/>
        <v>1.8526615561452511</v>
      </c>
      <c r="BD39" s="141">
        <f t="shared" si="45"/>
        <v>5.6874243499867916E-2</v>
      </c>
      <c r="BE39" s="141">
        <f t="shared" si="46"/>
        <v>0.54355721449785521</v>
      </c>
      <c r="BF39" s="141">
        <f t="shared" si="47"/>
        <v>1.8962429587065621E-2</v>
      </c>
      <c r="BG39" s="105"/>
    </row>
    <row r="40" spans="1:59" x14ac:dyDescent="0.25">
      <c r="A40" s="109"/>
      <c r="B40" s="109"/>
      <c r="C40" s="109"/>
      <c r="D40" s="109"/>
      <c r="E40" s="49"/>
      <c r="F40" s="111"/>
      <c r="G40" s="111"/>
      <c r="H40" s="111"/>
      <c r="I40" s="111"/>
      <c r="J40" s="111"/>
      <c r="K40" s="111"/>
      <c r="L40" s="111"/>
      <c r="M40" s="100"/>
      <c r="N40" s="120" t="s">
        <v>175</v>
      </c>
      <c r="O40" s="121">
        <v>2026</v>
      </c>
      <c r="P40" s="120">
        <v>0</v>
      </c>
      <c r="Q40" s="120">
        <v>1</v>
      </c>
      <c r="R40" s="120">
        <v>0</v>
      </c>
      <c r="S40" s="120">
        <v>0</v>
      </c>
      <c r="T40" s="139"/>
      <c r="U40" s="140">
        <f t="shared" si="0"/>
        <v>3.6047119143275408E-3</v>
      </c>
      <c r="V40" s="140">
        <f t="shared" si="1"/>
        <v>5.2247123340815049E-3</v>
      </c>
      <c r="W40" s="140">
        <f t="shared" si="2"/>
        <v>8.3988714805655063E-3</v>
      </c>
      <c r="X40" s="140">
        <f t="shared" si="3"/>
        <v>1.3305299056419084E-2</v>
      </c>
      <c r="Y40" s="141">
        <f t="shared" si="24"/>
        <v>0</v>
      </c>
      <c r="Z40" s="141">
        <f t="shared" si="25"/>
        <v>0</v>
      </c>
      <c r="AA40" s="141">
        <f t="shared" si="26"/>
        <v>1.076809655368664E-2</v>
      </c>
      <c r="AB40" s="141">
        <f t="shared" si="27"/>
        <v>2.5372025027324448E-3</v>
      </c>
      <c r="AC40" s="141">
        <f t="shared" si="28"/>
        <v>0</v>
      </c>
      <c r="AD40" s="141">
        <f t="shared" si="29"/>
        <v>0</v>
      </c>
      <c r="AE40" s="141">
        <f t="shared" si="30"/>
        <v>0</v>
      </c>
      <c r="AF40" s="141">
        <f t="shared" si="31"/>
        <v>0</v>
      </c>
      <c r="AG40" s="142"/>
      <c r="AH40" s="143">
        <f t="shared" si="8"/>
        <v>0.21148555612507203</v>
      </c>
      <c r="AI40" s="143">
        <f t="shared" si="9"/>
        <v>0.234095830806195</v>
      </c>
      <c r="AJ40" s="143">
        <f t="shared" si="10"/>
        <v>0.26640152227602321</v>
      </c>
      <c r="AK40" s="143">
        <f t="shared" si="11"/>
        <v>0.30174806134947951</v>
      </c>
      <c r="AL40" s="141">
        <f t="shared" si="32"/>
        <v>0</v>
      </c>
      <c r="AM40" s="141">
        <f t="shared" si="33"/>
        <v>0</v>
      </c>
      <c r="AN40" s="141">
        <f t="shared" si="34"/>
        <v>0.28141077658999114</v>
      </c>
      <c r="AO40" s="141">
        <f t="shared" si="35"/>
        <v>2.0337284759488372E-2</v>
      </c>
      <c r="AP40" s="141">
        <f t="shared" si="36"/>
        <v>0</v>
      </c>
      <c r="AQ40" s="141">
        <f t="shared" si="37"/>
        <v>0</v>
      </c>
      <c r="AR40" s="141">
        <f t="shared" si="38"/>
        <v>0</v>
      </c>
      <c r="AS40" s="141">
        <f t="shared" si="39"/>
        <v>0</v>
      </c>
      <c r="AT40" s="142"/>
      <c r="AU40" s="144">
        <f t="shared" si="16"/>
        <v>0.44385765553686629</v>
      </c>
      <c r="AV40" s="144">
        <f t="shared" si="17"/>
        <v>0.46263889839198891</v>
      </c>
      <c r="AW40" s="144">
        <f t="shared" si="18"/>
        <v>0.48794163532394752</v>
      </c>
      <c r="AX40" s="144">
        <f t="shared" si="19"/>
        <v>0.51395630279892979</v>
      </c>
      <c r="AY40" s="141">
        <f t="shared" si="40"/>
        <v>0</v>
      </c>
      <c r="AZ40" s="141">
        <f t="shared" si="41"/>
        <v>0</v>
      </c>
      <c r="BA40" s="141">
        <f t="shared" si="42"/>
        <v>0.49606955270819919</v>
      </c>
      <c r="BB40" s="141">
        <f t="shared" si="43"/>
        <v>1.7886750090730597E-2</v>
      </c>
      <c r="BC40" s="141">
        <f t="shared" si="44"/>
        <v>0</v>
      </c>
      <c r="BD40" s="141">
        <f t="shared" si="45"/>
        <v>0</v>
      </c>
      <c r="BE40" s="141">
        <f t="shared" si="46"/>
        <v>0</v>
      </c>
      <c r="BF40" s="141">
        <f t="shared" si="47"/>
        <v>0</v>
      </c>
      <c r="BG40" s="105"/>
    </row>
    <row r="41" spans="1:59" x14ac:dyDescent="0.25">
      <c r="A41" s="109"/>
      <c r="B41" s="109"/>
      <c r="C41" s="109"/>
      <c r="D41" s="109"/>
      <c r="E41" s="49"/>
      <c r="F41" s="111"/>
      <c r="G41" s="111"/>
      <c r="H41" s="111"/>
      <c r="I41" s="111"/>
      <c r="J41" s="111"/>
      <c r="K41" s="111"/>
      <c r="L41" s="111"/>
      <c r="M41" s="100"/>
      <c r="N41" s="120" t="s">
        <v>176</v>
      </c>
      <c r="O41" s="121">
        <v>3219</v>
      </c>
      <c r="P41" s="120">
        <v>0</v>
      </c>
      <c r="Q41" s="120">
        <v>0</v>
      </c>
      <c r="R41" s="120">
        <v>6.4000000953674316</v>
      </c>
      <c r="S41" s="120">
        <v>1.6000000238418579</v>
      </c>
      <c r="T41" s="139"/>
      <c r="U41" s="140">
        <f t="shared" si="0"/>
        <v>3.2137150465093689E-2</v>
      </c>
      <c r="V41" s="140">
        <f t="shared" si="1"/>
        <v>4.5813115957575423E-2</v>
      </c>
      <c r="W41" s="140">
        <f t="shared" si="2"/>
        <v>0.11768112191302305</v>
      </c>
      <c r="X41" s="140">
        <f t="shared" si="3"/>
        <v>0.17512399114686228</v>
      </c>
      <c r="Y41" s="141">
        <f t="shared" si="24"/>
        <v>0</v>
      </c>
      <c r="Z41" s="141">
        <f t="shared" si="25"/>
        <v>0</v>
      </c>
      <c r="AA41" s="141">
        <f t="shared" si="26"/>
        <v>0</v>
      </c>
      <c r="AB41" s="141">
        <f t="shared" si="27"/>
        <v>0</v>
      </c>
      <c r="AC41" s="141">
        <f t="shared" si="28"/>
        <v>0.24738407860908515</v>
      </c>
      <c r="AD41" s="141">
        <f t="shared" si="29"/>
        <v>4.5819867888476778E-2</v>
      </c>
      <c r="AE41" s="141">
        <f t="shared" si="30"/>
        <v>0.23236119595975149</v>
      </c>
      <c r="AF41" s="141">
        <f t="shared" si="31"/>
        <v>4.7837194050509485E-2</v>
      </c>
      <c r="AG41" s="142"/>
      <c r="AH41" s="143">
        <f t="shared" si="8"/>
        <v>0.38238105432545311</v>
      </c>
      <c r="AI41" s="143">
        <f t="shared" si="9"/>
        <v>0.42027172239315769</v>
      </c>
      <c r="AJ41" s="143">
        <f t="shared" si="10"/>
        <v>0.5394050419824663</v>
      </c>
      <c r="AK41" s="143">
        <f t="shared" si="11"/>
        <v>0.59888618534536042</v>
      </c>
      <c r="AL41" s="141">
        <f t="shared" si="32"/>
        <v>0</v>
      </c>
      <c r="AM41" s="141">
        <f t="shared" si="33"/>
        <v>0</v>
      </c>
      <c r="AN41" s="141">
        <f t="shared" si="34"/>
        <v>0</v>
      </c>
      <c r="AO41" s="141">
        <f t="shared" si="35"/>
        <v>0</v>
      </c>
      <c r="AP41" s="141">
        <f t="shared" si="36"/>
        <v>2.5440165359315254</v>
      </c>
      <c r="AQ41" s="141">
        <f t="shared" si="37"/>
        <v>0.14572252746491854</v>
      </c>
      <c r="AR41" s="141">
        <f t="shared" si="38"/>
        <v>0.90200251463142656</v>
      </c>
      <c r="AS41" s="141">
        <f t="shared" si="39"/>
        <v>5.62153961997095E-2</v>
      </c>
      <c r="AT41" s="142"/>
      <c r="AU41" s="144">
        <f t="shared" si="16"/>
        <v>0.5685099331882999</v>
      </c>
      <c r="AV41" s="144">
        <f t="shared" si="17"/>
        <v>0.59245067890903913</v>
      </c>
      <c r="AW41" s="144">
        <f t="shared" si="18"/>
        <v>0.66328197392570698</v>
      </c>
      <c r="AX41" s="144">
        <f t="shared" si="19"/>
        <v>0.69712284581506778</v>
      </c>
      <c r="AY41" s="141">
        <f t="shared" si="40"/>
        <v>0</v>
      </c>
      <c r="AZ41" s="141">
        <f t="shared" si="41"/>
        <v>0</v>
      </c>
      <c r="BA41" s="141">
        <f t="shared" si="42"/>
        <v>0</v>
      </c>
      <c r="BB41" s="141">
        <f t="shared" si="43"/>
        <v>0</v>
      </c>
      <c r="BC41" s="141">
        <f t="shared" si="44"/>
        <v>3.6786893778041763</v>
      </c>
      <c r="BD41" s="141">
        <f t="shared" si="45"/>
        <v>0.11299502371417391</v>
      </c>
      <c r="BE41" s="141">
        <f t="shared" si="46"/>
        <v>1.0777113602689588</v>
      </c>
      <c r="BF41" s="141">
        <f t="shared" si="47"/>
        <v>3.7685209655853535E-2</v>
      </c>
      <c r="BG41" s="105"/>
    </row>
    <row r="42" spans="1:59" x14ac:dyDescent="0.25">
      <c r="A42" s="109"/>
      <c r="B42" s="109"/>
      <c r="C42" s="109"/>
      <c r="D42" s="109"/>
      <c r="E42" s="49"/>
      <c r="F42" s="111"/>
      <c r="G42" s="111"/>
      <c r="H42" s="111"/>
      <c r="I42" s="111"/>
      <c r="J42" s="111"/>
      <c r="K42" s="111"/>
      <c r="L42" s="111"/>
      <c r="M42" s="100"/>
      <c r="N42" s="120" t="s">
        <v>177</v>
      </c>
      <c r="O42" s="121">
        <v>2449</v>
      </c>
      <c r="P42" s="120">
        <v>0</v>
      </c>
      <c r="Q42" s="120">
        <v>2</v>
      </c>
      <c r="R42" s="120">
        <v>0</v>
      </c>
      <c r="S42" s="120">
        <v>0</v>
      </c>
      <c r="T42" s="139"/>
      <c r="U42" s="140">
        <f t="shared" si="0"/>
        <v>7.8949464313786688E-3</v>
      </c>
      <c r="V42" s="140">
        <f t="shared" si="1"/>
        <v>1.1414390444297706E-2</v>
      </c>
      <c r="W42" s="140">
        <f t="shared" si="2"/>
        <v>2.2114236136032139E-2</v>
      </c>
      <c r="X42" s="140">
        <f t="shared" si="3"/>
        <v>3.4653221706804405E-2</v>
      </c>
      <c r="Y42" s="141">
        <f t="shared" si="24"/>
        <v>0</v>
      </c>
      <c r="Z42" s="141">
        <f t="shared" si="25"/>
        <v>0</v>
      </c>
      <c r="AA42" s="141">
        <f t="shared" si="26"/>
        <v>5.6325173120115903E-2</v>
      </c>
      <c r="AB42" s="141">
        <f t="shared" si="27"/>
        <v>1.2981270293492907E-2</v>
      </c>
      <c r="AC42" s="141">
        <f t="shared" si="28"/>
        <v>0</v>
      </c>
      <c r="AD42" s="141">
        <f t="shared" si="29"/>
        <v>0</v>
      </c>
      <c r="AE42" s="141">
        <f t="shared" si="30"/>
        <v>0</v>
      </c>
      <c r="AF42" s="141">
        <f t="shared" si="31"/>
        <v>0</v>
      </c>
      <c r="AG42" s="142"/>
      <c r="AH42" s="143">
        <f t="shared" si="8"/>
        <v>0.2619609932539777</v>
      </c>
      <c r="AI42" s="143">
        <f t="shared" si="9"/>
        <v>0.28950117893330995</v>
      </c>
      <c r="AJ42" s="143">
        <f t="shared" si="10"/>
        <v>0.34597092429913845</v>
      </c>
      <c r="AK42" s="143">
        <f t="shared" si="11"/>
        <v>0.39015313711463062</v>
      </c>
      <c r="AL42" s="141">
        <f t="shared" si="32"/>
        <v>0</v>
      </c>
      <c r="AM42" s="141">
        <f t="shared" si="33"/>
        <v>0</v>
      </c>
      <c r="AN42" s="141">
        <f t="shared" si="34"/>
        <v>0.72920464292778631</v>
      </c>
      <c r="AO42" s="141">
        <f t="shared" si="35"/>
        <v>5.1101631301474937E-2</v>
      </c>
      <c r="AP42" s="141">
        <f t="shared" si="36"/>
        <v>0</v>
      </c>
      <c r="AQ42" s="141">
        <f t="shared" si="37"/>
        <v>0</v>
      </c>
      <c r="AR42" s="141">
        <f t="shared" si="38"/>
        <v>0</v>
      </c>
      <c r="AS42" s="141">
        <f t="shared" si="39"/>
        <v>0</v>
      </c>
      <c r="AT42" s="142"/>
      <c r="AU42" s="144">
        <f t="shared" si="16"/>
        <v>0.4845579806320327</v>
      </c>
      <c r="AV42" s="144">
        <f t="shared" si="17"/>
        <v>0.50511669126039449</v>
      </c>
      <c r="AW42" s="144">
        <f t="shared" si="18"/>
        <v>0.54457415807047427</v>
      </c>
      <c r="AX42" s="144">
        <f t="shared" si="19"/>
        <v>0.57349436051173497</v>
      </c>
      <c r="AY42" s="141">
        <f t="shared" si="40"/>
        <v>0</v>
      </c>
      <c r="AZ42" s="141">
        <f t="shared" si="41"/>
        <v>0</v>
      </c>
      <c r="BA42" s="141">
        <f t="shared" si="42"/>
        <v>1.1071770354207997</v>
      </c>
      <c r="BB42" s="141">
        <f t="shared" si="43"/>
        <v>3.9811685602670233E-2</v>
      </c>
      <c r="BC42" s="141">
        <f t="shared" si="44"/>
        <v>0</v>
      </c>
      <c r="BD42" s="141">
        <f t="shared" si="45"/>
        <v>0</v>
      </c>
      <c r="BE42" s="141">
        <f t="shared" si="46"/>
        <v>0</v>
      </c>
      <c r="BF42" s="141">
        <f t="shared" si="47"/>
        <v>0</v>
      </c>
      <c r="BG42" s="105"/>
    </row>
    <row r="43" spans="1:59" x14ac:dyDescent="0.25">
      <c r="A43" s="51"/>
      <c r="B43" s="54"/>
      <c r="C43" s="23"/>
      <c r="D43" s="23"/>
      <c r="E43" s="23"/>
      <c r="F43" s="111"/>
      <c r="G43" s="111"/>
      <c r="H43" s="111"/>
      <c r="I43" s="111"/>
      <c r="J43" s="111"/>
      <c r="K43" s="111"/>
      <c r="L43" s="111"/>
      <c r="M43" s="100"/>
      <c r="N43" s="120" t="s">
        <v>178</v>
      </c>
      <c r="O43" s="121">
        <v>1071</v>
      </c>
      <c r="P43" s="120">
        <v>1.3300000429153442</v>
      </c>
      <c r="Q43" s="120">
        <v>2</v>
      </c>
      <c r="R43" s="120">
        <v>0</v>
      </c>
      <c r="S43" s="120">
        <v>0</v>
      </c>
      <c r="T43" s="139"/>
      <c r="U43" s="140">
        <f t="shared" si="0"/>
        <v>6.1410844843601264E-4</v>
      </c>
      <c r="V43" s="140">
        <f t="shared" si="1"/>
        <v>8.8839217061520426E-4</v>
      </c>
      <c r="W43" s="140">
        <f t="shared" si="2"/>
        <v>9.1803602350049029E-4</v>
      </c>
      <c r="X43" s="140">
        <f t="shared" si="3"/>
        <v>1.458680676497015E-3</v>
      </c>
      <c r="Y43" s="141">
        <f t="shared" si="24"/>
        <v>9.9099530128147909E-4</v>
      </c>
      <c r="Z43" s="141">
        <f t="shared" si="25"/>
        <v>1.9056632376239849E-4</v>
      </c>
      <c r="AA43" s="141">
        <f t="shared" si="26"/>
        <v>2.3583559795274955E-3</v>
      </c>
      <c r="AB43" s="141">
        <f t="shared" si="27"/>
        <v>5.5900537346653461E-4</v>
      </c>
      <c r="AC43" s="141">
        <f t="shared" si="28"/>
        <v>0</v>
      </c>
      <c r="AD43" s="141">
        <f t="shared" si="29"/>
        <v>0</v>
      </c>
      <c r="AE43" s="141">
        <f t="shared" si="30"/>
        <v>0</v>
      </c>
      <c r="AF43" s="141">
        <f t="shared" si="31"/>
        <v>0</v>
      </c>
      <c r="AG43" s="142"/>
      <c r="AH43" s="143">
        <f t="shared" si="8"/>
        <v>0.12957196787396796</v>
      </c>
      <c r="AI43" s="143">
        <f t="shared" si="9"/>
        <v>0.14362006847839126</v>
      </c>
      <c r="AJ43" s="143">
        <f t="shared" si="10"/>
        <v>0.14493770381439519</v>
      </c>
      <c r="AK43" s="143">
        <f t="shared" si="11"/>
        <v>0.16481532827637535</v>
      </c>
      <c r="AL43" s="141">
        <f t="shared" si="32"/>
        <v>0.17994940280805399</v>
      </c>
      <c r="AM43" s="141">
        <f t="shared" si="33"/>
        <v>1.1065294431711059E-2</v>
      </c>
      <c r="AN43" s="141">
        <f t="shared" si="34"/>
        <v>0.30685427801448262</v>
      </c>
      <c r="AO43" s="141">
        <f t="shared" si="35"/>
        <v>2.2776378538268083E-2</v>
      </c>
      <c r="AP43" s="141">
        <f t="shared" si="36"/>
        <v>0</v>
      </c>
      <c r="AQ43" s="141">
        <f t="shared" si="37"/>
        <v>0</v>
      </c>
      <c r="AR43" s="141">
        <f t="shared" si="38"/>
        <v>0</v>
      </c>
      <c r="AS43" s="141">
        <f t="shared" si="39"/>
        <v>0</v>
      </c>
      <c r="AT43" s="142"/>
      <c r="AU43" s="144">
        <f t="shared" si="16"/>
        <v>0.36479990981084054</v>
      </c>
      <c r="AV43" s="144">
        <f t="shared" si="17"/>
        <v>0.37998521910588845</v>
      </c>
      <c r="AW43" s="144">
        <f t="shared" si="18"/>
        <v>0.38136633150960453</v>
      </c>
      <c r="AX43" s="144">
        <f t="shared" si="19"/>
        <v>0.40141597574675159</v>
      </c>
      <c r="AY43" s="141">
        <f t="shared" si="40"/>
        <v>0.49043028775394054</v>
      </c>
      <c r="AZ43" s="141">
        <f t="shared" si="41"/>
        <v>1.4950069964087598E-2</v>
      </c>
      <c r="BA43" s="141">
        <f t="shared" si="42"/>
        <v>0.77515498062616406</v>
      </c>
      <c r="BB43" s="141">
        <f t="shared" si="43"/>
        <v>2.7676970867339112E-2</v>
      </c>
      <c r="BC43" s="141">
        <f t="shared" si="44"/>
        <v>0</v>
      </c>
      <c r="BD43" s="141">
        <f t="shared" si="45"/>
        <v>0</v>
      </c>
      <c r="BE43" s="141">
        <f t="shared" si="46"/>
        <v>0</v>
      </c>
      <c r="BF43" s="141">
        <f t="shared" si="47"/>
        <v>0</v>
      </c>
      <c r="BG43" s="105"/>
    </row>
    <row r="44" spans="1:59" x14ac:dyDescent="0.25">
      <c r="A44" s="51"/>
      <c r="B44" s="54"/>
      <c r="C44" s="23"/>
      <c r="D44" s="23"/>
      <c r="E44" s="23"/>
      <c r="F44" s="111"/>
      <c r="G44" s="111"/>
      <c r="H44" s="111"/>
      <c r="I44" s="111"/>
      <c r="J44" s="111"/>
      <c r="K44" s="111"/>
      <c r="L44" s="111"/>
      <c r="M44" s="100"/>
      <c r="N44" s="120" t="s">
        <v>179</v>
      </c>
      <c r="O44" s="121">
        <v>2351</v>
      </c>
      <c r="P44" s="120">
        <v>0</v>
      </c>
      <c r="Q44" s="120">
        <v>2</v>
      </c>
      <c r="R44" s="120">
        <v>0</v>
      </c>
      <c r="S44" s="120">
        <v>0</v>
      </c>
      <c r="T44" s="139"/>
      <c r="U44" s="140">
        <f t="shared" si="0"/>
        <v>6.5862438699927361E-3</v>
      </c>
      <c r="V44" s="140">
        <f t="shared" si="1"/>
        <v>9.5302433825219524E-3</v>
      </c>
      <c r="W44" s="140">
        <f t="shared" si="2"/>
        <v>1.770296112399139E-2</v>
      </c>
      <c r="X44" s="140">
        <f t="shared" si="3"/>
        <v>2.7832700084624684E-2</v>
      </c>
      <c r="Y44" s="141">
        <f t="shared" si="24"/>
        <v>0</v>
      </c>
      <c r="Z44" s="141">
        <f t="shared" si="25"/>
        <v>0</v>
      </c>
      <c r="AA44" s="141">
        <f t="shared" si="26"/>
        <v>4.5181601986136244E-2</v>
      </c>
      <c r="AB44" s="141">
        <f t="shared" si="27"/>
        <v>1.0483798183113124E-2</v>
      </c>
      <c r="AC44" s="141">
        <f t="shared" si="28"/>
        <v>0</v>
      </c>
      <c r="AD44" s="141">
        <f t="shared" si="29"/>
        <v>0</v>
      </c>
      <c r="AE44" s="141">
        <f t="shared" si="30"/>
        <v>0</v>
      </c>
      <c r="AF44" s="141">
        <f t="shared" si="31"/>
        <v>0</v>
      </c>
      <c r="AG44" s="142"/>
      <c r="AH44" s="143">
        <f t="shared" si="8"/>
        <v>0.24935758741102276</v>
      </c>
      <c r="AI44" s="143">
        <f t="shared" si="9"/>
        <v>0.2756954110482388</v>
      </c>
      <c r="AJ44" s="143">
        <f t="shared" si="10"/>
        <v>0.32589356781656043</v>
      </c>
      <c r="AK44" s="143">
        <f t="shared" si="11"/>
        <v>0.36796143586982422</v>
      </c>
      <c r="AL44" s="141">
        <f t="shared" si="32"/>
        <v>0</v>
      </c>
      <c r="AM44" s="141">
        <f t="shared" si="33"/>
        <v>0</v>
      </c>
      <c r="AN44" s="141">
        <f t="shared" si="34"/>
        <v>0.68733713233005345</v>
      </c>
      <c r="AO44" s="141">
        <f t="shared" si="35"/>
        <v>4.8585739409594986E-2</v>
      </c>
      <c r="AP44" s="141">
        <f t="shared" si="36"/>
        <v>0</v>
      </c>
      <c r="AQ44" s="141">
        <f t="shared" si="37"/>
        <v>0</v>
      </c>
      <c r="AR44" s="141">
        <f t="shared" si="38"/>
        <v>0</v>
      </c>
      <c r="AS44" s="141">
        <f t="shared" si="39"/>
        <v>0</v>
      </c>
      <c r="AT44" s="142"/>
      <c r="AU44" s="144">
        <f t="shared" si="16"/>
        <v>0.47479651251482391</v>
      </c>
      <c r="AV44" s="144">
        <f t="shared" si="17"/>
        <v>0.49493527446973351</v>
      </c>
      <c r="AW44" s="144">
        <f t="shared" si="18"/>
        <v>0.53090780746699129</v>
      </c>
      <c r="AX44" s="144">
        <f t="shared" si="19"/>
        <v>0.55915087028859412</v>
      </c>
      <c r="AY44" s="141">
        <f t="shared" si="40"/>
        <v>0</v>
      </c>
      <c r="AZ44" s="141">
        <f t="shared" si="41"/>
        <v>0</v>
      </c>
      <c r="BA44" s="141">
        <f t="shared" si="42"/>
        <v>1.0794405216062455</v>
      </c>
      <c r="BB44" s="141">
        <f t="shared" si="43"/>
        <v>3.8861218970942746E-2</v>
      </c>
      <c r="BC44" s="141">
        <f t="shared" si="44"/>
        <v>0</v>
      </c>
      <c r="BD44" s="141">
        <f t="shared" si="45"/>
        <v>0</v>
      </c>
      <c r="BE44" s="141">
        <f t="shared" si="46"/>
        <v>0</v>
      </c>
      <c r="BF44" s="141">
        <f t="shared" si="47"/>
        <v>0</v>
      </c>
      <c r="BG44" s="105"/>
    </row>
    <row r="45" spans="1:59" x14ac:dyDescent="0.25">
      <c r="A45" s="51"/>
      <c r="B45" s="54"/>
      <c r="C45" s="23"/>
      <c r="D45" s="23"/>
      <c r="E45" s="23"/>
      <c r="F45" s="111"/>
      <c r="G45" s="111"/>
      <c r="H45" s="111"/>
      <c r="I45" s="111"/>
      <c r="J45" s="111"/>
      <c r="K45" s="111"/>
      <c r="L45" s="111"/>
      <c r="M45" s="100"/>
      <c r="N45" s="120" t="s">
        <v>180</v>
      </c>
      <c r="O45" s="121">
        <v>2346</v>
      </c>
      <c r="P45" s="120">
        <v>0</v>
      </c>
      <c r="Q45" s="120">
        <v>0</v>
      </c>
      <c r="R45" s="120">
        <v>7.0399999618530273</v>
      </c>
      <c r="S45" s="120">
        <v>1.7599999904632568</v>
      </c>
      <c r="T45" s="139"/>
      <c r="U45" s="140">
        <f t="shared" si="0"/>
        <v>6.5255674143619435E-3</v>
      </c>
      <c r="V45" s="140">
        <f t="shared" si="1"/>
        <v>9.4428049657522273E-3</v>
      </c>
      <c r="W45" s="140">
        <f t="shared" si="2"/>
        <v>1.750252309703515E-2</v>
      </c>
      <c r="X45" s="140">
        <f t="shared" si="3"/>
        <v>2.7521828415823402E-2</v>
      </c>
      <c r="Y45" s="141">
        <f t="shared" si="24"/>
        <v>0</v>
      </c>
      <c r="Z45" s="141">
        <f t="shared" si="25"/>
        <v>0</v>
      </c>
      <c r="AA45" s="141">
        <f t="shared" si="26"/>
        <v>0</v>
      </c>
      <c r="AB45" s="141">
        <f t="shared" si="27"/>
        <v>0</v>
      </c>
      <c r="AC45" s="141">
        <f t="shared" si="28"/>
        <v>5.5749270529947575E-2</v>
      </c>
      <c r="AD45" s="141">
        <f t="shared" si="29"/>
        <v>1.0728076068733688E-2</v>
      </c>
      <c r="AE45" s="141">
        <f t="shared" si="30"/>
        <v>3.9313384711784034E-2</v>
      </c>
      <c r="AF45" s="141">
        <f t="shared" si="31"/>
        <v>9.1250330375965416E-3</v>
      </c>
      <c r="AG45" s="142"/>
      <c r="AH45" s="143">
        <f t="shared" si="8"/>
        <v>0.24872979361040337</v>
      </c>
      <c r="AI45" s="143">
        <f t="shared" si="9"/>
        <v>0.27500720814621138</v>
      </c>
      <c r="AJ45" s="143">
        <f t="shared" si="10"/>
        <v>0.32489649321249703</v>
      </c>
      <c r="AK45" s="143">
        <f t="shared" si="11"/>
        <v>0.36685722857274738</v>
      </c>
      <c r="AL45" s="141">
        <f t="shared" si="32"/>
        <v>0</v>
      </c>
      <c r="AM45" s="141">
        <f t="shared" si="33"/>
        <v>0</v>
      </c>
      <c r="AN45" s="141">
        <f t="shared" si="34"/>
        <v>0</v>
      </c>
      <c r="AO45" s="141">
        <f t="shared" si="35"/>
        <v>0</v>
      </c>
      <c r="AP45" s="141">
        <f t="shared" si="36"/>
        <v>1.8260436588185038</v>
      </c>
      <c r="AQ45" s="141">
        <f t="shared" si="37"/>
        <v>0.11000707604013193</v>
      </c>
      <c r="AR45" s="141">
        <f t="shared" si="38"/>
        <v>0.60302509362292078</v>
      </c>
      <c r="AS45" s="141">
        <f t="shared" si="39"/>
        <v>4.264362516649145E-2</v>
      </c>
      <c r="AT45" s="142"/>
      <c r="AU45" s="144">
        <f t="shared" si="16"/>
        <v>0.47430392336933092</v>
      </c>
      <c r="AV45" s="144">
        <f t="shared" si="17"/>
        <v>0.49442137826048249</v>
      </c>
      <c r="AW45" s="144">
        <f t="shared" si="18"/>
        <v>0.53021943186840792</v>
      </c>
      <c r="AX45" s="144">
        <f t="shared" si="19"/>
        <v>0.55842794284221087</v>
      </c>
      <c r="AY45" s="141">
        <f t="shared" si="40"/>
        <v>0</v>
      </c>
      <c r="AZ45" s="141">
        <f t="shared" si="41"/>
        <v>0</v>
      </c>
      <c r="BA45" s="141">
        <f t="shared" si="42"/>
        <v>0</v>
      </c>
      <c r="BB45" s="141">
        <f t="shared" si="43"/>
        <v>0</v>
      </c>
      <c r="BC45" s="141">
        <f t="shared" si="44"/>
        <v>3.376522047235706</v>
      </c>
      <c r="BD45" s="141">
        <f t="shared" si="45"/>
        <v>0.10420443685741176</v>
      </c>
      <c r="BE45" s="141">
        <f t="shared" si="46"/>
        <v>0.94867782260395106</v>
      </c>
      <c r="BF45" s="141">
        <f t="shared" si="47"/>
        <v>3.4155351472756168E-2</v>
      </c>
      <c r="BG45" s="105"/>
    </row>
    <row r="46" spans="1:59" x14ac:dyDescent="0.25">
      <c r="A46" s="51"/>
      <c r="B46" s="54"/>
      <c r="C46" s="23"/>
      <c r="D46" s="23"/>
      <c r="E46" s="23"/>
      <c r="F46" s="111"/>
      <c r="G46" s="111"/>
      <c r="H46" s="111"/>
      <c r="I46" s="111"/>
      <c r="J46" s="111"/>
      <c r="K46" s="111"/>
      <c r="L46" s="111"/>
      <c r="M46" s="100"/>
      <c r="N46" s="120" t="s">
        <v>181</v>
      </c>
      <c r="O46" s="121">
        <v>2961</v>
      </c>
      <c r="P46" s="120">
        <v>0</v>
      </c>
      <c r="Q46" s="120">
        <v>0</v>
      </c>
      <c r="R46" s="120">
        <v>3.2000000476837158</v>
      </c>
      <c r="S46" s="120">
        <v>0.80000001192092896</v>
      </c>
      <c r="T46" s="139"/>
      <c r="U46" s="140">
        <f t="shared" si="0"/>
        <v>2.0188658694815231E-2</v>
      </c>
      <c r="V46" s="140">
        <f t="shared" si="1"/>
        <v>2.8967097901436367E-2</v>
      </c>
      <c r="W46" s="140">
        <f t="shared" si="2"/>
        <v>6.8571822486399259E-2</v>
      </c>
      <c r="X46" s="140">
        <f t="shared" si="3"/>
        <v>0.10447520896454221</v>
      </c>
      <c r="Y46" s="141">
        <f t="shared" si="24"/>
        <v>0</v>
      </c>
      <c r="Z46" s="141">
        <f t="shared" si="25"/>
        <v>0</v>
      </c>
      <c r="AA46" s="141">
        <f t="shared" si="26"/>
        <v>0</v>
      </c>
      <c r="AB46" s="141">
        <f t="shared" si="27"/>
        <v>0</v>
      </c>
      <c r="AC46" s="141">
        <f t="shared" si="28"/>
        <v>7.8003174638106326E-2</v>
      </c>
      <c r="AD46" s="141">
        <f t="shared" si="29"/>
        <v>1.4691540027748917E-2</v>
      </c>
      <c r="AE46" s="141">
        <f t="shared" si="30"/>
        <v>6.8670239023751689E-2</v>
      </c>
      <c r="AF46" s="141">
        <f t="shared" si="31"/>
        <v>1.4909929393323626E-2</v>
      </c>
      <c r="AG46" s="142"/>
      <c r="AH46" s="143">
        <f t="shared" si="8"/>
        <v>0.33761151542419698</v>
      </c>
      <c r="AI46" s="143">
        <f t="shared" si="9"/>
        <v>0.37191446081785118</v>
      </c>
      <c r="AJ46" s="143">
        <f t="shared" si="10"/>
        <v>0.46773003788661383</v>
      </c>
      <c r="AK46" s="143">
        <f t="shared" si="11"/>
        <v>0.52274977350383978</v>
      </c>
      <c r="AL46" s="141">
        <f t="shared" si="32"/>
        <v>0</v>
      </c>
      <c r="AM46" s="141">
        <f t="shared" si="33"/>
        <v>0</v>
      </c>
      <c r="AN46" s="141">
        <f t="shared" si="34"/>
        <v>0</v>
      </c>
      <c r="AO46" s="141">
        <f t="shared" si="35"/>
        <v>0</v>
      </c>
      <c r="AP46" s="141">
        <f t="shared" si="36"/>
        <v>1.1244380102491345</v>
      </c>
      <c r="AQ46" s="141">
        <f t="shared" si="37"/>
        <v>6.568828210225286E-2</v>
      </c>
      <c r="AR46" s="141">
        <f t="shared" si="38"/>
        <v>0.39245009010105047</v>
      </c>
      <c r="AS46" s="141">
        <f t="shared" si="39"/>
        <v>2.5749734933684265E-2</v>
      </c>
      <c r="AT46" s="142"/>
      <c r="AU46" s="144">
        <f t="shared" si="16"/>
        <v>0.53892803919351584</v>
      </c>
      <c r="AV46" s="144">
        <f t="shared" si="17"/>
        <v>0.56173150063393074</v>
      </c>
      <c r="AW46" s="144">
        <f t="shared" si="18"/>
        <v>0.62133613052142733</v>
      </c>
      <c r="AX46" s="144">
        <f t="shared" si="19"/>
        <v>0.65367548620601001</v>
      </c>
      <c r="AY46" s="141">
        <f t="shared" si="40"/>
        <v>0</v>
      </c>
      <c r="AZ46" s="141">
        <f t="shared" si="41"/>
        <v>0</v>
      </c>
      <c r="BA46" s="141">
        <f t="shared" si="42"/>
        <v>0</v>
      </c>
      <c r="BB46" s="141">
        <f t="shared" si="43"/>
        <v>0</v>
      </c>
      <c r="BC46" s="141">
        <f t="shared" si="44"/>
        <v>1.7438095924545094</v>
      </c>
      <c r="BD46" s="141">
        <f t="shared" si="45"/>
        <v>5.3731236359514156E-2</v>
      </c>
      <c r="BE46" s="141">
        <f t="shared" si="46"/>
        <v>0.50503396517239596</v>
      </c>
      <c r="BF46" s="141">
        <f t="shared" si="47"/>
        <v>1.7906431584831073E-2</v>
      </c>
      <c r="BG46" s="105"/>
    </row>
    <row r="47" spans="1:59" x14ac:dyDescent="0.25">
      <c r="A47" s="22"/>
      <c r="B47" s="16"/>
      <c r="C47" s="23"/>
      <c r="D47" s="23"/>
      <c r="E47" s="23"/>
      <c r="F47" s="111"/>
      <c r="G47" s="111"/>
      <c r="H47" s="111"/>
      <c r="I47" s="111"/>
      <c r="J47" s="111"/>
      <c r="K47" s="111"/>
      <c r="L47" s="111"/>
      <c r="M47" s="100"/>
      <c r="N47" s="120" t="s">
        <v>182</v>
      </c>
      <c r="O47" s="121">
        <v>1307</v>
      </c>
      <c r="P47" s="120">
        <v>0</v>
      </c>
      <c r="Q47" s="120">
        <v>0</v>
      </c>
      <c r="R47" s="120">
        <v>1.6000000238418579</v>
      </c>
      <c r="S47" s="120">
        <v>0.40000000596046448</v>
      </c>
      <c r="T47" s="139"/>
      <c r="U47" s="140">
        <f t="shared" si="0"/>
        <v>9.4955439521127172E-4</v>
      </c>
      <c r="V47" s="140">
        <f t="shared" si="1"/>
        <v>1.3752794501126209E-3</v>
      </c>
      <c r="W47" s="140">
        <f t="shared" si="2"/>
        <v>1.5856672389910065E-3</v>
      </c>
      <c r="X47" s="140">
        <f t="shared" si="3"/>
        <v>2.5222669502115158E-3</v>
      </c>
      <c r="Y47" s="141">
        <f t="shared" si="24"/>
        <v>0</v>
      </c>
      <c r="Z47" s="141">
        <f t="shared" si="25"/>
        <v>0</v>
      </c>
      <c r="AA47" s="141">
        <f t="shared" si="26"/>
        <v>0</v>
      </c>
      <c r="AB47" s="141">
        <f t="shared" si="27"/>
        <v>0</v>
      </c>
      <c r="AC47" s="141">
        <f t="shared" si="28"/>
        <v>1.8446742334235211E-3</v>
      </c>
      <c r="AD47" s="141">
        <f t="shared" si="29"/>
        <v>3.5577291954588938E-4</v>
      </c>
      <c r="AE47" s="141">
        <f t="shared" si="30"/>
        <v>8.1524418103262532E-4</v>
      </c>
      <c r="AF47" s="141">
        <f t="shared" si="31"/>
        <v>1.9366261408586348E-4</v>
      </c>
      <c r="AG47" s="142"/>
      <c r="AH47" s="143">
        <f t="shared" si="8"/>
        <v>0.14630494987581111</v>
      </c>
      <c r="AI47" s="143">
        <f t="shared" si="9"/>
        <v>0.16214932437341734</v>
      </c>
      <c r="AJ47" s="143">
        <f t="shared" si="10"/>
        <v>0.16866762013436554</v>
      </c>
      <c r="AK47" s="143">
        <f t="shared" si="11"/>
        <v>0.19172001030232166</v>
      </c>
      <c r="AL47" s="141">
        <f t="shared" si="32"/>
        <v>0</v>
      </c>
      <c r="AM47" s="141">
        <f t="shared" si="33"/>
        <v>0</v>
      </c>
      <c r="AN47" s="141">
        <f t="shared" si="34"/>
        <v>0</v>
      </c>
      <c r="AO47" s="141">
        <f t="shared" si="35"/>
        <v>0</v>
      </c>
      <c r="AP47" s="141">
        <f t="shared" si="36"/>
        <v>0.24442254384354944</v>
      </c>
      <c r="AQ47" s="141">
        <f t="shared" si="37"/>
        <v>1.5016379019859472E-2</v>
      </c>
      <c r="AR47" s="141">
        <f t="shared" si="38"/>
        <v>7.1402856670785442E-2</v>
      </c>
      <c r="AS47" s="141">
        <f t="shared" si="39"/>
        <v>5.2851485928835373E-3</v>
      </c>
      <c r="AT47" s="142"/>
      <c r="AU47" s="144">
        <f t="shared" si="16"/>
        <v>0.38279212105743621</v>
      </c>
      <c r="AV47" s="144">
        <f t="shared" si="17"/>
        <v>0.39880686102368923</v>
      </c>
      <c r="AW47" s="144">
        <f t="shared" si="18"/>
        <v>0.40514584145627675</v>
      </c>
      <c r="AX47" s="144">
        <f t="shared" si="19"/>
        <v>0.42656272223712155</v>
      </c>
      <c r="AY47" s="141">
        <f t="shared" si="40"/>
        <v>0</v>
      </c>
      <c r="AZ47" s="141">
        <f t="shared" si="41"/>
        <v>0</v>
      </c>
      <c r="BA47" s="141">
        <f t="shared" si="42"/>
        <v>0</v>
      </c>
      <c r="BB47" s="141">
        <f t="shared" si="43"/>
        <v>0</v>
      </c>
      <c r="BC47" s="141">
        <f t="shared" si="44"/>
        <v>0.61915452095410262</v>
      </c>
      <c r="BD47" s="141">
        <f t="shared" si="45"/>
        <v>1.8936466192096657E-2</v>
      </c>
      <c r="BE47" s="141">
        <f t="shared" si="46"/>
        <v>0.16472113182739068</v>
      </c>
      <c r="BF47" s="141">
        <f t="shared" si="47"/>
        <v>5.9039596099698943E-3</v>
      </c>
      <c r="BG47" s="105"/>
    </row>
    <row r="48" spans="1:59" x14ac:dyDescent="0.25">
      <c r="A48" s="61"/>
      <c r="B48" s="58"/>
      <c r="C48" s="17"/>
      <c r="D48" s="22"/>
      <c r="E48" s="13"/>
      <c r="F48" s="111"/>
      <c r="G48" s="111"/>
      <c r="H48" s="111"/>
      <c r="I48" s="111"/>
      <c r="J48" s="111"/>
      <c r="K48" s="111"/>
      <c r="L48" s="111"/>
      <c r="M48" s="100"/>
      <c r="N48" s="120" t="s">
        <v>183</v>
      </c>
      <c r="O48" s="121">
        <v>2958</v>
      </c>
      <c r="P48" s="120">
        <v>0</v>
      </c>
      <c r="Q48" s="120">
        <v>0</v>
      </c>
      <c r="R48" s="120">
        <v>3.2000000476837158</v>
      </c>
      <c r="S48" s="120">
        <v>0.80000001192092896</v>
      </c>
      <c r="T48" s="139"/>
      <c r="U48" s="140">
        <f t="shared" si="0"/>
        <v>2.0079002775449051E-2</v>
      </c>
      <c r="V48" s="140">
        <f t="shared" si="1"/>
        <v>2.8811588519140452E-2</v>
      </c>
      <c r="W48" s="140">
        <f t="shared" si="2"/>
        <v>6.8132477249875478E-2</v>
      </c>
      <c r="X48" s="140">
        <f t="shared" si="3"/>
        <v>0.10382971386072715</v>
      </c>
      <c r="Y48" s="141">
        <f t="shared" si="24"/>
        <v>0</v>
      </c>
      <c r="Z48" s="141">
        <f t="shared" si="25"/>
        <v>0</v>
      </c>
      <c r="AA48" s="141">
        <f t="shared" si="26"/>
        <v>0</v>
      </c>
      <c r="AB48" s="141">
        <f t="shared" si="27"/>
        <v>0</v>
      </c>
      <c r="AC48" s="141">
        <f t="shared" si="28"/>
        <v>7.7582419138596939E-2</v>
      </c>
      <c r="AD48" s="141">
        <f t="shared" si="29"/>
        <v>1.4614665496496107E-2</v>
      </c>
      <c r="AE48" s="141">
        <f t="shared" si="30"/>
        <v>6.8239817643094558E-2</v>
      </c>
      <c r="AF48" s="141">
        <f t="shared" si="31"/>
        <v>1.4823954683233803E-2</v>
      </c>
      <c r="AG48" s="142"/>
      <c r="AH48" s="143">
        <f t="shared" si="8"/>
        <v>0.33711790363098104</v>
      </c>
      <c r="AI48" s="143">
        <f t="shared" si="9"/>
        <v>0.37137945979819276</v>
      </c>
      <c r="AJ48" s="143">
        <f t="shared" si="10"/>
        <v>0.46693496239079113</v>
      </c>
      <c r="AK48" s="143">
        <f t="shared" si="11"/>
        <v>0.52189638833548779</v>
      </c>
      <c r="AL48" s="141">
        <f t="shared" si="32"/>
        <v>0</v>
      </c>
      <c r="AM48" s="141">
        <f t="shared" si="33"/>
        <v>0</v>
      </c>
      <c r="AN48" s="141">
        <f t="shared" si="34"/>
        <v>0</v>
      </c>
      <c r="AO48" s="141">
        <f t="shared" si="35"/>
        <v>0</v>
      </c>
      <c r="AP48" s="141">
        <f t="shared" si="36"/>
        <v>1.1228080253016297</v>
      </c>
      <c r="AQ48" s="141">
        <f t="shared" si="37"/>
        <v>6.5606263761339711E-2</v>
      </c>
      <c r="AR48" s="141">
        <f t="shared" si="38"/>
        <v>0.39179706642961637</v>
      </c>
      <c r="AS48" s="141">
        <f t="shared" si="39"/>
        <v>2.5720050460263655E-2</v>
      </c>
      <c r="AT48" s="142"/>
      <c r="AU48" s="144">
        <f t="shared" si="16"/>
        <v>0.53859272403109903</v>
      </c>
      <c r="AV48" s="144">
        <f t="shared" si="17"/>
        <v>0.56138291234454452</v>
      </c>
      <c r="AW48" s="144">
        <f t="shared" si="18"/>
        <v>0.62086068676850237</v>
      </c>
      <c r="AX48" s="144">
        <f t="shared" si="19"/>
        <v>0.65318129487098719</v>
      </c>
      <c r="AY48" s="141">
        <f t="shared" si="40"/>
        <v>0</v>
      </c>
      <c r="AZ48" s="141">
        <f t="shared" si="41"/>
        <v>0</v>
      </c>
      <c r="BA48" s="141">
        <f t="shared" si="42"/>
        <v>0</v>
      </c>
      <c r="BB48" s="141">
        <f t="shared" si="43"/>
        <v>0</v>
      </c>
      <c r="BC48" s="141">
        <f t="shared" si="44"/>
        <v>1.7427260770006761</v>
      </c>
      <c r="BD48" s="141">
        <f t="shared" si="45"/>
        <v>5.3699269270689687E-2</v>
      </c>
      <c r="BE48" s="141">
        <f t="shared" si="46"/>
        <v>0.50464991468151743</v>
      </c>
      <c r="BF48" s="141">
        <f t="shared" si="47"/>
        <v>1.7895129001800125E-2</v>
      </c>
      <c r="BG48" s="105"/>
    </row>
    <row r="49" spans="1:59" x14ac:dyDescent="0.25">
      <c r="A49" s="58"/>
      <c r="B49" s="58"/>
      <c r="C49" s="58"/>
      <c r="D49" s="58"/>
      <c r="E49" s="58"/>
      <c r="F49" s="50"/>
      <c r="G49" s="22"/>
      <c r="H49" s="22"/>
      <c r="I49" s="112"/>
      <c r="J49" s="112"/>
      <c r="K49" s="22"/>
      <c r="L49" s="22"/>
      <c r="M49" s="100"/>
      <c r="N49" s="120" t="s">
        <v>184</v>
      </c>
      <c r="O49" s="121">
        <v>4253</v>
      </c>
      <c r="P49" s="120">
        <v>0</v>
      </c>
      <c r="Q49" s="120">
        <v>0</v>
      </c>
      <c r="R49" s="120">
        <v>4.8000001907348633</v>
      </c>
      <c r="S49" s="120">
        <v>1.2000000476837158</v>
      </c>
      <c r="T49" s="139"/>
      <c r="U49" s="140">
        <f t="shared" si="0"/>
        <v>0.18319141269870165</v>
      </c>
      <c r="V49" s="140">
        <f t="shared" si="1"/>
        <v>0.24686239550706435</v>
      </c>
      <c r="W49" s="140">
        <f t="shared" si="2"/>
        <v>0.65245579799397135</v>
      </c>
      <c r="X49" s="140">
        <f t="shared" si="3"/>
        <v>0.79026686332409346</v>
      </c>
      <c r="Y49" s="141">
        <f t="shared" si="24"/>
        <v>0</v>
      </c>
      <c r="Z49" s="141">
        <f t="shared" si="25"/>
        <v>0</v>
      </c>
      <c r="AA49" s="141">
        <f t="shared" si="26"/>
        <v>0</v>
      </c>
      <c r="AB49" s="141">
        <f t="shared" si="27"/>
        <v>0</v>
      </c>
      <c r="AC49" s="141">
        <f t="shared" si="28"/>
        <v>1.0233359925480181</v>
      </c>
      <c r="AD49" s="141">
        <f t="shared" si="29"/>
        <v>0.16160355297115592</v>
      </c>
      <c r="AE49" s="141">
        <f t="shared" si="30"/>
        <v>0.8578041613009848</v>
      </c>
      <c r="AF49" s="141">
        <f t="shared" si="31"/>
        <v>9.0516112370787938E-2</v>
      </c>
      <c r="AG49" s="142"/>
      <c r="AH49" s="143">
        <f t="shared" si="8"/>
        <v>0.60602302106847938</v>
      </c>
      <c r="AI49" s="143">
        <f t="shared" si="9"/>
        <v>0.65552937457032234</v>
      </c>
      <c r="AJ49" s="143">
        <f t="shared" si="10"/>
        <v>0.85224388322651023</v>
      </c>
      <c r="AK49" s="143">
        <f t="shared" si="11"/>
        <v>0.90239830121383846</v>
      </c>
      <c r="AL49" s="141">
        <f t="shared" si="32"/>
        <v>0</v>
      </c>
      <c r="AM49" s="141">
        <f t="shared" si="33"/>
        <v>0</v>
      </c>
      <c r="AN49" s="141">
        <f t="shared" si="34"/>
        <v>0</v>
      </c>
      <c r="AO49" s="141">
        <f t="shared" si="35"/>
        <v>0</v>
      </c>
      <c r="AP49" s="141">
        <f t="shared" si="36"/>
        <v>2.9986367636769518</v>
      </c>
      <c r="AQ49" s="141">
        <f t="shared" si="37"/>
        <v>0.14790435929290124</v>
      </c>
      <c r="AR49" s="141">
        <f t="shared" si="38"/>
        <v>1.0425584254930393</v>
      </c>
      <c r="AS49" s="141">
        <f t="shared" si="39"/>
        <v>4.0319578993270877E-2</v>
      </c>
      <c r="AT49" s="142"/>
      <c r="AU49" s="144">
        <f t="shared" si="16"/>
        <v>0.70114894662823746</v>
      </c>
      <c r="AV49" s="144">
        <f t="shared" si="17"/>
        <v>0.72899796906850722</v>
      </c>
      <c r="AW49" s="144">
        <f t="shared" si="18"/>
        <v>0.84456988337022465</v>
      </c>
      <c r="AX49" s="144">
        <f t="shared" si="19"/>
        <v>0.87883631614131019</v>
      </c>
      <c r="AY49" s="141">
        <f t="shared" si="40"/>
        <v>0</v>
      </c>
      <c r="AZ49" s="141">
        <f t="shared" si="41"/>
        <v>0</v>
      </c>
      <c r="BA49" s="141">
        <f t="shared" si="42"/>
        <v>0</v>
      </c>
      <c r="BB49" s="141">
        <f t="shared" si="43"/>
        <v>0</v>
      </c>
      <c r="BC49" s="141">
        <f t="shared" si="44"/>
        <v>3.3986975832861348</v>
      </c>
      <c r="BD49" s="141">
        <f t="shared" si="45"/>
        <v>0.10049280728802801</v>
      </c>
      <c r="BE49" s="141">
        <f t="shared" si="46"/>
        <v>1.0239089217929616</v>
      </c>
      <c r="BF49" s="141">
        <f t="shared" si="47"/>
        <v>3.069469948279191E-2</v>
      </c>
      <c r="BG49" s="105"/>
    </row>
    <row r="50" spans="1:59" x14ac:dyDescent="0.25">
      <c r="A50" s="51"/>
      <c r="B50" s="52"/>
      <c r="C50" s="58"/>
      <c r="D50" s="58"/>
      <c r="E50" s="58"/>
      <c r="F50" s="50"/>
      <c r="G50" s="18"/>
      <c r="H50" s="18"/>
      <c r="I50" s="110"/>
      <c r="J50" s="110"/>
      <c r="K50" s="18"/>
      <c r="L50" s="18"/>
      <c r="M50" s="100"/>
      <c r="N50" s="120" t="s">
        <v>185</v>
      </c>
      <c r="O50" s="121">
        <v>2139</v>
      </c>
      <c r="P50" s="120">
        <v>1.3300000429153442</v>
      </c>
      <c r="Q50" s="120">
        <v>0</v>
      </c>
      <c r="R50" s="120">
        <v>0</v>
      </c>
      <c r="S50" s="120">
        <v>0</v>
      </c>
      <c r="T50" s="139"/>
      <c r="U50" s="140">
        <f t="shared" si="0"/>
        <v>4.4460535034218651E-3</v>
      </c>
      <c r="V50" s="140">
        <f t="shared" si="1"/>
        <v>6.4415503022378084E-3</v>
      </c>
      <c r="W50" s="140">
        <f t="shared" si="2"/>
        <v>1.0896495654470484E-2</v>
      </c>
      <c r="X50" s="140">
        <f t="shared" si="3"/>
        <v>1.722562384327464E-2</v>
      </c>
      <c r="Y50" s="141">
        <f t="shared" si="24"/>
        <v>7.1811242508827648E-3</v>
      </c>
      <c r="Z50" s="141">
        <f t="shared" si="25"/>
        <v>1.3861379275348692E-3</v>
      </c>
      <c r="AA50" s="141">
        <f t="shared" si="26"/>
        <v>0</v>
      </c>
      <c r="AB50" s="141">
        <f t="shared" si="27"/>
        <v>0</v>
      </c>
      <c r="AC50" s="141">
        <f t="shared" si="28"/>
        <v>0</v>
      </c>
      <c r="AD50" s="141">
        <f t="shared" si="29"/>
        <v>0</v>
      </c>
      <c r="AE50" s="141">
        <f t="shared" si="30"/>
        <v>0</v>
      </c>
      <c r="AF50" s="141">
        <f t="shared" si="31"/>
        <v>0</v>
      </c>
      <c r="AG50" s="142"/>
      <c r="AH50" s="143">
        <f t="shared" si="8"/>
        <v>0.22399371477389485</v>
      </c>
      <c r="AI50" s="143">
        <f t="shared" si="9"/>
        <v>0.247853338221111</v>
      </c>
      <c r="AJ50" s="143">
        <f t="shared" si="10"/>
        <v>0.28588598745077243</v>
      </c>
      <c r="AK50" s="143">
        <f t="shared" si="11"/>
        <v>0.32350500427778672</v>
      </c>
      <c r="AL50" s="141">
        <f t="shared" si="32"/>
        <v>0.31079918386379773</v>
      </c>
      <c r="AM50" s="141">
        <f t="shared" si="33"/>
        <v>1.8845766606991221E-2</v>
      </c>
      <c r="AN50" s="141">
        <f t="shared" si="34"/>
        <v>0</v>
      </c>
      <c r="AO50" s="141">
        <f t="shared" si="35"/>
        <v>0</v>
      </c>
      <c r="AP50" s="141">
        <f t="shared" si="36"/>
        <v>0</v>
      </c>
      <c r="AQ50" s="141">
        <f t="shared" si="37"/>
        <v>0</v>
      </c>
      <c r="AR50" s="141">
        <f t="shared" si="38"/>
        <v>0</v>
      </c>
      <c r="AS50" s="141">
        <f t="shared" si="39"/>
        <v>0</v>
      </c>
      <c r="AT50" s="142"/>
      <c r="AU50" s="144">
        <f t="shared" si="16"/>
        <v>0.45436860305026028</v>
      </c>
      <c r="AV50" s="144">
        <f t="shared" si="17"/>
        <v>0.47361518268871639</v>
      </c>
      <c r="AW50" s="144">
        <f t="shared" si="18"/>
        <v>0.50247352509563425</v>
      </c>
      <c r="AX50" s="144">
        <f t="shared" si="19"/>
        <v>0.52925715342035495</v>
      </c>
      <c r="AY50" s="141">
        <f t="shared" si="40"/>
        <v>0.61106613481322891</v>
      </c>
      <c r="AZ50" s="141">
        <f t="shared" si="41"/>
        <v>1.8842078488122471E-2</v>
      </c>
      <c r="BA50" s="141">
        <f t="shared" si="42"/>
        <v>0</v>
      </c>
      <c r="BB50" s="141">
        <f t="shared" si="43"/>
        <v>0</v>
      </c>
      <c r="BC50" s="141">
        <f t="shared" si="44"/>
        <v>0</v>
      </c>
      <c r="BD50" s="141">
        <f t="shared" si="45"/>
        <v>0</v>
      </c>
      <c r="BE50" s="141">
        <f t="shared" si="46"/>
        <v>0</v>
      </c>
      <c r="BF50" s="141">
        <f t="shared" si="47"/>
        <v>0</v>
      </c>
      <c r="BG50" s="105"/>
    </row>
    <row r="51" spans="1:59" x14ac:dyDescent="0.25">
      <c r="A51" s="51"/>
      <c r="B51" s="52"/>
      <c r="C51" s="59"/>
      <c r="D51" s="59"/>
      <c r="E51" s="59"/>
      <c r="F51" s="50"/>
      <c r="G51" s="11"/>
      <c r="H51" s="11"/>
      <c r="I51" s="12"/>
      <c r="J51" s="12"/>
      <c r="K51" s="11"/>
      <c r="L51" s="11"/>
      <c r="M51" s="100"/>
      <c r="N51" s="120" t="s">
        <v>186</v>
      </c>
      <c r="O51" s="121">
        <v>7093</v>
      </c>
      <c r="P51" s="120">
        <v>1.3300000429153442</v>
      </c>
      <c r="Q51" s="120">
        <v>0</v>
      </c>
      <c r="R51" s="120">
        <v>0</v>
      </c>
      <c r="S51" s="120">
        <v>0</v>
      </c>
      <c r="T51" s="139"/>
      <c r="U51" s="140">
        <f t="shared" si="0"/>
        <v>0.99999999999642408</v>
      </c>
      <c r="V51" s="140">
        <f t="shared" si="1"/>
        <v>1</v>
      </c>
      <c r="W51" s="140">
        <f t="shared" si="2"/>
        <v>1</v>
      </c>
      <c r="X51" s="140">
        <f t="shared" si="3"/>
        <v>1</v>
      </c>
      <c r="Y51" s="141">
        <f t="shared" si="24"/>
        <v>1.3167000424838602</v>
      </c>
      <c r="Z51" s="141">
        <f t="shared" si="25"/>
        <v>1.3300000431484049E-2</v>
      </c>
      <c r="AA51" s="141">
        <f t="shared" si="26"/>
        <v>0</v>
      </c>
      <c r="AB51" s="141">
        <f t="shared" si="27"/>
        <v>0</v>
      </c>
      <c r="AC51" s="141">
        <f t="shared" si="28"/>
        <v>0</v>
      </c>
      <c r="AD51" s="141">
        <f t="shared" si="29"/>
        <v>0</v>
      </c>
      <c r="AE51" s="141">
        <f t="shared" si="30"/>
        <v>0</v>
      </c>
      <c r="AF51" s="141">
        <f t="shared" si="31"/>
        <v>0</v>
      </c>
      <c r="AG51" s="142"/>
      <c r="AH51" s="143">
        <f t="shared" si="8"/>
        <v>0.99999957534757578</v>
      </c>
      <c r="AI51" s="143">
        <f t="shared" si="9"/>
        <v>0.99999999999898004</v>
      </c>
      <c r="AJ51" s="143">
        <f t="shared" si="10"/>
        <v>1</v>
      </c>
      <c r="AK51" s="143">
        <f t="shared" si="11"/>
        <v>1</v>
      </c>
      <c r="AL51" s="141">
        <f t="shared" si="32"/>
        <v>1.316699765739519</v>
      </c>
      <c r="AM51" s="141">
        <f t="shared" si="33"/>
        <v>1.33002771744688E-2</v>
      </c>
      <c r="AN51" s="141">
        <f t="shared" si="34"/>
        <v>0</v>
      </c>
      <c r="AO51" s="141">
        <f t="shared" si="35"/>
        <v>0</v>
      </c>
      <c r="AP51" s="141">
        <f t="shared" si="36"/>
        <v>0</v>
      </c>
      <c r="AQ51" s="141">
        <f t="shared" si="37"/>
        <v>0</v>
      </c>
      <c r="AR51" s="141">
        <f t="shared" si="38"/>
        <v>0</v>
      </c>
      <c r="AS51" s="141">
        <f t="shared" si="39"/>
        <v>0</v>
      </c>
      <c r="AT51" s="142"/>
      <c r="AU51" s="144">
        <f t="shared" si="16"/>
        <v>0.99970579828115114</v>
      </c>
      <c r="AV51" s="144">
        <f t="shared" si="17"/>
        <v>0.99999900495453686</v>
      </c>
      <c r="AW51" s="144">
        <f t="shared" si="18"/>
        <v>1</v>
      </c>
      <c r="AX51" s="144">
        <f t="shared" si="19"/>
        <v>1</v>
      </c>
      <c r="AY51" s="141">
        <f t="shared" si="40"/>
        <v>1.316507649514576</v>
      </c>
      <c r="AZ51" s="141">
        <f t="shared" si="41"/>
        <v>1.3491069990259508E-2</v>
      </c>
      <c r="BA51" s="141">
        <f t="shared" si="42"/>
        <v>0</v>
      </c>
      <c r="BB51" s="141">
        <f t="shared" si="43"/>
        <v>0</v>
      </c>
      <c r="BC51" s="141">
        <f t="shared" si="44"/>
        <v>0</v>
      </c>
      <c r="BD51" s="141">
        <f t="shared" si="45"/>
        <v>0</v>
      </c>
      <c r="BE51" s="141">
        <f t="shared" si="46"/>
        <v>0</v>
      </c>
      <c r="BF51" s="141">
        <f t="shared" si="47"/>
        <v>0</v>
      </c>
      <c r="BG51" s="105"/>
    </row>
    <row r="52" spans="1:59" x14ac:dyDescent="0.25">
      <c r="A52" s="51"/>
      <c r="B52" s="52"/>
      <c r="C52" s="59"/>
      <c r="D52" s="59"/>
      <c r="E52" s="59"/>
      <c r="F52" s="50"/>
      <c r="G52" s="11"/>
      <c r="H52" s="11"/>
      <c r="I52" s="12"/>
      <c r="J52" s="12"/>
      <c r="K52" s="11"/>
      <c r="L52" s="11"/>
      <c r="M52" s="100"/>
      <c r="N52" s="120" t="s">
        <v>187</v>
      </c>
      <c r="O52" s="121">
        <v>2876</v>
      </c>
      <c r="P52" s="120">
        <v>0</v>
      </c>
      <c r="Q52" s="120">
        <v>0</v>
      </c>
      <c r="R52" s="120">
        <v>3.2000000476837158</v>
      </c>
      <c r="S52" s="120">
        <v>0.80000001192092896</v>
      </c>
      <c r="T52" s="139"/>
      <c r="U52" s="140">
        <f t="shared" si="0"/>
        <v>1.729641563442863E-2</v>
      </c>
      <c r="V52" s="140">
        <f t="shared" si="1"/>
        <v>2.4859486040887724E-2</v>
      </c>
      <c r="W52" s="140">
        <f t="shared" si="2"/>
        <v>5.7090744814988104E-2</v>
      </c>
      <c r="X52" s="140">
        <f t="shared" si="3"/>
        <v>8.7521464393079507E-2</v>
      </c>
      <c r="Y52" s="141">
        <f t="shared" si="24"/>
        <v>0</v>
      </c>
      <c r="Z52" s="141">
        <f t="shared" si="25"/>
        <v>0</v>
      </c>
      <c r="AA52" s="141">
        <f t="shared" si="26"/>
        <v>0</v>
      </c>
      <c r="AB52" s="141">
        <f t="shared" si="27"/>
        <v>0</v>
      </c>
      <c r="AC52" s="141">
        <f t="shared" si="28"/>
        <v>6.6895958377031897E-2</v>
      </c>
      <c r="AD52" s="141">
        <f t="shared" si="29"/>
        <v>1.2654398139201481E-2</v>
      </c>
      <c r="AE52" s="141">
        <f t="shared" si="30"/>
        <v>5.738815857985733E-2</v>
      </c>
      <c r="AF52" s="141">
        <f t="shared" si="31"/>
        <v>1.2629013977943436E-2</v>
      </c>
      <c r="AG52" s="142"/>
      <c r="AH52" s="143">
        <f t="shared" si="8"/>
        <v>0.32386232408145887</v>
      </c>
      <c r="AI52" s="143">
        <f t="shared" si="9"/>
        <v>0.35699820395773219</v>
      </c>
      <c r="AJ52" s="143">
        <f t="shared" si="10"/>
        <v>0.44556506749219205</v>
      </c>
      <c r="AK52" s="143">
        <f t="shared" si="11"/>
        <v>0.49889259727380431</v>
      </c>
      <c r="AL52" s="141">
        <f t="shared" si="32"/>
        <v>0</v>
      </c>
      <c r="AM52" s="141">
        <f t="shared" si="33"/>
        <v>0</v>
      </c>
      <c r="AN52" s="141">
        <f t="shared" si="34"/>
        <v>0</v>
      </c>
      <c r="AO52" s="141">
        <f t="shared" si="35"/>
        <v>0</v>
      </c>
      <c r="AP52" s="141">
        <f t="shared" si="36"/>
        <v>1.0790132665706496</v>
      </c>
      <c r="AQ52" s="141">
        <f t="shared" si="37"/>
        <v>6.338100311709427E-2</v>
      </c>
      <c r="AR52" s="141">
        <f t="shared" si="38"/>
        <v>0.37421855094275192</v>
      </c>
      <c r="AS52" s="141">
        <f t="shared" si="39"/>
        <v>2.4895532823554722E-2</v>
      </c>
      <c r="AT52" s="142"/>
      <c r="AU52" s="144">
        <f t="shared" si="16"/>
        <v>0.5295044351967646</v>
      </c>
      <c r="AV52" s="144">
        <f t="shared" si="17"/>
        <v>0.55193188758201939</v>
      </c>
      <c r="AW52" s="144">
        <f t="shared" si="18"/>
        <v>0.60797925995550262</v>
      </c>
      <c r="AX52" s="144">
        <f t="shared" si="19"/>
        <v>0.63977883215151476</v>
      </c>
      <c r="AY52" s="141">
        <f t="shared" si="40"/>
        <v>0</v>
      </c>
      <c r="AZ52" s="141">
        <f t="shared" si="41"/>
        <v>0</v>
      </c>
      <c r="BA52" s="141">
        <f t="shared" si="42"/>
        <v>0</v>
      </c>
      <c r="BB52" s="141">
        <f t="shared" si="43"/>
        <v>0</v>
      </c>
      <c r="BC52" s="141">
        <f t="shared" si="44"/>
        <v>1.7133540000507215</v>
      </c>
      <c r="BD52" s="141">
        <f t="shared" si="45"/>
        <v>5.2828066529903905E-2</v>
      </c>
      <c r="BE52" s="141">
        <f t="shared" si="46"/>
        <v>0.4942394101279039</v>
      </c>
      <c r="BF52" s="141">
        <f t="shared" si="47"/>
        <v>1.7583663220065937E-2</v>
      </c>
      <c r="BG52" s="105"/>
    </row>
    <row r="53" spans="1:59" x14ac:dyDescent="0.25">
      <c r="A53" s="51"/>
      <c r="B53" s="52"/>
      <c r="C53" s="60"/>
      <c r="D53" s="60"/>
      <c r="E53" s="60"/>
      <c r="F53" s="50"/>
      <c r="G53" s="11"/>
      <c r="H53" s="11"/>
      <c r="I53" s="12"/>
      <c r="J53" s="12"/>
      <c r="K53" s="11"/>
      <c r="L53" s="11"/>
      <c r="M53" s="100"/>
      <c r="N53" s="120" t="s">
        <v>188</v>
      </c>
      <c r="O53" s="121">
        <v>2125</v>
      </c>
      <c r="P53" s="120">
        <v>0</v>
      </c>
      <c r="Q53" s="120">
        <v>0</v>
      </c>
      <c r="R53" s="120">
        <v>4.8000001907348633</v>
      </c>
      <c r="S53" s="120">
        <v>1.2000000476837158</v>
      </c>
      <c r="T53" s="139"/>
      <c r="U53" s="140">
        <f t="shared" si="0"/>
        <v>4.3320267016263569E-3</v>
      </c>
      <c r="V53" s="140">
        <f t="shared" si="1"/>
        <v>6.2767205973413009E-3</v>
      </c>
      <c r="W53" s="140">
        <f t="shared" si="2"/>
        <v>1.0551196081973968E-2</v>
      </c>
      <c r="X53" s="140">
        <f t="shared" si="3"/>
        <v>1.6684588293186642E-2</v>
      </c>
      <c r="Y53" s="141">
        <f t="shared" si="24"/>
        <v>0</v>
      </c>
      <c r="Z53" s="141">
        <f t="shared" si="25"/>
        <v>0</v>
      </c>
      <c r="AA53" s="141">
        <f t="shared" si="26"/>
        <v>0</v>
      </c>
      <c r="AB53" s="141">
        <f t="shared" si="27"/>
        <v>0</v>
      </c>
      <c r="AC53" s="141">
        <f t="shared" si="28"/>
        <v>2.5253057239310612E-2</v>
      </c>
      <c r="AD53" s="141">
        <f t="shared" si="29"/>
        <v>4.8752028251170774E-3</v>
      </c>
      <c r="AE53" s="141">
        <f t="shared" si="30"/>
        <v>1.6214856916433176E-2</v>
      </c>
      <c r="AF53" s="141">
        <f t="shared" si="31"/>
        <v>3.806649830973962E-3</v>
      </c>
      <c r="AG53" s="142"/>
      <c r="AH53" s="143">
        <f t="shared" si="8"/>
        <v>0.22240690454318179</v>
      </c>
      <c r="AI53" s="143">
        <f t="shared" si="9"/>
        <v>0.24610899868990743</v>
      </c>
      <c r="AJ53" s="143">
        <f t="shared" si="10"/>
        <v>0.2834041849075134</v>
      </c>
      <c r="AK53" s="143">
        <f t="shared" si="11"/>
        <v>0.32073745020349653</v>
      </c>
      <c r="AL53" s="141">
        <f t="shared" si="32"/>
        <v>0</v>
      </c>
      <c r="AM53" s="141">
        <f t="shared" si="33"/>
        <v>0</v>
      </c>
      <c r="AN53" s="141">
        <f t="shared" si="34"/>
        <v>0</v>
      </c>
      <c r="AO53" s="141">
        <f t="shared" si="35"/>
        <v>0</v>
      </c>
      <c r="AP53" s="141">
        <f t="shared" si="36"/>
        <v>1.1137626805982923</v>
      </c>
      <c r="AQ53" s="141">
        <f t="shared" si="37"/>
        <v>6.7560560054829688E-2</v>
      </c>
      <c r="AR53" s="141">
        <f t="shared" si="38"/>
        <v>0.35908414511643716</v>
      </c>
      <c r="AS53" s="141">
        <f t="shared" si="39"/>
        <v>2.5800810421712117E-2</v>
      </c>
      <c r="AT53" s="142"/>
      <c r="AU53" s="144">
        <f t="shared" si="16"/>
        <v>0.45305227019759431</v>
      </c>
      <c r="AV53" s="144">
        <f t="shared" si="17"/>
        <v>0.4722407923750207</v>
      </c>
      <c r="AW53" s="144">
        <f t="shared" si="18"/>
        <v>0.50064974293236264</v>
      </c>
      <c r="AX53" s="144">
        <f t="shared" si="19"/>
        <v>0.5273376601298374</v>
      </c>
      <c r="AY53" s="141">
        <f t="shared" si="40"/>
        <v>0</v>
      </c>
      <c r="AZ53" s="141">
        <f t="shared" si="41"/>
        <v>0</v>
      </c>
      <c r="BA53" s="141">
        <f t="shared" si="42"/>
        <v>0</v>
      </c>
      <c r="BB53" s="141">
        <f t="shared" si="43"/>
        <v>0</v>
      </c>
      <c r="BC53" s="141">
        <f t="shared" si="44"/>
        <v>2.1989569285834856</v>
      </c>
      <c r="BD53" s="141">
        <f t="shared" si="45"/>
        <v>6.7798964889396629E-2</v>
      </c>
      <c r="BE53" s="141">
        <f t="shared" si="46"/>
        <v>0.61078466919253283</v>
      </c>
      <c r="BF53" s="141">
        <f t="shared" si="47"/>
        <v>2.202054810869114E-2</v>
      </c>
      <c r="BG53" s="105"/>
    </row>
    <row r="54" spans="1:59" x14ac:dyDescent="0.25">
      <c r="A54" s="51"/>
      <c r="B54" s="52"/>
      <c r="C54" s="59"/>
      <c r="D54" s="59"/>
      <c r="E54" s="59"/>
      <c r="F54" s="49"/>
      <c r="G54" s="11"/>
      <c r="H54" s="11"/>
      <c r="I54" s="12"/>
      <c r="J54" s="12"/>
      <c r="K54" s="11"/>
      <c r="L54" s="11"/>
      <c r="M54" s="100"/>
      <c r="N54" s="120" t="s">
        <v>189</v>
      </c>
      <c r="O54" s="121">
        <v>4027</v>
      </c>
      <c r="P54" s="120">
        <v>0</v>
      </c>
      <c r="Q54" s="120">
        <v>0</v>
      </c>
      <c r="R54" s="120">
        <v>4.8000001907348633</v>
      </c>
      <c r="S54" s="120">
        <v>1.2000000476837158</v>
      </c>
      <c r="T54" s="139"/>
      <c r="U54" s="140">
        <f t="shared" si="0"/>
        <v>0.12830374333217276</v>
      </c>
      <c r="V54" s="140">
        <f t="shared" si="1"/>
        <v>0.17600544104669824</v>
      </c>
      <c r="W54" s="140">
        <f t="shared" si="2"/>
        <v>0.49102719608216794</v>
      </c>
      <c r="X54" s="140">
        <f t="shared" si="3"/>
        <v>0.63366296129722754</v>
      </c>
      <c r="Y54" s="141">
        <f t="shared" si="24"/>
        <v>0</v>
      </c>
      <c r="Z54" s="141">
        <f t="shared" si="25"/>
        <v>0</v>
      </c>
      <c r="AA54" s="141">
        <f t="shared" si="26"/>
        <v>0</v>
      </c>
      <c r="AB54" s="141">
        <f t="shared" si="27"/>
        <v>0</v>
      </c>
      <c r="AC54" s="141">
        <f t="shared" si="28"/>
        <v>0.72418349160581141</v>
      </c>
      <c r="AD54" s="141">
        <f t="shared" si="29"/>
        <v>0.12064265898871385</v>
      </c>
      <c r="AE54" s="141">
        <f t="shared" si="30"/>
        <v>0.66892179465521417</v>
      </c>
      <c r="AF54" s="141">
        <f t="shared" si="31"/>
        <v>9.1473789116863435E-2</v>
      </c>
      <c r="AG54" s="142"/>
      <c r="AH54" s="143">
        <f t="shared" si="8"/>
        <v>0.55182065721183005</v>
      </c>
      <c r="AI54" s="143">
        <f t="shared" si="9"/>
        <v>0.59967758729473275</v>
      </c>
      <c r="AJ54" s="143">
        <f t="shared" si="10"/>
        <v>0.78740054474220966</v>
      </c>
      <c r="AK54" s="143">
        <f t="shared" si="11"/>
        <v>0.84515496298397008</v>
      </c>
      <c r="AL54" s="141">
        <f t="shared" si="32"/>
        <v>0</v>
      </c>
      <c r="AM54" s="141">
        <f t="shared" si="33"/>
        <v>0</v>
      </c>
      <c r="AN54" s="141">
        <f t="shared" si="34"/>
        <v>0</v>
      </c>
      <c r="AO54" s="141">
        <f t="shared" si="35"/>
        <v>0</v>
      </c>
      <c r="AP54" s="141">
        <f t="shared" si="36"/>
        <v>2.7371085040324985</v>
      </c>
      <c r="AQ54" s="141">
        <f t="shared" si="37"/>
        <v>0.14134402936164125</v>
      </c>
      <c r="AR54" s="141">
        <f t="shared" si="38"/>
        <v>0.97008453664649585</v>
      </c>
      <c r="AS54" s="141">
        <f t="shared" si="39"/>
        <v>4.4101459234397344E-2</v>
      </c>
      <c r="AT54" s="142"/>
      <c r="AU54" s="144">
        <f t="shared" si="16"/>
        <v>0.67039954730033768</v>
      </c>
      <c r="AV54" s="144">
        <f t="shared" si="17"/>
        <v>0.69756954856956299</v>
      </c>
      <c r="AW54" s="144">
        <f t="shared" si="18"/>
        <v>0.80455348058922005</v>
      </c>
      <c r="AX54" s="144">
        <f t="shared" si="19"/>
        <v>0.84001582974462241</v>
      </c>
      <c r="AY54" s="141">
        <f t="shared" si="40"/>
        <v>0</v>
      </c>
      <c r="AZ54" s="141">
        <f t="shared" si="41"/>
        <v>0</v>
      </c>
      <c r="BA54" s="141">
        <f t="shared" si="42"/>
        <v>0</v>
      </c>
      <c r="BB54" s="141">
        <f t="shared" si="43"/>
        <v>0</v>
      </c>
      <c r="BC54" s="141">
        <f t="shared" si="44"/>
        <v>3.2509467809983588</v>
      </c>
      <c r="BD54" s="141">
        <f t="shared" si="45"/>
        <v>9.7387185186375902E-2</v>
      </c>
      <c r="BE54" s="141">
        <f t="shared" si="46"/>
        <v>0.97708698325918175</v>
      </c>
      <c r="BF54" s="141">
        <f t="shared" si="47"/>
        <v>3.0932052489441197E-2</v>
      </c>
      <c r="BG54" s="105"/>
    </row>
    <row r="55" spans="1:59" x14ac:dyDescent="0.25">
      <c r="A55" s="51"/>
      <c r="B55" s="52"/>
      <c r="C55" s="59"/>
      <c r="D55" s="59"/>
      <c r="E55" s="59"/>
      <c r="F55" s="49"/>
      <c r="G55" s="11"/>
      <c r="H55" s="11"/>
      <c r="I55" s="12"/>
      <c r="J55" s="12"/>
      <c r="K55" s="11"/>
      <c r="L55" s="11"/>
      <c r="M55" s="100"/>
      <c r="N55" s="120" t="s">
        <v>190</v>
      </c>
      <c r="O55" s="121">
        <v>4031</v>
      </c>
      <c r="P55" s="120">
        <v>0</v>
      </c>
      <c r="Q55" s="120">
        <v>0</v>
      </c>
      <c r="R55" s="120">
        <v>4.8000001907348633</v>
      </c>
      <c r="S55" s="120">
        <v>1.2000000476837158</v>
      </c>
      <c r="T55" s="139"/>
      <c r="U55" s="140">
        <f t="shared" si="0"/>
        <v>0.12913474551949089</v>
      </c>
      <c r="V55" s="140">
        <f t="shared" si="1"/>
        <v>0.17709539853609213</v>
      </c>
      <c r="W55" s="140">
        <f t="shared" si="2"/>
        <v>0.49378134293374987</v>
      </c>
      <c r="X55" s="140">
        <f t="shared" si="3"/>
        <v>0.63655791601951206</v>
      </c>
      <c r="Y55" s="141">
        <f t="shared" si="24"/>
        <v>0</v>
      </c>
      <c r="Z55" s="141">
        <f t="shared" si="25"/>
        <v>0</v>
      </c>
      <c r="AA55" s="141">
        <f t="shared" si="26"/>
        <v>0</v>
      </c>
      <c r="AB55" s="141">
        <f t="shared" si="27"/>
        <v>0</v>
      </c>
      <c r="AC55" s="141">
        <f t="shared" si="28"/>
        <v>0.72875390690654096</v>
      </c>
      <c r="AD55" s="141">
        <f t="shared" si="29"/>
        <v>0.12130403984496785</v>
      </c>
      <c r="AE55" s="141">
        <f t="shared" si="30"/>
        <v>0.67227820597068699</v>
      </c>
      <c r="AF55" s="141">
        <f t="shared" si="31"/>
        <v>9.159132360617428E-2</v>
      </c>
      <c r="AG55" s="142"/>
      <c r="AH55" s="143">
        <f t="shared" si="8"/>
        <v>0.55275927588298956</v>
      </c>
      <c r="AI55" s="143">
        <f t="shared" si="9"/>
        <v>0.60065217111617542</v>
      </c>
      <c r="AJ55" s="143">
        <f t="shared" si="10"/>
        <v>0.7886011915992337</v>
      </c>
      <c r="AK55" s="143">
        <f t="shared" si="11"/>
        <v>0.84625292475061553</v>
      </c>
      <c r="AL55" s="141">
        <f t="shared" si="32"/>
        <v>0</v>
      </c>
      <c r="AM55" s="141">
        <f t="shared" si="33"/>
        <v>0</v>
      </c>
      <c r="AN55" s="141">
        <f t="shared" si="34"/>
        <v>0</v>
      </c>
      <c r="AO55" s="141">
        <f t="shared" si="35"/>
        <v>0</v>
      </c>
      <c r="AP55" s="141">
        <f t="shared" si="36"/>
        <v>2.7416551364991952</v>
      </c>
      <c r="AQ55" s="141">
        <f t="shared" si="37"/>
        <v>0.14147539942375653</v>
      </c>
      <c r="AR55" s="141">
        <f t="shared" si="38"/>
        <v>0.97144929411264391</v>
      </c>
      <c r="AS55" s="141">
        <f t="shared" si="39"/>
        <v>4.4054255940578657E-2</v>
      </c>
      <c r="AT55" s="142"/>
      <c r="AU55" s="144">
        <f t="shared" si="16"/>
        <v>0.67093626381955795</v>
      </c>
      <c r="AV55" s="144">
        <f t="shared" si="17"/>
        <v>0.698119558421743</v>
      </c>
      <c r="AW55" s="144">
        <f t="shared" si="18"/>
        <v>0.80526758142060006</v>
      </c>
      <c r="AX55" s="144">
        <f t="shared" si="19"/>
        <v>0.8407175820462679</v>
      </c>
      <c r="AY55" s="141">
        <f t="shared" si="40"/>
        <v>0</v>
      </c>
      <c r="AZ55" s="141">
        <f t="shared" si="41"/>
        <v>0</v>
      </c>
      <c r="BA55" s="141">
        <f t="shared" si="42"/>
        <v>0</v>
      </c>
      <c r="BB55" s="141">
        <f t="shared" si="43"/>
        <v>0</v>
      </c>
      <c r="BC55" s="141">
        <f t="shared" si="44"/>
        <v>3.253529161999412</v>
      </c>
      <c r="BD55" s="141">
        <f t="shared" si="45"/>
        <v>9.7444851580692937E-2</v>
      </c>
      <c r="BE55" s="141">
        <f t="shared" si="46"/>
        <v>0.97792792596243638</v>
      </c>
      <c r="BF55" s="141">
        <f t="shared" si="47"/>
        <v>3.0933212581623404E-2</v>
      </c>
      <c r="BG55" s="105"/>
    </row>
    <row r="56" spans="1:59" x14ac:dyDescent="0.25">
      <c r="A56" s="51"/>
      <c r="B56" s="54"/>
      <c r="C56" s="46"/>
      <c r="D56" s="46"/>
      <c r="E56" s="46"/>
      <c r="F56" s="49"/>
      <c r="G56" s="11"/>
      <c r="H56" s="11"/>
      <c r="I56" s="12"/>
      <c r="J56" s="12"/>
      <c r="K56" s="11"/>
      <c r="L56" s="11"/>
      <c r="M56" s="100"/>
      <c r="N56" s="120" t="s">
        <v>191</v>
      </c>
      <c r="O56" s="121">
        <v>9163</v>
      </c>
      <c r="P56" s="120">
        <v>0</v>
      </c>
      <c r="Q56" s="120">
        <v>0</v>
      </c>
      <c r="R56" s="120">
        <v>3.2000000476837158</v>
      </c>
      <c r="S56" s="120">
        <v>0.80000001192092896</v>
      </c>
      <c r="T56" s="139"/>
      <c r="U56" s="140">
        <f t="shared" si="0"/>
        <v>1</v>
      </c>
      <c r="V56" s="140">
        <f t="shared" si="1"/>
        <v>1</v>
      </c>
      <c r="W56" s="140">
        <f t="shared" si="2"/>
        <v>1</v>
      </c>
      <c r="X56" s="140">
        <f t="shared" si="3"/>
        <v>1</v>
      </c>
      <c r="Y56" s="141">
        <f t="shared" si="24"/>
        <v>0</v>
      </c>
      <c r="Z56" s="141">
        <f t="shared" si="25"/>
        <v>0</v>
      </c>
      <c r="AA56" s="141">
        <f t="shared" si="26"/>
        <v>0</v>
      </c>
      <c r="AB56" s="141">
        <f t="shared" si="27"/>
        <v>0</v>
      </c>
      <c r="AC56" s="141">
        <f t="shared" si="28"/>
        <v>3.1680000472068786</v>
      </c>
      <c r="AD56" s="141">
        <f t="shared" si="29"/>
        <v>3.2000000476837265E-2</v>
      </c>
      <c r="AE56" s="141">
        <f t="shared" si="30"/>
        <v>0.79200001180171964</v>
      </c>
      <c r="AF56" s="141">
        <f t="shared" si="31"/>
        <v>8.0000001192093162E-3</v>
      </c>
      <c r="AG56" s="142"/>
      <c r="AH56" s="143">
        <f t="shared" si="8"/>
        <v>1</v>
      </c>
      <c r="AI56" s="143">
        <f t="shared" si="9"/>
        <v>1</v>
      </c>
      <c r="AJ56" s="143">
        <f t="shared" si="10"/>
        <v>1</v>
      </c>
      <c r="AK56" s="143">
        <f t="shared" si="11"/>
        <v>1</v>
      </c>
      <c r="AL56" s="141">
        <f t="shared" si="32"/>
        <v>0</v>
      </c>
      <c r="AM56" s="141">
        <f t="shared" si="33"/>
        <v>0</v>
      </c>
      <c r="AN56" s="141">
        <f t="shared" si="34"/>
        <v>0</v>
      </c>
      <c r="AO56" s="141">
        <f t="shared" si="35"/>
        <v>0</v>
      </c>
      <c r="AP56" s="141">
        <f t="shared" si="36"/>
        <v>3.1680000472068786</v>
      </c>
      <c r="AQ56" s="141">
        <f t="shared" si="37"/>
        <v>3.2000000476837265E-2</v>
      </c>
      <c r="AR56" s="141">
        <f t="shared" si="38"/>
        <v>0.79200001180171964</v>
      </c>
      <c r="AS56" s="141">
        <f t="shared" si="39"/>
        <v>8.0000001192093162E-3</v>
      </c>
      <c r="AT56" s="142"/>
      <c r="AU56" s="144">
        <f t="shared" si="16"/>
        <v>1</v>
      </c>
      <c r="AV56" s="144">
        <f t="shared" si="17"/>
        <v>1</v>
      </c>
      <c r="AW56" s="144">
        <f t="shared" si="18"/>
        <v>1</v>
      </c>
      <c r="AX56" s="144">
        <f t="shared" si="19"/>
        <v>1</v>
      </c>
      <c r="AY56" s="141">
        <f t="shared" si="40"/>
        <v>0</v>
      </c>
      <c r="AZ56" s="141">
        <f t="shared" si="41"/>
        <v>0</v>
      </c>
      <c r="BA56" s="141">
        <f t="shared" si="42"/>
        <v>0</v>
      </c>
      <c r="BB56" s="141">
        <f t="shared" si="43"/>
        <v>0</v>
      </c>
      <c r="BC56" s="141">
        <f t="shared" si="44"/>
        <v>3.1680000472068786</v>
      </c>
      <c r="BD56" s="141">
        <f t="shared" si="45"/>
        <v>3.2000000476837265E-2</v>
      </c>
      <c r="BE56" s="141">
        <f t="shared" si="46"/>
        <v>0.79200001180171964</v>
      </c>
      <c r="BF56" s="141">
        <f t="shared" si="47"/>
        <v>8.0000001192093162E-3</v>
      </c>
      <c r="BG56" s="105"/>
    </row>
    <row r="57" spans="1:59" x14ac:dyDescent="0.25">
      <c r="A57" s="51"/>
      <c r="B57" s="54"/>
      <c r="C57" s="55"/>
      <c r="D57" s="56"/>
      <c r="E57" s="57"/>
      <c r="F57" s="49"/>
      <c r="G57" s="11"/>
      <c r="H57" s="11"/>
      <c r="I57" s="12"/>
      <c r="J57" s="12"/>
      <c r="K57" s="11"/>
      <c r="L57" s="11"/>
      <c r="M57" s="100"/>
      <c r="N57" s="120" t="s">
        <v>192</v>
      </c>
      <c r="O57" s="121">
        <v>10011</v>
      </c>
      <c r="P57" s="120">
        <v>0</v>
      </c>
      <c r="Q57" s="120">
        <v>0</v>
      </c>
      <c r="R57" s="120">
        <v>4.8000001907348633</v>
      </c>
      <c r="S57" s="120">
        <v>1.2000000476837158</v>
      </c>
      <c r="T57" s="139"/>
      <c r="U57" s="140">
        <f t="shared" si="0"/>
        <v>1</v>
      </c>
      <c r="V57" s="140">
        <f t="shared" si="1"/>
        <v>1</v>
      </c>
      <c r="W57" s="140">
        <f t="shared" si="2"/>
        <v>1</v>
      </c>
      <c r="X57" s="140">
        <f t="shared" si="3"/>
        <v>1</v>
      </c>
      <c r="Y57" s="141">
        <f t="shared" si="24"/>
        <v>0</v>
      </c>
      <c r="Z57" s="141">
        <f t="shared" si="25"/>
        <v>0</v>
      </c>
      <c r="AA57" s="141">
        <f t="shared" si="26"/>
        <v>0</v>
      </c>
      <c r="AB57" s="141">
        <f t="shared" si="27"/>
        <v>0</v>
      </c>
      <c r="AC57" s="141">
        <f t="shared" si="28"/>
        <v>4.7520001888275143</v>
      </c>
      <c r="AD57" s="141">
        <f t="shared" si="29"/>
        <v>4.8000001907348988E-2</v>
      </c>
      <c r="AE57" s="141">
        <f t="shared" si="30"/>
        <v>1.1880000472068786</v>
      </c>
      <c r="AF57" s="141">
        <f t="shared" si="31"/>
        <v>1.2000000476837247E-2</v>
      </c>
      <c r="AG57" s="142"/>
      <c r="AH57" s="143">
        <f t="shared" si="8"/>
        <v>1</v>
      </c>
      <c r="AI57" s="143">
        <f t="shared" si="9"/>
        <v>1</v>
      </c>
      <c r="AJ57" s="143">
        <f t="shared" si="10"/>
        <v>1</v>
      </c>
      <c r="AK57" s="143">
        <f t="shared" si="11"/>
        <v>1</v>
      </c>
      <c r="AL57" s="141">
        <f t="shared" si="32"/>
        <v>0</v>
      </c>
      <c r="AM57" s="141">
        <f t="shared" si="33"/>
        <v>0</v>
      </c>
      <c r="AN57" s="141">
        <f t="shared" si="34"/>
        <v>0</v>
      </c>
      <c r="AO57" s="141">
        <f t="shared" si="35"/>
        <v>0</v>
      </c>
      <c r="AP57" s="141">
        <f t="shared" si="36"/>
        <v>4.7520001888275143</v>
      </c>
      <c r="AQ57" s="141">
        <f t="shared" si="37"/>
        <v>4.8000001907348988E-2</v>
      </c>
      <c r="AR57" s="141">
        <f t="shared" si="38"/>
        <v>1.1880000472068786</v>
      </c>
      <c r="AS57" s="141">
        <f t="shared" si="39"/>
        <v>1.2000000476837247E-2</v>
      </c>
      <c r="AT57" s="142"/>
      <c r="AU57" s="144">
        <f t="shared" si="16"/>
        <v>1</v>
      </c>
      <c r="AV57" s="144">
        <f t="shared" si="17"/>
        <v>1</v>
      </c>
      <c r="AW57" s="144">
        <f t="shared" si="18"/>
        <v>1</v>
      </c>
      <c r="AX57" s="144">
        <f t="shared" si="19"/>
        <v>1</v>
      </c>
      <c r="AY57" s="141">
        <f t="shared" si="40"/>
        <v>0</v>
      </c>
      <c r="AZ57" s="141">
        <f t="shared" si="41"/>
        <v>0</v>
      </c>
      <c r="BA57" s="141">
        <f t="shared" si="42"/>
        <v>0</v>
      </c>
      <c r="BB57" s="141">
        <f t="shared" si="43"/>
        <v>0</v>
      </c>
      <c r="BC57" s="141">
        <f t="shared" si="44"/>
        <v>4.7520001888275143</v>
      </c>
      <c r="BD57" s="141">
        <f t="shared" si="45"/>
        <v>4.8000001907348988E-2</v>
      </c>
      <c r="BE57" s="141">
        <f t="shared" si="46"/>
        <v>1.1880000472068786</v>
      </c>
      <c r="BF57" s="141">
        <f t="shared" si="47"/>
        <v>1.2000000476837247E-2</v>
      </c>
      <c r="BG57" s="105"/>
    </row>
    <row r="58" spans="1:59" x14ac:dyDescent="0.25">
      <c r="A58" s="51"/>
      <c r="B58" s="54"/>
      <c r="C58" s="55"/>
      <c r="D58" s="56"/>
      <c r="E58" s="57"/>
      <c r="F58" s="49"/>
      <c r="G58" s="11"/>
      <c r="H58" s="11"/>
      <c r="I58" s="12"/>
      <c r="J58" s="12"/>
      <c r="K58" s="11"/>
      <c r="L58" s="11"/>
      <c r="M58" s="100"/>
      <c r="N58" s="122" t="s">
        <v>193</v>
      </c>
      <c r="O58" s="122">
        <v>799</v>
      </c>
      <c r="P58" s="122">
        <v>0</v>
      </c>
      <c r="Q58" s="122">
        <v>0</v>
      </c>
      <c r="R58" s="122">
        <v>3.2000000476837158</v>
      </c>
      <c r="S58" s="122">
        <v>0.80000001192092896</v>
      </c>
      <c r="T58" s="139"/>
      <c r="U58" s="140">
        <f t="shared" si="0"/>
        <v>3.7243454353108607E-4</v>
      </c>
      <c r="V58" s="140">
        <f t="shared" si="1"/>
        <v>5.3782936780188972E-4</v>
      </c>
      <c r="W58" s="140">
        <f t="shared" si="2"/>
        <v>4.9032997900966269E-4</v>
      </c>
      <c r="X58" s="140">
        <f t="shared" si="3"/>
        <v>7.7735223977970502E-4</v>
      </c>
      <c r="Y58" s="141">
        <f t="shared" si="24"/>
        <v>0</v>
      </c>
      <c r="Z58" s="141">
        <f t="shared" si="25"/>
        <v>0</v>
      </c>
      <c r="AA58" s="141">
        <f t="shared" si="26"/>
        <v>0</v>
      </c>
      <c r="AB58" s="141">
        <f t="shared" si="27"/>
        <v>0</v>
      </c>
      <c r="AC58" s="141">
        <f t="shared" si="28"/>
        <v>1.4445043742645585E-3</v>
      </c>
      <c r="AD58" s="141">
        <f t="shared" si="29"/>
        <v>2.765496283471914E-4</v>
      </c>
      <c r="AE58" s="141">
        <f t="shared" si="30"/>
        <v>5.0315025518119275E-4</v>
      </c>
      <c r="AF58" s="141">
        <f t="shared" si="31"/>
        <v>1.1873154590933213E-4</v>
      </c>
      <c r="AG58" s="142"/>
      <c r="AH58" s="143">
        <f t="shared" si="8"/>
        <v>0.11264624967781234</v>
      </c>
      <c r="AI58" s="143">
        <f t="shared" si="9"/>
        <v>0.1248577325469391</v>
      </c>
      <c r="AJ58" s="143">
        <f t="shared" si="10"/>
        <v>0.12166978501253445</v>
      </c>
      <c r="AK58" s="143">
        <f t="shared" si="11"/>
        <v>0.13837834009745897</v>
      </c>
      <c r="AL58" s="141">
        <f t="shared" si="32"/>
        <v>0</v>
      </c>
      <c r="AM58" s="141">
        <f t="shared" si="33"/>
        <v>0</v>
      </c>
      <c r="AN58" s="141">
        <f t="shared" si="34"/>
        <v>0</v>
      </c>
      <c r="AO58" s="141">
        <f t="shared" si="35"/>
        <v>0</v>
      </c>
      <c r="AP58" s="141">
        <f t="shared" si="36"/>
        <v>0.37640169717873456</v>
      </c>
      <c r="AQ58" s="141">
        <f t="shared" si="37"/>
        <v>2.3143052925151231E-2</v>
      </c>
      <c r="AR58" s="141">
        <f t="shared" si="38"/>
        <v>0.10304589329940053</v>
      </c>
      <c r="AS58" s="141">
        <f t="shared" si="39"/>
        <v>7.6567804281650054E-3</v>
      </c>
      <c r="AT58" s="142"/>
      <c r="AU58" s="144">
        <f t="shared" si="16"/>
        <v>0.34522054497124655</v>
      </c>
      <c r="AV58" s="144">
        <f t="shared" si="17"/>
        <v>0.35949914142312234</v>
      </c>
      <c r="AW58" s="144">
        <f t="shared" si="18"/>
        <v>0.35585052565961883</v>
      </c>
      <c r="AX58" s="144">
        <f t="shared" si="19"/>
        <v>0.37442022136978315</v>
      </c>
      <c r="AY58" s="141">
        <f t="shared" si="40"/>
        <v>0</v>
      </c>
      <c r="AZ58" s="141">
        <f t="shared" si="41"/>
        <v>0</v>
      </c>
      <c r="BA58" s="141">
        <f t="shared" si="42"/>
        <v>0</v>
      </c>
      <c r="BB58" s="141">
        <f t="shared" si="43"/>
        <v>0</v>
      </c>
      <c r="BC58" s="141">
        <f t="shared" si="44"/>
        <v>1.116504457429123</v>
      </c>
      <c r="BD58" s="141">
        <f t="shared" si="45"/>
        <v>3.3892812267123373E-2</v>
      </c>
      <c r="BE58" s="141">
        <f t="shared" si="46"/>
        <v>0.28926149891681602</v>
      </c>
      <c r="BF58" s="141">
        <f t="shared" si="47"/>
        <v>1.0274682642447353E-2</v>
      </c>
      <c r="BG58" s="105"/>
    </row>
    <row r="59" spans="1:59" x14ac:dyDescent="0.25">
      <c r="A59" s="51"/>
      <c r="B59" s="54"/>
      <c r="C59" s="49"/>
      <c r="D59" s="49"/>
      <c r="E59" s="49"/>
      <c r="F59" s="49"/>
      <c r="G59" s="11"/>
      <c r="H59" s="11"/>
      <c r="I59" s="12"/>
      <c r="J59" s="12"/>
      <c r="K59" s="11"/>
      <c r="L59" s="11"/>
      <c r="M59" s="100"/>
      <c r="N59" s="120" t="s">
        <v>194</v>
      </c>
      <c r="O59" s="121">
        <v>939</v>
      </c>
      <c r="P59" s="120">
        <v>0</v>
      </c>
      <c r="Q59" s="120">
        <v>0</v>
      </c>
      <c r="R59" s="120">
        <v>1.6000000238418579</v>
      </c>
      <c r="S59" s="120">
        <v>0.40000000596046448</v>
      </c>
      <c r="T59" s="139"/>
      <c r="U59" s="140">
        <f t="shared" si="0"/>
        <v>4.8161647402877872E-4</v>
      </c>
      <c r="V59" s="140">
        <f t="shared" si="1"/>
        <v>6.9616283375917298E-4</v>
      </c>
      <c r="W59" s="140">
        <f t="shared" si="2"/>
        <v>6.7684741123830161E-4</v>
      </c>
      <c r="X59" s="140">
        <f t="shared" si="3"/>
        <v>1.0744080147675472E-3</v>
      </c>
      <c r="Y59" s="141">
        <f t="shared" si="24"/>
        <v>0</v>
      </c>
      <c r="Z59" s="141">
        <f t="shared" si="25"/>
        <v>0</v>
      </c>
      <c r="AA59" s="141">
        <f t="shared" si="26"/>
        <v>0</v>
      </c>
      <c r="AB59" s="141">
        <f t="shared" si="27"/>
        <v>0</v>
      </c>
      <c r="AC59" s="141">
        <f t="shared" si="28"/>
        <v>9.3451759657129806E-4</v>
      </c>
      <c r="AD59" s="141">
        <f t="shared" si="29"/>
        <v>1.7934295404119411E-4</v>
      </c>
      <c r="AE59" s="141">
        <f t="shared" si="30"/>
        <v>3.4754370073502119E-4</v>
      </c>
      <c r="AF59" s="141">
        <f t="shared" si="31"/>
        <v>8.2219511575968511E-5</v>
      </c>
      <c r="AG59" s="142"/>
      <c r="AH59" s="143">
        <f t="shared" si="8"/>
        <v>0.12106075476701805</v>
      </c>
      <c r="AI59" s="143">
        <f t="shared" si="9"/>
        <v>0.13418757862248309</v>
      </c>
      <c r="AJ59" s="143">
        <f t="shared" si="10"/>
        <v>0.13313838727639338</v>
      </c>
      <c r="AK59" s="143">
        <f t="shared" si="11"/>
        <v>0.15141532163133942</v>
      </c>
      <c r="AL59" s="141">
        <f t="shared" si="32"/>
        <v>0</v>
      </c>
      <c r="AM59" s="141">
        <f t="shared" si="33"/>
        <v>0</v>
      </c>
      <c r="AN59" s="141">
        <f t="shared" si="34"/>
        <v>0</v>
      </c>
      <c r="AO59" s="141">
        <f t="shared" si="35"/>
        <v>0</v>
      </c>
      <c r="AP59" s="141">
        <f t="shared" si="36"/>
        <v>0.20226169764926272</v>
      </c>
      <c r="AQ59" s="141">
        <f t="shared" si="37"/>
        <v>1.243843134599143E-2</v>
      </c>
      <c r="AR59" s="141">
        <f t="shared" si="38"/>
        <v>5.6378189072541461E-2</v>
      </c>
      <c r="AS59" s="141">
        <f t="shared" si="39"/>
        <v>4.1879404824999508E-3</v>
      </c>
      <c r="AT59" s="142"/>
      <c r="AU59" s="144">
        <f t="shared" si="16"/>
        <v>0.35514738485404063</v>
      </c>
      <c r="AV59" s="144">
        <f t="shared" si="17"/>
        <v>0.36988611120075998</v>
      </c>
      <c r="AW59" s="144">
        <f t="shared" si="18"/>
        <v>0.36873864296591097</v>
      </c>
      <c r="AX59" s="144">
        <f t="shared" si="19"/>
        <v>0.38805719332517474</v>
      </c>
      <c r="AY59" s="141">
        <f t="shared" si="40"/>
        <v>0</v>
      </c>
      <c r="AZ59" s="141">
        <f t="shared" si="41"/>
        <v>0</v>
      </c>
      <c r="BA59" s="141">
        <f t="shared" si="42"/>
        <v>0</v>
      </c>
      <c r="BB59" s="141">
        <f t="shared" si="43"/>
        <v>0</v>
      </c>
      <c r="BC59" s="141">
        <f t="shared" si="44"/>
        <v>0.57434444724457479</v>
      </c>
      <c r="BD59" s="141">
        <f t="shared" si="45"/>
        <v>1.7473339495413298E-2</v>
      </c>
      <c r="BE59" s="141">
        <f t="shared" si="46"/>
        <v>0.14988421491980231</v>
      </c>
      <c r="BF59" s="141">
        <f t="shared" si="47"/>
        <v>5.3386647232687157E-3</v>
      </c>
      <c r="BG59" s="105"/>
    </row>
    <row r="60" spans="1:59" x14ac:dyDescent="0.25">
      <c r="A60" s="51"/>
      <c r="B60" s="54"/>
      <c r="C60" s="49"/>
      <c r="D60" s="49"/>
      <c r="E60" s="49"/>
      <c r="F60" s="23"/>
      <c r="G60" s="11"/>
      <c r="H60" s="11"/>
      <c r="I60" s="12"/>
      <c r="J60" s="12"/>
      <c r="K60" s="11"/>
      <c r="L60" s="11"/>
      <c r="M60" s="100"/>
      <c r="N60" s="122" t="s">
        <v>195</v>
      </c>
      <c r="O60" s="122">
        <v>2237</v>
      </c>
      <c r="P60" s="122">
        <v>0</v>
      </c>
      <c r="Q60" s="122">
        <v>0</v>
      </c>
      <c r="R60" s="122">
        <v>3.2000000476837158</v>
      </c>
      <c r="S60" s="122">
        <v>0.80000001192092896</v>
      </c>
      <c r="T60" s="139"/>
      <c r="U60" s="140">
        <f t="shared" si="0"/>
        <v>5.3323614736464631E-3</v>
      </c>
      <c r="V60" s="140">
        <f t="shared" si="1"/>
        <v>7.72180630916941E-3</v>
      </c>
      <c r="W60" s="140">
        <f t="shared" si="2"/>
        <v>1.3644853837293081E-2</v>
      </c>
      <c r="X60" s="140">
        <f t="shared" si="3"/>
        <v>2.1521506143137858E-2</v>
      </c>
      <c r="Y60" s="141">
        <f t="shared" si="24"/>
        <v>0</v>
      </c>
      <c r="Z60" s="141">
        <f t="shared" si="25"/>
        <v>0</v>
      </c>
      <c r="AA60" s="141">
        <f t="shared" si="26"/>
        <v>0</v>
      </c>
      <c r="AB60" s="141">
        <f t="shared" si="27"/>
        <v>0</v>
      </c>
      <c r="AC60" s="141">
        <f t="shared" si="28"/>
        <v>2.0716033194041653E-2</v>
      </c>
      <c r="AD60" s="141">
        <f t="shared" si="29"/>
        <v>3.9937473635048779E-3</v>
      </c>
      <c r="AE60" s="141">
        <f t="shared" si="30"/>
        <v>1.3957385369455278E-2</v>
      </c>
      <c r="AF60" s="141">
        <f t="shared" si="31"/>
        <v>3.2598198016113543E-3</v>
      </c>
      <c r="AG60" s="142"/>
      <c r="AH60" s="143">
        <f t="shared" si="8"/>
        <v>0.23540310307796286</v>
      </c>
      <c r="AI60" s="143">
        <f t="shared" si="9"/>
        <v>0.26038688992831027</v>
      </c>
      <c r="AJ60" s="143">
        <f t="shared" si="10"/>
        <v>0.30380814788138333</v>
      </c>
      <c r="AK60" s="143">
        <f t="shared" si="11"/>
        <v>0.34345748279095911</v>
      </c>
      <c r="AL60" s="141">
        <f t="shared" si="32"/>
        <v>0</v>
      </c>
      <c r="AM60" s="141">
        <f t="shared" si="33"/>
        <v>0</v>
      </c>
      <c r="AN60" s="141">
        <f t="shared" si="34"/>
        <v>0</v>
      </c>
      <c r="AO60" s="141">
        <f t="shared" si="35"/>
        <v>0</v>
      </c>
      <c r="AP60" s="141">
        <f t="shared" si="36"/>
        <v>0.7857311012198479</v>
      </c>
      <c r="AQ60" s="141">
        <f t="shared" si="37"/>
        <v>4.7506958966959445E-2</v>
      </c>
      <c r="AR60" s="141">
        <f t="shared" si="38"/>
        <v>0.25647579090767292</v>
      </c>
      <c r="AS60" s="141">
        <f t="shared" si="39"/>
        <v>1.8290199419426612E-2</v>
      </c>
      <c r="AT60" s="142"/>
      <c r="AU60" s="144">
        <f t="shared" si="16"/>
        <v>0.46369569648233477</v>
      </c>
      <c r="AV60" s="144">
        <f t="shared" si="17"/>
        <v>0.48335174817954174</v>
      </c>
      <c r="AW60" s="144">
        <f t="shared" si="18"/>
        <v>0.51542652869415972</v>
      </c>
      <c r="AX60" s="144">
        <f t="shared" si="19"/>
        <v>0.54288290110381154</v>
      </c>
      <c r="AY60" s="141">
        <f t="shared" si="40"/>
        <v>0</v>
      </c>
      <c r="AZ60" s="141">
        <f t="shared" si="41"/>
        <v>0</v>
      </c>
      <c r="BA60" s="141">
        <f t="shared" si="42"/>
        <v>0</v>
      </c>
      <c r="BB60" s="141">
        <f t="shared" si="43"/>
        <v>0</v>
      </c>
      <c r="BC60" s="141">
        <f t="shared" si="44"/>
        <v>1.5004376715298309</v>
      </c>
      <c r="BD60" s="141">
        <f t="shared" si="45"/>
        <v>4.6287945692710109E-2</v>
      </c>
      <c r="BE60" s="141">
        <f t="shared" si="46"/>
        <v>0.41920036593620735</v>
      </c>
      <c r="BF60" s="141">
        <f t="shared" si="47"/>
        <v>1.5105961418510394E-2</v>
      </c>
      <c r="BG60" s="105"/>
    </row>
    <row r="61" spans="1:59" x14ac:dyDescent="0.25">
      <c r="A61" s="51"/>
      <c r="B61" s="54"/>
      <c r="C61" s="49"/>
      <c r="D61" s="49"/>
      <c r="E61" s="49"/>
      <c r="F61" s="23"/>
      <c r="G61" s="11"/>
      <c r="H61" s="11"/>
      <c r="I61" s="12"/>
      <c r="J61" s="12"/>
      <c r="K61" s="11"/>
      <c r="L61" s="11"/>
      <c r="M61" s="100"/>
      <c r="N61" s="120" t="s">
        <v>196</v>
      </c>
      <c r="O61" s="121">
        <v>9002</v>
      </c>
      <c r="P61" s="120">
        <v>0</v>
      </c>
      <c r="Q61" s="120">
        <v>0</v>
      </c>
      <c r="R61" s="120">
        <v>3.2000000476837158</v>
      </c>
      <c r="S61" s="120">
        <v>0.80000001192092896</v>
      </c>
      <c r="T61" s="139"/>
      <c r="U61" s="140">
        <f t="shared" si="0"/>
        <v>1</v>
      </c>
      <c r="V61" s="140">
        <f t="shared" si="1"/>
        <v>1</v>
      </c>
      <c r="W61" s="140">
        <f t="shared" si="2"/>
        <v>1</v>
      </c>
      <c r="X61" s="140">
        <f t="shared" si="3"/>
        <v>1</v>
      </c>
      <c r="Y61" s="141">
        <f t="shared" si="24"/>
        <v>0</v>
      </c>
      <c r="Z61" s="141">
        <f t="shared" si="25"/>
        <v>0</v>
      </c>
      <c r="AA61" s="141">
        <f t="shared" si="26"/>
        <v>0</v>
      </c>
      <c r="AB61" s="141">
        <f t="shared" si="27"/>
        <v>0</v>
      </c>
      <c r="AC61" s="141">
        <f t="shared" si="28"/>
        <v>3.1680000472068786</v>
      </c>
      <c r="AD61" s="141">
        <f t="shared" si="29"/>
        <v>3.2000000476837265E-2</v>
      </c>
      <c r="AE61" s="141">
        <f t="shared" si="30"/>
        <v>0.79200001180171964</v>
      </c>
      <c r="AF61" s="141">
        <f t="shared" si="31"/>
        <v>8.0000001192093162E-3</v>
      </c>
      <c r="AG61" s="142"/>
      <c r="AH61" s="143">
        <f t="shared" si="8"/>
        <v>1</v>
      </c>
      <c r="AI61" s="143">
        <f t="shared" si="9"/>
        <v>1</v>
      </c>
      <c r="AJ61" s="143">
        <f t="shared" si="10"/>
        <v>1</v>
      </c>
      <c r="AK61" s="143">
        <f t="shared" si="11"/>
        <v>1</v>
      </c>
      <c r="AL61" s="141">
        <f t="shared" si="32"/>
        <v>0</v>
      </c>
      <c r="AM61" s="141">
        <f t="shared" si="33"/>
        <v>0</v>
      </c>
      <c r="AN61" s="141">
        <f t="shared" si="34"/>
        <v>0</v>
      </c>
      <c r="AO61" s="141">
        <f t="shared" si="35"/>
        <v>0</v>
      </c>
      <c r="AP61" s="141">
        <f t="shared" si="36"/>
        <v>3.1680000472068786</v>
      </c>
      <c r="AQ61" s="141">
        <f t="shared" si="37"/>
        <v>3.2000000476837265E-2</v>
      </c>
      <c r="AR61" s="141">
        <f t="shared" si="38"/>
        <v>0.79200001180171964</v>
      </c>
      <c r="AS61" s="141">
        <f t="shared" si="39"/>
        <v>8.0000001192093162E-3</v>
      </c>
      <c r="AT61" s="142"/>
      <c r="AU61" s="144">
        <f t="shared" si="16"/>
        <v>1</v>
      </c>
      <c r="AV61" s="144">
        <f t="shared" si="17"/>
        <v>1</v>
      </c>
      <c r="AW61" s="144">
        <f t="shared" si="18"/>
        <v>1</v>
      </c>
      <c r="AX61" s="144">
        <f t="shared" si="19"/>
        <v>1</v>
      </c>
      <c r="AY61" s="141">
        <f t="shared" si="40"/>
        <v>0</v>
      </c>
      <c r="AZ61" s="141">
        <f t="shared" si="41"/>
        <v>0</v>
      </c>
      <c r="BA61" s="141">
        <f t="shared" si="42"/>
        <v>0</v>
      </c>
      <c r="BB61" s="141">
        <f t="shared" si="43"/>
        <v>0</v>
      </c>
      <c r="BC61" s="141">
        <f t="shared" si="44"/>
        <v>3.1680000472068786</v>
      </c>
      <c r="BD61" s="141">
        <f t="shared" si="45"/>
        <v>3.2000000476837265E-2</v>
      </c>
      <c r="BE61" s="141">
        <f t="shared" si="46"/>
        <v>0.79200001180171964</v>
      </c>
      <c r="BF61" s="141">
        <f t="shared" si="47"/>
        <v>8.0000001192093162E-3</v>
      </c>
      <c r="BG61" s="105"/>
    </row>
    <row r="62" spans="1:59" x14ac:dyDescent="0.25">
      <c r="A62" s="51"/>
      <c r="B62" s="54"/>
      <c r="C62" s="49"/>
      <c r="D62" s="49"/>
      <c r="E62" s="49"/>
      <c r="F62" s="23"/>
      <c r="G62" s="11"/>
      <c r="H62" s="11"/>
      <c r="I62" s="12"/>
      <c r="J62" s="12"/>
      <c r="K62" s="11"/>
      <c r="L62" s="11"/>
      <c r="M62" s="100"/>
      <c r="N62" s="120" t="s">
        <v>197</v>
      </c>
      <c r="O62" s="121">
        <v>2250</v>
      </c>
      <c r="P62" s="120">
        <v>0</v>
      </c>
      <c r="Q62" s="120">
        <v>0</v>
      </c>
      <c r="R62" s="120">
        <v>3.2000000476837158</v>
      </c>
      <c r="S62" s="120">
        <v>0.80000001192092896</v>
      </c>
      <c r="T62" s="139"/>
      <c r="U62" s="140">
        <f t="shared" si="0"/>
        <v>5.4624278450898789E-3</v>
      </c>
      <c r="V62" s="140">
        <f t="shared" si="1"/>
        <v>7.9095468846941408E-3</v>
      </c>
      <c r="W62" s="140">
        <f t="shared" si="2"/>
        <v>1.4057106642818562E-2</v>
      </c>
      <c r="X62" s="140">
        <f t="shared" si="3"/>
        <v>2.2164338949632323E-2</v>
      </c>
      <c r="Y62" s="141">
        <f t="shared" si="24"/>
        <v>0</v>
      </c>
      <c r="Z62" s="141">
        <f t="shared" si="25"/>
        <v>0</v>
      </c>
      <c r="AA62" s="141">
        <f t="shared" si="26"/>
        <v>0</v>
      </c>
      <c r="AB62" s="141">
        <f t="shared" si="27"/>
        <v>0</v>
      </c>
      <c r="AC62" s="141">
        <f t="shared" si="28"/>
        <v>2.122036219281959E-2</v>
      </c>
      <c r="AD62" s="141">
        <f t="shared" si="29"/>
        <v>4.0901882153582467E-3</v>
      </c>
      <c r="AE62" s="141">
        <f t="shared" si="30"/>
        <v>1.4376121598058707E-2</v>
      </c>
      <c r="AF62" s="141">
        <f t="shared" si="31"/>
        <v>3.355349825866662E-3</v>
      </c>
      <c r="AG62" s="142"/>
      <c r="AH62" s="143">
        <f t="shared" si="8"/>
        <v>0.23695685614001338</v>
      </c>
      <c r="AI62" s="143">
        <f t="shared" si="9"/>
        <v>0.26209256089645283</v>
      </c>
      <c r="AJ62" s="143">
        <f t="shared" si="10"/>
        <v>0.30625875255034329</v>
      </c>
      <c r="AK62" s="143">
        <f t="shared" si="11"/>
        <v>0.34618107452769409</v>
      </c>
      <c r="AL62" s="141">
        <f t="shared" si="32"/>
        <v>0</v>
      </c>
      <c r="AM62" s="141">
        <f t="shared" si="33"/>
        <v>0</v>
      </c>
      <c r="AN62" s="141">
        <f t="shared" si="34"/>
        <v>0</v>
      </c>
      <c r="AO62" s="141">
        <f t="shared" si="35"/>
        <v>0</v>
      </c>
      <c r="AP62" s="141">
        <f t="shared" si="36"/>
        <v>0.79089645964714095</v>
      </c>
      <c r="AQ62" s="141">
        <f t="shared" si="37"/>
        <v>4.7799747719055263E-2</v>
      </c>
      <c r="AR62" s="141">
        <f t="shared" si="38"/>
        <v>0.2585258646631477</v>
      </c>
      <c r="AS62" s="141">
        <f t="shared" si="39"/>
        <v>1.8418999085807575E-2</v>
      </c>
      <c r="AT62" s="142"/>
      <c r="AU62" s="144">
        <f t="shared" si="16"/>
        <v>0.46494787730395648</v>
      </c>
      <c r="AV62" s="144">
        <f t="shared" si="17"/>
        <v>0.48465863847683388</v>
      </c>
      <c r="AW62" s="144">
        <f t="shared" si="18"/>
        <v>0.51716940584849169</v>
      </c>
      <c r="AX62" s="144">
        <f t="shared" si="19"/>
        <v>0.54471532087483232</v>
      </c>
      <c r="AY62" s="141">
        <f t="shared" si="40"/>
        <v>0</v>
      </c>
      <c r="AZ62" s="141">
        <f t="shared" si="41"/>
        <v>0</v>
      </c>
      <c r="BA62" s="141">
        <f t="shared" si="42"/>
        <v>0</v>
      </c>
      <c r="BB62" s="141">
        <f t="shared" si="43"/>
        <v>0</v>
      </c>
      <c r="BC62" s="141">
        <f t="shared" si="44"/>
        <v>1.504492115594217</v>
      </c>
      <c r="BD62" s="141">
        <f t="shared" si="45"/>
        <v>4.6415550641976111E-2</v>
      </c>
      <c r="BE62" s="141">
        <f t="shared" si="46"/>
        <v>0.42061654171021645</v>
      </c>
      <c r="BF62" s="141">
        <f t="shared" si="47"/>
        <v>1.5155721483162021E-2</v>
      </c>
      <c r="BG62" s="105"/>
    </row>
    <row r="63" spans="1:59" x14ac:dyDescent="0.25">
      <c r="A63" s="51"/>
      <c r="B63" s="54"/>
      <c r="C63" s="49"/>
      <c r="D63" s="49"/>
      <c r="E63" s="49"/>
      <c r="F63" s="23"/>
      <c r="G63" s="11"/>
      <c r="H63" s="11"/>
      <c r="I63" s="12"/>
      <c r="J63" s="12"/>
      <c r="K63" s="11"/>
      <c r="L63" s="11"/>
      <c r="M63" s="100"/>
      <c r="N63" s="120" t="s">
        <v>198</v>
      </c>
      <c r="O63" s="121">
        <v>963</v>
      </c>
      <c r="P63" s="120">
        <v>0</v>
      </c>
      <c r="Q63" s="120">
        <v>0</v>
      </c>
      <c r="R63" s="120">
        <v>1.6000000238418579</v>
      </c>
      <c r="S63" s="120">
        <v>0.40000000596046448</v>
      </c>
      <c r="T63" s="139"/>
      <c r="U63" s="140">
        <f t="shared" si="0"/>
        <v>5.0335244756849473E-4</v>
      </c>
      <c r="V63" s="140">
        <f t="shared" si="1"/>
        <v>7.2769342474565679E-4</v>
      </c>
      <c r="W63" s="140">
        <f t="shared" si="2"/>
        <v>7.1537389086417935E-4</v>
      </c>
      <c r="X63" s="140">
        <f t="shared" si="3"/>
        <v>1.1357835816192541E-3</v>
      </c>
      <c r="Y63" s="141">
        <f t="shared" si="24"/>
        <v>0</v>
      </c>
      <c r="Z63" s="141">
        <f t="shared" si="25"/>
        <v>0</v>
      </c>
      <c r="AA63" s="141">
        <f t="shared" si="26"/>
        <v>0</v>
      </c>
      <c r="AB63" s="141">
        <f t="shared" si="27"/>
        <v>0</v>
      </c>
      <c r="AC63" s="141">
        <f t="shared" si="28"/>
        <v>9.7678307324542725E-4</v>
      </c>
      <c r="AD63" s="141">
        <f t="shared" si="29"/>
        <v>1.8752642369718685E-4</v>
      </c>
      <c r="AE63" s="141">
        <f t="shared" si="30"/>
        <v>3.6737000440746956E-4</v>
      </c>
      <c r="AF63" s="141">
        <f t="shared" si="31"/>
        <v>8.6943435010029759E-5</v>
      </c>
      <c r="AG63" s="142"/>
      <c r="AH63" s="143">
        <f t="shared" si="8"/>
        <v>0.12256544320615947</v>
      </c>
      <c r="AI63" s="143">
        <f t="shared" si="9"/>
        <v>0.13585548587370067</v>
      </c>
      <c r="AJ63" s="143">
        <f t="shared" si="10"/>
        <v>0.13521021331061611</v>
      </c>
      <c r="AK63" s="143">
        <f t="shared" si="11"/>
        <v>0.1537691938633583</v>
      </c>
      <c r="AL63" s="141">
        <f t="shared" si="32"/>
        <v>0</v>
      </c>
      <c r="AM63" s="141">
        <f t="shared" si="33"/>
        <v>0</v>
      </c>
      <c r="AN63" s="141">
        <f t="shared" si="34"/>
        <v>0</v>
      </c>
      <c r="AO63" s="141">
        <f t="shared" si="35"/>
        <v>0</v>
      </c>
      <c r="AP63" s="141">
        <f t="shared" si="36"/>
        <v>0.20477569922398522</v>
      </c>
      <c r="AQ63" s="141">
        <f t="shared" si="37"/>
        <v>1.2593081412983043E-2</v>
      </c>
      <c r="AR63" s="141">
        <f t="shared" si="38"/>
        <v>5.725504143471901E-2</v>
      </c>
      <c r="AS63" s="141">
        <f t="shared" si="39"/>
        <v>4.2526370271601249E-3</v>
      </c>
      <c r="AT63" s="142"/>
      <c r="AU63" s="144">
        <f t="shared" si="16"/>
        <v>0.35688099163415321</v>
      </c>
      <c r="AV63" s="144">
        <f t="shared" si="17"/>
        <v>0.37169999214677996</v>
      </c>
      <c r="AW63" s="144">
        <f t="shared" si="18"/>
        <v>0.3709997268162909</v>
      </c>
      <c r="AX63" s="144">
        <f t="shared" si="19"/>
        <v>0.39044939627291464</v>
      </c>
      <c r="AY63" s="141">
        <f t="shared" si="40"/>
        <v>0</v>
      </c>
      <c r="AZ63" s="141">
        <f t="shared" si="41"/>
        <v>0</v>
      </c>
      <c r="BA63" s="141">
        <f t="shared" si="42"/>
        <v>0</v>
      </c>
      <c r="BB63" s="141">
        <f t="shared" si="43"/>
        <v>0</v>
      </c>
      <c r="BC63" s="141">
        <f t="shared" si="44"/>
        <v>0.57715469975887512</v>
      </c>
      <c r="BD63" s="141">
        <f t="shared" si="45"/>
        <v>1.7565296537991215E-2</v>
      </c>
      <c r="BE63" s="141">
        <f t="shared" si="46"/>
        <v>0.15080582795775785</v>
      </c>
      <c r="BF63" s="141">
        <f t="shared" si="47"/>
        <v>5.3739328786677754E-3</v>
      </c>
      <c r="BG63" s="105"/>
    </row>
    <row r="64" spans="1:59" x14ac:dyDescent="0.25">
      <c r="A64" s="51"/>
      <c r="B64" s="54"/>
      <c r="C64" s="49"/>
      <c r="D64" s="49"/>
      <c r="E64" s="49"/>
      <c r="F64" s="23"/>
      <c r="G64" s="11"/>
      <c r="H64" s="11"/>
      <c r="I64" s="12"/>
      <c r="J64" s="12"/>
      <c r="K64" s="11"/>
      <c r="L64" s="11"/>
      <c r="M64" s="100"/>
      <c r="N64" s="120" t="s">
        <v>199</v>
      </c>
      <c r="O64" s="121">
        <v>2135</v>
      </c>
      <c r="P64" s="120">
        <v>0</v>
      </c>
      <c r="Q64" s="120">
        <v>0</v>
      </c>
      <c r="R64" s="120">
        <v>4.8000001907348633</v>
      </c>
      <c r="S64" s="120">
        <v>1.2000000476837158</v>
      </c>
      <c r="T64" s="139"/>
      <c r="U64" s="140">
        <f t="shared" si="0"/>
        <v>4.4131728389571467E-3</v>
      </c>
      <c r="V64" s="140">
        <f t="shared" si="1"/>
        <v>6.3940229827211814E-3</v>
      </c>
      <c r="W64" s="140">
        <f t="shared" si="2"/>
        <v>1.0796719376619857E-2</v>
      </c>
      <c r="X64" s="140">
        <f t="shared" si="3"/>
        <v>1.7069319280086925E-2</v>
      </c>
      <c r="Y64" s="141">
        <f t="shared" si="24"/>
        <v>0</v>
      </c>
      <c r="Z64" s="141">
        <f t="shared" si="25"/>
        <v>0</v>
      </c>
      <c r="AA64" s="141">
        <f t="shared" si="26"/>
        <v>0</v>
      </c>
      <c r="AB64" s="141">
        <f t="shared" si="27"/>
        <v>0</v>
      </c>
      <c r="AC64" s="141">
        <f t="shared" si="28"/>
        <v>2.5725438697995092E-2</v>
      </c>
      <c r="AD64" s="141">
        <f t="shared" si="29"/>
        <v>4.9658728386296792E-3</v>
      </c>
      <c r="AE64" s="141">
        <f t="shared" si="30"/>
        <v>1.6590063220734488E-2</v>
      </c>
      <c r="AF64" s="141">
        <f t="shared" si="31"/>
        <v>3.8931207292983924E-3</v>
      </c>
      <c r="AG64" s="142"/>
      <c r="AH64" s="143">
        <f t="shared" si="8"/>
        <v>0.22353925441014333</v>
      </c>
      <c r="AI64" s="143">
        <f t="shared" si="9"/>
        <v>0.24735379075442832</v>
      </c>
      <c r="AJ64" s="143">
        <f t="shared" si="10"/>
        <v>0.28517491998552069</v>
      </c>
      <c r="AK64" s="143">
        <f t="shared" si="11"/>
        <v>0.32271217783807282</v>
      </c>
      <c r="AL64" s="141">
        <f t="shared" si="32"/>
        <v>0</v>
      </c>
      <c r="AM64" s="141">
        <f t="shared" si="33"/>
        <v>0</v>
      </c>
      <c r="AN64" s="141">
        <f t="shared" si="34"/>
        <v>0</v>
      </c>
      <c r="AO64" s="141">
        <f t="shared" si="35"/>
        <v>0</v>
      </c>
      <c r="AP64" s="141">
        <f t="shared" si="36"/>
        <v>1.1194134686647781</v>
      </c>
      <c r="AQ64" s="141">
        <f t="shared" si="37"/>
        <v>6.7884774135469339E-2</v>
      </c>
      <c r="AR64" s="141">
        <f t="shared" si="38"/>
        <v>0.36131017401150567</v>
      </c>
      <c r="AS64" s="141">
        <f t="shared" si="39"/>
        <v>2.594445478229751E-2</v>
      </c>
      <c r="AT64" s="142"/>
      <c r="AU64" s="144">
        <f t="shared" si="16"/>
        <v>0.45399209903670434</v>
      </c>
      <c r="AV64" s="144">
        <f t="shared" si="17"/>
        <v>0.47322207938663119</v>
      </c>
      <c r="AW64" s="144">
        <f t="shared" si="18"/>
        <v>0.50195176711451173</v>
      </c>
      <c r="AX64" s="144">
        <f t="shared" si="19"/>
        <v>0.52870803797335353</v>
      </c>
      <c r="AY64" s="141">
        <f t="shared" si="40"/>
        <v>0</v>
      </c>
      <c r="AZ64" s="141">
        <f t="shared" si="41"/>
        <v>0</v>
      </c>
      <c r="BA64" s="141">
        <f t="shared" si="42"/>
        <v>0</v>
      </c>
      <c r="BB64" s="141">
        <f t="shared" si="43"/>
        <v>0</v>
      </c>
      <c r="BC64" s="141">
        <f t="shared" si="44"/>
        <v>2.2035224950223569</v>
      </c>
      <c r="BD64" s="141">
        <f t="shared" si="45"/>
        <v>6.7943576293421515E-2</v>
      </c>
      <c r="BE64" s="141">
        <f t="shared" si="46"/>
        <v>0.61237248618084028</v>
      </c>
      <c r="BF64" s="141">
        <f t="shared" si="47"/>
        <v>2.207718459794783E-2</v>
      </c>
      <c r="BG64" s="105"/>
    </row>
    <row r="65" spans="1:59" x14ac:dyDescent="0.25">
      <c r="A65" s="51"/>
      <c r="B65" s="54"/>
      <c r="C65" s="49"/>
      <c r="D65" s="49"/>
      <c r="E65" s="49"/>
      <c r="F65" s="22"/>
      <c r="G65" s="11"/>
      <c r="H65" s="11"/>
      <c r="I65" s="12"/>
      <c r="J65" s="12"/>
      <c r="K65" s="11"/>
      <c r="L65" s="11"/>
      <c r="M65" s="100"/>
      <c r="N65" s="120" t="s">
        <v>200</v>
      </c>
      <c r="O65" s="121">
        <v>2781</v>
      </c>
      <c r="P65" s="120">
        <v>1.3300000429153442</v>
      </c>
      <c r="Q65" s="120">
        <v>0</v>
      </c>
      <c r="R65" s="120">
        <v>0</v>
      </c>
      <c r="S65" s="120">
        <v>0</v>
      </c>
      <c r="T65" s="139"/>
      <c r="U65" s="140">
        <f t="shared" si="0"/>
        <v>1.454130337094961E-2</v>
      </c>
      <c r="V65" s="140">
        <f t="shared" si="1"/>
        <v>2.093471392313917E-2</v>
      </c>
      <c r="W65" s="140">
        <f t="shared" si="2"/>
        <v>4.6400399907518763E-2</v>
      </c>
      <c r="X65" s="140">
        <f t="shared" si="3"/>
        <v>7.1568522601858087E-2</v>
      </c>
      <c r="Y65" s="141">
        <f t="shared" si="24"/>
        <v>2.3398152920727704E-2</v>
      </c>
      <c r="Z65" s="141">
        <f t="shared" si="25"/>
        <v>4.4450174954678463E-3</v>
      </c>
      <c r="AA65" s="141">
        <f t="shared" si="26"/>
        <v>0</v>
      </c>
      <c r="AB65" s="141">
        <f t="shared" si="27"/>
        <v>0</v>
      </c>
      <c r="AC65" s="141">
        <f t="shared" si="28"/>
        <v>0</v>
      </c>
      <c r="AD65" s="141">
        <f t="shared" si="29"/>
        <v>0</v>
      </c>
      <c r="AE65" s="141">
        <f t="shared" si="30"/>
        <v>0</v>
      </c>
      <c r="AF65" s="141">
        <f t="shared" si="31"/>
        <v>0</v>
      </c>
      <c r="AG65" s="142"/>
      <c r="AH65" s="143">
        <f t="shared" si="8"/>
        <v>0.30906979057579431</v>
      </c>
      <c r="AI65" s="143">
        <f t="shared" si="9"/>
        <v>0.34091795275719528</v>
      </c>
      <c r="AJ65" s="143">
        <f t="shared" si="10"/>
        <v>0.42169749307255611</v>
      </c>
      <c r="AK65" s="143">
        <f t="shared" si="11"/>
        <v>0.47305411371914707</v>
      </c>
      <c r="AL65" s="141">
        <f t="shared" si="32"/>
        <v>0.42813123491636551</v>
      </c>
      <c r="AM65" s="141">
        <f t="shared" si="33"/>
        <v>2.5289656881315514E-2</v>
      </c>
      <c r="AN65" s="141">
        <f t="shared" si="34"/>
        <v>0</v>
      </c>
      <c r="AO65" s="141">
        <f t="shared" si="35"/>
        <v>0</v>
      </c>
      <c r="AP65" s="141">
        <f t="shared" si="36"/>
        <v>0</v>
      </c>
      <c r="AQ65" s="141">
        <f t="shared" si="37"/>
        <v>0</v>
      </c>
      <c r="AR65" s="141">
        <f t="shared" si="38"/>
        <v>0</v>
      </c>
      <c r="AS65" s="141">
        <f t="shared" si="39"/>
        <v>0</v>
      </c>
      <c r="AT65" s="142"/>
      <c r="AU65" s="144">
        <f t="shared" si="16"/>
        <v>0.51916065044254089</v>
      </c>
      <c r="AV65" s="144">
        <f t="shared" si="17"/>
        <v>0.54116855949684906</v>
      </c>
      <c r="AW65" s="144">
        <f t="shared" si="18"/>
        <v>0.59333491930336102</v>
      </c>
      <c r="AX65" s="144">
        <f t="shared" si="19"/>
        <v>0.62451320430815405</v>
      </c>
      <c r="AY65" s="141">
        <f t="shared" si="40"/>
        <v>0.69821411048820547</v>
      </c>
      <c r="AZ65" s="141">
        <f t="shared" si="41"/>
        <v>2.1540096867038838E-2</v>
      </c>
      <c r="BA65" s="141">
        <f t="shared" si="42"/>
        <v>0</v>
      </c>
      <c r="BB65" s="141">
        <f t="shared" si="43"/>
        <v>0</v>
      </c>
      <c r="BC65" s="141">
        <f t="shared" si="44"/>
        <v>0</v>
      </c>
      <c r="BD65" s="141">
        <f t="shared" si="45"/>
        <v>0</v>
      </c>
      <c r="BE65" s="141">
        <f t="shared" si="46"/>
        <v>0</v>
      </c>
      <c r="BF65" s="141">
        <f t="shared" si="47"/>
        <v>0</v>
      </c>
      <c r="BG65" s="105"/>
    </row>
    <row r="66" spans="1:59" x14ac:dyDescent="0.25">
      <c r="A66" s="51"/>
      <c r="B66" s="54"/>
      <c r="C66" s="49"/>
      <c r="D66" s="49"/>
      <c r="E66" s="49"/>
      <c r="F66" s="58"/>
      <c r="G66" s="11"/>
      <c r="H66" s="11"/>
      <c r="I66" s="12"/>
      <c r="J66" s="12"/>
      <c r="K66" s="11"/>
      <c r="L66" s="11"/>
      <c r="M66" s="100"/>
      <c r="N66" s="120" t="s">
        <v>201</v>
      </c>
      <c r="O66" s="121">
        <v>1826</v>
      </c>
      <c r="P66" s="120">
        <v>0</v>
      </c>
      <c r="Q66" s="120">
        <v>0</v>
      </c>
      <c r="R66" s="120">
        <v>4.8000001907348633</v>
      </c>
      <c r="S66" s="120">
        <v>1.2000000476837158</v>
      </c>
      <c r="T66" s="139"/>
      <c r="U66" s="140">
        <f t="shared" ref="U66:U129" si="55">IF($O66&gt;0,IF(($O66-PSafe2SafeDist)/WalkRate&gt;=WaveArrival*60,1,1-LOGNORMDIST((WaveArrival*60-($O66-PSafe2SafeDist)/WalkRate),LN(WaveArrival*60*Cprep_Good),Cstd_Good)),0)</f>
        <v>2.4862184961342848E-3</v>
      </c>
      <c r="V66" s="140">
        <f t="shared" ref="V66:V129" si="56">IF($O66&gt;0,IF(($O66)/WalkRate&gt;=WaveArrival*60,1,1-LOGNORMDIST((WaveArrival*60-($O66)/WalkRate),LN(WaveArrival*60*Cprep_Good),Cstd_Good)),0)</f>
        <v>3.6047119143275408E-3</v>
      </c>
      <c r="W66" s="140">
        <f t="shared" ref="W66:W129" si="57">IF($O66&gt;0,IF(($O66-PSafe2SafeDist)/(WalkRate*SpeedAdj_O65)&gt;=WaveArrival*60,1,1-LOGNORMDIST((WaveArrival*60-($O66-PSafe2SafeDist)/(WalkRate*SpeedAdj_O65)),LN(WaveArrival*60*Cprep_Good),Cstd_Good)),0)</f>
        <v>5.2880593111098717E-3</v>
      </c>
      <c r="X66" s="140">
        <f t="shared" ref="X66:X129" si="58">IF($O66&gt;0,IF(($O66)/(WalkRate*SpeedAdj_O65)&gt;=WaveArrival*60,1,1-LOGNORMDIST((WaveArrival*60-($O66)/(WalkRate*SpeedAdj_O65)),LN(WaveArrival*60*Cprep_Good),Cstd_Good)),0)</f>
        <v>8.3988714805655063E-3</v>
      </c>
      <c r="Y66" s="141">
        <f t="shared" si="24"/>
        <v>0</v>
      </c>
      <c r="Z66" s="141">
        <f t="shared" si="25"/>
        <v>0</v>
      </c>
      <c r="AA66" s="141">
        <f t="shared" si="26"/>
        <v>0</v>
      </c>
      <c r="AB66" s="141">
        <f t="shared" si="27"/>
        <v>0</v>
      </c>
      <c r="AC66" s="141">
        <f t="shared" si="28"/>
        <v>1.449889507342824E-2</v>
      </c>
      <c r="AD66" s="141">
        <f t="shared" si="29"/>
        <v>2.803722802888188E-3</v>
      </c>
      <c r="AE66" s="141">
        <f t="shared" si="30"/>
        <v>8.1487020870722234E-3</v>
      </c>
      <c r="AF66" s="141">
        <f t="shared" si="31"/>
        <v>1.9299440900957844E-3</v>
      </c>
      <c r="AG66" s="142"/>
      <c r="AH66" s="143">
        <f t="shared" ref="AH66:AH129" si="59">IF($O66&gt;0,IF(($O66-PSafe2SafeDist)/WalkRate&gt;=WaveArrival*60,1,1-LOGNORMDIST((WaveArrival*60-($O66-PSafe2SafeDist)/WalkRate),LN(WaveArrival*60*Cprep_Fair),Cstd_Fair)),0)</f>
        <v>0.190961615704201</v>
      </c>
      <c r="AI66" s="143">
        <f t="shared" ref="AI66:AI129" si="60">IF($O66&gt;0,IF(($O66)/WalkRate&gt;=WaveArrival*60,1,1-LOGNORMDIST((WaveArrival*60-($O66)/WalkRate),LN(WaveArrival*60*Cprep_Fair),Cstd_Fair)),0)</f>
        <v>0.21148555612507203</v>
      </c>
      <c r="AJ66" s="143">
        <f t="shared" ref="AJ66:AJ129" si="61">IF($O66&gt;0,IF(($O66-PSafe2SafeDist)/(WalkRate*SpeedAdj_O65)&gt;=WaveArrival*60,1,1-LOGNORMDIST((WaveArrival*60-($O66-PSafe2SafeDist)/(WalkRate*SpeedAdj_O65)),LN(WaveArrival*60*Cprep_Fair),Cstd_Fair)),0)</f>
        <v>0.23486748703273663</v>
      </c>
      <c r="AK66" s="143">
        <f t="shared" ref="AK66:AK129" si="62">IF($O66&gt;0,IF(($O66)/(WalkRate*SpeedAdj_O65)&gt;=WaveArrival*60,1,1-LOGNORMDIST((WaveArrival*60-($O66)/(WalkRate*SpeedAdj_O65)),LN(WaveArrival*60*Cprep_Fair),Cstd_Fair)),0)</f>
        <v>0.26640152227602321</v>
      </c>
      <c r="AL66" s="141">
        <f t="shared" si="32"/>
        <v>0</v>
      </c>
      <c r="AM66" s="141">
        <f t="shared" si="33"/>
        <v>0</v>
      </c>
      <c r="AN66" s="141">
        <f t="shared" si="34"/>
        <v>0</v>
      </c>
      <c r="AO66" s="141">
        <f t="shared" si="35"/>
        <v>0</v>
      </c>
      <c r="AP66" s="141">
        <f t="shared" si="36"/>
        <v>0.95670709285257649</v>
      </c>
      <c r="AQ66" s="141">
        <f t="shared" si="37"/>
        <v>5.8423616885437957E-2</v>
      </c>
      <c r="AR66" s="141">
        <f t="shared" si="38"/>
        <v>0.29794300758005399</v>
      </c>
      <c r="AS66" s="141">
        <f t="shared" si="39"/>
        <v>2.1738831854188345E-2</v>
      </c>
      <c r="AT66" s="142"/>
      <c r="AU66" s="144">
        <f t="shared" ref="AU66:AU129" si="63">IF($O66&gt;0,IF(($O66-PSafe2SafeDist)/WalkRate&gt;=WaveArrival*60,1,1-LOGNORMDIST((WaveArrival*60-($O66-PSafe2SafeDist)/WalkRate),LN(WaveArrival*60*Cprep_Poor),Cstd_Poor)),0)</f>
        <v>0.4258807851716111</v>
      </c>
      <c r="AV66" s="144">
        <f t="shared" ref="AV66:AV129" si="64">IF($O66&gt;0,IF(($O66)/WalkRate&gt;=WaveArrival*60,1,1-LOGNORMDIST((WaveArrival*60-($O66)/WalkRate),LN(WaveArrival*60*Cprep_Poor),Cstd_Poor)),0)</f>
        <v>0.44385765553686629</v>
      </c>
      <c r="AW66" s="144">
        <f t="shared" ref="AW66:AW129" si="65">IF($O66&gt;0,IF(($O66-PSafe2SafeDist)/(WalkRate*SpeedAdj_O65)&gt;=WaveArrival*60,1,1-LOGNORMDIST((WaveArrival*60-($O66-PSafe2SafeDist)/(WalkRate*SpeedAdj_O65)),LN(WaveArrival*60*Cprep_Poor),Cstd_Poor)),0)</f>
        <v>0.4632630667075498</v>
      </c>
      <c r="AX66" s="144">
        <f t="shared" ref="AX66:AX129" si="66">IF($O66&gt;0,IF(($O66)/(WalkRate*SpeedAdj_O65)&gt;=WaveArrival*60,1,1-LOGNORMDIST((WaveArrival*60-($O66)/(WalkRate*SpeedAdj_O65)),LN(WaveArrival*60*Cprep_Poor),Cstd_Poor)),0)</f>
        <v>0.48794163532394752</v>
      </c>
      <c r="AY66" s="141">
        <f t="shared" si="40"/>
        <v>0</v>
      </c>
      <c r="AZ66" s="141">
        <f t="shared" si="41"/>
        <v>0</v>
      </c>
      <c r="BA66" s="141">
        <f t="shared" si="42"/>
        <v>0</v>
      </c>
      <c r="BB66" s="141">
        <f t="shared" si="43"/>
        <v>0</v>
      </c>
      <c r="BC66" s="141">
        <f t="shared" si="44"/>
        <v>2.0669300621445266</v>
      </c>
      <c r="BD66" s="141">
        <f t="shared" si="45"/>
        <v>6.3586769091561024E-2</v>
      </c>
      <c r="BE66" s="141">
        <f t="shared" si="46"/>
        <v>0.56516368687599405</v>
      </c>
      <c r="BF66" s="141">
        <f t="shared" si="47"/>
        <v>2.0366298779613268E-2</v>
      </c>
      <c r="BG66" s="105"/>
    </row>
    <row r="67" spans="1:59" x14ac:dyDescent="0.25">
      <c r="A67" s="51"/>
      <c r="B67" s="54"/>
      <c r="C67" s="49"/>
      <c r="D67" s="49"/>
      <c r="E67" s="49"/>
      <c r="F67" s="58"/>
      <c r="G67" s="11"/>
      <c r="H67" s="11"/>
      <c r="I67" s="12"/>
      <c r="J67" s="12"/>
      <c r="K67" s="11"/>
      <c r="L67" s="11"/>
      <c r="M67" s="100"/>
      <c r="N67" s="120" t="s">
        <v>202</v>
      </c>
      <c r="O67" s="121">
        <v>9315</v>
      </c>
      <c r="P67" s="120">
        <v>0</v>
      </c>
      <c r="Q67" s="120">
        <v>1</v>
      </c>
      <c r="R67" s="120">
        <v>0</v>
      </c>
      <c r="S67" s="120">
        <v>0</v>
      </c>
      <c r="T67" s="139"/>
      <c r="U67" s="140">
        <f t="shared" si="55"/>
        <v>1</v>
      </c>
      <c r="V67" s="140">
        <f t="shared" si="56"/>
        <v>1</v>
      </c>
      <c r="W67" s="140">
        <f t="shared" si="57"/>
        <v>1</v>
      </c>
      <c r="X67" s="140">
        <f t="shared" si="58"/>
        <v>1</v>
      </c>
      <c r="Y67" s="141">
        <f t="shared" ref="Y67:Y130" si="67">IF($P67&gt;0,U67*$P67*0.99 +$P67*(V67-U67)*PSafe_FatalRate,0)</f>
        <v>0</v>
      </c>
      <c r="Z67" s="141">
        <f t="shared" ref="Z67:Z130" si="68">IF($P67&gt;0,$P67*V67-Y67,0)</f>
        <v>0</v>
      </c>
      <c r="AA67" s="141">
        <f t="shared" ref="AA67:AA130" si="69">IF($Q67&gt;0,W67*$Q67*0.99 +$Q67*(X67-W67)*PSafe_FatalRate,0)</f>
        <v>0.99</v>
      </c>
      <c r="AB67" s="141">
        <f t="shared" ref="AB67:AB130" si="70">IF($Q67&gt;0,$Q67*X67-AA67,0)</f>
        <v>1.0000000000000009E-2</v>
      </c>
      <c r="AC67" s="141">
        <f t="shared" ref="AC67:AC130" si="71">IF($R67&gt;0,U67*$R67*0.99 +$R67*(V67-U67)*PSafe_FatalRate,0)</f>
        <v>0</v>
      </c>
      <c r="AD67" s="141">
        <f t="shared" ref="AD67:AD130" si="72">IF($R67&gt;0,$R67*V67-AC67,0)</f>
        <v>0</v>
      </c>
      <c r="AE67" s="141">
        <f t="shared" ref="AE67:AE130" si="73">IF($S67&gt;0,W67*$S67*0.99 +$S67*(X67-W67)*PSafe_FatalRate,0)</f>
        <v>0</v>
      </c>
      <c r="AF67" s="141">
        <f t="shared" ref="AF67:AF130" si="74">IF($S67&gt;0,$S67*X67-AE67,0)</f>
        <v>0</v>
      </c>
      <c r="AG67" s="142"/>
      <c r="AH67" s="143">
        <f t="shared" si="59"/>
        <v>1</v>
      </c>
      <c r="AI67" s="143">
        <f t="shared" si="60"/>
        <v>1</v>
      </c>
      <c r="AJ67" s="143">
        <f t="shared" si="61"/>
        <v>1</v>
      </c>
      <c r="AK67" s="143">
        <f t="shared" si="62"/>
        <v>1</v>
      </c>
      <c r="AL67" s="141">
        <f t="shared" ref="AL67:AL130" si="75">IF($P67&gt;0,AH67*$P67*0.99 +$P67*(AI67-AH67)*PSafe_FatalRate,0)</f>
        <v>0</v>
      </c>
      <c r="AM67" s="141">
        <f t="shared" ref="AM67:AM130" si="76">IF($P67&gt;0,$P67*AI67-AL67,0)</f>
        <v>0</v>
      </c>
      <c r="AN67" s="141">
        <f t="shared" ref="AN67:AN130" si="77">IF($Q67&gt;0,AJ67*$Q67*0.99 +$Q67*(AK67-AJ67)*PSafe_FatalRate,0)</f>
        <v>0.99</v>
      </c>
      <c r="AO67" s="141">
        <f t="shared" ref="AO67:AO130" si="78">IF($Q67&gt;0,$Q67*AK67-AN67,0)</f>
        <v>1.0000000000000009E-2</v>
      </c>
      <c r="AP67" s="141">
        <f t="shared" ref="AP67:AP130" si="79">IF($R67&gt;0,AH67*$R67*0.99 +$R67*(AI67-AH67)*PSafe_FatalRate,0)</f>
        <v>0</v>
      </c>
      <c r="AQ67" s="141">
        <f t="shared" ref="AQ67:AQ130" si="80">IF($R67&gt;0,$R67*AI67-AP67,0)</f>
        <v>0</v>
      </c>
      <c r="AR67" s="141">
        <f t="shared" ref="AR67:AR130" si="81">IF($S67&gt;0,AJ67*$S67*0.99 +$S67*(AK67-AJ67)*PSafe_FatalRate,0)</f>
        <v>0</v>
      </c>
      <c r="AS67" s="141">
        <f t="shared" ref="AS67:AS130" si="82">IF($S67&gt;0,$S67*AK67-AR67,0)</f>
        <v>0</v>
      </c>
      <c r="AT67" s="142"/>
      <c r="AU67" s="144">
        <f t="shared" si="63"/>
        <v>1</v>
      </c>
      <c r="AV67" s="144">
        <f t="shared" si="64"/>
        <v>1</v>
      </c>
      <c r="AW67" s="144">
        <f t="shared" si="65"/>
        <v>1</v>
      </c>
      <c r="AX67" s="144">
        <f t="shared" si="66"/>
        <v>1</v>
      </c>
      <c r="AY67" s="141">
        <f t="shared" ref="AY67:AY130" si="83">IF($P67&gt;0,AU67*$P67*0.99 +$P67*(AV67-AU67)*PSafe_FatalRate,0)</f>
        <v>0</v>
      </c>
      <c r="AZ67" s="141">
        <f t="shared" ref="AZ67:AZ130" si="84">IF($P67&gt;0,$P67*AV67-AY67,0)</f>
        <v>0</v>
      </c>
      <c r="BA67" s="141">
        <f t="shared" ref="BA67:BA130" si="85">IF($Q67&gt;0,AW67*$Q67*0.99 +$Q67*(AX67-AW67)*PSafe_FatalRate,0)</f>
        <v>0.99</v>
      </c>
      <c r="BB67" s="141">
        <f t="shared" ref="BB67:BB130" si="86">IF($Q67&gt;0,$Q67*AX67-BA67,0)</f>
        <v>1.0000000000000009E-2</v>
      </c>
      <c r="BC67" s="141">
        <f t="shared" ref="BC67:BC130" si="87">IF($R67&gt;0,AU67*$R67*0.99 +$R67*(AV67-AU67)*PSafe_FatalRate,0)</f>
        <v>0</v>
      </c>
      <c r="BD67" s="141">
        <f t="shared" ref="BD67:BD130" si="88">IF($R67&gt;0,$R67*AV67-BC67,0)</f>
        <v>0</v>
      </c>
      <c r="BE67" s="141">
        <f t="shared" ref="BE67:BE130" si="89">IF($S67&gt;0,AW67*$S67*0.99 +$S67*(AX67-AW67)*PSafe_FatalRate,0)</f>
        <v>0</v>
      </c>
      <c r="BF67" s="141">
        <f t="shared" ref="BF67:BF130" si="90">IF($S67&gt;0,$S67*AX67-BE67,0)</f>
        <v>0</v>
      </c>
      <c r="BG67" s="105"/>
    </row>
    <row r="68" spans="1:59" x14ac:dyDescent="0.25">
      <c r="A68" s="51"/>
      <c r="B68" s="54"/>
      <c r="C68" s="49"/>
      <c r="D68" s="49"/>
      <c r="E68" s="49"/>
      <c r="F68" s="59"/>
      <c r="G68" s="11"/>
      <c r="H68" s="11"/>
      <c r="I68" s="12"/>
      <c r="J68" s="12"/>
      <c r="K68" s="11"/>
      <c r="L68" s="11"/>
      <c r="M68" s="100"/>
      <c r="N68" s="120" t="s">
        <v>203</v>
      </c>
      <c r="O68" s="121">
        <v>3375</v>
      </c>
      <c r="P68" s="120">
        <v>0</v>
      </c>
      <c r="Q68" s="120">
        <v>0</v>
      </c>
      <c r="R68" s="120">
        <v>4.8000001907348633</v>
      </c>
      <c r="S68" s="120">
        <v>1.2000000476837158</v>
      </c>
      <c r="T68" s="139"/>
      <c r="U68" s="140">
        <f t="shared" si="55"/>
        <v>4.2397213549345225E-2</v>
      </c>
      <c r="V68" s="140">
        <f t="shared" si="56"/>
        <v>6.0136059179553003E-2</v>
      </c>
      <c r="W68" s="140">
        <f t="shared" si="57"/>
        <v>0.16076115887358677</v>
      </c>
      <c r="X68" s="140">
        <f t="shared" si="58"/>
        <v>0.23486662887170995</v>
      </c>
      <c r="Y68" s="141">
        <f t="shared" si="67"/>
        <v>0</v>
      </c>
      <c r="Z68" s="141">
        <f t="shared" si="68"/>
        <v>0</v>
      </c>
      <c r="AA68" s="141">
        <f t="shared" si="69"/>
        <v>0</v>
      </c>
      <c r="AB68" s="141">
        <f t="shared" si="70"/>
        <v>0</v>
      </c>
      <c r="AC68" s="141">
        <f t="shared" si="71"/>
        <v>0.24404479799645576</v>
      </c>
      <c r="AD68" s="141">
        <f t="shared" si="72"/>
        <v>4.4608297535441682E-2</v>
      </c>
      <c r="AE68" s="141">
        <f t="shared" si="73"/>
        <v>0.23544754809653962</v>
      </c>
      <c r="AF68" s="141">
        <f t="shared" si="74"/>
        <v>4.6392417748825909E-2</v>
      </c>
      <c r="AG68" s="142"/>
      <c r="AH68" s="143">
        <f t="shared" si="59"/>
        <v>0.41169687937891974</v>
      </c>
      <c r="AI68" s="143">
        <f t="shared" si="60"/>
        <v>0.4517468105111544</v>
      </c>
      <c r="AJ68" s="143">
        <f t="shared" si="61"/>
        <v>0.58555662549736476</v>
      </c>
      <c r="AK68" s="143">
        <f t="shared" si="62"/>
        <v>0.64698094815957752</v>
      </c>
      <c r="AL68" s="141">
        <f t="shared" si="75"/>
        <v>0</v>
      </c>
      <c r="AM68" s="141">
        <f t="shared" si="76"/>
        <v>0</v>
      </c>
      <c r="AN68" s="141">
        <f t="shared" si="77"/>
        <v>0</v>
      </c>
      <c r="AO68" s="141">
        <f t="shared" si="78"/>
        <v>0</v>
      </c>
      <c r="AP68" s="141">
        <f t="shared" si="79"/>
        <v>2.0525034870851475</v>
      </c>
      <c r="AQ68" s="141">
        <f t="shared" si="80"/>
        <v>0.11588128953225985</v>
      </c>
      <c r="AR68" s="141">
        <f t="shared" si="81"/>
        <v>0.73249589379496749</v>
      </c>
      <c r="AS68" s="141">
        <f t="shared" si="82"/>
        <v>4.3881274846981233E-2</v>
      </c>
      <c r="AT68" s="142"/>
      <c r="AU68" s="144">
        <f t="shared" si="63"/>
        <v>0.58710872019973648</v>
      </c>
      <c r="AV68" s="144">
        <f t="shared" si="64"/>
        <v>0.61172653146923028</v>
      </c>
      <c r="AW68" s="144">
        <f t="shared" si="65"/>
        <v>0.68958825067115492</v>
      </c>
      <c r="AX68" s="144">
        <f t="shared" si="66"/>
        <v>0.72419240723814582</v>
      </c>
      <c r="AY68" s="141">
        <f t="shared" si="83"/>
        <v>0</v>
      </c>
      <c r="AZ68" s="141">
        <f t="shared" si="84"/>
        <v>0</v>
      </c>
      <c r="BA68" s="141">
        <f t="shared" si="85"/>
        <v>0</v>
      </c>
      <c r="BB68" s="141">
        <f t="shared" si="86"/>
        <v>0</v>
      </c>
      <c r="BC68" s="141">
        <f t="shared" si="87"/>
        <v>2.8490234986459506</v>
      </c>
      <c r="BD68" s="141">
        <f t="shared" si="88"/>
        <v>8.726396908393097E-2</v>
      </c>
      <c r="BE68" s="141">
        <f t="shared" si="89"/>
        <v>0.83999336911586286</v>
      </c>
      <c r="BF68" s="141">
        <f t="shared" si="90"/>
        <v>2.9037554102097074E-2</v>
      </c>
      <c r="BG68" s="105"/>
    </row>
    <row r="69" spans="1:59" x14ac:dyDescent="0.25">
      <c r="A69" s="51"/>
      <c r="B69" s="54"/>
      <c r="C69" s="49"/>
      <c r="D69" s="49"/>
      <c r="E69" s="49"/>
      <c r="F69" s="59"/>
      <c r="G69" s="11"/>
      <c r="H69" s="11"/>
      <c r="I69" s="12"/>
      <c r="J69" s="12"/>
      <c r="K69" s="11"/>
      <c r="L69" s="11"/>
      <c r="M69" s="100"/>
      <c r="N69" s="120" t="s">
        <v>204</v>
      </c>
      <c r="O69" s="121">
        <v>3827</v>
      </c>
      <c r="P69" s="120">
        <v>0</v>
      </c>
      <c r="Q69" s="120">
        <v>0</v>
      </c>
      <c r="R69" s="120">
        <v>3.2000000476837158</v>
      </c>
      <c r="S69" s="120">
        <v>0.80000001192092896</v>
      </c>
      <c r="T69" s="139"/>
      <c r="U69" s="140">
        <f t="shared" si="55"/>
        <v>9.2344327104597168E-2</v>
      </c>
      <c r="V69" s="140">
        <f t="shared" si="56"/>
        <v>0.12830374333217276</v>
      </c>
      <c r="W69" s="140">
        <f t="shared" si="57"/>
        <v>0.36291389883078262</v>
      </c>
      <c r="X69" s="140">
        <f t="shared" si="58"/>
        <v>0.49102719608216794</v>
      </c>
      <c r="Y69" s="141">
        <f t="shared" si="67"/>
        <v>0</v>
      </c>
      <c r="Z69" s="141">
        <f t="shared" si="68"/>
        <v>0</v>
      </c>
      <c r="AA69" s="141">
        <f t="shared" si="69"/>
        <v>0</v>
      </c>
      <c r="AB69" s="141">
        <f t="shared" si="70"/>
        <v>0</v>
      </c>
      <c r="AC69" s="141">
        <f t="shared" si="71"/>
        <v>0.35008189944811152</v>
      </c>
      <c r="AD69" s="141">
        <f t="shared" si="72"/>
        <v>6.049008533284056E-2</v>
      </c>
      <c r="AE69" s="141">
        <f t="shared" si="73"/>
        <v>0.33867313182115683</v>
      </c>
      <c r="AF69" s="141">
        <f t="shared" si="74"/>
        <v>5.4148630898077865E-2</v>
      </c>
      <c r="AG69" s="142"/>
      <c r="AH69" s="143">
        <f t="shared" si="59"/>
        <v>0.50600646060261956</v>
      </c>
      <c r="AI69" s="143">
        <f t="shared" si="60"/>
        <v>0.55182065721183005</v>
      </c>
      <c r="AJ69" s="143">
        <f t="shared" si="61"/>
        <v>0.72592070141577447</v>
      </c>
      <c r="AK69" s="143">
        <f t="shared" si="62"/>
        <v>0.78740054474220966</v>
      </c>
      <c r="AL69" s="141">
        <f t="shared" si="75"/>
        <v>0</v>
      </c>
      <c r="AM69" s="141">
        <f t="shared" si="76"/>
        <v>0</v>
      </c>
      <c r="AN69" s="141">
        <f t="shared" si="77"/>
        <v>0</v>
      </c>
      <c r="AO69" s="141">
        <f t="shared" si="78"/>
        <v>0</v>
      </c>
      <c r="AP69" s="141">
        <f t="shared" si="79"/>
        <v>1.6763312067431166</v>
      </c>
      <c r="AQ69" s="141">
        <f t="shared" si="80"/>
        <v>8.9494922647598951E-2</v>
      </c>
      <c r="AR69" s="141">
        <f t="shared" si="81"/>
        <v>0.59952114178542848</v>
      </c>
      <c r="AS69" s="141">
        <f t="shared" si="82"/>
        <v>3.0399303394885169E-2</v>
      </c>
      <c r="AT69" s="142"/>
      <c r="AU69" s="144">
        <f t="shared" si="63"/>
        <v>0.64394095404323026</v>
      </c>
      <c r="AV69" s="144">
        <f t="shared" si="64"/>
        <v>0.67039954730033768</v>
      </c>
      <c r="AW69" s="144">
        <f t="shared" si="65"/>
        <v>0.76880852828085988</v>
      </c>
      <c r="AX69" s="144">
        <f t="shared" si="66"/>
        <v>0.80455348058922005</v>
      </c>
      <c r="AY69" s="141">
        <f t="shared" si="83"/>
        <v>0</v>
      </c>
      <c r="AZ69" s="141">
        <f t="shared" si="84"/>
        <v>0</v>
      </c>
      <c r="BA69" s="141">
        <f t="shared" si="85"/>
        <v>0</v>
      </c>
      <c r="BB69" s="141">
        <f t="shared" si="86"/>
        <v>0</v>
      </c>
      <c r="BC69" s="141">
        <f t="shared" si="87"/>
        <v>2.08233872264959</v>
      </c>
      <c r="BD69" s="141">
        <f t="shared" si="88"/>
        <v>6.2939860678631998E-2</v>
      </c>
      <c r="BE69" s="141">
        <f t="shared" si="89"/>
        <v>0.6231943446081043</v>
      </c>
      <c r="BF69" s="141">
        <f t="shared" si="90"/>
        <v>2.044844945429658E-2</v>
      </c>
      <c r="BG69" s="105"/>
    </row>
    <row r="70" spans="1:59" x14ac:dyDescent="0.25">
      <c r="A70" s="51"/>
      <c r="B70" s="54"/>
      <c r="C70" s="23"/>
      <c r="D70" s="23"/>
      <c r="E70" s="23"/>
      <c r="F70" s="60"/>
      <c r="G70" s="11"/>
      <c r="H70" s="11"/>
      <c r="I70" s="12"/>
      <c r="J70" s="12"/>
      <c r="K70" s="11"/>
      <c r="L70" s="11"/>
      <c r="M70" s="100"/>
      <c r="N70" s="122" t="s">
        <v>205</v>
      </c>
      <c r="O70" s="122">
        <v>729</v>
      </c>
      <c r="P70" s="122">
        <v>0</v>
      </c>
      <c r="Q70" s="122">
        <v>2</v>
      </c>
      <c r="R70" s="122">
        <v>0</v>
      </c>
      <c r="S70" s="122">
        <v>0</v>
      </c>
      <c r="T70" s="139"/>
      <c r="U70" s="140">
        <f t="shared" si="55"/>
        <v>3.276002588661342E-4</v>
      </c>
      <c r="V70" s="140">
        <f t="shared" si="56"/>
        <v>4.7284200301478396E-4</v>
      </c>
      <c r="W70" s="140">
        <f t="shared" si="57"/>
        <v>4.17499989374015E-4</v>
      </c>
      <c r="X70" s="140">
        <f t="shared" si="58"/>
        <v>6.6141888555293349E-4</v>
      </c>
      <c r="Y70" s="141">
        <f t="shared" si="67"/>
        <v>0</v>
      </c>
      <c r="Z70" s="141">
        <f t="shared" si="68"/>
        <v>0</v>
      </c>
      <c r="AA70" s="141">
        <f t="shared" si="69"/>
        <v>1.0705688751394683E-3</v>
      </c>
      <c r="AB70" s="141">
        <f t="shared" si="70"/>
        <v>2.5226889596639867E-4</v>
      </c>
      <c r="AC70" s="141">
        <f t="shared" si="71"/>
        <v>0</v>
      </c>
      <c r="AD70" s="141">
        <f t="shared" si="72"/>
        <v>0</v>
      </c>
      <c r="AE70" s="141">
        <f t="shared" si="73"/>
        <v>0</v>
      </c>
      <c r="AF70" s="141">
        <f t="shared" si="74"/>
        <v>0</v>
      </c>
      <c r="AG70" s="142"/>
      <c r="AH70" s="143">
        <f t="shared" si="59"/>
        <v>0.10866260254819626</v>
      </c>
      <c r="AI70" s="143">
        <f t="shared" si="60"/>
        <v>0.12043928837220252</v>
      </c>
      <c r="AJ70" s="143">
        <f t="shared" si="61"/>
        <v>0.11631247414243184</v>
      </c>
      <c r="AK70" s="143">
        <f t="shared" si="62"/>
        <v>0.13228450132304714</v>
      </c>
      <c r="AL70" s="141">
        <f t="shared" si="75"/>
        <v>0</v>
      </c>
      <c r="AM70" s="141">
        <f t="shared" si="76"/>
        <v>0</v>
      </c>
      <c r="AN70" s="141">
        <f t="shared" si="77"/>
        <v>0.24627072598263033</v>
      </c>
      <c r="AO70" s="141">
        <f t="shared" si="78"/>
        <v>1.8298276663463953E-2</v>
      </c>
      <c r="AP70" s="141">
        <f t="shared" si="79"/>
        <v>0</v>
      </c>
      <c r="AQ70" s="141">
        <f t="shared" si="80"/>
        <v>0</v>
      </c>
      <c r="AR70" s="141">
        <f t="shared" si="81"/>
        <v>0</v>
      </c>
      <c r="AS70" s="141">
        <f t="shared" si="82"/>
        <v>0</v>
      </c>
      <c r="AT70" s="142"/>
      <c r="AU70" s="144">
        <f t="shared" si="63"/>
        <v>0.34037411390018379</v>
      </c>
      <c r="AV70" s="144">
        <f t="shared" si="64"/>
        <v>0.35442782701935549</v>
      </c>
      <c r="AW70" s="144">
        <f t="shared" si="65"/>
        <v>0.34959555175683954</v>
      </c>
      <c r="AX70" s="144">
        <f t="shared" si="66"/>
        <v>0.36780104120857993</v>
      </c>
      <c r="AY70" s="141">
        <f t="shared" si="83"/>
        <v>0</v>
      </c>
      <c r="AZ70" s="141">
        <f t="shared" si="84"/>
        <v>0</v>
      </c>
      <c r="BA70" s="141">
        <f t="shared" si="85"/>
        <v>0.71040468193028272</v>
      </c>
      <c r="BB70" s="141">
        <f t="shared" si="86"/>
        <v>2.5197400486877131E-2</v>
      </c>
      <c r="BC70" s="141">
        <f t="shared" si="87"/>
        <v>0</v>
      </c>
      <c r="BD70" s="141">
        <f t="shared" si="88"/>
        <v>0</v>
      </c>
      <c r="BE70" s="141">
        <f t="shared" si="89"/>
        <v>0</v>
      </c>
      <c r="BF70" s="141">
        <f t="shared" si="90"/>
        <v>0</v>
      </c>
      <c r="BG70" s="105"/>
    </row>
    <row r="71" spans="1:59" x14ac:dyDescent="0.25">
      <c r="A71" s="51"/>
      <c r="B71" s="54"/>
      <c r="C71" s="23"/>
      <c r="D71" s="23"/>
      <c r="E71" s="23"/>
      <c r="F71" s="59"/>
      <c r="G71" s="11"/>
      <c r="H71" s="11"/>
      <c r="I71" s="12"/>
      <c r="J71" s="12"/>
      <c r="K71" s="11"/>
      <c r="L71" s="11"/>
      <c r="M71" s="100"/>
      <c r="N71" s="120" t="s">
        <v>206</v>
      </c>
      <c r="O71" s="121">
        <v>2670</v>
      </c>
      <c r="P71" s="120">
        <v>0</v>
      </c>
      <c r="Q71" s="120">
        <v>0</v>
      </c>
      <c r="R71" s="120">
        <v>4.8000001907348633</v>
      </c>
      <c r="S71" s="120">
        <v>1.2000000476837158</v>
      </c>
      <c r="T71" s="139"/>
      <c r="U71" s="140">
        <f t="shared" si="55"/>
        <v>1.1863489873821464E-2</v>
      </c>
      <c r="V71" s="140">
        <f t="shared" si="56"/>
        <v>1.7108265191494776E-2</v>
      </c>
      <c r="W71" s="140">
        <f t="shared" si="57"/>
        <v>3.6310288817614111E-2</v>
      </c>
      <c r="X71" s="140">
        <f t="shared" si="58"/>
        <v>5.635230141957559E-2</v>
      </c>
      <c r="Y71" s="141">
        <f t="shared" si="67"/>
        <v>0</v>
      </c>
      <c r="Z71" s="141">
        <f t="shared" si="68"/>
        <v>0</v>
      </c>
      <c r="AA71" s="141">
        <f t="shared" si="69"/>
        <v>0</v>
      </c>
      <c r="AB71" s="141">
        <f t="shared" si="70"/>
        <v>0</v>
      </c>
      <c r="AC71" s="141">
        <f t="shared" si="71"/>
        <v>6.8962767383149604E-2</v>
      </c>
      <c r="AD71" s="141">
        <f t="shared" si="72"/>
        <v>1.3156908799167949E-2</v>
      </c>
      <c r="AE71" s="141">
        <f t="shared" si="73"/>
        <v>5.5161832868436671E-2</v>
      </c>
      <c r="AF71" s="141">
        <f t="shared" si="74"/>
        <v>1.2460931522141165E-2</v>
      </c>
      <c r="AG71" s="142"/>
      <c r="AH71" s="143">
        <f t="shared" si="59"/>
        <v>0.29253890973996499</v>
      </c>
      <c r="AI71" s="143">
        <f t="shared" si="60"/>
        <v>0.3229102270615879</v>
      </c>
      <c r="AJ71" s="143">
        <f t="shared" si="61"/>
        <v>0.39504469342795967</v>
      </c>
      <c r="AK71" s="143">
        <f t="shared" si="62"/>
        <v>0.44402914241508362</v>
      </c>
      <c r="AL71" s="141">
        <f t="shared" si="75"/>
        <v>0</v>
      </c>
      <c r="AM71" s="141">
        <f t="shared" si="76"/>
        <v>0</v>
      </c>
      <c r="AN71" s="141">
        <f t="shared" si="77"/>
        <v>0</v>
      </c>
      <c r="AO71" s="141">
        <f t="shared" si="78"/>
        <v>0</v>
      </c>
      <c r="AP71" s="141">
        <f t="shared" si="79"/>
        <v>1.4630361187920384</v>
      </c>
      <c r="AQ71" s="141">
        <f t="shared" si="80"/>
        <v>8.6933032693821577E-2</v>
      </c>
      <c r="AR71" s="141">
        <f t="shared" si="81"/>
        <v>0.49870378500139767</v>
      </c>
      <c r="AS71" s="141">
        <f t="shared" si="82"/>
        <v>3.4131207069662106E-2</v>
      </c>
      <c r="AT71" s="142"/>
      <c r="AU71" s="144">
        <f t="shared" si="63"/>
        <v>0.50732552266890996</v>
      </c>
      <c r="AV71" s="144">
        <f t="shared" si="64"/>
        <v>0.52884526516550423</v>
      </c>
      <c r="AW71" s="144">
        <f t="shared" si="65"/>
        <v>0.57661097002821005</v>
      </c>
      <c r="AX71" s="144">
        <f t="shared" si="66"/>
        <v>0.60704542575933751</v>
      </c>
      <c r="AY71" s="141">
        <f t="shared" si="83"/>
        <v>0</v>
      </c>
      <c r="AZ71" s="141">
        <f t="shared" si="84"/>
        <v>0</v>
      </c>
      <c r="BA71" s="141">
        <f t="shared" si="85"/>
        <v>0</v>
      </c>
      <c r="BB71" s="141">
        <f t="shared" si="86"/>
        <v>0</v>
      </c>
      <c r="BC71" s="141">
        <f t="shared" si="87"/>
        <v>2.4624583635637869</v>
      </c>
      <c r="BD71" s="141">
        <f t="shared" si="88"/>
        <v>7.5999010099862652E-2</v>
      </c>
      <c r="BE71" s="141">
        <f t="shared" si="89"/>
        <v>0.70327453377780813</v>
      </c>
      <c r="BF71" s="141">
        <f t="shared" si="90"/>
        <v>2.5180006079578487E-2</v>
      </c>
      <c r="BG71" s="105"/>
    </row>
    <row r="72" spans="1:59" x14ac:dyDescent="0.25">
      <c r="A72" s="51"/>
      <c r="B72" s="54"/>
      <c r="C72" s="23"/>
      <c r="D72" s="23"/>
      <c r="E72" s="23"/>
      <c r="F72" s="59"/>
      <c r="G72" s="11"/>
      <c r="H72" s="11"/>
      <c r="I72" s="12"/>
      <c r="J72" s="12"/>
      <c r="K72" s="11"/>
      <c r="L72" s="11"/>
      <c r="M72" s="100"/>
      <c r="N72" s="120" t="s">
        <v>207</v>
      </c>
      <c r="O72" s="121">
        <v>3822</v>
      </c>
      <c r="P72" s="120">
        <v>0</v>
      </c>
      <c r="Q72" s="120">
        <v>0</v>
      </c>
      <c r="R72" s="120">
        <v>3.2000000476837158</v>
      </c>
      <c r="S72" s="120">
        <v>0.80000001192092896</v>
      </c>
      <c r="T72" s="139"/>
      <c r="U72" s="140">
        <f t="shared" si="55"/>
        <v>9.1575177041220313E-2</v>
      </c>
      <c r="V72" s="140">
        <f t="shared" si="56"/>
        <v>0.12727159588354386</v>
      </c>
      <c r="W72" s="140">
        <f t="shared" si="57"/>
        <v>0.35999003780783767</v>
      </c>
      <c r="X72" s="140">
        <f t="shared" si="58"/>
        <v>0.48759313046393671</v>
      </c>
      <c r="Y72" s="141">
        <f t="shared" si="67"/>
        <v>0</v>
      </c>
      <c r="Z72" s="141">
        <f t="shared" si="68"/>
        <v>0</v>
      </c>
      <c r="AA72" s="141">
        <f t="shared" si="69"/>
        <v>0</v>
      </c>
      <c r="AB72" s="141">
        <f t="shared" si="70"/>
        <v>0</v>
      </c>
      <c r="AC72" s="141">
        <f t="shared" si="71"/>
        <v>0.34722443618835086</v>
      </c>
      <c r="AD72" s="141">
        <f t="shared" si="72"/>
        <v>6.0044676707772138E-2</v>
      </c>
      <c r="AE72" s="141">
        <f t="shared" si="73"/>
        <v>0.33615335201532226</v>
      </c>
      <c r="AF72" s="141">
        <f t="shared" si="74"/>
        <v>5.392115816839016E-2</v>
      </c>
      <c r="AG72" s="142"/>
      <c r="AH72" s="143">
        <f t="shared" si="59"/>
        <v>0.50489079843809648</v>
      </c>
      <c r="AI72" s="143">
        <f t="shared" si="60"/>
        <v>0.55064854127581708</v>
      </c>
      <c r="AJ72" s="143">
        <f t="shared" si="61"/>
        <v>0.7243585940872922</v>
      </c>
      <c r="AK72" s="143">
        <f t="shared" si="62"/>
        <v>0.78589765904381326</v>
      </c>
      <c r="AL72" s="141">
        <f t="shared" si="75"/>
        <v>0</v>
      </c>
      <c r="AM72" s="141">
        <f t="shared" si="76"/>
        <v>0</v>
      </c>
      <c r="AN72" s="141">
        <f t="shared" si="77"/>
        <v>0</v>
      </c>
      <c r="AO72" s="141">
        <f t="shared" si="78"/>
        <v>0</v>
      </c>
      <c r="AP72" s="141">
        <f t="shared" si="79"/>
        <v>1.672706462917511</v>
      </c>
      <c r="AQ72" s="141">
        <f t="shared" si="80"/>
        <v>8.9368895422072159E-2</v>
      </c>
      <c r="AR72" s="141">
        <f t="shared" si="81"/>
        <v>0.59830764141522241</v>
      </c>
      <c r="AS72" s="141">
        <f t="shared" si="82"/>
        <v>3.0410495188458397E-2</v>
      </c>
      <c r="AT72" s="142"/>
      <c r="AU72" s="144">
        <f t="shared" si="63"/>
        <v>0.64328928938367402</v>
      </c>
      <c r="AV72" s="144">
        <f t="shared" si="64"/>
        <v>0.66972905326309373</v>
      </c>
      <c r="AW72" s="144">
        <f t="shared" si="65"/>
        <v>0.76791630892543372</v>
      </c>
      <c r="AX72" s="144">
        <f t="shared" si="66"/>
        <v>0.80366070446429783</v>
      </c>
      <c r="AY72" s="141">
        <f t="shared" si="83"/>
        <v>0</v>
      </c>
      <c r="AZ72" s="141">
        <f t="shared" si="84"/>
        <v>0</v>
      </c>
      <c r="BA72" s="141">
        <f t="shared" si="85"/>
        <v>0</v>
      </c>
      <c r="BB72" s="141">
        <f t="shared" si="86"/>
        <v>0</v>
      </c>
      <c r="BC72" s="141">
        <f t="shared" si="87"/>
        <v>2.0802441219726031</v>
      </c>
      <c r="BD72" s="141">
        <f t="shared" si="88"/>
        <v>6.2888880404466718E-2</v>
      </c>
      <c r="BE72" s="141">
        <f t="shared" si="89"/>
        <v>0.62248748416027533</v>
      </c>
      <c r="BF72" s="141">
        <f t="shared" si="90"/>
        <v>2.0441088991545064E-2</v>
      </c>
      <c r="BG72" s="105"/>
    </row>
    <row r="73" spans="1:59" x14ac:dyDescent="0.25">
      <c r="A73" s="51"/>
      <c r="B73" s="54"/>
      <c r="C73" s="23"/>
      <c r="D73" s="23"/>
      <c r="E73" s="23"/>
      <c r="F73" s="46"/>
      <c r="G73" s="11"/>
      <c r="H73" s="11"/>
      <c r="I73" s="12"/>
      <c r="J73" s="12"/>
      <c r="K73" s="11"/>
      <c r="L73" s="11"/>
      <c r="M73" s="100"/>
      <c r="N73" s="120" t="s">
        <v>208</v>
      </c>
      <c r="O73" s="121">
        <v>3514</v>
      </c>
      <c r="P73" s="120">
        <v>0</v>
      </c>
      <c r="Q73" s="120">
        <v>1</v>
      </c>
      <c r="R73" s="120">
        <v>0</v>
      </c>
      <c r="S73" s="120">
        <v>0</v>
      </c>
      <c r="T73" s="139"/>
      <c r="U73" s="140">
        <f t="shared" si="55"/>
        <v>5.4096094616845725E-2</v>
      </c>
      <c r="V73" s="140">
        <f t="shared" si="56"/>
        <v>7.6323537883768666E-2</v>
      </c>
      <c r="W73" s="140">
        <f t="shared" si="57"/>
        <v>0.20980553905442745</v>
      </c>
      <c r="X73" s="140">
        <f t="shared" si="58"/>
        <v>0.30057334173522232</v>
      </c>
      <c r="Y73" s="141">
        <f t="shared" si="67"/>
        <v>0</v>
      </c>
      <c r="Z73" s="141">
        <f t="shared" si="68"/>
        <v>0</v>
      </c>
      <c r="AA73" s="141">
        <f t="shared" si="69"/>
        <v>0.25309138500428063</v>
      </c>
      <c r="AB73" s="141">
        <f t="shared" si="70"/>
        <v>4.7481956730941688E-2</v>
      </c>
      <c r="AC73" s="141">
        <f t="shared" si="71"/>
        <v>0</v>
      </c>
      <c r="AD73" s="141">
        <f t="shared" si="72"/>
        <v>0</v>
      </c>
      <c r="AE73" s="141">
        <f t="shared" si="73"/>
        <v>0</v>
      </c>
      <c r="AF73" s="141">
        <f t="shared" si="74"/>
        <v>0</v>
      </c>
      <c r="AG73" s="142"/>
      <c r="AH73" s="143">
        <f t="shared" si="59"/>
        <v>0.43924132376711755</v>
      </c>
      <c r="AI73" s="143">
        <f t="shared" si="60"/>
        <v>0.48117052680698202</v>
      </c>
      <c r="AJ73" s="143">
        <f t="shared" si="61"/>
        <v>0.62804220425250135</v>
      </c>
      <c r="AK73" s="143">
        <f t="shared" si="62"/>
        <v>0.69050379691454067</v>
      </c>
      <c r="AL73" s="141">
        <f t="shared" si="75"/>
        <v>0</v>
      </c>
      <c r="AM73" s="141">
        <f t="shared" si="76"/>
        <v>0</v>
      </c>
      <c r="AN73" s="141">
        <f t="shared" si="77"/>
        <v>0.65299257854099602</v>
      </c>
      <c r="AO73" s="141">
        <f t="shared" si="78"/>
        <v>3.7511218373544652E-2</v>
      </c>
      <c r="AP73" s="141">
        <f t="shared" si="79"/>
        <v>0</v>
      </c>
      <c r="AQ73" s="141">
        <f t="shared" si="80"/>
        <v>0</v>
      </c>
      <c r="AR73" s="141">
        <f t="shared" si="81"/>
        <v>0</v>
      </c>
      <c r="AS73" s="141">
        <f t="shared" si="82"/>
        <v>0</v>
      </c>
      <c r="AT73" s="142"/>
      <c r="AU73" s="144">
        <f t="shared" si="63"/>
        <v>0.60412716954379153</v>
      </c>
      <c r="AV73" s="144">
        <f t="shared" si="64"/>
        <v>0.62933499267413939</v>
      </c>
      <c r="AW73" s="144">
        <f t="shared" si="65"/>
        <v>0.71354565536808379</v>
      </c>
      <c r="AX73" s="144">
        <f t="shared" si="66"/>
        <v>0.74869918424148107</v>
      </c>
      <c r="AY73" s="141">
        <f t="shared" si="83"/>
        <v>0</v>
      </c>
      <c r="AZ73" s="141">
        <f t="shared" si="84"/>
        <v>0</v>
      </c>
      <c r="BA73" s="141">
        <f t="shared" si="85"/>
        <v>0.72398696325110157</v>
      </c>
      <c r="BB73" s="141">
        <f t="shared" si="86"/>
        <v>2.4712220990379508E-2</v>
      </c>
      <c r="BC73" s="141">
        <f t="shared" si="87"/>
        <v>0</v>
      </c>
      <c r="BD73" s="141">
        <f t="shared" si="88"/>
        <v>0</v>
      </c>
      <c r="BE73" s="141">
        <f t="shared" si="89"/>
        <v>0</v>
      </c>
      <c r="BF73" s="141">
        <f t="shared" si="90"/>
        <v>0</v>
      </c>
      <c r="BG73" s="105"/>
    </row>
    <row r="74" spans="1:59" x14ac:dyDescent="0.25">
      <c r="A74" s="22"/>
      <c r="B74" s="22"/>
      <c r="C74" s="23"/>
      <c r="D74" s="23"/>
      <c r="E74" s="23"/>
      <c r="F74" s="56"/>
      <c r="G74" s="11"/>
      <c r="H74" s="11"/>
      <c r="I74" s="12"/>
      <c r="J74" s="12"/>
      <c r="K74" s="11"/>
      <c r="L74" s="11"/>
      <c r="M74" s="100"/>
      <c r="N74" s="120" t="s">
        <v>209</v>
      </c>
      <c r="O74" s="121">
        <v>1471</v>
      </c>
      <c r="P74" s="120">
        <v>0</v>
      </c>
      <c r="Q74" s="120">
        <v>0</v>
      </c>
      <c r="R74" s="120">
        <v>3.2000000476837158</v>
      </c>
      <c r="S74" s="120">
        <v>0.80000001192092896</v>
      </c>
      <c r="T74" s="139"/>
      <c r="U74" s="140">
        <f t="shared" si="55"/>
        <v>1.2864953206184193E-3</v>
      </c>
      <c r="V74" s="140">
        <f t="shared" si="56"/>
        <v>1.8643800726092508E-3</v>
      </c>
      <c r="W74" s="140">
        <f t="shared" si="57"/>
        <v>2.3200206272319113E-3</v>
      </c>
      <c r="X74" s="140">
        <f t="shared" si="58"/>
        <v>3.6910752724853557E-3</v>
      </c>
      <c r="Y74" s="141">
        <f t="shared" si="67"/>
        <v>0</v>
      </c>
      <c r="Z74" s="141">
        <f t="shared" si="68"/>
        <v>0</v>
      </c>
      <c r="AA74" s="141">
        <f t="shared" si="69"/>
        <v>0</v>
      </c>
      <c r="AB74" s="141">
        <f t="shared" si="70"/>
        <v>0</v>
      </c>
      <c r="AC74" s="141">
        <f t="shared" si="71"/>
        <v>5.0002328534137566E-3</v>
      </c>
      <c r="AD74" s="141">
        <f t="shared" si="72"/>
        <v>9.6578346783641501E-4</v>
      </c>
      <c r="AE74" s="141">
        <f t="shared" si="73"/>
        <v>2.3858782304214069E-3</v>
      </c>
      <c r="AF74" s="141">
        <f t="shared" si="74"/>
        <v>5.6698203156792379E-4</v>
      </c>
      <c r="AG74" s="142"/>
      <c r="AH74" s="143">
        <f t="shared" si="59"/>
        <v>0.15917764134684154</v>
      </c>
      <c r="AI74" s="143">
        <f t="shared" si="60"/>
        <v>0.17638901901963244</v>
      </c>
      <c r="AJ74" s="143">
        <f t="shared" si="61"/>
        <v>0.18735663344146336</v>
      </c>
      <c r="AK74" s="143">
        <f t="shared" si="62"/>
        <v>0.21286300386975443</v>
      </c>
      <c r="AL74" s="141">
        <f t="shared" si="75"/>
        <v>0</v>
      </c>
      <c r="AM74" s="141">
        <f t="shared" si="76"/>
        <v>0</v>
      </c>
      <c r="AN74" s="141">
        <f t="shared" si="77"/>
        <v>0</v>
      </c>
      <c r="AO74" s="141">
        <f t="shared" si="78"/>
        <v>0</v>
      </c>
      <c r="AP74" s="141">
        <f t="shared" si="79"/>
        <v>0.53181297998789023</v>
      </c>
      <c r="AQ74" s="141">
        <f t="shared" si="80"/>
        <v>3.2631889285817395E-2</v>
      </c>
      <c r="AR74" s="141">
        <f t="shared" si="81"/>
        <v>0.15858900422011568</v>
      </c>
      <c r="AS74" s="141">
        <f t="shared" si="82"/>
        <v>1.1701401413212603E-2</v>
      </c>
      <c r="AT74" s="142"/>
      <c r="AU74" s="144">
        <f t="shared" si="63"/>
        <v>0.39587086562662932</v>
      </c>
      <c r="AV74" s="144">
        <f t="shared" si="64"/>
        <v>0.41248534889701483</v>
      </c>
      <c r="AW74" s="144">
        <f t="shared" si="65"/>
        <v>0.42261936709844072</v>
      </c>
      <c r="AX74" s="144">
        <f t="shared" si="66"/>
        <v>0.44503068684384273</v>
      </c>
      <c r="AY74" s="141">
        <f t="shared" si="83"/>
        <v>0</v>
      </c>
      <c r="AZ74" s="141">
        <f t="shared" si="84"/>
        <v>0</v>
      </c>
      <c r="BA74" s="141">
        <f t="shared" si="85"/>
        <v>0</v>
      </c>
      <c r="BB74" s="141">
        <f t="shared" si="86"/>
        <v>0</v>
      </c>
      <c r="BC74" s="141">
        <f t="shared" si="87"/>
        <v>1.2807020946217265</v>
      </c>
      <c r="BD74" s="141">
        <f t="shared" si="88"/>
        <v>3.9251041517555096E-2</v>
      </c>
      <c r="BE74" s="141">
        <f t="shared" si="89"/>
        <v>0.34367907176134305</v>
      </c>
      <c r="BF74" s="141">
        <f t="shared" si="90"/>
        <v>1.2345483018910308E-2</v>
      </c>
      <c r="BG74" s="105"/>
    </row>
    <row r="75" spans="1:59" x14ac:dyDescent="0.25">
      <c r="A75" s="22"/>
      <c r="B75" s="22"/>
      <c r="C75" s="22"/>
      <c r="D75" s="22"/>
      <c r="E75" s="22"/>
      <c r="F75" s="56"/>
      <c r="G75" s="11"/>
      <c r="H75" s="11"/>
      <c r="I75" s="12"/>
      <c r="J75" s="12"/>
      <c r="K75" s="11"/>
      <c r="L75" s="11"/>
      <c r="M75" s="100"/>
      <c r="N75" s="120" t="s">
        <v>210</v>
      </c>
      <c r="O75" s="121">
        <v>10292</v>
      </c>
      <c r="P75" s="120">
        <v>0</v>
      </c>
      <c r="Q75" s="120">
        <v>0</v>
      </c>
      <c r="R75" s="120">
        <v>3.2000000476837158</v>
      </c>
      <c r="S75" s="120">
        <v>0.80000001192092896</v>
      </c>
      <c r="T75" s="139"/>
      <c r="U75" s="140">
        <f t="shared" si="55"/>
        <v>1</v>
      </c>
      <c r="V75" s="140">
        <f t="shared" si="56"/>
        <v>1</v>
      </c>
      <c r="W75" s="140">
        <f t="shared" si="57"/>
        <v>1</v>
      </c>
      <c r="X75" s="140">
        <f t="shared" si="58"/>
        <v>1</v>
      </c>
      <c r="Y75" s="141">
        <f t="shared" si="67"/>
        <v>0</v>
      </c>
      <c r="Z75" s="141">
        <f t="shared" si="68"/>
        <v>0</v>
      </c>
      <c r="AA75" s="141">
        <f t="shared" si="69"/>
        <v>0</v>
      </c>
      <c r="AB75" s="141">
        <f t="shared" si="70"/>
        <v>0</v>
      </c>
      <c r="AC75" s="141">
        <f t="shared" si="71"/>
        <v>3.1680000472068786</v>
      </c>
      <c r="AD75" s="141">
        <f t="shared" si="72"/>
        <v>3.2000000476837265E-2</v>
      </c>
      <c r="AE75" s="141">
        <f t="shared" si="73"/>
        <v>0.79200001180171964</v>
      </c>
      <c r="AF75" s="141">
        <f t="shared" si="74"/>
        <v>8.0000001192093162E-3</v>
      </c>
      <c r="AG75" s="142"/>
      <c r="AH75" s="143">
        <f t="shared" si="59"/>
        <v>1</v>
      </c>
      <c r="AI75" s="143">
        <f t="shared" si="60"/>
        <v>1</v>
      </c>
      <c r="AJ75" s="143">
        <f t="shared" si="61"/>
        <v>1</v>
      </c>
      <c r="AK75" s="143">
        <f t="shared" si="62"/>
        <v>1</v>
      </c>
      <c r="AL75" s="141">
        <f t="shared" si="75"/>
        <v>0</v>
      </c>
      <c r="AM75" s="141">
        <f t="shared" si="76"/>
        <v>0</v>
      </c>
      <c r="AN75" s="141">
        <f t="shared" si="77"/>
        <v>0</v>
      </c>
      <c r="AO75" s="141">
        <f t="shared" si="78"/>
        <v>0</v>
      </c>
      <c r="AP75" s="141">
        <f t="shared" si="79"/>
        <v>3.1680000472068786</v>
      </c>
      <c r="AQ75" s="141">
        <f t="shared" si="80"/>
        <v>3.2000000476837265E-2</v>
      </c>
      <c r="AR75" s="141">
        <f t="shared" si="81"/>
        <v>0.79200001180171964</v>
      </c>
      <c r="AS75" s="141">
        <f t="shared" si="82"/>
        <v>8.0000001192093162E-3</v>
      </c>
      <c r="AT75" s="142"/>
      <c r="AU75" s="144">
        <f t="shared" si="63"/>
        <v>1</v>
      </c>
      <c r="AV75" s="144">
        <f t="shared" si="64"/>
        <v>1</v>
      </c>
      <c r="AW75" s="144">
        <f t="shared" si="65"/>
        <v>1</v>
      </c>
      <c r="AX75" s="144">
        <f t="shared" si="66"/>
        <v>1</v>
      </c>
      <c r="AY75" s="141">
        <f t="shared" si="83"/>
        <v>0</v>
      </c>
      <c r="AZ75" s="141">
        <f t="shared" si="84"/>
        <v>0</v>
      </c>
      <c r="BA75" s="141">
        <f t="shared" si="85"/>
        <v>0</v>
      </c>
      <c r="BB75" s="141">
        <f t="shared" si="86"/>
        <v>0</v>
      </c>
      <c r="BC75" s="141">
        <f t="shared" si="87"/>
        <v>3.1680000472068786</v>
      </c>
      <c r="BD75" s="141">
        <f t="shared" si="88"/>
        <v>3.2000000476837265E-2</v>
      </c>
      <c r="BE75" s="141">
        <f t="shared" si="89"/>
        <v>0.79200001180171964</v>
      </c>
      <c r="BF75" s="141">
        <f t="shared" si="90"/>
        <v>8.0000001192093162E-3</v>
      </c>
      <c r="BG75" s="105"/>
    </row>
    <row r="76" spans="1:59" x14ac:dyDescent="0.25">
      <c r="A76" s="22"/>
      <c r="B76" s="22"/>
      <c r="C76" s="22"/>
      <c r="D76" s="22"/>
      <c r="E76" s="22"/>
      <c r="F76" s="49"/>
      <c r="G76" s="11"/>
      <c r="H76" s="11"/>
      <c r="I76" s="12"/>
      <c r="J76" s="12"/>
      <c r="K76" s="11"/>
      <c r="L76" s="11"/>
      <c r="M76" s="100"/>
      <c r="N76" s="120" t="s">
        <v>211</v>
      </c>
      <c r="O76" s="121">
        <v>3148</v>
      </c>
      <c r="P76" s="120">
        <v>0</v>
      </c>
      <c r="Q76" s="120">
        <v>0</v>
      </c>
      <c r="R76" s="120">
        <v>4.8000001907348633</v>
      </c>
      <c r="S76" s="120">
        <v>1.2000000476837158</v>
      </c>
      <c r="T76" s="139"/>
      <c r="U76" s="140">
        <f t="shared" si="55"/>
        <v>2.8299008120562408E-2</v>
      </c>
      <c r="V76" s="140">
        <f t="shared" si="56"/>
        <v>4.0422319810211493E-2</v>
      </c>
      <c r="W76" s="140">
        <f t="shared" si="57"/>
        <v>0.10170385929570558</v>
      </c>
      <c r="X76" s="140">
        <f t="shared" si="58"/>
        <v>0.15245284263355274</v>
      </c>
      <c r="Y76" s="141">
        <f t="shared" si="67"/>
        <v>0</v>
      </c>
      <c r="Z76" s="141">
        <f t="shared" si="68"/>
        <v>0</v>
      </c>
      <c r="AA76" s="141">
        <f t="shared" si="69"/>
        <v>0</v>
      </c>
      <c r="AB76" s="141">
        <f t="shared" si="70"/>
        <v>0</v>
      </c>
      <c r="AC76" s="141">
        <f t="shared" si="71"/>
        <v>0.16357284114387086</v>
      </c>
      <c r="AD76" s="141">
        <f t="shared" si="72"/>
        <v>3.0454301655089944E-2</v>
      </c>
      <c r="AE76" s="141">
        <f t="shared" si="73"/>
        <v>0.15127358085707832</v>
      </c>
      <c r="AF76" s="141">
        <f t="shared" si="74"/>
        <v>3.1669837572703002E-2</v>
      </c>
      <c r="AG76" s="142"/>
      <c r="AH76" s="143">
        <f t="shared" si="59"/>
        <v>0.36960064608907006</v>
      </c>
      <c r="AI76" s="143">
        <f t="shared" si="60"/>
        <v>0.40650160602378393</v>
      </c>
      <c r="AJ76" s="143">
        <f t="shared" si="61"/>
        <v>0.51905765506892987</v>
      </c>
      <c r="AK76" s="143">
        <f t="shared" si="62"/>
        <v>0.57743980363486735</v>
      </c>
      <c r="AL76" s="141">
        <f t="shared" si="75"/>
        <v>0</v>
      </c>
      <c r="AM76" s="141">
        <f t="shared" si="76"/>
        <v>0</v>
      </c>
      <c r="AN76" s="141">
        <f t="shared" si="77"/>
        <v>0</v>
      </c>
      <c r="AO76" s="141">
        <f t="shared" si="78"/>
        <v>0</v>
      </c>
      <c r="AP76" s="141">
        <f t="shared" si="79"/>
        <v>1.8449046473684954</v>
      </c>
      <c r="AQ76" s="141">
        <f t="shared" si="80"/>
        <v>0.1063031390796958</v>
      </c>
      <c r="AR76" s="141">
        <f t="shared" si="81"/>
        <v>0.65166980925648188</v>
      </c>
      <c r="AS76" s="141">
        <f t="shared" si="82"/>
        <v>4.125798263983449E-2</v>
      </c>
      <c r="AT76" s="142"/>
      <c r="AU76" s="144">
        <f t="shared" si="63"/>
        <v>0.56022238773759825</v>
      </c>
      <c r="AV76" s="144">
        <f t="shared" si="64"/>
        <v>0.58385156071810196</v>
      </c>
      <c r="AW76" s="144">
        <f t="shared" si="65"/>
        <v>0.65153593212416627</v>
      </c>
      <c r="AX76" s="144">
        <f t="shared" si="66"/>
        <v>0.68498875465941311</v>
      </c>
      <c r="AY76" s="141">
        <f t="shared" si="83"/>
        <v>0</v>
      </c>
      <c r="AZ76" s="141">
        <f t="shared" si="84"/>
        <v>0</v>
      </c>
      <c r="BA76" s="141">
        <f t="shared" si="85"/>
        <v>0</v>
      </c>
      <c r="BB76" s="141">
        <f t="shared" si="86"/>
        <v>0</v>
      </c>
      <c r="BC76" s="141">
        <f t="shared" si="87"/>
        <v>2.7188869097211303</v>
      </c>
      <c r="BD76" s="141">
        <f t="shared" si="88"/>
        <v>8.3600693086606892E-2</v>
      </c>
      <c r="BE76" s="141">
        <f t="shared" si="89"/>
        <v>0.79409641243921281</v>
      </c>
      <c r="BF76" s="141">
        <f t="shared" si="90"/>
        <v>2.7890125814892031E-2</v>
      </c>
      <c r="BG76" s="105"/>
    </row>
    <row r="77" spans="1:59" x14ac:dyDescent="0.25">
      <c r="A77" s="22"/>
      <c r="B77" s="22"/>
      <c r="C77" s="22"/>
      <c r="D77" s="22"/>
      <c r="E77" s="22"/>
      <c r="F77" s="49"/>
      <c r="G77" s="11"/>
      <c r="H77" s="11"/>
      <c r="I77" s="12"/>
      <c r="J77" s="12"/>
      <c r="K77" s="11"/>
      <c r="L77" s="11"/>
      <c r="M77" s="100"/>
      <c r="N77" s="120" t="s">
        <v>212</v>
      </c>
      <c r="O77" s="121">
        <v>3159</v>
      </c>
      <c r="P77" s="120">
        <v>0</v>
      </c>
      <c r="Q77" s="120">
        <v>0</v>
      </c>
      <c r="R77" s="120">
        <v>4.8000001907348633</v>
      </c>
      <c r="S77" s="120">
        <v>1.2000000476837158</v>
      </c>
      <c r="T77" s="139"/>
      <c r="U77" s="140">
        <f t="shared" si="55"/>
        <v>2.8863335467197548E-2</v>
      </c>
      <c r="V77" s="140">
        <f t="shared" si="56"/>
        <v>4.1216110573052189E-2</v>
      </c>
      <c r="W77" s="140">
        <f t="shared" si="57"/>
        <v>0.10404447992119448</v>
      </c>
      <c r="X77" s="140">
        <f t="shared" si="58"/>
        <v>0.15579229672704109</v>
      </c>
      <c r="Y77" s="141">
        <f t="shared" si="67"/>
        <v>0</v>
      </c>
      <c r="Z77" s="141">
        <f t="shared" si="68"/>
        <v>0</v>
      </c>
      <c r="AA77" s="141">
        <f t="shared" si="69"/>
        <v>0</v>
      </c>
      <c r="AB77" s="141">
        <f t="shared" si="70"/>
        <v>0</v>
      </c>
      <c r="AC77" s="141">
        <f t="shared" si="71"/>
        <v>0.1668052370224182</v>
      </c>
      <c r="AD77" s="141">
        <f t="shared" si="72"/>
        <v>3.1032101589581529E-2</v>
      </c>
      <c r="AE77" s="141">
        <f t="shared" si="73"/>
        <v>0.15465353837526624</v>
      </c>
      <c r="AF77" s="141">
        <f t="shared" si="74"/>
        <v>3.2297225125938661E-2</v>
      </c>
      <c r="AG77" s="142"/>
      <c r="AH77" s="143">
        <f t="shared" si="59"/>
        <v>0.37155772387171027</v>
      </c>
      <c r="AI77" s="143">
        <f t="shared" si="60"/>
        <v>0.40861207806577704</v>
      </c>
      <c r="AJ77" s="143">
        <f t="shared" si="61"/>
        <v>0.52218075984224865</v>
      </c>
      <c r="AK77" s="143">
        <f t="shared" si="62"/>
        <v>0.5807406551092642</v>
      </c>
      <c r="AL77" s="141">
        <f t="shared" si="75"/>
        <v>0</v>
      </c>
      <c r="AM77" s="141">
        <f t="shared" si="76"/>
        <v>0</v>
      </c>
      <c r="AN77" s="141">
        <f t="shared" si="77"/>
        <v>0</v>
      </c>
      <c r="AO77" s="141">
        <f t="shared" si="78"/>
        <v>0</v>
      </c>
      <c r="AP77" s="141">
        <f t="shared" si="79"/>
        <v>1.8545728275982276</v>
      </c>
      <c r="AQ77" s="141">
        <f t="shared" si="80"/>
        <v>0.10676522505407093</v>
      </c>
      <c r="AR77" s="141">
        <f t="shared" si="81"/>
        <v>0.6554867058995012</v>
      </c>
      <c r="AS77" s="141">
        <f t="shared" si="82"/>
        <v>4.1402107923488196E-2</v>
      </c>
      <c r="AT77" s="142"/>
      <c r="AU77" s="144">
        <f t="shared" si="63"/>
        <v>0.56149908634563317</v>
      </c>
      <c r="AV77" s="144">
        <f t="shared" si="64"/>
        <v>0.58517663229358252</v>
      </c>
      <c r="AW77" s="144">
        <f t="shared" si="65"/>
        <v>0.65334599550474359</v>
      </c>
      <c r="AX77" s="144">
        <f t="shared" si="66"/>
        <v>0.68686037287955326</v>
      </c>
      <c r="AY77" s="141">
        <f t="shared" si="83"/>
        <v>0</v>
      </c>
      <c r="AZ77" s="141">
        <f t="shared" si="84"/>
        <v>0</v>
      </c>
      <c r="BA77" s="141">
        <f t="shared" si="85"/>
        <v>0</v>
      </c>
      <c r="BB77" s="141">
        <f t="shared" si="86"/>
        <v>0</v>
      </c>
      <c r="BC77" s="141">
        <f t="shared" si="87"/>
        <v>2.7250698768740707</v>
      </c>
      <c r="BD77" s="141">
        <f t="shared" si="88"/>
        <v>8.3778069748710493E-2</v>
      </c>
      <c r="BE77" s="141">
        <f t="shared" si="89"/>
        <v>0.79628370072599131</v>
      </c>
      <c r="BF77" s="141">
        <f t="shared" si="90"/>
        <v>2.7948779481527408E-2</v>
      </c>
      <c r="BG77" s="105"/>
    </row>
    <row r="78" spans="1:59" x14ac:dyDescent="0.25">
      <c r="A78" s="22"/>
      <c r="B78" s="22"/>
      <c r="C78" s="22"/>
      <c r="D78" s="22"/>
      <c r="E78" s="22"/>
      <c r="F78" s="49"/>
      <c r="G78" s="11"/>
      <c r="H78" s="11"/>
      <c r="I78" s="12"/>
      <c r="J78" s="12"/>
      <c r="K78" s="11"/>
      <c r="L78" s="11"/>
      <c r="M78" s="100"/>
      <c r="N78" s="122" t="s">
        <v>213</v>
      </c>
      <c r="O78" s="122">
        <v>4925</v>
      </c>
      <c r="P78" s="122">
        <v>0</v>
      </c>
      <c r="Q78" s="122">
        <v>0</v>
      </c>
      <c r="R78" s="122">
        <v>5.440000057220459</v>
      </c>
      <c r="S78" s="122">
        <v>1.3600000143051147</v>
      </c>
      <c r="T78" s="139"/>
      <c r="U78" s="140">
        <f t="shared" si="55"/>
        <v>0.45915125557456449</v>
      </c>
      <c r="V78" s="140">
        <f t="shared" si="56"/>
        <v>0.57075458940798018</v>
      </c>
      <c r="W78" s="140">
        <f t="shared" si="57"/>
        <v>0.98028857883718767</v>
      </c>
      <c r="X78" s="140">
        <f t="shared" si="58"/>
        <v>0.99724411944288327</v>
      </c>
      <c r="Y78" s="141">
        <f t="shared" si="67"/>
        <v>0</v>
      </c>
      <c r="Z78" s="141">
        <f t="shared" si="68"/>
        <v>0</v>
      </c>
      <c r="AA78" s="141">
        <f t="shared" si="69"/>
        <v>0</v>
      </c>
      <c r="AB78" s="141">
        <f t="shared" si="70"/>
        <v>0</v>
      </c>
      <c r="AC78" s="141">
        <f t="shared" si="71"/>
        <v>2.7763660992523791</v>
      </c>
      <c r="AD78" s="141">
        <f t="shared" si="72"/>
        <v>0.32853889978587247</v>
      </c>
      <c r="AE78" s="141">
        <f t="shared" si="73"/>
        <v>1.3313903241624472</v>
      </c>
      <c r="AF78" s="141">
        <f t="shared" si="74"/>
        <v>2.4861692545565584E-2</v>
      </c>
      <c r="AG78" s="142"/>
      <c r="AH78" s="143">
        <f t="shared" si="59"/>
        <v>0.77318797748382462</v>
      </c>
      <c r="AI78" s="143">
        <f t="shared" si="60"/>
        <v>0.82066637514069085</v>
      </c>
      <c r="AJ78" s="143">
        <f t="shared" si="61"/>
        <v>0.97966004362957515</v>
      </c>
      <c r="AK78" s="143">
        <f t="shared" si="62"/>
        <v>0.99336105660689311</v>
      </c>
      <c r="AL78" s="141">
        <f t="shared" si="75"/>
        <v>0</v>
      </c>
      <c r="AM78" s="141">
        <f t="shared" si="76"/>
        <v>0</v>
      </c>
      <c r="AN78" s="141">
        <f t="shared" si="77"/>
        <v>0</v>
      </c>
      <c r="AO78" s="141">
        <f t="shared" si="78"/>
        <v>0</v>
      </c>
      <c r="AP78" s="141">
        <f t="shared" si="79"/>
        <v>4.2932224583216794</v>
      </c>
      <c r="AQ78" s="141">
        <f t="shared" si="80"/>
        <v>0.17120266940258588</v>
      </c>
      <c r="AR78" s="141">
        <f t="shared" si="81"/>
        <v>1.3283309855394414</v>
      </c>
      <c r="AS78" s="141">
        <f t="shared" si="82"/>
        <v>2.2640065656077235E-2</v>
      </c>
      <c r="AT78" s="142"/>
      <c r="AU78" s="144">
        <f t="shared" si="63"/>
        <v>0.796156085807462</v>
      </c>
      <c r="AV78" s="144">
        <f t="shared" si="64"/>
        <v>0.82466611860010652</v>
      </c>
      <c r="AW78" s="144">
        <f t="shared" si="65"/>
        <v>0.94937656887364774</v>
      </c>
      <c r="AX78" s="144">
        <f t="shared" si="66"/>
        <v>0.97175555922827817</v>
      </c>
      <c r="AY78" s="141">
        <f t="shared" si="83"/>
        <v>0</v>
      </c>
      <c r="AZ78" s="141">
        <f t="shared" si="84"/>
        <v>0</v>
      </c>
      <c r="BA78" s="141">
        <f t="shared" si="85"/>
        <v>0</v>
      </c>
      <c r="BB78" s="141">
        <f t="shared" si="86"/>
        <v>0</v>
      </c>
      <c r="BC78" s="141">
        <f t="shared" si="87"/>
        <v>4.3653255508371913</v>
      </c>
      <c r="BD78" s="141">
        <f t="shared" si="88"/>
        <v>0.12085818153516215</v>
      </c>
      <c r="BE78" s="141">
        <f t="shared" si="89"/>
        <v>1.2934583393778263</v>
      </c>
      <c r="BF78" s="141">
        <f t="shared" si="90"/>
        <v>2.8129235073706793E-2</v>
      </c>
      <c r="BG78" s="105"/>
    </row>
    <row r="79" spans="1:59" x14ac:dyDescent="0.25">
      <c r="A79" s="22"/>
      <c r="B79" s="22"/>
      <c r="C79" s="22"/>
      <c r="D79" s="22"/>
      <c r="E79" s="22"/>
      <c r="F79" s="49"/>
      <c r="G79" s="11"/>
      <c r="H79" s="11"/>
      <c r="I79" s="12"/>
      <c r="J79" s="12"/>
      <c r="K79" s="11"/>
      <c r="L79" s="11"/>
      <c r="M79" s="100"/>
      <c r="N79" s="120" t="s">
        <v>214</v>
      </c>
      <c r="O79" s="121">
        <v>2713</v>
      </c>
      <c r="P79" s="120">
        <v>0</v>
      </c>
      <c r="Q79" s="120">
        <v>0</v>
      </c>
      <c r="R79" s="120">
        <v>4.8000001907348633</v>
      </c>
      <c r="S79" s="120">
        <v>1.2000000476837158</v>
      </c>
      <c r="T79" s="139"/>
      <c r="U79" s="140">
        <f t="shared" si="55"/>
        <v>1.283791717899152E-2</v>
      </c>
      <c r="V79" s="140">
        <f t="shared" si="56"/>
        <v>1.8502058836043278E-2</v>
      </c>
      <c r="W79" s="140">
        <f t="shared" si="57"/>
        <v>3.9942444979775282E-2</v>
      </c>
      <c r="X79" s="140">
        <f t="shared" si="58"/>
        <v>6.1848329907048805E-2</v>
      </c>
      <c r="Y79" s="141">
        <f t="shared" si="67"/>
        <v>0</v>
      </c>
      <c r="Z79" s="141">
        <f t="shared" si="68"/>
        <v>0</v>
      </c>
      <c r="AA79" s="141">
        <f t="shared" si="69"/>
        <v>0</v>
      </c>
      <c r="AB79" s="141">
        <f t="shared" si="70"/>
        <v>0</v>
      </c>
      <c r="AC79" s="141">
        <f t="shared" si="71"/>
        <v>7.4599725375818562E-2</v>
      </c>
      <c r="AD79" s="141">
        <f t="shared" si="72"/>
        <v>1.4210160566176841E-2</v>
      </c>
      <c r="AE79" s="141">
        <f t="shared" si="73"/>
        <v>6.0595158000172303E-2</v>
      </c>
      <c r="AF79" s="141">
        <f t="shared" si="74"/>
        <v>1.3622840837444444E-2</v>
      </c>
      <c r="AG79" s="142"/>
      <c r="AH79" s="143">
        <f t="shared" si="59"/>
        <v>0.29884762686776178</v>
      </c>
      <c r="AI79" s="143">
        <f t="shared" si="60"/>
        <v>0.32978715746081422</v>
      </c>
      <c r="AJ79" s="143">
        <f t="shared" si="61"/>
        <v>0.40521071345562132</v>
      </c>
      <c r="AK79" s="143">
        <f t="shared" si="62"/>
        <v>0.45512055927230843</v>
      </c>
      <c r="AL79" s="141">
        <f t="shared" si="75"/>
        <v>0</v>
      </c>
      <c r="AM79" s="141">
        <f t="shared" si="76"/>
        <v>0</v>
      </c>
      <c r="AN79" s="141">
        <f t="shared" si="77"/>
        <v>0</v>
      </c>
      <c r="AO79" s="141">
        <f t="shared" si="78"/>
        <v>0</v>
      </c>
      <c r="AP79" s="141">
        <f t="shared" si="79"/>
        <v>1.494378855680208</v>
      </c>
      <c r="AQ79" s="141">
        <f t="shared" si="80"/>
        <v>8.8599563033608719E-2</v>
      </c>
      <c r="AR79" s="141">
        <f t="shared" si="81"/>
        <v>0.51133625539396677</v>
      </c>
      <c r="AS79" s="141">
        <f t="shared" si="82"/>
        <v>3.4808437434642792E-2</v>
      </c>
      <c r="AT79" s="142"/>
      <c r="AU79" s="144">
        <f t="shared" si="63"/>
        <v>0.51187834603282789</v>
      </c>
      <c r="AV79" s="144">
        <f t="shared" si="64"/>
        <v>0.53358686524821153</v>
      </c>
      <c r="AW79" s="144">
        <f t="shared" si="65"/>
        <v>0.58303975666042063</v>
      </c>
      <c r="AX79" s="144">
        <f t="shared" si="66"/>
        <v>0.61376424866774393</v>
      </c>
      <c r="AY79" s="141">
        <f t="shared" si="83"/>
        <v>0</v>
      </c>
      <c r="AZ79" s="141">
        <f t="shared" si="84"/>
        <v>0</v>
      </c>
      <c r="BA79" s="141">
        <f t="shared" si="85"/>
        <v>0</v>
      </c>
      <c r="BB79" s="141">
        <f t="shared" si="86"/>
        <v>0</v>
      </c>
      <c r="BC79" s="141">
        <f t="shared" si="87"/>
        <v>2.4845464451919201</v>
      </c>
      <c r="BD79" s="141">
        <f t="shared" si="88"/>
        <v>7.6670609773112908E-2</v>
      </c>
      <c r="BE79" s="141">
        <f t="shared" si="89"/>
        <v>0.71108595437298971</v>
      </c>
      <c r="BF79" s="141">
        <f t="shared" si="90"/>
        <v>2.5431173294862996E-2</v>
      </c>
      <c r="BG79" s="105"/>
    </row>
    <row r="80" spans="1:59" x14ac:dyDescent="0.25">
      <c r="A80" s="22"/>
      <c r="B80" s="22"/>
      <c r="C80" s="22"/>
      <c r="D80" s="22"/>
      <c r="E80" s="22"/>
      <c r="F80" s="49"/>
      <c r="G80" s="11"/>
      <c r="H80" s="11"/>
      <c r="I80" s="12"/>
      <c r="J80" s="12"/>
      <c r="K80" s="11"/>
      <c r="L80" s="11"/>
      <c r="M80" s="100"/>
      <c r="N80" s="120" t="s">
        <v>215</v>
      </c>
      <c r="O80" s="121">
        <v>2985</v>
      </c>
      <c r="P80" s="120">
        <v>0</v>
      </c>
      <c r="Q80" s="120">
        <v>0</v>
      </c>
      <c r="R80" s="120">
        <v>4.8000001907348633</v>
      </c>
      <c r="S80" s="120">
        <v>1.2000000476837158</v>
      </c>
      <c r="T80" s="139"/>
      <c r="U80" s="140">
        <f t="shared" si="55"/>
        <v>2.1087106077832818E-2</v>
      </c>
      <c r="V80" s="140">
        <f t="shared" si="56"/>
        <v>3.02405821885392E-2</v>
      </c>
      <c r="W80" s="140">
        <f t="shared" si="57"/>
        <v>7.218221412487047E-2</v>
      </c>
      <c r="X80" s="140">
        <f t="shared" si="58"/>
        <v>0.109770064045701</v>
      </c>
      <c r="Y80" s="141">
        <f t="shared" si="67"/>
        <v>0</v>
      </c>
      <c r="Z80" s="141">
        <f t="shared" si="68"/>
        <v>0</v>
      </c>
      <c r="AA80" s="141">
        <f t="shared" si="69"/>
        <v>0</v>
      </c>
      <c r="AB80" s="141">
        <f t="shared" si="70"/>
        <v>0</v>
      </c>
      <c r="AC80" s="141">
        <f t="shared" si="71"/>
        <v>0.12217427560232622</v>
      </c>
      <c r="AD80" s="141">
        <f t="shared" si="72"/>
        <v>2.2980524670595248E-2</v>
      </c>
      <c r="AE80" s="141">
        <f t="shared" si="73"/>
        <v>0.10830518463650564</v>
      </c>
      <c r="AF80" s="141">
        <f t="shared" si="74"/>
        <v>2.3418897452580092E-2</v>
      </c>
      <c r="AG80" s="142"/>
      <c r="AH80" s="143">
        <f t="shared" si="59"/>
        <v>0.34158251935668849</v>
      </c>
      <c r="AI80" s="143">
        <f t="shared" si="60"/>
        <v>0.37621702959635983</v>
      </c>
      <c r="AJ80" s="143">
        <f t="shared" si="61"/>
        <v>0.47412382862684888</v>
      </c>
      <c r="AK80" s="143">
        <f t="shared" si="62"/>
        <v>0.52960584413891243</v>
      </c>
      <c r="AL80" s="141">
        <f t="shared" si="75"/>
        <v>0</v>
      </c>
      <c r="AM80" s="141">
        <f t="shared" si="76"/>
        <v>0</v>
      </c>
      <c r="AN80" s="141">
        <f t="shared" si="77"/>
        <v>0</v>
      </c>
      <c r="AO80" s="141">
        <f t="shared" si="78"/>
        <v>0</v>
      </c>
      <c r="AP80" s="141">
        <f t="shared" si="79"/>
        <v>1.7063230243613774</v>
      </c>
      <c r="AQ80" s="141">
        <f t="shared" si="80"/>
        <v>9.9518789458853396E-2</v>
      </c>
      <c r="AR80" s="141">
        <f t="shared" si="81"/>
        <v>0.59654834142063495</v>
      </c>
      <c r="AS80" s="141">
        <f t="shared" si="82"/>
        <v>3.8978696799634505E-2</v>
      </c>
      <c r="AT80" s="142"/>
      <c r="AU80" s="144">
        <f t="shared" si="63"/>
        <v>0.54161772514751627</v>
      </c>
      <c r="AV80" s="144">
        <f t="shared" si="64"/>
        <v>0.56452736380977808</v>
      </c>
      <c r="AW80" s="144">
        <f t="shared" si="65"/>
        <v>0.62515016910434129</v>
      </c>
      <c r="AX80" s="144">
        <f t="shared" si="66"/>
        <v>0.65763862792831862</v>
      </c>
      <c r="AY80" s="141">
        <f t="shared" si="83"/>
        <v>0</v>
      </c>
      <c r="AZ80" s="141">
        <f t="shared" si="84"/>
        <v>0</v>
      </c>
      <c r="BA80" s="141">
        <f t="shared" si="85"/>
        <v>0</v>
      </c>
      <c r="BB80" s="141">
        <f t="shared" si="86"/>
        <v>0</v>
      </c>
      <c r="BC80" s="141">
        <f t="shared" si="87"/>
        <v>2.628750667147588</v>
      </c>
      <c r="BD80" s="141">
        <f t="shared" si="88"/>
        <v>8.0980786814396577E-2</v>
      </c>
      <c r="BE80" s="141">
        <f t="shared" si="89"/>
        <v>0.76217150647631726</v>
      </c>
      <c r="BF80" s="141">
        <f t="shared" si="90"/>
        <v>2.6994878396318533E-2</v>
      </c>
      <c r="BG80" s="105"/>
    </row>
    <row r="81" spans="1:59" x14ac:dyDescent="0.25">
      <c r="A81" s="11"/>
      <c r="B81" s="11"/>
      <c r="C81" s="22"/>
      <c r="D81" s="22"/>
      <c r="E81" s="22"/>
      <c r="F81" s="49"/>
      <c r="G81" s="11"/>
      <c r="H81" s="11"/>
      <c r="I81" s="12"/>
      <c r="J81" s="12"/>
      <c r="K81" s="11"/>
      <c r="L81" s="11"/>
      <c r="M81" s="100"/>
      <c r="N81" s="120" t="s">
        <v>216</v>
      </c>
      <c r="O81" s="121">
        <v>784</v>
      </c>
      <c r="P81" s="120">
        <v>0</v>
      </c>
      <c r="Q81" s="120">
        <v>0</v>
      </c>
      <c r="R81" s="120">
        <v>3.2000000476837158</v>
      </c>
      <c r="S81" s="120">
        <v>0.80000001192092896</v>
      </c>
      <c r="T81" s="139"/>
      <c r="U81" s="140">
        <f t="shared" si="55"/>
        <v>3.6233149082598448E-4</v>
      </c>
      <c r="V81" s="140">
        <f t="shared" si="56"/>
        <v>5.2318312483579099E-4</v>
      </c>
      <c r="W81" s="140">
        <f t="shared" si="57"/>
        <v>4.7371213313773808E-4</v>
      </c>
      <c r="X81" s="140">
        <f t="shared" si="58"/>
        <v>7.5089547382889421E-4</v>
      </c>
      <c r="Y81" s="141">
        <f t="shared" si="67"/>
        <v>0</v>
      </c>
      <c r="Z81" s="141">
        <f t="shared" si="68"/>
        <v>0</v>
      </c>
      <c r="AA81" s="141">
        <f t="shared" si="69"/>
        <v>0</v>
      </c>
      <c r="AB81" s="141">
        <f t="shared" si="70"/>
        <v>0</v>
      </c>
      <c r="AC81" s="141">
        <f t="shared" si="71"/>
        <v>1.4052287982919496E-3</v>
      </c>
      <c r="AD81" s="141">
        <f t="shared" si="72"/>
        <v>2.6895722612989693E-4</v>
      </c>
      <c r="AE81" s="141">
        <f t="shared" si="73"/>
        <v>4.860533529643103E-4</v>
      </c>
      <c r="AF81" s="141">
        <f t="shared" si="74"/>
        <v>1.1466303505017661E-4</v>
      </c>
      <c r="AG81" s="142"/>
      <c r="AH81" s="143">
        <f t="shared" si="59"/>
        <v>0.11178037967561993</v>
      </c>
      <c r="AI81" s="143">
        <f t="shared" si="60"/>
        <v>0.1238974329504422</v>
      </c>
      <c r="AJ81" s="143">
        <f t="shared" si="61"/>
        <v>0.12050129053981939</v>
      </c>
      <c r="AK81" s="143">
        <f t="shared" si="62"/>
        <v>0.13704940250622277</v>
      </c>
      <c r="AL81" s="141">
        <f t="shared" si="75"/>
        <v>0</v>
      </c>
      <c r="AM81" s="141">
        <f t="shared" si="76"/>
        <v>0</v>
      </c>
      <c r="AN81" s="141">
        <f t="shared" si="77"/>
        <v>0</v>
      </c>
      <c r="AO81" s="141">
        <f t="shared" si="78"/>
        <v>0</v>
      </c>
      <c r="AP81" s="141">
        <f t="shared" si="79"/>
        <v>0.3735075336177755</v>
      </c>
      <c r="AQ81" s="141">
        <f t="shared" si="80"/>
        <v>2.2964257731529547E-2</v>
      </c>
      <c r="AR81" s="141">
        <f t="shared" si="81"/>
        <v>0.1020562684148552</v>
      </c>
      <c r="AS81" s="141">
        <f t="shared" si="82"/>
        <v>7.5832552238792178E-3</v>
      </c>
      <c r="AT81" s="142"/>
      <c r="AU81" s="144">
        <f t="shared" si="63"/>
        <v>0.34417553278577651</v>
      </c>
      <c r="AV81" s="144">
        <f t="shared" si="64"/>
        <v>0.35840565028988036</v>
      </c>
      <c r="AW81" s="144">
        <f t="shared" si="65"/>
        <v>0.35449970943375353</v>
      </c>
      <c r="AX81" s="144">
        <f t="shared" si="66"/>
        <v>0.37299078880258696</v>
      </c>
      <c r="AY81" s="141">
        <f t="shared" si="83"/>
        <v>0</v>
      </c>
      <c r="AZ81" s="141">
        <f t="shared" si="84"/>
        <v>0</v>
      </c>
      <c r="BA81" s="141">
        <f t="shared" si="85"/>
        <v>0</v>
      </c>
      <c r="BB81" s="141">
        <f t="shared" si="86"/>
        <v>0</v>
      </c>
      <c r="BC81" s="141">
        <f t="shared" si="87"/>
        <v>1.1131162924586313</v>
      </c>
      <c r="BD81" s="141">
        <f t="shared" si="88"/>
        <v>3.3781805559099043E-2</v>
      </c>
      <c r="BE81" s="141">
        <f t="shared" si="89"/>
        <v>0.2881602059129878</v>
      </c>
      <c r="BF81" s="141">
        <f t="shared" si="90"/>
        <v>1.0232429575478486E-2</v>
      </c>
      <c r="BG81" s="105"/>
    </row>
    <row r="82" spans="1:59" x14ac:dyDescent="0.25">
      <c r="A82" s="11"/>
      <c r="B82" s="11"/>
      <c r="C82" s="11"/>
      <c r="D82" s="11"/>
      <c r="E82" s="18"/>
      <c r="F82" s="49"/>
      <c r="G82" s="11"/>
      <c r="H82" s="11"/>
      <c r="I82" s="12"/>
      <c r="J82" s="12"/>
      <c r="K82" s="11"/>
      <c r="L82" s="11"/>
      <c r="M82" s="100"/>
      <c r="N82" s="120" t="s">
        <v>217</v>
      </c>
      <c r="O82" s="121">
        <v>1176</v>
      </c>
      <c r="P82" s="120">
        <v>0</v>
      </c>
      <c r="Q82" s="120">
        <v>2</v>
      </c>
      <c r="R82" s="120">
        <v>0</v>
      </c>
      <c r="S82" s="120">
        <v>0</v>
      </c>
      <c r="T82" s="139"/>
      <c r="U82" s="140">
        <f t="shared" si="55"/>
        <v>7.4536991667384367E-4</v>
      </c>
      <c r="V82" s="140">
        <f t="shared" si="56"/>
        <v>1.0788931094618537E-3</v>
      </c>
      <c r="W82" s="140">
        <f t="shared" si="57"/>
        <v>1.1704894474907634E-3</v>
      </c>
      <c r="X82" s="140">
        <f t="shared" si="58"/>
        <v>1.8609223188803536E-3</v>
      </c>
      <c r="Y82" s="141">
        <f t="shared" si="67"/>
        <v>0</v>
      </c>
      <c r="Z82" s="141">
        <f t="shared" si="68"/>
        <v>0</v>
      </c>
      <c r="AA82" s="141">
        <f t="shared" si="69"/>
        <v>3.0080019774213016E-3</v>
      </c>
      <c r="AB82" s="141">
        <f t="shared" si="70"/>
        <v>7.1384266033940567E-4</v>
      </c>
      <c r="AC82" s="141">
        <f t="shared" si="71"/>
        <v>0</v>
      </c>
      <c r="AD82" s="141">
        <f t="shared" si="72"/>
        <v>0</v>
      </c>
      <c r="AE82" s="141">
        <f t="shared" si="73"/>
        <v>0</v>
      </c>
      <c r="AF82" s="141">
        <f t="shared" si="74"/>
        <v>0</v>
      </c>
      <c r="AG82" s="142"/>
      <c r="AH82" s="143">
        <f t="shared" si="59"/>
        <v>0.13676754425919069</v>
      </c>
      <c r="AI82" s="143">
        <f t="shared" si="60"/>
        <v>0.15159062130694279</v>
      </c>
      <c r="AJ82" s="143">
        <f t="shared" si="61"/>
        <v>0.15505924299432094</v>
      </c>
      <c r="AK82" s="143">
        <f t="shared" si="62"/>
        <v>0.17629860007067633</v>
      </c>
      <c r="AL82" s="141">
        <f t="shared" si="75"/>
        <v>0</v>
      </c>
      <c r="AM82" s="141">
        <f t="shared" si="76"/>
        <v>0</v>
      </c>
      <c r="AN82" s="141">
        <f t="shared" si="77"/>
        <v>0.32825665820511085</v>
      </c>
      <c r="AO82" s="141">
        <f t="shared" si="78"/>
        <v>2.43405419362418E-2</v>
      </c>
      <c r="AP82" s="141">
        <f t="shared" si="79"/>
        <v>0</v>
      </c>
      <c r="AQ82" s="141">
        <f t="shared" si="80"/>
        <v>0</v>
      </c>
      <c r="AR82" s="141">
        <f t="shared" si="81"/>
        <v>0</v>
      </c>
      <c r="AS82" s="141">
        <f t="shared" si="82"/>
        <v>0</v>
      </c>
      <c r="AT82" s="142"/>
      <c r="AU82" s="144">
        <f t="shared" si="63"/>
        <v>0.37268662582685663</v>
      </c>
      <c r="AV82" s="144">
        <f t="shared" si="64"/>
        <v>0.38823604929885469</v>
      </c>
      <c r="AW82" s="144">
        <f t="shared" si="65"/>
        <v>0.39175192420021387</v>
      </c>
      <c r="AX82" s="144">
        <f t="shared" si="66"/>
        <v>0.41240041673573169</v>
      </c>
      <c r="AY82" s="141">
        <f t="shared" si="83"/>
        <v>0</v>
      </c>
      <c r="AZ82" s="141">
        <f t="shared" si="84"/>
        <v>0</v>
      </c>
      <c r="BA82" s="141">
        <f t="shared" si="85"/>
        <v>0.79631730245194132</v>
      </c>
      <c r="BB82" s="141">
        <f t="shared" si="86"/>
        <v>2.8483531019522057E-2</v>
      </c>
      <c r="BC82" s="141">
        <f t="shared" si="87"/>
        <v>0</v>
      </c>
      <c r="BD82" s="141">
        <f t="shared" si="88"/>
        <v>0</v>
      </c>
      <c r="BE82" s="141">
        <f t="shared" si="89"/>
        <v>0</v>
      </c>
      <c r="BF82" s="141">
        <f t="shared" si="90"/>
        <v>0</v>
      </c>
      <c r="BG82" s="105"/>
    </row>
    <row r="83" spans="1:59" x14ac:dyDescent="0.25">
      <c r="A83" s="11"/>
      <c r="B83" s="11"/>
      <c r="C83" s="11"/>
      <c r="D83" s="11"/>
      <c r="E83" s="18"/>
      <c r="F83" s="49"/>
      <c r="G83" s="11"/>
      <c r="H83" s="11"/>
      <c r="I83" s="12"/>
      <c r="J83" s="12"/>
      <c r="K83" s="11"/>
      <c r="L83" s="11"/>
      <c r="M83" s="100"/>
      <c r="N83" s="120" t="s">
        <v>218</v>
      </c>
      <c r="O83" s="121">
        <v>1449</v>
      </c>
      <c r="P83" s="120">
        <v>0</v>
      </c>
      <c r="Q83" s="120">
        <v>0</v>
      </c>
      <c r="R83" s="120">
        <v>1.6000000238418579</v>
      </c>
      <c r="S83" s="120">
        <v>0.40000000596046448</v>
      </c>
      <c r="T83" s="139"/>
      <c r="U83" s="140">
        <f t="shared" si="55"/>
        <v>1.2350986924333229E-3</v>
      </c>
      <c r="V83" s="140">
        <f t="shared" si="56"/>
        <v>1.7897771850035049E-3</v>
      </c>
      <c r="W83" s="140">
        <f t="shared" si="57"/>
        <v>2.2045047021804764E-3</v>
      </c>
      <c r="X83" s="140">
        <f t="shared" si="58"/>
        <v>3.5073137418369926E-3</v>
      </c>
      <c r="Y83" s="141">
        <f t="shared" si="67"/>
        <v>0</v>
      </c>
      <c r="Z83" s="141">
        <f t="shared" si="68"/>
        <v>0</v>
      </c>
      <c r="AA83" s="141">
        <f t="shared" si="69"/>
        <v>0</v>
      </c>
      <c r="AB83" s="141">
        <f t="shared" si="70"/>
        <v>0</v>
      </c>
      <c r="AC83" s="141">
        <f t="shared" si="71"/>
        <v>2.4001391586353895E-3</v>
      </c>
      <c r="AD83" s="141">
        <f t="shared" si="72"/>
        <v>4.6350438004183177E-4</v>
      </c>
      <c r="AE83" s="141">
        <f t="shared" si="73"/>
        <v>1.1335456868859187E-3</v>
      </c>
      <c r="AF83" s="141">
        <f t="shared" si="74"/>
        <v>2.6937983075409739E-4</v>
      </c>
      <c r="AG83" s="142"/>
      <c r="AH83" s="143">
        <f t="shared" si="59"/>
        <v>0.1573880366168382</v>
      </c>
      <c r="AI83" s="143">
        <f t="shared" si="60"/>
        <v>0.17441019172823446</v>
      </c>
      <c r="AJ83" s="143">
        <f t="shared" si="61"/>
        <v>0.18473752004234245</v>
      </c>
      <c r="AK83" s="143">
        <f t="shared" si="62"/>
        <v>0.20990261385829234</v>
      </c>
      <c r="AL83" s="141">
        <f t="shared" si="75"/>
        <v>0</v>
      </c>
      <c r="AM83" s="141">
        <f t="shared" si="76"/>
        <v>0</v>
      </c>
      <c r="AN83" s="141">
        <f t="shared" si="77"/>
        <v>0</v>
      </c>
      <c r="AO83" s="141">
        <f t="shared" si="78"/>
        <v>0</v>
      </c>
      <c r="AP83" s="141">
        <f t="shared" si="79"/>
        <v>0.2629203780080076</v>
      </c>
      <c r="AQ83" s="141">
        <f t="shared" si="80"/>
        <v>1.6135932915430529E-2</v>
      </c>
      <c r="AR83" s="141">
        <f t="shared" si="81"/>
        <v>7.8189077865065626E-2</v>
      </c>
      <c r="AS83" s="141">
        <f t="shared" si="82"/>
        <v>5.7719689293683901E-3</v>
      </c>
      <c r="AT83" s="142"/>
      <c r="AU83" s="144">
        <f t="shared" si="63"/>
        <v>0.39408828222540238</v>
      </c>
      <c r="AV83" s="144">
        <f t="shared" si="64"/>
        <v>0.41062120694372983</v>
      </c>
      <c r="AW83" s="144">
        <f t="shared" si="65"/>
        <v>0.42022882888586466</v>
      </c>
      <c r="AX83" s="144">
        <f t="shared" si="66"/>
        <v>0.44250469813586324</v>
      </c>
      <c r="AY83" s="141">
        <f t="shared" si="83"/>
        <v>0</v>
      </c>
      <c r="AZ83" s="141">
        <f t="shared" si="84"/>
        <v>0</v>
      </c>
      <c r="BA83" s="141">
        <f t="shared" si="85"/>
        <v>0</v>
      </c>
      <c r="BB83" s="141">
        <f t="shared" si="86"/>
        <v>0</v>
      </c>
      <c r="BC83" s="141">
        <f t="shared" si="87"/>
        <v>0.637462188318626</v>
      </c>
      <c r="BD83" s="141">
        <f t="shared" si="88"/>
        <v>1.9531752581314232E-2</v>
      </c>
      <c r="BE83" s="141">
        <f t="shared" si="89"/>
        <v>0.17086579263490079</v>
      </c>
      <c r="BF83" s="141">
        <f t="shared" si="90"/>
        <v>6.1360892569780334E-3</v>
      </c>
      <c r="BG83" s="105"/>
    </row>
    <row r="84" spans="1:59" x14ac:dyDescent="0.25">
      <c r="A84" s="11"/>
      <c r="B84" s="11"/>
      <c r="C84" s="11"/>
      <c r="D84" s="11"/>
      <c r="E84" s="18"/>
      <c r="F84" s="49"/>
      <c r="G84" s="11"/>
      <c r="H84" s="11"/>
      <c r="I84" s="12"/>
      <c r="J84" s="12"/>
      <c r="K84" s="11"/>
      <c r="L84" s="11"/>
      <c r="M84" s="100"/>
      <c r="N84" s="120" t="s">
        <v>219</v>
      </c>
      <c r="O84" s="121">
        <v>2534</v>
      </c>
      <c r="P84" s="120">
        <v>2.6600000858306885</v>
      </c>
      <c r="Q84" s="120">
        <v>0</v>
      </c>
      <c r="R84" s="120">
        <v>0</v>
      </c>
      <c r="S84" s="120">
        <v>0</v>
      </c>
      <c r="T84" s="139"/>
      <c r="U84" s="140">
        <f t="shared" si="55"/>
        <v>9.2361681834979281E-3</v>
      </c>
      <c r="V84" s="140">
        <f t="shared" si="56"/>
        <v>1.3341934993370663E-2</v>
      </c>
      <c r="W84" s="140">
        <f t="shared" si="57"/>
        <v>2.6789335253785795E-2</v>
      </c>
      <c r="X84" s="140">
        <f t="shared" si="58"/>
        <v>4.1839622442167546E-2</v>
      </c>
      <c r="Y84" s="141">
        <f t="shared" si="67"/>
        <v>2.9783196112573785E-2</v>
      </c>
      <c r="Z84" s="141">
        <f t="shared" si="68"/>
        <v>5.7063521149396425E-3</v>
      </c>
      <c r="AA84" s="141">
        <f t="shared" si="69"/>
        <v>0</v>
      </c>
      <c r="AB84" s="141">
        <f t="shared" si="70"/>
        <v>0</v>
      </c>
      <c r="AC84" s="141">
        <f t="shared" si="71"/>
        <v>0</v>
      </c>
      <c r="AD84" s="141">
        <f t="shared" si="72"/>
        <v>0</v>
      </c>
      <c r="AE84" s="141">
        <f t="shared" si="73"/>
        <v>0</v>
      </c>
      <c r="AF84" s="141">
        <f t="shared" si="74"/>
        <v>0</v>
      </c>
      <c r="AG84" s="142"/>
      <c r="AH84" s="143">
        <f t="shared" si="59"/>
        <v>0.27336185983815808</v>
      </c>
      <c r="AI84" s="143">
        <f t="shared" si="60"/>
        <v>0.30197219790473762</v>
      </c>
      <c r="AJ84" s="143">
        <f t="shared" si="61"/>
        <v>0.36421820233771407</v>
      </c>
      <c r="AK84" s="143">
        <f t="shared" si="62"/>
        <v>0.41024866271973948</v>
      </c>
      <c r="AL84" s="141">
        <f t="shared" si="75"/>
        <v>0.75792289578238703</v>
      </c>
      <c r="AM84" s="141">
        <f t="shared" si="76"/>
        <v>4.5323176562696688E-2</v>
      </c>
      <c r="AN84" s="141">
        <f t="shared" si="77"/>
        <v>0</v>
      </c>
      <c r="AO84" s="141">
        <f t="shared" si="78"/>
        <v>0</v>
      </c>
      <c r="AP84" s="141">
        <f t="shared" si="79"/>
        <v>0</v>
      </c>
      <c r="AQ84" s="141">
        <f t="shared" si="80"/>
        <v>0</v>
      </c>
      <c r="AR84" s="141">
        <f t="shared" si="81"/>
        <v>0</v>
      </c>
      <c r="AS84" s="141">
        <f t="shared" si="82"/>
        <v>0</v>
      </c>
      <c r="AT84" s="142"/>
      <c r="AU84" s="144">
        <f t="shared" si="63"/>
        <v>0.49319022320985639</v>
      </c>
      <c r="AV84" s="144">
        <f t="shared" si="64"/>
        <v>0.51411649002525772</v>
      </c>
      <c r="AW84" s="144">
        <f t="shared" si="65"/>
        <v>0.55669644118689243</v>
      </c>
      <c r="AX84" s="144">
        <f t="shared" si="66"/>
        <v>0.58620235924424513</v>
      </c>
      <c r="AY84" s="141">
        <f t="shared" si="83"/>
        <v>1.3265991114709255</v>
      </c>
      <c r="AZ84" s="141">
        <f t="shared" si="84"/>
        <v>4.0950796123232269E-2</v>
      </c>
      <c r="BA84" s="141">
        <f t="shared" si="85"/>
        <v>0</v>
      </c>
      <c r="BB84" s="141">
        <f t="shared" si="86"/>
        <v>0</v>
      </c>
      <c r="BC84" s="141">
        <f t="shared" si="87"/>
        <v>0</v>
      </c>
      <c r="BD84" s="141">
        <f t="shared" si="88"/>
        <v>0</v>
      </c>
      <c r="BE84" s="141">
        <f t="shared" si="89"/>
        <v>0</v>
      </c>
      <c r="BF84" s="141">
        <f t="shared" si="90"/>
        <v>0</v>
      </c>
      <c r="BG84" s="105"/>
    </row>
    <row r="85" spans="1:59" x14ac:dyDescent="0.25">
      <c r="A85" s="11"/>
      <c r="B85" s="11"/>
      <c r="C85" s="11"/>
      <c r="D85" s="11"/>
      <c r="E85" s="18"/>
      <c r="F85" s="49"/>
      <c r="G85" s="11"/>
      <c r="H85" s="11"/>
      <c r="I85" s="12"/>
      <c r="J85" s="12"/>
      <c r="K85" s="11"/>
      <c r="L85" s="11"/>
      <c r="M85" s="100"/>
      <c r="N85" s="120" t="s">
        <v>220</v>
      </c>
      <c r="O85" s="121">
        <v>4026</v>
      </c>
      <c r="P85" s="120">
        <v>0</v>
      </c>
      <c r="Q85" s="120">
        <v>0</v>
      </c>
      <c r="R85" s="120">
        <v>4.8000001907348633</v>
      </c>
      <c r="S85" s="120">
        <v>1.2000000476837158</v>
      </c>
      <c r="T85" s="139"/>
      <c r="U85" s="140">
        <f t="shared" si="55"/>
        <v>0.12809672770947889</v>
      </c>
      <c r="V85" s="140">
        <f t="shared" si="56"/>
        <v>0.17573383080493488</v>
      </c>
      <c r="W85" s="140">
        <f t="shared" si="57"/>
        <v>0.49033961147992344</v>
      </c>
      <c r="X85" s="140">
        <f t="shared" si="58"/>
        <v>0.63293907114100367</v>
      </c>
      <c r="Y85" s="141">
        <f t="shared" si="67"/>
        <v>0</v>
      </c>
      <c r="Z85" s="141">
        <f t="shared" si="68"/>
        <v>0</v>
      </c>
      <c r="AA85" s="141">
        <f t="shared" si="69"/>
        <v>0</v>
      </c>
      <c r="AB85" s="141">
        <f t="shared" si="70"/>
        <v>0</v>
      </c>
      <c r="AC85" s="141">
        <f t="shared" si="71"/>
        <v>0.72304472623575289</v>
      </c>
      <c r="AD85" s="141">
        <f t="shared" si="72"/>
        <v>0.12047769514650275</v>
      </c>
      <c r="AE85" s="141">
        <f t="shared" si="73"/>
        <v>0.66808316078203578</v>
      </c>
      <c r="AF85" s="141">
        <f t="shared" si="74"/>
        <v>9.1443754768055441E-2</v>
      </c>
      <c r="AG85" s="142"/>
      <c r="AH85" s="143">
        <f t="shared" si="59"/>
        <v>0.55158613095805697</v>
      </c>
      <c r="AI85" s="143">
        <f t="shared" si="60"/>
        <v>0.5994340361316769</v>
      </c>
      <c r="AJ85" s="143">
        <f t="shared" si="61"/>
        <v>0.78710015110007781</v>
      </c>
      <c r="AK85" s="143">
        <f t="shared" si="62"/>
        <v>0.84488006260019444</v>
      </c>
      <c r="AL85" s="141">
        <f t="shared" si="75"/>
        <v>0</v>
      </c>
      <c r="AM85" s="141">
        <f t="shared" si="76"/>
        <v>0</v>
      </c>
      <c r="AN85" s="141">
        <f t="shared" si="77"/>
        <v>0</v>
      </c>
      <c r="AO85" s="141">
        <f t="shared" si="78"/>
        <v>0</v>
      </c>
      <c r="AP85" s="141">
        <f t="shared" si="79"/>
        <v>2.7359723754471448</v>
      </c>
      <c r="AQ85" s="141">
        <f t="shared" si="80"/>
        <v>0.14131111231787319</v>
      </c>
      <c r="AR85" s="141">
        <f t="shared" si="81"/>
        <v>0.96974296494108414</v>
      </c>
      <c r="AS85" s="141">
        <f t="shared" si="82"/>
        <v>4.4113150466169926E-2</v>
      </c>
      <c r="AT85" s="142"/>
      <c r="AU85" s="144">
        <f t="shared" si="63"/>
        <v>0.67026541275823459</v>
      </c>
      <c r="AV85" s="144">
        <f t="shared" si="64"/>
        <v>0.69743208432817672</v>
      </c>
      <c r="AW85" s="144">
        <f t="shared" si="65"/>
        <v>0.80437493844579333</v>
      </c>
      <c r="AX85" s="144">
        <f t="shared" si="66"/>
        <v>0.83984032985796309</v>
      </c>
      <c r="AY85" s="141">
        <f t="shared" si="83"/>
        <v>0</v>
      </c>
      <c r="AZ85" s="141">
        <f t="shared" si="84"/>
        <v>0</v>
      </c>
      <c r="BA85" s="141">
        <f t="shared" si="85"/>
        <v>0</v>
      </c>
      <c r="BB85" s="141">
        <f t="shared" si="86"/>
        <v>0</v>
      </c>
      <c r="BC85" s="141">
        <f t="shared" si="87"/>
        <v>3.2503013823503597</v>
      </c>
      <c r="BD85" s="141">
        <f t="shared" si="88"/>
        <v>9.7372755449501636E-2</v>
      </c>
      <c r="BE85" s="141">
        <f t="shared" si="89"/>
        <v>0.97687670053849529</v>
      </c>
      <c r="BF85" s="141">
        <f t="shared" si="90"/>
        <v>3.0931735337768052E-2</v>
      </c>
      <c r="BG85" s="105"/>
    </row>
    <row r="86" spans="1:59" x14ac:dyDescent="0.25">
      <c r="A86" s="11"/>
      <c r="B86" s="11"/>
      <c r="C86" s="11"/>
      <c r="D86" s="11"/>
      <c r="E86" s="18"/>
      <c r="F86" s="49"/>
      <c r="G86" s="11"/>
      <c r="H86" s="11"/>
      <c r="I86" s="12"/>
      <c r="J86" s="12"/>
      <c r="K86" s="11"/>
      <c r="L86" s="11"/>
      <c r="M86" s="100"/>
      <c r="N86" s="120" t="s">
        <v>221</v>
      </c>
      <c r="O86" s="121">
        <v>3032</v>
      </c>
      <c r="P86" s="120">
        <v>0</v>
      </c>
      <c r="Q86" s="120">
        <v>2</v>
      </c>
      <c r="R86" s="120">
        <v>0</v>
      </c>
      <c r="S86" s="120">
        <v>0</v>
      </c>
      <c r="T86" s="139"/>
      <c r="U86" s="140">
        <f t="shared" si="55"/>
        <v>2.2960340395141055E-2</v>
      </c>
      <c r="V86" s="140">
        <f t="shared" si="56"/>
        <v>3.2892055435253864E-2</v>
      </c>
      <c r="W86" s="140">
        <f t="shared" si="57"/>
        <v>7.9765891150388568E-2</v>
      </c>
      <c r="X86" s="140">
        <f t="shared" si="58"/>
        <v>0.12083720749163851</v>
      </c>
      <c r="Y86" s="141">
        <f t="shared" si="67"/>
        <v>0</v>
      </c>
      <c r="Z86" s="141">
        <f t="shared" si="68"/>
        <v>0</v>
      </c>
      <c r="AA86" s="141">
        <f t="shared" si="69"/>
        <v>0.19900778081901929</v>
      </c>
      <c r="AB86" s="141">
        <f t="shared" si="70"/>
        <v>4.2666634164257727E-2</v>
      </c>
      <c r="AC86" s="141">
        <f t="shared" si="71"/>
        <v>0</v>
      </c>
      <c r="AD86" s="141">
        <f t="shared" si="72"/>
        <v>0</v>
      </c>
      <c r="AE86" s="141">
        <f t="shared" si="73"/>
        <v>0</v>
      </c>
      <c r="AF86" s="141">
        <f t="shared" si="74"/>
        <v>0</v>
      </c>
      <c r="AG86" s="142"/>
      <c r="AH86" s="143">
        <f t="shared" si="59"/>
        <v>0.34947331876774512</v>
      </c>
      <c r="AI86" s="143">
        <f t="shared" si="60"/>
        <v>0.38475919629360655</v>
      </c>
      <c r="AJ86" s="143">
        <f t="shared" si="61"/>
        <v>0.48681392699612225</v>
      </c>
      <c r="AK86" s="143">
        <f t="shared" si="62"/>
        <v>0.54317789638339598</v>
      </c>
      <c r="AL86" s="141">
        <f t="shared" si="75"/>
        <v>0</v>
      </c>
      <c r="AM86" s="141">
        <f t="shared" si="76"/>
        <v>0</v>
      </c>
      <c r="AN86" s="141">
        <f t="shared" si="77"/>
        <v>1.0202555448395958</v>
      </c>
      <c r="AO86" s="141">
        <f t="shared" si="78"/>
        <v>6.6100247927196154E-2</v>
      </c>
      <c r="AP86" s="141">
        <f t="shared" si="79"/>
        <v>0</v>
      </c>
      <c r="AQ86" s="141">
        <f t="shared" si="80"/>
        <v>0</v>
      </c>
      <c r="AR86" s="141">
        <f t="shared" si="81"/>
        <v>0</v>
      </c>
      <c r="AS86" s="141">
        <f t="shared" si="82"/>
        <v>0</v>
      </c>
      <c r="AT86" s="142"/>
      <c r="AU86" s="144">
        <f t="shared" si="63"/>
        <v>0.54692193762338093</v>
      </c>
      <c r="AV86" s="144">
        <f t="shared" si="64"/>
        <v>0.5700394164472512</v>
      </c>
      <c r="AW86" s="144">
        <f t="shared" si="65"/>
        <v>0.63267289757057432</v>
      </c>
      <c r="AX86" s="144">
        <f t="shared" si="66"/>
        <v>0.66544854393006292</v>
      </c>
      <c r="AY86" s="141">
        <f t="shared" si="83"/>
        <v>0</v>
      </c>
      <c r="AZ86" s="141">
        <f t="shared" si="84"/>
        <v>0</v>
      </c>
      <c r="BA86" s="141">
        <f t="shared" si="85"/>
        <v>1.2854679835492258</v>
      </c>
      <c r="BB86" s="141">
        <f t="shared" si="86"/>
        <v>4.5429104310900081E-2</v>
      </c>
      <c r="BC86" s="141">
        <f t="shared" si="87"/>
        <v>0</v>
      </c>
      <c r="BD86" s="141">
        <f t="shared" si="88"/>
        <v>0</v>
      </c>
      <c r="BE86" s="141">
        <f t="shared" si="89"/>
        <v>0</v>
      </c>
      <c r="BF86" s="141">
        <f t="shared" si="90"/>
        <v>0</v>
      </c>
      <c r="BG86" s="105"/>
    </row>
    <row r="87" spans="1:59" x14ac:dyDescent="0.25">
      <c r="A87" s="11"/>
      <c r="B87" s="11"/>
      <c r="C87" s="11"/>
      <c r="D87" s="11"/>
      <c r="E87" s="18"/>
      <c r="F87" s="23"/>
      <c r="G87" s="11"/>
      <c r="H87" s="11"/>
      <c r="I87" s="12"/>
      <c r="J87" s="12"/>
      <c r="K87" s="11"/>
      <c r="L87" s="11"/>
      <c r="M87" s="100"/>
      <c r="N87" s="120" t="s">
        <v>222</v>
      </c>
      <c r="O87" s="121">
        <v>2410</v>
      </c>
      <c r="P87" s="120">
        <v>0</v>
      </c>
      <c r="Q87" s="120">
        <v>2</v>
      </c>
      <c r="R87" s="120">
        <v>0</v>
      </c>
      <c r="S87" s="120">
        <v>0</v>
      </c>
      <c r="T87" s="139"/>
      <c r="U87" s="140">
        <f t="shared" si="55"/>
        <v>7.3458556887872062E-3</v>
      </c>
      <c r="V87" s="140">
        <f t="shared" si="56"/>
        <v>1.0624270166950667E-2</v>
      </c>
      <c r="W87" s="140">
        <f t="shared" si="57"/>
        <v>2.0243704730831813E-2</v>
      </c>
      <c r="X87" s="140">
        <f t="shared" si="58"/>
        <v>3.1765958491187463E-2</v>
      </c>
      <c r="Y87" s="141">
        <f t="shared" si="67"/>
        <v>0</v>
      </c>
      <c r="Z87" s="141">
        <f t="shared" si="68"/>
        <v>0</v>
      </c>
      <c r="AA87" s="141">
        <f t="shared" si="69"/>
        <v>5.1604789127402642E-2</v>
      </c>
      <c r="AB87" s="141">
        <f t="shared" si="70"/>
        <v>1.1927127854972283E-2</v>
      </c>
      <c r="AC87" s="141">
        <f t="shared" si="71"/>
        <v>0</v>
      </c>
      <c r="AD87" s="141">
        <f t="shared" si="72"/>
        <v>0</v>
      </c>
      <c r="AE87" s="141">
        <f t="shared" si="73"/>
        <v>0</v>
      </c>
      <c r="AF87" s="141">
        <f t="shared" si="74"/>
        <v>0</v>
      </c>
      <c r="AG87" s="142"/>
      <c r="AH87" s="143">
        <f t="shared" si="59"/>
        <v>0.25687680843937322</v>
      </c>
      <c r="AI87" s="143">
        <f t="shared" si="60"/>
        <v>0.28393436665569416</v>
      </c>
      <c r="AJ87" s="143">
        <f t="shared" si="61"/>
        <v>0.33785855137558496</v>
      </c>
      <c r="AK87" s="143">
        <f t="shared" si="62"/>
        <v>0.38119640491324436</v>
      </c>
      <c r="AL87" s="141">
        <f t="shared" si="75"/>
        <v>0</v>
      </c>
      <c r="AM87" s="141">
        <f t="shared" si="76"/>
        <v>0</v>
      </c>
      <c r="AN87" s="141">
        <f t="shared" si="77"/>
        <v>0.7122977852613176</v>
      </c>
      <c r="AO87" s="141">
        <f t="shared" si="78"/>
        <v>5.009502456517112E-2</v>
      </c>
      <c r="AP87" s="141">
        <f t="shared" si="79"/>
        <v>0</v>
      </c>
      <c r="AQ87" s="141">
        <f t="shared" si="80"/>
        <v>0</v>
      </c>
      <c r="AR87" s="141">
        <f t="shared" si="81"/>
        <v>0</v>
      </c>
      <c r="AS87" s="141">
        <f t="shared" si="82"/>
        <v>0</v>
      </c>
      <c r="AT87" s="142"/>
      <c r="AU87" s="144">
        <f t="shared" si="63"/>
        <v>0.48064892445359808</v>
      </c>
      <c r="AV87" s="144">
        <f t="shared" si="64"/>
        <v>0.50103999471621052</v>
      </c>
      <c r="AW87" s="144">
        <f t="shared" si="65"/>
        <v>0.53909577139494602</v>
      </c>
      <c r="AX87" s="144">
        <f t="shared" si="66"/>
        <v>0.56774658834163549</v>
      </c>
      <c r="AY87" s="141">
        <f t="shared" si="83"/>
        <v>0</v>
      </c>
      <c r="AZ87" s="141">
        <f t="shared" si="84"/>
        <v>0</v>
      </c>
      <c r="BA87" s="141">
        <f t="shared" si="85"/>
        <v>1.0960604443086825</v>
      </c>
      <c r="BB87" s="141">
        <f t="shared" si="86"/>
        <v>3.9432732374588442E-2</v>
      </c>
      <c r="BC87" s="141">
        <f t="shared" si="87"/>
        <v>0</v>
      </c>
      <c r="BD87" s="141">
        <f t="shared" si="88"/>
        <v>0</v>
      </c>
      <c r="BE87" s="141">
        <f t="shared" si="89"/>
        <v>0</v>
      </c>
      <c r="BF87" s="141">
        <f t="shared" si="90"/>
        <v>0</v>
      </c>
      <c r="BG87" s="105"/>
    </row>
    <row r="88" spans="1:59" x14ac:dyDescent="0.25">
      <c r="A88" s="11"/>
      <c r="B88" s="11"/>
      <c r="C88" s="11"/>
      <c r="D88" s="11"/>
      <c r="E88" s="18"/>
      <c r="F88" s="23"/>
      <c r="G88" s="11"/>
      <c r="H88" s="11"/>
      <c r="I88" s="12"/>
      <c r="J88" s="12"/>
      <c r="K88" s="11"/>
      <c r="L88" s="11"/>
      <c r="M88" s="100"/>
      <c r="N88" s="120" t="s">
        <v>223</v>
      </c>
      <c r="O88" s="121">
        <v>718</v>
      </c>
      <c r="P88" s="120">
        <v>1.3300000429153442</v>
      </c>
      <c r="Q88" s="120">
        <v>1</v>
      </c>
      <c r="R88" s="120">
        <v>0</v>
      </c>
      <c r="S88" s="120">
        <v>0</v>
      </c>
      <c r="T88" s="139"/>
      <c r="U88" s="140">
        <f t="shared" si="55"/>
        <v>3.2106876543513962E-4</v>
      </c>
      <c r="V88" s="140">
        <f t="shared" si="56"/>
        <v>4.6337649267458314E-4</v>
      </c>
      <c r="W88" s="140">
        <f t="shared" si="57"/>
        <v>4.0709315988662897E-4</v>
      </c>
      <c r="X88" s="140">
        <f t="shared" si="58"/>
        <v>6.448569388046721E-4</v>
      </c>
      <c r="Y88" s="141">
        <f t="shared" si="67"/>
        <v>5.1738589875725968E-4</v>
      </c>
      <c r="Z88" s="141">
        <f t="shared" si="68"/>
        <v>9.8904856385897554E-5</v>
      </c>
      <c r="AA88" s="141">
        <f t="shared" si="69"/>
        <v>5.2190411774678423E-4</v>
      </c>
      <c r="AB88" s="141">
        <f t="shared" si="70"/>
        <v>1.2295282105788787E-4</v>
      </c>
      <c r="AC88" s="141">
        <f t="shared" si="71"/>
        <v>0</v>
      </c>
      <c r="AD88" s="141">
        <f t="shared" si="72"/>
        <v>0</v>
      </c>
      <c r="AE88" s="141">
        <f t="shared" si="73"/>
        <v>0</v>
      </c>
      <c r="AF88" s="141">
        <f t="shared" si="74"/>
        <v>0</v>
      </c>
      <c r="AG88" s="142"/>
      <c r="AH88" s="143">
        <f t="shared" si="59"/>
        <v>0.10804966765379609</v>
      </c>
      <c r="AI88" s="143">
        <f t="shared" si="60"/>
        <v>0.11975937624176658</v>
      </c>
      <c r="AJ88" s="143">
        <f t="shared" si="61"/>
        <v>0.11549245520730766</v>
      </c>
      <c r="AK88" s="143">
        <f t="shared" si="62"/>
        <v>0.1313515396370476</v>
      </c>
      <c r="AL88" s="141">
        <f t="shared" si="75"/>
        <v>0.15005595845263556</v>
      </c>
      <c r="AM88" s="141">
        <f t="shared" si="76"/>
        <v>9.2240170884288486E-3</v>
      </c>
      <c r="AN88" s="141">
        <f t="shared" si="77"/>
        <v>0.12226707287010455</v>
      </c>
      <c r="AO88" s="141">
        <f t="shared" si="78"/>
        <v>9.0844667669430501E-3</v>
      </c>
      <c r="AP88" s="141">
        <f t="shared" si="79"/>
        <v>0</v>
      </c>
      <c r="AQ88" s="141">
        <f t="shared" si="80"/>
        <v>0</v>
      </c>
      <c r="AR88" s="141">
        <f t="shared" si="81"/>
        <v>0</v>
      </c>
      <c r="AS88" s="141">
        <f t="shared" si="82"/>
        <v>0</v>
      </c>
      <c r="AT88" s="142"/>
      <c r="AU88" s="144">
        <f t="shared" si="63"/>
        <v>0.3396195083559066</v>
      </c>
      <c r="AV88" s="144">
        <f t="shared" si="64"/>
        <v>0.35363819491060533</v>
      </c>
      <c r="AW88" s="144">
        <f t="shared" si="65"/>
        <v>0.34862386176333526</v>
      </c>
      <c r="AX88" s="144">
        <f t="shared" si="66"/>
        <v>0.36677273578269687</v>
      </c>
      <c r="AY88" s="141">
        <f t="shared" si="83"/>
        <v>0.45649944794104452</v>
      </c>
      <c r="AZ88" s="141">
        <f t="shared" si="84"/>
        <v>1.3839366466565417E-2</v>
      </c>
      <c r="BA88" s="141">
        <f t="shared" si="85"/>
        <v>0.3542120601553827</v>
      </c>
      <c r="BB88" s="141">
        <f t="shared" si="86"/>
        <v>1.2560675627314166E-2</v>
      </c>
      <c r="BC88" s="141">
        <f t="shared" si="87"/>
        <v>0</v>
      </c>
      <c r="BD88" s="141">
        <f t="shared" si="88"/>
        <v>0</v>
      </c>
      <c r="BE88" s="141">
        <f t="shared" si="89"/>
        <v>0</v>
      </c>
      <c r="BF88" s="141">
        <f t="shared" si="90"/>
        <v>0</v>
      </c>
      <c r="BG88" s="105"/>
    </row>
    <row r="89" spans="1:59" x14ac:dyDescent="0.25">
      <c r="A89" s="11"/>
      <c r="B89" s="11"/>
      <c r="C89" s="11"/>
      <c r="D89" s="11"/>
      <c r="E89" s="11"/>
      <c r="F89" s="23"/>
      <c r="G89" s="11"/>
      <c r="H89" s="11"/>
      <c r="I89" s="12"/>
      <c r="J89" s="12"/>
      <c r="K89" s="11"/>
      <c r="L89" s="11"/>
      <c r="M89" s="100"/>
      <c r="N89" s="122" t="s">
        <v>224</v>
      </c>
      <c r="O89" s="122">
        <v>1139</v>
      </c>
      <c r="P89" s="122">
        <v>0</v>
      </c>
      <c r="Q89" s="122">
        <v>0</v>
      </c>
      <c r="R89" s="122">
        <v>3.2000000476837158</v>
      </c>
      <c r="S89" s="122">
        <v>0.80000001192092896</v>
      </c>
      <c r="T89" s="139"/>
      <c r="U89" s="140">
        <f t="shared" si="55"/>
        <v>6.9616283375917298E-4</v>
      </c>
      <c r="V89" s="140">
        <f t="shared" si="56"/>
        <v>1.0074738074812295E-3</v>
      </c>
      <c r="W89" s="140">
        <f t="shared" si="57"/>
        <v>1.0744080147675472E-3</v>
      </c>
      <c r="X89" s="140">
        <f t="shared" si="58"/>
        <v>1.7078371103553813E-3</v>
      </c>
      <c r="Y89" s="141">
        <f t="shared" si="67"/>
        <v>0</v>
      </c>
      <c r="Z89" s="141">
        <f t="shared" si="68"/>
        <v>0</v>
      </c>
      <c r="AA89" s="141">
        <f t="shared" si="69"/>
        <v>0</v>
      </c>
      <c r="AB89" s="141">
        <f t="shared" si="70"/>
        <v>0</v>
      </c>
      <c r="AC89" s="141">
        <f t="shared" si="71"/>
        <v>2.7035414555902568E-3</v>
      </c>
      <c r="AD89" s="141">
        <f t="shared" si="72"/>
        <v>5.2037477638977245E-4</v>
      </c>
      <c r="AE89" s="141">
        <f t="shared" si="73"/>
        <v>1.1043028023864248E-3</v>
      </c>
      <c r="AF89" s="141">
        <f t="shared" si="74"/>
        <v>2.6196690625688505E-4</v>
      </c>
      <c r="AG89" s="142"/>
      <c r="AH89" s="143">
        <f t="shared" si="59"/>
        <v>0.13418757862248309</v>
      </c>
      <c r="AI89" s="143">
        <f t="shared" si="60"/>
        <v>0.14873321489480551</v>
      </c>
      <c r="AJ89" s="143">
        <f t="shared" si="61"/>
        <v>0.15141532163133942</v>
      </c>
      <c r="AK89" s="143">
        <f t="shared" si="62"/>
        <v>0.1721656900529871</v>
      </c>
      <c r="AL89" s="141">
        <f t="shared" si="75"/>
        <v>0</v>
      </c>
      <c r="AM89" s="141">
        <f t="shared" si="76"/>
        <v>0</v>
      </c>
      <c r="AN89" s="141">
        <f t="shared" si="77"/>
        <v>0</v>
      </c>
      <c r="AO89" s="141">
        <f t="shared" si="78"/>
        <v>0</v>
      </c>
      <c r="AP89" s="141">
        <f t="shared" si="79"/>
        <v>0.44837927379311404</v>
      </c>
      <c r="AQ89" s="141">
        <f t="shared" si="80"/>
        <v>2.7567020962415922E-2</v>
      </c>
      <c r="AR89" s="141">
        <f t="shared" si="81"/>
        <v>0.1282210840113229</v>
      </c>
      <c r="AS89" s="141">
        <f t="shared" si="82"/>
        <v>9.5114700834417476E-3</v>
      </c>
      <c r="AT89" s="142"/>
      <c r="AU89" s="144">
        <f t="shared" si="63"/>
        <v>0.36988611120075998</v>
      </c>
      <c r="AV89" s="144">
        <f t="shared" si="64"/>
        <v>0.38530632902653084</v>
      </c>
      <c r="AW89" s="144">
        <f t="shared" si="65"/>
        <v>0.38805719332517474</v>
      </c>
      <c r="AX89" s="144">
        <f t="shared" si="66"/>
        <v>0.40849292198515064</v>
      </c>
      <c r="AY89" s="141">
        <f t="shared" si="83"/>
        <v>0</v>
      </c>
      <c r="AZ89" s="141">
        <f t="shared" si="84"/>
        <v>0</v>
      </c>
      <c r="BA89" s="141">
        <f t="shared" si="85"/>
        <v>0</v>
      </c>
      <c r="BB89" s="141">
        <f t="shared" si="86"/>
        <v>0</v>
      </c>
      <c r="BC89" s="141">
        <f t="shared" si="87"/>
        <v>1.1964715666340564</v>
      </c>
      <c r="BD89" s="141">
        <f t="shared" si="88"/>
        <v>3.6508704623679833E-2</v>
      </c>
      <c r="BE89" s="141">
        <f t="shared" si="89"/>
        <v>0.31551559327907741</v>
      </c>
      <c r="BF89" s="141">
        <f t="shared" si="90"/>
        <v>1.1278749178658176E-2</v>
      </c>
      <c r="BG89" s="105"/>
    </row>
    <row r="90" spans="1:59" x14ac:dyDescent="0.25">
      <c r="A90" s="11"/>
      <c r="B90" s="11"/>
      <c r="C90" s="11"/>
      <c r="D90" s="11"/>
      <c r="E90" s="11"/>
      <c r="F90" s="23"/>
      <c r="G90" s="11"/>
      <c r="H90" s="11"/>
      <c r="I90" s="12"/>
      <c r="J90" s="12"/>
      <c r="K90" s="11"/>
      <c r="L90" s="11"/>
      <c r="M90" s="100"/>
      <c r="N90" s="120" t="s">
        <v>225</v>
      </c>
      <c r="O90" s="121">
        <v>1511</v>
      </c>
      <c r="P90" s="120">
        <v>0</v>
      </c>
      <c r="Q90" s="120">
        <v>0</v>
      </c>
      <c r="R90" s="120">
        <v>1.6000000238418579</v>
      </c>
      <c r="S90" s="120">
        <v>0.40000000596046448</v>
      </c>
      <c r="T90" s="139"/>
      <c r="U90" s="140">
        <f t="shared" si="55"/>
        <v>1.3855170481109624E-3</v>
      </c>
      <c r="V90" s="140">
        <f t="shared" si="56"/>
        <v>2.0081043920816555E-3</v>
      </c>
      <c r="W90" s="140">
        <f t="shared" si="57"/>
        <v>2.5458011530524738E-3</v>
      </c>
      <c r="X90" s="140">
        <f t="shared" si="58"/>
        <v>4.0501341725610596E-3</v>
      </c>
      <c r="Y90" s="141">
        <f t="shared" si="67"/>
        <v>0</v>
      </c>
      <c r="Z90" s="141">
        <f t="shared" si="68"/>
        <v>0</v>
      </c>
      <c r="AA90" s="141">
        <f t="shared" si="69"/>
        <v>0</v>
      </c>
      <c r="AB90" s="141">
        <f t="shared" si="70"/>
        <v>0</v>
      </c>
      <c r="AC90" s="141">
        <f t="shared" si="71"/>
        <v>2.6927289195091061E-3</v>
      </c>
      <c r="AD90" s="141">
        <f t="shared" si="72"/>
        <v>5.2023815569848201E-4</v>
      </c>
      <c r="AE90" s="141">
        <f t="shared" si="73"/>
        <v>1.3090038800161745E-3</v>
      </c>
      <c r="AF90" s="141">
        <f t="shared" si="74"/>
        <v>3.1104981314893023E-4</v>
      </c>
      <c r="AG90" s="142"/>
      <c r="AH90" s="143">
        <f t="shared" si="59"/>
        <v>0.16248285546788876</v>
      </c>
      <c r="AI90" s="143">
        <f t="shared" si="60"/>
        <v>0.1800429862424775</v>
      </c>
      <c r="AJ90" s="143">
        <f t="shared" si="61"/>
        <v>0.19221083669978567</v>
      </c>
      <c r="AK90" s="143">
        <f t="shared" si="62"/>
        <v>0.21834737495200962</v>
      </c>
      <c r="AL90" s="141">
        <f t="shared" si="75"/>
        <v>0</v>
      </c>
      <c r="AM90" s="141">
        <f t="shared" si="76"/>
        <v>0</v>
      </c>
      <c r="AN90" s="141">
        <f t="shared" si="77"/>
        <v>0</v>
      </c>
      <c r="AO90" s="141">
        <f t="shared" si="78"/>
        <v>0</v>
      </c>
      <c r="AP90" s="141">
        <f t="shared" si="79"/>
        <v>0.27142095172529407</v>
      </c>
      <c r="AQ90" s="141">
        <f t="shared" si="80"/>
        <v>1.6647830555229226E-2</v>
      </c>
      <c r="AR90" s="141">
        <f t="shared" si="81"/>
        <v>8.1342800195662063E-2</v>
      </c>
      <c r="AS90" s="141">
        <f t="shared" si="82"/>
        <v>5.9961510865935569E-3</v>
      </c>
      <c r="AT90" s="142"/>
      <c r="AU90" s="144">
        <f t="shared" si="63"/>
        <v>0.39913454765984002</v>
      </c>
      <c r="AV90" s="144">
        <f t="shared" si="64"/>
        <v>0.41589819113877757</v>
      </c>
      <c r="AW90" s="144">
        <f t="shared" si="65"/>
        <v>0.42700330255748897</v>
      </c>
      <c r="AX90" s="144">
        <f t="shared" si="66"/>
        <v>0.44966248708002299</v>
      </c>
      <c r="AY90" s="141">
        <f t="shared" si="83"/>
        <v>0</v>
      </c>
      <c r="AZ90" s="141">
        <f t="shared" si="84"/>
        <v>0</v>
      </c>
      <c r="BA90" s="141">
        <f t="shared" si="85"/>
        <v>0</v>
      </c>
      <c r="BB90" s="141">
        <f t="shared" si="86"/>
        <v>0</v>
      </c>
      <c r="BC90" s="141">
        <f t="shared" si="87"/>
        <v>0.64564004789712304</v>
      </c>
      <c r="BD90" s="141">
        <f t="shared" si="88"/>
        <v>1.9797067840706672E-2</v>
      </c>
      <c r="BE90" s="141">
        <f t="shared" si="89"/>
        <v>0.17362514730448869</v>
      </c>
      <c r="BF90" s="141">
        <f t="shared" si="90"/>
        <v>6.2398502077177787E-3</v>
      </c>
      <c r="BG90" s="105"/>
    </row>
    <row r="91" spans="1:59" x14ac:dyDescent="0.25">
      <c r="A91" s="11"/>
      <c r="B91" s="11"/>
      <c r="C91" s="11"/>
      <c r="D91" s="11"/>
      <c r="E91" s="11"/>
      <c r="F91" s="23"/>
      <c r="G91" s="11"/>
      <c r="H91" s="11"/>
      <c r="I91" s="12"/>
      <c r="J91" s="12"/>
      <c r="K91" s="11"/>
      <c r="L91" s="11"/>
      <c r="M91" s="100"/>
      <c r="N91" s="120" t="s">
        <v>226</v>
      </c>
      <c r="O91" s="121">
        <v>9840</v>
      </c>
      <c r="P91" s="120">
        <v>0</v>
      </c>
      <c r="Q91" s="120">
        <v>0</v>
      </c>
      <c r="R91" s="120">
        <v>3.2000000476837158</v>
      </c>
      <c r="S91" s="120">
        <v>0.80000001192092896</v>
      </c>
      <c r="T91" s="139"/>
      <c r="U91" s="140">
        <f t="shared" si="55"/>
        <v>1</v>
      </c>
      <c r="V91" s="140">
        <f t="shared" si="56"/>
        <v>1</v>
      </c>
      <c r="W91" s="140">
        <f t="shared" si="57"/>
        <v>1</v>
      </c>
      <c r="X91" s="140">
        <f t="shared" si="58"/>
        <v>1</v>
      </c>
      <c r="Y91" s="141">
        <f t="shared" si="67"/>
        <v>0</v>
      </c>
      <c r="Z91" s="141">
        <f t="shared" si="68"/>
        <v>0</v>
      </c>
      <c r="AA91" s="141">
        <f t="shared" si="69"/>
        <v>0</v>
      </c>
      <c r="AB91" s="141">
        <f t="shared" si="70"/>
        <v>0</v>
      </c>
      <c r="AC91" s="141">
        <f t="shared" si="71"/>
        <v>3.1680000472068786</v>
      </c>
      <c r="AD91" s="141">
        <f t="shared" si="72"/>
        <v>3.2000000476837265E-2</v>
      </c>
      <c r="AE91" s="141">
        <f t="shared" si="73"/>
        <v>0.79200001180171964</v>
      </c>
      <c r="AF91" s="141">
        <f t="shared" si="74"/>
        <v>8.0000001192093162E-3</v>
      </c>
      <c r="AG91" s="142"/>
      <c r="AH91" s="143">
        <f t="shared" si="59"/>
        <v>1</v>
      </c>
      <c r="AI91" s="143">
        <f t="shared" si="60"/>
        <v>1</v>
      </c>
      <c r="AJ91" s="143">
        <f t="shared" si="61"/>
        <v>1</v>
      </c>
      <c r="AK91" s="143">
        <f t="shared" si="62"/>
        <v>1</v>
      </c>
      <c r="AL91" s="141">
        <f t="shared" si="75"/>
        <v>0</v>
      </c>
      <c r="AM91" s="141">
        <f t="shared" si="76"/>
        <v>0</v>
      </c>
      <c r="AN91" s="141">
        <f t="shared" si="77"/>
        <v>0</v>
      </c>
      <c r="AO91" s="141">
        <f t="shared" si="78"/>
        <v>0</v>
      </c>
      <c r="AP91" s="141">
        <f t="shared" si="79"/>
        <v>3.1680000472068786</v>
      </c>
      <c r="AQ91" s="141">
        <f t="shared" si="80"/>
        <v>3.2000000476837265E-2</v>
      </c>
      <c r="AR91" s="141">
        <f t="shared" si="81"/>
        <v>0.79200001180171964</v>
      </c>
      <c r="AS91" s="141">
        <f t="shared" si="82"/>
        <v>8.0000001192093162E-3</v>
      </c>
      <c r="AT91" s="142"/>
      <c r="AU91" s="144">
        <f t="shared" si="63"/>
        <v>1</v>
      </c>
      <c r="AV91" s="144">
        <f t="shared" si="64"/>
        <v>1</v>
      </c>
      <c r="AW91" s="144">
        <f t="shared" si="65"/>
        <v>1</v>
      </c>
      <c r="AX91" s="144">
        <f t="shared" si="66"/>
        <v>1</v>
      </c>
      <c r="AY91" s="141">
        <f t="shared" si="83"/>
        <v>0</v>
      </c>
      <c r="AZ91" s="141">
        <f t="shared" si="84"/>
        <v>0</v>
      </c>
      <c r="BA91" s="141">
        <f t="shared" si="85"/>
        <v>0</v>
      </c>
      <c r="BB91" s="141">
        <f t="shared" si="86"/>
        <v>0</v>
      </c>
      <c r="BC91" s="141">
        <f t="shared" si="87"/>
        <v>3.1680000472068786</v>
      </c>
      <c r="BD91" s="141">
        <f t="shared" si="88"/>
        <v>3.2000000476837265E-2</v>
      </c>
      <c r="BE91" s="141">
        <f t="shared" si="89"/>
        <v>0.79200001180171964</v>
      </c>
      <c r="BF91" s="141">
        <f t="shared" si="90"/>
        <v>8.0000001192093162E-3</v>
      </c>
      <c r="BG91" s="105"/>
    </row>
    <row r="92" spans="1:59" x14ac:dyDescent="0.25">
      <c r="A92" s="11"/>
      <c r="B92" s="11"/>
      <c r="C92" s="11"/>
      <c r="D92" s="11"/>
      <c r="E92" s="11"/>
      <c r="F92" s="18"/>
      <c r="G92" s="11"/>
      <c r="H92" s="11"/>
      <c r="I92" s="12"/>
      <c r="J92" s="12"/>
      <c r="K92" s="11"/>
      <c r="L92" s="11"/>
      <c r="M92" s="100"/>
      <c r="N92" s="120" t="s">
        <v>227</v>
      </c>
      <c r="O92" s="121">
        <v>144</v>
      </c>
      <c r="P92" s="120">
        <v>0</v>
      </c>
      <c r="Q92" s="120">
        <v>1</v>
      </c>
      <c r="R92" s="120">
        <v>0</v>
      </c>
      <c r="S92" s="120">
        <v>0</v>
      </c>
      <c r="T92" s="139"/>
      <c r="U92" s="140">
        <f t="shared" si="55"/>
        <v>1.1307108062075244E-4</v>
      </c>
      <c r="V92" s="140">
        <f t="shared" si="56"/>
        <v>1.6238366203169541E-4</v>
      </c>
      <c r="W92" s="140">
        <f t="shared" si="57"/>
        <v>1.102502171076436E-4</v>
      </c>
      <c r="X92" s="140">
        <f t="shared" si="58"/>
        <v>1.7334977998795242E-4</v>
      </c>
      <c r="Y92" s="141">
        <f t="shared" si="67"/>
        <v>0</v>
      </c>
      <c r="Z92" s="141">
        <f t="shared" si="68"/>
        <v>0</v>
      </c>
      <c r="AA92" s="141">
        <f t="shared" si="69"/>
        <v>1.4069749637672158E-4</v>
      </c>
      <c r="AB92" s="141">
        <f t="shared" si="70"/>
        <v>3.2652283611230839E-5</v>
      </c>
      <c r="AC92" s="141">
        <f t="shared" si="71"/>
        <v>0</v>
      </c>
      <c r="AD92" s="141">
        <f t="shared" si="72"/>
        <v>0</v>
      </c>
      <c r="AE92" s="141">
        <f t="shared" si="73"/>
        <v>0</v>
      </c>
      <c r="AF92" s="141">
        <f t="shared" si="74"/>
        <v>0</v>
      </c>
      <c r="AG92" s="142"/>
      <c r="AH92" s="143">
        <f t="shared" si="59"/>
        <v>8.0489022375022645E-2</v>
      </c>
      <c r="AI92" s="143">
        <f t="shared" si="60"/>
        <v>8.9169167058770205E-2</v>
      </c>
      <c r="AJ92" s="143">
        <f t="shared" si="61"/>
        <v>7.9914799243370638E-2</v>
      </c>
      <c r="AK92" s="143">
        <f t="shared" si="62"/>
        <v>9.0830419752983671E-2</v>
      </c>
      <c r="AL92" s="141">
        <f t="shared" si="75"/>
        <v>0</v>
      </c>
      <c r="AM92" s="141">
        <f t="shared" si="76"/>
        <v>0</v>
      </c>
      <c r="AN92" s="141">
        <f t="shared" si="77"/>
        <v>8.457346150574345E-2</v>
      </c>
      <c r="AO92" s="141">
        <f t="shared" si="78"/>
        <v>6.2569582472402213E-3</v>
      </c>
      <c r="AP92" s="141">
        <f t="shared" si="79"/>
        <v>0</v>
      </c>
      <c r="AQ92" s="141">
        <f t="shared" si="80"/>
        <v>0</v>
      </c>
      <c r="AR92" s="141">
        <f t="shared" si="81"/>
        <v>0</v>
      </c>
      <c r="AS92" s="141">
        <f t="shared" si="82"/>
        <v>0</v>
      </c>
      <c r="AT92" s="142"/>
      <c r="AU92" s="144">
        <f t="shared" si="63"/>
        <v>0.3027470357161296</v>
      </c>
      <c r="AV92" s="144">
        <f t="shared" si="64"/>
        <v>0.3150528784876061</v>
      </c>
      <c r="AW92" s="144">
        <f t="shared" si="65"/>
        <v>0.30190635880378602</v>
      </c>
      <c r="AX92" s="144">
        <f t="shared" si="66"/>
        <v>0.31732787055078515</v>
      </c>
      <c r="AY92" s="141">
        <f t="shared" si="83"/>
        <v>0</v>
      </c>
      <c r="AZ92" s="141">
        <f t="shared" si="84"/>
        <v>0</v>
      </c>
      <c r="BA92" s="141">
        <f t="shared" si="85"/>
        <v>0.3065980510892477</v>
      </c>
      <c r="BB92" s="141">
        <f t="shared" si="86"/>
        <v>1.0729819461537449E-2</v>
      </c>
      <c r="BC92" s="141">
        <f t="shared" si="87"/>
        <v>0</v>
      </c>
      <c r="BD92" s="141">
        <f t="shared" si="88"/>
        <v>0</v>
      </c>
      <c r="BE92" s="141">
        <f t="shared" si="89"/>
        <v>0</v>
      </c>
      <c r="BF92" s="141">
        <f t="shared" si="90"/>
        <v>0</v>
      </c>
      <c r="BG92" s="105"/>
    </row>
    <row r="93" spans="1:59" x14ac:dyDescent="0.25">
      <c r="A93" s="11"/>
      <c r="B93" s="11"/>
      <c r="C93" s="11"/>
      <c r="D93" s="11"/>
      <c r="E93" s="11"/>
      <c r="F93" s="18"/>
      <c r="G93" s="11"/>
      <c r="H93" s="11"/>
      <c r="I93" s="12"/>
      <c r="J93" s="12"/>
      <c r="K93" s="11"/>
      <c r="L93" s="11"/>
      <c r="M93" s="100"/>
      <c r="N93" s="120" t="s">
        <v>228</v>
      </c>
      <c r="O93" s="121">
        <v>904</v>
      </c>
      <c r="P93" s="120">
        <v>2.6600000858306885</v>
      </c>
      <c r="Q93" s="120">
        <v>0</v>
      </c>
      <c r="R93" s="120">
        <v>0</v>
      </c>
      <c r="S93" s="120">
        <v>0</v>
      </c>
      <c r="T93" s="139"/>
      <c r="U93" s="140">
        <f t="shared" si="55"/>
        <v>4.5160582647585379E-4</v>
      </c>
      <c r="V93" s="140">
        <f t="shared" si="56"/>
        <v>6.5263342185961637E-4</v>
      </c>
      <c r="W93" s="140">
        <f t="shared" si="57"/>
        <v>6.2438178027579561E-4</v>
      </c>
      <c r="X93" s="140">
        <f t="shared" si="58"/>
        <v>9.9083343417405434E-4</v>
      </c>
      <c r="Y93" s="141">
        <f t="shared" si="67"/>
        <v>1.4566255323031085E-3</v>
      </c>
      <c r="Z93" s="141">
        <f t="shared" si="68"/>
        <v>2.7937942585944705E-4</v>
      </c>
      <c r="AA93" s="141">
        <f t="shared" si="69"/>
        <v>0</v>
      </c>
      <c r="AB93" s="141">
        <f t="shared" si="70"/>
        <v>0</v>
      </c>
      <c r="AC93" s="141">
        <f t="shared" si="71"/>
        <v>0</v>
      </c>
      <c r="AD93" s="141">
        <f t="shared" si="72"/>
        <v>0</v>
      </c>
      <c r="AE93" s="141">
        <f t="shared" si="73"/>
        <v>0</v>
      </c>
      <c r="AF93" s="141">
        <f t="shared" si="74"/>
        <v>0</v>
      </c>
      <c r="AG93" s="142"/>
      <c r="AH93" s="143">
        <f t="shared" si="59"/>
        <v>0.1188996091874891</v>
      </c>
      <c r="AI93" s="143">
        <f t="shared" si="60"/>
        <v>0.13179175442704916</v>
      </c>
      <c r="AJ93" s="143">
        <f t="shared" si="61"/>
        <v>0.13017363257345005</v>
      </c>
      <c r="AK93" s="143">
        <f t="shared" si="62"/>
        <v>0.14804626199502147</v>
      </c>
      <c r="AL93" s="141">
        <f t="shared" si="75"/>
        <v>0.3302567946594025</v>
      </c>
      <c r="AM93" s="141">
        <f t="shared" si="76"/>
        <v>2.0309283428325275E-2</v>
      </c>
      <c r="AN93" s="141">
        <f t="shared" si="77"/>
        <v>0</v>
      </c>
      <c r="AO93" s="141">
        <f t="shared" si="78"/>
        <v>0</v>
      </c>
      <c r="AP93" s="141">
        <f t="shared" si="79"/>
        <v>0</v>
      </c>
      <c r="AQ93" s="141">
        <f t="shared" si="80"/>
        <v>0</v>
      </c>
      <c r="AR93" s="141">
        <f t="shared" si="81"/>
        <v>0</v>
      </c>
      <c r="AS93" s="141">
        <f t="shared" si="82"/>
        <v>0</v>
      </c>
      <c r="AT93" s="142"/>
      <c r="AU93" s="144">
        <f t="shared" si="63"/>
        <v>0.35263605216211891</v>
      </c>
      <c r="AV93" s="144">
        <f t="shared" si="64"/>
        <v>0.36725844528901774</v>
      </c>
      <c r="AW93" s="144">
        <f t="shared" si="65"/>
        <v>0.36546860028504058</v>
      </c>
      <c r="AX93" s="144">
        <f t="shared" si="66"/>
        <v>0.38459737581285824</v>
      </c>
      <c r="AY93" s="141">
        <f t="shared" si="83"/>
        <v>0.94807959321434954</v>
      </c>
      <c r="AZ93" s="141">
        <f t="shared" si="84"/>
        <v>2.8827902776482839E-2</v>
      </c>
      <c r="BA93" s="141">
        <f t="shared" si="85"/>
        <v>0</v>
      </c>
      <c r="BB93" s="141">
        <f t="shared" si="86"/>
        <v>0</v>
      </c>
      <c r="BC93" s="141">
        <f t="shared" si="87"/>
        <v>0</v>
      </c>
      <c r="BD93" s="141">
        <f t="shared" si="88"/>
        <v>0</v>
      </c>
      <c r="BE93" s="141">
        <f t="shared" si="89"/>
        <v>0</v>
      </c>
      <c r="BF93" s="141">
        <f t="shared" si="90"/>
        <v>0</v>
      </c>
      <c r="BG93" s="105"/>
    </row>
    <row r="94" spans="1:59" x14ac:dyDescent="0.25">
      <c r="A94" s="11"/>
      <c r="B94" s="11"/>
      <c r="C94" s="11"/>
      <c r="D94" s="11"/>
      <c r="E94" s="11"/>
      <c r="F94" s="11"/>
      <c r="G94" s="11"/>
      <c r="H94" s="11"/>
      <c r="I94" s="12"/>
      <c r="J94" s="12"/>
      <c r="K94" s="11"/>
      <c r="L94" s="11"/>
      <c r="M94" s="100"/>
      <c r="N94" s="120" t="s">
        <v>229</v>
      </c>
      <c r="O94" s="121">
        <v>969</v>
      </c>
      <c r="P94" s="120">
        <v>5.320000171661377</v>
      </c>
      <c r="Q94" s="120">
        <v>1</v>
      </c>
      <c r="R94" s="120">
        <v>0</v>
      </c>
      <c r="S94" s="120">
        <v>0</v>
      </c>
      <c r="T94" s="139"/>
      <c r="U94" s="140">
        <f t="shared" si="55"/>
        <v>5.0893960077058598E-4</v>
      </c>
      <c r="V94" s="140">
        <f t="shared" si="56"/>
        <v>7.3579866074691136E-4</v>
      </c>
      <c r="W94" s="140">
        <f t="shared" si="57"/>
        <v>7.2534640187926769E-4</v>
      </c>
      <c r="X94" s="140">
        <f t="shared" si="58"/>
        <v>1.1516711328188878E-3</v>
      </c>
      <c r="Y94" s="141">
        <f t="shared" si="67"/>
        <v>3.2839282948386372E-3</v>
      </c>
      <c r="Z94" s="141">
        <f t="shared" si="68"/>
        <v>6.305207066431423E-4</v>
      </c>
      <c r="AA94" s="141">
        <f t="shared" si="69"/>
        <v>9.3125530333028502E-4</v>
      </c>
      <c r="AB94" s="141">
        <f t="shared" si="70"/>
        <v>2.2041582948860276E-4</v>
      </c>
      <c r="AC94" s="141">
        <f t="shared" si="71"/>
        <v>0</v>
      </c>
      <c r="AD94" s="141">
        <f t="shared" si="72"/>
        <v>0</v>
      </c>
      <c r="AE94" s="141">
        <f t="shared" si="73"/>
        <v>0</v>
      </c>
      <c r="AF94" s="141">
        <f t="shared" si="74"/>
        <v>0</v>
      </c>
      <c r="AG94" s="142"/>
      <c r="AH94" s="143">
        <f t="shared" si="59"/>
        <v>0.12294453913021242</v>
      </c>
      <c r="AI94" s="143">
        <f t="shared" si="60"/>
        <v>0.1362756806520331</v>
      </c>
      <c r="AJ94" s="143">
        <f t="shared" si="61"/>
        <v>0.13573317237899718</v>
      </c>
      <c r="AK94" s="143">
        <f t="shared" si="62"/>
        <v>0.15436328085568152</v>
      </c>
      <c r="AL94" s="141">
        <f t="shared" si="75"/>
        <v>0.68298515717704744</v>
      </c>
      <c r="AM94" s="141">
        <f t="shared" si="76"/>
        <v>4.2001487285039607E-2</v>
      </c>
      <c r="AN94" s="141">
        <f t="shared" si="77"/>
        <v>0.14369089489354939</v>
      </c>
      <c r="AO94" s="141">
        <f t="shared" si="78"/>
        <v>1.067238596213213E-2</v>
      </c>
      <c r="AP94" s="141">
        <f t="shared" si="79"/>
        <v>0</v>
      </c>
      <c r="AQ94" s="141">
        <f t="shared" si="80"/>
        <v>0</v>
      </c>
      <c r="AR94" s="141">
        <f t="shared" si="81"/>
        <v>0</v>
      </c>
      <c r="AS94" s="141">
        <f t="shared" si="82"/>
        <v>0</v>
      </c>
      <c r="AT94" s="142"/>
      <c r="AU94" s="144">
        <f t="shared" si="63"/>
        <v>0.35731586844673591</v>
      </c>
      <c r="AV94" s="144">
        <f t="shared" si="64"/>
        <v>0.37215500148844394</v>
      </c>
      <c r="AW94" s="144">
        <f t="shared" si="65"/>
        <v>0.37156739723562182</v>
      </c>
      <c r="AX94" s="144">
        <f t="shared" si="66"/>
        <v>0.39104997203359071</v>
      </c>
      <c r="AY94" s="141">
        <f t="shared" si="83"/>
        <v>1.9213833718238258</v>
      </c>
      <c r="AZ94" s="141">
        <f t="shared" si="84"/>
        <v>5.8481299979336043E-2</v>
      </c>
      <c r="BA94" s="141">
        <f t="shared" si="85"/>
        <v>0.37759301066225004</v>
      </c>
      <c r="BB94" s="141">
        <f t="shared" si="86"/>
        <v>1.345696137134067E-2</v>
      </c>
      <c r="BC94" s="141">
        <f t="shared" si="87"/>
        <v>0</v>
      </c>
      <c r="BD94" s="141">
        <f t="shared" si="88"/>
        <v>0</v>
      </c>
      <c r="BE94" s="141">
        <f t="shared" si="89"/>
        <v>0</v>
      </c>
      <c r="BF94" s="141">
        <f t="shared" si="90"/>
        <v>0</v>
      </c>
      <c r="BG94" s="105"/>
    </row>
    <row r="95" spans="1:59" x14ac:dyDescent="0.25">
      <c r="A95" s="11"/>
      <c r="B95" s="11"/>
      <c r="C95" s="11"/>
      <c r="D95" s="11"/>
      <c r="E95" s="11"/>
      <c r="F95" s="11"/>
      <c r="G95" s="11"/>
      <c r="H95" s="11"/>
      <c r="I95" s="12"/>
      <c r="J95" s="12"/>
      <c r="K95" s="11"/>
      <c r="L95" s="11"/>
      <c r="M95" s="100"/>
      <c r="N95" s="120" t="s">
        <v>230</v>
      </c>
      <c r="O95" s="121">
        <v>2864</v>
      </c>
      <c r="P95" s="120">
        <v>0</v>
      </c>
      <c r="Q95" s="120">
        <v>2</v>
      </c>
      <c r="R95" s="120">
        <v>0</v>
      </c>
      <c r="S95" s="120">
        <v>0</v>
      </c>
      <c r="T95" s="139"/>
      <c r="U95" s="140">
        <f t="shared" si="55"/>
        <v>1.692211226097573E-2</v>
      </c>
      <c r="V95" s="140">
        <f t="shared" si="56"/>
        <v>2.4326972071009756E-2</v>
      </c>
      <c r="W95" s="140">
        <f t="shared" si="57"/>
        <v>5.5622818194929757E-2</v>
      </c>
      <c r="X95" s="140">
        <f t="shared" si="58"/>
        <v>8.534069943873035E-2</v>
      </c>
      <c r="Y95" s="141">
        <f t="shared" si="67"/>
        <v>0</v>
      </c>
      <c r="Z95" s="141">
        <f t="shared" si="68"/>
        <v>0</v>
      </c>
      <c r="AA95" s="141">
        <f t="shared" si="69"/>
        <v>0.13985106126976152</v>
      </c>
      <c r="AB95" s="141">
        <f t="shared" si="70"/>
        <v>3.0830337607699182E-2</v>
      </c>
      <c r="AC95" s="141">
        <f t="shared" si="71"/>
        <v>0</v>
      </c>
      <c r="AD95" s="141">
        <f t="shared" si="72"/>
        <v>0</v>
      </c>
      <c r="AE95" s="141">
        <f t="shared" si="73"/>
        <v>0</v>
      </c>
      <c r="AF95" s="141">
        <f t="shared" si="74"/>
        <v>0</v>
      </c>
      <c r="AG95" s="142"/>
      <c r="AH95" s="143">
        <f t="shared" si="59"/>
        <v>0.32196054712411581</v>
      </c>
      <c r="AI95" s="143">
        <f t="shared" si="60"/>
        <v>0.35493271125510539</v>
      </c>
      <c r="AJ95" s="143">
        <f t="shared" si="61"/>
        <v>0.44249703456210643</v>
      </c>
      <c r="AK95" s="143">
        <f t="shared" si="62"/>
        <v>0.49557966606505599</v>
      </c>
      <c r="AL95" s="141">
        <f t="shared" si="75"/>
        <v>0</v>
      </c>
      <c r="AM95" s="141">
        <f t="shared" si="76"/>
        <v>0</v>
      </c>
      <c r="AN95" s="141">
        <f t="shared" si="77"/>
        <v>0.9292267599359203</v>
      </c>
      <c r="AO95" s="141">
        <f t="shared" si="78"/>
        <v>6.1932572194191682E-2</v>
      </c>
      <c r="AP95" s="141">
        <f t="shared" si="79"/>
        <v>0</v>
      </c>
      <c r="AQ95" s="141">
        <f t="shared" si="80"/>
        <v>0</v>
      </c>
      <c r="AR95" s="141">
        <f t="shared" si="81"/>
        <v>0</v>
      </c>
      <c r="AS95" s="141">
        <f t="shared" si="82"/>
        <v>0</v>
      </c>
      <c r="AT95" s="142"/>
      <c r="AU95" s="144">
        <f t="shared" si="63"/>
        <v>0.5281868887509662</v>
      </c>
      <c r="AV95" s="144">
        <f t="shared" si="64"/>
        <v>0.55056128833466844</v>
      </c>
      <c r="AW95" s="144">
        <f t="shared" si="65"/>
        <v>0.60611278839804994</v>
      </c>
      <c r="AX95" s="144">
        <f t="shared" si="66"/>
        <v>0.6378348348102052</v>
      </c>
      <c r="AY95" s="141">
        <f t="shared" si="83"/>
        <v>0</v>
      </c>
      <c r="AZ95" s="141">
        <f t="shared" si="84"/>
        <v>0</v>
      </c>
      <c r="BA95" s="141">
        <f t="shared" si="85"/>
        <v>1.2318253674402941</v>
      </c>
      <c r="BB95" s="141">
        <f t="shared" si="86"/>
        <v>4.3844302180116257E-2</v>
      </c>
      <c r="BC95" s="141">
        <f t="shared" si="87"/>
        <v>0</v>
      </c>
      <c r="BD95" s="141">
        <f t="shared" si="88"/>
        <v>0</v>
      </c>
      <c r="BE95" s="141">
        <f t="shared" si="89"/>
        <v>0</v>
      </c>
      <c r="BF95" s="141">
        <f t="shared" si="90"/>
        <v>0</v>
      </c>
      <c r="BG95" s="105"/>
    </row>
    <row r="96" spans="1:59" x14ac:dyDescent="0.25">
      <c r="C96" s="11"/>
      <c r="D96" s="11"/>
      <c r="E96" s="11"/>
      <c r="F96" s="11"/>
      <c r="G96" s="11"/>
      <c r="H96" s="11"/>
      <c r="I96" s="12"/>
      <c r="J96" s="12"/>
      <c r="K96" s="11"/>
      <c r="L96" s="11"/>
      <c r="M96" s="100"/>
      <c r="N96" s="120" t="s">
        <v>231</v>
      </c>
      <c r="O96" s="121">
        <v>10462</v>
      </c>
      <c r="P96" s="120">
        <v>1.3300000429153442</v>
      </c>
      <c r="Q96" s="120">
        <v>0</v>
      </c>
      <c r="R96" s="120">
        <v>2.4559998512268066</v>
      </c>
      <c r="S96" s="120">
        <v>0.61399996280670166</v>
      </c>
      <c r="T96" s="139"/>
      <c r="U96" s="140">
        <f t="shared" si="55"/>
        <v>1</v>
      </c>
      <c r="V96" s="140">
        <f t="shared" si="56"/>
        <v>1</v>
      </c>
      <c r="W96" s="140">
        <f t="shared" si="57"/>
        <v>1</v>
      </c>
      <c r="X96" s="140">
        <f t="shared" si="58"/>
        <v>1</v>
      </c>
      <c r="Y96" s="141">
        <f t="shared" si="67"/>
        <v>1.3167000424861908</v>
      </c>
      <c r="Z96" s="141">
        <f t="shared" si="68"/>
        <v>1.3300000429153469E-2</v>
      </c>
      <c r="AA96" s="141">
        <f t="shared" si="69"/>
        <v>0</v>
      </c>
      <c r="AB96" s="141">
        <f t="shared" si="70"/>
        <v>0</v>
      </c>
      <c r="AC96" s="141">
        <f t="shared" si="71"/>
        <v>2.4314398527145387</v>
      </c>
      <c r="AD96" s="141">
        <f t="shared" si="72"/>
        <v>2.4559998512267978E-2</v>
      </c>
      <c r="AE96" s="141">
        <f t="shared" si="73"/>
        <v>0.60785996317863467</v>
      </c>
      <c r="AF96" s="141">
        <f t="shared" si="74"/>
        <v>6.1399996280669944E-3</v>
      </c>
      <c r="AG96" s="142"/>
      <c r="AH96" s="143">
        <f t="shared" si="59"/>
        <v>1</v>
      </c>
      <c r="AI96" s="143">
        <f t="shared" si="60"/>
        <v>1</v>
      </c>
      <c r="AJ96" s="143">
        <f t="shared" si="61"/>
        <v>1</v>
      </c>
      <c r="AK96" s="143">
        <f t="shared" si="62"/>
        <v>1</v>
      </c>
      <c r="AL96" s="141">
        <f t="shared" si="75"/>
        <v>1.3167000424861908</v>
      </c>
      <c r="AM96" s="141">
        <f t="shared" si="76"/>
        <v>1.3300000429153469E-2</v>
      </c>
      <c r="AN96" s="141">
        <f t="shared" si="77"/>
        <v>0</v>
      </c>
      <c r="AO96" s="141">
        <f t="shared" si="78"/>
        <v>0</v>
      </c>
      <c r="AP96" s="141">
        <f t="shared" si="79"/>
        <v>2.4314398527145387</v>
      </c>
      <c r="AQ96" s="141">
        <f t="shared" si="80"/>
        <v>2.4559998512267978E-2</v>
      </c>
      <c r="AR96" s="141">
        <f t="shared" si="81"/>
        <v>0.60785996317863467</v>
      </c>
      <c r="AS96" s="141">
        <f t="shared" si="82"/>
        <v>6.1399996280669944E-3</v>
      </c>
      <c r="AT96" s="142"/>
      <c r="AU96" s="144">
        <f t="shared" si="63"/>
        <v>1</v>
      </c>
      <c r="AV96" s="144">
        <f t="shared" si="64"/>
        <v>1</v>
      </c>
      <c r="AW96" s="144">
        <f t="shared" si="65"/>
        <v>1</v>
      </c>
      <c r="AX96" s="144">
        <f t="shared" si="66"/>
        <v>1</v>
      </c>
      <c r="AY96" s="141">
        <f t="shared" si="83"/>
        <v>1.3167000424861908</v>
      </c>
      <c r="AZ96" s="141">
        <f t="shared" si="84"/>
        <v>1.3300000429153469E-2</v>
      </c>
      <c r="BA96" s="141">
        <f t="shared" si="85"/>
        <v>0</v>
      </c>
      <c r="BB96" s="141">
        <f t="shared" si="86"/>
        <v>0</v>
      </c>
      <c r="BC96" s="141">
        <f t="shared" si="87"/>
        <v>2.4314398527145387</v>
      </c>
      <c r="BD96" s="141">
        <f t="shared" si="88"/>
        <v>2.4559998512267978E-2</v>
      </c>
      <c r="BE96" s="141">
        <f t="shared" si="89"/>
        <v>0.60785996317863467</v>
      </c>
      <c r="BF96" s="141">
        <f t="shared" si="90"/>
        <v>6.1399996280669944E-3</v>
      </c>
      <c r="BG96" s="105"/>
    </row>
    <row r="97" spans="9:59" x14ac:dyDescent="0.25">
      <c r="I97" s="12"/>
      <c r="J97" s="11"/>
      <c r="K97" s="11"/>
      <c r="L97" s="11"/>
      <c r="M97" s="100"/>
      <c r="N97" s="120" t="s">
        <v>232</v>
      </c>
      <c r="O97" s="121">
        <v>2609</v>
      </c>
      <c r="P97" s="120">
        <v>0</v>
      </c>
      <c r="Q97" s="120">
        <v>1</v>
      </c>
      <c r="R97" s="120">
        <v>2.7200000286102295</v>
      </c>
      <c r="S97" s="120">
        <v>0.68000000715255737</v>
      </c>
      <c r="T97" s="139"/>
      <c r="U97" s="140">
        <f t="shared" si="55"/>
        <v>1.0604735169445378E-2</v>
      </c>
      <c r="V97" s="140">
        <f t="shared" si="56"/>
        <v>1.5305346530149033E-2</v>
      </c>
      <c r="W97" s="140">
        <f t="shared" si="57"/>
        <v>3.169504869205142E-2</v>
      </c>
      <c r="X97" s="140">
        <f t="shared" si="58"/>
        <v>4.9337075367843819E-2</v>
      </c>
      <c r="Y97" s="141">
        <f t="shared" si="67"/>
        <v>0</v>
      </c>
      <c r="Z97" s="141">
        <f t="shared" si="68"/>
        <v>0</v>
      </c>
      <c r="AA97" s="141">
        <f t="shared" si="69"/>
        <v>4.0199111543027105E-2</v>
      </c>
      <c r="AB97" s="141">
        <f t="shared" si="70"/>
        <v>9.1379638248167139E-3</v>
      </c>
      <c r="AC97" s="141">
        <f t="shared" si="71"/>
        <v>3.4949262682452138E-2</v>
      </c>
      <c r="AD97" s="141">
        <f t="shared" si="72"/>
        <v>6.6812803174427088E-3</v>
      </c>
      <c r="AE97" s="141">
        <f t="shared" si="73"/>
        <v>2.7335396136784887E-2</v>
      </c>
      <c r="AF97" s="141">
        <f t="shared" si="74"/>
        <v>6.213815466235173E-3</v>
      </c>
      <c r="AG97" s="142"/>
      <c r="AH97" s="143">
        <f t="shared" si="59"/>
        <v>0.28379289787216377</v>
      </c>
      <c r="AI97" s="143">
        <f t="shared" si="60"/>
        <v>0.31336730099134369</v>
      </c>
      <c r="AJ97" s="143">
        <f t="shared" si="61"/>
        <v>0.38096892560512341</v>
      </c>
      <c r="AK97" s="143">
        <f t="shared" si="62"/>
        <v>0.42863157786229011</v>
      </c>
      <c r="AL97" s="141">
        <f t="shared" si="75"/>
        <v>0</v>
      </c>
      <c r="AM97" s="141">
        <f t="shared" si="76"/>
        <v>0</v>
      </c>
      <c r="AN97" s="141">
        <f t="shared" si="77"/>
        <v>0.40099056247765552</v>
      </c>
      <c r="AO97" s="141">
        <f t="shared" si="78"/>
        <v>2.7641015384634593E-2</v>
      </c>
      <c r="AP97" s="141">
        <f t="shared" si="79"/>
        <v>0.80441871209349869</v>
      </c>
      <c r="AQ97" s="141">
        <f t="shared" si="80"/>
        <v>4.7940355568466542E-2</v>
      </c>
      <c r="AR97" s="141">
        <f t="shared" si="81"/>
        <v>0.27267358535291375</v>
      </c>
      <c r="AS97" s="141">
        <f t="shared" si="82"/>
        <v>1.8795890659255465E-2</v>
      </c>
      <c r="AT97" s="142"/>
      <c r="AU97" s="144">
        <f t="shared" si="63"/>
        <v>0.50093589779067127</v>
      </c>
      <c r="AV97" s="144">
        <f t="shared" si="64"/>
        <v>0.52218871442558901</v>
      </c>
      <c r="AW97" s="144">
        <f t="shared" si="65"/>
        <v>0.56759989804848943</v>
      </c>
      <c r="AX97" s="144">
        <f t="shared" si="66"/>
        <v>0.59761965165594821</v>
      </c>
      <c r="AY97" s="141">
        <f t="shared" si="83"/>
        <v>0</v>
      </c>
      <c r="AZ97" s="141">
        <f t="shared" si="84"/>
        <v>0</v>
      </c>
      <c r="BA97" s="141">
        <f t="shared" si="85"/>
        <v>0.57693377587173389</v>
      </c>
      <c r="BB97" s="141">
        <f t="shared" si="86"/>
        <v>2.0685875784214325E-2</v>
      </c>
      <c r="BC97" s="141">
        <f t="shared" si="87"/>
        <v>1.3778240306868037</v>
      </c>
      <c r="BD97" s="141">
        <f t="shared" si="88"/>
        <v>4.2529287490737255E-2</v>
      </c>
      <c r="BE97" s="141">
        <f t="shared" si="89"/>
        <v>0.392314971719331</v>
      </c>
      <c r="BF97" s="141">
        <f t="shared" si="90"/>
        <v>1.4066395681222643E-2</v>
      </c>
      <c r="BG97" s="105"/>
    </row>
    <row r="98" spans="9:59" x14ac:dyDescent="0.25">
      <c r="I98" s="12"/>
      <c r="J98" s="11"/>
      <c r="K98" s="11"/>
      <c r="L98" s="11"/>
      <c r="M98" s="100"/>
      <c r="N98" s="120" t="s">
        <v>233</v>
      </c>
      <c r="O98" s="121">
        <v>5661</v>
      </c>
      <c r="P98" s="120">
        <v>0</v>
      </c>
      <c r="Q98" s="120">
        <v>0</v>
      </c>
      <c r="R98" s="120">
        <v>4.8000001907348633</v>
      </c>
      <c r="S98" s="120">
        <v>1.2000000476837158</v>
      </c>
      <c r="T98" s="139"/>
      <c r="U98" s="140">
        <f t="shared" si="55"/>
        <v>0.85855765832517261</v>
      </c>
      <c r="V98" s="140">
        <f t="shared" si="56"/>
        <v>0.93071264820532862</v>
      </c>
      <c r="W98" s="140">
        <f t="shared" si="57"/>
        <v>0.99999999971550491</v>
      </c>
      <c r="X98" s="140">
        <f t="shared" si="58"/>
        <v>1</v>
      </c>
      <c r="Y98" s="141">
        <f t="shared" si="67"/>
        <v>0</v>
      </c>
      <c r="Z98" s="141">
        <f t="shared" si="68"/>
        <v>0</v>
      </c>
      <c r="AA98" s="141">
        <f t="shared" si="69"/>
        <v>0</v>
      </c>
      <c r="AB98" s="141">
        <f t="shared" si="70"/>
        <v>0</v>
      </c>
      <c r="AC98" s="141">
        <f t="shared" si="71"/>
        <v>4.2530381370741397</v>
      </c>
      <c r="AD98" s="141">
        <f t="shared" si="72"/>
        <v>0.21438275183078748</v>
      </c>
      <c r="AE98" s="141">
        <f t="shared" si="73"/>
        <v>1.1880000470395955</v>
      </c>
      <c r="AF98" s="141">
        <f t="shared" si="74"/>
        <v>1.2000000644120323E-2</v>
      </c>
      <c r="AG98" s="142"/>
      <c r="AH98" s="143">
        <f t="shared" si="59"/>
        <v>0.92719958371435474</v>
      </c>
      <c r="AI98" s="143">
        <f t="shared" si="60"/>
        <v>0.9553970912753883</v>
      </c>
      <c r="AJ98" s="143">
        <f t="shared" si="61"/>
        <v>0.99999705366198355</v>
      </c>
      <c r="AK98" s="143">
        <f t="shared" si="62"/>
        <v>0.99999999999212696</v>
      </c>
      <c r="AL98" s="141">
        <f t="shared" si="75"/>
        <v>0</v>
      </c>
      <c r="AM98" s="141">
        <f t="shared" si="76"/>
        <v>0</v>
      </c>
      <c r="AN98" s="141">
        <f t="shared" si="77"/>
        <v>0</v>
      </c>
      <c r="AO98" s="141">
        <f t="shared" si="78"/>
        <v>0</v>
      </c>
      <c r="AP98" s="141">
        <f t="shared" si="79"/>
        <v>4.473726617727011</v>
      </c>
      <c r="AQ98" s="141">
        <f t="shared" si="80"/>
        <v>0.11217960262238602</v>
      </c>
      <c r="AR98" s="141">
        <f t="shared" si="81"/>
        <v>1.1879983147553324</v>
      </c>
      <c r="AS98" s="141">
        <f t="shared" si="82"/>
        <v>1.2001732918935915E-2</v>
      </c>
      <c r="AT98" s="142"/>
      <c r="AU98" s="144">
        <f t="shared" si="63"/>
        <v>0.8978030239682836</v>
      </c>
      <c r="AV98" s="144">
        <f t="shared" si="64"/>
        <v>0.92246565542743419</v>
      </c>
      <c r="AW98" s="144">
        <f t="shared" si="65"/>
        <v>0.99929104474565078</v>
      </c>
      <c r="AX98" s="144">
        <f t="shared" si="66"/>
        <v>0.99999759185349912</v>
      </c>
      <c r="AY98" s="141">
        <f t="shared" si="83"/>
        <v>0</v>
      </c>
      <c r="AZ98" s="141">
        <f t="shared" si="84"/>
        <v>0</v>
      </c>
      <c r="BA98" s="141">
        <f t="shared" si="85"/>
        <v>0</v>
      </c>
      <c r="BB98" s="141">
        <f t="shared" si="86"/>
        <v>0</v>
      </c>
      <c r="BC98" s="141">
        <f t="shared" si="87"/>
        <v>4.3255504572811709</v>
      </c>
      <c r="BD98" s="141">
        <f t="shared" si="88"/>
        <v>0.10228486471687415</v>
      </c>
      <c r="BE98" s="141">
        <f t="shared" si="89"/>
        <v>1.1875817366127988</v>
      </c>
      <c r="BF98" s="141">
        <f t="shared" si="90"/>
        <v>1.2415421295001172E-2</v>
      </c>
      <c r="BG98" s="105"/>
    </row>
    <row r="99" spans="9:59" x14ac:dyDescent="0.25">
      <c r="I99" s="12"/>
      <c r="J99" s="11"/>
      <c r="K99" s="11"/>
      <c r="L99" s="11"/>
      <c r="M99" s="100"/>
      <c r="N99" s="120" t="s">
        <v>234</v>
      </c>
      <c r="O99" s="121">
        <v>3429</v>
      </c>
      <c r="P99" s="120">
        <v>0</v>
      </c>
      <c r="Q99" s="120">
        <v>0</v>
      </c>
      <c r="R99" s="120">
        <v>3.2000000476837158</v>
      </c>
      <c r="S99" s="120">
        <v>0.80000001192092896</v>
      </c>
      <c r="T99" s="139"/>
      <c r="U99" s="140">
        <f t="shared" si="55"/>
        <v>4.662502049533146E-2</v>
      </c>
      <c r="V99" s="140">
        <f t="shared" si="56"/>
        <v>6.6003009242131316E-2</v>
      </c>
      <c r="W99" s="140">
        <f t="shared" si="57"/>
        <v>0.17853452819697913</v>
      </c>
      <c r="X99" s="140">
        <f t="shared" si="58"/>
        <v>0.25895387293118</v>
      </c>
      <c r="Y99" s="141">
        <f t="shared" si="67"/>
        <v>0</v>
      </c>
      <c r="Z99" s="141">
        <f t="shared" si="68"/>
        <v>0</v>
      </c>
      <c r="AA99" s="141">
        <f t="shared" si="69"/>
        <v>0</v>
      </c>
      <c r="AB99" s="141">
        <f t="shared" si="70"/>
        <v>0</v>
      </c>
      <c r="AC99" s="141">
        <f t="shared" si="71"/>
        <v>0.1787128495871188</v>
      </c>
      <c r="AD99" s="141">
        <f t="shared" si="72"/>
        <v>3.2496783134970147E-2</v>
      </c>
      <c r="AE99" s="141">
        <f t="shared" si="73"/>
        <v>0.17356708681203892</v>
      </c>
      <c r="AF99" s="141">
        <f t="shared" si="74"/>
        <v>3.3596014619875797E-2</v>
      </c>
      <c r="AG99" s="142"/>
      <c r="AH99" s="143">
        <f t="shared" si="59"/>
        <v>0.42223925335561741</v>
      </c>
      <c r="AI99" s="143">
        <f t="shared" si="60"/>
        <v>0.46302616258653184</v>
      </c>
      <c r="AJ99" s="143">
        <f t="shared" si="61"/>
        <v>0.60193222647784395</v>
      </c>
      <c r="AK99" s="143">
        <f t="shared" si="62"/>
        <v>0.66384721415523595</v>
      </c>
      <c r="AL99" s="141">
        <f t="shared" si="75"/>
        <v>0</v>
      </c>
      <c r="AM99" s="141">
        <f t="shared" si="76"/>
        <v>0</v>
      </c>
      <c r="AN99" s="141">
        <f t="shared" si="77"/>
        <v>0</v>
      </c>
      <c r="AO99" s="141">
        <f t="shared" si="78"/>
        <v>0</v>
      </c>
      <c r="AP99" s="141">
        <f t="shared" si="79"/>
        <v>1.4029130303050918</v>
      </c>
      <c r="AQ99" s="141">
        <f t="shared" si="80"/>
        <v>7.877071205061803E-2</v>
      </c>
      <c r="AR99" s="141">
        <f t="shared" si="81"/>
        <v>0.50149632591428672</v>
      </c>
      <c r="AS99" s="141">
        <f t="shared" si="82"/>
        <v>2.9581453323577533E-2</v>
      </c>
      <c r="AT99" s="142"/>
      <c r="AU99" s="144">
        <f t="shared" si="63"/>
        <v>0.59367061853619851</v>
      </c>
      <c r="AV99" s="144">
        <f t="shared" si="64"/>
        <v>0.61851944685645543</v>
      </c>
      <c r="AW99" s="144">
        <f t="shared" si="65"/>
        <v>0.69884181634635212</v>
      </c>
      <c r="AX99" s="144">
        <f t="shared" si="66"/>
        <v>0.73367594861612906</v>
      </c>
      <c r="AY99" s="141">
        <f t="shared" si="83"/>
        <v>0</v>
      </c>
      <c r="AZ99" s="141">
        <f t="shared" si="84"/>
        <v>0</v>
      </c>
      <c r="BA99" s="141">
        <f t="shared" si="85"/>
        <v>0</v>
      </c>
      <c r="BB99" s="141">
        <f t="shared" si="86"/>
        <v>0</v>
      </c>
      <c r="BC99" s="141">
        <f t="shared" si="87"/>
        <v>1.9205066734528671</v>
      </c>
      <c r="BD99" s="141">
        <f t="shared" si="88"/>
        <v>5.8755585981095759E-2</v>
      </c>
      <c r="BE99" s="141">
        <f t="shared" si="89"/>
        <v>0.56741637990938454</v>
      </c>
      <c r="BF99" s="141">
        <f t="shared" si="90"/>
        <v>1.952438772961762E-2</v>
      </c>
      <c r="BG99" s="105"/>
    </row>
    <row r="100" spans="9:59" x14ac:dyDescent="0.25">
      <c r="I100" s="11"/>
      <c r="J100" s="11"/>
      <c r="K100" s="11"/>
      <c r="L100" s="11"/>
      <c r="M100" s="100"/>
      <c r="N100" s="120" t="s">
        <v>235</v>
      </c>
      <c r="O100" s="121">
        <v>3739</v>
      </c>
      <c r="P100" s="120">
        <v>0</v>
      </c>
      <c r="Q100" s="120">
        <v>0</v>
      </c>
      <c r="R100" s="120">
        <v>3.2000000476837158</v>
      </c>
      <c r="S100" s="120">
        <v>0.80000001192092896</v>
      </c>
      <c r="T100" s="139"/>
      <c r="U100" s="140">
        <f t="shared" si="55"/>
        <v>7.9630898554901464E-2</v>
      </c>
      <c r="V100" s="140">
        <f t="shared" si="56"/>
        <v>0.11117632556115653</v>
      </c>
      <c r="W100" s="140">
        <f t="shared" si="57"/>
        <v>0.31368170785500815</v>
      </c>
      <c r="X100" s="140">
        <f t="shared" si="58"/>
        <v>0.43215479916744837</v>
      </c>
      <c r="Y100" s="141">
        <f t="shared" si="67"/>
        <v>0</v>
      </c>
      <c r="Z100" s="141">
        <f t="shared" si="68"/>
        <v>0</v>
      </c>
      <c r="AA100" s="141">
        <f t="shared" si="69"/>
        <v>0</v>
      </c>
      <c r="AB100" s="141">
        <f t="shared" si="70"/>
        <v>0</v>
      </c>
      <c r="AC100" s="141">
        <f t="shared" si="71"/>
        <v>0.30274337434316373</v>
      </c>
      <c r="AD100" s="141">
        <f t="shared" si="72"/>
        <v>5.3020872753837489E-2</v>
      </c>
      <c r="AE100" s="141">
        <f t="shared" si="73"/>
        <v>0.29582515355428074</v>
      </c>
      <c r="AF100" s="141">
        <f t="shared" si="74"/>
        <v>4.989869093136462E-2</v>
      </c>
      <c r="AG100" s="142"/>
      <c r="AH100" s="143">
        <f t="shared" si="59"/>
        <v>0.48659607657930226</v>
      </c>
      <c r="AI100" s="143">
        <f t="shared" si="60"/>
        <v>0.53138528143010899</v>
      </c>
      <c r="AJ100" s="143">
        <f t="shared" si="61"/>
        <v>0.69835163103805176</v>
      </c>
      <c r="AK100" s="143">
        <f t="shared" si="62"/>
        <v>0.76065022255669956</v>
      </c>
      <c r="AL100" s="141">
        <f t="shared" si="75"/>
        <v>0</v>
      </c>
      <c r="AM100" s="141">
        <f t="shared" si="76"/>
        <v>0</v>
      </c>
      <c r="AN100" s="141">
        <f t="shared" si="77"/>
        <v>0</v>
      </c>
      <c r="AO100" s="141">
        <f t="shared" si="78"/>
        <v>0</v>
      </c>
      <c r="AP100" s="141">
        <f t="shared" si="79"/>
        <v>1.6131991224030602</v>
      </c>
      <c r="AQ100" s="141">
        <f t="shared" si="80"/>
        <v>8.7233803511713282E-2</v>
      </c>
      <c r="AR100" s="141">
        <f t="shared" si="81"/>
        <v>0.57801393700267478</v>
      </c>
      <c r="AS100" s="141">
        <f t="shared" si="82"/>
        <v>3.0506250110342137E-2</v>
      </c>
      <c r="AT100" s="142"/>
      <c r="AU100" s="144">
        <f t="shared" si="63"/>
        <v>0.63254426270166231</v>
      </c>
      <c r="AV100" s="144">
        <f t="shared" si="64"/>
        <v>0.658665198691466</v>
      </c>
      <c r="AW100" s="144">
        <f t="shared" si="65"/>
        <v>0.75313664885752707</v>
      </c>
      <c r="AX100" s="144">
        <f t="shared" si="66"/>
        <v>0.78882471045326374</v>
      </c>
      <c r="AY100" s="141">
        <f t="shared" si="83"/>
        <v>0</v>
      </c>
      <c r="AZ100" s="141">
        <f t="shared" si="84"/>
        <v>0</v>
      </c>
      <c r="BA100" s="141">
        <f t="shared" si="85"/>
        <v>0</v>
      </c>
      <c r="BB100" s="141">
        <f t="shared" si="86"/>
        <v>0</v>
      </c>
      <c r="BC100" s="141">
        <f t="shared" si="87"/>
        <v>2.0456937523057639</v>
      </c>
      <c r="BD100" s="141">
        <f t="shared" si="88"/>
        <v>6.2034914914531392E-2</v>
      </c>
      <c r="BE100" s="141">
        <f t="shared" si="89"/>
        <v>0.61075945963448108</v>
      </c>
      <c r="BF100" s="141">
        <f t="shared" si="90"/>
        <v>2.0300318131653228E-2</v>
      </c>
      <c r="BG100" s="105"/>
    </row>
    <row r="101" spans="9:59" x14ac:dyDescent="0.25">
      <c r="I101" s="11"/>
      <c r="J101" s="11"/>
      <c r="K101" s="11"/>
      <c r="L101" s="11"/>
      <c r="M101" s="100"/>
      <c r="N101" s="120" t="s">
        <v>236</v>
      </c>
      <c r="O101" s="121">
        <v>516</v>
      </c>
      <c r="P101" s="120">
        <v>0</v>
      </c>
      <c r="Q101" s="120">
        <v>0</v>
      </c>
      <c r="R101" s="120">
        <v>1.6000000238418579</v>
      </c>
      <c r="S101" s="120">
        <v>0.40000000596046448</v>
      </c>
      <c r="T101" s="139"/>
      <c r="U101" s="140">
        <f t="shared" si="55"/>
        <v>2.2200851530951304E-4</v>
      </c>
      <c r="V101" s="140">
        <f t="shared" si="56"/>
        <v>3.198954538530252E-4</v>
      </c>
      <c r="W101" s="140">
        <f t="shared" si="57"/>
        <v>2.5641587661107135E-4</v>
      </c>
      <c r="X101" s="140">
        <f t="shared" si="58"/>
        <v>4.0522937502440737E-4</v>
      </c>
      <c r="Y101" s="141">
        <f t="shared" si="67"/>
        <v>0</v>
      </c>
      <c r="Z101" s="141">
        <f t="shared" si="68"/>
        <v>0</v>
      </c>
      <c r="AA101" s="141">
        <f t="shared" si="69"/>
        <v>0</v>
      </c>
      <c r="AB101" s="141">
        <f t="shared" si="70"/>
        <v>0</v>
      </c>
      <c r="AC101" s="141">
        <f t="shared" si="71"/>
        <v>4.2997104549214615E-4</v>
      </c>
      <c r="AD101" s="141">
        <f t="shared" si="72"/>
        <v>8.1861688299596105E-5</v>
      </c>
      <c r="AE101" s="141">
        <f t="shared" si="73"/>
        <v>1.3130338877722438E-4</v>
      </c>
      <c r="AF101" s="141">
        <f t="shared" si="74"/>
        <v>3.0788363647893879E-5</v>
      </c>
      <c r="AG101" s="142"/>
      <c r="AH101" s="143">
        <f t="shared" si="59"/>
        <v>9.7396120045730394E-2</v>
      </c>
      <c r="AI101" s="143">
        <f t="shared" si="60"/>
        <v>0.10793860103061959</v>
      </c>
      <c r="AJ101" s="143">
        <f t="shared" si="61"/>
        <v>0.10142963110307945</v>
      </c>
      <c r="AK101" s="143">
        <f t="shared" si="62"/>
        <v>0.11534398754538255</v>
      </c>
      <c r="AL101" s="141">
        <f t="shared" si="75"/>
        <v>0</v>
      </c>
      <c r="AM101" s="141">
        <f t="shared" si="76"/>
        <v>0</v>
      </c>
      <c r="AN101" s="141">
        <f t="shared" si="77"/>
        <v>0</v>
      </c>
      <c r="AO101" s="141">
        <f t="shared" si="78"/>
        <v>0</v>
      </c>
      <c r="AP101" s="141">
        <f t="shared" si="79"/>
        <v>0.16270944136490786</v>
      </c>
      <c r="AQ101" s="141">
        <f t="shared" si="80"/>
        <v>9.992322857540259E-3</v>
      </c>
      <c r="AR101" s="141">
        <f t="shared" si="81"/>
        <v>4.294900584527013E-2</v>
      </c>
      <c r="AS101" s="141">
        <f t="shared" si="82"/>
        <v>3.1885898603866286E-3</v>
      </c>
      <c r="AT101" s="142"/>
      <c r="AU101" s="144">
        <f t="shared" si="63"/>
        <v>0.32609209667629246</v>
      </c>
      <c r="AV101" s="144">
        <f t="shared" si="64"/>
        <v>0.33948250967873661</v>
      </c>
      <c r="AW101" s="144">
        <f t="shared" si="65"/>
        <v>0.33130876190252156</v>
      </c>
      <c r="AX101" s="144">
        <f t="shared" si="66"/>
        <v>0.34844751621718462</v>
      </c>
      <c r="AY101" s="141">
        <f t="shared" si="83"/>
        <v>0</v>
      </c>
      <c r="AZ101" s="141">
        <f t="shared" si="84"/>
        <v>0</v>
      </c>
      <c r="BA101" s="141">
        <f t="shared" si="85"/>
        <v>0</v>
      </c>
      <c r="BB101" s="141">
        <f t="shared" si="86"/>
        <v>0</v>
      </c>
      <c r="BC101" s="141">
        <f t="shared" si="87"/>
        <v>0.52724221939372373</v>
      </c>
      <c r="BD101" s="141">
        <f t="shared" si="88"/>
        <v>1.5929804186148644E-2</v>
      </c>
      <c r="BE101" s="141">
        <f t="shared" si="89"/>
        <v>0.13462602258241518</v>
      </c>
      <c r="BF101" s="141">
        <f t="shared" si="90"/>
        <v>4.7529859813676967E-3</v>
      </c>
      <c r="BG101" s="105"/>
    </row>
    <row r="102" spans="9:59" x14ac:dyDescent="0.25">
      <c r="I102" s="11"/>
      <c r="J102" s="11"/>
      <c r="K102" s="11"/>
      <c r="L102" s="11"/>
      <c r="M102" s="100"/>
      <c r="N102" s="120" t="s">
        <v>237</v>
      </c>
      <c r="O102" s="121">
        <v>4082</v>
      </c>
      <c r="P102" s="120">
        <v>0</v>
      </c>
      <c r="Q102" s="120">
        <v>0</v>
      </c>
      <c r="R102" s="120">
        <v>3.2000000476837158</v>
      </c>
      <c r="S102" s="120">
        <v>0.80000001192092896</v>
      </c>
      <c r="T102" s="139"/>
      <c r="U102" s="140">
        <f t="shared" si="55"/>
        <v>0.14015018107910548</v>
      </c>
      <c r="V102" s="140">
        <f t="shared" si="56"/>
        <v>0.19149234328811726</v>
      </c>
      <c r="W102" s="140">
        <f t="shared" si="57"/>
        <v>0.52938580192954421</v>
      </c>
      <c r="X102" s="140">
        <f t="shared" si="58"/>
        <v>0.67331131667225996</v>
      </c>
      <c r="Y102" s="141">
        <f t="shared" si="67"/>
        <v>0</v>
      </c>
      <c r="Z102" s="141">
        <f t="shared" si="68"/>
        <v>0</v>
      </c>
      <c r="AA102" s="141">
        <f t="shared" si="69"/>
        <v>0</v>
      </c>
      <c r="AB102" s="141">
        <f t="shared" si="70"/>
        <v>0</v>
      </c>
      <c r="AC102" s="141">
        <f t="shared" si="71"/>
        <v>0.52614324103317012</v>
      </c>
      <c r="AD102" s="141">
        <f t="shared" si="72"/>
        <v>8.6632266619871556E-2</v>
      </c>
      <c r="AE102" s="141">
        <f t="shared" si="73"/>
        <v>0.47684376813081109</v>
      </c>
      <c r="AF102" s="141">
        <f t="shared" si="74"/>
        <v>6.1805293233493264E-2</v>
      </c>
      <c r="AG102" s="142"/>
      <c r="AH102" s="143">
        <f t="shared" si="59"/>
        <v>0.56479719891075719</v>
      </c>
      <c r="AI102" s="143">
        <f t="shared" si="60"/>
        <v>0.61312918165045582</v>
      </c>
      <c r="AJ102" s="143">
        <f t="shared" si="61"/>
        <v>0.80377032412262106</v>
      </c>
      <c r="AK102" s="143">
        <f t="shared" si="62"/>
        <v>0.86001247090515676</v>
      </c>
      <c r="AL102" s="141">
        <f t="shared" si="75"/>
        <v>0</v>
      </c>
      <c r="AM102" s="141">
        <f t="shared" si="76"/>
        <v>0</v>
      </c>
      <c r="AN102" s="141">
        <f t="shared" si="77"/>
        <v>0</v>
      </c>
      <c r="AO102" s="141">
        <f t="shared" si="78"/>
        <v>0</v>
      </c>
      <c r="AP102" s="141">
        <f t="shared" si="79"/>
        <v>1.8666087263474336</v>
      </c>
      <c r="AQ102" s="141">
        <f t="shared" si="80"/>
        <v>9.5404684170302678E-2</v>
      </c>
      <c r="AR102" s="141">
        <f t="shared" si="81"/>
        <v>0.6590829652392316</v>
      </c>
      <c r="AS102" s="141">
        <f t="shared" si="82"/>
        <v>2.8927021737041425E-2</v>
      </c>
      <c r="AT102" s="142"/>
      <c r="AU102" s="144">
        <f t="shared" si="63"/>
        <v>0.67780412451628436</v>
      </c>
      <c r="AV102" s="144">
        <f t="shared" si="64"/>
        <v>0.70515323007989139</v>
      </c>
      <c r="AW102" s="144">
        <f t="shared" si="65"/>
        <v>0.81436078498409459</v>
      </c>
      <c r="AX102" s="144">
        <f t="shared" si="66"/>
        <v>0.84962752613403603</v>
      </c>
      <c r="AY102" s="141">
        <f t="shared" si="83"/>
        <v>0</v>
      </c>
      <c r="AZ102" s="141">
        <f t="shared" si="84"/>
        <v>0</v>
      </c>
      <c r="BA102" s="141">
        <f t="shared" si="85"/>
        <v>0</v>
      </c>
      <c r="BB102" s="141">
        <f t="shared" si="86"/>
        <v>0</v>
      </c>
      <c r="BC102" s="141">
        <f t="shared" si="87"/>
        <v>2.1910420680184308</v>
      </c>
      <c r="BD102" s="141">
        <f t="shared" si="88"/>
        <v>6.5448301861547709E-2</v>
      </c>
      <c r="BE102" s="141">
        <f t="shared" si="89"/>
        <v>0.65908044798844334</v>
      </c>
      <c r="BF102" s="141">
        <f t="shared" si="90"/>
        <v>2.0621583047134906E-2</v>
      </c>
      <c r="BG102" s="105"/>
    </row>
    <row r="103" spans="9:59" x14ac:dyDescent="0.25">
      <c r="I103" s="11"/>
      <c r="J103" s="11"/>
      <c r="K103" s="11"/>
      <c r="L103" s="11"/>
      <c r="M103" s="100"/>
      <c r="N103" s="120" t="s">
        <v>238</v>
      </c>
      <c r="O103" s="121">
        <v>821</v>
      </c>
      <c r="P103" s="120">
        <v>0</v>
      </c>
      <c r="Q103" s="120">
        <v>2</v>
      </c>
      <c r="R103" s="120">
        <v>0</v>
      </c>
      <c r="S103" s="120">
        <v>0</v>
      </c>
      <c r="T103" s="139"/>
      <c r="U103" s="140">
        <f t="shared" si="55"/>
        <v>3.877701410703871E-4</v>
      </c>
      <c r="V103" s="140">
        <f t="shared" si="56"/>
        <v>5.6006301600985964E-4</v>
      </c>
      <c r="W103" s="140">
        <f t="shared" si="57"/>
        <v>5.157743970571893E-4</v>
      </c>
      <c r="X103" s="140">
        <f t="shared" si="58"/>
        <v>8.1786533717564946E-4</v>
      </c>
      <c r="Y103" s="141">
        <f t="shared" si="67"/>
        <v>0</v>
      </c>
      <c r="Z103" s="141">
        <f t="shared" si="68"/>
        <v>0</v>
      </c>
      <c r="AA103" s="141">
        <f t="shared" si="69"/>
        <v>1.323324246291695E-3</v>
      </c>
      <c r="AB103" s="141">
        <f t="shared" si="70"/>
        <v>3.1240642805960392E-4</v>
      </c>
      <c r="AC103" s="141">
        <f t="shared" si="71"/>
        <v>0</v>
      </c>
      <c r="AD103" s="141">
        <f t="shared" si="72"/>
        <v>0</v>
      </c>
      <c r="AE103" s="141">
        <f t="shared" si="73"/>
        <v>0</v>
      </c>
      <c r="AF103" s="141">
        <f t="shared" si="74"/>
        <v>0</v>
      </c>
      <c r="AG103" s="142"/>
      <c r="AH103" s="143">
        <f t="shared" si="59"/>
        <v>0.11392844463780816</v>
      </c>
      <c r="AI103" s="143">
        <f t="shared" si="60"/>
        <v>0.12627968087949415</v>
      </c>
      <c r="AJ103" s="143">
        <f t="shared" si="61"/>
        <v>0.12340418317271962</v>
      </c>
      <c r="AK103" s="143">
        <f t="shared" si="62"/>
        <v>0.14035067063434281</v>
      </c>
      <c r="AL103" s="141">
        <f t="shared" si="75"/>
        <v>0</v>
      </c>
      <c r="AM103" s="141">
        <f t="shared" si="76"/>
        <v>0</v>
      </c>
      <c r="AN103" s="141">
        <f t="shared" si="77"/>
        <v>0.26128677014360802</v>
      </c>
      <c r="AO103" s="141">
        <f t="shared" si="78"/>
        <v>1.9414571125077607E-2</v>
      </c>
      <c r="AP103" s="141">
        <f t="shared" si="79"/>
        <v>0</v>
      </c>
      <c r="AQ103" s="141">
        <f t="shared" si="80"/>
        <v>0</v>
      </c>
      <c r="AR103" s="141">
        <f t="shared" si="81"/>
        <v>0</v>
      </c>
      <c r="AS103" s="141">
        <f t="shared" si="82"/>
        <v>0</v>
      </c>
      <c r="AT103" s="142"/>
      <c r="AU103" s="144">
        <f t="shared" si="63"/>
        <v>0.34675967768820426</v>
      </c>
      <c r="AV103" s="144">
        <f t="shared" si="64"/>
        <v>0.3611096631113293</v>
      </c>
      <c r="AW103" s="144">
        <f t="shared" si="65"/>
        <v>0.35784213394593178</v>
      </c>
      <c r="AX103" s="144">
        <f t="shared" si="66"/>
        <v>0.37652769918562878</v>
      </c>
      <c r="AY103" s="141">
        <f t="shared" si="83"/>
        <v>0</v>
      </c>
      <c r="AZ103" s="141">
        <f t="shared" si="84"/>
        <v>0</v>
      </c>
      <c r="BA103" s="141">
        <f t="shared" si="85"/>
        <v>0.72721299045264187</v>
      </c>
      <c r="BB103" s="141">
        <f t="shared" si="86"/>
        <v>2.5842407918615695E-2</v>
      </c>
      <c r="BC103" s="141">
        <f t="shared" si="87"/>
        <v>0</v>
      </c>
      <c r="BD103" s="141">
        <f t="shared" si="88"/>
        <v>0</v>
      </c>
      <c r="BE103" s="141">
        <f t="shared" si="89"/>
        <v>0</v>
      </c>
      <c r="BF103" s="141">
        <f t="shared" si="90"/>
        <v>0</v>
      </c>
      <c r="BG103" s="105"/>
    </row>
    <row r="104" spans="9:59" x14ac:dyDescent="0.25">
      <c r="I104" s="11"/>
      <c r="J104" s="11"/>
      <c r="K104" s="11"/>
      <c r="L104" s="11"/>
      <c r="M104" s="100"/>
      <c r="N104" s="120" t="s">
        <v>239</v>
      </c>
      <c r="O104" s="121">
        <v>909</v>
      </c>
      <c r="P104" s="120">
        <v>0</v>
      </c>
      <c r="Q104" s="120">
        <v>0</v>
      </c>
      <c r="R104" s="120">
        <v>4.8000001907348633</v>
      </c>
      <c r="S104" s="120">
        <v>1.2000000476837158</v>
      </c>
      <c r="T104" s="139"/>
      <c r="U104" s="140">
        <f t="shared" si="55"/>
        <v>4.5577454662204531E-4</v>
      </c>
      <c r="V104" s="140">
        <f t="shared" si="56"/>
        <v>6.5867966684540757E-4</v>
      </c>
      <c r="W104" s="140">
        <f t="shared" si="57"/>
        <v>6.3161792383403803E-4</v>
      </c>
      <c r="X104" s="140">
        <f t="shared" si="58"/>
        <v>1.0023596109829391E-3</v>
      </c>
      <c r="Y104" s="141">
        <f t="shared" si="67"/>
        <v>0</v>
      </c>
      <c r="Z104" s="141">
        <f t="shared" si="68"/>
        <v>0</v>
      </c>
      <c r="AA104" s="141">
        <f t="shared" si="69"/>
        <v>0</v>
      </c>
      <c r="AB104" s="141">
        <f t="shared" si="70"/>
        <v>0</v>
      </c>
      <c r="AC104" s="141">
        <f t="shared" si="71"/>
        <v>2.6528130394973437E-3</v>
      </c>
      <c r="AD104" s="141">
        <f t="shared" si="72"/>
        <v>5.0884948699378863E-4</v>
      </c>
      <c r="AE104" s="141">
        <f t="shared" si="73"/>
        <v>9.7280714446005916E-4</v>
      </c>
      <c r="AF104" s="141">
        <f t="shared" si="74"/>
        <v>2.300244365156987E-4</v>
      </c>
      <c r="AG104" s="142"/>
      <c r="AH104" s="143">
        <f t="shared" si="59"/>
        <v>0.11920595430727265</v>
      </c>
      <c r="AI104" s="143">
        <f t="shared" si="60"/>
        <v>0.13213138336589259</v>
      </c>
      <c r="AJ104" s="143">
        <f t="shared" si="61"/>
        <v>0.13059309725362689</v>
      </c>
      <c r="AK104" s="143">
        <f t="shared" si="62"/>
        <v>0.14852297872028641</v>
      </c>
      <c r="AL104" s="141">
        <f t="shared" si="75"/>
        <v>0</v>
      </c>
      <c r="AM104" s="141">
        <f t="shared" si="76"/>
        <v>0</v>
      </c>
      <c r="AN104" s="141">
        <f t="shared" si="77"/>
        <v>0</v>
      </c>
      <c r="AO104" s="141">
        <f t="shared" si="78"/>
        <v>0</v>
      </c>
      <c r="AP104" s="141">
        <f t="shared" si="79"/>
        <v>0.59748774835087659</v>
      </c>
      <c r="AQ104" s="141">
        <f t="shared" si="80"/>
        <v>3.6742917007469122E-2</v>
      </c>
      <c r="AR104" s="141">
        <f t="shared" si="81"/>
        <v>0.16590253500967866</v>
      </c>
      <c r="AS104" s="141">
        <f t="shared" si="82"/>
        <v>1.2325046536792533E-2</v>
      </c>
      <c r="AT104" s="142"/>
      <c r="AU104" s="144">
        <f t="shared" si="63"/>
        <v>0.35299359521318407</v>
      </c>
      <c r="AV104" s="144">
        <f t="shared" si="64"/>
        <v>0.36763255415886031</v>
      </c>
      <c r="AW104" s="144">
        <f t="shared" si="65"/>
        <v>0.36593377040969766</v>
      </c>
      <c r="AX104" s="144">
        <f t="shared" si="66"/>
        <v>0.38508955200218153</v>
      </c>
      <c r="AY104" s="141">
        <f t="shared" si="83"/>
        <v>0</v>
      </c>
      <c r="AZ104" s="141">
        <f t="shared" si="84"/>
        <v>0</v>
      </c>
      <c r="BA104" s="141">
        <f t="shared" si="85"/>
        <v>0</v>
      </c>
      <c r="BB104" s="141">
        <f t="shared" si="86"/>
        <v>0</v>
      </c>
      <c r="BC104" s="141">
        <f t="shared" si="87"/>
        <v>1.7125591339736568</v>
      </c>
      <c r="BD104" s="141">
        <f t="shared" si="88"/>
        <v>5.2077196109217683E-2</v>
      </c>
      <c r="BE104" s="141">
        <f t="shared" si="89"/>
        <v>0.44622280593351166</v>
      </c>
      <c r="BF104" s="141">
        <f t="shared" si="90"/>
        <v>1.5884674831606937E-2</v>
      </c>
      <c r="BG104" s="105"/>
    </row>
    <row r="105" spans="9:59" x14ac:dyDescent="0.25">
      <c r="I105" s="11"/>
      <c r="J105" s="11"/>
      <c r="K105" s="11"/>
      <c r="L105" s="11"/>
      <c r="M105" s="100"/>
      <c r="N105" s="122" t="s">
        <v>240</v>
      </c>
      <c r="O105" s="122">
        <v>4578</v>
      </c>
      <c r="P105" s="122">
        <v>3.9900000095367432</v>
      </c>
      <c r="Q105" s="122">
        <v>0</v>
      </c>
      <c r="R105" s="122">
        <v>10.880000114440918</v>
      </c>
      <c r="S105" s="122">
        <v>2.7200000286102295</v>
      </c>
      <c r="T105" s="139"/>
      <c r="U105" s="140">
        <f t="shared" si="55"/>
        <v>0.29462481938636176</v>
      </c>
      <c r="V105" s="140">
        <f t="shared" si="56"/>
        <v>0.38403685738610693</v>
      </c>
      <c r="W105" s="140">
        <f t="shared" si="57"/>
        <v>0.86345584313056634</v>
      </c>
      <c r="X105" s="140">
        <f t="shared" si="58"/>
        <v>0.94706707130126577</v>
      </c>
      <c r="Y105" s="141">
        <f t="shared" si="67"/>
        <v>1.3421745180755726</v>
      </c>
      <c r="Z105" s="141">
        <f t="shared" si="68"/>
        <v>0.19013254655745482</v>
      </c>
      <c r="AA105" s="141">
        <f t="shared" si="69"/>
        <v>0</v>
      </c>
      <c r="AB105" s="141">
        <f t="shared" si="70"/>
        <v>0</v>
      </c>
      <c r="AC105" s="141">
        <f t="shared" si="71"/>
        <v>3.6598643797891546</v>
      </c>
      <c r="AD105" s="141">
        <f t="shared" si="72"/>
        <v>0.51845667252121963</v>
      </c>
      <c r="AE105" s="141">
        <f t="shared" si="73"/>
        <v>2.4388251903468414</v>
      </c>
      <c r="AF105" s="141">
        <f t="shared" si="74"/>
        <v>0.1371972706884077</v>
      </c>
      <c r="AG105" s="142"/>
      <c r="AH105" s="143">
        <f t="shared" si="59"/>
        <v>0.68686232487924737</v>
      </c>
      <c r="AI105" s="143">
        <f t="shared" si="60"/>
        <v>0.73695727876316575</v>
      </c>
      <c r="AJ105" s="143">
        <f t="shared" si="61"/>
        <v>0.92901809771215293</v>
      </c>
      <c r="AK105" s="143">
        <f t="shared" si="62"/>
        <v>0.96255722982724379</v>
      </c>
      <c r="AL105" s="141">
        <f t="shared" si="75"/>
        <v>2.8131143092277289</v>
      </c>
      <c r="AM105" s="141">
        <f t="shared" si="76"/>
        <v>0.12734524006547465</v>
      </c>
      <c r="AN105" s="141">
        <f t="shared" si="77"/>
        <v>0</v>
      </c>
      <c r="AO105" s="141">
        <f t="shared" si="78"/>
        <v>0</v>
      </c>
      <c r="AP105" s="141">
        <f t="shared" si="79"/>
        <v>7.6708481035534248</v>
      </c>
      <c r="AQ105" s="141">
        <f t="shared" si="80"/>
        <v>0.3472471737278866</v>
      </c>
      <c r="AR105" s="141">
        <f t="shared" si="81"/>
        <v>2.547273179989217</v>
      </c>
      <c r="AS105" s="141">
        <f t="shared" si="82"/>
        <v>7.0882512679869336E-2</v>
      </c>
      <c r="AT105" s="142"/>
      <c r="AU105" s="144">
        <f t="shared" si="63"/>
        <v>0.74664286952971648</v>
      </c>
      <c r="AV105" s="144">
        <f t="shared" si="64"/>
        <v>0.77512988265917526</v>
      </c>
      <c r="AW105" s="144">
        <f t="shared" si="65"/>
        <v>0.89927401978592159</v>
      </c>
      <c r="AX105" s="144">
        <f t="shared" si="66"/>
        <v>0.92960163502701132</v>
      </c>
      <c r="AY105" s="141">
        <f t="shared" si="83"/>
        <v>3.0061455973077758</v>
      </c>
      <c r="AZ105" s="141">
        <f t="shared" si="84"/>
        <v>8.6622641894547936E-2</v>
      </c>
      <c r="BA105" s="141">
        <f t="shared" si="85"/>
        <v>0</v>
      </c>
      <c r="BB105" s="141">
        <f t="shared" si="86"/>
        <v>0</v>
      </c>
      <c r="BC105" s="141">
        <f t="shared" si="87"/>
        <v>8.1972091139248082</v>
      </c>
      <c r="BD105" s="141">
        <f t="shared" si="88"/>
        <v>0.23620409811359444</v>
      </c>
      <c r="BE105" s="141">
        <f t="shared" si="89"/>
        <v>2.4628106631124034</v>
      </c>
      <c r="BF105" s="141">
        <f t="shared" si="90"/>
        <v>6.5705810757183514E-2</v>
      </c>
      <c r="BG105" s="105"/>
    </row>
    <row r="106" spans="9:59" x14ac:dyDescent="0.25">
      <c r="I106" s="11"/>
      <c r="J106" s="11"/>
      <c r="K106" s="11"/>
      <c r="L106" s="11"/>
      <c r="M106" s="100"/>
      <c r="N106" s="120" t="s">
        <v>241</v>
      </c>
      <c r="O106" s="121">
        <v>3990</v>
      </c>
      <c r="P106" s="120">
        <v>0</v>
      </c>
      <c r="Q106" s="120">
        <v>1</v>
      </c>
      <c r="R106" s="120">
        <v>0</v>
      </c>
      <c r="S106" s="120">
        <v>0</v>
      </c>
      <c r="T106" s="139"/>
      <c r="U106" s="140">
        <f t="shared" si="55"/>
        <v>0.12083720749163851</v>
      </c>
      <c r="V106" s="140">
        <f t="shared" si="56"/>
        <v>0.16618762288491817</v>
      </c>
      <c r="W106" s="140">
        <f t="shared" si="57"/>
        <v>0.46585462831463431</v>
      </c>
      <c r="X106" s="140">
        <f t="shared" si="58"/>
        <v>0.60686298614965772</v>
      </c>
      <c r="Y106" s="141">
        <f t="shared" si="67"/>
        <v>0</v>
      </c>
      <c r="Z106" s="141">
        <f t="shared" si="68"/>
        <v>0</v>
      </c>
      <c r="AA106" s="141">
        <f t="shared" si="69"/>
        <v>0.53170026094899969</v>
      </c>
      <c r="AB106" s="141">
        <f t="shared" si="70"/>
        <v>7.5162725200658032E-2</v>
      </c>
      <c r="AC106" s="141">
        <f t="shared" si="71"/>
        <v>0</v>
      </c>
      <c r="AD106" s="141">
        <f t="shared" si="72"/>
        <v>0</v>
      </c>
      <c r="AE106" s="141">
        <f t="shared" si="73"/>
        <v>0</v>
      </c>
      <c r="AF106" s="141">
        <f t="shared" si="74"/>
        <v>0</v>
      </c>
      <c r="AG106" s="142"/>
      <c r="AH106" s="143">
        <f t="shared" si="59"/>
        <v>0.54317789638339598</v>
      </c>
      <c r="AI106" s="143">
        <f t="shared" si="60"/>
        <v>0.59069215534535147</v>
      </c>
      <c r="AJ106" s="143">
        <f t="shared" si="61"/>
        <v>0.77622728009498398</v>
      </c>
      <c r="AK106" s="143">
        <f t="shared" si="62"/>
        <v>0.83487774524327629</v>
      </c>
      <c r="AL106" s="141">
        <f t="shared" si="75"/>
        <v>0</v>
      </c>
      <c r="AM106" s="141">
        <f t="shared" si="76"/>
        <v>0</v>
      </c>
      <c r="AN106" s="141">
        <f t="shared" si="77"/>
        <v>0.79779023986818021</v>
      </c>
      <c r="AO106" s="141">
        <f t="shared" si="78"/>
        <v>3.7087505375096086E-2</v>
      </c>
      <c r="AP106" s="141">
        <f t="shared" si="79"/>
        <v>0</v>
      </c>
      <c r="AQ106" s="141">
        <f t="shared" si="80"/>
        <v>0</v>
      </c>
      <c r="AR106" s="141">
        <f t="shared" si="81"/>
        <v>0</v>
      </c>
      <c r="AS106" s="141">
        <f t="shared" si="82"/>
        <v>0</v>
      </c>
      <c r="AT106" s="142"/>
      <c r="AU106" s="144">
        <f t="shared" si="63"/>
        <v>0.66544854393006292</v>
      </c>
      <c r="AV106" s="144">
        <f t="shared" si="64"/>
        <v>0.69249368695043412</v>
      </c>
      <c r="AW106" s="144">
        <f t="shared" si="65"/>
        <v>0.7979436099436652</v>
      </c>
      <c r="AX106" s="144">
        <f t="shared" si="66"/>
        <v>0.83350678626033026</v>
      </c>
      <c r="AY106" s="141">
        <f t="shared" si="83"/>
        <v>0</v>
      </c>
      <c r="AZ106" s="141">
        <f t="shared" si="84"/>
        <v>0</v>
      </c>
      <c r="BA106" s="141">
        <f t="shared" si="85"/>
        <v>0.8077457620025611</v>
      </c>
      <c r="BB106" s="141">
        <f t="shared" si="86"/>
        <v>2.5761024257769161E-2</v>
      </c>
      <c r="BC106" s="141">
        <f t="shared" si="87"/>
        <v>0</v>
      </c>
      <c r="BD106" s="141">
        <f t="shared" si="88"/>
        <v>0</v>
      </c>
      <c r="BE106" s="141">
        <f t="shared" si="89"/>
        <v>0</v>
      </c>
      <c r="BF106" s="141">
        <f t="shared" si="90"/>
        <v>0</v>
      </c>
      <c r="BG106" s="105"/>
    </row>
    <row r="107" spans="9:59" x14ac:dyDescent="0.25">
      <c r="I107" s="11"/>
      <c r="J107" s="11"/>
      <c r="K107" s="11"/>
      <c r="L107" s="11"/>
      <c r="M107" s="100"/>
      <c r="N107" s="120" t="s">
        <v>242</v>
      </c>
      <c r="O107" s="121">
        <v>1336</v>
      </c>
      <c r="P107" s="120">
        <v>0</v>
      </c>
      <c r="Q107" s="120">
        <v>0</v>
      </c>
      <c r="R107" s="120">
        <v>4.8000001907348633</v>
      </c>
      <c r="S107" s="120">
        <v>1.2000000476837158</v>
      </c>
      <c r="T107" s="139"/>
      <c r="U107" s="140">
        <f t="shared" si="55"/>
        <v>1.0018959821512796E-3</v>
      </c>
      <c r="V107" s="140">
        <f t="shared" si="56"/>
        <v>1.4512601900484867E-3</v>
      </c>
      <c r="W107" s="140">
        <f t="shared" si="57"/>
        <v>1.6959931096218739E-3</v>
      </c>
      <c r="X107" s="140">
        <f t="shared" si="58"/>
        <v>2.6979500970432113E-3</v>
      </c>
      <c r="Y107" s="141">
        <f t="shared" si="67"/>
        <v>0</v>
      </c>
      <c r="Z107" s="141">
        <f t="shared" si="68"/>
        <v>0</v>
      </c>
      <c r="AA107" s="141">
        <f t="shared" si="69"/>
        <v>0</v>
      </c>
      <c r="AB107" s="141">
        <f t="shared" si="70"/>
        <v>0</v>
      </c>
      <c r="AC107" s="141">
        <f t="shared" si="71"/>
        <v>5.8394840381764167E-3</v>
      </c>
      <c r="AD107" s="141">
        <f t="shared" si="72"/>
        <v>1.1265651508622337E-3</v>
      </c>
      <c r="AE107" s="141">
        <f t="shared" si="73"/>
        <v>2.6160141106346458E-3</v>
      </c>
      <c r="AF107" s="141">
        <f t="shared" si="74"/>
        <v>6.2152613446549328E-4</v>
      </c>
      <c r="AG107" s="142"/>
      <c r="AH107" s="143">
        <f t="shared" si="59"/>
        <v>0.14850388092435596</v>
      </c>
      <c r="AI107" s="143">
        <f t="shared" si="60"/>
        <v>0.16458272464325163</v>
      </c>
      <c r="AJ107" s="143">
        <f t="shared" si="61"/>
        <v>0.17183475983289265</v>
      </c>
      <c r="AK107" s="143">
        <f t="shared" si="62"/>
        <v>0.1953060239790515</v>
      </c>
      <c r="AL107" s="141">
        <f t="shared" si="75"/>
        <v>0</v>
      </c>
      <c r="AM107" s="141">
        <f t="shared" si="76"/>
        <v>0</v>
      </c>
      <c r="AN107" s="141">
        <f t="shared" si="77"/>
        <v>0</v>
      </c>
      <c r="AO107" s="141">
        <f t="shared" si="78"/>
        <v>0</v>
      </c>
      <c r="AP107" s="141">
        <f t="shared" si="79"/>
        <v>0.74427969665290594</v>
      </c>
      <c r="AQ107" s="141">
        <f t="shared" si="80"/>
        <v>4.5717413026365339E-2</v>
      </c>
      <c r="AR107" s="141">
        <f t="shared" si="81"/>
        <v>0.21822246184055299</v>
      </c>
      <c r="AS107" s="141">
        <f t="shared" si="82"/>
        <v>1.6144776247225739E-2</v>
      </c>
      <c r="AT107" s="142"/>
      <c r="AU107" s="144">
        <f t="shared" si="63"/>
        <v>0.38506985165419338</v>
      </c>
      <c r="AV107" s="144">
        <f t="shared" si="64"/>
        <v>0.40118925489427015</v>
      </c>
      <c r="AW107" s="144">
        <f t="shared" si="65"/>
        <v>0.40817786152759195</v>
      </c>
      <c r="AX107" s="144">
        <f t="shared" si="66"/>
        <v>0.42976799105381258</v>
      </c>
      <c r="AY107" s="141">
        <f t="shared" si="83"/>
        <v>0</v>
      </c>
      <c r="AZ107" s="141">
        <f t="shared" si="84"/>
        <v>0</v>
      </c>
      <c r="BA107" s="141">
        <f t="shared" si="85"/>
        <v>0</v>
      </c>
      <c r="BB107" s="141">
        <f t="shared" si="86"/>
        <v>0</v>
      </c>
      <c r="BC107" s="141">
        <f t="shared" si="87"/>
        <v>1.8685385770859604</v>
      </c>
      <c r="BD107" s="141">
        <f t="shared" si="88"/>
        <v>5.7169922927313932E-2</v>
      </c>
      <c r="BE107" s="141">
        <f t="shared" si="89"/>
        <v>0.49786939699406313</v>
      </c>
      <c r="BF107" s="141">
        <f t="shared" si="90"/>
        <v>1.7852212763446673E-2</v>
      </c>
      <c r="BG107" s="105"/>
    </row>
    <row r="108" spans="9:59" x14ac:dyDescent="0.25">
      <c r="I108" s="11"/>
      <c r="J108" s="11"/>
      <c r="K108" s="11"/>
      <c r="L108" s="11"/>
      <c r="M108" s="100"/>
      <c r="N108" s="120" t="s">
        <v>243</v>
      </c>
      <c r="O108" s="121">
        <v>10703</v>
      </c>
      <c r="P108" s="120">
        <v>5.320000171661377</v>
      </c>
      <c r="Q108" s="120">
        <v>0</v>
      </c>
      <c r="R108" s="120">
        <v>0</v>
      </c>
      <c r="S108" s="120">
        <v>0</v>
      </c>
      <c r="T108" s="139"/>
      <c r="U108" s="140">
        <f t="shared" si="55"/>
        <v>1</v>
      </c>
      <c r="V108" s="140">
        <f t="shared" si="56"/>
        <v>1</v>
      </c>
      <c r="W108" s="140">
        <f t="shared" si="57"/>
        <v>1</v>
      </c>
      <c r="X108" s="140">
        <f t="shared" si="58"/>
        <v>1</v>
      </c>
      <c r="Y108" s="141">
        <f t="shared" si="67"/>
        <v>5.2668001699447631</v>
      </c>
      <c r="Z108" s="141">
        <f t="shared" si="68"/>
        <v>5.3200001716613876E-2</v>
      </c>
      <c r="AA108" s="141">
        <f t="shared" si="69"/>
        <v>0</v>
      </c>
      <c r="AB108" s="141">
        <f t="shared" si="70"/>
        <v>0</v>
      </c>
      <c r="AC108" s="141">
        <f t="shared" si="71"/>
        <v>0</v>
      </c>
      <c r="AD108" s="141">
        <f t="shared" si="72"/>
        <v>0</v>
      </c>
      <c r="AE108" s="141">
        <f t="shared" si="73"/>
        <v>0</v>
      </c>
      <c r="AF108" s="141">
        <f t="shared" si="74"/>
        <v>0</v>
      </c>
      <c r="AG108" s="142"/>
      <c r="AH108" s="143">
        <f t="shared" si="59"/>
        <v>1</v>
      </c>
      <c r="AI108" s="143">
        <f t="shared" si="60"/>
        <v>1</v>
      </c>
      <c r="AJ108" s="143">
        <f t="shared" si="61"/>
        <v>1</v>
      </c>
      <c r="AK108" s="143">
        <f t="shared" si="62"/>
        <v>1</v>
      </c>
      <c r="AL108" s="141">
        <f t="shared" si="75"/>
        <v>5.2668001699447631</v>
      </c>
      <c r="AM108" s="141">
        <f t="shared" si="76"/>
        <v>5.3200001716613876E-2</v>
      </c>
      <c r="AN108" s="141">
        <f t="shared" si="77"/>
        <v>0</v>
      </c>
      <c r="AO108" s="141">
        <f t="shared" si="78"/>
        <v>0</v>
      </c>
      <c r="AP108" s="141">
        <f t="shared" si="79"/>
        <v>0</v>
      </c>
      <c r="AQ108" s="141">
        <f t="shared" si="80"/>
        <v>0</v>
      </c>
      <c r="AR108" s="141">
        <f t="shared" si="81"/>
        <v>0</v>
      </c>
      <c r="AS108" s="141">
        <f t="shared" si="82"/>
        <v>0</v>
      </c>
      <c r="AT108" s="142"/>
      <c r="AU108" s="144">
        <f t="shared" si="63"/>
        <v>1</v>
      </c>
      <c r="AV108" s="144">
        <f t="shared" si="64"/>
        <v>1</v>
      </c>
      <c r="AW108" s="144">
        <f t="shared" si="65"/>
        <v>1</v>
      </c>
      <c r="AX108" s="144">
        <f t="shared" si="66"/>
        <v>1</v>
      </c>
      <c r="AY108" s="141">
        <f t="shared" si="83"/>
        <v>5.2668001699447631</v>
      </c>
      <c r="AZ108" s="141">
        <f t="shared" si="84"/>
        <v>5.3200001716613876E-2</v>
      </c>
      <c r="BA108" s="141">
        <f t="shared" si="85"/>
        <v>0</v>
      </c>
      <c r="BB108" s="141">
        <f t="shared" si="86"/>
        <v>0</v>
      </c>
      <c r="BC108" s="141">
        <f t="shared" si="87"/>
        <v>0</v>
      </c>
      <c r="BD108" s="141">
        <f t="shared" si="88"/>
        <v>0</v>
      </c>
      <c r="BE108" s="141">
        <f t="shared" si="89"/>
        <v>0</v>
      </c>
      <c r="BF108" s="141">
        <f t="shared" si="90"/>
        <v>0</v>
      </c>
      <c r="BG108" s="105"/>
    </row>
    <row r="109" spans="9:59" x14ac:dyDescent="0.25">
      <c r="I109" s="11"/>
      <c r="J109" s="11"/>
      <c r="K109" s="11"/>
      <c r="L109" s="11"/>
      <c r="M109" s="100"/>
      <c r="N109" s="120" t="s">
        <v>244</v>
      </c>
      <c r="O109" s="121">
        <v>1193</v>
      </c>
      <c r="P109" s="120">
        <v>0</v>
      </c>
      <c r="Q109" s="120">
        <v>0</v>
      </c>
      <c r="R109" s="120">
        <v>3.2000000476837158</v>
      </c>
      <c r="S109" s="120">
        <v>0.80000001192092896</v>
      </c>
      <c r="T109" s="139"/>
      <c r="U109" s="140">
        <f t="shared" si="55"/>
        <v>7.6914041388598253E-4</v>
      </c>
      <c r="V109" s="140">
        <f t="shared" si="56"/>
        <v>1.1133951879934711E-3</v>
      </c>
      <c r="W109" s="140">
        <f t="shared" si="57"/>
        <v>1.2174891382132902E-3</v>
      </c>
      <c r="X109" s="140">
        <f t="shared" si="58"/>
        <v>1.9358027895959307E-3</v>
      </c>
      <c r="Y109" s="141">
        <f t="shared" si="67"/>
        <v>0</v>
      </c>
      <c r="Z109" s="141">
        <f t="shared" si="68"/>
        <v>0</v>
      </c>
      <c r="AA109" s="141">
        <f t="shared" si="69"/>
        <v>0</v>
      </c>
      <c r="AB109" s="141">
        <f t="shared" si="70"/>
        <v>0</v>
      </c>
      <c r="AC109" s="141">
        <f t="shared" si="71"/>
        <v>2.9874445142791658E-3</v>
      </c>
      <c r="AD109" s="141">
        <f t="shared" si="72"/>
        <v>5.7542014039076161E-4</v>
      </c>
      <c r="AE109" s="141">
        <f t="shared" si="73"/>
        <v>1.2515768766679304E-3</v>
      </c>
      <c r="AF109" s="141">
        <f t="shared" si="74"/>
        <v>2.9706537808538158E-4</v>
      </c>
      <c r="AG109" s="142"/>
      <c r="AH109" s="143">
        <f t="shared" si="59"/>
        <v>0.13796944154395718</v>
      </c>
      <c r="AI109" s="143">
        <f t="shared" si="60"/>
        <v>0.15292160013734579</v>
      </c>
      <c r="AJ109" s="143">
        <f t="shared" si="61"/>
        <v>0.15676233542545348</v>
      </c>
      <c r="AK109" s="143">
        <f t="shared" si="62"/>
        <v>0.17822973840667145</v>
      </c>
      <c r="AL109" s="141">
        <f t="shared" si="75"/>
        <v>0</v>
      </c>
      <c r="AM109" s="141">
        <f t="shared" si="76"/>
        <v>0</v>
      </c>
      <c r="AN109" s="141">
        <f t="shared" si="77"/>
        <v>0</v>
      </c>
      <c r="AO109" s="141">
        <f t="shared" si="78"/>
        <v>0</v>
      </c>
      <c r="AP109" s="141">
        <f t="shared" si="79"/>
        <v>0.46101065143027209</v>
      </c>
      <c r="AQ109" s="141">
        <f t="shared" si="80"/>
        <v>2.8338476301104587E-2</v>
      </c>
      <c r="AR109" s="141">
        <f t="shared" si="81"/>
        <v>0.13274273282746718</v>
      </c>
      <c r="AS109" s="141">
        <f t="shared" si="82"/>
        <v>9.841060022534015E-3</v>
      </c>
      <c r="AT109" s="142"/>
      <c r="AU109" s="144">
        <f t="shared" si="63"/>
        <v>0.37398121841097265</v>
      </c>
      <c r="AV109" s="144">
        <f t="shared" si="64"/>
        <v>0.38959033460411419</v>
      </c>
      <c r="AW109" s="144">
        <f t="shared" si="65"/>
        <v>0.39346242026511902</v>
      </c>
      <c r="AX109" s="144">
        <f t="shared" si="66"/>
        <v>0.41420930186667293</v>
      </c>
      <c r="AY109" s="141">
        <f t="shared" si="83"/>
        <v>0</v>
      </c>
      <c r="AZ109" s="141">
        <f t="shared" si="84"/>
        <v>0</v>
      </c>
      <c r="BA109" s="141">
        <f t="shared" si="85"/>
        <v>0</v>
      </c>
      <c r="BB109" s="141">
        <f t="shared" si="86"/>
        <v>0</v>
      </c>
      <c r="BC109" s="141">
        <f t="shared" si="87"/>
        <v>1.2097471038616241</v>
      </c>
      <c r="BD109" s="141">
        <f t="shared" si="88"/>
        <v>3.6941985448656123E-2</v>
      </c>
      <c r="BE109" s="141">
        <f t="shared" si="89"/>
        <v>0.31992099425779008</v>
      </c>
      <c r="BF109" s="141">
        <f t="shared" si="90"/>
        <v>1.1446452173307919E-2</v>
      </c>
      <c r="BG109" s="105"/>
    </row>
    <row r="110" spans="9:59" x14ac:dyDescent="0.25">
      <c r="I110" s="11"/>
      <c r="J110" s="11"/>
      <c r="K110" s="11"/>
      <c r="L110" s="11"/>
      <c r="M110" s="100"/>
      <c r="N110" s="120" t="s">
        <v>245</v>
      </c>
      <c r="O110" s="121">
        <v>4364</v>
      </c>
      <c r="P110" s="120">
        <v>0</v>
      </c>
      <c r="Q110" s="120">
        <v>0</v>
      </c>
      <c r="R110" s="120">
        <v>4.8000001907348633</v>
      </c>
      <c r="S110" s="120">
        <v>1.2000000476837158</v>
      </c>
      <c r="T110" s="139"/>
      <c r="U110" s="140">
        <f t="shared" si="55"/>
        <v>0.21664513453897993</v>
      </c>
      <c r="V110" s="140">
        <f t="shared" si="56"/>
        <v>0.28896203143599075</v>
      </c>
      <c r="W110" s="140">
        <f t="shared" si="57"/>
        <v>0.73107989502158433</v>
      </c>
      <c r="X110" s="140">
        <f t="shared" si="58"/>
        <v>0.85596853265409212</v>
      </c>
      <c r="Y110" s="141">
        <f t="shared" si="67"/>
        <v>0</v>
      </c>
      <c r="Z110" s="141">
        <f t="shared" si="68"/>
        <v>0</v>
      </c>
      <c r="AA110" s="141">
        <f t="shared" si="69"/>
        <v>0</v>
      </c>
      <c r="AB110" s="141">
        <f t="shared" si="70"/>
        <v>0</v>
      </c>
      <c r="AC110" s="141">
        <f t="shared" si="71"/>
        <v>1.2030582796872975</v>
      </c>
      <c r="AD110" s="141">
        <f t="shared" si="72"/>
        <v>0.18395952632059176</v>
      </c>
      <c r="AE110" s="141">
        <f t="shared" si="73"/>
        <v>0.94345613535472383</v>
      </c>
      <c r="AF110" s="141">
        <f t="shared" si="74"/>
        <v>8.3706144645946945E-2</v>
      </c>
      <c r="AG110" s="142"/>
      <c r="AH110" s="143">
        <f t="shared" si="59"/>
        <v>0.63336764407843349</v>
      </c>
      <c r="AI110" s="143">
        <f t="shared" si="60"/>
        <v>0.68334687864888077</v>
      </c>
      <c r="AJ110" s="143">
        <f t="shared" si="61"/>
        <v>0.88111511225671346</v>
      </c>
      <c r="AK110" s="143">
        <f t="shared" si="62"/>
        <v>0.92624160374791342</v>
      </c>
      <c r="AL110" s="141">
        <f t="shared" si="75"/>
        <v>0</v>
      </c>
      <c r="AM110" s="141">
        <f t="shared" si="76"/>
        <v>0</v>
      </c>
      <c r="AN110" s="141">
        <f t="shared" si="77"/>
        <v>0</v>
      </c>
      <c r="AO110" s="141">
        <f t="shared" si="78"/>
        <v>0</v>
      </c>
      <c r="AP110" s="141">
        <f t="shared" si="79"/>
        <v>3.1297133319934192</v>
      </c>
      <c r="AQ110" s="141">
        <f t="shared" si="80"/>
        <v>0.15035181585928203</v>
      </c>
      <c r="AR110" s="141">
        <f t="shared" si="81"/>
        <v>1.0738406909262892</v>
      </c>
      <c r="AS110" s="141">
        <f t="shared" si="82"/>
        <v>3.7649277737848319E-2</v>
      </c>
      <c r="AT110" s="142"/>
      <c r="AU110" s="144">
        <f t="shared" si="63"/>
        <v>0.71654012846780912</v>
      </c>
      <c r="AV110" s="144">
        <f t="shared" si="64"/>
        <v>0.74465916538244703</v>
      </c>
      <c r="AW110" s="144">
        <f t="shared" si="65"/>
        <v>0.86378087751671595</v>
      </c>
      <c r="AX110" s="144">
        <f t="shared" si="66"/>
        <v>0.89703327154099821</v>
      </c>
      <c r="AY110" s="141">
        <f t="shared" si="83"/>
        <v>0</v>
      </c>
      <c r="AZ110" s="141">
        <f t="shared" si="84"/>
        <v>0</v>
      </c>
      <c r="BA110" s="141">
        <f t="shared" si="85"/>
        <v>0</v>
      </c>
      <c r="BB110" s="141">
        <f t="shared" si="86"/>
        <v>0</v>
      </c>
      <c r="BC110" s="141">
        <f t="shared" si="87"/>
        <v>3.4724845170582919</v>
      </c>
      <c r="BD110" s="141">
        <f t="shared" si="88"/>
        <v>0.1018796188099178</v>
      </c>
      <c r="BE110" s="141">
        <f t="shared" si="89"/>
        <v>1.0461231604736256</v>
      </c>
      <c r="BF110" s="141">
        <f t="shared" si="90"/>
        <v>3.0316808149451813E-2</v>
      </c>
      <c r="BG110" s="105"/>
    </row>
    <row r="111" spans="9:59" x14ac:dyDescent="0.25">
      <c r="I111" s="11"/>
      <c r="J111" s="11"/>
      <c r="K111" s="11"/>
      <c r="L111" s="11"/>
      <c r="M111" s="100"/>
      <c r="N111" s="120" t="s">
        <v>246</v>
      </c>
      <c r="O111" s="121">
        <v>4397</v>
      </c>
      <c r="P111" s="120">
        <v>0</v>
      </c>
      <c r="Q111" s="120">
        <v>0</v>
      </c>
      <c r="R111" s="120">
        <v>3.2000000476837158</v>
      </c>
      <c r="S111" s="120">
        <v>0.80000001192092896</v>
      </c>
      <c r="T111" s="139"/>
      <c r="U111" s="140">
        <f t="shared" si="55"/>
        <v>0.22748847071591638</v>
      </c>
      <c r="V111" s="140">
        <f t="shared" si="56"/>
        <v>0.30243669451998989</v>
      </c>
      <c r="W111" s="140">
        <f t="shared" si="57"/>
        <v>0.75355739771085695</v>
      </c>
      <c r="X111" s="140">
        <f t="shared" si="58"/>
        <v>0.87329864417103908</v>
      </c>
      <c r="Y111" s="141">
        <f t="shared" si="67"/>
        <v>0</v>
      </c>
      <c r="Z111" s="141">
        <f t="shared" si="68"/>
        <v>0</v>
      </c>
      <c r="AA111" s="141">
        <f t="shared" si="69"/>
        <v>0</v>
      </c>
      <c r="AB111" s="141">
        <f t="shared" si="70"/>
        <v>0</v>
      </c>
      <c r="AC111" s="141">
        <f t="shared" si="71"/>
        <v>0.84060064584046623</v>
      </c>
      <c r="AD111" s="141">
        <f t="shared" si="72"/>
        <v>0.12719679104480686</v>
      </c>
      <c r="AE111" s="141">
        <f t="shared" si="73"/>
        <v>0.64471396717805818</v>
      </c>
      <c r="AF111" s="141">
        <f t="shared" si="74"/>
        <v>5.3924958569304238E-2</v>
      </c>
      <c r="AG111" s="142"/>
      <c r="AH111" s="143">
        <f t="shared" si="59"/>
        <v>0.64156462353526322</v>
      </c>
      <c r="AI111" s="143">
        <f t="shared" si="60"/>
        <v>0.69163394779403076</v>
      </c>
      <c r="AJ111" s="143">
        <f t="shared" si="61"/>
        <v>0.88921546636791349</v>
      </c>
      <c r="AK111" s="143">
        <f t="shared" si="62"/>
        <v>0.93269978558438571</v>
      </c>
      <c r="AL111" s="141">
        <f t="shared" si="75"/>
        <v>0</v>
      </c>
      <c r="AM111" s="141">
        <f t="shared" si="76"/>
        <v>0</v>
      </c>
      <c r="AN111" s="141">
        <f t="shared" si="77"/>
        <v>0</v>
      </c>
      <c r="AO111" s="141">
        <f t="shared" si="78"/>
        <v>0</v>
      </c>
      <c r="AP111" s="141">
        <f t="shared" si="79"/>
        <v>2.1125876776537509</v>
      </c>
      <c r="AQ111" s="141">
        <f t="shared" si="80"/>
        <v>0.10064098826682422</v>
      </c>
      <c r="AR111" s="141">
        <f t="shared" si="81"/>
        <v>0.72165238780343477</v>
      </c>
      <c r="AS111" s="141">
        <f t="shared" si="82"/>
        <v>2.4507451782721734E-2</v>
      </c>
      <c r="AT111" s="142"/>
      <c r="AU111" s="144">
        <f t="shared" si="63"/>
        <v>0.72114797096216099</v>
      </c>
      <c r="AV111" s="144">
        <f t="shared" si="64"/>
        <v>0.749337704352254</v>
      </c>
      <c r="AW111" s="144">
        <f t="shared" si="65"/>
        <v>0.86940472655450729</v>
      </c>
      <c r="AX111" s="144">
        <f t="shared" si="66"/>
        <v>0.90229335257829901</v>
      </c>
      <c r="AY111" s="141">
        <f t="shared" si="83"/>
        <v>0</v>
      </c>
      <c r="AZ111" s="141">
        <f t="shared" si="84"/>
        <v>0</v>
      </c>
      <c r="BA111" s="141">
        <f t="shared" si="85"/>
        <v>0</v>
      </c>
      <c r="BB111" s="141">
        <f t="shared" si="86"/>
        <v>0</v>
      </c>
      <c r="BC111" s="141">
        <f t="shared" si="87"/>
        <v>2.3297003801475151</v>
      </c>
      <c r="BD111" s="141">
        <f t="shared" si="88"/>
        <v>6.8180309510903925E-2</v>
      </c>
      <c r="BE111" s="141">
        <f t="shared" si="89"/>
        <v>0.70172400429718873</v>
      </c>
      <c r="BF111" s="141">
        <f t="shared" si="90"/>
        <v>2.0110688521625453E-2</v>
      </c>
      <c r="BG111" s="105"/>
    </row>
    <row r="112" spans="9:59" x14ac:dyDescent="0.25">
      <c r="I112" s="11"/>
      <c r="J112" s="11"/>
      <c r="K112" s="11"/>
      <c r="L112" s="11"/>
      <c r="M112" s="100"/>
      <c r="N112" s="120" t="s">
        <v>247</v>
      </c>
      <c r="O112" s="121">
        <v>3245</v>
      </c>
      <c r="P112" s="120">
        <v>2.6600000858306885</v>
      </c>
      <c r="Q112" s="120">
        <v>0</v>
      </c>
      <c r="R112" s="120">
        <v>0</v>
      </c>
      <c r="S112" s="120">
        <v>0</v>
      </c>
      <c r="T112" s="139"/>
      <c r="U112" s="140">
        <f t="shared" si="55"/>
        <v>3.3663943472787006E-2</v>
      </c>
      <c r="V112" s="140">
        <f t="shared" si="56"/>
        <v>4.7952433159549557E-2</v>
      </c>
      <c r="W112" s="140">
        <f t="shared" si="57"/>
        <v>0.12406789630009007</v>
      </c>
      <c r="X112" s="140">
        <f t="shared" si="58"/>
        <v>0.18410658968865956</v>
      </c>
      <c r="Y112" s="141">
        <f t="shared" si="67"/>
        <v>0.1076543234983324</v>
      </c>
      <c r="Z112" s="141">
        <f t="shared" si="68"/>
        <v>1.9899152821859778E-2</v>
      </c>
      <c r="AA112" s="141">
        <f t="shared" si="69"/>
        <v>0</v>
      </c>
      <c r="AB112" s="141">
        <f t="shared" si="70"/>
        <v>0</v>
      </c>
      <c r="AC112" s="141">
        <f t="shared" si="71"/>
        <v>0</v>
      </c>
      <c r="AD112" s="141">
        <f t="shared" si="72"/>
        <v>0</v>
      </c>
      <c r="AE112" s="141">
        <f t="shared" si="73"/>
        <v>0</v>
      </c>
      <c r="AF112" s="141">
        <f t="shared" si="74"/>
        <v>0</v>
      </c>
      <c r="AG112" s="142"/>
      <c r="AH112" s="143">
        <f t="shared" si="59"/>
        <v>0.38714913144641616</v>
      </c>
      <c r="AI112" s="143">
        <f t="shared" si="60"/>
        <v>0.42540167369045501</v>
      </c>
      <c r="AJ112" s="143">
        <f t="shared" si="61"/>
        <v>0.54696485636251302</v>
      </c>
      <c r="AK112" s="143">
        <f t="shared" si="62"/>
        <v>0.60681793612587176</v>
      </c>
      <c r="AL112" s="141">
        <f t="shared" si="75"/>
        <v>1.0703944384741686</v>
      </c>
      <c r="AM112" s="141">
        <f t="shared" si="76"/>
        <v>6.1174050054960238E-2</v>
      </c>
      <c r="AN112" s="141">
        <f t="shared" si="77"/>
        <v>0</v>
      </c>
      <c r="AO112" s="141">
        <f t="shared" si="78"/>
        <v>0</v>
      </c>
      <c r="AP112" s="141">
        <f t="shared" si="79"/>
        <v>0</v>
      </c>
      <c r="AQ112" s="141">
        <f t="shared" si="80"/>
        <v>0</v>
      </c>
      <c r="AR112" s="141">
        <f t="shared" si="81"/>
        <v>0</v>
      </c>
      <c r="AS112" s="141">
        <f t="shared" si="82"/>
        <v>0</v>
      </c>
      <c r="AT112" s="142"/>
      <c r="AU112" s="144">
        <f t="shared" si="63"/>
        <v>0.57157262234487705</v>
      </c>
      <c r="AV112" s="144">
        <f t="shared" si="64"/>
        <v>0.5956270217198385</v>
      </c>
      <c r="AW112" s="144">
        <f t="shared" si="65"/>
        <v>0.66761992812150961</v>
      </c>
      <c r="AX112" s="144">
        <f t="shared" si="66"/>
        <v>0.70159708561162604</v>
      </c>
      <c r="AY112" s="141">
        <f t="shared" si="83"/>
        <v>1.5371717444518878</v>
      </c>
      <c r="AZ112" s="141">
        <f t="shared" si="84"/>
        <v>4.7196184445960077E-2</v>
      </c>
      <c r="BA112" s="141">
        <f t="shared" si="85"/>
        <v>0</v>
      </c>
      <c r="BB112" s="141">
        <f t="shared" si="86"/>
        <v>0</v>
      </c>
      <c r="BC112" s="141">
        <f t="shared" si="87"/>
        <v>0</v>
      </c>
      <c r="BD112" s="141">
        <f t="shared" si="88"/>
        <v>0</v>
      </c>
      <c r="BE112" s="141">
        <f t="shared" si="89"/>
        <v>0</v>
      </c>
      <c r="BF112" s="141">
        <f t="shared" si="90"/>
        <v>0</v>
      </c>
      <c r="BG112" s="105"/>
    </row>
    <row r="113" spans="13:59" x14ac:dyDescent="0.25">
      <c r="M113" s="100"/>
      <c r="N113" s="122" t="s">
        <v>248</v>
      </c>
      <c r="O113" s="122">
        <v>3699</v>
      </c>
      <c r="P113" s="122">
        <v>1.3300000429153442</v>
      </c>
      <c r="Q113" s="122">
        <v>0</v>
      </c>
      <c r="R113" s="122">
        <v>0</v>
      </c>
      <c r="S113" s="122">
        <v>0</v>
      </c>
      <c r="T113" s="139"/>
      <c r="U113" s="140">
        <f t="shared" si="55"/>
        <v>7.4400286569433316E-2</v>
      </c>
      <c r="V113" s="140">
        <f t="shared" si="56"/>
        <v>0.10408748096858411</v>
      </c>
      <c r="W113" s="140">
        <f t="shared" si="57"/>
        <v>0.29289738386230424</v>
      </c>
      <c r="X113" s="140">
        <f t="shared" si="58"/>
        <v>0.40663083058388749</v>
      </c>
      <c r="Y113" s="141">
        <f t="shared" si="67"/>
        <v>0.11770484539941099</v>
      </c>
      <c r="Z113" s="141">
        <f t="shared" si="68"/>
        <v>2.0731508755755954E-2</v>
      </c>
      <c r="AA113" s="141">
        <f t="shared" si="69"/>
        <v>0</v>
      </c>
      <c r="AB113" s="141">
        <f t="shared" si="70"/>
        <v>0</v>
      </c>
      <c r="AC113" s="141">
        <f t="shared" si="71"/>
        <v>0</v>
      </c>
      <c r="AD113" s="141">
        <f t="shared" si="72"/>
        <v>0</v>
      </c>
      <c r="AE113" s="141">
        <f t="shared" si="73"/>
        <v>0</v>
      </c>
      <c r="AF113" s="141">
        <f t="shared" si="74"/>
        <v>0</v>
      </c>
      <c r="AG113" s="142"/>
      <c r="AH113" s="143">
        <f t="shared" si="59"/>
        <v>0.47793442879570236</v>
      </c>
      <c r="AI113" s="143">
        <f t="shared" si="60"/>
        <v>0.52223764497558778</v>
      </c>
      <c r="AJ113" s="143">
        <f t="shared" si="61"/>
        <v>0.68579507209292245</v>
      </c>
      <c r="AK113" s="143">
        <f t="shared" si="62"/>
        <v>0.74831540410563269</v>
      </c>
      <c r="AL113" s="141">
        <f t="shared" si="75"/>
        <v>0.65875792241118236</v>
      </c>
      <c r="AM113" s="141">
        <f t="shared" si="76"/>
        <v>3.5818167818357671E-2</v>
      </c>
      <c r="AN113" s="141">
        <f t="shared" si="77"/>
        <v>0</v>
      </c>
      <c r="AO113" s="141">
        <f t="shared" si="78"/>
        <v>0</v>
      </c>
      <c r="AP113" s="141">
        <f t="shared" si="79"/>
        <v>0</v>
      </c>
      <c r="AQ113" s="141">
        <f t="shared" si="80"/>
        <v>0</v>
      </c>
      <c r="AR113" s="141">
        <f t="shared" si="81"/>
        <v>0</v>
      </c>
      <c r="AS113" s="141">
        <f t="shared" si="82"/>
        <v>0</v>
      </c>
      <c r="AT113" s="142"/>
      <c r="AU113" s="144">
        <f t="shared" si="63"/>
        <v>0.62741554936944033</v>
      </c>
      <c r="AV113" s="144">
        <f t="shared" si="64"/>
        <v>0.65337893921005274</v>
      </c>
      <c r="AW113" s="144">
        <f t="shared" si="65"/>
        <v>0.74604049360979419</v>
      </c>
      <c r="AX113" s="144">
        <f t="shared" si="66"/>
        <v>0.78167166856215964</v>
      </c>
      <c r="AY113" s="141">
        <f t="shared" si="83"/>
        <v>0.84338373531235999</v>
      </c>
      <c r="AZ113" s="141">
        <f t="shared" si="84"/>
        <v>2.5610281876992214E-2</v>
      </c>
      <c r="BA113" s="141">
        <f t="shared" si="85"/>
        <v>0</v>
      </c>
      <c r="BB113" s="141">
        <f t="shared" si="86"/>
        <v>0</v>
      </c>
      <c r="BC113" s="141">
        <f t="shared" si="87"/>
        <v>0</v>
      </c>
      <c r="BD113" s="141">
        <f t="shared" si="88"/>
        <v>0</v>
      </c>
      <c r="BE113" s="141">
        <f t="shared" si="89"/>
        <v>0</v>
      </c>
      <c r="BF113" s="141">
        <f t="shared" si="90"/>
        <v>0</v>
      </c>
      <c r="BG113" s="105"/>
    </row>
    <row r="114" spans="13:59" x14ac:dyDescent="0.25">
      <c r="M114" s="100"/>
      <c r="N114" s="120" t="s">
        <v>249</v>
      </c>
      <c r="O114" s="121">
        <v>3336</v>
      </c>
      <c r="P114" s="120">
        <v>0</v>
      </c>
      <c r="Q114" s="120">
        <v>0</v>
      </c>
      <c r="R114" s="120">
        <v>3.2000000476837158</v>
      </c>
      <c r="S114" s="120">
        <v>0.80000001192092896</v>
      </c>
      <c r="T114" s="139"/>
      <c r="U114" s="140">
        <f t="shared" si="55"/>
        <v>3.9572963273800665E-2</v>
      </c>
      <c r="V114" s="140">
        <f t="shared" si="56"/>
        <v>5.6205691032988558E-2</v>
      </c>
      <c r="W114" s="140">
        <f t="shared" si="57"/>
        <v>0.14888001137247253</v>
      </c>
      <c r="X114" s="140">
        <f t="shared" si="58"/>
        <v>0.21858540094265222</v>
      </c>
      <c r="Y114" s="141">
        <f t="shared" si="67"/>
        <v>0</v>
      </c>
      <c r="Z114" s="141">
        <f t="shared" si="68"/>
        <v>0</v>
      </c>
      <c r="AA114" s="141">
        <f t="shared" si="69"/>
        <v>0</v>
      </c>
      <c r="AB114" s="141">
        <f t="shared" si="70"/>
        <v>0</v>
      </c>
      <c r="AC114" s="141">
        <f t="shared" si="71"/>
        <v>0.15197951433077234</v>
      </c>
      <c r="AD114" s="141">
        <f t="shared" si="72"/>
        <v>2.7878699654887262E-2</v>
      </c>
      <c r="AE114" s="141">
        <f t="shared" si="73"/>
        <v>0.14579512700758679</v>
      </c>
      <c r="AF114" s="141">
        <f t="shared" si="74"/>
        <v>2.907319635227601E-2</v>
      </c>
      <c r="AG114" s="142"/>
      <c r="AH114" s="143">
        <f t="shared" si="59"/>
        <v>0.40420887946693318</v>
      </c>
      <c r="AI114" s="143">
        <f t="shared" si="60"/>
        <v>0.44372241526769329</v>
      </c>
      <c r="AJ114" s="143">
        <f t="shared" si="61"/>
        <v>0.57384852804133391</v>
      </c>
      <c r="AK114" s="143">
        <f t="shared" si="62"/>
        <v>0.63485599982661967</v>
      </c>
      <c r="AL114" s="141">
        <f t="shared" si="75"/>
        <v>0</v>
      </c>
      <c r="AM114" s="141">
        <f t="shared" si="76"/>
        <v>0</v>
      </c>
      <c r="AN114" s="141">
        <f t="shared" si="77"/>
        <v>0</v>
      </c>
      <c r="AO114" s="141">
        <f t="shared" si="78"/>
        <v>0</v>
      </c>
      <c r="AP114" s="141">
        <f t="shared" si="79"/>
        <v>1.3437554074559761</v>
      </c>
      <c r="AQ114" s="141">
        <f t="shared" si="80"/>
        <v>7.6156342558975965E-2</v>
      </c>
      <c r="AR114" s="141">
        <f t="shared" si="81"/>
        <v>0.47889103005888312</v>
      </c>
      <c r="AS114" s="141">
        <f t="shared" si="82"/>
        <v>2.8993777370485918E-2</v>
      </c>
      <c r="AT114" s="142"/>
      <c r="AU114" s="144">
        <f t="shared" si="63"/>
        <v>0.5824090418062553</v>
      </c>
      <c r="AV114" s="144">
        <f t="shared" si="64"/>
        <v>0.60685880248789326</v>
      </c>
      <c r="AW114" s="144">
        <f t="shared" si="65"/>
        <v>0.68295056413209054</v>
      </c>
      <c r="AX114" s="144">
        <f t="shared" si="66"/>
        <v>0.7173768799658865</v>
      </c>
      <c r="AY114" s="141">
        <f t="shared" si="83"/>
        <v>0</v>
      </c>
      <c r="AZ114" s="141">
        <f t="shared" si="84"/>
        <v>0</v>
      </c>
      <c r="BA114" s="141">
        <f t="shared" si="85"/>
        <v>0</v>
      </c>
      <c r="BB114" s="141">
        <f t="shared" si="86"/>
        <v>0</v>
      </c>
      <c r="BC114" s="141">
        <f t="shared" si="87"/>
        <v>1.8841914896094782</v>
      </c>
      <c r="BD114" s="141">
        <f t="shared" si="88"/>
        <v>5.7756707289062792E-2</v>
      </c>
      <c r="BE114" s="141">
        <f t="shared" si="89"/>
        <v>0.55466738139132199</v>
      </c>
      <c r="BF114" s="141">
        <f t="shared" si="90"/>
        <v>1.9234131133186061E-2</v>
      </c>
      <c r="BG114" s="105"/>
    </row>
    <row r="115" spans="13:59" x14ac:dyDescent="0.25">
      <c r="M115" s="100"/>
      <c r="N115" s="120" t="s">
        <v>250</v>
      </c>
      <c r="O115" s="121">
        <v>835</v>
      </c>
      <c r="P115" s="120">
        <v>0</v>
      </c>
      <c r="Q115" s="120">
        <v>1</v>
      </c>
      <c r="R115" s="120">
        <v>0</v>
      </c>
      <c r="S115" s="120">
        <v>0</v>
      </c>
      <c r="T115" s="139"/>
      <c r="U115" s="140">
        <f t="shared" si="55"/>
        <v>3.9786009893905128E-4</v>
      </c>
      <c r="V115" s="140">
        <f t="shared" si="56"/>
        <v>5.7469265965426342E-4</v>
      </c>
      <c r="W115" s="140">
        <f t="shared" si="57"/>
        <v>5.3265666377499965E-4</v>
      </c>
      <c r="X115" s="140">
        <f t="shared" si="58"/>
        <v>8.4474793382804947E-4</v>
      </c>
      <c r="Y115" s="141">
        <f t="shared" si="67"/>
        <v>0</v>
      </c>
      <c r="Z115" s="141">
        <f t="shared" si="68"/>
        <v>0</v>
      </c>
      <c r="AA115" s="141">
        <f t="shared" si="69"/>
        <v>6.8337573216377455E-4</v>
      </c>
      <c r="AB115" s="141">
        <f t="shared" si="70"/>
        <v>1.6137220166427492E-4</v>
      </c>
      <c r="AC115" s="141">
        <f t="shared" si="71"/>
        <v>0</v>
      </c>
      <c r="AD115" s="141">
        <f t="shared" si="72"/>
        <v>0</v>
      </c>
      <c r="AE115" s="141">
        <f t="shared" si="73"/>
        <v>0</v>
      </c>
      <c r="AF115" s="141">
        <f t="shared" si="74"/>
        <v>0</v>
      </c>
      <c r="AG115" s="142"/>
      <c r="AH115" s="143">
        <f t="shared" si="59"/>
        <v>0.11475203690521996</v>
      </c>
      <c r="AI115" s="143">
        <f t="shared" si="60"/>
        <v>0.12719299018609331</v>
      </c>
      <c r="AJ115" s="143">
        <f t="shared" si="61"/>
        <v>0.12452078191638716</v>
      </c>
      <c r="AK115" s="143">
        <f t="shared" si="62"/>
        <v>0.14162031242152096</v>
      </c>
      <c r="AL115" s="141">
        <f t="shared" si="75"/>
        <v>0</v>
      </c>
      <c r="AM115" s="141">
        <f t="shared" si="76"/>
        <v>0</v>
      </c>
      <c r="AN115" s="141">
        <f t="shared" si="77"/>
        <v>0.13182533934979018</v>
      </c>
      <c r="AO115" s="141">
        <f t="shared" si="78"/>
        <v>9.7949730717307726E-3</v>
      </c>
      <c r="AP115" s="141">
        <f t="shared" si="79"/>
        <v>0</v>
      </c>
      <c r="AQ115" s="141">
        <f t="shared" si="80"/>
        <v>0</v>
      </c>
      <c r="AR115" s="141">
        <f t="shared" si="81"/>
        <v>0</v>
      </c>
      <c r="AS115" s="141">
        <f t="shared" si="82"/>
        <v>0</v>
      </c>
      <c r="AT115" s="142"/>
      <c r="AU115" s="144">
        <f t="shared" si="63"/>
        <v>0.34774313322889328</v>
      </c>
      <c r="AV115" s="144">
        <f t="shared" si="64"/>
        <v>0.36213872562869143</v>
      </c>
      <c r="AW115" s="144">
        <f t="shared" si="65"/>
        <v>0.35911599684681983</v>
      </c>
      <c r="AX115" s="144">
        <f t="shared" si="66"/>
        <v>0.37787564772496363</v>
      </c>
      <c r="AY115" s="141">
        <f t="shared" si="83"/>
        <v>0</v>
      </c>
      <c r="AZ115" s="141">
        <f t="shared" si="84"/>
        <v>0</v>
      </c>
      <c r="BA115" s="141">
        <f t="shared" si="85"/>
        <v>0.36490466231742352</v>
      </c>
      <c r="BB115" s="141">
        <f t="shared" si="86"/>
        <v>1.2970985407540103E-2</v>
      </c>
      <c r="BC115" s="141">
        <f t="shared" si="87"/>
        <v>0</v>
      </c>
      <c r="BD115" s="141">
        <f t="shared" si="88"/>
        <v>0</v>
      </c>
      <c r="BE115" s="141">
        <f t="shared" si="89"/>
        <v>0</v>
      </c>
      <c r="BF115" s="141">
        <f t="shared" si="90"/>
        <v>0</v>
      </c>
      <c r="BG115" s="105"/>
    </row>
    <row r="116" spans="13:59" x14ac:dyDescent="0.25">
      <c r="M116" s="100"/>
      <c r="N116" s="120" t="s">
        <v>251</v>
      </c>
      <c r="O116" s="121">
        <v>9080</v>
      </c>
      <c r="P116" s="120">
        <v>0</v>
      </c>
      <c r="Q116" s="120">
        <v>0</v>
      </c>
      <c r="R116" s="120">
        <v>3.2000000476837158</v>
      </c>
      <c r="S116" s="120">
        <v>0.80000001192092896</v>
      </c>
      <c r="T116" s="139"/>
      <c r="U116" s="140">
        <f t="shared" si="55"/>
        <v>1</v>
      </c>
      <c r="V116" s="140">
        <f t="shared" si="56"/>
        <v>1</v>
      </c>
      <c r="W116" s="140">
        <f t="shared" si="57"/>
        <v>1</v>
      </c>
      <c r="X116" s="140">
        <f t="shared" si="58"/>
        <v>1</v>
      </c>
      <c r="Y116" s="141">
        <f t="shared" si="67"/>
        <v>0</v>
      </c>
      <c r="Z116" s="141">
        <f t="shared" si="68"/>
        <v>0</v>
      </c>
      <c r="AA116" s="141">
        <f t="shared" si="69"/>
        <v>0</v>
      </c>
      <c r="AB116" s="141">
        <f t="shared" si="70"/>
        <v>0</v>
      </c>
      <c r="AC116" s="141">
        <f t="shared" si="71"/>
        <v>3.1680000472068786</v>
      </c>
      <c r="AD116" s="141">
        <f t="shared" si="72"/>
        <v>3.2000000476837265E-2</v>
      </c>
      <c r="AE116" s="141">
        <f t="shared" si="73"/>
        <v>0.79200001180171964</v>
      </c>
      <c r="AF116" s="141">
        <f t="shared" si="74"/>
        <v>8.0000001192093162E-3</v>
      </c>
      <c r="AG116" s="142"/>
      <c r="AH116" s="143">
        <f t="shared" si="59"/>
        <v>1</v>
      </c>
      <c r="AI116" s="143">
        <f t="shared" si="60"/>
        <v>1</v>
      </c>
      <c r="AJ116" s="143">
        <f t="shared" si="61"/>
        <v>1</v>
      </c>
      <c r="AK116" s="143">
        <f t="shared" si="62"/>
        <v>1</v>
      </c>
      <c r="AL116" s="141">
        <f t="shared" si="75"/>
        <v>0</v>
      </c>
      <c r="AM116" s="141">
        <f t="shared" si="76"/>
        <v>0</v>
      </c>
      <c r="AN116" s="141">
        <f t="shared" si="77"/>
        <v>0</v>
      </c>
      <c r="AO116" s="141">
        <f t="shared" si="78"/>
        <v>0</v>
      </c>
      <c r="AP116" s="141">
        <f t="shared" si="79"/>
        <v>3.1680000472068786</v>
      </c>
      <c r="AQ116" s="141">
        <f t="shared" si="80"/>
        <v>3.2000000476837265E-2</v>
      </c>
      <c r="AR116" s="141">
        <f t="shared" si="81"/>
        <v>0.79200001180171964</v>
      </c>
      <c r="AS116" s="141">
        <f t="shared" si="82"/>
        <v>8.0000001192093162E-3</v>
      </c>
      <c r="AT116" s="142"/>
      <c r="AU116" s="144">
        <f t="shared" si="63"/>
        <v>1</v>
      </c>
      <c r="AV116" s="144">
        <f t="shared" si="64"/>
        <v>1</v>
      </c>
      <c r="AW116" s="144">
        <f t="shared" si="65"/>
        <v>1</v>
      </c>
      <c r="AX116" s="144">
        <f t="shared" si="66"/>
        <v>1</v>
      </c>
      <c r="AY116" s="141">
        <f t="shared" si="83"/>
        <v>0</v>
      </c>
      <c r="AZ116" s="141">
        <f t="shared" si="84"/>
        <v>0</v>
      </c>
      <c r="BA116" s="141">
        <f t="shared" si="85"/>
        <v>0</v>
      </c>
      <c r="BB116" s="141">
        <f t="shared" si="86"/>
        <v>0</v>
      </c>
      <c r="BC116" s="141">
        <f t="shared" si="87"/>
        <v>3.1680000472068786</v>
      </c>
      <c r="BD116" s="141">
        <f t="shared" si="88"/>
        <v>3.2000000476837265E-2</v>
      </c>
      <c r="BE116" s="141">
        <f t="shared" si="89"/>
        <v>0.79200001180171964</v>
      </c>
      <c r="BF116" s="141">
        <f t="shared" si="90"/>
        <v>8.0000001192093162E-3</v>
      </c>
      <c r="BG116" s="105"/>
    </row>
    <row r="117" spans="13:59" x14ac:dyDescent="0.25">
      <c r="M117" s="100"/>
      <c r="N117" s="120" t="s">
        <v>252</v>
      </c>
      <c r="O117" s="121">
        <v>1649</v>
      </c>
      <c r="P117" s="120">
        <v>2.6600000858306885</v>
      </c>
      <c r="Q117" s="120">
        <v>1</v>
      </c>
      <c r="R117" s="120">
        <v>0</v>
      </c>
      <c r="S117" s="120">
        <v>0</v>
      </c>
      <c r="T117" s="139"/>
      <c r="U117" s="140">
        <f t="shared" si="55"/>
        <v>1.7897771850035049E-3</v>
      </c>
      <c r="V117" s="140">
        <f t="shared" si="56"/>
        <v>2.5947354811235446E-3</v>
      </c>
      <c r="W117" s="140">
        <f t="shared" si="57"/>
        <v>3.5073137418369926E-3</v>
      </c>
      <c r="X117" s="140">
        <f t="shared" si="58"/>
        <v>5.5775260872327204E-3</v>
      </c>
      <c r="Y117" s="141">
        <f t="shared" si="67"/>
        <v>5.7837939594545754E-3</v>
      </c>
      <c r="Z117" s="141">
        <f t="shared" si="68"/>
        <v>1.1182026430419855E-3</v>
      </c>
      <c r="AA117" s="141">
        <f t="shared" si="69"/>
        <v>4.5073467771164864E-3</v>
      </c>
      <c r="AB117" s="141">
        <f t="shared" si="70"/>
        <v>1.070179310116234E-3</v>
      </c>
      <c r="AC117" s="141">
        <f t="shared" si="71"/>
        <v>0</v>
      </c>
      <c r="AD117" s="141">
        <f t="shared" si="72"/>
        <v>0</v>
      </c>
      <c r="AE117" s="141">
        <f t="shared" si="73"/>
        <v>0</v>
      </c>
      <c r="AF117" s="141">
        <f t="shared" si="74"/>
        <v>0</v>
      </c>
      <c r="AG117" s="142"/>
      <c r="AH117" s="143">
        <f t="shared" si="59"/>
        <v>0.17441019172823446</v>
      </c>
      <c r="AI117" s="143">
        <f t="shared" si="60"/>
        <v>0.19322081764419508</v>
      </c>
      <c r="AJ117" s="143">
        <f t="shared" si="61"/>
        <v>0.20990261385829234</v>
      </c>
      <c r="AK117" s="143">
        <f t="shared" si="62"/>
        <v>0.23830917194603929</v>
      </c>
      <c r="AL117" s="141">
        <f t="shared" si="75"/>
        <v>0.48430994699267416</v>
      </c>
      <c r="AM117" s="141">
        <f t="shared" si="76"/>
        <v>2.9657444525160503E-2</v>
      </c>
      <c r="AN117" s="141">
        <f t="shared" si="77"/>
        <v>0.22200686676358289</v>
      </c>
      <c r="AO117" s="141">
        <f t="shared" si="78"/>
        <v>1.63023051824564E-2</v>
      </c>
      <c r="AP117" s="141">
        <f t="shared" si="79"/>
        <v>0</v>
      </c>
      <c r="AQ117" s="141">
        <f t="shared" si="80"/>
        <v>0</v>
      </c>
      <c r="AR117" s="141">
        <f t="shared" si="81"/>
        <v>0</v>
      </c>
      <c r="AS117" s="141">
        <f t="shared" si="82"/>
        <v>0</v>
      </c>
      <c r="AT117" s="142"/>
      <c r="AU117" s="144">
        <f t="shared" si="63"/>
        <v>0.41062120694372983</v>
      </c>
      <c r="AV117" s="144">
        <f t="shared" si="64"/>
        <v>0.42790801671098266</v>
      </c>
      <c r="AW117" s="144">
        <f t="shared" si="65"/>
        <v>0.44250469813586324</v>
      </c>
      <c r="AX117" s="144">
        <f t="shared" si="66"/>
        <v>0.46603433086041346</v>
      </c>
      <c r="AY117" s="141">
        <f t="shared" si="83"/>
        <v>1.1043213789893955</v>
      </c>
      <c r="AZ117" s="141">
        <f t="shared" si="84"/>
        <v>3.391398218945807E-2</v>
      </c>
      <c r="BA117" s="141">
        <f t="shared" si="85"/>
        <v>0.4498444675167797</v>
      </c>
      <c r="BB117" s="141">
        <f t="shared" si="86"/>
        <v>1.6189863343633759E-2</v>
      </c>
      <c r="BC117" s="141">
        <f t="shared" si="87"/>
        <v>0</v>
      </c>
      <c r="BD117" s="141">
        <f t="shared" si="88"/>
        <v>0</v>
      </c>
      <c r="BE117" s="141">
        <f t="shared" si="89"/>
        <v>0</v>
      </c>
      <c r="BF117" s="141">
        <f t="shared" si="90"/>
        <v>0</v>
      </c>
      <c r="BG117" s="105"/>
    </row>
    <row r="118" spans="13:59" x14ac:dyDescent="0.25">
      <c r="M118" s="100"/>
      <c r="N118" s="122" t="s">
        <v>253</v>
      </c>
      <c r="O118" s="122">
        <v>1069</v>
      </c>
      <c r="P118" s="122">
        <v>0</v>
      </c>
      <c r="Q118" s="122">
        <v>2</v>
      </c>
      <c r="R118" s="122">
        <v>0</v>
      </c>
      <c r="S118" s="122">
        <v>0</v>
      </c>
      <c r="T118" s="139"/>
      <c r="U118" s="140">
        <f t="shared" si="55"/>
        <v>6.1184875137032524E-4</v>
      </c>
      <c r="V118" s="140">
        <f t="shared" si="56"/>
        <v>8.8511304935245949E-4</v>
      </c>
      <c r="W118" s="140">
        <f t="shared" si="57"/>
        <v>9.1380129091855888E-4</v>
      </c>
      <c r="X118" s="140">
        <f t="shared" si="58"/>
        <v>1.4519332096437632E-3</v>
      </c>
      <c r="Y118" s="141">
        <f t="shared" si="67"/>
        <v>0</v>
      </c>
      <c r="Z118" s="141">
        <f t="shared" si="68"/>
        <v>0</v>
      </c>
      <c r="AA118" s="141">
        <f t="shared" si="69"/>
        <v>2.3474584747439509E-3</v>
      </c>
      <c r="AB118" s="141">
        <f t="shared" si="70"/>
        <v>5.5640794454357538E-4</v>
      </c>
      <c r="AC118" s="141">
        <f t="shared" si="71"/>
        <v>0</v>
      </c>
      <c r="AD118" s="141">
        <f t="shared" si="72"/>
        <v>0</v>
      </c>
      <c r="AE118" s="141">
        <f t="shared" si="73"/>
        <v>0</v>
      </c>
      <c r="AF118" s="141">
        <f t="shared" si="74"/>
        <v>0</v>
      </c>
      <c r="AG118" s="142"/>
      <c r="AH118" s="143">
        <f t="shared" si="59"/>
        <v>0.12943864256606519</v>
      </c>
      <c r="AI118" s="143">
        <f t="shared" si="60"/>
        <v>0.14347234929592478</v>
      </c>
      <c r="AJ118" s="143">
        <f t="shared" si="61"/>
        <v>0.14475139867013165</v>
      </c>
      <c r="AK118" s="143">
        <f t="shared" si="62"/>
        <v>0.16460385712696923</v>
      </c>
      <c r="AL118" s="141">
        <f t="shared" si="75"/>
        <v>0</v>
      </c>
      <c r="AM118" s="141">
        <f t="shared" si="76"/>
        <v>0</v>
      </c>
      <c r="AN118" s="141">
        <f t="shared" si="77"/>
        <v>0.30646022782369825</v>
      </c>
      <c r="AO118" s="141">
        <f t="shared" si="78"/>
        <v>2.2747486430240216E-2</v>
      </c>
      <c r="AP118" s="141">
        <f t="shared" si="79"/>
        <v>0</v>
      </c>
      <c r="AQ118" s="141">
        <f t="shared" si="80"/>
        <v>0</v>
      </c>
      <c r="AR118" s="141">
        <f t="shared" si="81"/>
        <v>0</v>
      </c>
      <c r="AS118" s="141">
        <f t="shared" si="82"/>
        <v>0</v>
      </c>
      <c r="AT118" s="142"/>
      <c r="AU118" s="144">
        <f t="shared" si="63"/>
        <v>0.36465149675987285</v>
      </c>
      <c r="AV118" s="144">
        <f t="shared" si="64"/>
        <v>0.37982994696983752</v>
      </c>
      <c r="AW118" s="144">
        <f t="shared" si="65"/>
        <v>0.38117147413109786</v>
      </c>
      <c r="AX118" s="144">
        <f t="shared" si="66"/>
        <v>0.40120986011352322</v>
      </c>
      <c r="AY118" s="141">
        <f t="shared" si="83"/>
        <v>0</v>
      </c>
      <c r="AZ118" s="141">
        <f t="shared" si="84"/>
        <v>0</v>
      </c>
      <c r="BA118" s="141">
        <f t="shared" si="85"/>
        <v>0.77475790476199913</v>
      </c>
      <c r="BB118" s="141">
        <f t="shared" si="86"/>
        <v>2.7661815465047312E-2</v>
      </c>
      <c r="BC118" s="141">
        <f t="shared" si="87"/>
        <v>0</v>
      </c>
      <c r="BD118" s="141">
        <f t="shared" si="88"/>
        <v>0</v>
      </c>
      <c r="BE118" s="141">
        <f t="shared" si="89"/>
        <v>0</v>
      </c>
      <c r="BF118" s="141">
        <f t="shared" si="90"/>
        <v>0</v>
      </c>
      <c r="BG118" s="105"/>
    </row>
    <row r="119" spans="13:59" x14ac:dyDescent="0.25">
      <c r="M119" s="100"/>
      <c r="N119" s="122" t="s">
        <v>254</v>
      </c>
      <c r="O119" s="122">
        <v>1371</v>
      </c>
      <c r="P119" s="122">
        <v>0</v>
      </c>
      <c r="Q119" s="122">
        <v>0</v>
      </c>
      <c r="R119" s="122">
        <v>1.6000000238418579</v>
      </c>
      <c r="S119" s="122">
        <v>0.40000000596046448</v>
      </c>
      <c r="T119" s="139"/>
      <c r="U119" s="140">
        <f t="shared" si="55"/>
        <v>1.0689517083262157E-3</v>
      </c>
      <c r="V119" s="140">
        <f t="shared" si="56"/>
        <v>1.5486003846638674E-3</v>
      </c>
      <c r="W119" s="140">
        <f t="shared" si="57"/>
        <v>1.8394566212760477E-3</v>
      </c>
      <c r="X119" s="140">
        <f t="shared" si="58"/>
        <v>2.9263587952145231E-3</v>
      </c>
      <c r="Y119" s="141">
        <f t="shared" si="67"/>
        <v>0</v>
      </c>
      <c r="Z119" s="141">
        <f t="shared" si="68"/>
        <v>0</v>
      </c>
      <c r="AA119" s="141">
        <f t="shared" si="69"/>
        <v>0</v>
      </c>
      <c r="AB119" s="141">
        <f t="shared" si="70"/>
        <v>0</v>
      </c>
      <c r="AC119" s="141">
        <f t="shared" si="71"/>
        <v>2.0769384780076417E-3</v>
      </c>
      <c r="AD119" s="141">
        <f t="shared" si="72"/>
        <v>4.0082217437605646E-4</v>
      </c>
      <c r="AE119" s="141">
        <f t="shared" si="73"/>
        <v>9.4580527090660669E-4</v>
      </c>
      <c r="AF119" s="141">
        <f t="shared" si="74"/>
        <v>2.2473826462166024E-4</v>
      </c>
      <c r="AG119" s="142"/>
      <c r="AH119" s="143">
        <f t="shared" si="59"/>
        <v>0.15120133834949279</v>
      </c>
      <c r="AI119" s="143">
        <f t="shared" si="60"/>
        <v>0.16756727974079766</v>
      </c>
      <c r="AJ119" s="143">
        <f t="shared" si="61"/>
        <v>0.17573450279450864</v>
      </c>
      <c r="AK119" s="143">
        <f t="shared" si="62"/>
        <v>0.19971987630566301</v>
      </c>
      <c r="AL119" s="141">
        <f t="shared" si="75"/>
        <v>0</v>
      </c>
      <c r="AM119" s="141">
        <f t="shared" si="76"/>
        <v>0</v>
      </c>
      <c r="AN119" s="141">
        <f t="shared" si="77"/>
        <v>0</v>
      </c>
      <c r="AO119" s="141">
        <f t="shared" si="78"/>
        <v>0</v>
      </c>
      <c r="AP119" s="141">
        <f t="shared" si="79"/>
        <v>0.25259567682260931</v>
      </c>
      <c r="AQ119" s="141">
        <f t="shared" si="80"/>
        <v>1.551197475778221E-2</v>
      </c>
      <c r="AR119" s="141">
        <f t="shared" si="81"/>
        <v>7.4387938917322954E-2</v>
      </c>
      <c r="AS119" s="141">
        <f t="shared" si="82"/>
        <v>5.5000127953654804E-3</v>
      </c>
      <c r="AT119" s="142"/>
      <c r="AU119" s="144">
        <f t="shared" si="63"/>
        <v>0.38783871446945795</v>
      </c>
      <c r="AV119" s="144">
        <f t="shared" si="64"/>
        <v>0.40408523189953993</v>
      </c>
      <c r="AW119" s="144">
        <f t="shared" si="65"/>
        <v>0.41187001928859135</v>
      </c>
      <c r="AX119" s="144">
        <f t="shared" si="66"/>
        <v>0.43367074141875528</v>
      </c>
      <c r="AY119" s="141">
        <f t="shared" si="83"/>
        <v>0</v>
      </c>
      <c r="AZ119" s="141">
        <f t="shared" si="84"/>
        <v>0</v>
      </c>
      <c r="BA119" s="141">
        <f t="shared" si="85"/>
        <v>0</v>
      </c>
      <c r="BB119" s="141">
        <f t="shared" si="86"/>
        <v>0</v>
      </c>
      <c r="BC119" s="141">
        <f t="shared" si="87"/>
        <v>0.62733374701168809</v>
      </c>
      <c r="BD119" s="141">
        <f t="shared" si="88"/>
        <v>1.9202633661718482E-2</v>
      </c>
      <c r="BE119" s="141">
        <f t="shared" si="89"/>
        <v>0.16746067455967342</v>
      </c>
      <c r="BF119" s="141">
        <f t="shared" si="90"/>
        <v>6.0076245927077332E-3</v>
      </c>
      <c r="BG119" s="105"/>
    </row>
    <row r="120" spans="13:59" x14ac:dyDescent="0.25">
      <c r="M120" s="100"/>
      <c r="N120" s="120" t="s">
        <v>255</v>
      </c>
      <c r="O120" s="121">
        <v>898</v>
      </c>
      <c r="P120" s="120">
        <v>0</v>
      </c>
      <c r="Q120" s="120">
        <v>0</v>
      </c>
      <c r="R120" s="120">
        <v>3.2000000476837158</v>
      </c>
      <c r="S120" s="120">
        <v>0.80000001192092896</v>
      </c>
      <c r="T120" s="139"/>
      <c r="U120" s="140">
        <f t="shared" si="55"/>
        <v>4.4665418883349517E-4</v>
      </c>
      <c r="V120" s="140">
        <f t="shared" si="56"/>
        <v>6.4545179614794446E-4</v>
      </c>
      <c r="W120" s="140">
        <f t="shared" si="57"/>
        <v>6.1580874731037571E-4</v>
      </c>
      <c r="X120" s="140">
        <f t="shared" si="58"/>
        <v>9.7717803545394055E-4</v>
      </c>
      <c r="Y120" s="141">
        <f t="shared" si="67"/>
        <v>0</v>
      </c>
      <c r="Z120" s="141">
        <f t="shared" si="68"/>
        <v>0</v>
      </c>
      <c r="AA120" s="141">
        <f t="shared" si="69"/>
        <v>0</v>
      </c>
      <c r="AB120" s="141">
        <f t="shared" si="70"/>
        <v>0</v>
      </c>
      <c r="AC120" s="141">
        <f t="shared" si="71"/>
        <v>1.7330766677524857E-3</v>
      </c>
      <c r="AD120" s="141">
        <f t="shared" si="72"/>
        <v>3.3236911069847675E-4</v>
      </c>
      <c r="AE120" s="141">
        <f t="shared" si="73"/>
        <v>6.3226825254877449E-4</v>
      </c>
      <c r="AF120" s="141">
        <f t="shared" si="74"/>
        <v>1.4947418746324786E-4</v>
      </c>
      <c r="AG120" s="142"/>
      <c r="AH120" s="143">
        <f t="shared" si="59"/>
        <v>0.1185330396353047</v>
      </c>
      <c r="AI120" s="143">
        <f t="shared" si="60"/>
        <v>0.13138535011700048</v>
      </c>
      <c r="AJ120" s="143">
        <f t="shared" si="61"/>
        <v>0.12967205194171005</v>
      </c>
      <c r="AK120" s="143">
        <f t="shared" si="62"/>
        <v>0.14747620025741426</v>
      </c>
      <c r="AL120" s="141">
        <f t="shared" si="75"/>
        <v>0</v>
      </c>
      <c r="AM120" s="141">
        <f t="shared" si="76"/>
        <v>0</v>
      </c>
      <c r="AN120" s="141">
        <f t="shared" si="77"/>
        <v>0</v>
      </c>
      <c r="AO120" s="141">
        <f t="shared" si="78"/>
        <v>0</v>
      </c>
      <c r="AP120" s="141">
        <f t="shared" si="79"/>
        <v>0.39607637223735631</v>
      </c>
      <c r="AQ120" s="141">
        <f t="shared" si="80"/>
        <v>2.4356754401986924E-2</v>
      </c>
      <c r="AR120" s="141">
        <f t="shared" si="81"/>
        <v>0.10982192610059024</v>
      </c>
      <c r="AS120" s="141">
        <f t="shared" si="82"/>
        <v>8.1590358633944621E-3</v>
      </c>
      <c r="AT120" s="142"/>
      <c r="AU120" s="144">
        <f t="shared" si="63"/>
        <v>0.35220753516687331</v>
      </c>
      <c r="AV120" s="144">
        <f t="shared" si="64"/>
        <v>0.36681007270648014</v>
      </c>
      <c r="AW120" s="144">
        <f t="shared" si="65"/>
        <v>0.36491126368339299</v>
      </c>
      <c r="AX120" s="144">
        <f t="shared" si="66"/>
        <v>0.38400767796045077</v>
      </c>
      <c r="AY120" s="141">
        <f t="shared" si="83"/>
        <v>0</v>
      </c>
      <c r="AZ120" s="141">
        <f t="shared" si="84"/>
        <v>0</v>
      </c>
      <c r="BA120" s="141">
        <f t="shared" si="85"/>
        <v>0</v>
      </c>
      <c r="BB120" s="141">
        <f t="shared" si="86"/>
        <v>0</v>
      </c>
      <c r="BC120" s="141">
        <f t="shared" si="87"/>
        <v>1.1391575484467955</v>
      </c>
      <c r="BD120" s="141">
        <f t="shared" si="88"/>
        <v>3.4634701704808313E-2</v>
      </c>
      <c r="BE120" s="141">
        <f t="shared" si="89"/>
        <v>0.29664829096847434</v>
      </c>
      <c r="BF120" s="141">
        <f t="shared" si="90"/>
        <v>1.055785597761455E-2</v>
      </c>
      <c r="BG120" s="105"/>
    </row>
    <row r="121" spans="13:59" x14ac:dyDescent="0.25">
      <c r="M121" s="100"/>
      <c r="N121" s="122" t="s">
        <v>256</v>
      </c>
      <c r="O121" s="122">
        <v>221</v>
      </c>
      <c r="P121" s="122">
        <v>0</v>
      </c>
      <c r="Q121" s="122">
        <v>2</v>
      </c>
      <c r="R121" s="122">
        <v>0</v>
      </c>
      <c r="S121" s="122">
        <v>0</v>
      </c>
      <c r="T121" s="139"/>
      <c r="U121" s="140">
        <f t="shared" si="55"/>
        <v>1.2994870525995239E-4</v>
      </c>
      <c r="V121" s="140">
        <f t="shared" si="56"/>
        <v>1.8675719760263831E-4</v>
      </c>
      <c r="W121" s="140">
        <f t="shared" si="57"/>
        <v>1.3118858522676025E-4</v>
      </c>
      <c r="X121" s="140">
        <f t="shared" si="58"/>
        <v>2.0650393759735763E-4</v>
      </c>
      <c r="Y121" s="141">
        <f t="shared" si="67"/>
        <v>0</v>
      </c>
      <c r="Z121" s="141">
        <f t="shared" si="68"/>
        <v>0</v>
      </c>
      <c r="AA121" s="141">
        <f t="shared" si="69"/>
        <v>3.3506875111958265E-4</v>
      </c>
      <c r="AB121" s="141">
        <f t="shared" si="70"/>
        <v>7.7939124075132615E-5</v>
      </c>
      <c r="AC121" s="141">
        <f t="shared" si="71"/>
        <v>0</v>
      </c>
      <c r="AD121" s="141">
        <f t="shared" si="72"/>
        <v>0</v>
      </c>
      <c r="AE121" s="141">
        <f t="shared" si="73"/>
        <v>0</v>
      </c>
      <c r="AF121" s="141">
        <f t="shared" si="74"/>
        <v>0</v>
      </c>
      <c r="AG121" s="142"/>
      <c r="AH121" s="143">
        <f t="shared" si="59"/>
        <v>8.3723681907084568E-2</v>
      </c>
      <c r="AI121" s="143">
        <f t="shared" si="60"/>
        <v>9.2760890101691418E-2</v>
      </c>
      <c r="AJ121" s="143">
        <f t="shared" si="61"/>
        <v>8.3949015697326823E-2</v>
      </c>
      <c r="AK121" s="143">
        <f t="shared" si="62"/>
        <v>9.542862143837838E-2</v>
      </c>
      <c r="AL121" s="141">
        <f t="shared" si="75"/>
        <v>0</v>
      </c>
      <c r="AM121" s="141">
        <f t="shared" si="76"/>
        <v>0</v>
      </c>
      <c r="AN121" s="141">
        <f t="shared" si="77"/>
        <v>0.17769865682175867</v>
      </c>
      <c r="AO121" s="141">
        <f t="shared" si="78"/>
        <v>1.3158586054998089E-2</v>
      </c>
      <c r="AP121" s="141">
        <f t="shared" si="79"/>
        <v>0</v>
      </c>
      <c r="AQ121" s="141">
        <f t="shared" si="80"/>
        <v>0</v>
      </c>
      <c r="AR121" s="141">
        <f t="shared" si="81"/>
        <v>0</v>
      </c>
      <c r="AS121" s="141">
        <f t="shared" si="82"/>
        <v>0</v>
      </c>
      <c r="AT121" s="142"/>
      <c r="AU121" s="144">
        <f t="shared" si="63"/>
        <v>0.30741878350829333</v>
      </c>
      <c r="AV121" s="144">
        <f t="shared" si="64"/>
        <v>0.31994158521827498</v>
      </c>
      <c r="AW121" s="144">
        <f t="shared" si="65"/>
        <v>0.30774029355942367</v>
      </c>
      <c r="AX121" s="144">
        <f t="shared" si="66"/>
        <v>0.32350243853408012</v>
      </c>
      <c r="AY121" s="141">
        <f t="shared" si="83"/>
        <v>0</v>
      </c>
      <c r="AZ121" s="141">
        <f t="shared" si="84"/>
        <v>0</v>
      </c>
      <c r="BA121" s="141">
        <f t="shared" si="85"/>
        <v>0.62508792622231535</v>
      </c>
      <c r="BB121" s="141">
        <f t="shared" si="86"/>
        <v>2.1916950845844885E-2</v>
      </c>
      <c r="BC121" s="141">
        <f t="shared" si="87"/>
        <v>0</v>
      </c>
      <c r="BD121" s="141">
        <f t="shared" si="88"/>
        <v>0</v>
      </c>
      <c r="BE121" s="141">
        <f t="shared" si="89"/>
        <v>0</v>
      </c>
      <c r="BF121" s="141">
        <f t="shared" si="90"/>
        <v>0</v>
      </c>
      <c r="BG121" s="105"/>
    </row>
    <row r="122" spans="13:59" x14ac:dyDescent="0.25">
      <c r="M122" s="100"/>
      <c r="N122" s="120" t="s">
        <v>257</v>
      </c>
      <c r="O122" s="121">
        <v>3896</v>
      </c>
      <c r="P122" s="120">
        <v>0</v>
      </c>
      <c r="Q122" s="120">
        <v>0</v>
      </c>
      <c r="R122" s="120">
        <v>3.2000000476837158</v>
      </c>
      <c r="S122" s="120">
        <v>0.80000001192092896</v>
      </c>
      <c r="T122" s="139"/>
      <c r="U122" s="140">
        <f t="shared" si="55"/>
        <v>0.10357252016655638</v>
      </c>
      <c r="V122" s="140">
        <f t="shared" si="56"/>
        <v>0.14331346672556</v>
      </c>
      <c r="W122" s="140">
        <f t="shared" si="57"/>
        <v>0.40475086899786139</v>
      </c>
      <c r="X122" s="140">
        <f t="shared" si="58"/>
        <v>0.53929915376292614</v>
      </c>
      <c r="Y122" s="141">
        <f t="shared" si="67"/>
        <v>0</v>
      </c>
      <c r="Z122" s="141">
        <f t="shared" si="68"/>
        <v>0</v>
      </c>
      <c r="AA122" s="141">
        <f t="shared" si="69"/>
        <v>0</v>
      </c>
      <c r="AB122" s="141">
        <f t="shared" si="70"/>
        <v>0</v>
      </c>
      <c r="AC122" s="141">
        <f t="shared" si="71"/>
        <v>0.39170326421888979</v>
      </c>
      <c r="AD122" s="141">
        <f t="shared" si="72"/>
        <v>6.6899836136620816E-2</v>
      </c>
      <c r="AE122" s="141">
        <f t="shared" si="73"/>
        <v>0.37438200773105867</v>
      </c>
      <c r="AF122" s="141">
        <f t="shared" si="74"/>
        <v>5.7057321708229136E-2</v>
      </c>
      <c r="AG122" s="142"/>
      <c r="AH122" s="143">
        <f t="shared" si="59"/>
        <v>0.52155526176791511</v>
      </c>
      <c r="AI122" s="143">
        <f t="shared" si="60"/>
        <v>0.568123988256509</v>
      </c>
      <c r="AJ122" s="143">
        <f t="shared" si="61"/>
        <v>0.74738676823209937</v>
      </c>
      <c r="AK122" s="143">
        <f t="shared" si="62"/>
        <v>0.80788563343507758</v>
      </c>
      <c r="AL122" s="141">
        <f t="shared" si="75"/>
        <v>0</v>
      </c>
      <c r="AM122" s="141">
        <f t="shared" si="76"/>
        <v>0</v>
      </c>
      <c r="AN122" s="141">
        <f t="shared" si="77"/>
        <v>0</v>
      </c>
      <c r="AO122" s="141">
        <f t="shared" si="78"/>
        <v>0</v>
      </c>
      <c r="AP122" s="141">
        <f t="shared" si="79"/>
        <v>1.7267970573937861</v>
      </c>
      <c r="AQ122" s="141">
        <f t="shared" si="80"/>
        <v>9.1199732117305476E-2</v>
      </c>
      <c r="AR122" s="141">
        <f t="shared" si="81"/>
        <v>0.61612987570206434</v>
      </c>
      <c r="AS122" s="141">
        <f t="shared" si="82"/>
        <v>3.0178640676744917E-2</v>
      </c>
      <c r="AT122" s="142"/>
      <c r="AU122" s="144">
        <f t="shared" si="63"/>
        <v>0.65298369349228524</v>
      </c>
      <c r="AV122" s="144">
        <f t="shared" si="64"/>
        <v>0.67969732214258149</v>
      </c>
      <c r="AW122" s="144">
        <f t="shared" si="65"/>
        <v>0.78113529318511676</v>
      </c>
      <c r="AX122" s="144">
        <f t="shared" si="66"/>
        <v>0.81685234838748055</v>
      </c>
      <c r="AY122" s="141">
        <f t="shared" si="83"/>
        <v>0</v>
      </c>
      <c r="AZ122" s="141">
        <f t="shared" si="84"/>
        <v>0</v>
      </c>
      <c r="BA122" s="141">
        <f t="shared" si="85"/>
        <v>0</v>
      </c>
      <c r="BB122" s="141">
        <f t="shared" si="86"/>
        <v>0</v>
      </c>
      <c r="BC122" s="141">
        <f t="shared" si="87"/>
        <v>2.111394178286258</v>
      </c>
      <c r="BD122" s="141">
        <f t="shared" si="88"/>
        <v>6.3637284980496922E-2</v>
      </c>
      <c r="BE122" s="141">
        <f t="shared" si="89"/>
        <v>0.63294598371518784</v>
      </c>
      <c r="BF122" s="141">
        <f t="shared" si="90"/>
        <v>2.0535904732435384E-2</v>
      </c>
      <c r="BG122" s="105"/>
    </row>
    <row r="123" spans="13:59" x14ac:dyDescent="0.25">
      <c r="M123" s="100"/>
      <c r="N123" s="120" t="s">
        <v>258</v>
      </c>
      <c r="O123" s="121">
        <v>1082</v>
      </c>
      <c r="P123" s="120">
        <v>1.3300000429153442</v>
      </c>
      <c r="Q123" s="120">
        <v>0</v>
      </c>
      <c r="R123" s="120">
        <v>0</v>
      </c>
      <c r="S123" s="120">
        <v>0</v>
      </c>
      <c r="T123" s="139"/>
      <c r="U123" s="140">
        <f t="shared" si="55"/>
        <v>6.2668819768785244E-4</v>
      </c>
      <c r="V123" s="140">
        <f t="shared" si="56"/>
        <v>9.0664735517864692E-4</v>
      </c>
      <c r="W123" s="140">
        <f t="shared" si="57"/>
        <v>9.416829144980321E-4</v>
      </c>
      <c r="X123" s="140">
        <f t="shared" si="58"/>
        <v>1.4963588328974486E-3</v>
      </c>
      <c r="Y123" s="141">
        <f t="shared" si="67"/>
        <v>1.0113332222598398E-3</v>
      </c>
      <c r="Z123" s="141">
        <f t="shared" si="68"/>
        <v>1.9450779903684408E-4</v>
      </c>
      <c r="AA123" s="141">
        <f t="shared" si="69"/>
        <v>0</v>
      </c>
      <c r="AB123" s="141">
        <f t="shared" si="70"/>
        <v>0</v>
      </c>
      <c r="AC123" s="141">
        <f t="shared" si="71"/>
        <v>0</v>
      </c>
      <c r="AD123" s="141">
        <f t="shared" si="72"/>
        <v>0</v>
      </c>
      <c r="AE123" s="141">
        <f t="shared" si="73"/>
        <v>0</v>
      </c>
      <c r="AF123" s="141">
        <f t="shared" si="74"/>
        <v>0</v>
      </c>
      <c r="AG123" s="142"/>
      <c r="AH123" s="143">
        <f t="shared" si="59"/>
        <v>0.13030771458275914</v>
      </c>
      <c r="AI123" s="143">
        <f t="shared" si="60"/>
        <v>0.14443522465443359</v>
      </c>
      <c r="AJ123" s="143">
        <f t="shared" si="61"/>
        <v>0.14596663829268952</v>
      </c>
      <c r="AK123" s="143">
        <f t="shared" si="62"/>
        <v>0.16598318633322595</v>
      </c>
      <c r="AL123" s="141">
        <f t="shared" si="75"/>
        <v>0.18097096782820438</v>
      </c>
      <c r="AM123" s="141">
        <f t="shared" si="76"/>
        <v>1.1127887160679695E-2</v>
      </c>
      <c r="AN123" s="141">
        <f t="shared" si="77"/>
        <v>0</v>
      </c>
      <c r="AO123" s="141">
        <f t="shared" si="78"/>
        <v>0</v>
      </c>
      <c r="AP123" s="141">
        <f t="shared" si="79"/>
        <v>0</v>
      </c>
      <c r="AQ123" s="141">
        <f t="shared" si="80"/>
        <v>0</v>
      </c>
      <c r="AR123" s="141">
        <f t="shared" si="81"/>
        <v>0</v>
      </c>
      <c r="AS123" s="141">
        <f t="shared" si="82"/>
        <v>0</v>
      </c>
      <c r="AT123" s="142"/>
      <c r="AU123" s="144">
        <f t="shared" si="63"/>
        <v>0.36561738317003845</v>
      </c>
      <c r="AV123" s="144">
        <f t="shared" si="64"/>
        <v>0.38084046847672204</v>
      </c>
      <c r="AW123" s="144">
        <f t="shared" si="65"/>
        <v>0.38244001170095854</v>
      </c>
      <c r="AX123" s="144">
        <f t="shared" si="66"/>
        <v>0.40255167572186701</v>
      </c>
      <c r="AY123" s="141">
        <f t="shared" si="83"/>
        <v>0.49153177600927606</v>
      </c>
      <c r="AZ123" s="141">
        <f t="shared" si="84"/>
        <v>1.4986063408664096E-2</v>
      </c>
      <c r="BA123" s="141">
        <f t="shared" si="85"/>
        <v>0</v>
      </c>
      <c r="BB123" s="141">
        <f t="shared" si="86"/>
        <v>0</v>
      </c>
      <c r="BC123" s="141">
        <f t="shared" si="87"/>
        <v>0</v>
      </c>
      <c r="BD123" s="141">
        <f t="shared" si="88"/>
        <v>0</v>
      </c>
      <c r="BE123" s="141">
        <f t="shared" si="89"/>
        <v>0</v>
      </c>
      <c r="BF123" s="141">
        <f t="shared" si="90"/>
        <v>0</v>
      </c>
      <c r="BG123" s="105"/>
    </row>
    <row r="124" spans="13:59" x14ac:dyDescent="0.25">
      <c r="M124" s="100"/>
      <c r="N124" s="120" t="s">
        <v>259</v>
      </c>
      <c r="O124" s="121">
        <v>4516</v>
      </c>
      <c r="P124" s="120">
        <v>0</v>
      </c>
      <c r="Q124" s="120">
        <v>0</v>
      </c>
      <c r="R124" s="120">
        <v>3.2000000476837158</v>
      </c>
      <c r="S124" s="120">
        <v>0.80000001192092896</v>
      </c>
      <c r="T124" s="139"/>
      <c r="U124" s="140">
        <f t="shared" si="55"/>
        <v>0.27014816632074901</v>
      </c>
      <c r="V124" s="140">
        <f t="shared" si="56"/>
        <v>0.35464929432642123</v>
      </c>
      <c r="W124" s="140">
        <f t="shared" si="57"/>
        <v>0.82886607421156255</v>
      </c>
      <c r="X124" s="140">
        <f t="shared" si="58"/>
        <v>0.92600166805815509</v>
      </c>
      <c r="Y124" s="141">
        <f t="shared" si="67"/>
        <v>0</v>
      </c>
      <c r="Z124" s="141">
        <f t="shared" si="68"/>
        <v>0</v>
      </c>
      <c r="AA124" s="141">
        <f t="shared" si="69"/>
        <v>0</v>
      </c>
      <c r="AB124" s="141">
        <f t="shared" si="70"/>
        <v>0</v>
      </c>
      <c r="AC124" s="141">
        <f t="shared" si="71"/>
        <v>0.99103121048072396</v>
      </c>
      <c r="AD124" s="141">
        <f t="shared" si="72"/>
        <v>0.14384654827482013</v>
      </c>
      <c r="AE124" s="141">
        <f t="shared" si="73"/>
        <v>0.69531617867521278</v>
      </c>
      <c r="AF124" s="141">
        <f t="shared" si="74"/>
        <v>4.5485166810111388E-2</v>
      </c>
      <c r="AG124" s="142"/>
      <c r="AH124" s="143">
        <f t="shared" si="59"/>
        <v>0.67130200885519464</v>
      </c>
      <c r="AI124" s="143">
        <f t="shared" si="60"/>
        <v>0.72148251247040995</v>
      </c>
      <c r="AJ124" s="143">
        <f t="shared" si="61"/>
        <v>0.91632154192694548</v>
      </c>
      <c r="AK124" s="143">
        <f t="shared" si="62"/>
        <v>0.9534158505392385</v>
      </c>
      <c r="AL124" s="141">
        <f t="shared" si="75"/>
        <v>0</v>
      </c>
      <c r="AM124" s="141">
        <f t="shared" si="76"/>
        <v>0</v>
      </c>
      <c r="AN124" s="141">
        <f t="shared" si="77"/>
        <v>0</v>
      </c>
      <c r="AO124" s="141">
        <f t="shared" si="78"/>
        <v>0</v>
      </c>
      <c r="AP124" s="141">
        <f t="shared" si="79"/>
        <v>2.2069736027240698</v>
      </c>
      <c r="AQ124" s="141">
        <f t="shared" si="80"/>
        <v>0.10177047158420915</v>
      </c>
      <c r="AR124" s="141">
        <f t="shared" si="81"/>
        <v>0.74056439568632726</v>
      </c>
      <c r="AS124" s="141">
        <f t="shared" si="82"/>
        <v>2.2168296110666175E-2</v>
      </c>
      <c r="AT124" s="142"/>
      <c r="AU124" s="144">
        <f t="shared" si="63"/>
        <v>0.73787149986817235</v>
      </c>
      <c r="AV124" s="144">
        <f t="shared" si="64"/>
        <v>0.76627509387337511</v>
      </c>
      <c r="AW124" s="144">
        <f t="shared" si="65"/>
        <v>0.88925376590440419</v>
      </c>
      <c r="AX124" s="144">
        <f t="shared" si="66"/>
        <v>0.92057139564937296</v>
      </c>
      <c r="AY124" s="141">
        <f t="shared" si="83"/>
        <v>0</v>
      </c>
      <c r="AZ124" s="141">
        <f t="shared" si="84"/>
        <v>0</v>
      </c>
      <c r="BA124" s="141">
        <f t="shared" si="85"/>
        <v>0</v>
      </c>
      <c r="BB124" s="141">
        <f t="shared" si="86"/>
        <v>0</v>
      </c>
      <c r="BC124" s="141">
        <f t="shared" si="87"/>
        <v>2.3830226975004996</v>
      </c>
      <c r="BD124" s="141">
        <f t="shared" si="88"/>
        <v>6.905763943314458E-2</v>
      </c>
      <c r="BE124" s="141">
        <f t="shared" si="89"/>
        <v>0.71681604517566688</v>
      </c>
      <c r="BF124" s="141">
        <f t="shared" si="90"/>
        <v>1.964108231789774E-2</v>
      </c>
      <c r="BG124" s="105"/>
    </row>
    <row r="125" spans="13:59" x14ac:dyDescent="0.25">
      <c r="M125" s="100"/>
      <c r="N125" s="120" t="s">
        <v>260</v>
      </c>
      <c r="O125" s="121">
        <v>2236</v>
      </c>
      <c r="P125" s="120">
        <v>0</v>
      </c>
      <c r="Q125" s="120">
        <v>0</v>
      </c>
      <c r="R125" s="120">
        <v>3.2000000476837158</v>
      </c>
      <c r="S125" s="120">
        <v>0.80000001192092896</v>
      </c>
      <c r="T125" s="139"/>
      <c r="U125" s="140">
        <f t="shared" si="55"/>
        <v>5.3224847825905641E-3</v>
      </c>
      <c r="V125" s="140">
        <f t="shared" si="56"/>
        <v>7.7075486502264923E-3</v>
      </c>
      <c r="W125" s="140">
        <f t="shared" si="57"/>
        <v>1.3613637445339388E-2</v>
      </c>
      <c r="X125" s="140">
        <f t="shared" si="58"/>
        <v>2.1472813805629265E-2</v>
      </c>
      <c r="Y125" s="141">
        <f t="shared" si="67"/>
        <v>0</v>
      </c>
      <c r="Z125" s="141">
        <f t="shared" si="68"/>
        <v>0</v>
      </c>
      <c r="AA125" s="141">
        <f t="shared" si="69"/>
        <v>0</v>
      </c>
      <c r="AB125" s="141">
        <f t="shared" si="70"/>
        <v>0</v>
      </c>
      <c r="AC125" s="141">
        <f t="shared" si="71"/>
        <v>2.0677734287586638E-2</v>
      </c>
      <c r="AD125" s="141">
        <f t="shared" si="72"/>
        <v>3.9864217606626964E-3</v>
      </c>
      <c r="AE125" s="141">
        <f t="shared" si="73"/>
        <v>1.3925671608333421E-2</v>
      </c>
      <c r="AF125" s="141">
        <f t="shared" si="74"/>
        <v>3.252579692145879E-3</v>
      </c>
      <c r="AG125" s="142"/>
      <c r="AH125" s="143">
        <f t="shared" si="59"/>
        <v>0.23528397871527162</v>
      </c>
      <c r="AI125" s="143">
        <f t="shared" si="60"/>
        <v>0.26025610645372421</v>
      </c>
      <c r="AJ125" s="143">
        <f t="shared" si="61"/>
        <v>0.30362035652190644</v>
      </c>
      <c r="AK125" s="143">
        <f t="shared" si="62"/>
        <v>0.3432487255690333</v>
      </c>
      <c r="AL125" s="141">
        <f t="shared" si="75"/>
        <v>0</v>
      </c>
      <c r="AM125" s="141">
        <f t="shared" si="76"/>
        <v>0</v>
      </c>
      <c r="AN125" s="141">
        <f t="shared" si="77"/>
        <v>0</v>
      </c>
      <c r="AO125" s="141">
        <f t="shared" si="78"/>
        <v>0</v>
      </c>
      <c r="AP125" s="141">
        <f t="shared" si="79"/>
        <v>0.78533506065390879</v>
      </c>
      <c r="AQ125" s="141">
        <f t="shared" si="80"/>
        <v>4.7484492407986911E-2</v>
      </c>
      <c r="AR125" s="141">
        <f t="shared" si="81"/>
        <v>0.25631867380364648</v>
      </c>
      <c r="AS125" s="141">
        <f t="shared" si="82"/>
        <v>1.8280310743423844E-2</v>
      </c>
      <c r="AT125" s="142"/>
      <c r="AU125" s="144">
        <f t="shared" si="63"/>
        <v>0.46359952022535755</v>
      </c>
      <c r="AV125" s="144">
        <f t="shared" si="64"/>
        <v>0.48325136720893824</v>
      </c>
      <c r="AW125" s="144">
        <f t="shared" si="65"/>
        <v>0.51529270078852207</v>
      </c>
      <c r="AX125" s="144">
        <f t="shared" si="66"/>
        <v>0.5427421877316867</v>
      </c>
      <c r="AY125" s="141">
        <f t="shared" si="83"/>
        <v>0</v>
      </c>
      <c r="AZ125" s="141">
        <f t="shared" si="84"/>
        <v>0</v>
      </c>
      <c r="BA125" s="141">
        <f t="shared" si="85"/>
        <v>0</v>
      </c>
      <c r="BB125" s="141">
        <f t="shared" si="86"/>
        <v>0</v>
      </c>
      <c r="BC125" s="141">
        <f t="shared" si="87"/>
        <v>1.5001262576012848</v>
      </c>
      <c r="BD125" s="141">
        <f t="shared" si="88"/>
        <v>4.6278140510538357E-2</v>
      </c>
      <c r="BE125" s="141">
        <f t="shared" si="89"/>
        <v>0.41909162004672701</v>
      </c>
      <c r="BF125" s="141">
        <f t="shared" si="90"/>
        <v>1.5102136608613426E-2</v>
      </c>
      <c r="BG125" s="105"/>
    </row>
    <row r="126" spans="13:59" x14ac:dyDescent="0.25">
      <c r="M126" s="100"/>
      <c r="N126" s="120" t="s">
        <v>261</v>
      </c>
      <c r="O126" s="121">
        <v>3068</v>
      </c>
      <c r="P126" s="120">
        <v>0</v>
      </c>
      <c r="Q126" s="120">
        <v>0</v>
      </c>
      <c r="R126" s="120">
        <v>4.8000001907348633</v>
      </c>
      <c r="S126" s="120">
        <v>1.2000000476837158</v>
      </c>
      <c r="T126" s="139"/>
      <c r="U126" s="140">
        <f t="shared" si="55"/>
        <v>2.4503238976829711E-2</v>
      </c>
      <c r="V126" s="140">
        <f t="shared" si="56"/>
        <v>3.5072279830929198E-2</v>
      </c>
      <c r="W126" s="140">
        <f t="shared" si="57"/>
        <v>8.6062049400923324E-2</v>
      </c>
      <c r="X126" s="140">
        <f t="shared" si="58"/>
        <v>0.12997046566733572</v>
      </c>
      <c r="Y126" s="141">
        <f t="shared" si="67"/>
        <v>0</v>
      </c>
      <c r="Z126" s="141">
        <f t="shared" si="68"/>
        <v>0</v>
      </c>
      <c r="AA126" s="141">
        <f t="shared" si="69"/>
        <v>0</v>
      </c>
      <c r="AB126" s="141">
        <f t="shared" si="70"/>
        <v>0</v>
      </c>
      <c r="AC126" s="141">
        <f t="shared" si="71"/>
        <v>0.14180509530256155</v>
      </c>
      <c r="AD126" s="141">
        <f t="shared" si="72"/>
        <v>2.6541854575405088E-2</v>
      </c>
      <c r="AE126" s="141">
        <f t="shared" si="73"/>
        <v>0.12858676955772327</v>
      </c>
      <c r="AF126" s="141">
        <f t="shared" si="74"/>
        <v>2.7377795440554353E-2</v>
      </c>
      <c r="AG126" s="142"/>
      <c r="AH126" s="143">
        <f t="shared" si="59"/>
        <v>0.35562010314674564</v>
      </c>
      <c r="AI126" s="143">
        <f t="shared" si="60"/>
        <v>0.39140637276195456</v>
      </c>
      <c r="AJ126" s="143">
        <f t="shared" si="61"/>
        <v>0.49668242613722713</v>
      </c>
      <c r="AK126" s="143">
        <f t="shared" si="62"/>
        <v>0.55369871370442703</v>
      </c>
      <c r="AL126" s="141">
        <f t="shared" si="75"/>
        <v>0</v>
      </c>
      <c r="AM126" s="141">
        <f t="shared" si="76"/>
        <v>0</v>
      </c>
      <c r="AN126" s="141">
        <f t="shared" si="77"/>
        <v>0</v>
      </c>
      <c r="AO126" s="141">
        <f t="shared" si="78"/>
        <v>0</v>
      </c>
      <c r="AP126" s="141">
        <f t="shared" si="79"/>
        <v>1.7757938477935415</v>
      </c>
      <c r="AQ126" s="141">
        <f t="shared" si="80"/>
        <v>0.10295681611868135</v>
      </c>
      <c r="AR126" s="141">
        <f t="shared" si="81"/>
        <v>0.62426851959754703</v>
      </c>
      <c r="AS126" s="141">
        <f t="shared" si="82"/>
        <v>4.0169963250177521E-2</v>
      </c>
      <c r="AT126" s="142"/>
      <c r="AU126" s="144">
        <f t="shared" si="63"/>
        <v>0.55101780065716666</v>
      </c>
      <c r="AV126" s="144">
        <f t="shared" si="64"/>
        <v>0.57429432825700055</v>
      </c>
      <c r="AW126" s="144">
        <f t="shared" si="65"/>
        <v>0.63848233519168218</v>
      </c>
      <c r="AX126" s="144">
        <f t="shared" si="66"/>
        <v>0.67147326518128514</v>
      </c>
      <c r="AY126" s="141">
        <f t="shared" si="83"/>
        <v>0</v>
      </c>
      <c r="AZ126" s="141">
        <f t="shared" si="84"/>
        <v>0</v>
      </c>
      <c r="BA126" s="141">
        <f t="shared" si="85"/>
        <v>0</v>
      </c>
      <c r="BB126" s="141">
        <f t="shared" si="86"/>
        <v>0</v>
      </c>
      <c r="BC126" s="141">
        <f t="shared" si="87"/>
        <v>2.6743003612296015</v>
      </c>
      <c r="BD126" s="141">
        <f t="shared" si="88"/>
        <v>8.2312523941951543E-2</v>
      </c>
      <c r="BE126" s="141">
        <f t="shared" si="89"/>
        <v>0.77831160312880332</v>
      </c>
      <c r="BF126" s="141">
        <f t="shared" si="90"/>
        <v>2.7456347107079226E-2</v>
      </c>
      <c r="BG126" s="105"/>
    </row>
    <row r="127" spans="13:59" x14ac:dyDescent="0.25">
      <c r="M127" s="100"/>
      <c r="N127" s="120" t="s">
        <v>262</v>
      </c>
      <c r="O127" s="121">
        <v>2132</v>
      </c>
      <c r="P127" s="120">
        <v>1.3300000429153442</v>
      </c>
      <c r="Q127" s="120">
        <v>2</v>
      </c>
      <c r="R127" s="120">
        <v>0</v>
      </c>
      <c r="S127" s="120">
        <v>0</v>
      </c>
      <c r="T127" s="139"/>
      <c r="U127" s="140">
        <f t="shared" si="55"/>
        <v>4.3886713416538825E-3</v>
      </c>
      <c r="V127" s="140">
        <f t="shared" si="56"/>
        <v>6.3586058334653695E-3</v>
      </c>
      <c r="W127" s="140">
        <f t="shared" si="57"/>
        <v>1.0722477779478878E-2</v>
      </c>
      <c r="X127" s="140">
        <f t="shared" si="58"/>
        <v>1.6952999893846243E-2</v>
      </c>
      <c r="Y127" s="141">
        <f t="shared" si="67"/>
        <v>7.0885702213384421E-3</v>
      </c>
      <c r="Z127" s="141">
        <f t="shared" si="68"/>
        <v>1.3683758100522568E-3</v>
      </c>
      <c r="AA127" s="141">
        <f t="shared" si="69"/>
        <v>2.7461028117735545E-2</v>
      </c>
      <c r="AB127" s="141">
        <f t="shared" si="70"/>
        <v>6.4449716699569413E-3</v>
      </c>
      <c r="AC127" s="141">
        <f t="shared" si="71"/>
        <v>0</v>
      </c>
      <c r="AD127" s="141">
        <f t="shared" si="72"/>
        <v>0</v>
      </c>
      <c r="AE127" s="141">
        <f t="shared" si="73"/>
        <v>0</v>
      </c>
      <c r="AF127" s="141">
        <f t="shared" si="74"/>
        <v>0</v>
      </c>
      <c r="AG127" s="142"/>
      <c r="AH127" s="143">
        <f t="shared" si="59"/>
        <v>0.22319897978273961</v>
      </c>
      <c r="AI127" s="143">
        <f t="shared" si="60"/>
        <v>0.24697974211715334</v>
      </c>
      <c r="AJ127" s="143">
        <f t="shared" si="61"/>
        <v>0.28464266022702356</v>
      </c>
      <c r="AK127" s="143">
        <f t="shared" si="62"/>
        <v>0.32211865937443618</v>
      </c>
      <c r="AL127" s="141">
        <f t="shared" si="75"/>
        <v>0.30970031362547262</v>
      </c>
      <c r="AM127" s="141">
        <f t="shared" si="76"/>
        <v>1.8782753989561973E-2</v>
      </c>
      <c r="AN127" s="141">
        <f t="shared" si="77"/>
        <v>0.60106846639691924</v>
      </c>
      <c r="AO127" s="141">
        <f t="shared" si="78"/>
        <v>4.3168852351953113E-2</v>
      </c>
      <c r="AP127" s="141">
        <f t="shared" si="79"/>
        <v>0</v>
      </c>
      <c r="AQ127" s="141">
        <f t="shared" si="80"/>
        <v>0</v>
      </c>
      <c r="AR127" s="141">
        <f t="shared" si="81"/>
        <v>0</v>
      </c>
      <c r="AS127" s="141">
        <f t="shared" si="82"/>
        <v>0</v>
      </c>
      <c r="AT127" s="142"/>
      <c r="AU127" s="144">
        <f t="shared" si="63"/>
        <v>0.45370993577999541</v>
      </c>
      <c r="AV127" s="144">
        <f t="shared" si="64"/>
        <v>0.4729274726620607</v>
      </c>
      <c r="AW127" s="144">
        <f t="shared" si="65"/>
        <v>0.50156080433622119</v>
      </c>
      <c r="AX127" s="144">
        <f t="shared" si="66"/>
        <v>0.52829656304971806</v>
      </c>
      <c r="AY127" s="141">
        <f t="shared" si="83"/>
        <v>0.61017955415686387</v>
      </c>
      <c r="AZ127" s="141">
        <f t="shared" si="84"/>
        <v>1.8814004779522109E-2</v>
      </c>
      <c r="BA127" s="141">
        <f t="shared" si="85"/>
        <v>1.0198261512992148</v>
      </c>
      <c r="BB127" s="141">
        <f t="shared" si="86"/>
        <v>3.6766974800221286E-2</v>
      </c>
      <c r="BC127" s="141">
        <f t="shared" si="87"/>
        <v>0</v>
      </c>
      <c r="BD127" s="141">
        <f t="shared" si="88"/>
        <v>0</v>
      </c>
      <c r="BE127" s="141">
        <f t="shared" si="89"/>
        <v>0</v>
      </c>
      <c r="BF127" s="141">
        <f t="shared" si="90"/>
        <v>0</v>
      </c>
      <c r="BG127" s="105"/>
    </row>
    <row r="128" spans="13:59" x14ac:dyDescent="0.25">
      <c r="M128" s="100"/>
      <c r="N128" s="120" t="s">
        <v>263</v>
      </c>
      <c r="O128" s="121">
        <v>1179</v>
      </c>
      <c r="P128" s="120">
        <v>0</v>
      </c>
      <c r="Q128" s="120">
        <v>1</v>
      </c>
      <c r="R128" s="120">
        <v>0</v>
      </c>
      <c r="S128" s="120">
        <v>0</v>
      </c>
      <c r="T128" s="139"/>
      <c r="U128" s="140">
        <f t="shared" si="55"/>
        <v>7.495102241428242E-4</v>
      </c>
      <c r="V128" s="140">
        <f t="shared" si="56"/>
        <v>1.084902562787371E-3</v>
      </c>
      <c r="W128" s="140">
        <f t="shared" si="57"/>
        <v>1.1786488482312674E-3</v>
      </c>
      <c r="X128" s="140">
        <f t="shared" si="58"/>
        <v>1.8739221601870026E-3</v>
      </c>
      <c r="Y128" s="141">
        <f t="shared" si="67"/>
        <v>0</v>
      </c>
      <c r="Z128" s="141">
        <f t="shared" si="68"/>
        <v>0</v>
      </c>
      <c r="AA128" s="141">
        <f t="shared" si="69"/>
        <v>1.5144990157268223E-3</v>
      </c>
      <c r="AB128" s="141">
        <f t="shared" si="70"/>
        <v>3.5942314446018035E-4</v>
      </c>
      <c r="AC128" s="141">
        <f t="shared" si="71"/>
        <v>0</v>
      </c>
      <c r="AD128" s="141">
        <f t="shared" si="72"/>
        <v>0</v>
      </c>
      <c r="AE128" s="141">
        <f t="shared" si="73"/>
        <v>0</v>
      </c>
      <c r="AF128" s="141">
        <f t="shared" si="74"/>
        <v>0</v>
      </c>
      <c r="AG128" s="142"/>
      <c r="AH128" s="143">
        <f t="shared" si="59"/>
        <v>0.13697888376878287</v>
      </c>
      <c r="AI128" s="143">
        <f t="shared" si="60"/>
        <v>0.15182466601041145</v>
      </c>
      <c r="AJ128" s="143">
        <f t="shared" si="61"/>
        <v>0.15535845840864537</v>
      </c>
      <c r="AK128" s="143">
        <f t="shared" si="62"/>
        <v>0.17663790386283074</v>
      </c>
      <c r="AL128" s="141">
        <f t="shared" si="75"/>
        <v>0</v>
      </c>
      <c r="AM128" s="141">
        <f t="shared" si="76"/>
        <v>0</v>
      </c>
      <c r="AN128" s="141">
        <f t="shared" si="77"/>
        <v>0.16444459655165161</v>
      </c>
      <c r="AO128" s="141">
        <f t="shared" si="78"/>
        <v>1.2193307311179125E-2</v>
      </c>
      <c r="AP128" s="141">
        <f t="shared" si="79"/>
        <v>0</v>
      </c>
      <c r="AQ128" s="141">
        <f t="shared" si="80"/>
        <v>0</v>
      </c>
      <c r="AR128" s="141">
        <f t="shared" si="81"/>
        <v>0</v>
      </c>
      <c r="AS128" s="141">
        <f t="shared" si="82"/>
        <v>0</v>
      </c>
      <c r="AT128" s="142"/>
      <c r="AU128" s="144">
        <f t="shared" si="63"/>
        <v>0.37291472229265132</v>
      </c>
      <c r="AV128" s="144">
        <f t="shared" si="64"/>
        <v>0.38847466477013193</v>
      </c>
      <c r="AW128" s="144">
        <f t="shared" si="65"/>
        <v>0.3920531835245944</v>
      </c>
      <c r="AX128" s="144">
        <f t="shared" si="66"/>
        <v>0.41271900993484856</v>
      </c>
      <c r="AY128" s="141">
        <f t="shared" si="83"/>
        <v>0</v>
      </c>
      <c r="AZ128" s="141">
        <f t="shared" si="84"/>
        <v>0</v>
      </c>
      <c r="BA128" s="141">
        <f t="shared" si="85"/>
        <v>0.39846556489447554</v>
      </c>
      <c r="BB128" s="141">
        <f t="shared" si="86"/>
        <v>1.4253445040373014E-2</v>
      </c>
      <c r="BC128" s="141">
        <f t="shared" si="87"/>
        <v>0</v>
      </c>
      <c r="BD128" s="141">
        <f t="shared" si="88"/>
        <v>0</v>
      </c>
      <c r="BE128" s="141">
        <f t="shared" si="89"/>
        <v>0</v>
      </c>
      <c r="BF128" s="141">
        <f t="shared" si="90"/>
        <v>0</v>
      </c>
      <c r="BG128" s="105"/>
    </row>
    <row r="129" spans="13:59" x14ac:dyDescent="0.25">
      <c r="M129" s="100"/>
      <c r="N129" s="122" t="s">
        <v>264</v>
      </c>
      <c r="O129" s="122">
        <v>2053</v>
      </c>
      <c r="P129" s="122">
        <v>1.3300000429153442</v>
      </c>
      <c r="Q129" s="122">
        <v>0</v>
      </c>
      <c r="R129" s="122">
        <v>0</v>
      </c>
      <c r="S129" s="122">
        <v>0</v>
      </c>
      <c r="T129" s="139"/>
      <c r="U129" s="140">
        <f t="shared" si="55"/>
        <v>3.7900435954484335E-3</v>
      </c>
      <c r="V129" s="140">
        <f t="shared" si="56"/>
        <v>5.4928879771999339E-3</v>
      </c>
      <c r="W129" s="140">
        <f t="shared" si="57"/>
        <v>8.9386729174218971E-3</v>
      </c>
      <c r="X129" s="140">
        <f t="shared" si="58"/>
        <v>1.4153961155302763E-2</v>
      </c>
      <c r="Y129" s="141">
        <f t="shared" si="67"/>
        <v>6.1227421135552915E-3</v>
      </c>
      <c r="Z129" s="141">
        <f t="shared" si="68"/>
        <v>1.1827991318497993E-3</v>
      </c>
      <c r="AA129" s="141">
        <f t="shared" si="69"/>
        <v>0</v>
      </c>
      <c r="AB129" s="141">
        <f t="shared" si="70"/>
        <v>0</v>
      </c>
      <c r="AC129" s="141">
        <f t="shared" si="71"/>
        <v>0</v>
      </c>
      <c r="AD129" s="141">
        <f t="shared" si="72"/>
        <v>0</v>
      </c>
      <c r="AE129" s="141">
        <f t="shared" si="73"/>
        <v>0</v>
      </c>
      <c r="AF129" s="141">
        <f t="shared" si="74"/>
        <v>0</v>
      </c>
      <c r="AG129" s="142"/>
      <c r="AH129" s="143">
        <f t="shared" si="59"/>
        <v>0.21441258940735031</v>
      </c>
      <c r="AI129" s="143">
        <f t="shared" si="60"/>
        <v>0.23731677185584876</v>
      </c>
      <c r="AJ129" s="143">
        <f t="shared" si="61"/>
        <v>0.27094446923052762</v>
      </c>
      <c r="AK129" s="143">
        <f t="shared" si="62"/>
        <v>0.30682673782959613</v>
      </c>
      <c r="AL129" s="141">
        <f t="shared" si="75"/>
        <v>0.29754834740195418</v>
      </c>
      <c r="AM129" s="141">
        <f t="shared" si="76"/>
        <v>1.8082969350855627E-2</v>
      </c>
      <c r="AN129" s="141">
        <f t="shared" si="77"/>
        <v>0</v>
      </c>
      <c r="AO129" s="141">
        <f t="shared" si="78"/>
        <v>0</v>
      </c>
      <c r="AP129" s="141">
        <f t="shared" si="79"/>
        <v>0</v>
      </c>
      <c r="AQ129" s="141">
        <f t="shared" si="80"/>
        <v>0</v>
      </c>
      <c r="AR129" s="141">
        <f t="shared" si="81"/>
        <v>0</v>
      </c>
      <c r="AS129" s="141">
        <f t="shared" si="82"/>
        <v>0</v>
      </c>
      <c r="AT129" s="142"/>
      <c r="AU129" s="144">
        <f t="shared" si="63"/>
        <v>0.44634559921973327</v>
      </c>
      <c r="AV129" s="144">
        <f t="shared" si="64"/>
        <v>0.46523734082062052</v>
      </c>
      <c r="AW129" s="144">
        <f t="shared" si="65"/>
        <v>0.49137481713217612</v>
      </c>
      <c r="AX129" s="144">
        <f t="shared" si="66"/>
        <v>0.51757243002196729</v>
      </c>
      <c r="AY129" s="141">
        <f t="shared" si="83"/>
        <v>0.60026627802610999</v>
      </c>
      <c r="AZ129" s="141">
        <f t="shared" si="84"/>
        <v>1.8499405231135913E-2</v>
      </c>
      <c r="BA129" s="141">
        <f t="shared" si="85"/>
        <v>0</v>
      </c>
      <c r="BB129" s="141">
        <f t="shared" si="86"/>
        <v>0</v>
      </c>
      <c r="BC129" s="141">
        <f t="shared" si="87"/>
        <v>0</v>
      </c>
      <c r="BD129" s="141">
        <f t="shared" si="88"/>
        <v>0</v>
      </c>
      <c r="BE129" s="141">
        <f t="shared" si="89"/>
        <v>0</v>
      </c>
      <c r="BF129" s="141">
        <f t="shared" si="90"/>
        <v>0</v>
      </c>
      <c r="BG129" s="105"/>
    </row>
    <row r="130" spans="13:59" x14ac:dyDescent="0.25">
      <c r="M130" s="100"/>
      <c r="N130" s="120" t="s">
        <v>265</v>
      </c>
      <c r="O130" s="121">
        <v>4980</v>
      </c>
      <c r="P130" s="120">
        <v>0</v>
      </c>
      <c r="Q130" s="120">
        <v>0</v>
      </c>
      <c r="R130" s="120">
        <v>4.0799999237060547</v>
      </c>
      <c r="S130" s="120">
        <v>1.0199999809265137</v>
      </c>
      <c r="T130" s="139"/>
      <c r="U130" s="140">
        <f t="shared" ref="U130:U193" si="91">IF($O130&gt;0,IF(($O130-PSafe2SafeDist)/WalkRate&gt;=WaveArrival*60,1,1-LOGNORMDIST((WaveArrival*60-($O130-PSafe2SafeDist)/WalkRate),LN(WaveArrival*60*Cprep_Good),Cstd_Good)),0)</f>
        <v>0.48896559625073488</v>
      </c>
      <c r="V130" s="140">
        <f t="shared" ref="V130:V193" si="92">IF($O130&gt;0,IF(($O130)/WalkRate&gt;=WaveArrival*60,1,1-LOGNORMDIST((WaveArrival*60-($O130)/WalkRate),LN(WaveArrival*60*Cprep_Good),Cstd_Good)),0)</f>
        <v>0.60251866965945367</v>
      </c>
      <c r="W130" s="140">
        <f t="shared" ref="W130:W193" si="93">IF($O130&gt;0,IF(($O130-PSafe2SafeDist)/(WalkRate*SpeedAdj_O65)&gt;=WaveArrival*60,1,1-LOGNORMDIST((WaveArrival*60-($O130-PSafe2SafeDist)/(WalkRate*SpeedAdj_O65)),LN(WaveArrival*60*Cprep_Good),Cstd_Good)),0)</f>
        <v>0.98751154464180513</v>
      </c>
      <c r="X130" s="140">
        <f t="shared" ref="X130:X193" si="94">IF($O130&gt;0,IF(($O130)/(WalkRate*SpeedAdj_O65)&gt;=WaveArrival*60,1,1-LOGNORMDIST((WaveArrival*60-($O130)/(WalkRate*SpeedAdj_O65)),LN(WaveArrival*60*Cprep_Good),Cstd_Good)),0)</f>
        <v>0.99866167587742105</v>
      </c>
      <c r="Y130" s="141">
        <f t="shared" si="67"/>
        <v>0</v>
      </c>
      <c r="Z130" s="141">
        <f t="shared" si="68"/>
        <v>0</v>
      </c>
      <c r="AA130" s="141">
        <f t="shared" si="69"/>
        <v>0</v>
      </c>
      <c r="AB130" s="141">
        <f t="shared" si="70"/>
        <v>0</v>
      </c>
      <c r="AC130" s="141">
        <f t="shared" si="71"/>
        <v>2.2066780648659852</v>
      </c>
      <c r="AD130" s="141">
        <f t="shared" si="72"/>
        <v>0.25159806137605933</v>
      </c>
      <c r="AE130" s="141">
        <f t="shared" si="73"/>
        <v>1.0028757059561881</v>
      </c>
      <c r="AF130" s="141">
        <f t="shared" si="74"/>
        <v>1.5759184390821579E-2</v>
      </c>
      <c r="AG130" s="142"/>
      <c r="AH130" s="143">
        <f t="shared" ref="AH130:AH193" si="95">IF($O130&gt;0,IF(($O130-PSafe2SafeDist)/WalkRate&gt;=WaveArrival*60,1,1-LOGNORMDIST((WaveArrival*60-($O130-PSafe2SafeDist)/WalkRate),LN(WaveArrival*60*Cprep_Fair),Cstd_Fair)),0)</f>
        <v>0.78649908788866807</v>
      </c>
      <c r="AI130" s="143">
        <f t="shared" ref="AI130:AI193" si="96">IF($O130&gt;0,IF(($O130)/WalkRate&gt;=WaveArrival*60,1,1-LOGNORMDIST((WaveArrival*60-($O130)/WalkRate),LN(WaveArrival*60*Cprep_Fair),Cstd_Fair)),0)</f>
        <v>0.83319131227528698</v>
      </c>
      <c r="AJ130" s="143">
        <f t="shared" ref="AJ130:AJ193" si="97">IF($O130&gt;0,IF(($O130-PSafe2SafeDist)/(WalkRate*SpeedAdj_O65)&gt;=WaveArrival*60,1,1-LOGNORMDIST((WaveArrival*60-($O130-PSafe2SafeDist)/(WalkRate*SpeedAdj_O65)),LN(WaveArrival*60*Cprep_Fair),Cstd_Fair)),0)</f>
        <v>0.98445762093439693</v>
      </c>
      <c r="AK130" s="143">
        <f t="shared" ref="AK130:AK193" si="98">IF($O130&gt;0,IF(($O130)/(WalkRate*SpeedAdj_O65)&gt;=WaveArrival*60,1,1-LOGNORMDIST((WaveArrival*60-($O130)/(WalkRate*SpeedAdj_O65)),LN(WaveArrival*60*Cprep_Fair),Cstd_Fair)),0)</f>
        <v>0.99550590886183654</v>
      </c>
      <c r="AL130" s="141">
        <f t="shared" si="75"/>
        <v>0</v>
      </c>
      <c r="AM130" s="141">
        <f t="shared" si="76"/>
        <v>0</v>
      </c>
      <c r="AN130" s="141">
        <f t="shared" si="77"/>
        <v>0</v>
      </c>
      <c r="AO130" s="141">
        <f t="shared" si="78"/>
        <v>0</v>
      </c>
      <c r="AP130" s="141">
        <f t="shared" si="79"/>
        <v>3.2720791923623764</v>
      </c>
      <c r="AQ130" s="141">
        <f t="shared" si="80"/>
        <v>0.12734129815334194</v>
      </c>
      <c r="AR130" s="141">
        <f t="shared" si="81"/>
        <v>0.99973991376791482</v>
      </c>
      <c r="AS130" s="141">
        <f t="shared" si="82"/>
        <v>1.5676094283390007E-2</v>
      </c>
      <c r="AT130" s="142"/>
      <c r="AU130" s="144">
        <f t="shared" ref="AU130:AU193" si="99">IF($O130&gt;0,IF(($O130-PSafe2SafeDist)/WalkRate&gt;=WaveArrival*60,1,1-LOGNORMDIST((WaveArrival*60-($O130-PSafe2SafeDist)/WalkRate),LN(WaveArrival*60*Cprep_Poor),Cstd_Poor)),0)</f>
        <v>0.8040178343813541</v>
      </c>
      <c r="AV130" s="144">
        <f t="shared" ref="AV130:AV193" si="100">IF($O130&gt;0,IF(($O130)/WalkRate&gt;=WaveArrival*60,1,1-LOGNORMDIST((WaveArrival*60-($O130)/WalkRate),LN(WaveArrival*60*Cprep_Poor),Cstd_Poor)),0)</f>
        <v>0.83244843378150402</v>
      </c>
      <c r="AW130" s="144">
        <f t="shared" ref="AW130:AW193" si="101">IF($O130&gt;0,IF(($O130-PSafe2SafeDist)/(WalkRate*SpeedAdj_O65)&gt;=WaveArrival*60,1,1-LOGNORMDIST((WaveArrival*60-($O130-PSafe2SafeDist)/(WalkRate*SpeedAdj_O65)),LN(WaveArrival*60*Cprep_Poor),Cstd_Poor)),0)</f>
        <v>0.95609769427640345</v>
      </c>
      <c r="AX130" s="144">
        <f t="shared" ref="AX130:AX193" si="102">IF($O130&gt;0,IF(($O130)/(WalkRate*SpeedAdj_O65)&gt;=WaveArrival*60,1,1-LOGNORMDIST((WaveArrival*60-($O130)/(WalkRate*SpeedAdj_O65)),LN(WaveArrival*60*Cprep_Poor),Cstd_Poor)),0)</f>
        <v>0.97683734681063938</v>
      </c>
      <c r="AY130" s="141">
        <f t="shared" si="83"/>
        <v>0</v>
      </c>
      <c r="AZ130" s="141">
        <f t="shared" si="84"/>
        <v>0</v>
      </c>
      <c r="BA130" s="141">
        <f t="shared" si="85"/>
        <v>0</v>
      </c>
      <c r="BB130" s="141">
        <f t="shared" si="86"/>
        <v>0</v>
      </c>
      <c r="BC130" s="141">
        <f t="shared" si="87"/>
        <v>3.3055871975966542</v>
      </c>
      <c r="BD130" s="141">
        <f t="shared" si="88"/>
        <v>9.0802348721106707E-2</v>
      </c>
      <c r="BE130" s="141">
        <f t="shared" si="89"/>
        <v>0.9760446562212286</v>
      </c>
      <c r="BF130" s="141">
        <f t="shared" si="90"/>
        <v>2.0329418893929807E-2</v>
      </c>
      <c r="BG130" s="105"/>
    </row>
    <row r="131" spans="13:59" x14ac:dyDescent="0.25">
      <c r="M131" s="100"/>
      <c r="N131" s="120" t="s">
        <v>266</v>
      </c>
      <c r="O131" s="121">
        <v>2374</v>
      </c>
      <c r="P131" s="120">
        <v>0</v>
      </c>
      <c r="Q131" s="120">
        <v>0</v>
      </c>
      <c r="R131" s="120">
        <v>1.6000000238418579</v>
      </c>
      <c r="S131" s="120">
        <v>0.40000000596046448</v>
      </c>
      <c r="T131" s="139"/>
      <c r="U131" s="140">
        <f t="shared" si="91"/>
        <v>6.8726362404714081E-3</v>
      </c>
      <c r="V131" s="140">
        <f t="shared" si="92"/>
        <v>9.9428527026350633E-3</v>
      </c>
      <c r="W131" s="140">
        <f t="shared" si="93"/>
        <v>1.8654162357384041E-2</v>
      </c>
      <c r="X131" s="140">
        <f t="shared" si="94"/>
        <v>2.9306811208073547E-2</v>
      </c>
      <c r="Y131" s="141">
        <f t="shared" ref="Y131:Y194" si="103">IF($P131&gt;0,U131*$P131*0.99 +$P131*(V131-U131)*PSafe_FatalRate,0)</f>
        <v>0</v>
      </c>
      <c r="Z131" s="141">
        <f t="shared" ref="Z131:Z194" si="104">IF($P131&gt;0,$P131*V131-Y131,0)</f>
        <v>0</v>
      </c>
      <c r="AA131" s="141">
        <f t="shared" ref="AA131:AA194" si="105">IF($Q131&gt;0,W131*$Q131*0.99 +$Q131*(X131-W131)*PSafe_FatalRate,0)</f>
        <v>0</v>
      </c>
      <c r="AB131" s="141">
        <f t="shared" ref="AB131:AB194" si="106">IF($Q131&gt;0,$Q131*X131-AA131,0)</f>
        <v>0</v>
      </c>
      <c r="AC131" s="141">
        <f t="shared" ref="AC131:AC194" si="107">IF($R131&gt;0,U131*$R131*0.99 +$R131*(V131-U131)*PSafe_FatalRate,0)</f>
        <v>1.3342429173455319E-2</v>
      </c>
      <c r="AD131" s="141">
        <f t="shared" ref="AD131:AD194" si="108">IF($R131&gt;0,$R131*V131-AC131,0)</f>
        <v>2.5661353878168626E-3</v>
      </c>
      <c r="AE131" s="141">
        <f t="shared" ref="AE131:AE194" si="109">IF($S131&gt;0,W131*$S131*0.99 +$S131*(X131-W131)*PSafe_FatalRate,0)</f>
        <v>9.5175782054849455E-3</v>
      </c>
      <c r="AF131" s="141">
        <f t="shared" ref="AF131:AF194" si="110">IF($S131&gt;0,$S131*X131-AE131,0)</f>
        <v>2.205146452426681E-3</v>
      </c>
      <c r="AG131" s="142"/>
      <c r="AH131" s="143">
        <f t="shared" si="95"/>
        <v>0.25226433972415574</v>
      </c>
      <c r="AI131" s="143">
        <f t="shared" si="96"/>
        <v>0.27888122996941012</v>
      </c>
      <c r="AJ131" s="143">
        <f t="shared" si="97"/>
        <v>0.33051405059075911</v>
      </c>
      <c r="AK131" s="143">
        <f t="shared" si="98"/>
        <v>0.37307577892030408</v>
      </c>
      <c r="AL131" s="141">
        <f t="shared" ref="AL131:AL194" si="111">IF($P131&gt;0,AH131*$P131*0.99 +$P131*(AI131-AH131)*PSafe_FatalRate,0)</f>
        <v>0</v>
      </c>
      <c r="AM131" s="141">
        <f t="shared" ref="AM131:AM194" si="112">IF($P131&gt;0,$P131*AI131-AL131,0)</f>
        <v>0</v>
      </c>
      <c r="AN131" s="141">
        <f t="shared" ref="AN131:AN194" si="113">IF($Q131&gt;0,AJ131*$Q131*0.99 +$Q131*(AK131-AJ131)*PSafe_FatalRate,0)</f>
        <v>0</v>
      </c>
      <c r="AO131" s="141">
        <f t="shared" ref="AO131:AO194" si="114">IF($Q131&gt;0,$Q131*AK131-AN131,0)</f>
        <v>0</v>
      </c>
      <c r="AP131" s="141">
        <f t="shared" ref="AP131:AP194" si="115">IF($R131&gt;0,AH131*$R131*0.99 +$R131*(AI131-AH131)*PSafe_FatalRate,0)</f>
        <v>0.42088023259087026</v>
      </c>
      <c r="AQ131" s="141">
        <f t="shared" ref="AQ131:AQ194" si="116">IF($R131&gt;0,$R131*AI131-AP131,0)</f>
        <v>2.5329742009232603E-2</v>
      </c>
      <c r="AR131" s="141">
        <f t="shared" ref="AR131:AR194" si="117">IF($S131&gt;0,AJ131*$S131*0.99 +$S131*(AK131-AJ131)*PSafe_FatalRate,0)</f>
        <v>0.13939591177701052</v>
      </c>
      <c r="AS131" s="141">
        <f t="shared" ref="AS131:AS194" si="118">IF($S131&gt;0,$S131*AK131-AR131,0)</f>
        <v>9.8344020148160294E-3</v>
      </c>
      <c r="AT131" s="142"/>
      <c r="AU131" s="144">
        <f t="shared" si="99"/>
        <v>0.47706921073782671</v>
      </c>
      <c r="AV131" s="144">
        <f t="shared" si="100"/>
        <v>0.49730613814431801</v>
      </c>
      <c r="AW131" s="144">
        <f t="shared" si="101"/>
        <v>0.53408543801210473</v>
      </c>
      <c r="AX131" s="144">
        <f t="shared" si="102"/>
        <v>0.56248745739460393</v>
      </c>
      <c r="AY131" s="141">
        <f t="shared" ref="AY131:AY194" si="119">IF($P131&gt;0,AU131*$P131*0.99 +$P131*(AV131-AU131)*PSafe_FatalRate,0)</f>
        <v>0</v>
      </c>
      <c r="AZ131" s="141">
        <f t="shared" ref="AZ131:AZ194" si="120">IF($P131&gt;0,$P131*AV131-AY131,0)</f>
        <v>0</v>
      </c>
      <c r="BA131" s="141">
        <f t="shared" ref="BA131:BA194" si="121">IF($Q131&gt;0,AW131*$Q131*0.99 +$Q131*(AX131-AW131)*PSafe_FatalRate,0)</f>
        <v>0</v>
      </c>
      <c r="BB131" s="141">
        <f t="shared" ref="BB131:BB194" si="122">IF($Q131&gt;0,$Q131*AX131-BA131,0)</f>
        <v>0</v>
      </c>
      <c r="BC131" s="141">
        <f t="shared" ref="BC131:BC194" si="123">IF($R131&gt;0,AU131*$R131*0.99 +$R131*(AV131-AU131)*PSafe_FatalRate,0)</f>
        <v>0.77186718323562775</v>
      </c>
      <c r="BD131" s="141">
        <f t="shared" ref="BD131:BD194" si="124">IF($R131&gt;0,$R131*AV131-BC131,0)</f>
        <v>2.382264965198333E-2</v>
      </c>
      <c r="BE131" s="141">
        <f t="shared" ref="BE131:BE194" si="125">IF($S131&gt;0,AW131*$S131*0.99 +$S131*(AX131-AW131)*PSafe_FatalRate,0)</f>
        <v>0.21717824056550122</v>
      </c>
      <c r="BF131" s="141">
        <f t="shared" ref="BF131:BF194" si="126">IF($S131&gt;0,$S131*AX131-BE131,0)</f>
        <v>7.8167457450268596E-3</v>
      </c>
      <c r="BG131" s="105"/>
    </row>
    <row r="132" spans="13:59" x14ac:dyDescent="0.25">
      <c r="M132" s="100"/>
      <c r="N132" s="120" t="s">
        <v>267</v>
      </c>
      <c r="O132" s="121">
        <v>2748</v>
      </c>
      <c r="P132" s="120">
        <v>0</v>
      </c>
      <c r="Q132" s="120">
        <v>1</v>
      </c>
      <c r="R132" s="120">
        <v>0</v>
      </c>
      <c r="S132" s="120">
        <v>0</v>
      </c>
      <c r="T132" s="139"/>
      <c r="U132" s="140">
        <f t="shared" si="91"/>
        <v>1.3688674683618229E-2</v>
      </c>
      <c r="V132" s="140">
        <f t="shared" si="92"/>
        <v>1.9717649281544514E-2</v>
      </c>
      <c r="W132" s="140">
        <f t="shared" si="93"/>
        <v>4.315165244266006E-2</v>
      </c>
      <c r="X132" s="140">
        <f t="shared" si="94"/>
        <v>6.6686780482727803E-2</v>
      </c>
      <c r="Y132" s="141">
        <f t="shared" si="103"/>
        <v>0</v>
      </c>
      <c r="Z132" s="141">
        <f t="shared" si="104"/>
        <v>0</v>
      </c>
      <c r="AA132" s="141">
        <f t="shared" si="105"/>
        <v>5.4487699938267332E-2</v>
      </c>
      <c r="AB132" s="141">
        <f t="shared" si="106"/>
        <v>1.2199080544460471E-2</v>
      </c>
      <c r="AC132" s="141">
        <f t="shared" si="107"/>
        <v>0</v>
      </c>
      <c r="AD132" s="141">
        <f t="shared" si="108"/>
        <v>0</v>
      </c>
      <c r="AE132" s="141">
        <f t="shared" si="109"/>
        <v>0</v>
      </c>
      <c r="AF132" s="141">
        <f t="shared" si="110"/>
        <v>0</v>
      </c>
      <c r="AG132" s="142"/>
      <c r="AH132" s="143">
        <f t="shared" si="95"/>
        <v>0.30407122760365368</v>
      </c>
      <c r="AI132" s="143">
        <f t="shared" si="96"/>
        <v>0.33547695844927439</v>
      </c>
      <c r="AJ132" s="143">
        <f t="shared" si="97"/>
        <v>0.41363391413256334</v>
      </c>
      <c r="AK132" s="143">
        <f t="shared" si="98"/>
        <v>0.46429140403514757</v>
      </c>
      <c r="AL132" s="141">
        <f t="shared" si="111"/>
        <v>0</v>
      </c>
      <c r="AM132" s="141">
        <f t="shared" si="112"/>
        <v>0</v>
      </c>
      <c r="AN132" s="141">
        <f t="shared" si="113"/>
        <v>0.43482631994252979</v>
      </c>
      <c r="AO132" s="141">
        <f t="shared" si="114"/>
        <v>2.9465084092617777E-2</v>
      </c>
      <c r="AP132" s="141">
        <f t="shared" si="115"/>
        <v>0</v>
      </c>
      <c r="AQ132" s="141">
        <f t="shared" si="116"/>
        <v>0</v>
      </c>
      <c r="AR132" s="141">
        <f t="shared" si="117"/>
        <v>0</v>
      </c>
      <c r="AS132" s="141">
        <f t="shared" si="118"/>
        <v>0</v>
      </c>
      <c r="AT132" s="142"/>
      <c r="AU132" s="144">
        <f t="shared" si="99"/>
        <v>0.51561394524003368</v>
      </c>
      <c r="AV132" s="144">
        <f t="shared" si="100"/>
        <v>0.53747644379419035</v>
      </c>
      <c r="AW132" s="144">
        <f t="shared" si="101"/>
        <v>0.58831910688388533</v>
      </c>
      <c r="AX132" s="144">
        <f t="shared" si="102"/>
        <v>0.61927798657573496</v>
      </c>
      <c r="AY132" s="141">
        <f t="shared" si="119"/>
        <v>0</v>
      </c>
      <c r="AZ132" s="141">
        <f t="shared" si="120"/>
        <v>0</v>
      </c>
      <c r="BA132" s="141">
        <f t="shared" si="121"/>
        <v>0.59791535566097131</v>
      </c>
      <c r="BB132" s="141">
        <f t="shared" si="122"/>
        <v>2.1362630914763647E-2</v>
      </c>
      <c r="BC132" s="141">
        <f t="shared" si="123"/>
        <v>0</v>
      </c>
      <c r="BD132" s="141">
        <f t="shared" si="124"/>
        <v>0</v>
      </c>
      <c r="BE132" s="141">
        <f t="shared" si="125"/>
        <v>0</v>
      </c>
      <c r="BF132" s="141">
        <f t="shared" si="126"/>
        <v>0</v>
      </c>
      <c r="BG132" s="105"/>
    </row>
    <row r="133" spans="13:59" x14ac:dyDescent="0.25">
      <c r="M133" s="100"/>
      <c r="N133" s="120" t="s">
        <v>268</v>
      </c>
      <c r="O133" s="121">
        <v>2652</v>
      </c>
      <c r="P133" s="120">
        <v>1.3300000429153442</v>
      </c>
      <c r="Q133" s="120">
        <v>0</v>
      </c>
      <c r="R133" s="120">
        <v>0</v>
      </c>
      <c r="S133" s="120">
        <v>0</v>
      </c>
      <c r="T133" s="139"/>
      <c r="U133" s="140">
        <f t="shared" si="91"/>
        <v>1.147750905528544E-2</v>
      </c>
      <c r="V133" s="140">
        <f t="shared" si="92"/>
        <v>1.6555718227554972E-2</v>
      </c>
      <c r="W133" s="140">
        <f t="shared" si="93"/>
        <v>3.4885436684908622E-2</v>
      </c>
      <c r="X133" s="140">
        <f t="shared" si="94"/>
        <v>5.4190350317413927E-2</v>
      </c>
      <c r="Y133" s="141">
        <f t="shared" si="103"/>
        <v>1.8489445869255765E-2</v>
      </c>
      <c r="Z133" s="141">
        <f t="shared" si="104"/>
        <v>3.5296600838866932E-3</v>
      </c>
      <c r="AA133" s="141">
        <f t="shared" si="105"/>
        <v>0</v>
      </c>
      <c r="AB133" s="141">
        <f t="shared" si="106"/>
        <v>0</v>
      </c>
      <c r="AC133" s="141">
        <f t="shared" si="107"/>
        <v>0</v>
      </c>
      <c r="AD133" s="141">
        <f t="shared" si="108"/>
        <v>0</v>
      </c>
      <c r="AE133" s="141">
        <f t="shared" si="109"/>
        <v>0</v>
      </c>
      <c r="AF133" s="141">
        <f t="shared" si="110"/>
        <v>0</v>
      </c>
      <c r="AG133" s="142"/>
      <c r="AH133" s="143">
        <f t="shared" si="95"/>
        <v>0.28993341071996737</v>
      </c>
      <c r="AI133" s="143">
        <f t="shared" si="96"/>
        <v>0.32006842771887301</v>
      </c>
      <c r="AJ133" s="143">
        <f t="shared" si="97"/>
        <v>0.39084898654277844</v>
      </c>
      <c r="AK133" s="143">
        <f t="shared" si="98"/>
        <v>0.43944429483081549</v>
      </c>
      <c r="AL133" s="141">
        <f t="shared" si="111"/>
        <v>0.40179512116404681</v>
      </c>
      <c r="AM133" s="141">
        <f t="shared" si="112"/>
        <v>2.3895901437901046E-2</v>
      </c>
      <c r="AN133" s="141">
        <f t="shared" si="113"/>
        <v>0</v>
      </c>
      <c r="AO133" s="141">
        <f t="shared" si="114"/>
        <v>0</v>
      </c>
      <c r="AP133" s="141">
        <f t="shared" si="115"/>
        <v>0</v>
      </c>
      <c r="AQ133" s="141">
        <f t="shared" si="116"/>
        <v>0</v>
      </c>
      <c r="AR133" s="141">
        <f t="shared" si="117"/>
        <v>0</v>
      </c>
      <c r="AS133" s="141">
        <f t="shared" si="118"/>
        <v>0</v>
      </c>
      <c r="AT133" s="142"/>
      <c r="AU133" s="144">
        <f t="shared" si="99"/>
        <v>0.50543165132421586</v>
      </c>
      <c r="AV133" s="144">
        <f t="shared" si="100"/>
        <v>0.52687251594848095</v>
      </c>
      <c r="AW133" s="144">
        <f t="shared" si="101"/>
        <v>0.57393866337363475</v>
      </c>
      <c r="AX133" s="144">
        <f t="shared" si="102"/>
        <v>0.60425111063715153</v>
      </c>
      <c r="AY133" s="141">
        <f t="shared" si="119"/>
        <v>0.679760052207668</v>
      </c>
      <c r="AZ133" s="141">
        <f t="shared" si="120"/>
        <v>2.0980416614727049E-2</v>
      </c>
      <c r="BA133" s="141">
        <f t="shared" si="121"/>
        <v>0</v>
      </c>
      <c r="BB133" s="141">
        <f t="shared" si="122"/>
        <v>0</v>
      </c>
      <c r="BC133" s="141">
        <f t="shared" si="123"/>
        <v>0</v>
      </c>
      <c r="BD133" s="141">
        <f t="shared" si="124"/>
        <v>0</v>
      </c>
      <c r="BE133" s="141">
        <f t="shared" si="125"/>
        <v>0</v>
      </c>
      <c r="BF133" s="141">
        <f t="shared" si="126"/>
        <v>0</v>
      </c>
      <c r="BG133" s="105"/>
    </row>
    <row r="134" spans="13:59" x14ac:dyDescent="0.25">
      <c r="M134" s="100"/>
      <c r="N134" s="120" t="s">
        <v>269</v>
      </c>
      <c r="O134" s="121">
        <v>1108</v>
      </c>
      <c r="P134" s="120">
        <v>0</v>
      </c>
      <c r="Q134" s="120">
        <v>1</v>
      </c>
      <c r="R134" s="120">
        <v>0</v>
      </c>
      <c r="S134" s="120">
        <v>0</v>
      </c>
      <c r="T134" s="139"/>
      <c r="U134" s="140">
        <f t="shared" si="91"/>
        <v>6.5746591303494917E-4</v>
      </c>
      <c r="V134" s="140">
        <f t="shared" si="92"/>
        <v>9.5131259340819341E-4</v>
      </c>
      <c r="W134" s="140">
        <f t="shared" si="93"/>
        <v>1.0000436249847366E-3</v>
      </c>
      <c r="X134" s="140">
        <f t="shared" si="94"/>
        <v>1.5893488596431249E-3</v>
      </c>
      <c r="Y134" s="141">
        <f t="shared" si="103"/>
        <v>0</v>
      </c>
      <c r="Z134" s="141">
        <f t="shared" si="104"/>
        <v>0</v>
      </c>
      <c r="AA134" s="141">
        <f t="shared" si="105"/>
        <v>1.2846958060640833E-3</v>
      </c>
      <c r="AB134" s="141">
        <f t="shared" si="106"/>
        <v>3.0465305357904159E-4</v>
      </c>
      <c r="AC134" s="141">
        <f t="shared" si="107"/>
        <v>0</v>
      </c>
      <c r="AD134" s="141">
        <f t="shared" si="108"/>
        <v>0</v>
      </c>
      <c r="AE134" s="141">
        <f t="shared" si="109"/>
        <v>0</v>
      </c>
      <c r="AF134" s="141">
        <f t="shared" si="110"/>
        <v>0</v>
      </c>
      <c r="AG134" s="142"/>
      <c r="AH134" s="143">
        <f t="shared" si="95"/>
        <v>0.13206338774512905</v>
      </c>
      <c r="AI134" s="143">
        <f t="shared" si="96"/>
        <v>0.14638023564371561</v>
      </c>
      <c r="AJ134" s="143">
        <f t="shared" si="97"/>
        <v>0.14842751403168375</v>
      </c>
      <c r="AK134" s="143">
        <f t="shared" si="98"/>
        <v>0.16877587618455592</v>
      </c>
      <c r="AL134" s="141">
        <f t="shared" si="111"/>
        <v>0</v>
      </c>
      <c r="AM134" s="141">
        <f t="shared" si="112"/>
        <v>0</v>
      </c>
      <c r="AN134" s="141">
        <f t="shared" si="113"/>
        <v>0.15711741996780298</v>
      </c>
      <c r="AO134" s="141">
        <f t="shared" si="114"/>
        <v>1.1658456216752933E-2</v>
      </c>
      <c r="AP134" s="141">
        <f t="shared" si="115"/>
        <v>0</v>
      </c>
      <c r="AQ134" s="141">
        <f t="shared" si="116"/>
        <v>0</v>
      </c>
      <c r="AR134" s="141">
        <f t="shared" si="117"/>
        <v>0</v>
      </c>
      <c r="AS134" s="141">
        <f t="shared" si="118"/>
        <v>0</v>
      </c>
      <c r="AT134" s="142"/>
      <c r="AU134" s="144">
        <f t="shared" si="99"/>
        <v>0.36755769853924003</v>
      </c>
      <c r="AV134" s="144">
        <f t="shared" si="100"/>
        <v>0.38287041607174876</v>
      </c>
      <c r="AW134" s="144">
        <f t="shared" si="101"/>
        <v>0.38499106134964067</v>
      </c>
      <c r="AX134" s="144">
        <f t="shared" si="102"/>
        <v>0.405249985594478</v>
      </c>
      <c r="AY134" s="141">
        <f t="shared" si="119"/>
        <v>0</v>
      </c>
      <c r="AZ134" s="141">
        <f t="shared" si="120"/>
        <v>0</v>
      </c>
      <c r="BA134" s="141">
        <f t="shared" si="121"/>
        <v>0.39127061285856291</v>
      </c>
      <c r="BB134" s="141">
        <f t="shared" si="122"/>
        <v>1.3979372735915097E-2</v>
      </c>
      <c r="BC134" s="141">
        <f t="shared" si="123"/>
        <v>0</v>
      </c>
      <c r="BD134" s="141">
        <f t="shared" si="124"/>
        <v>0</v>
      </c>
      <c r="BE134" s="141">
        <f t="shared" si="125"/>
        <v>0</v>
      </c>
      <c r="BF134" s="141">
        <f t="shared" si="126"/>
        <v>0</v>
      </c>
      <c r="BG134" s="105"/>
    </row>
    <row r="135" spans="13:59" x14ac:dyDescent="0.25">
      <c r="M135" s="100"/>
      <c r="N135" s="120" t="s">
        <v>270</v>
      </c>
      <c r="O135" s="121">
        <v>2827</v>
      </c>
      <c r="P135" s="120">
        <v>0</v>
      </c>
      <c r="Q135" s="120">
        <v>0</v>
      </c>
      <c r="R135" s="120">
        <v>1.6000000238418579</v>
      </c>
      <c r="S135" s="120">
        <v>0.40000000596046448</v>
      </c>
      <c r="T135" s="139"/>
      <c r="U135" s="140">
        <f t="shared" si="91"/>
        <v>1.5817106523724256E-2</v>
      </c>
      <c r="V135" s="140">
        <f t="shared" si="92"/>
        <v>2.2753635275518991E-2</v>
      </c>
      <c r="W135" s="140">
        <f t="shared" si="93"/>
        <v>5.1316635598981808E-2</v>
      </c>
      <c r="X135" s="140">
        <f t="shared" si="94"/>
        <v>7.8925621741043228E-2</v>
      </c>
      <c r="Y135" s="141">
        <f t="shared" si="103"/>
        <v>0</v>
      </c>
      <c r="Z135" s="141">
        <f t="shared" si="104"/>
        <v>0</v>
      </c>
      <c r="AA135" s="141">
        <f t="shared" si="105"/>
        <v>0</v>
      </c>
      <c r="AB135" s="141">
        <f t="shared" si="106"/>
        <v>0</v>
      </c>
      <c r="AC135" s="141">
        <f t="shared" si="107"/>
        <v>3.0603520191042989E-2</v>
      </c>
      <c r="AD135" s="141">
        <f t="shared" si="108"/>
        <v>5.8022967922763333E-3</v>
      </c>
      <c r="AE135" s="141">
        <f t="shared" si="109"/>
        <v>2.5843185310702545E-2</v>
      </c>
      <c r="AF135" s="141">
        <f t="shared" si="110"/>
        <v>5.7270638561481083E-3</v>
      </c>
      <c r="AG135" s="142"/>
      <c r="AH135" s="143">
        <f t="shared" si="95"/>
        <v>0.31615743447282163</v>
      </c>
      <c r="AI135" s="143">
        <f t="shared" si="96"/>
        <v>0.3486266612623049</v>
      </c>
      <c r="AJ135" s="143">
        <f t="shared" si="97"/>
        <v>0.43313373937663791</v>
      </c>
      <c r="AK135" s="143">
        <f t="shared" si="98"/>
        <v>0.4854534042945946</v>
      </c>
      <c r="AL135" s="141">
        <f t="shared" si="111"/>
        <v>0</v>
      </c>
      <c r="AM135" s="141">
        <f t="shared" si="112"/>
        <v>0</v>
      </c>
      <c r="AN135" s="141">
        <f t="shared" si="113"/>
        <v>0</v>
      </c>
      <c r="AO135" s="141">
        <f t="shared" si="114"/>
        <v>0</v>
      </c>
      <c r="AP135" s="141">
        <f t="shared" si="115"/>
        <v>0.52676876548600227</v>
      </c>
      <c r="AQ135" s="141">
        <f t="shared" si="116"/>
        <v>3.1033900845592877E-2</v>
      </c>
      <c r="AR135" s="141">
        <f t="shared" si="117"/>
        <v>0.18198489648852617</v>
      </c>
      <c r="AS135" s="141">
        <f t="shared" si="118"/>
        <v>1.2196468122839449E-2</v>
      </c>
      <c r="AT135" s="142"/>
      <c r="AU135" s="144">
        <f t="shared" si="99"/>
        <v>0.52414442483330537</v>
      </c>
      <c r="AV135" s="144">
        <f t="shared" si="100"/>
        <v>0.54635533624443888</v>
      </c>
      <c r="AW135" s="144">
        <f t="shared" si="101"/>
        <v>0.60038806645336229</v>
      </c>
      <c r="AX135" s="144">
        <f t="shared" si="102"/>
        <v>0.63186926223195827</v>
      </c>
      <c r="AY135" s="141">
        <f t="shared" si="119"/>
        <v>0</v>
      </c>
      <c r="AZ135" s="141">
        <f t="shared" si="120"/>
        <v>0</v>
      </c>
      <c r="BA135" s="141">
        <f t="shared" si="121"/>
        <v>0</v>
      </c>
      <c r="BB135" s="141">
        <f t="shared" si="122"/>
        <v>0</v>
      </c>
      <c r="BC135" s="141">
        <f t="shared" si="123"/>
        <v>0.84801351070124831</v>
      </c>
      <c r="BD135" s="141">
        <f t="shared" si="124"/>
        <v>2.6155040315980149E-2</v>
      </c>
      <c r="BE135" s="141">
        <f t="shared" si="125"/>
        <v>0.2440499171078778</v>
      </c>
      <c r="BF135" s="141">
        <f t="shared" si="126"/>
        <v>8.697791551139783E-3</v>
      </c>
      <c r="BG135" s="105"/>
    </row>
    <row r="136" spans="13:59" x14ac:dyDescent="0.25">
      <c r="M136" s="100"/>
      <c r="N136" s="120" t="s">
        <v>271</v>
      </c>
      <c r="O136" s="121">
        <v>3072</v>
      </c>
      <c r="P136" s="120">
        <v>0</v>
      </c>
      <c r="Q136" s="120">
        <v>0</v>
      </c>
      <c r="R136" s="120">
        <v>3.2000000476837158</v>
      </c>
      <c r="S136" s="120">
        <v>0.80000001192092896</v>
      </c>
      <c r="T136" s="139"/>
      <c r="U136" s="140">
        <f t="shared" si="91"/>
        <v>2.4680740929657663E-2</v>
      </c>
      <c r="V136" s="140">
        <f t="shared" si="92"/>
        <v>3.5322893461731786E-2</v>
      </c>
      <c r="W136" s="140">
        <f t="shared" si="93"/>
        <v>8.6788959371457586E-2</v>
      </c>
      <c r="X136" s="140">
        <f t="shared" si="94"/>
        <v>0.13102177981598406</v>
      </c>
      <c r="Y136" s="141">
        <f t="shared" si="103"/>
        <v>0</v>
      </c>
      <c r="Z136" s="141">
        <f t="shared" si="104"/>
        <v>0</v>
      </c>
      <c r="AA136" s="141">
        <f t="shared" si="105"/>
        <v>0</v>
      </c>
      <c r="AB136" s="141">
        <f t="shared" si="106"/>
        <v>0</v>
      </c>
      <c r="AC136" s="141">
        <f t="shared" si="107"/>
        <v>9.5216032735303505E-2</v>
      </c>
      <c r="AD136" s="141">
        <f t="shared" si="108"/>
        <v>1.7817228026565018E-2</v>
      </c>
      <c r="AE136" s="141">
        <f t="shared" si="109"/>
        <v>8.6429985287912126E-2</v>
      </c>
      <c r="AF136" s="141">
        <f t="shared" si="110"/>
        <v>1.8387440126776455E-2</v>
      </c>
      <c r="AG136" s="142"/>
      <c r="AH136" s="143">
        <f t="shared" si="95"/>
        <v>0.3563086005652405</v>
      </c>
      <c r="AI136" s="143">
        <f t="shared" si="96"/>
        <v>0.39215053150080892</v>
      </c>
      <c r="AJ136" s="143">
        <f t="shared" si="97"/>
        <v>0.4977867379210319</v>
      </c>
      <c r="AK136" s="143">
        <f t="shared" si="98"/>
        <v>0.5548741573917636</v>
      </c>
      <c r="AL136" s="141">
        <f t="shared" si="111"/>
        <v>0</v>
      </c>
      <c r="AM136" s="141">
        <f t="shared" si="112"/>
        <v>0</v>
      </c>
      <c r="AN136" s="141">
        <f t="shared" si="113"/>
        <v>0</v>
      </c>
      <c r="AO136" s="141">
        <f t="shared" si="114"/>
        <v>0</v>
      </c>
      <c r="AP136" s="141">
        <f t="shared" si="115"/>
        <v>1.1861327537623463</v>
      </c>
      <c r="AQ136" s="141">
        <f t="shared" si="116"/>
        <v>6.8748965739436674E-2</v>
      </c>
      <c r="AR136" s="141">
        <f t="shared" si="117"/>
        <v>0.41708207043675705</v>
      </c>
      <c r="AS136" s="141">
        <f t="shared" si="118"/>
        <v>2.6817262091269223E-2</v>
      </c>
      <c r="AT136" s="142"/>
      <c r="AU136" s="144">
        <f t="shared" si="99"/>
        <v>0.55147466707549975</v>
      </c>
      <c r="AV136" s="144">
        <f t="shared" si="100"/>
        <v>0.57476885581290604</v>
      </c>
      <c r="AW136" s="144">
        <f t="shared" si="101"/>
        <v>0.63913033459409141</v>
      </c>
      <c r="AX136" s="144">
        <f t="shared" si="102"/>
        <v>0.6721449163832065</v>
      </c>
      <c r="AY136" s="141">
        <f t="shared" si="119"/>
        <v>0</v>
      </c>
      <c r="AZ136" s="141">
        <f t="shared" si="120"/>
        <v>0</v>
      </c>
      <c r="BA136" s="141">
        <f t="shared" si="121"/>
        <v>0</v>
      </c>
      <c r="BB136" s="141">
        <f t="shared" si="122"/>
        <v>0</v>
      </c>
      <c r="BC136" s="141">
        <f t="shared" si="123"/>
        <v>1.7843424738638076</v>
      </c>
      <c r="BD136" s="141">
        <f t="shared" si="124"/>
        <v>5.4917892144606517E-2</v>
      </c>
      <c r="BE136" s="141">
        <f t="shared" si="125"/>
        <v>0.51939706545378572</v>
      </c>
      <c r="BF136" s="141">
        <f t="shared" si="126"/>
        <v>1.831887566537127E-2</v>
      </c>
      <c r="BG136" s="105"/>
    </row>
    <row r="137" spans="13:59" x14ac:dyDescent="0.25">
      <c r="M137" s="100"/>
      <c r="N137" s="120" t="s">
        <v>272</v>
      </c>
      <c r="O137" s="121">
        <v>2808</v>
      </c>
      <c r="P137" s="120">
        <v>0</v>
      </c>
      <c r="Q137" s="120">
        <v>0</v>
      </c>
      <c r="R137" s="120">
        <v>3.2000000476837158</v>
      </c>
      <c r="S137" s="120">
        <v>0.80000001192092896</v>
      </c>
      <c r="T137" s="139"/>
      <c r="U137" s="140">
        <f t="shared" si="91"/>
        <v>1.5277395164405072E-2</v>
      </c>
      <c r="V137" s="140">
        <f t="shared" si="92"/>
        <v>2.1984482359172386E-2</v>
      </c>
      <c r="W137" s="140">
        <f t="shared" si="93"/>
        <v>4.9229238879212489E-2</v>
      </c>
      <c r="X137" s="140">
        <f t="shared" si="94"/>
        <v>7.5806242184324635E-2</v>
      </c>
      <c r="Y137" s="141">
        <f t="shared" si="103"/>
        <v>0</v>
      </c>
      <c r="Z137" s="141">
        <f t="shared" si="104"/>
        <v>0</v>
      </c>
      <c r="AA137" s="141">
        <f t="shared" si="105"/>
        <v>0</v>
      </c>
      <c r="AB137" s="141">
        <f t="shared" si="106"/>
        <v>0</v>
      </c>
      <c r="AC137" s="141">
        <f t="shared" si="107"/>
        <v>5.9130128273570531E-2</v>
      </c>
      <c r="AD137" s="141">
        <f t="shared" si="108"/>
        <v>1.1220216324082918E-2</v>
      </c>
      <c r="AE137" s="141">
        <f t="shared" si="109"/>
        <v>4.9620359253782116E-2</v>
      </c>
      <c r="AF137" s="141">
        <f t="shared" si="110"/>
        <v>1.1024635397358422E-2</v>
      </c>
      <c r="AG137" s="142"/>
      <c r="AH137" s="143">
        <f t="shared" si="95"/>
        <v>0.31321292459813099</v>
      </c>
      <c r="AI137" s="143">
        <f t="shared" si="96"/>
        <v>0.3454250356337083</v>
      </c>
      <c r="AJ137" s="143">
        <f t="shared" si="97"/>
        <v>0.42838247806398111</v>
      </c>
      <c r="AK137" s="143">
        <f t="shared" si="98"/>
        <v>0.48030615119628539</v>
      </c>
      <c r="AL137" s="141">
        <f t="shared" si="111"/>
        <v>0</v>
      </c>
      <c r="AM137" s="141">
        <f t="shared" si="112"/>
        <v>0</v>
      </c>
      <c r="AN137" s="141">
        <f t="shared" si="113"/>
        <v>0</v>
      </c>
      <c r="AO137" s="141">
        <f t="shared" si="114"/>
        <v>0</v>
      </c>
      <c r="AP137" s="141">
        <f t="shared" si="115"/>
        <v>1.0437979383376039</v>
      </c>
      <c r="AQ137" s="141">
        <f t="shared" si="116"/>
        <v>6.1562192161411788E-2</v>
      </c>
      <c r="AR137" s="141">
        <f t="shared" si="117"/>
        <v>0.36004839724473392</v>
      </c>
      <c r="AS137" s="141">
        <f t="shared" si="118"/>
        <v>2.4196529437989889E-2</v>
      </c>
      <c r="AT137" s="142"/>
      <c r="AU137" s="144">
        <f t="shared" si="99"/>
        <v>0.52208027271818636</v>
      </c>
      <c r="AV137" s="144">
        <f t="shared" si="100"/>
        <v>0.54420729658720224</v>
      </c>
      <c r="AW137" s="144">
        <f t="shared" si="101"/>
        <v>0.59746617028950921</v>
      </c>
      <c r="AX137" s="144">
        <f t="shared" si="102"/>
        <v>0.6288226911529432</v>
      </c>
      <c r="AY137" s="141">
        <f t="shared" si="119"/>
        <v>0</v>
      </c>
      <c r="AZ137" s="141">
        <f t="shared" si="120"/>
        <v>0</v>
      </c>
      <c r="BA137" s="141">
        <f t="shared" si="121"/>
        <v>0</v>
      </c>
      <c r="BB137" s="141">
        <f t="shared" si="122"/>
        <v>0</v>
      </c>
      <c r="BC137" s="141">
        <f t="shared" si="123"/>
        <v>1.6893535673349693</v>
      </c>
      <c r="BD137" s="141">
        <f t="shared" si="124"/>
        <v>5.2109807693903942E-2</v>
      </c>
      <c r="BE137" s="141">
        <f t="shared" si="125"/>
        <v>0.48573582245269253</v>
      </c>
      <c r="BF137" s="141">
        <f t="shared" si="126"/>
        <v>1.7322337965812618E-2</v>
      </c>
      <c r="BG137" s="105"/>
    </row>
    <row r="138" spans="13:59" x14ac:dyDescent="0.25">
      <c r="M138" s="100"/>
      <c r="N138" s="120" t="s">
        <v>273</v>
      </c>
      <c r="O138" s="121">
        <v>3115</v>
      </c>
      <c r="P138" s="120">
        <v>0</v>
      </c>
      <c r="Q138" s="120">
        <v>0</v>
      </c>
      <c r="R138" s="120">
        <v>4.8000001907348633</v>
      </c>
      <c r="S138" s="120">
        <v>1.2000000476837158</v>
      </c>
      <c r="T138" s="139"/>
      <c r="U138" s="140">
        <f t="shared" si="91"/>
        <v>2.6669095808188881E-2</v>
      </c>
      <c r="V138" s="140">
        <f t="shared" si="92"/>
        <v>3.8127337835673347E-2</v>
      </c>
      <c r="W138" s="140">
        <f t="shared" si="93"/>
        <v>9.496386447280325E-2</v>
      </c>
      <c r="X138" s="140">
        <f t="shared" si="94"/>
        <v>0.14280094807579513</v>
      </c>
      <c r="Y138" s="141">
        <f t="shared" si="103"/>
        <v>0</v>
      </c>
      <c r="Z138" s="141">
        <f t="shared" si="104"/>
        <v>0</v>
      </c>
      <c r="AA138" s="141">
        <f t="shared" si="105"/>
        <v>0</v>
      </c>
      <c r="AB138" s="141">
        <f t="shared" si="106"/>
        <v>0</v>
      </c>
      <c r="AC138" s="141">
        <f t="shared" si="107"/>
        <v>0.15423133027507849</v>
      </c>
      <c r="AD138" s="141">
        <f t="shared" si="108"/>
        <v>2.8779898608366161E-2</v>
      </c>
      <c r="AE138" s="141">
        <f t="shared" si="109"/>
        <v>0.14151932677895798</v>
      </c>
      <c r="AF138" s="141">
        <f t="shared" si="110"/>
        <v>2.9841817721276004E-2</v>
      </c>
      <c r="AG138" s="142"/>
      <c r="AH138" s="143">
        <f t="shared" si="95"/>
        <v>0.36377988333336775</v>
      </c>
      <c r="AI138" s="143">
        <f t="shared" si="96"/>
        <v>0.40022074791637419</v>
      </c>
      <c r="AJ138" s="143">
        <f t="shared" si="97"/>
        <v>0.5097549430159789</v>
      </c>
      <c r="AK138" s="143">
        <f t="shared" si="98"/>
        <v>0.56758869586570682</v>
      </c>
      <c r="AL138" s="141">
        <f t="shared" si="111"/>
        <v>0</v>
      </c>
      <c r="AM138" s="141">
        <f t="shared" si="112"/>
        <v>0</v>
      </c>
      <c r="AN138" s="141">
        <f t="shared" si="113"/>
        <v>0</v>
      </c>
      <c r="AO138" s="141">
        <f t="shared" si="114"/>
        <v>0</v>
      </c>
      <c r="AP138" s="141">
        <f t="shared" si="115"/>
        <v>1.8161401527663019</v>
      </c>
      <c r="AQ138" s="141">
        <f t="shared" si="116"/>
        <v>0.10491951356834384</v>
      </c>
      <c r="AR138" s="141">
        <f t="shared" si="117"/>
        <v>0.64028914945562343</v>
      </c>
      <c r="AS138" s="141">
        <f t="shared" si="118"/>
        <v>4.0817312647962845E-2</v>
      </c>
      <c r="AT138" s="142"/>
      <c r="AU138" s="144">
        <f t="shared" si="99"/>
        <v>0.55640834137417361</v>
      </c>
      <c r="AV138" s="144">
        <f t="shared" si="100"/>
        <v>0.57989221107109201</v>
      </c>
      <c r="AW138" s="144">
        <f t="shared" si="101"/>
        <v>0.64612760625040599</v>
      </c>
      <c r="AX138" s="144">
        <f t="shared" si="102"/>
        <v>0.67939283187842991</v>
      </c>
      <c r="AY138" s="141">
        <f t="shared" si="119"/>
        <v>0</v>
      </c>
      <c r="AZ138" s="141">
        <f t="shared" si="120"/>
        <v>0</v>
      </c>
      <c r="BA138" s="141">
        <f t="shared" si="121"/>
        <v>0</v>
      </c>
      <c r="BB138" s="141">
        <f t="shared" si="122"/>
        <v>0</v>
      </c>
      <c r="BC138" s="141">
        <f t="shared" si="123"/>
        <v>2.7004138327874778</v>
      </c>
      <c r="BD138" s="141">
        <f t="shared" si="124"/>
        <v>8.3068890959425268E-2</v>
      </c>
      <c r="BE138" s="141">
        <f t="shared" si="125"/>
        <v>0.78755876289706894</v>
      </c>
      <c r="BF138" s="141">
        <f t="shared" si="126"/>
        <v>2.7712667753021725E-2</v>
      </c>
      <c r="BG138" s="105"/>
    </row>
    <row r="139" spans="13:59" x14ac:dyDescent="0.25">
      <c r="M139" s="100"/>
      <c r="N139" s="120" t="s">
        <v>274</v>
      </c>
      <c r="O139" s="121">
        <v>2514</v>
      </c>
      <c r="P139" s="120">
        <v>1.3300000429153442</v>
      </c>
      <c r="Q139" s="120">
        <v>0</v>
      </c>
      <c r="R139" s="120">
        <v>0</v>
      </c>
      <c r="S139" s="120">
        <v>0</v>
      </c>
      <c r="T139" s="139"/>
      <c r="U139" s="140">
        <f t="shared" si="91"/>
        <v>8.9016441916176525E-3</v>
      </c>
      <c r="V139" s="140">
        <f t="shared" si="92"/>
        <v>1.2861488673805765E-2</v>
      </c>
      <c r="W139" s="140">
        <f t="shared" si="93"/>
        <v>2.5610127047752673E-2</v>
      </c>
      <c r="X139" s="140">
        <f t="shared" si="94"/>
        <v>4.0030899637702677E-2</v>
      </c>
      <c r="Y139" s="141">
        <f t="shared" si="103"/>
        <v>1.4354091950924056E-2</v>
      </c>
      <c r="Z139" s="141">
        <f t="shared" si="104"/>
        <v>2.7516885371928253E-3</v>
      </c>
      <c r="AA139" s="141">
        <f t="shared" si="105"/>
        <v>0</v>
      </c>
      <c r="AB139" s="141">
        <f t="shared" si="106"/>
        <v>0</v>
      </c>
      <c r="AC139" s="141">
        <f t="shared" si="107"/>
        <v>0</v>
      </c>
      <c r="AD139" s="141">
        <f t="shared" si="108"/>
        <v>0</v>
      </c>
      <c r="AE139" s="141">
        <f t="shared" si="109"/>
        <v>0</v>
      </c>
      <c r="AF139" s="141">
        <f t="shared" si="110"/>
        <v>0</v>
      </c>
      <c r="AG139" s="142"/>
      <c r="AH139" s="143">
        <f t="shared" si="95"/>
        <v>0.27063942878768732</v>
      </c>
      <c r="AI139" s="143">
        <f t="shared" si="96"/>
        <v>0.29899576534010253</v>
      </c>
      <c r="AJ139" s="143">
        <f t="shared" si="97"/>
        <v>0.3598545177756689</v>
      </c>
      <c r="AK139" s="143">
        <f t="shared" si="98"/>
        <v>0.40544952828664482</v>
      </c>
      <c r="AL139" s="141">
        <f t="shared" si="111"/>
        <v>0.37520791179900337</v>
      </c>
      <c r="AM139" s="141">
        <f t="shared" si="112"/>
        <v>2.2456468934839213E-2</v>
      </c>
      <c r="AN139" s="141">
        <f t="shared" si="113"/>
        <v>0</v>
      </c>
      <c r="AO139" s="141">
        <f t="shared" si="114"/>
        <v>0</v>
      </c>
      <c r="AP139" s="141">
        <f t="shared" si="115"/>
        <v>0</v>
      </c>
      <c r="AQ139" s="141">
        <f t="shared" si="116"/>
        <v>0</v>
      </c>
      <c r="AR139" s="141">
        <f t="shared" si="117"/>
        <v>0</v>
      </c>
      <c r="AS139" s="141">
        <f t="shared" si="118"/>
        <v>0</v>
      </c>
      <c r="AT139" s="142"/>
      <c r="AU139" s="144">
        <f t="shared" si="99"/>
        <v>0.49114517852425221</v>
      </c>
      <c r="AV139" s="144">
        <f t="shared" si="100"/>
        <v>0.51198470574796295</v>
      </c>
      <c r="AW139" s="144">
        <f t="shared" si="101"/>
        <v>0.5538216647701043</v>
      </c>
      <c r="AX139" s="144">
        <f t="shared" si="102"/>
        <v>0.58319001564813922</v>
      </c>
      <c r="AY139" s="141">
        <f t="shared" si="119"/>
        <v>0.66054916348070603</v>
      </c>
      <c r="AZ139" s="141">
        <f t="shared" si="120"/>
        <v>2.039051713608464E-2</v>
      </c>
      <c r="BA139" s="141">
        <f t="shared" si="121"/>
        <v>0</v>
      </c>
      <c r="BB139" s="141">
        <f t="shared" si="122"/>
        <v>0</v>
      </c>
      <c r="BC139" s="141">
        <f t="shared" si="123"/>
        <v>0</v>
      </c>
      <c r="BD139" s="141">
        <f t="shared" si="124"/>
        <v>0</v>
      </c>
      <c r="BE139" s="141">
        <f t="shared" si="125"/>
        <v>0</v>
      </c>
      <c r="BF139" s="141">
        <f t="shared" si="126"/>
        <v>0</v>
      </c>
      <c r="BG139" s="105"/>
    </row>
    <row r="140" spans="13:59" x14ac:dyDescent="0.25">
      <c r="M140" s="100"/>
      <c r="N140" s="120" t="s">
        <v>275</v>
      </c>
      <c r="O140" s="121">
        <v>4763</v>
      </c>
      <c r="P140" s="120">
        <v>1.3300000429153442</v>
      </c>
      <c r="Q140" s="120">
        <v>0</v>
      </c>
      <c r="R140" s="120">
        <v>0</v>
      </c>
      <c r="S140" s="120">
        <v>0</v>
      </c>
      <c r="T140" s="139"/>
      <c r="U140" s="140">
        <f t="shared" si="91"/>
        <v>0.3767944823363274</v>
      </c>
      <c r="V140" s="140">
        <f t="shared" si="92"/>
        <v>0.47966403883130981</v>
      </c>
      <c r="W140" s="140">
        <f t="shared" si="93"/>
        <v>0.94237437807788127</v>
      </c>
      <c r="X140" s="140">
        <f t="shared" si="94"/>
        <v>0.98553475215483399</v>
      </c>
      <c r="Y140" s="141">
        <f t="shared" si="103"/>
        <v>0.56453356817730904</v>
      </c>
      <c r="Z140" s="141">
        <f t="shared" si="104"/>
        <v>7.3419624053280397E-2</v>
      </c>
      <c r="AA140" s="141">
        <f t="shared" si="105"/>
        <v>0</v>
      </c>
      <c r="AB140" s="141">
        <f t="shared" si="106"/>
        <v>0</v>
      </c>
      <c r="AC140" s="141">
        <f t="shared" si="107"/>
        <v>0</v>
      </c>
      <c r="AD140" s="141">
        <f t="shared" si="108"/>
        <v>0</v>
      </c>
      <c r="AE140" s="141">
        <f t="shared" si="109"/>
        <v>0</v>
      </c>
      <c r="AF140" s="141">
        <f t="shared" si="110"/>
        <v>0</v>
      </c>
      <c r="AG140" s="142"/>
      <c r="AH140" s="143">
        <f t="shared" si="95"/>
        <v>0.73322099523662165</v>
      </c>
      <c r="AI140" s="143">
        <f t="shared" si="96"/>
        <v>0.78240230070603256</v>
      </c>
      <c r="AJ140" s="143">
        <f t="shared" si="97"/>
        <v>0.96045099189172634</v>
      </c>
      <c r="AK140" s="143">
        <f t="shared" si="98"/>
        <v>0.9830638920215784</v>
      </c>
      <c r="AL140" s="141">
        <f t="shared" si="111"/>
        <v>0.99813768477230136</v>
      </c>
      <c r="AM140" s="141">
        <f t="shared" si="112"/>
        <v>4.2457408743786118E-2</v>
      </c>
      <c r="AN140" s="141">
        <f t="shared" si="113"/>
        <v>0</v>
      </c>
      <c r="AO140" s="141">
        <f t="shared" si="114"/>
        <v>0</v>
      </c>
      <c r="AP140" s="141">
        <f t="shared" si="115"/>
        <v>0</v>
      </c>
      <c r="AQ140" s="141">
        <f t="shared" si="116"/>
        <v>0</v>
      </c>
      <c r="AR140" s="141">
        <f t="shared" si="117"/>
        <v>0</v>
      </c>
      <c r="AS140" s="141">
        <f t="shared" si="118"/>
        <v>0</v>
      </c>
      <c r="AT140" s="142"/>
      <c r="AU140" s="144">
        <f t="shared" si="99"/>
        <v>0.7729862571428171</v>
      </c>
      <c r="AV140" s="144">
        <f t="shared" si="100"/>
        <v>0.80158887278397861</v>
      </c>
      <c r="AW140" s="144">
        <f t="shared" si="101"/>
        <v>0.92745111537679459</v>
      </c>
      <c r="AX140" s="144">
        <f t="shared" si="102"/>
        <v>0.95406318901516241</v>
      </c>
      <c r="AY140" s="141">
        <f t="shared" si="119"/>
        <v>1.0368117776363068</v>
      </c>
      <c r="AZ140" s="141">
        <f t="shared" si="120"/>
        <v>2.93014575668471E-2</v>
      </c>
      <c r="BA140" s="141">
        <f t="shared" si="121"/>
        <v>0</v>
      </c>
      <c r="BB140" s="141">
        <f t="shared" si="122"/>
        <v>0</v>
      </c>
      <c r="BC140" s="141">
        <f t="shared" si="123"/>
        <v>0</v>
      </c>
      <c r="BD140" s="141">
        <f t="shared" si="124"/>
        <v>0</v>
      </c>
      <c r="BE140" s="141">
        <f t="shared" si="125"/>
        <v>0</v>
      </c>
      <c r="BF140" s="141">
        <f t="shared" si="126"/>
        <v>0</v>
      </c>
      <c r="BG140" s="105"/>
    </row>
    <row r="141" spans="13:59" x14ac:dyDescent="0.25">
      <c r="M141" s="100"/>
      <c r="N141" s="120" t="s">
        <v>276</v>
      </c>
      <c r="O141" s="121">
        <v>1846</v>
      </c>
      <c r="P141" s="120">
        <v>0</v>
      </c>
      <c r="Q141" s="120">
        <v>0</v>
      </c>
      <c r="R141" s="120">
        <v>3.2000000476837158</v>
      </c>
      <c r="S141" s="120">
        <v>0.80000001192092896</v>
      </c>
      <c r="T141" s="139"/>
      <c r="U141" s="140">
        <f t="shared" si="91"/>
        <v>2.5803166144039436E-3</v>
      </c>
      <c r="V141" s="140">
        <f t="shared" si="92"/>
        <v>3.7411011833662355E-3</v>
      </c>
      <c r="W141" s="140">
        <f t="shared" si="93"/>
        <v>5.5388948198787924E-3</v>
      </c>
      <c r="X141" s="140">
        <f t="shared" si="94"/>
        <v>8.7955208243541971E-3</v>
      </c>
      <c r="Y141" s="141">
        <f t="shared" si="103"/>
        <v>0</v>
      </c>
      <c r="Z141" s="141">
        <f t="shared" si="104"/>
        <v>0</v>
      </c>
      <c r="AA141" s="141">
        <f t="shared" si="105"/>
        <v>0</v>
      </c>
      <c r="AB141" s="141">
        <f t="shared" si="106"/>
        <v>0</v>
      </c>
      <c r="AC141" s="141">
        <f t="shared" si="107"/>
        <v>1.0031698494255314E-2</v>
      </c>
      <c r="AD141" s="141">
        <f t="shared" si="108"/>
        <v>1.9398254709062455E-3</v>
      </c>
      <c r="AE141" s="141">
        <f t="shared" si="109"/>
        <v>5.6894551839136529E-3</v>
      </c>
      <c r="AF141" s="141">
        <f t="shared" si="110"/>
        <v>1.3469615804204841E-3</v>
      </c>
      <c r="AG141" s="142"/>
      <c r="AH141" s="143">
        <f t="shared" si="95"/>
        <v>0.19292468566787768</v>
      </c>
      <c r="AI141" s="143">
        <f t="shared" si="96"/>
        <v>0.21365005583746921</v>
      </c>
      <c r="AJ141" s="143">
        <f t="shared" si="97"/>
        <v>0.23785760205968165</v>
      </c>
      <c r="AK141" s="143">
        <f t="shared" si="98"/>
        <v>0.26975995233602246</v>
      </c>
      <c r="AL141" s="141">
        <f t="shared" si="111"/>
        <v>0</v>
      </c>
      <c r="AM141" s="141">
        <f t="shared" si="112"/>
        <v>0</v>
      </c>
      <c r="AN141" s="141">
        <f t="shared" si="113"/>
        <v>0</v>
      </c>
      <c r="AO141" s="141">
        <f t="shared" si="114"/>
        <v>0</v>
      </c>
      <c r="AP141" s="141">
        <f t="shared" si="115"/>
        <v>0.64434600606868653</v>
      </c>
      <c r="AQ141" s="141">
        <f t="shared" si="116"/>
        <v>3.9334182798843487E-2</v>
      </c>
      <c r="AR141" s="141">
        <f t="shared" si="117"/>
        <v>0.20114416393908574</v>
      </c>
      <c r="AS141" s="141">
        <f t="shared" si="118"/>
        <v>1.466380114552146E-2</v>
      </c>
      <c r="AT141" s="142"/>
      <c r="AU141" s="144">
        <f t="shared" si="99"/>
        <v>0.42764301005018213</v>
      </c>
      <c r="AV141" s="144">
        <f t="shared" si="100"/>
        <v>0.4456991653748178</v>
      </c>
      <c r="AW141" s="144">
        <f t="shared" si="101"/>
        <v>0.46567188707929108</v>
      </c>
      <c r="AX141" s="144">
        <f t="shared" si="102"/>
        <v>0.49048238836812552</v>
      </c>
      <c r="AY141" s="141">
        <f t="shared" si="119"/>
        <v>0</v>
      </c>
      <c r="AZ141" s="141">
        <f t="shared" si="120"/>
        <v>0</v>
      </c>
      <c r="BA141" s="141">
        <f t="shared" si="121"/>
        <v>0</v>
      </c>
      <c r="BB141" s="141">
        <f t="shared" si="122"/>
        <v>0</v>
      </c>
      <c r="BC141" s="141">
        <f t="shared" si="123"/>
        <v>1.3836629249765779</v>
      </c>
      <c r="BD141" s="141">
        <f t="shared" si="124"/>
        <v>4.2574425475431443E-2</v>
      </c>
      <c r="BE141" s="141">
        <f t="shared" si="125"/>
        <v>0.37873634072594342</v>
      </c>
      <c r="BF141" s="141">
        <f t="shared" si="126"/>
        <v>1.3649575815562698E-2</v>
      </c>
      <c r="BG141" s="105"/>
    </row>
    <row r="142" spans="13:59" x14ac:dyDescent="0.25">
      <c r="M142" s="100"/>
      <c r="N142" s="120" t="s">
        <v>277</v>
      </c>
      <c r="O142" s="121">
        <v>266</v>
      </c>
      <c r="P142" s="120">
        <v>2.6600000858306885</v>
      </c>
      <c r="Q142" s="120">
        <v>0</v>
      </c>
      <c r="R142" s="120">
        <v>0</v>
      </c>
      <c r="S142" s="120">
        <v>0</v>
      </c>
      <c r="T142" s="139"/>
      <c r="U142" s="140">
        <f t="shared" si="91"/>
        <v>1.4097426130099677E-4</v>
      </c>
      <c r="V142" s="140">
        <f t="shared" si="92"/>
        <v>2.0268692355085438E-4</v>
      </c>
      <c r="W142" s="140">
        <f t="shared" si="93"/>
        <v>1.452507870588482E-4</v>
      </c>
      <c r="X142" s="140">
        <f t="shared" si="94"/>
        <v>2.2878604537379665E-4</v>
      </c>
      <c r="Y142" s="141">
        <f t="shared" si="103"/>
        <v>4.5331947512969436E-4</v>
      </c>
      <c r="Z142" s="141">
        <f t="shared" si="104"/>
        <v>8.5827758912336528E-5</v>
      </c>
      <c r="AA142" s="141">
        <f t="shared" si="105"/>
        <v>0</v>
      </c>
      <c r="AB142" s="141">
        <f t="shared" si="106"/>
        <v>0</v>
      </c>
      <c r="AC142" s="141">
        <f t="shared" si="107"/>
        <v>0</v>
      </c>
      <c r="AD142" s="141">
        <f t="shared" si="108"/>
        <v>0</v>
      </c>
      <c r="AE142" s="141">
        <f t="shared" si="109"/>
        <v>0</v>
      </c>
      <c r="AF142" s="141">
        <f t="shared" si="110"/>
        <v>0</v>
      </c>
      <c r="AG142" s="142"/>
      <c r="AH142" s="143">
        <f t="shared" si="95"/>
        <v>8.5675371047592819E-2</v>
      </c>
      <c r="AI142" s="143">
        <f t="shared" si="96"/>
        <v>9.492786764943173E-2</v>
      </c>
      <c r="AJ142" s="143">
        <f t="shared" si="97"/>
        <v>8.6402593347504331E-2</v>
      </c>
      <c r="AK142" s="143">
        <f t="shared" si="98"/>
        <v>9.8224884072973473E-2</v>
      </c>
      <c r="AL142" s="141">
        <f t="shared" si="111"/>
        <v>0.23792335027429107</v>
      </c>
      <c r="AM142" s="141">
        <f t="shared" si="112"/>
        <v>1.4584785820921542E-2</v>
      </c>
      <c r="AN142" s="141">
        <f t="shared" si="113"/>
        <v>0</v>
      </c>
      <c r="AO142" s="141">
        <f t="shared" si="114"/>
        <v>0</v>
      </c>
      <c r="AP142" s="141">
        <f t="shared" si="115"/>
        <v>0</v>
      </c>
      <c r="AQ142" s="141">
        <f t="shared" si="116"/>
        <v>0</v>
      </c>
      <c r="AR142" s="141">
        <f t="shared" si="117"/>
        <v>0</v>
      </c>
      <c r="AS142" s="141">
        <f t="shared" si="118"/>
        <v>0</v>
      </c>
      <c r="AT142" s="142"/>
      <c r="AU142" s="144">
        <f t="shared" si="99"/>
        <v>0.31018705314620232</v>
      </c>
      <c r="AV142" s="144">
        <f t="shared" si="100"/>
        <v>0.32283844778318027</v>
      </c>
      <c r="AW142" s="144">
        <f t="shared" si="101"/>
        <v>0.31120918993878566</v>
      </c>
      <c r="AX142" s="144">
        <f t="shared" si="102"/>
        <v>0.32717393419731089</v>
      </c>
      <c r="AY142" s="141">
        <f t="shared" si="119"/>
        <v>0.83367296752266151</v>
      </c>
      <c r="AZ142" s="141">
        <f t="shared" si="120"/>
        <v>2.5077331290044302E-2</v>
      </c>
      <c r="BA142" s="141">
        <f t="shared" si="121"/>
        <v>0</v>
      </c>
      <c r="BB142" s="141">
        <f t="shared" si="122"/>
        <v>0</v>
      </c>
      <c r="BC142" s="141">
        <f t="shared" si="123"/>
        <v>0</v>
      </c>
      <c r="BD142" s="141">
        <f t="shared" si="124"/>
        <v>0</v>
      </c>
      <c r="BE142" s="141">
        <f t="shared" si="125"/>
        <v>0</v>
      </c>
      <c r="BF142" s="141">
        <f t="shared" si="126"/>
        <v>0</v>
      </c>
      <c r="BG142" s="105"/>
    </row>
    <row r="143" spans="13:59" x14ac:dyDescent="0.25">
      <c r="M143" s="100"/>
      <c r="N143" s="120" t="s">
        <v>278</v>
      </c>
      <c r="O143" s="121">
        <v>8800</v>
      </c>
      <c r="P143" s="120">
        <v>3.9900000095367432</v>
      </c>
      <c r="Q143" s="120">
        <v>0</v>
      </c>
      <c r="R143" s="120">
        <v>12.239999771118164</v>
      </c>
      <c r="S143" s="120">
        <v>3.059999942779541</v>
      </c>
      <c r="T143" s="139"/>
      <c r="U143" s="140">
        <f t="shared" si="91"/>
        <v>1</v>
      </c>
      <c r="V143" s="140">
        <f t="shared" si="92"/>
        <v>1</v>
      </c>
      <c r="W143" s="140">
        <f t="shared" si="93"/>
        <v>1</v>
      </c>
      <c r="X143" s="140">
        <f t="shared" si="94"/>
        <v>1</v>
      </c>
      <c r="Y143" s="141">
        <f t="shared" si="103"/>
        <v>3.9501000094413756</v>
      </c>
      <c r="Z143" s="141">
        <f t="shared" si="104"/>
        <v>3.9900000095367538E-2</v>
      </c>
      <c r="AA143" s="141">
        <f t="shared" si="105"/>
        <v>0</v>
      </c>
      <c r="AB143" s="141">
        <f t="shared" si="106"/>
        <v>0</v>
      </c>
      <c r="AC143" s="141">
        <f t="shared" si="107"/>
        <v>12.117599773406983</v>
      </c>
      <c r="AD143" s="141">
        <f t="shared" si="108"/>
        <v>0.12239999771118093</v>
      </c>
      <c r="AE143" s="141">
        <f t="shared" si="109"/>
        <v>3.0293999433517458</v>
      </c>
      <c r="AF143" s="141">
        <f t="shared" si="110"/>
        <v>3.0599999427795233E-2</v>
      </c>
      <c r="AG143" s="142"/>
      <c r="AH143" s="143">
        <f t="shared" si="95"/>
        <v>1</v>
      </c>
      <c r="AI143" s="143">
        <f t="shared" si="96"/>
        <v>1</v>
      </c>
      <c r="AJ143" s="143">
        <f t="shared" si="97"/>
        <v>1</v>
      </c>
      <c r="AK143" s="143">
        <f t="shared" si="98"/>
        <v>1</v>
      </c>
      <c r="AL143" s="141">
        <f t="shared" si="111"/>
        <v>3.9501000094413756</v>
      </c>
      <c r="AM143" s="141">
        <f t="shared" si="112"/>
        <v>3.9900000095367538E-2</v>
      </c>
      <c r="AN143" s="141">
        <f t="shared" si="113"/>
        <v>0</v>
      </c>
      <c r="AO143" s="141">
        <f t="shared" si="114"/>
        <v>0</v>
      </c>
      <c r="AP143" s="141">
        <f t="shared" si="115"/>
        <v>12.117599773406983</v>
      </c>
      <c r="AQ143" s="141">
        <f t="shared" si="116"/>
        <v>0.12239999771118093</v>
      </c>
      <c r="AR143" s="141">
        <f t="shared" si="117"/>
        <v>3.0293999433517458</v>
      </c>
      <c r="AS143" s="141">
        <f t="shared" si="118"/>
        <v>3.0599999427795233E-2</v>
      </c>
      <c r="AT143" s="142"/>
      <c r="AU143" s="144">
        <f t="shared" si="99"/>
        <v>1</v>
      </c>
      <c r="AV143" s="144">
        <f t="shared" si="100"/>
        <v>1</v>
      </c>
      <c r="AW143" s="144">
        <f t="shared" si="101"/>
        <v>1</v>
      </c>
      <c r="AX143" s="144">
        <f t="shared" si="102"/>
        <v>1</v>
      </c>
      <c r="AY143" s="141">
        <f t="shared" si="119"/>
        <v>3.9501000094413756</v>
      </c>
      <c r="AZ143" s="141">
        <f t="shared" si="120"/>
        <v>3.9900000095367538E-2</v>
      </c>
      <c r="BA143" s="141">
        <f t="shared" si="121"/>
        <v>0</v>
      </c>
      <c r="BB143" s="141">
        <f t="shared" si="122"/>
        <v>0</v>
      </c>
      <c r="BC143" s="141">
        <f t="shared" si="123"/>
        <v>12.117599773406983</v>
      </c>
      <c r="BD143" s="141">
        <f t="shared" si="124"/>
        <v>0.12239999771118093</v>
      </c>
      <c r="BE143" s="141">
        <f t="shared" si="125"/>
        <v>3.0293999433517458</v>
      </c>
      <c r="BF143" s="141">
        <f t="shared" si="126"/>
        <v>3.0599999427795233E-2</v>
      </c>
      <c r="BG143" s="105"/>
    </row>
    <row r="144" spans="13:59" x14ac:dyDescent="0.25">
      <c r="M144" s="100"/>
      <c r="N144" s="120" t="s">
        <v>279</v>
      </c>
      <c r="O144" s="121">
        <v>4562</v>
      </c>
      <c r="P144" s="120">
        <v>0</v>
      </c>
      <c r="Q144" s="120">
        <v>0</v>
      </c>
      <c r="R144" s="120">
        <v>4.8000001907348633</v>
      </c>
      <c r="S144" s="120">
        <v>1.2000000476837158</v>
      </c>
      <c r="T144" s="139"/>
      <c r="U144" s="140">
        <f t="shared" si="91"/>
        <v>0.2881595300094002</v>
      </c>
      <c r="V144" s="140">
        <f t="shared" si="92"/>
        <v>0.37631462467645294</v>
      </c>
      <c r="W144" s="140">
        <f t="shared" si="93"/>
        <v>0.85488301122952681</v>
      </c>
      <c r="X144" s="140">
        <f t="shared" si="94"/>
        <v>0.9420524277807647</v>
      </c>
      <c r="Y144" s="141">
        <f t="shared" si="103"/>
        <v>0</v>
      </c>
      <c r="Z144" s="141">
        <f t="shared" si="104"/>
        <v>0</v>
      </c>
      <c r="AA144" s="141">
        <f t="shared" si="105"/>
        <v>0</v>
      </c>
      <c r="AB144" s="141">
        <f t="shared" si="106"/>
        <v>0</v>
      </c>
      <c r="AC144" s="141">
        <f t="shared" si="107"/>
        <v>1.5809063766251692</v>
      </c>
      <c r="AD144" s="141">
        <f t="shared" si="108"/>
        <v>0.22540389359812329</v>
      </c>
      <c r="AE144" s="141">
        <f t="shared" si="109"/>
        <v>1.06790270970606</v>
      </c>
      <c r="AF144" s="141">
        <f t="shared" si="110"/>
        <v>6.2560248551417841E-2</v>
      </c>
      <c r="AG144" s="142"/>
      <c r="AH144" s="143">
        <f t="shared" si="95"/>
        <v>0.68284472905502624</v>
      </c>
      <c r="AI144" s="143">
        <f t="shared" si="96"/>
        <v>0.73297171865183564</v>
      </c>
      <c r="AJ144" s="143">
        <f t="shared" si="97"/>
        <v>0.92584059397998408</v>
      </c>
      <c r="AK144" s="143">
        <f t="shared" si="98"/>
        <v>0.96030818047894073</v>
      </c>
      <c r="AL144" s="141">
        <f t="shared" si="111"/>
        <v>0</v>
      </c>
      <c r="AM144" s="141">
        <f t="shared" si="112"/>
        <v>0</v>
      </c>
      <c r="AN144" s="141">
        <f t="shared" si="113"/>
        <v>0</v>
      </c>
      <c r="AO144" s="141">
        <f t="shared" si="114"/>
        <v>0</v>
      </c>
      <c r="AP144" s="141">
        <f t="shared" si="115"/>
        <v>3.3651830612221825</v>
      </c>
      <c r="AQ144" s="141">
        <f t="shared" si="116"/>
        <v>0.15308132810988928</v>
      </c>
      <c r="AR144" s="141">
        <f t="shared" si="117"/>
        <v>1.1205792220754112</v>
      </c>
      <c r="AS144" s="141">
        <f t="shared" si="118"/>
        <v>3.1790640290380034E-2</v>
      </c>
      <c r="AT144" s="142"/>
      <c r="AU144" s="144">
        <f t="shared" si="99"/>
        <v>0.74437591959813409</v>
      </c>
      <c r="AV144" s="144">
        <f t="shared" si="100"/>
        <v>0.77284337541040204</v>
      </c>
      <c r="AW144" s="144">
        <f t="shared" si="101"/>
        <v>0.89671208608899533</v>
      </c>
      <c r="AX144" s="144">
        <f t="shared" si="102"/>
        <v>0.92730694987570783</v>
      </c>
      <c r="AY144" s="141">
        <f t="shared" si="119"/>
        <v>0</v>
      </c>
      <c r="AZ144" s="141">
        <f t="shared" si="120"/>
        <v>0</v>
      </c>
      <c r="BA144" s="141">
        <f t="shared" si="121"/>
        <v>0</v>
      </c>
      <c r="BB144" s="141">
        <f t="shared" si="122"/>
        <v>0</v>
      </c>
      <c r="BC144" s="141">
        <f t="shared" si="123"/>
        <v>3.6055964071532993</v>
      </c>
      <c r="BD144" s="141">
        <f t="shared" si="124"/>
        <v>0.10405194222480585</v>
      </c>
      <c r="BE144" s="141">
        <f t="shared" si="125"/>
        <v>1.083650919606171</v>
      </c>
      <c r="BF144" s="141">
        <f t="shared" si="126"/>
        <v>2.9117464462119491E-2</v>
      </c>
      <c r="BG144" s="105"/>
    </row>
    <row r="145" spans="13:59" x14ac:dyDescent="0.25">
      <c r="M145" s="100"/>
      <c r="N145" s="120" t="s">
        <v>280</v>
      </c>
      <c r="O145" s="121">
        <v>4461</v>
      </c>
      <c r="P145" s="120">
        <v>1.3300000429153442</v>
      </c>
      <c r="Q145" s="120">
        <v>1</v>
      </c>
      <c r="R145" s="120">
        <v>1.656000018119812</v>
      </c>
      <c r="S145" s="120">
        <v>0.414000004529953</v>
      </c>
      <c r="T145" s="139"/>
      <c r="U145" s="140">
        <f t="shared" si="91"/>
        <v>0.24973131711253727</v>
      </c>
      <c r="V145" s="140">
        <f t="shared" si="92"/>
        <v>0.32981870028997329</v>
      </c>
      <c r="W145" s="140">
        <f t="shared" si="93"/>
        <v>0.79533972039465972</v>
      </c>
      <c r="X145" s="140">
        <f t="shared" si="94"/>
        <v>0.90361610835714146</v>
      </c>
      <c r="Y145" s="141">
        <f t="shared" si="103"/>
        <v>0.38207934738369392</v>
      </c>
      <c r="Z145" s="141">
        <f t="shared" si="104"/>
        <v>5.6579538156253606E-2</v>
      </c>
      <c r="AA145" s="141">
        <f t="shared" si="105"/>
        <v>0.84152451717195398</v>
      </c>
      <c r="AB145" s="141">
        <f t="shared" si="106"/>
        <v>6.2091591185187478E-2</v>
      </c>
      <c r="AC145" s="141">
        <f t="shared" si="107"/>
        <v>0.47573186900331299</v>
      </c>
      <c r="AD145" s="141">
        <f t="shared" si="108"/>
        <v>7.0447904653135662E-2</v>
      </c>
      <c r="AE145" s="141">
        <f t="shared" si="109"/>
        <v>0.34839115392125541</v>
      </c>
      <c r="AF145" s="141">
        <f t="shared" si="110"/>
        <v>2.5705919031939639E-2</v>
      </c>
      <c r="AG145" s="142"/>
      <c r="AH145" s="143">
        <f t="shared" si="95"/>
        <v>0.65752910329218062</v>
      </c>
      <c r="AI145" s="143">
        <f t="shared" si="96"/>
        <v>0.70770135789720867</v>
      </c>
      <c r="AJ145" s="143">
        <f t="shared" si="97"/>
        <v>0.90422102615576661</v>
      </c>
      <c r="AK145" s="143">
        <f t="shared" si="98"/>
        <v>0.94435157407737069</v>
      </c>
      <c r="AL145" s="141">
        <f t="shared" si="111"/>
        <v>0.89913314862964455</v>
      </c>
      <c r="AM145" s="141">
        <f t="shared" si="112"/>
        <v>4.2109687744890323E-2</v>
      </c>
      <c r="AN145" s="141">
        <f t="shared" si="113"/>
        <v>0.91524408985501093</v>
      </c>
      <c r="AO145" s="141">
        <f t="shared" si="114"/>
        <v>2.9107484222359759E-2</v>
      </c>
      <c r="AP145" s="141">
        <f t="shared" si="115"/>
        <v>1.1195221521640124</v>
      </c>
      <c r="AQ145" s="141">
        <f t="shared" si="116"/>
        <v>5.2431309337180654E-2</v>
      </c>
      <c r="AR145" s="141">
        <f t="shared" si="117"/>
        <v>0.37891105734598729</v>
      </c>
      <c r="AS145" s="141">
        <f t="shared" si="118"/>
        <v>1.2050498599912418E-2</v>
      </c>
      <c r="AT145" s="142"/>
      <c r="AU145" s="144">
        <f t="shared" si="99"/>
        <v>0.73012238185551059</v>
      </c>
      <c r="AV145" s="144">
        <f t="shared" si="100"/>
        <v>0.75843547450538495</v>
      </c>
      <c r="AW145" s="144">
        <f t="shared" si="101"/>
        <v>0.8801711270230349</v>
      </c>
      <c r="AX145" s="144">
        <f t="shared" si="102"/>
        <v>0.91226685145088016</v>
      </c>
      <c r="AY145" s="141">
        <f t="shared" si="119"/>
        <v>0.9801803784289691</v>
      </c>
      <c r="AZ145" s="141">
        <f t="shared" si="120"/>
        <v>2.853883521171241E-2</v>
      </c>
      <c r="BA145" s="141">
        <f t="shared" si="121"/>
        <v>0.8874172779667272</v>
      </c>
      <c r="BB145" s="141">
        <f t="shared" si="122"/>
        <v>2.4849573484152954E-2</v>
      </c>
      <c r="BC145" s="141">
        <f t="shared" si="123"/>
        <v>1.220435091777192</v>
      </c>
      <c r="BD145" s="141">
        <f t="shared" si="124"/>
        <v>3.5534067746433751E-2</v>
      </c>
      <c r="BE145" s="141">
        <f t="shared" si="125"/>
        <v>0.36739075709818364</v>
      </c>
      <c r="BF145" s="141">
        <f t="shared" si="126"/>
        <v>1.0287723535006732E-2</v>
      </c>
      <c r="BG145" s="105"/>
    </row>
    <row r="146" spans="13:59" x14ac:dyDescent="0.25">
      <c r="M146" s="100"/>
      <c r="N146" s="122" t="s">
        <v>281</v>
      </c>
      <c r="O146" s="122">
        <v>5152</v>
      </c>
      <c r="P146" s="122">
        <v>1.3300000429153442</v>
      </c>
      <c r="Q146" s="122">
        <v>0</v>
      </c>
      <c r="R146" s="122">
        <v>1.3600000143051147</v>
      </c>
      <c r="S146" s="122">
        <v>0.34000000357627869</v>
      </c>
      <c r="T146" s="139"/>
      <c r="U146" s="140">
        <f t="shared" si="91"/>
        <v>0.58632155139084907</v>
      </c>
      <c r="V146" s="140">
        <f t="shared" si="92"/>
        <v>0.70148746450057264</v>
      </c>
      <c r="W146" s="140">
        <f t="shared" si="93"/>
        <v>0.99804331306939731</v>
      </c>
      <c r="X146" s="140">
        <f t="shared" si="94"/>
        <v>0.99993670981331784</v>
      </c>
      <c r="Y146" s="141">
        <f t="shared" si="103"/>
        <v>0.84859494631605881</v>
      </c>
      <c r="Z146" s="141">
        <f t="shared" si="104"/>
        <v>8.4383411574278866E-2</v>
      </c>
      <c r="AA146" s="141">
        <f t="shared" si="105"/>
        <v>0</v>
      </c>
      <c r="AB146" s="141">
        <f t="shared" si="106"/>
        <v>0</v>
      </c>
      <c r="AC146" s="141">
        <f t="shared" si="107"/>
        <v>0.86773616683450516</v>
      </c>
      <c r="AD146" s="141">
        <f t="shared" si="108"/>
        <v>8.6286794921132337E-2</v>
      </c>
      <c r="AE146" s="141">
        <f t="shared" si="109"/>
        <v>0.3362632601625995</v>
      </c>
      <c r="AF146" s="141">
        <f t="shared" si="110"/>
        <v>3.7152247499809277E-3</v>
      </c>
      <c r="AG146" s="142"/>
      <c r="AH146" s="143">
        <f t="shared" si="95"/>
        <v>0.82684884853170082</v>
      </c>
      <c r="AI146" s="143">
        <f t="shared" si="96"/>
        <v>0.87036965914152986</v>
      </c>
      <c r="AJ146" s="143">
        <f t="shared" si="97"/>
        <v>0.99448847144414976</v>
      </c>
      <c r="AK146" s="143">
        <f t="shared" si="98"/>
        <v>0.99906690849107471</v>
      </c>
      <c r="AL146" s="141">
        <f t="shared" si="111"/>
        <v>1.11765325398074</v>
      </c>
      <c r="AM146" s="141">
        <f t="shared" si="112"/>
        <v>3.9938430029708316E-2</v>
      </c>
      <c r="AN146" s="141">
        <f t="shared" si="113"/>
        <v>0</v>
      </c>
      <c r="AO146" s="141">
        <f t="shared" si="114"/>
        <v>0</v>
      </c>
      <c r="AP146" s="141">
        <f t="shared" si="115"/>
        <v>1.1428634528989368</v>
      </c>
      <c r="AQ146" s="141">
        <f t="shared" si="116"/>
        <v>4.0839295984281598E-2</v>
      </c>
      <c r="AR146" s="141">
        <f t="shared" si="117"/>
        <v>0.33552315731526722</v>
      </c>
      <c r="AS146" s="141">
        <f t="shared" si="118"/>
        <v>4.1595951446398716E-3</v>
      </c>
      <c r="AT146" s="142"/>
      <c r="AU146" s="144">
        <f t="shared" si="99"/>
        <v>0.82849094363621623</v>
      </c>
      <c r="AV146" s="144">
        <f t="shared" si="100"/>
        <v>0.85649194120149819</v>
      </c>
      <c r="AW146" s="144">
        <f t="shared" si="101"/>
        <v>0.97431237375172119</v>
      </c>
      <c r="AX146" s="144">
        <f t="shared" si="102"/>
        <v>0.98938351143305192</v>
      </c>
      <c r="AY146" s="141">
        <f t="shared" si="119"/>
        <v>1.1094947246669791</v>
      </c>
      <c r="AZ146" s="141">
        <f t="shared" si="120"/>
        <v>2.963959388765991E-2</v>
      </c>
      <c r="BA146" s="141">
        <f t="shared" si="121"/>
        <v>0</v>
      </c>
      <c r="BB146" s="141">
        <f t="shared" si="122"/>
        <v>0</v>
      </c>
      <c r="BC146" s="141">
        <f t="shared" si="123"/>
        <v>1.1345208967896132</v>
      </c>
      <c r="BD146" s="141">
        <f t="shared" si="124"/>
        <v>3.0308155496639788E-2</v>
      </c>
      <c r="BE146" s="141">
        <f t="shared" si="125"/>
        <v>0.33051564188717331</v>
      </c>
      <c r="BF146" s="141">
        <f t="shared" si="126"/>
        <v>5.8747555383755201E-3</v>
      </c>
      <c r="BG146" s="105"/>
    </row>
    <row r="147" spans="13:59" x14ac:dyDescent="0.25">
      <c r="M147" s="100"/>
      <c r="N147" s="120" t="s">
        <v>282</v>
      </c>
      <c r="O147" s="121">
        <v>4527</v>
      </c>
      <c r="P147" s="120">
        <v>0</v>
      </c>
      <c r="Q147" s="120">
        <v>0</v>
      </c>
      <c r="R147" s="120">
        <v>3.2000000476837158</v>
      </c>
      <c r="S147" s="120">
        <v>0.80000001192092896</v>
      </c>
      <c r="T147" s="139"/>
      <c r="U147" s="140">
        <f t="shared" si="91"/>
        <v>0.27437748815665908</v>
      </c>
      <c r="V147" s="140">
        <f t="shared" si="92"/>
        <v>0.35975677477007328</v>
      </c>
      <c r="W147" s="140">
        <f t="shared" si="93"/>
        <v>0.8352653667988772</v>
      </c>
      <c r="X147" s="140">
        <f t="shared" si="94"/>
        <v>0.93006158726148058</v>
      </c>
      <c r="Y147" s="141">
        <f t="shared" si="103"/>
        <v>0</v>
      </c>
      <c r="Z147" s="141">
        <f t="shared" si="104"/>
        <v>0</v>
      </c>
      <c r="AA147" s="141">
        <f t="shared" si="105"/>
        <v>0</v>
      </c>
      <c r="AB147" s="141">
        <f t="shared" si="106"/>
        <v>0</v>
      </c>
      <c r="AC147" s="141">
        <f t="shared" si="107"/>
        <v>1.0058347560498644</v>
      </c>
      <c r="AD147" s="141">
        <f t="shared" si="108"/>
        <v>0.14538694036890987</v>
      </c>
      <c r="AE147" s="141">
        <f t="shared" si="109"/>
        <v>0.69944866911234926</v>
      </c>
      <c r="AF147" s="141">
        <f t="shared" si="110"/>
        <v>4.4600611784033295E-2</v>
      </c>
      <c r="AG147" s="142"/>
      <c r="AH147" s="143">
        <f t="shared" si="95"/>
        <v>0.67406076690545025</v>
      </c>
      <c r="AI147" s="143">
        <f t="shared" si="96"/>
        <v>0.72423359477281835</v>
      </c>
      <c r="AJ147" s="143">
        <f t="shared" si="97"/>
        <v>0.91864881869341353</v>
      </c>
      <c r="AK147" s="143">
        <f t="shared" si="98"/>
        <v>0.95512142530578581</v>
      </c>
      <c r="AL147" s="141">
        <f t="shared" si="111"/>
        <v>0</v>
      </c>
      <c r="AM147" s="141">
        <f t="shared" si="112"/>
        <v>0</v>
      </c>
      <c r="AN147" s="141">
        <f t="shared" si="113"/>
        <v>0</v>
      </c>
      <c r="AO147" s="141">
        <f t="shared" si="114"/>
        <v>0</v>
      </c>
      <c r="AP147" s="141">
        <f t="shared" si="115"/>
        <v>2.2157010671607735</v>
      </c>
      <c r="AQ147" s="141">
        <f t="shared" si="116"/>
        <v>0.10184647064639396</v>
      </c>
      <c r="AR147" s="141">
        <f t="shared" si="117"/>
        <v>0.7421589181091619</v>
      </c>
      <c r="AS147" s="141">
        <f t="shared" si="118"/>
        <v>2.1938233521401451E-2</v>
      </c>
      <c r="AT147" s="142"/>
      <c r="AU147" s="144">
        <f t="shared" si="99"/>
        <v>0.73942506527860097</v>
      </c>
      <c r="AV147" s="144">
        <f t="shared" si="100"/>
        <v>0.76784493894270633</v>
      </c>
      <c r="AW147" s="144">
        <f t="shared" si="101"/>
        <v>0.89104932071413401</v>
      </c>
      <c r="AX147" s="144">
        <f t="shared" si="102"/>
        <v>0.92220018832144246</v>
      </c>
      <c r="AY147" s="141">
        <f t="shared" si="119"/>
        <v>0</v>
      </c>
      <c r="AZ147" s="141">
        <f t="shared" si="120"/>
        <v>0</v>
      </c>
      <c r="BA147" s="141">
        <f t="shared" si="121"/>
        <v>0</v>
      </c>
      <c r="BB147" s="141">
        <f t="shared" si="122"/>
        <v>0</v>
      </c>
      <c r="BC147" s="141">
        <f t="shared" si="123"/>
        <v>2.3879704402487087</v>
      </c>
      <c r="BD147" s="141">
        <f t="shared" si="124"/>
        <v>6.9133400981651327E-2</v>
      </c>
      <c r="BE147" s="141">
        <f t="shared" si="125"/>
        <v>0.71817141975010546</v>
      </c>
      <c r="BF147" s="141">
        <f t="shared" si="126"/>
        <v>1.9588741900531392E-2</v>
      </c>
      <c r="BG147" s="105"/>
    </row>
    <row r="148" spans="13:59" x14ac:dyDescent="0.25">
      <c r="M148" s="100"/>
      <c r="N148" s="120" t="s">
        <v>283</v>
      </c>
      <c r="O148" s="121">
        <v>3508</v>
      </c>
      <c r="P148" s="120">
        <v>0</v>
      </c>
      <c r="Q148" s="120">
        <v>0</v>
      </c>
      <c r="R148" s="120">
        <v>3.2000000476837158</v>
      </c>
      <c r="S148" s="120">
        <v>0.80000001192092896</v>
      </c>
      <c r="T148" s="139"/>
      <c r="U148" s="140">
        <f t="shared" si="91"/>
        <v>5.3533786764726754E-2</v>
      </c>
      <c r="V148" s="140">
        <f t="shared" si="92"/>
        <v>7.5548806932938417E-2</v>
      </c>
      <c r="W148" s="140">
        <f t="shared" si="93"/>
        <v>0.20746095632797545</v>
      </c>
      <c r="X148" s="140">
        <f t="shared" si="94"/>
        <v>0.29748591778861755</v>
      </c>
      <c r="Y148" s="141">
        <f t="shared" si="103"/>
        <v>0</v>
      </c>
      <c r="Z148" s="141">
        <f t="shared" si="104"/>
        <v>0</v>
      </c>
      <c r="AA148" s="141">
        <f t="shared" si="105"/>
        <v>0</v>
      </c>
      <c r="AB148" s="141">
        <f t="shared" si="106"/>
        <v>0</v>
      </c>
      <c r="AC148" s="141">
        <f t="shared" si="107"/>
        <v>0.20481907179183498</v>
      </c>
      <c r="AD148" s="141">
        <f t="shared" si="108"/>
        <v>3.6937113996015791E-2</v>
      </c>
      <c r="AE148" s="141">
        <f t="shared" si="109"/>
        <v>0.20031906498100005</v>
      </c>
      <c r="AF148" s="141">
        <f t="shared" si="110"/>
        <v>3.766967279620248E-2</v>
      </c>
      <c r="AG148" s="142"/>
      <c r="AH148" s="143">
        <f t="shared" si="95"/>
        <v>0.43802492986884189</v>
      </c>
      <c r="AI148" s="143">
        <f t="shared" si="96"/>
        <v>0.47987434913073246</v>
      </c>
      <c r="AJ148" s="143">
        <f t="shared" si="97"/>
        <v>0.62618749523822226</v>
      </c>
      <c r="AK148" s="143">
        <f t="shared" si="98"/>
        <v>0.68862023972845876</v>
      </c>
      <c r="AL148" s="141">
        <f t="shared" si="111"/>
        <v>0</v>
      </c>
      <c r="AM148" s="141">
        <f t="shared" si="112"/>
        <v>0</v>
      </c>
      <c r="AN148" s="141">
        <f t="shared" si="113"/>
        <v>0</v>
      </c>
      <c r="AO148" s="141">
        <f t="shared" si="114"/>
        <v>0</v>
      </c>
      <c r="AP148" s="141">
        <f t="shared" si="115"/>
        <v>1.4546220703190735</v>
      </c>
      <c r="AQ148" s="141">
        <f t="shared" si="116"/>
        <v>8.0975869781462428E-2</v>
      </c>
      <c r="AR148" s="141">
        <f t="shared" si="117"/>
        <v>0.52091360178698409</v>
      </c>
      <c r="AS148" s="141">
        <f t="shared" si="118"/>
        <v>2.998259820477589E-2</v>
      </c>
      <c r="AT148" s="142"/>
      <c r="AU148" s="144">
        <f t="shared" si="99"/>
        <v>0.60338397178687297</v>
      </c>
      <c r="AV148" s="144">
        <f t="shared" si="100"/>
        <v>0.62856666300682318</v>
      </c>
      <c r="AW148" s="144">
        <f t="shared" si="101"/>
        <v>0.71250252402890712</v>
      </c>
      <c r="AX148" s="144">
        <f t="shared" si="102"/>
        <v>0.747635353554434</v>
      </c>
      <c r="AY148" s="141">
        <f t="shared" si="119"/>
        <v>0</v>
      </c>
      <c r="AZ148" s="141">
        <f t="shared" si="120"/>
        <v>0</v>
      </c>
      <c r="BA148" s="141">
        <f t="shared" si="121"/>
        <v>0</v>
      </c>
      <c r="BB148" s="141">
        <f t="shared" si="122"/>
        <v>0</v>
      </c>
      <c r="BC148" s="141">
        <f t="shared" si="123"/>
        <v>1.9518127576570099</v>
      </c>
      <c r="BD148" s="141">
        <f t="shared" si="124"/>
        <v>5.9600593937218616E-2</v>
      </c>
      <c r="BE148" s="141">
        <f t="shared" si="125"/>
        <v>0.5783551394592682</v>
      </c>
      <c r="BF148" s="141">
        <f t="shared" si="126"/>
        <v>1.975315229678698E-2</v>
      </c>
      <c r="BG148" s="105"/>
    </row>
    <row r="149" spans="13:59" x14ac:dyDescent="0.25">
      <c r="M149" s="100"/>
      <c r="N149" s="120" t="s">
        <v>284</v>
      </c>
      <c r="O149" s="121">
        <v>3940</v>
      </c>
      <c r="P149" s="120">
        <v>2.6600000858306885</v>
      </c>
      <c r="Q149" s="120">
        <v>0</v>
      </c>
      <c r="R149" s="120">
        <v>0</v>
      </c>
      <c r="S149" s="120">
        <v>0</v>
      </c>
      <c r="T149" s="139"/>
      <c r="U149" s="140">
        <f t="shared" si="91"/>
        <v>0.11135894470885255</v>
      </c>
      <c r="V149" s="140">
        <f t="shared" si="92"/>
        <v>0.15366002461507067</v>
      </c>
      <c r="W149" s="140">
        <f t="shared" si="93"/>
        <v>0.43280350752195584</v>
      </c>
      <c r="X149" s="140">
        <f t="shared" si="94"/>
        <v>0.57075458940798018</v>
      </c>
      <c r="Y149" s="141">
        <f t="shared" si="103"/>
        <v>0.34951309254936258</v>
      </c>
      <c r="Z149" s="141">
        <f t="shared" si="104"/>
        <v>5.9222586115471099E-2</v>
      </c>
      <c r="AA149" s="141">
        <f t="shared" si="105"/>
        <v>0</v>
      </c>
      <c r="AB149" s="141">
        <f t="shared" si="106"/>
        <v>0</v>
      </c>
      <c r="AC149" s="141">
        <f t="shared" si="107"/>
        <v>0</v>
      </c>
      <c r="AD149" s="141">
        <f t="shared" si="108"/>
        <v>0</v>
      </c>
      <c r="AE149" s="141">
        <f t="shared" si="109"/>
        <v>0</v>
      </c>
      <c r="AF149" s="141">
        <f t="shared" si="110"/>
        <v>0</v>
      </c>
      <c r="AG149" s="142"/>
      <c r="AH149" s="143">
        <f t="shared" si="95"/>
        <v>0.53161513145944106</v>
      </c>
      <c r="AI149" s="143">
        <f t="shared" si="96"/>
        <v>0.57863914386228421</v>
      </c>
      <c r="AJ149" s="143">
        <f t="shared" si="97"/>
        <v>0.76095737861518398</v>
      </c>
      <c r="AK149" s="143">
        <f t="shared" si="98"/>
        <v>0.82066637514069085</v>
      </c>
      <c r="AL149" s="141">
        <f t="shared" si="111"/>
        <v>1.4624972708717288</v>
      </c>
      <c r="AM149" s="141">
        <f t="shared" si="112"/>
        <v>7.6682901466943232E-2</v>
      </c>
      <c r="AN149" s="141">
        <f t="shared" si="113"/>
        <v>0</v>
      </c>
      <c r="AO149" s="141">
        <f t="shared" si="114"/>
        <v>0</v>
      </c>
      <c r="AP149" s="141">
        <f t="shared" si="115"/>
        <v>0</v>
      </c>
      <c r="AQ149" s="141">
        <f t="shared" si="116"/>
        <v>0</v>
      </c>
      <c r="AR149" s="141">
        <f t="shared" si="117"/>
        <v>0</v>
      </c>
      <c r="AS149" s="141">
        <f t="shared" si="118"/>
        <v>0</v>
      </c>
      <c r="AT149" s="142"/>
      <c r="AU149" s="144">
        <f t="shared" si="99"/>
        <v>0.65879774144475756</v>
      </c>
      <c r="AV149" s="144">
        <f t="shared" si="100"/>
        <v>0.68566898231696993</v>
      </c>
      <c r="AW149" s="144">
        <f t="shared" si="101"/>
        <v>0.78900354917053273</v>
      </c>
      <c r="AX149" s="144">
        <f t="shared" si="102"/>
        <v>0.82466611860010652</v>
      </c>
      <c r="AY149" s="141">
        <f t="shared" si="119"/>
        <v>1.7706167798134687</v>
      </c>
      <c r="AZ149" s="141">
        <f t="shared" si="120"/>
        <v>5.3262772001112291E-2</v>
      </c>
      <c r="BA149" s="141">
        <f t="shared" si="121"/>
        <v>0</v>
      </c>
      <c r="BB149" s="141">
        <f t="shared" si="122"/>
        <v>0</v>
      </c>
      <c r="BC149" s="141">
        <f t="shared" si="123"/>
        <v>0</v>
      </c>
      <c r="BD149" s="141">
        <f t="shared" si="124"/>
        <v>0</v>
      </c>
      <c r="BE149" s="141">
        <f t="shared" si="125"/>
        <v>0</v>
      </c>
      <c r="BF149" s="141">
        <f t="shared" si="126"/>
        <v>0</v>
      </c>
      <c r="BG149" s="105"/>
    </row>
    <row r="150" spans="13:59" x14ac:dyDescent="0.25">
      <c r="M150" s="100"/>
      <c r="N150" s="120" t="s">
        <v>285</v>
      </c>
      <c r="O150" s="121">
        <v>2494</v>
      </c>
      <c r="P150" s="120">
        <v>0</v>
      </c>
      <c r="Q150" s="120">
        <v>0</v>
      </c>
      <c r="R150" s="120">
        <v>8</v>
      </c>
      <c r="S150" s="120">
        <v>2</v>
      </c>
      <c r="T150" s="139"/>
      <c r="U150" s="140">
        <f t="shared" si="91"/>
        <v>8.5790863432795295E-3</v>
      </c>
      <c r="V150" s="140">
        <f t="shared" si="92"/>
        <v>1.2398030207594002E-2</v>
      </c>
      <c r="W150" s="140">
        <f t="shared" si="93"/>
        <v>2.4481138237808953E-2</v>
      </c>
      <c r="X150" s="140">
        <f t="shared" si="94"/>
        <v>3.8296758816849796E-2</v>
      </c>
      <c r="Y150" s="141">
        <f t="shared" si="103"/>
        <v>0</v>
      </c>
      <c r="Z150" s="141">
        <f t="shared" si="104"/>
        <v>0</v>
      </c>
      <c r="AA150" s="141">
        <f t="shared" si="105"/>
        <v>0</v>
      </c>
      <c r="AB150" s="141">
        <f t="shared" si="106"/>
        <v>0</v>
      </c>
      <c r="AC150" s="141">
        <f t="shared" si="107"/>
        <v>8.3222139296031769E-2</v>
      </c>
      <c r="AD150" s="141">
        <f t="shared" si="108"/>
        <v>1.5962102364720246E-2</v>
      </c>
      <c r="AE150" s="141">
        <f t="shared" si="109"/>
        <v>6.2288274289902572E-2</v>
      </c>
      <c r="AF150" s="141">
        <f t="shared" si="110"/>
        <v>1.4305243343797021E-2</v>
      </c>
      <c r="AG150" s="142"/>
      <c r="AH150" s="143">
        <f t="shared" si="95"/>
        <v>0.26794164417810662</v>
      </c>
      <c r="AI150" s="143">
        <f t="shared" si="96"/>
        <v>0.29604531884868934</v>
      </c>
      <c r="AJ150" s="143">
        <f t="shared" si="97"/>
        <v>0.3555341187110499</v>
      </c>
      <c r="AK150" s="143">
        <f t="shared" si="98"/>
        <v>0.40069391364778817</v>
      </c>
      <c r="AL150" s="141">
        <f t="shared" si="111"/>
        <v>0</v>
      </c>
      <c r="AM150" s="141">
        <f t="shared" si="112"/>
        <v>0</v>
      </c>
      <c r="AN150" s="141">
        <f t="shared" si="113"/>
        <v>0</v>
      </c>
      <c r="AO150" s="141">
        <f t="shared" si="114"/>
        <v>0</v>
      </c>
      <c r="AP150" s="141">
        <f t="shared" si="115"/>
        <v>2.2345125205729355</v>
      </c>
      <c r="AQ150" s="141">
        <f t="shared" si="116"/>
        <v>0.13385003021657926</v>
      </c>
      <c r="AR150" s="141">
        <f t="shared" si="117"/>
        <v>0.7491173499846171</v>
      </c>
      <c r="AS150" s="141">
        <f t="shared" si="118"/>
        <v>5.227047731095924E-2</v>
      </c>
      <c r="AT150" s="142"/>
      <c r="AU150" s="144">
        <f t="shared" si="99"/>
        <v>0.48910871903960618</v>
      </c>
      <c r="AV150" s="144">
        <f t="shared" si="100"/>
        <v>0.50986166027375968</v>
      </c>
      <c r="AW150" s="144">
        <f t="shared" si="101"/>
        <v>0.55096071725209839</v>
      </c>
      <c r="AX150" s="144">
        <f t="shared" si="102"/>
        <v>0.5801913276166597</v>
      </c>
      <c r="AY150" s="141">
        <f t="shared" si="119"/>
        <v>0</v>
      </c>
      <c r="AZ150" s="141">
        <f t="shared" si="120"/>
        <v>0</v>
      </c>
      <c r="BA150" s="141">
        <f t="shared" si="121"/>
        <v>0</v>
      </c>
      <c r="BB150" s="141">
        <f t="shared" si="122"/>
        <v>0</v>
      </c>
      <c r="BC150" s="141">
        <f t="shared" si="123"/>
        <v>3.956752819730295</v>
      </c>
      <c r="BD150" s="141">
        <f t="shared" si="124"/>
        <v>0.12214046245978238</v>
      </c>
      <c r="BE150" s="141">
        <f t="shared" si="125"/>
        <v>1.1201328305237159</v>
      </c>
      <c r="BF150" s="141">
        <f t="shared" si="126"/>
        <v>4.0249824709603477E-2</v>
      </c>
      <c r="BG150" s="105"/>
    </row>
    <row r="151" spans="13:59" x14ac:dyDescent="0.25">
      <c r="M151" s="100"/>
      <c r="N151" s="120" t="s">
        <v>286</v>
      </c>
      <c r="O151" s="121">
        <v>3355</v>
      </c>
      <c r="P151" s="120">
        <v>0</v>
      </c>
      <c r="Q151" s="120">
        <v>0</v>
      </c>
      <c r="R151" s="120">
        <v>3.2000000476837158</v>
      </c>
      <c r="S151" s="120">
        <v>0.80000001192092896</v>
      </c>
      <c r="T151" s="139"/>
      <c r="U151" s="140">
        <f t="shared" si="91"/>
        <v>4.0925759302148923E-2</v>
      </c>
      <c r="V151" s="140">
        <f t="shared" si="92"/>
        <v>5.8089440782270296E-2</v>
      </c>
      <c r="W151" s="140">
        <f t="shared" si="93"/>
        <v>0.15457077693103605</v>
      </c>
      <c r="X151" s="140">
        <f t="shared" si="94"/>
        <v>0.22640184622673165</v>
      </c>
      <c r="Y151" s="141">
        <f t="shared" si="103"/>
        <v>0</v>
      </c>
      <c r="Z151" s="141">
        <f t="shared" si="104"/>
        <v>0</v>
      </c>
      <c r="AA151" s="141">
        <f t="shared" si="105"/>
        <v>0</v>
      </c>
      <c r="AB151" s="141">
        <f t="shared" si="106"/>
        <v>0</v>
      </c>
      <c r="AC151" s="141">
        <f t="shared" si="107"/>
        <v>0.15711469817859341</v>
      </c>
      <c r="AD151" s="141">
        <f t="shared" si="108"/>
        <v>2.8771515094591915E-2</v>
      </c>
      <c r="AE151" s="141">
        <f t="shared" si="109"/>
        <v>0.1511524853000063</v>
      </c>
      <c r="AF151" s="141">
        <f t="shared" si="110"/>
        <v>2.9968994380299346E-2</v>
      </c>
      <c r="AG151" s="142"/>
      <c r="AH151" s="143">
        <f t="shared" si="95"/>
        <v>0.40784365948187329</v>
      </c>
      <c r="AI151" s="143">
        <f t="shared" si="96"/>
        <v>0.44761889453852866</v>
      </c>
      <c r="AJ151" s="143">
        <f t="shared" si="97"/>
        <v>0.57953937796123123</v>
      </c>
      <c r="AK151" s="143">
        <f t="shared" si="98"/>
        <v>0.64075618683679225</v>
      </c>
      <c r="AL151" s="141">
        <f t="shared" si="111"/>
        <v>0</v>
      </c>
      <c r="AM151" s="141">
        <f t="shared" si="112"/>
        <v>0</v>
      </c>
      <c r="AN151" s="141">
        <f t="shared" si="113"/>
        <v>0</v>
      </c>
      <c r="AO151" s="141">
        <f t="shared" si="114"/>
        <v>0</v>
      </c>
      <c r="AP151" s="141">
        <f t="shared" si="115"/>
        <v>1.355689109530565</v>
      </c>
      <c r="AQ151" s="141">
        <f t="shared" si="116"/>
        <v>7.6691374336858908E-2</v>
      </c>
      <c r="AR151" s="141">
        <f t="shared" si="117"/>
        <v>0.48348191809996144</v>
      </c>
      <c r="AS151" s="141">
        <f t="shared" si="118"/>
        <v>2.9123039007881379E-2</v>
      </c>
      <c r="AT151" s="142"/>
      <c r="AU151" s="144">
        <f t="shared" si="99"/>
        <v>0.58469448253234912</v>
      </c>
      <c r="AV151" s="144">
        <f t="shared" si="100"/>
        <v>0.60922623109359098</v>
      </c>
      <c r="AW151" s="144">
        <f t="shared" si="101"/>
        <v>0.68617942400463994</v>
      </c>
      <c r="AX151" s="144">
        <f t="shared" si="102"/>
        <v>0.72069355585201289</v>
      </c>
      <c r="AY151" s="141">
        <f t="shared" si="119"/>
        <v>0</v>
      </c>
      <c r="AZ151" s="141">
        <f t="shared" si="120"/>
        <v>0</v>
      </c>
      <c r="BA151" s="141">
        <f t="shared" si="121"/>
        <v>0</v>
      </c>
      <c r="BB151" s="141">
        <f t="shared" si="122"/>
        <v>0</v>
      </c>
      <c r="BC151" s="141">
        <f t="shared" si="123"/>
        <v>1.8915629465469528</v>
      </c>
      <c r="BD151" s="141">
        <f t="shared" si="124"/>
        <v>5.7961022002708917E-2</v>
      </c>
      <c r="BE151" s="141">
        <f t="shared" si="125"/>
        <v>0.5572597648544414</v>
      </c>
      <c r="BF151" s="141">
        <f t="shared" si="126"/>
        <v>1.9295088418505579E-2</v>
      </c>
      <c r="BG151" s="105"/>
    </row>
    <row r="152" spans="13:59" x14ac:dyDescent="0.25">
      <c r="M152" s="100"/>
      <c r="N152" s="122" t="s">
        <v>287</v>
      </c>
      <c r="O152" s="122">
        <v>2268</v>
      </c>
      <c r="P152" s="122">
        <v>0</v>
      </c>
      <c r="Q152" s="122">
        <v>1</v>
      </c>
      <c r="R152" s="122">
        <v>0</v>
      </c>
      <c r="S152" s="122">
        <v>0</v>
      </c>
      <c r="T152" s="139"/>
      <c r="U152" s="140">
        <f t="shared" si="91"/>
        <v>5.6477379230081004E-3</v>
      </c>
      <c r="V152" s="140">
        <f t="shared" si="92"/>
        <v>8.1769670139683059E-3</v>
      </c>
      <c r="W152" s="140">
        <f t="shared" si="93"/>
        <v>1.4648121946704395E-2</v>
      </c>
      <c r="X152" s="140">
        <f t="shared" si="94"/>
        <v>2.3085235592233744E-2</v>
      </c>
      <c r="Y152" s="141">
        <f t="shared" si="103"/>
        <v>0</v>
      </c>
      <c r="Z152" s="141">
        <f t="shared" si="104"/>
        <v>0</v>
      </c>
      <c r="AA152" s="141">
        <f t="shared" si="105"/>
        <v>1.8720197550002024E-2</v>
      </c>
      <c r="AB152" s="141">
        <f t="shared" si="106"/>
        <v>4.3650380422317198E-3</v>
      </c>
      <c r="AC152" s="141">
        <f t="shared" si="107"/>
        <v>0</v>
      </c>
      <c r="AD152" s="141">
        <f t="shared" si="108"/>
        <v>0</v>
      </c>
      <c r="AE152" s="141">
        <f t="shared" si="109"/>
        <v>0</v>
      </c>
      <c r="AF152" s="141">
        <f t="shared" si="110"/>
        <v>0</v>
      </c>
      <c r="AG152" s="142"/>
      <c r="AH152" s="143">
        <f t="shared" si="95"/>
        <v>0.23912401274966333</v>
      </c>
      <c r="AI152" s="143">
        <f t="shared" si="96"/>
        <v>0.26447113335732897</v>
      </c>
      <c r="AJ152" s="143">
        <f t="shared" si="97"/>
        <v>0.30968054752098517</v>
      </c>
      <c r="AK152" s="143">
        <f t="shared" si="98"/>
        <v>0.34998213906241915</v>
      </c>
      <c r="AL152" s="141">
        <f t="shared" si="111"/>
        <v>0</v>
      </c>
      <c r="AM152" s="141">
        <f t="shared" si="112"/>
        <v>0</v>
      </c>
      <c r="AN152" s="141">
        <f t="shared" si="113"/>
        <v>0.32673453781649231</v>
      </c>
      <c r="AO152" s="141">
        <f t="shared" si="114"/>
        <v>2.3247601245926841E-2</v>
      </c>
      <c r="AP152" s="141">
        <f t="shared" si="115"/>
        <v>0</v>
      </c>
      <c r="AQ152" s="141">
        <f t="shared" si="116"/>
        <v>0</v>
      </c>
      <c r="AR152" s="141">
        <f t="shared" si="117"/>
        <v>0</v>
      </c>
      <c r="AS152" s="141">
        <f t="shared" si="118"/>
        <v>0</v>
      </c>
      <c r="AT152" s="142"/>
      <c r="AU152" s="144">
        <f t="shared" si="99"/>
        <v>0.46668746760657875</v>
      </c>
      <c r="AV152" s="144">
        <f t="shared" si="100"/>
        <v>0.48647412684382707</v>
      </c>
      <c r="AW152" s="144">
        <f t="shared" si="101"/>
        <v>0.51959217702058846</v>
      </c>
      <c r="AX152" s="144">
        <f t="shared" si="102"/>
        <v>0.54726216402269401</v>
      </c>
      <c r="AY152" s="141">
        <f t="shared" si="119"/>
        <v>0</v>
      </c>
      <c r="AZ152" s="141">
        <f t="shared" si="120"/>
        <v>0</v>
      </c>
      <c r="BA152" s="141">
        <f t="shared" si="121"/>
        <v>0.52823124875143534</v>
      </c>
      <c r="BB152" s="141">
        <f t="shared" si="122"/>
        <v>1.9030915271258664E-2</v>
      </c>
      <c r="BC152" s="141">
        <f t="shared" si="123"/>
        <v>0</v>
      </c>
      <c r="BD152" s="141">
        <f t="shared" si="124"/>
        <v>0</v>
      </c>
      <c r="BE152" s="141">
        <f t="shared" si="125"/>
        <v>0</v>
      </c>
      <c r="BF152" s="141">
        <f t="shared" si="126"/>
        <v>0</v>
      </c>
      <c r="BG152" s="105"/>
    </row>
    <row r="153" spans="13:59" x14ac:dyDescent="0.25">
      <c r="M153" s="100"/>
      <c r="N153" s="120" t="s">
        <v>288</v>
      </c>
      <c r="O153" s="121">
        <v>2872</v>
      </c>
      <c r="P153" s="120">
        <v>0</v>
      </c>
      <c r="Q153" s="120">
        <v>0</v>
      </c>
      <c r="R153" s="120">
        <v>3.2000000476837158</v>
      </c>
      <c r="S153" s="120">
        <v>0.80000001192092896</v>
      </c>
      <c r="T153" s="139"/>
      <c r="U153" s="140">
        <f t="shared" si="91"/>
        <v>1.7170759055862073E-2</v>
      </c>
      <c r="V153" s="140">
        <f t="shared" si="92"/>
        <v>2.4680740929657663E-2</v>
      </c>
      <c r="W153" s="140">
        <f t="shared" si="93"/>
        <v>5.659744889793239E-2</v>
      </c>
      <c r="X153" s="140">
        <f t="shared" si="94"/>
        <v>8.6788959371457586E-2</v>
      </c>
      <c r="Y153" s="141">
        <f t="shared" si="103"/>
        <v>0</v>
      </c>
      <c r="Z153" s="141">
        <f t="shared" si="104"/>
        <v>0</v>
      </c>
      <c r="AA153" s="141">
        <f t="shared" si="105"/>
        <v>0</v>
      </c>
      <c r="AB153" s="141">
        <f t="shared" si="106"/>
        <v>0</v>
      </c>
      <c r="AC153" s="141">
        <f t="shared" si="107"/>
        <v>6.6412936676673848E-2</v>
      </c>
      <c r="AD153" s="141">
        <f t="shared" si="108"/>
        <v>1.2565435475100112E-2</v>
      </c>
      <c r="AE153" s="141">
        <f t="shared" si="109"/>
        <v>5.6901784564475186E-2</v>
      </c>
      <c r="AF153" s="141">
        <f t="shared" si="110"/>
        <v>1.2529383967295901E-2</v>
      </c>
      <c r="AG153" s="142"/>
      <c r="AH153" s="143">
        <f t="shared" si="95"/>
        <v>0.32322732403829324</v>
      </c>
      <c r="AI153" s="143">
        <f t="shared" si="96"/>
        <v>0.3563086005652405</v>
      </c>
      <c r="AJ153" s="143">
        <f t="shared" si="97"/>
        <v>0.44454069361297766</v>
      </c>
      <c r="AK153" s="143">
        <f t="shared" si="98"/>
        <v>0.4977867379210319</v>
      </c>
      <c r="AL153" s="141">
        <f t="shared" si="111"/>
        <v>0</v>
      </c>
      <c r="AM153" s="141">
        <f t="shared" si="112"/>
        <v>0</v>
      </c>
      <c r="AN153" s="141">
        <f t="shared" si="113"/>
        <v>0</v>
      </c>
      <c r="AO153" s="141">
        <f t="shared" si="114"/>
        <v>0</v>
      </c>
      <c r="AP153" s="141">
        <f t="shared" si="115"/>
        <v>1.0769142210437006</v>
      </c>
      <c r="AQ153" s="141">
        <f t="shared" si="116"/>
        <v>6.3273317755186964E-2</v>
      </c>
      <c r="AR153" s="141">
        <f t="shared" si="117"/>
        <v>0.37337465262841579</v>
      </c>
      <c r="AS153" s="141">
        <f t="shared" si="118"/>
        <v>2.4854743642490074E-2</v>
      </c>
      <c r="AT153" s="142"/>
      <c r="AU153" s="144">
        <f t="shared" si="99"/>
        <v>0.52906490031969888</v>
      </c>
      <c r="AV153" s="144">
        <f t="shared" si="100"/>
        <v>0.55147466707549975</v>
      </c>
      <c r="AW153" s="144">
        <f t="shared" si="101"/>
        <v>0.60735657092415118</v>
      </c>
      <c r="AX153" s="144">
        <f t="shared" si="102"/>
        <v>0.63913033459409141</v>
      </c>
      <c r="AY153" s="141">
        <f t="shared" si="119"/>
        <v>0</v>
      </c>
      <c r="AZ153" s="141">
        <f t="shared" si="120"/>
        <v>0</v>
      </c>
      <c r="BA153" s="141">
        <f t="shared" si="121"/>
        <v>0</v>
      </c>
      <c r="BB153" s="141">
        <f t="shared" si="122"/>
        <v>0</v>
      </c>
      <c r="BC153" s="141">
        <f t="shared" si="123"/>
        <v>1.7119332565318806</v>
      </c>
      <c r="BD153" s="141">
        <f t="shared" si="124"/>
        <v>5.2785704406079992E-2</v>
      </c>
      <c r="BE153" s="141">
        <f t="shared" si="125"/>
        <v>0.49373591699714225</v>
      </c>
      <c r="BF153" s="141">
        <f t="shared" si="126"/>
        <v>1.7568358297158193E-2</v>
      </c>
      <c r="BG153" s="105"/>
    </row>
    <row r="154" spans="13:59" x14ac:dyDescent="0.25">
      <c r="M154" s="100"/>
      <c r="N154" s="120" t="s">
        <v>289</v>
      </c>
      <c r="O154" s="121">
        <v>2307</v>
      </c>
      <c r="P154" s="120">
        <v>0</v>
      </c>
      <c r="Q154" s="120">
        <v>0</v>
      </c>
      <c r="R154" s="120">
        <v>3.2000000476837158</v>
      </c>
      <c r="S154" s="120">
        <v>0.80000001192092896</v>
      </c>
      <c r="T154" s="139"/>
      <c r="U154" s="140">
        <f t="shared" si="91"/>
        <v>6.0709301111644409E-3</v>
      </c>
      <c r="V154" s="140">
        <f t="shared" si="92"/>
        <v>8.7874094198331365E-3</v>
      </c>
      <c r="W154" s="140">
        <f t="shared" si="93"/>
        <v>1.6013297153600226E-2</v>
      </c>
      <c r="X154" s="140">
        <f t="shared" si="94"/>
        <v>2.5209372864821167E-2</v>
      </c>
      <c r="Y154" s="141">
        <f t="shared" si="103"/>
        <v>0</v>
      </c>
      <c r="Z154" s="141">
        <f t="shared" si="104"/>
        <v>0</v>
      </c>
      <c r="AA154" s="141">
        <f t="shared" si="105"/>
        <v>0</v>
      </c>
      <c r="AB154" s="141">
        <f t="shared" si="106"/>
        <v>0</v>
      </c>
      <c r="AC154" s="141">
        <f t="shared" si="107"/>
        <v>2.3579073837394438E-2</v>
      </c>
      <c r="AD154" s="141">
        <f t="shared" si="108"/>
        <v>4.5406367250879313E-3</v>
      </c>
      <c r="AE154" s="141">
        <f t="shared" si="109"/>
        <v>1.6360961873937083E-2</v>
      </c>
      <c r="AF154" s="141">
        <f t="shared" si="110"/>
        <v>3.806536718438995E-3</v>
      </c>
      <c r="AG154" s="142"/>
      <c r="AH154" s="143">
        <f t="shared" si="95"/>
        <v>0.24388299682348868</v>
      </c>
      <c r="AI154" s="143">
        <f t="shared" si="96"/>
        <v>0.26969240798867722</v>
      </c>
      <c r="AJ154" s="143">
        <f t="shared" si="97"/>
        <v>0.31720929260014619</v>
      </c>
      <c r="AK154" s="143">
        <f t="shared" si="98"/>
        <v>0.35833745943654838</v>
      </c>
      <c r="AL154" s="141">
        <f t="shared" si="111"/>
        <v>0</v>
      </c>
      <c r="AM154" s="141">
        <f t="shared" si="112"/>
        <v>0</v>
      </c>
      <c r="AN154" s="141">
        <f t="shared" si="113"/>
        <v>0</v>
      </c>
      <c r="AO154" s="141">
        <f t="shared" si="114"/>
        <v>0</v>
      </c>
      <c r="AP154" s="141">
        <f t="shared" si="115"/>
        <v>0.81391640392941322</v>
      </c>
      <c r="AQ154" s="141">
        <f t="shared" si="116"/>
        <v>4.9099314494290058E-2</v>
      </c>
      <c r="AR154" s="141">
        <f t="shared" si="117"/>
        <v>0.26768103046263475</v>
      </c>
      <c r="AS154" s="141">
        <f t="shared" si="118"/>
        <v>1.8988941358319356E-2</v>
      </c>
      <c r="AT154" s="142"/>
      <c r="AU154" s="144">
        <f t="shared" si="99"/>
        <v>0.4704797650147986</v>
      </c>
      <c r="AV154" s="144">
        <f t="shared" si="100"/>
        <v>0.49043144205276989</v>
      </c>
      <c r="AW154" s="144">
        <f t="shared" si="101"/>
        <v>0.52487965361769384</v>
      </c>
      <c r="AX154" s="144">
        <f t="shared" si="102"/>
        <v>0.55281875990762974</v>
      </c>
      <c r="AY154" s="141">
        <f t="shared" si="119"/>
        <v>0</v>
      </c>
      <c r="AZ154" s="141">
        <f t="shared" si="120"/>
        <v>0</v>
      </c>
      <c r="BA154" s="141">
        <f t="shared" si="121"/>
        <v>0</v>
      </c>
      <c r="BB154" s="141">
        <f t="shared" si="122"/>
        <v>0</v>
      </c>
      <c r="BC154" s="141">
        <f t="shared" si="123"/>
        <v>1.5224026015132022</v>
      </c>
      <c r="BD154" s="141">
        <f t="shared" si="124"/>
        <v>4.6978036441255089E-2</v>
      </c>
      <c r="BE154" s="141">
        <f t="shared" si="125"/>
        <v>0.42688033454220048</v>
      </c>
      <c r="BF154" s="141">
        <f t="shared" si="126"/>
        <v>1.5374679974016481E-2</v>
      </c>
      <c r="BG154" s="105"/>
    </row>
    <row r="155" spans="13:59" x14ac:dyDescent="0.25">
      <c r="M155" s="100"/>
      <c r="N155" s="120" t="s">
        <v>290</v>
      </c>
      <c r="O155" s="121">
        <v>3144</v>
      </c>
      <c r="P155" s="120">
        <v>5.320000171661377</v>
      </c>
      <c r="Q155" s="120">
        <v>0</v>
      </c>
      <c r="R155" s="120">
        <v>0</v>
      </c>
      <c r="S155" s="120">
        <v>0</v>
      </c>
      <c r="T155" s="139"/>
      <c r="U155" s="140">
        <f t="shared" si="91"/>
        <v>2.8096445024767047E-2</v>
      </c>
      <c r="V155" s="140">
        <f t="shared" si="92"/>
        <v>4.0137291355081373E-2</v>
      </c>
      <c r="W155" s="140">
        <f t="shared" si="93"/>
        <v>0.10086453808818518</v>
      </c>
      <c r="X155" s="140">
        <f t="shared" si="94"/>
        <v>0.15125380398222199</v>
      </c>
      <c r="Y155" s="141">
        <f t="shared" si="103"/>
        <v>0.18000701370339703</v>
      </c>
      <c r="Z155" s="141">
        <f t="shared" si="104"/>
        <v>3.3523383195658563E-2</v>
      </c>
      <c r="AA155" s="141">
        <f t="shared" si="105"/>
        <v>0</v>
      </c>
      <c r="AB155" s="141">
        <f t="shared" si="106"/>
        <v>0</v>
      </c>
      <c r="AC155" s="141">
        <f t="shared" si="107"/>
        <v>0</v>
      </c>
      <c r="AD155" s="141">
        <f t="shared" si="108"/>
        <v>0</v>
      </c>
      <c r="AE155" s="141">
        <f t="shared" si="109"/>
        <v>0</v>
      </c>
      <c r="AF155" s="141">
        <f t="shared" si="110"/>
        <v>0</v>
      </c>
      <c r="AG155" s="142"/>
      <c r="AH155" s="143">
        <f t="shared" si="95"/>
        <v>0.36889106832531948</v>
      </c>
      <c r="AI155" s="143">
        <f t="shared" si="96"/>
        <v>0.40573624970373079</v>
      </c>
      <c r="AJ155" s="143">
        <f t="shared" si="97"/>
        <v>0.51792470951668601</v>
      </c>
      <c r="AK155" s="143">
        <f t="shared" si="98"/>
        <v>0.57624158196574637</v>
      </c>
      <c r="AL155" s="141">
        <f t="shared" si="111"/>
        <v>2.0408837269759195</v>
      </c>
      <c r="AM155" s="141">
        <f t="shared" si="112"/>
        <v>0.11763319109717152</v>
      </c>
      <c r="AN155" s="141">
        <f t="shared" si="113"/>
        <v>0</v>
      </c>
      <c r="AO155" s="141">
        <f t="shared" si="114"/>
        <v>0</v>
      </c>
      <c r="AP155" s="141">
        <f t="shared" si="115"/>
        <v>0</v>
      </c>
      <c r="AQ155" s="141">
        <f t="shared" si="116"/>
        <v>0</v>
      </c>
      <c r="AR155" s="141">
        <f t="shared" si="117"/>
        <v>0</v>
      </c>
      <c r="AS155" s="141">
        <f t="shared" si="118"/>
        <v>0</v>
      </c>
      <c r="AT155" s="142"/>
      <c r="AU155" s="144">
        <f t="shared" si="99"/>
        <v>0.55975879673502216</v>
      </c>
      <c r="AV155" s="144">
        <f t="shared" si="100"/>
        <v>0.5833703714973052</v>
      </c>
      <c r="AW155" s="144">
        <f t="shared" si="101"/>
        <v>0.65087862607289781</v>
      </c>
      <c r="AX155" s="144">
        <f t="shared" si="102"/>
        <v>0.68430894134588161</v>
      </c>
      <c r="AY155" s="141">
        <f t="shared" si="119"/>
        <v>3.0109445166663615</v>
      </c>
      <c r="AZ155" s="141">
        <f t="shared" si="120"/>
        <v>9.2585959841463339E-2</v>
      </c>
      <c r="BA155" s="141">
        <f t="shared" si="121"/>
        <v>0</v>
      </c>
      <c r="BB155" s="141">
        <f t="shared" si="122"/>
        <v>0</v>
      </c>
      <c r="BC155" s="141">
        <f t="shared" si="123"/>
        <v>0</v>
      </c>
      <c r="BD155" s="141">
        <f t="shared" si="124"/>
        <v>0</v>
      </c>
      <c r="BE155" s="141">
        <f t="shared" si="125"/>
        <v>0</v>
      </c>
      <c r="BF155" s="141">
        <f t="shared" si="126"/>
        <v>0</v>
      </c>
      <c r="BG155" s="105"/>
    </row>
    <row r="156" spans="13:59" x14ac:dyDescent="0.25">
      <c r="M156" s="100"/>
      <c r="N156" s="120" t="s">
        <v>291</v>
      </c>
      <c r="O156" s="121">
        <v>3861</v>
      </c>
      <c r="P156" s="120">
        <v>0</v>
      </c>
      <c r="Q156" s="120">
        <v>1</v>
      </c>
      <c r="R156" s="120">
        <v>2.7200000286102295</v>
      </c>
      <c r="S156" s="120">
        <v>0.68000000715255737</v>
      </c>
      <c r="T156" s="139"/>
      <c r="U156" s="140">
        <f t="shared" si="91"/>
        <v>9.7731735524449803E-2</v>
      </c>
      <c r="V156" s="140">
        <f t="shared" si="92"/>
        <v>0.13551897562296533</v>
      </c>
      <c r="W156" s="140">
        <f t="shared" si="93"/>
        <v>0.38318763259634503</v>
      </c>
      <c r="X156" s="140">
        <f t="shared" si="94"/>
        <v>0.51462162208340989</v>
      </c>
      <c r="Y156" s="141">
        <f t="shared" si="103"/>
        <v>0</v>
      </c>
      <c r="Z156" s="141">
        <f t="shared" si="104"/>
        <v>0</v>
      </c>
      <c r="AA156" s="141">
        <f t="shared" si="105"/>
        <v>0.44507275101391403</v>
      </c>
      <c r="AB156" s="141">
        <f t="shared" si="106"/>
        <v>6.9548871069495866E-2</v>
      </c>
      <c r="AC156" s="141">
        <f t="shared" si="107"/>
        <v>0.31456266726293647</v>
      </c>
      <c r="AD156" s="141">
        <f t="shared" si="108"/>
        <v>5.4048950308758226E-2</v>
      </c>
      <c r="AE156" s="141">
        <f t="shared" si="109"/>
        <v>0.30264947387286995</v>
      </c>
      <c r="AF156" s="141">
        <f t="shared" si="110"/>
        <v>4.7293232824709486E-2</v>
      </c>
      <c r="AG156" s="142"/>
      <c r="AH156" s="143">
        <f t="shared" si="95"/>
        <v>0.513632908743056</v>
      </c>
      <c r="AI156" s="143">
        <f t="shared" si="96"/>
        <v>0.55982477362757932</v>
      </c>
      <c r="AJ156" s="143">
        <f t="shared" si="97"/>
        <v>0.73652166415209619</v>
      </c>
      <c r="AK156" s="143">
        <f t="shared" si="98"/>
        <v>0.79755668978894612</v>
      </c>
      <c r="AL156" s="141">
        <f t="shared" si="111"/>
        <v>0</v>
      </c>
      <c r="AM156" s="141">
        <f t="shared" si="112"/>
        <v>0</v>
      </c>
      <c r="AN156" s="141">
        <f t="shared" si="113"/>
        <v>0.75967396032900014</v>
      </c>
      <c r="AO156" s="141">
        <f t="shared" si="114"/>
        <v>3.7882729459945974E-2</v>
      </c>
      <c r="AP156" s="141">
        <f t="shared" si="115"/>
        <v>1.4459316481152367</v>
      </c>
      <c r="AQ156" s="141">
        <f t="shared" si="116"/>
        <v>7.6791752168494432E-2</v>
      </c>
      <c r="AR156" s="141">
        <f t="shared" si="117"/>
        <v>0.51657829845733172</v>
      </c>
      <c r="AS156" s="141">
        <f t="shared" si="118"/>
        <v>2.5760256303721585E-2</v>
      </c>
      <c r="AT156" s="142"/>
      <c r="AU156" s="144">
        <f t="shared" si="99"/>
        <v>0.64838525874496922</v>
      </c>
      <c r="AV156" s="144">
        <f t="shared" si="100"/>
        <v>0.67497066858756316</v>
      </c>
      <c r="AW156" s="144">
        <f t="shared" si="101"/>
        <v>0.77487975612026805</v>
      </c>
      <c r="AX156" s="144">
        <f t="shared" si="102"/>
        <v>0.81061941332063892</v>
      </c>
      <c r="AY156" s="141">
        <f t="shared" si="119"/>
        <v>0</v>
      </c>
      <c r="AZ156" s="141">
        <f t="shared" si="120"/>
        <v>0</v>
      </c>
      <c r="BA156" s="141">
        <f t="shared" si="121"/>
        <v>0.78500078715925081</v>
      </c>
      <c r="BB156" s="141">
        <f t="shared" si="122"/>
        <v>2.5618626161388103E-2</v>
      </c>
      <c r="BC156" s="141">
        <f t="shared" si="123"/>
        <v>1.7821280008796347</v>
      </c>
      <c r="BD156" s="141">
        <f t="shared" si="124"/>
        <v>5.3792236989602893E-2</v>
      </c>
      <c r="BE156" s="141">
        <f t="shared" si="125"/>
        <v>0.53380054088305373</v>
      </c>
      <c r="BF156" s="141">
        <f t="shared" si="126"/>
        <v>1.7420665972982641E-2</v>
      </c>
      <c r="BG156" s="105"/>
    </row>
    <row r="157" spans="13:59" x14ac:dyDescent="0.25">
      <c r="M157" s="100"/>
      <c r="N157" s="120" t="s">
        <v>292</v>
      </c>
      <c r="O157" s="121">
        <v>203</v>
      </c>
      <c r="P157" s="120">
        <v>0</v>
      </c>
      <c r="Q157" s="120">
        <v>1</v>
      </c>
      <c r="R157" s="120">
        <v>0</v>
      </c>
      <c r="S157" s="120">
        <v>0</v>
      </c>
      <c r="T157" s="139"/>
      <c r="U157" s="140">
        <f t="shared" si="91"/>
        <v>1.2578723470935138E-4</v>
      </c>
      <c r="V157" s="140">
        <f t="shared" si="92"/>
        <v>1.8074614907226394E-4</v>
      </c>
      <c r="W157" s="140">
        <f t="shared" si="93"/>
        <v>1.2595789939440216E-4</v>
      </c>
      <c r="X157" s="140">
        <f t="shared" si="94"/>
        <v>1.9821877250081332E-4</v>
      </c>
      <c r="Y157" s="141">
        <f t="shared" si="103"/>
        <v>0</v>
      </c>
      <c r="Z157" s="141">
        <f t="shared" si="104"/>
        <v>0</v>
      </c>
      <c r="AA157" s="141">
        <f t="shared" si="105"/>
        <v>1.6082875695366372E-4</v>
      </c>
      <c r="AB157" s="141">
        <f t="shared" si="106"/>
        <v>3.7390015547149606E-5</v>
      </c>
      <c r="AC157" s="141">
        <f t="shared" si="107"/>
        <v>0</v>
      </c>
      <c r="AD157" s="141">
        <f t="shared" si="108"/>
        <v>0</v>
      </c>
      <c r="AE157" s="141">
        <f t="shared" si="109"/>
        <v>0</v>
      </c>
      <c r="AF157" s="141">
        <f t="shared" si="110"/>
        <v>0</v>
      </c>
      <c r="AG157" s="142"/>
      <c r="AH157" s="143">
        <f t="shared" si="95"/>
        <v>8.2955797198084991E-2</v>
      </c>
      <c r="AI157" s="143">
        <f t="shared" si="96"/>
        <v>9.1908268551918693E-2</v>
      </c>
      <c r="AJ157" s="143">
        <f t="shared" si="97"/>
        <v>8.2987648019833271E-2</v>
      </c>
      <c r="AK157" s="143">
        <f t="shared" si="98"/>
        <v>9.4332912079940212E-2</v>
      </c>
      <c r="AL157" s="141">
        <f t="shared" si="111"/>
        <v>0</v>
      </c>
      <c r="AM157" s="141">
        <f t="shared" si="112"/>
        <v>0</v>
      </c>
      <c r="AN157" s="141">
        <f t="shared" si="113"/>
        <v>8.7830403569688409E-2</v>
      </c>
      <c r="AO157" s="141">
        <f t="shared" si="114"/>
        <v>6.5025085102518032E-3</v>
      </c>
      <c r="AP157" s="141">
        <f t="shared" si="115"/>
        <v>0</v>
      </c>
      <c r="AQ157" s="141">
        <f t="shared" si="116"/>
        <v>0</v>
      </c>
      <c r="AR157" s="141">
        <f t="shared" si="117"/>
        <v>0</v>
      </c>
      <c r="AS157" s="141">
        <f t="shared" si="118"/>
        <v>0</v>
      </c>
      <c r="AT157" s="142"/>
      <c r="AU157" s="144">
        <f t="shared" si="99"/>
        <v>0.30631936644228319</v>
      </c>
      <c r="AV157" s="144">
        <f t="shared" si="100"/>
        <v>0.31879110366799823</v>
      </c>
      <c r="AW157" s="144">
        <f t="shared" si="101"/>
        <v>0.30636508589656075</v>
      </c>
      <c r="AX157" s="144">
        <f t="shared" si="102"/>
        <v>0.32204692262734447</v>
      </c>
      <c r="AY157" s="141">
        <f t="shared" si="119"/>
        <v>0</v>
      </c>
      <c r="AZ157" s="141">
        <f t="shared" si="120"/>
        <v>0</v>
      </c>
      <c r="BA157" s="141">
        <f t="shared" si="121"/>
        <v>0.31114235340298702</v>
      </c>
      <c r="BB157" s="141">
        <f t="shared" si="122"/>
        <v>1.0904569224357452E-2</v>
      </c>
      <c r="BC157" s="141">
        <f t="shared" si="123"/>
        <v>0</v>
      </c>
      <c r="BD157" s="141">
        <f t="shared" si="124"/>
        <v>0</v>
      </c>
      <c r="BE157" s="141">
        <f t="shared" si="125"/>
        <v>0</v>
      </c>
      <c r="BF157" s="141">
        <f t="shared" si="126"/>
        <v>0</v>
      </c>
      <c r="BG157" s="105"/>
    </row>
    <row r="158" spans="13:59" x14ac:dyDescent="0.25">
      <c r="M158" s="100"/>
      <c r="N158" s="122" t="s">
        <v>293</v>
      </c>
      <c r="O158" s="122">
        <v>4258</v>
      </c>
      <c r="P158" s="122">
        <v>2.6600000858306885</v>
      </c>
      <c r="Q158" s="122">
        <v>0</v>
      </c>
      <c r="R158" s="122">
        <v>0</v>
      </c>
      <c r="S158" s="122">
        <v>0</v>
      </c>
      <c r="T158" s="139"/>
      <c r="U158" s="140">
        <f t="shared" si="91"/>
        <v>0.18460094727401577</v>
      </c>
      <c r="V158" s="140">
        <f t="shared" si="92"/>
        <v>0.24865248621620362</v>
      </c>
      <c r="W158" s="140">
        <f t="shared" si="93"/>
        <v>0.65606127290647187</v>
      </c>
      <c r="X158" s="140">
        <f t="shared" si="94"/>
        <v>0.79344285055419905</v>
      </c>
      <c r="Y158" s="141">
        <f t="shared" si="103"/>
        <v>0.5713166997792789</v>
      </c>
      <c r="Z158" s="141">
        <f t="shared" si="104"/>
        <v>9.0098934897836824E-2</v>
      </c>
      <c r="AA158" s="141">
        <f t="shared" si="105"/>
        <v>0</v>
      </c>
      <c r="AB158" s="141">
        <f t="shared" si="106"/>
        <v>0</v>
      </c>
      <c r="AC158" s="141">
        <f t="shared" si="107"/>
        <v>0</v>
      </c>
      <c r="AD158" s="141">
        <f t="shared" si="108"/>
        <v>0</v>
      </c>
      <c r="AE158" s="141">
        <f t="shared" si="109"/>
        <v>0</v>
      </c>
      <c r="AF158" s="141">
        <f t="shared" si="110"/>
        <v>0</v>
      </c>
      <c r="AG158" s="142"/>
      <c r="AH158" s="143">
        <f t="shared" si="95"/>
        <v>0.60724612339914263</v>
      </c>
      <c r="AI158" s="143">
        <f t="shared" si="96"/>
        <v>0.65677908172421884</v>
      </c>
      <c r="AJ158" s="143">
        <f t="shared" si="97"/>
        <v>0.85359392303080228</v>
      </c>
      <c r="AK158" s="143">
        <f t="shared" si="98"/>
        <v>0.9035393256441544</v>
      </c>
      <c r="AL158" s="141">
        <f t="shared" si="111"/>
        <v>1.6650008296565268</v>
      </c>
      <c r="AM158" s="141">
        <f t="shared" si="112"/>
        <v>8.2031584101696087E-2</v>
      </c>
      <c r="AN158" s="141">
        <f t="shared" si="113"/>
        <v>0</v>
      </c>
      <c r="AO158" s="141">
        <f t="shared" si="114"/>
        <v>0</v>
      </c>
      <c r="AP158" s="141">
        <f t="shared" si="115"/>
        <v>0</v>
      </c>
      <c r="AQ158" s="141">
        <f t="shared" si="116"/>
        <v>0</v>
      </c>
      <c r="AR158" s="141">
        <f t="shared" si="117"/>
        <v>0</v>
      </c>
      <c r="AS158" s="141">
        <f t="shared" si="118"/>
        <v>0</v>
      </c>
      <c r="AT158" s="142"/>
      <c r="AU158" s="144">
        <f t="shared" si="99"/>
        <v>0.70183845626717589</v>
      </c>
      <c r="AV158" s="144">
        <f t="shared" si="100"/>
        <v>0.72970064270742152</v>
      </c>
      <c r="AW158" s="144">
        <f t="shared" si="101"/>
        <v>0.84544360234246074</v>
      </c>
      <c r="AX158" s="144">
        <f t="shared" si="102"/>
        <v>0.87967096096670006</v>
      </c>
      <c r="AY158" s="141">
        <f t="shared" si="119"/>
        <v>1.885278159532108</v>
      </c>
      <c r="AZ158" s="141">
        <f t="shared" si="120"/>
        <v>5.572561270034182E-2</v>
      </c>
      <c r="BA158" s="141">
        <f t="shared" si="121"/>
        <v>0</v>
      </c>
      <c r="BB158" s="141">
        <f t="shared" si="122"/>
        <v>0</v>
      </c>
      <c r="BC158" s="141">
        <f t="shared" si="123"/>
        <v>0</v>
      </c>
      <c r="BD158" s="141">
        <f t="shared" si="124"/>
        <v>0</v>
      </c>
      <c r="BE158" s="141">
        <f t="shared" si="125"/>
        <v>0</v>
      </c>
      <c r="BF158" s="141">
        <f t="shared" si="126"/>
        <v>0</v>
      </c>
      <c r="BG158" s="105"/>
    </row>
    <row r="159" spans="13:59" x14ac:dyDescent="0.25">
      <c r="M159" s="100"/>
      <c r="N159" s="120" t="s">
        <v>294</v>
      </c>
      <c r="O159" s="121">
        <v>3343</v>
      </c>
      <c r="P159" s="120">
        <v>0</v>
      </c>
      <c r="Q159" s="120">
        <v>0</v>
      </c>
      <c r="R159" s="120">
        <v>4.8000001907348633</v>
      </c>
      <c r="S159" s="120">
        <v>1.2000000476837158</v>
      </c>
      <c r="T159" s="139"/>
      <c r="U159" s="140">
        <f t="shared" si="91"/>
        <v>4.0066333683182576E-2</v>
      </c>
      <c r="V159" s="140">
        <f t="shared" si="92"/>
        <v>5.6892945037526177E-2</v>
      </c>
      <c r="W159" s="140">
        <f t="shared" si="93"/>
        <v>0.15095531246368921</v>
      </c>
      <c r="X159" s="140">
        <f t="shared" si="94"/>
        <v>0.22143977949847415</v>
      </c>
      <c r="Y159" s="141">
        <f t="shared" si="103"/>
        <v>0</v>
      </c>
      <c r="Z159" s="141">
        <f t="shared" si="104"/>
        <v>0</v>
      </c>
      <c r="AA159" s="141">
        <f t="shared" si="105"/>
        <v>0</v>
      </c>
      <c r="AB159" s="141">
        <f t="shared" si="106"/>
        <v>0</v>
      </c>
      <c r="AC159" s="141">
        <f t="shared" si="107"/>
        <v>0.23077909408324515</v>
      </c>
      <c r="AD159" s="141">
        <f t="shared" si="108"/>
        <v>4.2307052948348578E-2</v>
      </c>
      <c r="AE159" s="141">
        <f t="shared" si="109"/>
        <v>0.22162560023434352</v>
      </c>
      <c r="AF159" s="141">
        <f t="shared" si="110"/>
        <v>4.4102145722897002E-2</v>
      </c>
      <c r="AG159" s="142"/>
      <c r="AH159" s="143">
        <f t="shared" si="95"/>
        <v>0.40554508468444173</v>
      </c>
      <c r="AI159" s="143">
        <f t="shared" si="96"/>
        <v>0.44515511458565471</v>
      </c>
      <c r="AJ159" s="143">
        <f t="shared" si="97"/>
        <v>0.57594220231533233</v>
      </c>
      <c r="AK159" s="143">
        <f t="shared" si="98"/>
        <v>0.63702815380737854</v>
      </c>
      <c r="AL159" s="141">
        <f t="shared" si="111"/>
        <v>0</v>
      </c>
      <c r="AM159" s="141">
        <f t="shared" si="112"/>
        <v>0</v>
      </c>
      <c r="AN159" s="141">
        <f t="shared" si="113"/>
        <v>0</v>
      </c>
      <c r="AO159" s="141">
        <f t="shared" si="114"/>
        <v>0</v>
      </c>
      <c r="AP159" s="141">
        <f t="shared" si="115"/>
        <v>2.0222143945389557</v>
      </c>
      <c r="AQ159" s="141">
        <f t="shared" si="116"/>
        <v>0.1145302403787869</v>
      </c>
      <c r="AR159" s="141">
        <f t="shared" si="117"/>
        <v>0.72087093589067874</v>
      </c>
      <c r="AS159" s="141">
        <f t="shared" si="118"/>
        <v>4.356287905404499E-2</v>
      </c>
      <c r="AT159" s="142"/>
      <c r="AU159" s="144">
        <f t="shared" si="99"/>
        <v>0.58325012880253635</v>
      </c>
      <c r="AV159" s="144">
        <f t="shared" si="100"/>
        <v>0.60773012057227893</v>
      </c>
      <c r="AW159" s="144">
        <f t="shared" si="101"/>
        <v>0.68413905294635269</v>
      </c>
      <c r="AX159" s="144">
        <f t="shared" si="102"/>
        <v>0.71859797680783788</v>
      </c>
      <c r="AY159" s="141">
        <f t="shared" si="119"/>
        <v>0</v>
      </c>
      <c r="AZ159" s="141">
        <f t="shared" si="120"/>
        <v>0</v>
      </c>
      <c r="BA159" s="141">
        <f t="shared" si="121"/>
        <v>0</v>
      </c>
      <c r="BB159" s="141">
        <f t="shared" si="122"/>
        <v>0</v>
      </c>
      <c r="BC159" s="141">
        <f t="shared" si="123"/>
        <v>2.8303567047853009</v>
      </c>
      <c r="BD159" s="141">
        <f t="shared" si="124"/>
        <v>8.6747989876959419E-2</v>
      </c>
      <c r="BE159" s="141">
        <f t="shared" si="125"/>
        <v>0.83343258233479212</v>
      </c>
      <c r="BF159" s="141">
        <f t="shared" si="126"/>
        <v>2.8885024100035017E-2</v>
      </c>
      <c r="BG159" s="105"/>
    </row>
    <row r="160" spans="13:59" x14ac:dyDescent="0.25">
      <c r="M160" s="100"/>
      <c r="N160" s="120" t="s">
        <v>295</v>
      </c>
      <c r="O160" s="121">
        <v>208</v>
      </c>
      <c r="P160" s="120">
        <v>0</v>
      </c>
      <c r="Q160" s="120">
        <v>2</v>
      </c>
      <c r="R160" s="120">
        <v>0</v>
      </c>
      <c r="S160" s="120">
        <v>0</v>
      </c>
      <c r="T160" s="139"/>
      <c r="U160" s="140">
        <f t="shared" si="91"/>
        <v>1.2692944715197996E-4</v>
      </c>
      <c r="V160" s="140">
        <f t="shared" si="92"/>
        <v>1.8239593863322856E-4</v>
      </c>
      <c r="W160" s="140">
        <f t="shared" si="93"/>
        <v>1.2738927385502752E-4</v>
      </c>
      <c r="X160" s="140">
        <f t="shared" si="94"/>
        <v>2.0048582868614773E-4</v>
      </c>
      <c r="Y160" s="141">
        <f t="shared" si="103"/>
        <v>0</v>
      </c>
      <c r="Z160" s="141">
        <f t="shared" si="104"/>
        <v>0</v>
      </c>
      <c r="AA160" s="141">
        <f t="shared" si="105"/>
        <v>3.2532731706407469E-4</v>
      </c>
      <c r="AB160" s="141">
        <f t="shared" si="106"/>
        <v>7.5644340308220768E-5</v>
      </c>
      <c r="AC160" s="141">
        <f t="shared" si="107"/>
        <v>0</v>
      </c>
      <c r="AD160" s="141">
        <f t="shared" si="108"/>
        <v>0</v>
      </c>
      <c r="AE160" s="141">
        <f t="shared" si="109"/>
        <v>0</v>
      </c>
      <c r="AF160" s="141">
        <f t="shared" si="110"/>
        <v>0</v>
      </c>
      <c r="AG160" s="142"/>
      <c r="AH160" s="143">
        <f t="shared" si="95"/>
        <v>8.3168372617046682E-2</v>
      </c>
      <c r="AI160" s="143">
        <f t="shared" si="96"/>
        <v>9.2144303654306148E-2</v>
      </c>
      <c r="AJ160" s="143">
        <f t="shared" si="97"/>
        <v>8.3253558834589847E-2</v>
      </c>
      <c r="AK160" s="143">
        <f t="shared" si="98"/>
        <v>9.463598510571869E-2</v>
      </c>
      <c r="AL160" s="141">
        <f t="shared" si="111"/>
        <v>0</v>
      </c>
      <c r="AM160" s="141">
        <f t="shared" si="112"/>
        <v>0</v>
      </c>
      <c r="AN160" s="141">
        <f t="shared" si="113"/>
        <v>0.17622447276361675</v>
      </c>
      <c r="AO160" s="141">
        <f t="shared" si="114"/>
        <v>1.3047497447820633E-2</v>
      </c>
      <c r="AP160" s="141">
        <f t="shared" si="115"/>
        <v>0</v>
      </c>
      <c r="AQ160" s="141">
        <f t="shared" si="116"/>
        <v>0</v>
      </c>
      <c r="AR160" s="141">
        <f t="shared" si="117"/>
        <v>0</v>
      </c>
      <c r="AS160" s="141">
        <f t="shared" si="118"/>
        <v>0</v>
      </c>
      <c r="AT160" s="142"/>
      <c r="AU160" s="144">
        <f t="shared" si="99"/>
        <v>0.30662430980859512</v>
      </c>
      <c r="AV160" s="144">
        <f t="shared" si="100"/>
        <v>0.31911021031510522</v>
      </c>
      <c r="AW160" s="144">
        <f t="shared" si="101"/>
        <v>0.3067463840521083</v>
      </c>
      <c r="AX160" s="144">
        <f t="shared" si="102"/>
        <v>0.32245048685470379</v>
      </c>
      <c r="AY160" s="141">
        <f t="shared" si="119"/>
        <v>0</v>
      </c>
      <c r="AZ160" s="141">
        <f t="shared" si="120"/>
        <v>0</v>
      </c>
      <c r="BA160" s="141">
        <f t="shared" si="121"/>
        <v>0.62306194322576991</v>
      </c>
      <c r="BB160" s="141">
        <f t="shared" si="122"/>
        <v>2.1839030483637667E-2</v>
      </c>
      <c r="BC160" s="141">
        <f t="shared" si="123"/>
        <v>0</v>
      </c>
      <c r="BD160" s="141">
        <f t="shared" si="124"/>
        <v>0</v>
      </c>
      <c r="BE160" s="141">
        <f t="shared" si="125"/>
        <v>0</v>
      </c>
      <c r="BF160" s="141">
        <f t="shared" si="126"/>
        <v>0</v>
      </c>
      <c r="BG160" s="105"/>
    </row>
    <row r="161" spans="13:59" x14ac:dyDescent="0.25">
      <c r="M161" s="100"/>
      <c r="N161" s="120" t="s">
        <v>296</v>
      </c>
      <c r="O161" s="121">
        <v>1882</v>
      </c>
      <c r="P161" s="120">
        <v>0</v>
      </c>
      <c r="Q161" s="120">
        <v>0</v>
      </c>
      <c r="R161" s="120">
        <v>1.6000000238418579</v>
      </c>
      <c r="S161" s="120">
        <v>0.40000000596046448</v>
      </c>
      <c r="T161" s="139"/>
      <c r="U161" s="140">
        <f t="shared" si="91"/>
        <v>2.7587634879683298E-3</v>
      </c>
      <c r="V161" s="140">
        <f t="shared" si="92"/>
        <v>3.9996993674592529E-3</v>
      </c>
      <c r="W161" s="140">
        <f t="shared" si="93"/>
        <v>6.0205372477289965E-3</v>
      </c>
      <c r="X161" s="140">
        <f t="shared" si="94"/>
        <v>9.5566302647639434E-3</v>
      </c>
      <c r="Y161" s="141">
        <f t="shared" si="103"/>
        <v>0</v>
      </c>
      <c r="Z161" s="141">
        <f t="shared" si="104"/>
        <v>0</v>
      </c>
      <c r="AA161" s="141">
        <f t="shared" si="105"/>
        <v>0</v>
      </c>
      <c r="AB161" s="141">
        <f t="shared" si="106"/>
        <v>0</v>
      </c>
      <c r="AC161" s="141">
        <f t="shared" si="107"/>
        <v>5.3626301484439882E-3</v>
      </c>
      <c r="AD161" s="141">
        <f t="shared" si="108"/>
        <v>1.0368889348510808E-3</v>
      </c>
      <c r="AE161" s="141">
        <f t="shared" si="109"/>
        <v>3.0913513995723969E-3</v>
      </c>
      <c r="AF161" s="141">
        <f t="shared" si="110"/>
        <v>7.313007632951357E-4</v>
      </c>
      <c r="AG161" s="142"/>
      <c r="AH161" s="143">
        <f t="shared" si="95"/>
        <v>0.19650726825334819</v>
      </c>
      <c r="AI161" s="143">
        <f t="shared" si="96"/>
        <v>0.21759924309212209</v>
      </c>
      <c r="AJ161" s="143">
        <f t="shared" si="97"/>
        <v>0.24332942356526022</v>
      </c>
      <c r="AK161" s="143">
        <f t="shared" si="98"/>
        <v>0.27590217539839013</v>
      </c>
      <c r="AL161" s="141">
        <f t="shared" si="111"/>
        <v>0</v>
      </c>
      <c r="AM161" s="141">
        <f t="shared" si="112"/>
        <v>0</v>
      </c>
      <c r="AN161" s="141">
        <f t="shared" si="113"/>
        <v>0</v>
      </c>
      <c r="AO161" s="141">
        <f t="shared" si="114"/>
        <v>0</v>
      </c>
      <c r="AP161" s="141">
        <f t="shared" si="115"/>
        <v>0.32814109767400595</v>
      </c>
      <c r="AQ161" s="141">
        <f t="shared" si="116"/>
        <v>2.0017696461359591E-2</v>
      </c>
      <c r="AR161" s="141">
        <f t="shared" si="117"/>
        <v>0.10287300363139622</v>
      </c>
      <c r="AS161" s="141">
        <f t="shared" si="118"/>
        <v>7.4878681724649537E-3</v>
      </c>
      <c r="AT161" s="142"/>
      <c r="AU161" s="144">
        <f t="shared" si="99"/>
        <v>0.43083471326266654</v>
      </c>
      <c r="AV161" s="144">
        <f t="shared" si="100"/>
        <v>0.44903423799139663</v>
      </c>
      <c r="AW161" s="144">
        <f t="shared" si="101"/>
        <v>0.47004056926670323</v>
      </c>
      <c r="AX161" s="144">
        <f t="shared" si="102"/>
        <v>0.49508954834556418</v>
      </c>
      <c r="AY161" s="141">
        <f t="shared" si="119"/>
        <v>0</v>
      </c>
      <c r="AZ161" s="141">
        <f t="shared" si="120"/>
        <v>0</v>
      </c>
      <c r="BA161" s="141">
        <f t="shared" si="121"/>
        <v>0</v>
      </c>
      <c r="BB161" s="141">
        <f t="shared" si="122"/>
        <v>0</v>
      </c>
      <c r="BC161" s="141">
        <f t="shared" si="123"/>
        <v>0.69700181597718414</v>
      </c>
      <c r="BD161" s="141">
        <f t="shared" si="124"/>
        <v>2.1452975514861028E-2</v>
      </c>
      <c r="BE161" s="141">
        <f t="shared" si="125"/>
        <v>0.19114586409368195</v>
      </c>
      <c r="BF161" s="141">
        <f t="shared" si="126"/>
        <v>6.8899581955073896E-3</v>
      </c>
      <c r="BG161" s="105"/>
    </row>
    <row r="162" spans="13:59" x14ac:dyDescent="0.25">
      <c r="M162" s="100"/>
      <c r="N162" s="120" t="s">
        <v>297</v>
      </c>
      <c r="O162" s="121">
        <v>3324</v>
      </c>
      <c r="P162" s="120">
        <v>3.9900000095367432</v>
      </c>
      <c r="Q162" s="120">
        <v>0</v>
      </c>
      <c r="R162" s="120">
        <v>0</v>
      </c>
      <c r="S162" s="120">
        <v>0</v>
      </c>
      <c r="T162" s="139"/>
      <c r="U162" s="140">
        <f t="shared" si="91"/>
        <v>3.8740618916981773E-2</v>
      </c>
      <c r="V162" s="140">
        <f t="shared" si="92"/>
        <v>5.5045618623777548E-2</v>
      </c>
      <c r="W162" s="140">
        <f t="shared" si="93"/>
        <v>0.14537948652143817</v>
      </c>
      <c r="X162" s="140">
        <f t="shared" si="94"/>
        <v>0.21376059780053003</v>
      </c>
      <c r="Y162" s="141">
        <f t="shared" si="103"/>
        <v>0.18555779364254033</v>
      </c>
      <c r="Z162" s="141">
        <f t="shared" si="104"/>
        <v>3.4074225191288027E-2</v>
      </c>
      <c r="AA162" s="141">
        <f t="shared" si="105"/>
        <v>0</v>
      </c>
      <c r="AB162" s="141">
        <f t="shared" si="106"/>
        <v>0</v>
      </c>
      <c r="AC162" s="141">
        <f t="shared" si="107"/>
        <v>0</v>
      </c>
      <c r="AD162" s="141">
        <f t="shared" si="108"/>
        <v>0</v>
      </c>
      <c r="AE162" s="141">
        <f t="shared" si="109"/>
        <v>0</v>
      </c>
      <c r="AF162" s="141">
        <f t="shared" si="110"/>
        <v>0</v>
      </c>
      <c r="AG162" s="142"/>
      <c r="AH162" s="143">
        <f t="shared" si="95"/>
        <v>0.40192618364867483</v>
      </c>
      <c r="AI162" s="143">
        <f t="shared" si="96"/>
        <v>0.44127410080378027</v>
      </c>
      <c r="AJ162" s="143">
        <f t="shared" si="97"/>
        <v>0.57026754532937363</v>
      </c>
      <c r="AK162" s="143">
        <f t="shared" si="98"/>
        <v>0.63113687254210293</v>
      </c>
      <c r="AL162" s="141">
        <f t="shared" si="111"/>
        <v>1.6661477167374272</v>
      </c>
      <c r="AM162" s="141">
        <f t="shared" si="112"/>
        <v>9.4535949677973852E-2</v>
      </c>
      <c r="AN162" s="141">
        <f t="shared" si="113"/>
        <v>0</v>
      </c>
      <c r="AO162" s="141">
        <f t="shared" si="114"/>
        <v>0</v>
      </c>
      <c r="AP162" s="141">
        <f t="shared" si="115"/>
        <v>0</v>
      </c>
      <c r="AQ162" s="141">
        <f t="shared" si="116"/>
        <v>0</v>
      </c>
      <c r="AR162" s="141">
        <f t="shared" si="117"/>
        <v>0</v>
      </c>
      <c r="AS162" s="141">
        <f t="shared" si="118"/>
        <v>0</v>
      </c>
      <c r="AT162" s="142"/>
      <c r="AU162" s="144">
        <f t="shared" si="99"/>
        <v>0.58096967108202913</v>
      </c>
      <c r="AV162" s="144">
        <f t="shared" si="100"/>
        <v>0.60536754132156123</v>
      </c>
      <c r="AW162" s="144">
        <f t="shared" si="101"/>
        <v>0.68091614544265366</v>
      </c>
      <c r="AX162" s="144">
        <f t="shared" si="102"/>
        <v>0.7152858835598771</v>
      </c>
      <c r="AY162" s="141">
        <f t="shared" si="119"/>
        <v>2.3435620544704809</v>
      </c>
      <c r="AZ162" s="141">
        <f t="shared" si="120"/>
        <v>7.1854441175783101E-2</v>
      </c>
      <c r="BA162" s="141">
        <f t="shared" si="121"/>
        <v>0</v>
      </c>
      <c r="BB162" s="141">
        <f t="shared" si="122"/>
        <v>0</v>
      </c>
      <c r="BC162" s="141">
        <f t="shared" si="123"/>
        <v>0</v>
      </c>
      <c r="BD162" s="141">
        <f t="shared" si="124"/>
        <v>0</v>
      </c>
      <c r="BE162" s="141">
        <f t="shared" si="125"/>
        <v>0</v>
      </c>
      <c r="BF162" s="141">
        <f t="shared" si="126"/>
        <v>0</v>
      </c>
      <c r="BG162" s="105"/>
    </row>
    <row r="163" spans="13:59" x14ac:dyDescent="0.25">
      <c r="M163" s="100"/>
      <c r="N163" s="120" t="s">
        <v>298</v>
      </c>
      <c r="O163" s="121">
        <v>2400</v>
      </c>
      <c r="P163" s="120">
        <v>1.3300000429153442</v>
      </c>
      <c r="Q163" s="120">
        <v>1</v>
      </c>
      <c r="R163" s="120">
        <v>0</v>
      </c>
      <c r="S163" s="120">
        <v>0</v>
      </c>
      <c r="T163" s="139"/>
      <c r="U163" s="140">
        <f t="shared" si="91"/>
        <v>7.2112611155675799E-3</v>
      </c>
      <c r="V163" s="140">
        <f t="shared" si="92"/>
        <v>1.0430504126476392E-2</v>
      </c>
      <c r="W163" s="140">
        <f t="shared" si="93"/>
        <v>1.9789410349238978E-2</v>
      </c>
      <c r="X163" s="140">
        <f t="shared" si="94"/>
        <v>3.1063661969569112E-2</v>
      </c>
      <c r="Y163" s="141">
        <f t="shared" si="103"/>
        <v>1.163586448857867E-2</v>
      </c>
      <c r="Z163" s="141">
        <f t="shared" si="104"/>
        <v>2.2367064472636061E-3</v>
      </c>
      <c r="AA163" s="141">
        <f t="shared" si="105"/>
        <v>2.5228642055911656E-2</v>
      </c>
      <c r="AB163" s="141">
        <f t="shared" si="106"/>
        <v>5.8350199136574556E-3</v>
      </c>
      <c r="AC163" s="141">
        <f t="shared" si="107"/>
        <v>0</v>
      </c>
      <c r="AD163" s="141">
        <f t="shared" si="108"/>
        <v>0</v>
      </c>
      <c r="AE163" s="141">
        <f t="shared" si="109"/>
        <v>0</v>
      </c>
      <c r="AF163" s="141">
        <f t="shared" si="110"/>
        <v>0</v>
      </c>
      <c r="AG163" s="142"/>
      <c r="AH163" s="143">
        <f t="shared" si="95"/>
        <v>0.25558784318920735</v>
      </c>
      <c r="AI163" s="143">
        <f t="shared" si="96"/>
        <v>0.28252252398594435</v>
      </c>
      <c r="AJ163" s="143">
        <f t="shared" si="97"/>
        <v>0.33580460287043579</v>
      </c>
      <c r="AK163" s="143">
        <f t="shared" si="98"/>
        <v>0.37892651577376957</v>
      </c>
      <c r="AL163" s="141">
        <f t="shared" si="111"/>
        <v>0.35444408729396887</v>
      </c>
      <c r="AM163" s="141">
        <f t="shared" si="112"/>
        <v>2.1310881731888498E-2</v>
      </c>
      <c r="AN163" s="141">
        <f t="shared" si="113"/>
        <v>0.3540075132933983</v>
      </c>
      <c r="AO163" s="141">
        <f t="shared" si="114"/>
        <v>2.4919002480371266E-2</v>
      </c>
      <c r="AP163" s="141">
        <f t="shared" si="115"/>
        <v>0</v>
      </c>
      <c r="AQ163" s="141">
        <f t="shared" si="116"/>
        <v>0</v>
      </c>
      <c r="AR163" s="141">
        <f t="shared" si="117"/>
        <v>0</v>
      </c>
      <c r="AS163" s="141">
        <f t="shared" si="118"/>
        <v>0</v>
      </c>
      <c r="AT163" s="142"/>
      <c r="AU163" s="144">
        <f t="shared" si="99"/>
        <v>0.47965180635731386</v>
      </c>
      <c r="AV163" s="144">
        <f t="shared" si="100"/>
        <v>0.5</v>
      </c>
      <c r="AW163" s="144">
        <f t="shared" si="101"/>
        <v>0.53769952299890789</v>
      </c>
      <c r="AX163" s="144">
        <f t="shared" si="102"/>
        <v>0.56628123608946757</v>
      </c>
      <c r="AY163" s="141">
        <f t="shared" si="119"/>
        <v>0.64508910301826439</v>
      </c>
      <c r="AZ163" s="141">
        <f t="shared" si="120"/>
        <v>1.9910918439407732E-2</v>
      </c>
      <c r="BA163" s="141">
        <f t="shared" si="121"/>
        <v>0.54661338431419859</v>
      </c>
      <c r="BB163" s="141">
        <f t="shared" si="122"/>
        <v>1.9667851775268974E-2</v>
      </c>
      <c r="BC163" s="141">
        <f t="shared" si="123"/>
        <v>0</v>
      </c>
      <c r="BD163" s="141">
        <f t="shared" si="124"/>
        <v>0</v>
      </c>
      <c r="BE163" s="141">
        <f t="shared" si="125"/>
        <v>0</v>
      </c>
      <c r="BF163" s="141">
        <f t="shared" si="126"/>
        <v>0</v>
      </c>
      <c r="BG163" s="105"/>
    </row>
    <row r="164" spans="13:59" x14ac:dyDescent="0.25">
      <c r="M164" s="100"/>
      <c r="N164" s="122" t="s">
        <v>299</v>
      </c>
      <c r="O164" s="122">
        <v>2272</v>
      </c>
      <c r="P164" s="122">
        <v>0</v>
      </c>
      <c r="Q164" s="122">
        <v>0</v>
      </c>
      <c r="R164" s="122">
        <v>4.8000001907348633</v>
      </c>
      <c r="S164" s="122">
        <v>1.2000000476837158</v>
      </c>
      <c r="T164" s="139"/>
      <c r="U164" s="140">
        <f t="shared" si="91"/>
        <v>5.6897583912872696E-3</v>
      </c>
      <c r="V164" s="140">
        <f t="shared" si="92"/>
        <v>8.2375967209483703E-3</v>
      </c>
      <c r="W164" s="140">
        <f t="shared" si="93"/>
        <v>1.4782725708422206E-2</v>
      </c>
      <c r="X164" s="140">
        <f t="shared" si="94"/>
        <v>2.3294858215777703E-2</v>
      </c>
      <c r="Y164" s="141">
        <f t="shared" si="103"/>
        <v>0</v>
      </c>
      <c r="Z164" s="141">
        <f t="shared" si="104"/>
        <v>0</v>
      </c>
      <c r="AA164" s="141">
        <f t="shared" si="105"/>
        <v>0</v>
      </c>
      <c r="AB164" s="141">
        <f t="shared" si="106"/>
        <v>0</v>
      </c>
      <c r="AC164" s="141">
        <f t="shared" si="107"/>
        <v>3.3152545183947481E-2</v>
      </c>
      <c r="AD164" s="141">
        <f t="shared" si="108"/>
        <v>6.3879206478015815E-3</v>
      </c>
      <c r="AE164" s="141">
        <f t="shared" si="109"/>
        <v>2.2669158546810269E-2</v>
      </c>
      <c r="AF164" s="141">
        <f t="shared" si="110"/>
        <v>5.2846724229083722E-3</v>
      </c>
      <c r="AG164" s="142"/>
      <c r="AH164" s="143">
        <f t="shared" si="95"/>
        <v>0.23960810591998127</v>
      </c>
      <c r="AI164" s="143">
        <f t="shared" si="96"/>
        <v>0.26500237564565243</v>
      </c>
      <c r="AJ164" s="143">
        <f t="shared" si="97"/>
        <v>0.31044547910482279</v>
      </c>
      <c r="AK164" s="143">
        <f t="shared" si="98"/>
        <v>0.35083154990936982</v>
      </c>
      <c r="AL164" s="141">
        <f t="shared" si="111"/>
        <v>0</v>
      </c>
      <c r="AM164" s="141">
        <f t="shared" si="112"/>
        <v>0</v>
      </c>
      <c r="AN164" s="141">
        <f t="shared" si="113"/>
        <v>0</v>
      </c>
      <c r="AO164" s="141">
        <f t="shared" si="114"/>
        <v>0</v>
      </c>
      <c r="AP164" s="141">
        <f t="shared" si="115"/>
        <v>1.199564014339751</v>
      </c>
      <c r="AQ164" s="141">
        <f t="shared" si="116"/>
        <v>7.2447439304572647E-2</v>
      </c>
      <c r="AR164" s="141">
        <f t="shared" si="117"/>
        <v>0.39304088727729874</v>
      </c>
      <c r="AS164" s="141">
        <f t="shared" si="118"/>
        <v>2.7956989342896976E-2</v>
      </c>
      <c r="AT164" s="142"/>
      <c r="AU164" s="144">
        <f t="shared" si="99"/>
        <v>0.46707495960577017</v>
      </c>
      <c r="AV164" s="144">
        <f t="shared" si="100"/>
        <v>0.4868785079548692</v>
      </c>
      <c r="AW164" s="144">
        <f t="shared" si="101"/>
        <v>0.52013207911948967</v>
      </c>
      <c r="AX164" s="144">
        <f t="shared" si="102"/>
        <v>0.54782965064954403</v>
      </c>
      <c r="AY164" s="141">
        <f t="shared" si="119"/>
        <v>0</v>
      </c>
      <c r="AZ164" s="141">
        <f t="shared" si="120"/>
        <v>0</v>
      </c>
      <c r="BA164" s="141">
        <f t="shared" si="121"/>
        <v>0</v>
      </c>
      <c r="BB164" s="141">
        <f t="shared" si="122"/>
        <v>0</v>
      </c>
      <c r="BC164" s="141">
        <f t="shared" si="123"/>
        <v>2.2670688141696749</v>
      </c>
      <c r="BD164" s="141">
        <f t="shared" si="124"/>
        <v>6.9948116878403077E-2</v>
      </c>
      <c r="BE164" s="141">
        <f t="shared" si="125"/>
        <v>0.63453547812615985</v>
      </c>
      <c r="BF164" s="141">
        <f t="shared" si="126"/>
        <v>2.2860128775846422E-2</v>
      </c>
      <c r="BG164" s="105"/>
    </row>
    <row r="165" spans="13:59" x14ac:dyDescent="0.25">
      <c r="M165" s="100"/>
      <c r="N165" s="120" t="s">
        <v>300</v>
      </c>
      <c r="O165" s="121">
        <v>18</v>
      </c>
      <c r="P165" s="120">
        <v>2.6600000858306885</v>
      </c>
      <c r="Q165" s="120">
        <v>0</v>
      </c>
      <c r="R165" s="120">
        <v>0</v>
      </c>
      <c r="S165" s="120">
        <v>0</v>
      </c>
      <c r="T165" s="139"/>
      <c r="U165" s="140">
        <f t="shared" si="91"/>
        <v>9.0106076120144429E-5</v>
      </c>
      <c r="V165" s="140">
        <f t="shared" si="92"/>
        <v>1.2924554737547833E-4</v>
      </c>
      <c r="W165" s="140">
        <f t="shared" si="93"/>
        <v>8.3029823882641018E-5</v>
      </c>
      <c r="X165" s="140">
        <f t="shared" si="94"/>
        <v>1.3030173853201266E-4</v>
      </c>
      <c r="Y165" s="141">
        <f t="shared" si="103"/>
        <v>2.8934084696059423E-4</v>
      </c>
      <c r="Z165" s="141">
        <f t="shared" si="104"/>
        <v>5.445232015141246E-5</v>
      </c>
      <c r="AA165" s="141">
        <f t="shared" si="105"/>
        <v>0</v>
      </c>
      <c r="AB165" s="141">
        <f t="shared" si="106"/>
        <v>0</v>
      </c>
      <c r="AC165" s="141">
        <f t="shared" si="107"/>
        <v>0</v>
      </c>
      <c r="AD165" s="141">
        <f t="shared" si="108"/>
        <v>0</v>
      </c>
      <c r="AE165" s="141">
        <f t="shared" si="109"/>
        <v>0</v>
      </c>
      <c r="AF165" s="141">
        <f t="shared" si="110"/>
        <v>0</v>
      </c>
      <c r="AG165" s="142"/>
      <c r="AH165" s="143">
        <f t="shared" si="95"/>
        <v>7.5469658910748527E-2</v>
      </c>
      <c r="AI165" s="143">
        <f t="shared" si="96"/>
        <v>8.3595197719713132E-2</v>
      </c>
      <c r="AJ165" s="143">
        <f t="shared" si="97"/>
        <v>7.3737100711001036E-2</v>
      </c>
      <c r="AK165" s="143">
        <f t="shared" si="98"/>
        <v>8.3787999764274868E-2</v>
      </c>
      <c r="AL165" s="141">
        <f t="shared" si="111"/>
        <v>0.20954877315303505</v>
      </c>
      <c r="AM165" s="141">
        <f t="shared" si="112"/>
        <v>1.2814459956435265E-2</v>
      </c>
      <c r="AN165" s="141">
        <f t="shared" si="113"/>
        <v>0</v>
      </c>
      <c r="AO165" s="141">
        <f t="shared" si="114"/>
        <v>0</v>
      </c>
      <c r="AP165" s="141">
        <f t="shared" si="115"/>
        <v>0</v>
      </c>
      <c r="AQ165" s="141">
        <f t="shared" si="116"/>
        <v>0</v>
      </c>
      <c r="AR165" s="141">
        <f t="shared" si="117"/>
        <v>0</v>
      </c>
      <c r="AS165" s="141">
        <f t="shared" si="118"/>
        <v>0</v>
      </c>
      <c r="AT165" s="142"/>
      <c r="AU165" s="144">
        <f t="shared" si="99"/>
        <v>0.2952761464685516</v>
      </c>
      <c r="AV165" s="144">
        <f t="shared" si="100"/>
        <v>0.30723523536807118</v>
      </c>
      <c r="AW165" s="144">
        <f t="shared" si="101"/>
        <v>0.29263032365406938</v>
      </c>
      <c r="AX165" s="144">
        <f t="shared" si="102"/>
        <v>0.3075106044435918</v>
      </c>
      <c r="AY165" s="141">
        <f t="shared" si="119"/>
        <v>0.79348581795019058</v>
      </c>
      <c r="AZ165" s="141">
        <f t="shared" si="120"/>
        <v>2.3759934499090529E-2</v>
      </c>
      <c r="BA165" s="141">
        <f t="shared" si="121"/>
        <v>0</v>
      </c>
      <c r="BB165" s="141">
        <f t="shared" si="122"/>
        <v>0</v>
      </c>
      <c r="BC165" s="141">
        <f t="shared" si="123"/>
        <v>0</v>
      </c>
      <c r="BD165" s="141">
        <f t="shared" si="124"/>
        <v>0</v>
      </c>
      <c r="BE165" s="141">
        <f t="shared" si="125"/>
        <v>0</v>
      </c>
      <c r="BF165" s="141">
        <f t="shared" si="126"/>
        <v>0</v>
      </c>
      <c r="BG165" s="105"/>
    </row>
    <row r="166" spans="13:59" x14ac:dyDescent="0.25">
      <c r="M166" s="100"/>
      <c r="N166" s="122" t="s">
        <v>301</v>
      </c>
      <c r="O166" s="122">
        <v>2658</v>
      </c>
      <c r="P166" s="122">
        <v>0</v>
      </c>
      <c r="Q166" s="122">
        <v>0</v>
      </c>
      <c r="R166" s="122">
        <v>4.8000001907348633</v>
      </c>
      <c r="S166" s="122">
        <v>1.2000000476837158</v>
      </c>
      <c r="T166" s="139"/>
      <c r="U166" s="140">
        <f t="shared" si="91"/>
        <v>1.1604777480189954E-2</v>
      </c>
      <c r="V166" s="140">
        <f t="shared" si="92"/>
        <v>1.6737936618819393E-2</v>
      </c>
      <c r="W166" s="140">
        <f t="shared" si="93"/>
        <v>3.5354340320620681E-2</v>
      </c>
      <c r="X166" s="140">
        <f t="shared" si="94"/>
        <v>5.490219947190722E-2</v>
      </c>
      <c r="Y166" s="141">
        <f t="shared" si="103"/>
        <v>0</v>
      </c>
      <c r="Z166" s="141">
        <f t="shared" si="104"/>
        <v>0</v>
      </c>
      <c r="AA166" s="141">
        <f t="shared" si="105"/>
        <v>0</v>
      </c>
      <c r="AB166" s="141">
        <f t="shared" si="106"/>
        <v>0</v>
      </c>
      <c r="AC166" s="141">
        <f t="shared" si="107"/>
        <v>6.7465487199410812E-2</v>
      </c>
      <c r="AD166" s="141">
        <f t="shared" si="108"/>
        <v>1.2876611763430329E-2</v>
      </c>
      <c r="AE166" s="141">
        <f t="shared" si="109"/>
        <v>5.3729673926694629E-2</v>
      </c>
      <c r="AF166" s="141">
        <f t="shared" si="110"/>
        <v>1.2152968057534907E-2</v>
      </c>
      <c r="AG166" s="142"/>
      <c r="AH166" s="143">
        <f t="shared" si="95"/>
        <v>0.29079960229905155</v>
      </c>
      <c r="AI166" s="143">
        <f t="shared" si="96"/>
        <v>0.32101328158180642</v>
      </c>
      <c r="AJ166" s="143">
        <f t="shared" si="97"/>
        <v>0.39224362985973837</v>
      </c>
      <c r="AK166" s="143">
        <f t="shared" si="98"/>
        <v>0.44096875005828806</v>
      </c>
      <c r="AL166" s="141">
        <f t="shared" si="111"/>
        <v>0</v>
      </c>
      <c r="AM166" s="141">
        <f t="shared" si="112"/>
        <v>0</v>
      </c>
      <c r="AN166" s="141">
        <f t="shared" si="113"/>
        <v>0</v>
      </c>
      <c r="AO166" s="141">
        <f t="shared" si="114"/>
        <v>0</v>
      </c>
      <c r="AP166" s="141">
        <f t="shared" si="115"/>
        <v>1.4543925981960719</v>
      </c>
      <c r="AQ166" s="141">
        <f t="shared" si="116"/>
        <v>8.6471214625023274E-2</v>
      </c>
      <c r="AR166" s="141">
        <f t="shared" si="117"/>
        <v>0.49522052407079381</v>
      </c>
      <c r="AS166" s="141">
        <f t="shared" si="118"/>
        <v>3.3941997026180448E-2</v>
      </c>
      <c r="AT166" s="142"/>
      <c r="AU166" s="144">
        <f t="shared" si="99"/>
        <v>0.50606215853948577</v>
      </c>
      <c r="AV166" s="144">
        <f t="shared" si="100"/>
        <v>0.52752930574873602</v>
      </c>
      <c r="AW166" s="144">
        <f t="shared" si="101"/>
        <v>0.57482819648007033</v>
      </c>
      <c r="AX166" s="144">
        <f t="shared" si="102"/>
        <v>0.60518134949413982</v>
      </c>
      <c r="AY166" s="141">
        <f t="shared" si="119"/>
        <v>0</v>
      </c>
      <c r="AZ166" s="141">
        <f t="shared" si="120"/>
        <v>0</v>
      </c>
      <c r="BA166" s="141">
        <f t="shared" si="121"/>
        <v>0</v>
      </c>
      <c r="BB166" s="141">
        <f t="shared" si="122"/>
        <v>0</v>
      </c>
      <c r="BC166" s="141">
        <f t="shared" si="123"/>
        <v>2.4563286282875634</v>
      </c>
      <c r="BD166" s="141">
        <f t="shared" si="124"/>
        <v>7.5812139924599453E-2</v>
      </c>
      <c r="BE166" s="141">
        <f t="shared" si="125"/>
        <v>0.70110781708628578</v>
      </c>
      <c r="BF166" s="141">
        <f t="shared" si="126"/>
        <v>2.510983116397747E-2</v>
      </c>
      <c r="BG166" s="105"/>
    </row>
    <row r="167" spans="13:59" x14ac:dyDescent="0.25">
      <c r="M167" s="100"/>
      <c r="N167" s="120" t="s">
        <v>302</v>
      </c>
      <c r="O167" s="121">
        <v>2871</v>
      </c>
      <c r="P167" s="120">
        <v>0</v>
      </c>
      <c r="Q167" s="120">
        <v>0</v>
      </c>
      <c r="R167" s="120">
        <v>4.8000001907348633</v>
      </c>
      <c r="S167" s="120">
        <v>1.2000000476837158</v>
      </c>
      <c r="T167" s="139"/>
      <c r="U167" s="140">
        <f t="shared" si="91"/>
        <v>1.7139484333594024E-2</v>
      </c>
      <c r="V167" s="140">
        <f t="shared" si="92"/>
        <v>2.4636249212997452E-2</v>
      </c>
      <c r="W167" s="140">
        <f t="shared" si="93"/>
        <v>5.6474750490315473E-2</v>
      </c>
      <c r="X167" s="140">
        <f t="shared" si="94"/>
        <v>8.6606708713469316E-2</v>
      </c>
      <c r="Y167" s="141">
        <f t="shared" si="103"/>
        <v>0</v>
      </c>
      <c r="Z167" s="141">
        <f t="shared" si="104"/>
        <v>0</v>
      </c>
      <c r="AA167" s="141">
        <f t="shared" si="105"/>
        <v>0</v>
      </c>
      <c r="AB167" s="141">
        <f t="shared" si="106"/>
        <v>0</v>
      </c>
      <c r="AC167" s="141">
        <f t="shared" si="107"/>
        <v>9.9439069215160464E-2</v>
      </c>
      <c r="AD167" s="141">
        <f t="shared" si="108"/>
        <v>1.8814931706218938E-2</v>
      </c>
      <c r="AE167" s="141">
        <f t="shared" si="109"/>
        <v>8.5171181900785653E-2</v>
      </c>
      <c r="AF167" s="141">
        <f t="shared" si="110"/>
        <v>1.8756872685107215E-2</v>
      </c>
      <c r="AG167" s="142"/>
      <c r="AH167" s="143">
        <f t="shared" si="95"/>
        <v>0.32306874197313751</v>
      </c>
      <c r="AI167" s="143">
        <f t="shared" si="96"/>
        <v>0.35613637254288077</v>
      </c>
      <c r="AJ167" s="143">
        <f t="shared" si="97"/>
        <v>0.4442848650112512</v>
      </c>
      <c r="AK167" s="143">
        <f t="shared" si="98"/>
        <v>0.49751051472776497</v>
      </c>
      <c r="AL167" s="141">
        <f t="shared" si="111"/>
        <v>0</v>
      </c>
      <c r="AM167" s="141">
        <f t="shared" si="112"/>
        <v>0</v>
      </c>
      <c r="AN167" s="141">
        <f t="shared" si="113"/>
        <v>0</v>
      </c>
      <c r="AO167" s="141">
        <f t="shared" si="114"/>
        <v>0</v>
      </c>
      <c r="AP167" s="141">
        <f t="shared" si="115"/>
        <v>1.6145850393815759</v>
      </c>
      <c r="AQ167" s="141">
        <f t="shared" si="116"/>
        <v>9.4869616751874108E-2</v>
      </c>
      <c r="AR167" s="141">
        <f t="shared" si="117"/>
        <v>0.55974583170557468</v>
      </c>
      <c r="AS167" s="141">
        <f t="shared" si="118"/>
        <v>3.7266809690893243E-2</v>
      </c>
      <c r="AT167" s="142"/>
      <c r="AU167" s="144">
        <f t="shared" si="99"/>
        <v>0.52895507171967515</v>
      </c>
      <c r="AV167" s="144">
        <f t="shared" si="100"/>
        <v>0.55136041727482388</v>
      </c>
      <c r="AW167" s="144">
        <f t="shared" si="101"/>
        <v>0.60720098172280101</v>
      </c>
      <c r="AX167" s="144">
        <f t="shared" si="102"/>
        <v>0.63896828800748207</v>
      </c>
      <c r="AY167" s="141">
        <f t="shared" si="119"/>
        <v>0</v>
      </c>
      <c r="AZ167" s="141">
        <f t="shared" si="120"/>
        <v>0</v>
      </c>
      <c r="BA167" s="141">
        <f t="shared" si="121"/>
        <v>0</v>
      </c>
      <c r="BB167" s="141">
        <f t="shared" si="122"/>
        <v>0</v>
      </c>
      <c r="BC167" s="141">
        <f t="shared" si="123"/>
        <v>2.567367432162265</v>
      </c>
      <c r="BD167" s="141">
        <f t="shared" si="124"/>
        <v>7.9162675920543268E-2</v>
      </c>
      <c r="BE167" s="141">
        <f t="shared" si="125"/>
        <v>0.74041517947895086</v>
      </c>
      <c r="BF167" s="141">
        <f t="shared" si="126"/>
        <v>2.6346796598409883E-2</v>
      </c>
      <c r="BG167" s="105"/>
    </row>
    <row r="168" spans="13:59" x14ac:dyDescent="0.25">
      <c r="M168" s="100"/>
      <c r="N168" s="120" t="s">
        <v>303</v>
      </c>
      <c r="O168" s="121">
        <v>3755</v>
      </c>
      <c r="P168" s="120">
        <v>0</v>
      </c>
      <c r="Q168" s="120">
        <v>0</v>
      </c>
      <c r="R168" s="120">
        <v>3.2000000476837158</v>
      </c>
      <c r="S168" s="120">
        <v>0.80000001192092896</v>
      </c>
      <c r="T168" s="139"/>
      <c r="U168" s="140">
        <f t="shared" si="91"/>
        <v>8.1816130883789584E-2</v>
      </c>
      <c r="V168" s="140">
        <f t="shared" si="92"/>
        <v>0.11413049932676522</v>
      </c>
      <c r="W168" s="140">
        <f t="shared" si="93"/>
        <v>0.3222769595929198</v>
      </c>
      <c r="X168" s="140">
        <f t="shared" si="94"/>
        <v>0.44259378929251847</v>
      </c>
      <c r="Y168" s="141">
        <f t="shared" si="103"/>
        <v>0</v>
      </c>
      <c r="Z168" s="141">
        <f t="shared" si="104"/>
        <v>0</v>
      </c>
      <c r="AA168" s="141">
        <f t="shared" si="105"/>
        <v>0</v>
      </c>
      <c r="AB168" s="141">
        <f t="shared" si="106"/>
        <v>0</v>
      </c>
      <c r="AC168" s="141">
        <f t="shared" si="107"/>
        <v>0.31089649678132519</v>
      </c>
      <c r="AD168" s="141">
        <f t="shared" si="108"/>
        <v>5.4321106506489802E-2</v>
      </c>
      <c r="AE168" s="141">
        <f t="shared" si="109"/>
        <v>0.30337008839799845</v>
      </c>
      <c r="AF168" s="141">
        <f t="shared" si="110"/>
        <v>5.0704948312145448E-2</v>
      </c>
      <c r="AG168" s="142"/>
      <c r="AH168" s="143">
        <f t="shared" si="95"/>
        <v>0.4900892827053831</v>
      </c>
      <c r="AI168" s="143">
        <f t="shared" si="96"/>
        <v>0.53506956303644326</v>
      </c>
      <c r="AJ168" s="143">
        <f t="shared" si="97"/>
        <v>0.70337267021157424</v>
      </c>
      <c r="AK168" s="143">
        <f t="shared" si="98"/>
        <v>0.76555689957508521</v>
      </c>
      <c r="AL168" s="141">
        <f t="shared" si="111"/>
        <v>0</v>
      </c>
      <c r="AM168" s="141">
        <f t="shared" si="112"/>
        <v>0</v>
      </c>
      <c r="AN168" s="141">
        <f t="shared" si="113"/>
        <v>0</v>
      </c>
      <c r="AO168" s="141">
        <f t="shared" si="114"/>
        <v>0</v>
      </c>
      <c r="AP168" s="141">
        <f t="shared" si="115"/>
        <v>1.6245713203483487</v>
      </c>
      <c r="AQ168" s="141">
        <f t="shared" si="116"/>
        <v>8.7651306882374769E-2</v>
      </c>
      <c r="AR168" s="141">
        <f t="shared" si="117"/>
        <v>0.58194485522462513</v>
      </c>
      <c r="AS168" s="141">
        <f t="shared" si="118"/>
        <v>3.0500673561592473E-2</v>
      </c>
      <c r="AT168" s="142"/>
      <c r="AU168" s="144">
        <f t="shared" si="99"/>
        <v>0.63460484791702387</v>
      </c>
      <c r="AV168" s="144">
        <f t="shared" si="100"/>
        <v>0.66078812334466908</v>
      </c>
      <c r="AW168" s="144">
        <f t="shared" si="101"/>
        <v>0.75598046587224077</v>
      </c>
      <c r="AX168" s="144">
        <f t="shared" si="102"/>
        <v>0.79168605185105889</v>
      </c>
      <c r="AY168" s="141">
        <f t="shared" si="119"/>
        <v>0</v>
      </c>
      <c r="AZ168" s="141">
        <f t="shared" si="120"/>
        <v>0</v>
      </c>
      <c r="BA168" s="141">
        <f t="shared" si="121"/>
        <v>0</v>
      </c>
      <c r="BB168" s="141">
        <f t="shared" si="122"/>
        <v>0</v>
      </c>
      <c r="BC168" s="141">
        <f t="shared" si="123"/>
        <v>2.0523214294673355</v>
      </c>
      <c r="BD168" s="141">
        <f t="shared" si="124"/>
        <v>6.2200596744438563E-2</v>
      </c>
      <c r="BE168" s="141">
        <f t="shared" si="125"/>
        <v>0.61301877249703329</v>
      </c>
      <c r="BF168" s="141">
        <f t="shared" si="126"/>
        <v>2.0330078421446962E-2</v>
      </c>
      <c r="BG168" s="105"/>
    </row>
    <row r="169" spans="13:59" x14ac:dyDescent="0.25">
      <c r="M169" s="100"/>
      <c r="N169" s="120" t="s">
        <v>304</v>
      </c>
      <c r="O169" s="121">
        <v>1998</v>
      </c>
      <c r="P169" s="120">
        <v>0</v>
      </c>
      <c r="Q169" s="120">
        <v>0</v>
      </c>
      <c r="R169" s="120">
        <v>3.2000000476837158</v>
      </c>
      <c r="S169" s="120">
        <v>0.80000001192092896</v>
      </c>
      <c r="T169" s="139"/>
      <c r="U169" s="140">
        <f t="shared" si="91"/>
        <v>3.4220619178316758E-3</v>
      </c>
      <c r="V169" s="140">
        <f t="shared" si="92"/>
        <v>4.9603456974831595E-3</v>
      </c>
      <c r="W169" s="140">
        <f t="shared" si="93"/>
        <v>7.8730957083092967E-3</v>
      </c>
      <c r="X169" s="140">
        <f t="shared" si="94"/>
        <v>1.2477934801695789E-2</v>
      </c>
      <c r="Y169" s="141">
        <f t="shared" si="103"/>
        <v>0</v>
      </c>
      <c r="Z169" s="141">
        <f t="shared" si="104"/>
        <v>0</v>
      </c>
      <c r="AA169" s="141">
        <f t="shared" si="105"/>
        <v>0</v>
      </c>
      <c r="AB169" s="141">
        <f t="shared" si="106"/>
        <v>0</v>
      </c>
      <c r="AC169" s="141">
        <f t="shared" si="107"/>
        <v>1.3302346401353528E-2</v>
      </c>
      <c r="AD169" s="141">
        <f t="shared" si="108"/>
        <v>2.5707600671202955E-3</v>
      </c>
      <c r="AE169" s="141">
        <f t="shared" si="109"/>
        <v>8.0774275586986098E-3</v>
      </c>
      <c r="AF169" s="141">
        <f t="shared" si="110"/>
        <v>1.9049204314065954E-3</v>
      </c>
      <c r="AG169" s="142"/>
      <c r="AH169" s="143">
        <f t="shared" si="95"/>
        <v>0.20849027120366725</v>
      </c>
      <c r="AI169" s="143">
        <f t="shared" si="96"/>
        <v>0.23079882415829667</v>
      </c>
      <c r="AJ169" s="143">
        <f t="shared" si="97"/>
        <v>0.2617637550941796</v>
      </c>
      <c r="AK169" s="143">
        <f t="shared" si="98"/>
        <v>0.29655977653314014</v>
      </c>
      <c r="AL169" s="141">
        <f t="shared" si="111"/>
        <v>0</v>
      </c>
      <c r="AM169" s="141">
        <f t="shared" si="112"/>
        <v>0</v>
      </c>
      <c r="AN169" s="141">
        <f t="shared" si="113"/>
        <v>0</v>
      </c>
      <c r="AO169" s="141">
        <f t="shared" si="114"/>
        <v>0</v>
      </c>
      <c r="AP169" s="141">
        <f t="shared" si="115"/>
        <v>0.69619087427467718</v>
      </c>
      <c r="AQ169" s="141">
        <f t="shared" si="116"/>
        <v>4.236537403721774E-2</v>
      </c>
      <c r="AR169" s="141">
        <f t="shared" si="117"/>
        <v>0.22123530590683735</v>
      </c>
      <c r="AS169" s="141">
        <f t="shared" si="118"/>
        <v>1.6012518854942787E-2</v>
      </c>
      <c r="AT169" s="142"/>
      <c r="AU169" s="144">
        <f t="shared" si="99"/>
        <v>0.44129305223991522</v>
      </c>
      <c r="AV169" s="144">
        <f t="shared" si="100"/>
        <v>0.45996017136434442</v>
      </c>
      <c r="AW169" s="144">
        <f t="shared" si="101"/>
        <v>0.4844070338250005</v>
      </c>
      <c r="AX169" s="144">
        <f t="shared" si="102"/>
        <v>0.51023256295993114</v>
      </c>
      <c r="AY169" s="141">
        <f t="shared" si="119"/>
        <v>0</v>
      </c>
      <c r="AZ169" s="141">
        <f t="shared" si="120"/>
        <v>0</v>
      </c>
      <c r="BA169" s="141">
        <f t="shared" si="121"/>
        <v>0</v>
      </c>
      <c r="BB169" s="141">
        <f t="shared" si="122"/>
        <v>0</v>
      </c>
      <c r="BC169" s="141">
        <f t="shared" si="123"/>
        <v>1.4278838013722646</v>
      </c>
      <c r="BD169" s="141">
        <f t="shared" si="124"/>
        <v>4.3988768926247701E-2</v>
      </c>
      <c r="BE169" s="141">
        <f t="shared" si="125"/>
        <v>0.39398058831414079</v>
      </c>
      <c r="BF169" s="141">
        <f t="shared" si="126"/>
        <v>1.4205468136250232E-2</v>
      </c>
      <c r="BG169" s="105"/>
    </row>
    <row r="170" spans="13:59" x14ac:dyDescent="0.25">
      <c r="M170" s="100"/>
      <c r="N170" s="120" t="s">
        <v>305</v>
      </c>
      <c r="O170" s="121">
        <v>1976</v>
      </c>
      <c r="P170" s="120">
        <v>0</v>
      </c>
      <c r="Q170" s="120">
        <v>0</v>
      </c>
      <c r="R170" s="120">
        <v>3.2000000476837158</v>
      </c>
      <c r="S170" s="120">
        <v>0.80000001192092896</v>
      </c>
      <c r="T170" s="139"/>
      <c r="U170" s="140">
        <f t="shared" si="91"/>
        <v>3.2850561838430048E-3</v>
      </c>
      <c r="V170" s="140">
        <f t="shared" si="92"/>
        <v>4.761997901999826E-3</v>
      </c>
      <c r="W170" s="140">
        <f t="shared" si="93"/>
        <v>7.4829363634398849E-3</v>
      </c>
      <c r="X170" s="140">
        <f t="shared" si="94"/>
        <v>1.1863489873821464E-2</v>
      </c>
      <c r="Y170" s="141">
        <f t="shared" si="103"/>
        <v>0</v>
      </c>
      <c r="Z170" s="141">
        <f t="shared" si="104"/>
        <v>0</v>
      </c>
      <c r="AA170" s="141">
        <f t="shared" si="105"/>
        <v>0</v>
      </c>
      <c r="AB170" s="141">
        <f t="shared" si="106"/>
        <v>0</v>
      </c>
      <c r="AC170" s="141">
        <f t="shared" si="107"/>
        <v>1.2770164929755835E-2</v>
      </c>
      <c r="AD170" s="141">
        <f t="shared" si="108"/>
        <v>2.4682285837133618E-3</v>
      </c>
      <c r="AE170" s="141">
        <f t="shared" si="109"/>
        <v>7.6787071184186715E-3</v>
      </c>
      <c r="AF170" s="141">
        <f t="shared" si="110"/>
        <v>1.81208492206232E-3</v>
      </c>
      <c r="AG170" s="142"/>
      <c r="AH170" s="143">
        <f t="shared" si="95"/>
        <v>0.20616523363068751</v>
      </c>
      <c r="AI170" s="143">
        <f t="shared" si="96"/>
        <v>0.22823891728689838</v>
      </c>
      <c r="AJ170" s="143">
        <f t="shared" si="97"/>
        <v>0.25817174410685517</v>
      </c>
      <c r="AK170" s="143">
        <f t="shared" si="98"/>
        <v>0.29253890973996499</v>
      </c>
      <c r="AL170" s="141">
        <f t="shared" si="111"/>
        <v>0</v>
      </c>
      <c r="AM170" s="141">
        <f t="shared" si="112"/>
        <v>0</v>
      </c>
      <c r="AN170" s="141">
        <f t="shared" si="113"/>
        <v>0</v>
      </c>
      <c r="AO170" s="141">
        <f t="shared" si="114"/>
        <v>0</v>
      </c>
      <c r="AP170" s="141">
        <f t="shared" si="115"/>
        <v>0.68844936425065018</v>
      </c>
      <c r="AQ170" s="141">
        <f t="shared" si="116"/>
        <v>4.1915181950704317E-2</v>
      </c>
      <c r="AR170" s="141">
        <f t="shared" si="117"/>
        <v>0.21821889083758803</v>
      </c>
      <c r="AS170" s="141">
        <f t="shared" si="118"/>
        <v>1.5812240441719527E-2</v>
      </c>
      <c r="AT170" s="142"/>
      <c r="AU170" s="144">
        <f t="shared" si="99"/>
        <v>0.439289023501374</v>
      </c>
      <c r="AV170" s="144">
        <f t="shared" si="100"/>
        <v>0.45786681205083912</v>
      </c>
      <c r="AW170" s="144">
        <f t="shared" si="101"/>
        <v>0.48164816423983514</v>
      </c>
      <c r="AX170" s="144">
        <f t="shared" si="102"/>
        <v>0.50732552266890996</v>
      </c>
      <c r="AY170" s="141">
        <f t="shared" si="119"/>
        <v>0</v>
      </c>
      <c r="AZ170" s="141">
        <f t="shared" si="120"/>
        <v>0</v>
      </c>
      <c r="BA170" s="141">
        <f t="shared" si="121"/>
        <v>0</v>
      </c>
      <c r="BB170" s="141">
        <f t="shared" si="122"/>
        <v>0</v>
      </c>
      <c r="BC170" s="141">
        <f t="shared" si="123"/>
        <v>1.4213921093118895</v>
      </c>
      <c r="BD170" s="141">
        <f t="shared" si="124"/>
        <v>4.3781711083586528E-2</v>
      </c>
      <c r="BE170" s="141">
        <f t="shared" si="125"/>
        <v>0.39173629528690496</v>
      </c>
      <c r="BF170" s="141">
        <f t="shared" si="126"/>
        <v>1.4124128896014498E-2</v>
      </c>
      <c r="BG170" s="105"/>
    </row>
    <row r="171" spans="13:59" x14ac:dyDescent="0.25">
      <c r="M171" s="100"/>
      <c r="N171" s="122" t="s">
        <v>306</v>
      </c>
      <c r="O171" s="122">
        <v>131</v>
      </c>
      <c r="P171" s="122">
        <v>0</v>
      </c>
      <c r="Q171" s="122">
        <v>1</v>
      </c>
      <c r="R171" s="122">
        <v>0</v>
      </c>
      <c r="S171" s="122">
        <v>0</v>
      </c>
      <c r="T171" s="139"/>
      <c r="U171" s="140">
        <f t="shared" si="91"/>
        <v>1.1044931731640784E-4</v>
      </c>
      <c r="V171" s="140">
        <f t="shared" si="92"/>
        <v>1.5859884665803126E-4</v>
      </c>
      <c r="W171" s="140">
        <f t="shared" si="93"/>
        <v>1.0706541991478691E-4</v>
      </c>
      <c r="X171" s="140">
        <f t="shared" si="94"/>
        <v>1.683097374490794E-4</v>
      </c>
      <c r="Y171" s="141">
        <f t="shared" si="103"/>
        <v>0</v>
      </c>
      <c r="Z171" s="141">
        <f t="shared" si="104"/>
        <v>0</v>
      </c>
      <c r="AA171" s="141">
        <f t="shared" si="105"/>
        <v>1.366169244827853E-4</v>
      </c>
      <c r="AB171" s="141">
        <f t="shared" si="106"/>
        <v>3.1692812966294104E-5</v>
      </c>
      <c r="AC171" s="141">
        <f t="shared" si="107"/>
        <v>0</v>
      </c>
      <c r="AD171" s="141">
        <f t="shared" si="108"/>
        <v>0</v>
      </c>
      <c r="AE171" s="141">
        <f t="shared" si="109"/>
        <v>0</v>
      </c>
      <c r="AF171" s="141">
        <f t="shared" si="110"/>
        <v>0</v>
      </c>
      <c r="AG171" s="142"/>
      <c r="AH171" s="143">
        <f t="shared" si="95"/>
        <v>7.9955675566085072E-2</v>
      </c>
      <c r="AI171" s="143">
        <f t="shared" si="96"/>
        <v>8.8576917961237678E-2</v>
      </c>
      <c r="AJ171" s="143">
        <f t="shared" si="97"/>
        <v>7.9253553789134568E-2</v>
      </c>
      <c r="AK171" s="143">
        <f t="shared" si="98"/>
        <v>9.0076674097580245E-2</v>
      </c>
      <c r="AL171" s="141">
        <f t="shared" si="111"/>
        <v>0</v>
      </c>
      <c r="AM171" s="141">
        <f t="shared" si="112"/>
        <v>0</v>
      </c>
      <c r="AN171" s="141">
        <f t="shared" si="113"/>
        <v>8.3872578405466067E-2</v>
      </c>
      <c r="AO171" s="141">
        <f t="shared" si="114"/>
        <v>6.2040956921141782E-3</v>
      </c>
      <c r="AP171" s="141">
        <f t="shared" si="115"/>
        <v>0</v>
      </c>
      <c r="AQ171" s="141">
        <f t="shared" si="116"/>
        <v>0</v>
      </c>
      <c r="AR171" s="141">
        <f t="shared" si="117"/>
        <v>0</v>
      </c>
      <c r="AS171" s="141">
        <f t="shared" si="118"/>
        <v>0</v>
      </c>
      <c r="AT171" s="142"/>
      <c r="AU171" s="144">
        <f t="shared" si="99"/>
        <v>0.30196631867800416</v>
      </c>
      <c r="AV171" s="144">
        <f t="shared" si="100"/>
        <v>0.3142359126365406</v>
      </c>
      <c r="AW171" s="144">
        <f t="shared" si="101"/>
        <v>0.30093391413060755</v>
      </c>
      <c r="AX171" s="144">
        <f t="shared" si="102"/>
        <v>0.31629866165567078</v>
      </c>
      <c r="AY171" s="141">
        <f t="shared" si="119"/>
        <v>0</v>
      </c>
      <c r="AZ171" s="141">
        <f t="shared" si="120"/>
        <v>0</v>
      </c>
      <c r="BA171" s="141">
        <f t="shared" si="121"/>
        <v>0.30560694875183309</v>
      </c>
      <c r="BB171" s="141">
        <f t="shared" si="122"/>
        <v>1.0691712903837691E-2</v>
      </c>
      <c r="BC171" s="141">
        <f t="shared" si="123"/>
        <v>0</v>
      </c>
      <c r="BD171" s="141">
        <f t="shared" si="124"/>
        <v>0</v>
      </c>
      <c r="BE171" s="141">
        <f t="shared" si="125"/>
        <v>0</v>
      </c>
      <c r="BF171" s="141">
        <f t="shared" si="126"/>
        <v>0</v>
      </c>
      <c r="BG171" s="105"/>
    </row>
    <row r="172" spans="13:59" x14ac:dyDescent="0.25">
      <c r="M172" s="100"/>
      <c r="N172" s="122" t="s">
        <v>307</v>
      </c>
      <c r="O172" s="122">
        <v>4184</v>
      </c>
      <c r="P172" s="122">
        <v>0</v>
      </c>
      <c r="Q172" s="122">
        <v>0</v>
      </c>
      <c r="R172" s="122">
        <v>0.60000002384185791</v>
      </c>
      <c r="S172" s="122">
        <v>1.3999999761581421</v>
      </c>
      <c r="T172" s="139"/>
      <c r="U172" s="140">
        <f t="shared" si="91"/>
        <v>0.16463994383402969</v>
      </c>
      <c r="V172" s="140">
        <f t="shared" si="92"/>
        <v>0.22316658907506004</v>
      </c>
      <c r="W172" s="140">
        <f t="shared" si="93"/>
        <v>0.60251866965945367</v>
      </c>
      <c r="X172" s="140">
        <f t="shared" si="94"/>
        <v>0.74476862486145712</v>
      </c>
      <c r="Y172" s="141">
        <f t="shared" si="103"/>
        <v>0</v>
      </c>
      <c r="Z172" s="141">
        <f t="shared" si="104"/>
        <v>0</v>
      </c>
      <c r="AA172" s="141">
        <f t="shared" si="105"/>
        <v>0</v>
      </c>
      <c r="AB172" s="141">
        <f t="shared" si="106"/>
        <v>0</v>
      </c>
      <c r="AC172" s="141">
        <f t="shared" si="107"/>
        <v>0.11535412479348366</v>
      </c>
      <c r="AD172" s="141">
        <f t="shared" si="108"/>
        <v>1.8545833972258466E-2</v>
      </c>
      <c r="AE172" s="141">
        <f t="shared" si="109"/>
        <v>0.93466582887214078</v>
      </c>
      <c r="AF172" s="141">
        <f t="shared" si="110"/>
        <v>0.10801022817723149</v>
      </c>
      <c r="AG172" s="142"/>
      <c r="AH172" s="143">
        <f t="shared" si="95"/>
        <v>0.58924022475352045</v>
      </c>
      <c r="AI172" s="143">
        <f t="shared" si="96"/>
        <v>0.63833235348996764</v>
      </c>
      <c r="AJ172" s="143">
        <f t="shared" si="97"/>
        <v>0.83319131227528698</v>
      </c>
      <c r="AK172" s="143">
        <f t="shared" si="98"/>
        <v>0.88605280898896432</v>
      </c>
      <c r="AL172" s="141">
        <f t="shared" si="111"/>
        <v>0</v>
      </c>
      <c r="AM172" s="141">
        <f t="shared" si="112"/>
        <v>0</v>
      </c>
      <c r="AN172" s="141">
        <f t="shared" si="113"/>
        <v>0</v>
      </c>
      <c r="AO172" s="141">
        <f t="shared" si="114"/>
        <v>0</v>
      </c>
      <c r="AP172" s="141">
        <f t="shared" si="115"/>
        <v>0.36473634661784499</v>
      </c>
      <c r="AQ172" s="141">
        <f t="shared" si="116"/>
        <v>1.8263080695164857E-2</v>
      </c>
      <c r="AR172" s="141">
        <f t="shared" si="117"/>
        <v>1.1918061862167832</v>
      </c>
      <c r="AS172" s="141">
        <f t="shared" si="118"/>
        <v>4.8667725242621529E-2</v>
      </c>
      <c r="AT172" s="142"/>
      <c r="AU172" s="144">
        <f t="shared" si="99"/>
        <v>0.69167259819931459</v>
      </c>
      <c r="AV172" s="144">
        <f t="shared" si="100"/>
        <v>0.71933110550357893</v>
      </c>
      <c r="AW172" s="144">
        <f t="shared" si="101"/>
        <v>0.83244843378150402</v>
      </c>
      <c r="AX172" s="144">
        <f t="shared" si="102"/>
        <v>0.86719473330656349</v>
      </c>
      <c r="AY172" s="141">
        <f t="shared" si="119"/>
        <v>0</v>
      </c>
      <c r="AZ172" s="141">
        <f t="shared" si="120"/>
        <v>0</v>
      </c>
      <c r="BA172" s="141">
        <f t="shared" si="121"/>
        <v>0</v>
      </c>
      <c r="BB172" s="141">
        <f t="shared" si="122"/>
        <v>0</v>
      </c>
      <c r="BC172" s="141">
        <f t="shared" si="123"/>
        <v>0.41915109217723945</v>
      </c>
      <c r="BD172" s="141">
        <f t="shared" si="124"/>
        <v>1.2447588275097898E-2</v>
      </c>
      <c r="BE172" s="141">
        <f t="shared" si="125"/>
        <v>1.1780959188258517</v>
      </c>
      <c r="BF172" s="141">
        <f t="shared" si="126"/>
        <v>3.5976687127803553E-2</v>
      </c>
      <c r="BG172" s="105"/>
    </row>
    <row r="173" spans="13:59" x14ac:dyDescent="0.25">
      <c r="M173" s="100"/>
      <c r="N173" s="120" t="s">
        <v>308</v>
      </c>
      <c r="O173" s="121">
        <v>1921</v>
      </c>
      <c r="P173" s="120">
        <v>1.3300000429153442</v>
      </c>
      <c r="Q173" s="120">
        <v>0</v>
      </c>
      <c r="R173" s="120">
        <v>0</v>
      </c>
      <c r="S173" s="120">
        <v>0</v>
      </c>
      <c r="T173" s="139"/>
      <c r="U173" s="140">
        <f t="shared" si="91"/>
        <v>2.9660343139310541E-3</v>
      </c>
      <c r="V173" s="140">
        <f t="shared" si="92"/>
        <v>4.2999858672977398E-3</v>
      </c>
      <c r="W173" s="140">
        <f t="shared" si="93"/>
        <v>6.5892923296946293E-3</v>
      </c>
      <c r="X173" s="140">
        <f t="shared" si="94"/>
        <v>1.045453325985557E-2</v>
      </c>
      <c r="Y173" s="141">
        <f t="shared" si="103"/>
        <v>4.7924553187808595E-3</v>
      </c>
      <c r="Z173" s="141">
        <f t="shared" si="104"/>
        <v>9.2652606926050835E-4</v>
      </c>
      <c r="AA173" s="141">
        <f t="shared" si="105"/>
        <v>0</v>
      </c>
      <c r="AB173" s="141">
        <f t="shared" si="106"/>
        <v>0</v>
      </c>
      <c r="AC173" s="141">
        <f t="shared" si="107"/>
        <v>0</v>
      </c>
      <c r="AD173" s="141">
        <f t="shared" si="108"/>
        <v>0</v>
      </c>
      <c r="AE173" s="141">
        <f t="shared" si="109"/>
        <v>0</v>
      </c>
      <c r="AF173" s="141">
        <f t="shared" si="110"/>
        <v>0</v>
      </c>
      <c r="AG173" s="142"/>
      <c r="AH173" s="143">
        <f t="shared" si="95"/>
        <v>0.20046049707808833</v>
      </c>
      <c r="AI173" s="143">
        <f t="shared" si="96"/>
        <v>0.2219554816591659</v>
      </c>
      <c r="AJ173" s="143">
        <f t="shared" si="97"/>
        <v>0.24938901552644688</v>
      </c>
      <c r="AK173" s="143">
        <f t="shared" si="98"/>
        <v>0.28269865879194245</v>
      </c>
      <c r="AL173" s="141">
        <f t="shared" si="111"/>
        <v>0.27824051022717078</v>
      </c>
      <c r="AM173" s="141">
        <f t="shared" si="112"/>
        <v>1.6960289904815795E-2</v>
      </c>
      <c r="AN173" s="141">
        <f t="shared" si="113"/>
        <v>0</v>
      </c>
      <c r="AO173" s="141">
        <f t="shared" si="114"/>
        <v>0</v>
      </c>
      <c r="AP173" s="141">
        <f t="shared" si="115"/>
        <v>0</v>
      </c>
      <c r="AQ173" s="141">
        <f t="shared" si="116"/>
        <v>0</v>
      </c>
      <c r="AR173" s="141">
        <f t="shared" si="117"/>
        <v>0</v>
      </c>
      <c r="AS173" s="141">
        <f t="shared" si="118"/>
        <v>0</v>
      </c>
      <c r="AT173" s="142"/>
      <c r="AU173" s="144">
        <f t="shared" si="99"/>
        <v>0.43432112671208079</v>
      </c>
      <c r="AV173" s="144">
        <f t="shared" si="100"/>
        <v>0.4526769106300923</v>
      </c>
      <c r="AW173" s="144">
        <f t="shared" si="101"/>
        <v>0.47482115579360018</v>
      </c>
      <c r="AX173" s="144">
        <f t="shared" si="102"/>
        <v>0.50012988093358823</v>
      </c>
      <c r="AY173" s="141">
        <f t="shared" si="119"/>
        <v>0.58407724269379702</v>
      </c>
      <c r="AZ173" s="141">
        <f t="shared" si="120"/>
        <v>1.7983067871011227E-2</v>
      </c>
      <c r="BA173" s="141">
        <f t="shared" si="121"/>
        <v>0</v>
      </c>
      <c r="BB173" s="141">
        <f t="shared" si="122"/>
        <v>0</v>
      </c>
      <c r="BC173" s="141">
        <f t="shared" si="123"/>
        <v>0</v>
      </c>
      <c r="BD173" s="141">
        <f t="shared" si="124"/>
        <v>0</v>
      </c>
      <c r="BE173" s="141">
        <f t="shared" si="125"/>
        <v>0</v>
      </c>
      <c r="BF173" s="141">
        <f t="shared" si="126"/>
        <v>0</v>
      </c>
      <c r="BG173" s="105"/>
    </row>
    <row r="174" spans="13:59" x14ac:dyDescent="0.25">
      <c r="M174" s="100"/>
      <c r="N174" s="120" t="s">
        <v>309</v>
      </c>
      <c r="O174" s="121">
        <v>4280</v>
      </c>
      <c r="P174" s="120">
        <v>0</v>
      </c>
      <c r="Q174" s="120">
        <v>0</v>
      </c>
      <c r="R174" s="120">
        <v>4.8000001907348633</v>
      </c>
      <c r="S174" s="120">
        <v>1.2000000476837158</v>
      </c>
      <c r="T174" s="139"/>
      <c r="U174" s="140">
        <f t="shared" si="91"/>
        <v>0.19091006898417351</v>
      </c>
      <c r="V174" s="140">
        <f t="shared" si="92"/>
        <v>0.25664731178332412</v>
      </c>
      <c r="W174" s="140">
        <f t="shared" si="93"/>
        <v>0.67187793285597763</v>
      </c>
      <c r="X174" s="140">
        <f t="shared" si="94"/>
        <v>0.80719615459661676</v>
      </c>
      <c r="Y174" s="141">
        <f t="shared" si="103"/>
        <v>0</v>
      </c>
      <c r="Z174" s="141">
        <f t="shared" si="104"/>
        <v>0</v>
      </c>
      <c r="AA174" s="141">
        <f t="shared" si="105"/>
        <v>0</v>
      </c>
      <c r="AB174" s="141">
        <f t="shared" si="106"/>
        <v>0</v>
      </c>
      <c r="AC174" s="141">
        <f t="shared" si="107"/>
        <v>1.0649740728490198</v>
      </c>
      <c r="AD174" s="141">
        <f t="shared" si="108"/>
        <v>0.16693307266252599</v>
      </c>
      <c r="AE174" s="141">
        <f t="shared" si="109"/>
        <v>0.87938195222078286</v>
      </c>
      <c r="AF174" s="141">
        <f t="shared" si="110"/>
        <v>8.9253471785269323E-2</v>
      </c>
      <c r="AG174" s="142"/>
      <c r="AH174" s="143">
        <f t="shared" si="95"/>
        <v>0.61263817424468925</v>
      </c>
      <c r="AI174" s="143">
        <f t="shared" si="96"/>
        <v>0.66228246967027282</v>
      </c>
      <c r="AJ174" s="143">
        <f t="shared" si="97"/>
        <v>0.85948156031262302</v>
      </c>
      <c r="AK174" s="143">
        <f t="shared" si="98"/>
        <v>0.90848713771575162</v>
      </c>
      <c r="AL174" s="141">
        <f t="shared" si="111"/>
        <v>0</v>
      </c>
      <c r="AM174" s="141">
        <f t="shared" si="112"/>
        <v>0</v>
      </c>
      <c r="AN174" s="141">
        <f t="shared" si="113"/>
        <v>0</v>
      </c>
      <c r="AO174" s="141">
        <f t="shared" si="114"/>
        <v>0</v>
      </c>
      <c r="AP174" s="141">
        <f t="shared" si="115"/>
        <v>3.0304030334495566</v>
      </c>
      <c r="AQ174" s="141">
        <f t="shared" si="116"/>
        <v>0.1485529472881093</v>
      </c>
      <c r="AR174" s="141">
        <f t="shared" si="117"/>
        <v>1.0504674818350987</v>
      </c>
      <c r="AS174" s="141">
        <f t="shared" si="118"/>
        <v>3.9717126743845643E-2</v>
      </c>
      <c r="AT174" s="142"/>
      <c r="AU174" s="144">
        <f t="shared" si="99"/>
        <v>0.70487667789317121</v>
      </c>
      <c r="AV174" s="144">
        <f t="shared" si="100"/>
        <v>0.73279570796836635</v>
      </c>
      <c r="AW174" s="144">
        <f t="shared" si="101"/>
        <v>0.84927951469134766</v>
      </c>
      <c r="AX174" s="144">
        <f t="shared" si="102"/>
        <v>0.88332777918548344</v>
      </c>
      <c r="AY174" s="141">
        <f t="shared" si="119"/>
        <v>0</v>
      </c>
      <c r="AZ174" s="141">
        <f t="shared" si="120"/>
        <v>0</v>
      </c>
      <c r="BA174" s="141">
        <f t="shared" si="121"/>
        <v>0</v>
      </c>
      <c r="BB174" s="141">
        <f t="shared" si="122"/>
        <v>0</v>
      </c>
      <c r="BC174" s="141">
        <f t="shared" si="123"/>
        <v>3.4165797812914955</v>
      </c>
      <c r="BD174" s="141">
        <f t="shared" si="124"/>
        <v>0.10083975672635193</v>
      </c>
      <c r="BE174" s="141">
        <f t="shared" si="125"/>
        <v>1.0293730630534115</v>
      </c>
      <c r="BF174" s="141">
        <f t="shared" si="126"/>
        <v>3.0620314089519374E-2</v>
      </c>
      <c r="BG174" s="105"/>
    </row>
    <row r="175" spans="13:59" x14ac:dyDescent="0.25">
      <c r="M175" s="100"/>
      <c r="N175" s="120" t="s">
        <v>310</v>
      </c>
      <c r="O175" s="121">
        <v>2196</v>
      </c>
      <c r="P175" s="120">
        <v>0</v>
      </c>
      <c r="Q175" s="120">
        <v>1</v>
      </c>
      <c r="R175" s="120">
        <v>0</v>
      </c>
      <c r="S175" s="120">
        <v>0</v>
      </c>
      <c r="T175" s="139"/>
      <c r="U175" s="140">
        <f t="shared" si="91"/>
        <v>4.9419795629003227E-3</v>
      </c>
      <c r="V175" s="140">
        <f t="shared" si="92"/>
        <v>7.1581095031754138E-3</v>
      </c>
      <c r="W175" s="140">
        <f t="shared" si="93"/>
        <v>1.2420808685466578E-2</v>
      </c>
      <c r="X175" s="140">
        <f t="shared" si="94"/>
        <v>1.9610482004766228E-2</v>
      </c>
      <c r="Y175" s="141">
        <f t="shared" si="103"/>
        <v>0</v>
      </c>
      <c r="Z175" s="141">
        <f t="shared" si="104"/>
        <v>0</v>
      </c>
      <c r="AA175" s="141">
        <f t="shared" si="105"/>
        <v>1.5891437258261736E-2</v>
      </c>
      <c r="AB175" s="141">
        <f t="shared" si="106"/>
        <v>3.7190447465044914E-3</v>
      </c>
      <c r="AC175" s="141">
        <f t="shared" si="107"/>
        <v>0</v>
      </c>
      <c r="AD175" s="141">
        <f t="shared" si="108"/>
        <v>0</v>
      </c>
      <c r="AE175" s="141">
        <f t="shared" si="109"/>
        <v>0</v>
      </c>
      <c r="AF175" s="141">
        <f t="shared" si="110"/>
        <v>0</v>
      </c>
      <c r="AG175" s="142"/>
      <c r="AH175" s="143">
        <f t="shared" si="95"/>
        <v>0.23056499664783503</v>
      </c>
      <c r="AI175" s="143">
        <f t="shared" si="96"/>
        <v>0.25507392458893974</v>
      </c>
      <c r="AJ175" s="143">
        <f t="shared" si="97"/>
        <v>0.29619222590992544</v>
      </c>
      <c r="AK175" s="143">
        <f t="shared" si="98"/>
        <v>0.33498600205488094</v>
      </c>
      <c r="AL175" s="141">
        <f t="shared" si="111"/>
        <v>0</v>
      </c>
      <c r="AM175" s="141">
        <f t="shared" si="112"/>
        <v>0</v>
      </c>
      <c r="AN175" s="141">
        <f t="shared" si="113"/>
        <v>0.31262719172330394</v>
      </c>
      <c r="AO175" s="141">
        <f t="shared" si="114"/>
        <v>2.2358810331576995E-2</v>
      </c>
      <c r="AP175" s="141">
        <f t="shared" si="115"/>
        <v>0</v>
      </c>
      <c r="AQ175" s="141">
        <f t="shared" si="116"/>
        <v>0</v>
      </c>
      <c r="AR175" s="141">
        <f t="shared" si="117"/>
        <v>0</v>
      </c>
      <c r="AS175" s="141">
        <f t="shared" si="118"/>
        <v>0</v>
      </c>
      <c r="AT175" s="142"/>
      <c r="AU175" s="144">
        <f t="shared" si="99"/>
        <v>0.45976945365607169</v>
      </c>
      <c r="AV175" s="144">
        <f t="shared" si="100"/>
        <v>0.47925355263056868</v>
      </c>
      <c r="AW175" s="144">
        <f t="shared" si="101"/>
        <v>0.50996760519823081</v>
      </c>
      <c r="AX175" s="144">
        <f t="shared" si="102"/>
        <v>0.53714199075946745</v>
      </c>
      <c r="AY175" s="141">
        <f t="shared" si="119"/>
        <v>0</v>
      </c>
      <c r="AZ175" s="141">
        <f t="shared" si="120"/>
        <v>0</v>
      </c>
      <c r="BA175" s="141">
        <f t="shared" si="121"/>
        <v>0.51845512192686671</v>
      </c>
      <c r="BB175" s="141">
        <f t="shared" si="122"/>
        <v>1.8686868832600734E-2</v>
      </c>
      <c r="BC175" s="141">
        <f t="shared" si="123"/>
        <v>0</v>
      </c>
      <c r="BD175" s="141">
        <f t="shared" si="124"/>
        <v>0</v>
      </c>
      <c r="BE175" s="141">
        <f t="shared" si="125"/>
        <v>0</v>
      </c>
      <c r="BF175" s="141">
        <f t="shared" si="126"/>
        <v>0</v>
      </c>
      <c r="BG175" s="105"/>
    </row>
    <row r="176" spans="13:59" x14ac:dyDescent="0.25">
      <c r="M176" s="100"/>
      <c r="N176" s="120" t="s">
        <v>311</v>
      </c>
      <c r="O176" s="121">
        <v>11918</v>
      </c>
      <c r="P176" s="120">
        <v>0</v>
      </c>
      <c r="Q176" s="120">
        <v>0</v>
      </c>
      <c r="R176" s="120">
        <v>6.4000000953674316</v>
      </c>
      <c r="S176" s="120">
        <v>1.6000000238418579</v>
      </c>
      <c r="T176" s="139"/>
      <c r="U176" s="140">
        <f t="shared" si="91"/>
        <v>1</v>
      </c>
      <c r="V176" s="140">
        <f t="shared" si="92"/>
        <v>1</v>
      </c>
      <c r="W176" s="140">
        <f t="shared" si="93"/>
        <v>1</v>
      </c>
      <c r="X176" s="140">
        <f t="shared" si="94"/>
        <v>1</v>
      </c>
      <c r="Y176" s="141">
        <f t="shared" si="103"/>
        <v>0</v>
      </c>
      <c r="Z176" s="141">
        <f t="shared" si="104"/>
        <v>0</v>
      </c>
      <c r="AA176" s="141">
        <f t="shared" si="105"/>
        <v>0</v>
      </c>
      <c r="AB176" s="141">
        <f t="shared" si="106"/>
        <v>0</v>
      </c>
      <c r="AC176" s="141">
        <f t="shared" si="107"/>
        <v>6.3360000944137571</v>
      </c>
      <c r="AD176" s="141">
        <f t="shared" si="108"/>
        <v>6.400000095367453E-2</v>
      </c>
      <c r="AE176" s="141">
        <f t="shared" si="109"/>
        <v>1.5840000236034393</v>
      </c>
      <c r="AF176" s="141">
        <f t="shared" si="110"/>
        <v>1.6000000238418632E-2</v>
      </c>
      <c r="AG176" s="142"/>
      <c r="AH176" s="143">
        <f t="shared" si="95"/>
        <v>1</v>
      </c>
      <c r="AI176" s="143">
        <f t="shared" si="96"/>
        <v>1</v>
      </c>
      <c r="AJ176" s="143">
        <f t="shared" si="97"/>
        <v>1</v>
      </c>
      <c r="AK176" s="143">
        <f t="shared" si="98"/>
        <v>1</v>
      </c>
      <c r="AL176" s="141">
        <f t="shared" si="111"/>
        <v>0</v>
      </c>
      <c r="AM176" s="141">
        <f t="shared" si="112"/>
        <v>0</v>
      </c>
      <c r="AN176" s="141">
        <f t="shared" si="113"/>
        <v>0</v>
      </c>
      <c r="AO176" s="141">
        <f t="shared" si="114"/>
        <v>0</v>
      </c>
      <c r="AP176" s="141">
        <f t="shared" si="115"/>
        <v>6.3360000944137571</v>
      </c>
      <c r="AQ176" s="141">
        <f t="shared" si="116"/>
        <v>6.400000095367453E-2</v>
      </c>
      <c r="AR176" s="141">
        <f t="shared" si="117"/>
        <v>1.5840000236034393</v>
      </c>
      <c r="AS176" s="141">
        <f t="shared" si="118"/>
        <v>1.6000000238418632E-2</v>
      </c>
      <c r="AT176" s="142"/>
      <c r="AU176" s="144">
        <f t="shared" si="99"/>
        <v>1</v>
      </c>
      <c r="AV176" s="144">
        <f t="shared" si="100"/>
        <v>1</v>
      </c>
      <c r="AW176" s="144">
        <f t="shared" si="101"/>
        <v>1</v>
      </c>
      <c r="AX176" s="144">
        <f t="shared" si="102"/>
        <v>1</v>
      </c>
      <c r="AY176" s="141">
        <f t="shared" si="119"/>
        <v>0</v>
      </c>
      <c r="AZ176" s="141">
        <f t="shared" si="120"/>
        <v>0</v>
      </c>
      <c r="BA176" s="141">
        <f t="shared" si="121"/>
        <v>0</v>
      </c>
      <c r="BB176" s="141">
        <f t="shared" si="122"/>
        <v>0</v>
      </c>
      <c r="BC176" s="141">
        <f t="shared" si="123"/>
        <v>6.3360000944137571</v>
      </c>
      <c r="BD176" s="141">
        <f t="shared" si="124"/>
        <v>6.400000095367453E-2</v>
      </c>
      <c r="BE176" s="141">
        <f t="shared" si="125"/>
        <v>1.5840000236034393</v>
      </c>
      <c r="BF176" s="141">
        <f t="shared" si="126"/>
        <v>1.6000000238418632E-2</v>
      </c>
      <c r="BG176" s="105"/>
    </row>
    <row r="177" spans="13:59" x14ac:dyDescent="0.25">
      <c r="M177" s="100"/>
      <c r="N177" s="122" t="s">
        <v>312</v>
      </c>
      <c r="O177" s="122">
        <v>2518</v>
      </c>
      <c r="P177" s="122">
        <v>0</v>
      </c>
      <c r="Q177" s="122">
        <v>0</v>
      </c>
      <c r="R177" s="122">
        <v>4.8000001907348633</v>
      </c>
      <c r="S177" s="122">
        <v>1.2000000476837158</v>
      </c>
      <c r="T177" s="139"/>
      <c r="U177" s="140">
        <f t="shared" si="91"/>
        <v>8.9675781178280012E-3</v>
      </c>
      <c r="V177" s="140">
        <f t="shared" si="92"/>
        <v>1.2956200046856714E-2</v>
      </c>
      <c r="W177" s="140">
        <f t="shared" si="93"/>
        <v>2.5841885578911428E-2</v>
      </c>
      <c r="X177" s="140">
        <f t="shared" si="94"/>
        <v>4.0386586208103425E-2</v>
      </c>
      <c r="Y177" s="141">
        <f t="shared" si="103"/>
        <v>0</v>
      </c>
      <c r="Z177" s="141">
        <f t="shared" si="104"/>
        <v>0</v>
      </c>
      <c r="AA177" s="141">
        <f t="shared" si="105"/>
        <v>0</v>
      </c>
      <c r="AB177" s="141">
        <f t="shared" si="106"/>
        <v>0</v>
      </c>
      <c r="AC177" s="141">
        <f t="shared" si="107"/>
        <v>5.2186625919297694E-2</v>
      </c>
      <c r="AD177" s="141">
        <f t="shared" si="108"/>
        <v>1.0003136776813575E-2</v>
      </c>
      <c r="AE177" s="141">
        <f t="shared" si="109"/>
        <v>3.942698201194942E-2</v>
      </c>
      <c r="AF177" s="141">
        <f t="shared" si="110"/>
        <v>9.0369233635571936E-3</v>
      </c>
      <c r="AG177" s="142"/>
      <c r="AH177" s="143">
        <f t="shared" si="95"/>
        <v>0.27118193869640994</v>
      </c>
      <c r="AI177" s="143">
        <f t="shared" si="96"/>
        <v>0.2995889690400737</v>
      </c>
      <c r="AJ177" s="143">
        <f t="shared" si="97"/>
        <v>0.36072378874266198</v>
      </c>
      <c r="AK177" s="143">
        <f t="shared" si="98"/>
        <v>0.4064058755678337</v>
      </c>
      <c r="AL177" s="141">
        <f t="shared" si="111"/>
        <v>0</v>
      </c>
      <c r="AM177" s="141">
        <f t="shared" si="112"/>
        <v>0</v>
      </c>
      <c r="AN177" s="141">
        <f t="shared" si="113"/>
        <v>0</v>
      </c>
      <c r="AO177" s="141">
        <f t="shared" si="114"/>
        <v>0</v>
      </c>
      <c r="AP177" s="141">
        <f t="shared" si="115"/>
        <v>1.35683349942585</v>
      </c>
      <c r="AQ177" s="141">
        <f t="shared" si="116"/>
        <v>8.1193609108564768E-2</v>
      </c>
      <c r="AR177" s="141">
        <f t="shared" si="117"/>
        <v>0.45594913123917541</v>
      </c>
      <c r="AS177" s="141">
        <f t="shared" si="118"/>
        <v>3.1737938821167322E-2</v>
      </c>
      <c r="AT177" s="142"/>
      <c r="AU177" s="144">
        <f t="shared" si="99"/>
        <v>0.49155350007540222</v>
      </c>
      <c r="AV177" s="144">
        <f t="shared" si="100"/>
        <v>0.5124103630955863</v>
      </c>
      <c r="AW177" s="144">
        <f t="shared" si="101"/>
        <v>0.55439551387333763</v>
      </c>
      <c r="AX177" s="144">
        <f t="shared" si="102"/>
        <v>0.58379139295458204</v>
      </c>
      <c r="AY177" s="141">
        <f t="shared" si="119"/>
        <v>0</v>
      </c>
      <c r="AZ177" s="141">
        <f t="shared" si="120"/>
        <v>0</v>
      </c>
      <c r="BA177" s="141">
        <f t="shared" si="121"/>
        <v>0</v>
      </c>
      <c r="BB177" s="141">
        <f t="shared" si="122"/>
        <v>0</v>
      </c>
      <c r="BC177" s="141">
        <f t="shared" si="123"/>
        <v>2.3859187984146444</v>
      </c>
      <c r="BD177" s="141">
        <f t="shared" si="124"/>
        <v>7.3651042178690229E-2</v>
      </c>
      <c r="BE177" s="141">
        <f t="shared" si="125"/>
        <v>0.67625942480240586</v>
      </c>
      <c r="BF177" s="141">
        <f t="shared" si="126"/>
        <v>2.4290274580435423E-2</v>
      </c>
      <c r="BG177" s="105"/>
    </row>
    <row r="178" spans="13:59" x14ac:dyDescent="0.25">
      <c r="M178" s="100"/>
      <c r="N178" s="120" t="s">
        <v>313</v>
      </c>
      <c r="O178" s="121">
        <v>1678</v>
      </c>
      <c r="P178" s="120">
        <v>0</v>
      </c>
      <c r="Q178" s="120">
        <v>0</v>
      </c>
      <c r="R178" s="120">
        <v>4.8000001907348633</v>
      </c>
      <c r="S178" s="120">
        <v>1.2000000476837158</v>
      </c>
      <c r="T178" s="139"/>
      <c r="U178" s="140">
        <f t="shared" si="91"/>
        <v>1.8887654628096939E-3</v>
      </c>
      <c r="V178" s="140">
        <f t="shared" si="92"/>
        <v>2.7383415336169614E-3</v>
      </c>
      <c r="W178" s="140">
        <f t="shared" si="93"/>
        <v>3.7515355006989548E-3</v>
      </c>
      <c r="X178" s="140">
        <f t="shared" si="94"/>
        <v>5.9650318845007044E-3</v>
      </c>
      <c r="Y178" s="141">
        <f t="shared" si="103"/>
        <v>0</v>
      </c>
      <c r="Z178" s="141">
        <f t="shared" si="104"/>
        <v>0</v>
      </c>
      <c r="AA178" s="141">
        <f t="shared" si="105"/>
        <v>0</v>
      </c>
      <c r="AB178" s="141">
        <f t="shared" si="106"/>
        <v>0</v>
      </c>
      <c r="AC178" s="141">
        <f t="shared" si="107"/>
        <v>1.1014396486881883E-2</v>
      </c>
      <c r="AD178" s="141">
        <f t="shared" si="108"/>
        <v>2.12964339677673E-3</v>
      </c>
      <c r="AE178" s="141">
        <f t="shared" si="109"/>
        <v>5.7849222349835548E-3</v>
      </c>
      <c r="AF178" s="141">
        <f t="shared" si="110"/>
        <v>1.3731163108521753E-3</v>
      </c>
      <c r="AG178" s="142"/>
      <c r="AH178" s="143">
        <f t="shared" si="95"/>
        <v>0.17702321624473838</v>
      </c>
      <c r="AI178" s="143">
        <f t="shared" si="96"/>
        <v>0.1961060667561132</v>
      </c>
      <c r="AJ178" s="143">
        <f t="shared" si="97"/>
        <v>0.21381323884566883</v>
      </c>
      <c r="AK178" s="143">
        <f t="shared" si="98"/>
        <v>0.2427157112002265</v>
      </c>
      <c r="AL178" s="141">
        <f t="shared" si="111"/>
        <v>0</v>
      </c>
      <c r="AM178" s="141">
        <f t="shared" si="112"/>
        <v>0</v>
      </c>
      <c r="AN178" s="141">
        <f t="shared" si="113"/>
        <v>0</v>
      </c>
      <c r="AO178" s="141">
        <f t="shared" si="114"/>
        <v>0</v>
      </c>
      <c r="AP178" s="141">
        <f t="shared" si="115"/>
        <v>0.88701320006903273</v>
      </c>
      <c r="AQ178" s="141">
        <f t="shared" si="116"/>
        <v>5.429595776457441E-2</v>
      </c>
      <c r="AR178" s="141">
        <f t="shared" si="117"/>
        <v>0.27135162194393342</v>
      </c>
      <c r="AS178" s="141">
        <f t="shared" si="118"/>
        <v>1.9907243069925362E-2</v>
      </c>
      <c r="AT178" s="142"/>
      <c r="AU178" s="144">
        <f t="shared" si="99"/>
        <v>0.41308040413050096</v>
      </c>
      <c r="AV178" s="144">
        <f t="shared" si="100"/>
        <v>0.43047882516334135</v>
      </c>
      <c r="AW178" s="144">
        <f t="shared" si="101"/>
        <v>0.44583760364748137</v>
      </c>
      <c r="AX178" s="144">
        <f t="shared" si="102"/>
        <v>0.46955307119450995</v>
      </c>
      <c r="AY178" s="141">
        <f t="shared" si="119"/>
        <v>0</v>
      </c>
      <c r="AZ178" s="141">
        <f t="shared" si="120"/>
        <v>0</v>
      </c>
      <c r="BA178" s="141">
        <f t="shared" si="121"/>
        <v>0</v>
      </c>
      <c r="BB178" s="141">
        <f t="shared" si="122"/>
        <v>0</v>
      </c>
      <c r="BC178" s="141">
        <f t="shared" si="123"/>
        <v>2.0047143705671462</v>
      </c>
      <c r="BD178" s="141">
        <f t="shared" si="124"/>
        <v>6.1584072324212258E-2</v>
      </c>
      <c r="BE178" s="141">
        <f t="shared" si="125"/>
        <v>0.54388437527344746</v>
      </c>
      <c r="BF178" s="141">
        <f t="shared" si="126"/>
        <v>1.9579332549999662E-2</v>
      </c>
      <c r="BG178" s="105"/>
    </row>
    <row r="179" spans="13:59" x14ac:dyDescent="0.25">
      <c r="M179" s="100"/>
      <c r="N179" s="120" t="s">
        <v>314</v>
      </c>
      <c r="O179" s="121">
        <v>1032</v>
      </c>
      <c r="P179" s="120">
        <v>1.3300000429153442</v>
      </c>
      <c r="Q179" s="120">
        <v>1</v>
      </c>
      <c r="R179" s="120">
        <v>0</v>
      </c>
      <c r="S179" s="120">
        <v>0</v>
      </c>
      <c r="T179" s="139"/>
      <c r="U179" s="140">
        <f t="shared" si="91"/>
        <v>5.7152559299356032E-4</v>
      </c>
      <c r="V179" s="140">
        <f t="shared" si="92"/>
        <v>8.2660172098469875E-4</v>
      </c>
      <c r="W179" s="140">
        <f t="shared" si="93"/>
        <v>8.389133859645348E-4</v>
      </c>
      <c r="X179" s="140">
        <f t="shared" si="94"/>
        <v>1.3326110097743316E-3</v>
      </c>
      <c r="Y179" s="141">
        <f t="shared" si="103"/>
        <v>9.2215340316401323E-4</v>
      </c>
      <c r="Z179" s="141">
        <f t="shared" si="104"/>
        <v>1.7722692121953354E-4</v>
      </c>
      <c r="AA179" s="141">
        <f t="shared" si="105"/>
        <v>1.0773730640097879E-3</v>
      </c>
      <c r="AB179" s="141">
        <f t="shared" si="106"/>
        <v>2.5523794576454368E-4</v>
      </c>
      <c r="AC179" s="141">
        <f t="shared" si="107"/>
        <v>0</v>
      </c>
      <c r="AD179" s="141">
        <f t="shared" si="108"/>
        <v>0</v>
      </c>
      <c r="AE179" s="141">
        <f t="shared" si="109"/>
        <v>0</v>
      </c>
      <c r="AF179" s="141">
        <f t="shared" si="110"/>
        <v>0</v>
      </c>
      <c r="AG179" s="142"/>
      <c r="AH179" s="143">
        <f t="shared" si="95"/>
        <v>0.12699672595257772</v>
      </c>
      <c r="AI179" s="143">
        <f t="shared" si="96"/>
        <v>0.14076658625081884</v>
      </c>
      <c r="AJ179" s="143">
        <f t="shared" si="97"/>
        <v>0.14134728932280494</v>
      </c>
      <c r="AK179" s="143">
        <f t="shared" si="98"/>
        <v>0.16073929981478274</v>
      </c>
      <c r="AL179" s="141">
        <f t="shared" si="111"/>
        <v>0.17637355185116571</v>
      </c>
      <c r="AM179" s="141">
        <f t="shared" si="112"/>
        <v>1.0846013903469842E-2</v>
      </c>
      <c r="AN179" s="141">
        <f t="shared" si="113"/>
        <v>0.14962982167556579</v>
      </c>
      <c r="AO179" s="141">
        <f t="shared" si="114"/>
        <v>1.1109478139216949E-2</v>
      </c>
      <c r="AP179" s="141">
        <f t="shared" si="115"/>
        <v>0</v>
      </c>
      <c r="AQ179" s="141">
        <f t="shared" si="116"/>
        <v>0</v>
      </c>
      <c r="AR179" s="141">
        <f t="shared" si="117"/>
        <v>0</v>
      </c>
      <c r="AS179" s="141">
        <f t="shared" si="118"/>
        <v>0</v>
      </c>
      <c r="AT179" s="142"/>
      <c r="AU179" s="144">
        <f t="shared" si="99"/>
        <v>0.36191793756480939</v>
      </c>
      <c r="AV179" s="144">
        <f t="shared" si="100"/>
        <v>0.37697000957220272</v>
      </c>
      <c r="AW179" s="144">
        <f t="shared" si="101"/>
        <v>0.37758635338284707</v>
      </c>
      <c r="AX179" s="144">
        <f t="shared" si="102"/>
        <v>0.39741746544200751</v>
      </c>
      <c r="AY179" s="141">
        <f t="shared" si="119"/>
        <v>0.48654699197599804</v>
      </c>
      <c r="AZ179" s="141">
        <f t="shared" si="120"/>
        <v>1.4823136932829328E-2</v>
      </c>
      <c r="BA179" s="141">
        <f t="shared" si="121"/>
        <v>0.38372604587859882</v>
      </c>
      <c r="BB179" s="141">
        <f t="shared" si="122"/>
        <v>1.3691419563408691E-2</v>
      </c>
      <c r="BC179" s="141">
        <f t="shared" si="123"/>
        <v>0</v>
      </c>
      <c r="BD179" s="141">
        <f t="shared" si="124"/>
        <v>0</v>
      </c>
      <c r="BE179" s="141">
        <f t="shared" si="125"/>
        <v>0</v>
      </c>
      <c r="BF179" s="141">
        <f t="shared" si="126"/>
        <v>0</v>
      </c>
      <c r="BG179" s="105"/>
    </row>
    <row r="180" spans="13:59" x14ac:dyDescent="0.25">
      <c r="M180" s="100"/>
      <c r="N180" s="120" t="s">
        <v>315</v>
      </c>
      <c r="O180" s="121">
        <v>2971</v>
      </c>
      <c r="P180" s="120">
        <v>0</v>
      </c>
      <c r="Q180" s="120">
        <v>0</v>
      </c>
      <c r="R180" s="120">
        <v>3.2000000476837158</v>
      </c>
      <c r="S180" s="120">
        <v>0.80000001192092896</v>
      </c>
      <c r="T180" s="139"/>
      <c r="U180" s="140">
        <f t="shared" si="91"/>
        <v>2.0558398370975617E-2</v>
      </c>
      <c r="V180" s="140">
        <f t="shared" si="92"/>
        <v>2.949131834940566E-2</v>
      </c>
      <c r="W180" s="140">
        <f t="shared" si="93"/>
        <v>7.0055340212124007E-2</v>
      </c>
      <c r="X180" s="140">
        <f t="shared" si="94"/>
        <v>0.10665294303715689</v>
      </c>
      <c r="Y180" s="141">
        <f t="shared" si="103"/>
        <v>0</v>
      </c>
      <c r="Z180" s="141">
        <f t="shared" si="104"/>
        <v>0</v>
      </c>
      <c r="AA180" s="141">
        <f t="shared" si="105"/>
        <v>0</v>
      </c>
      <c r="AB180" s="141">
        <f t="shared" si="106"/>
        <v>0</v>
      </c>
      <c r="AC180" s="141">
        <f t="shared" si="107"/>
        <v>7.942167918821405E-2</v>
      </c>
      <c r="AD180" s="141">
        <f t="shared" si="108"/>
        <v>1.4950540936139706E-2</v>
      </c>
      <c r="AE180" s="141">
        <f t="shared" si="109"/>
        <v>7.012287162292756E-2</v>
      </c>
      <c r="AF180" s="141">
        <f t="shared" si="110"/>
        <v>1.5199484078200112E-2</v>
      </c>
      <c r="AG180" s="142"/>
      <c r="AH180" s="143">
        <f t="shared" si="95"/>
        <v>0.33926132061391545</v>
      </c>
      <c r="AI180" s="143">
        <f t="shared" si="96"/>
        <v>0.37370232252004398</v>
      </c>
      <c r="AJ180" s="143">
        <f t="shared" si="97"/>
        <v>0.47038696110609102</v>
      </c>
      <c r="AK180" s="143">
        <f t="shared" si="98"/>
        <v>0.52560023269765033</v>
      </c>
      <c r="AL180" s="141">
        <f t="shared" si="111"/>
        <v>0</v>
      </c>
      <c r="AM180" s="141">
        <f t="shared" si="112"/>
        <v>0</v>
      </c>
      <c r="AN180" s="141">
        <f t="shared" si="113"/>
        <v>0</v>
      </c>
      <c r="AO180" s="141">
        <f t="shared" si="114"/>
        <v>0</v>
      </c>
      <c r="AP180" s="141">
        <f t="shared" si="115"/>
        <v>1.1298854835912953</v>
      </c>
      <c r="AQ180" s="141">
        <f t="shared" si="116"/>
        <v>6.596196629236073E-2</v>
      </c>
      <c r="AR180" s="141">
        <f t="shared" si="117"/>
        <v>0.39463178771311963</v>
      </c>
      <c r="AS180" s="141">
        <f t="shared" si="118"/>
        <v>2.5848404710643647E-2</v>
      </c>
      <c r="AT180" s="142"/>
      <c r="AU180" s="144">
        <f t="shared" si="99"/>
        <v>0.54004719361952502</v>
      </c>
      <c r="AV180" s="144">
        <f t="shared" si="100"/>
        <v>0.56289489761504252</v>
      </c>
      <c r="AW180" s="144">
        <f t="shared" si="101"/>
        <v>0.62292305034523521</v>
      </c>
      <c r="AX180" s="144">
        <f t="shared" si="102"/>
        <v>0.65532472399668373</v>
      </c>
      <c r="AY180" s="141">
        <f t="shared" si="119"/>
        <v>0</v>
      </c>
      <c r="AZ180" s="141">
        <f t="shared" si="120"/>
        <v>0</v>
      </c>
      <c r="BA180" s="141">
        <f t="shared" si="121"/>
        <v>0</v>
      </c>
      <c r="BB180" s="141">
        <f t="shared" si="122"/>
        <v>0</v>
      </c>
      <c r="BC180" s="141">
        <f t="shared" si="123"/>
        <v>1.7474258618181573</v>
      </c>
      <c r="BD180" s="141">
        <f t="shared" si="124"/>
        <v>5.3837837390899201E-2</v>
      </c>
      <c r="BE180" s="141">
        <f t="shared" si="125"/>
        <v>0.50631573287869791</v>
      </c>
      <c r="BF180" s="141">
        <f t="shared" si="126"/>
        <v>1.7944054130728526E-2</v>
      </c>
      <c r="BG180" s="105"/>
    </row>
    <row r="181" spans="13:59" x14ac:dyDescent="0.25">
      <c r="M181" s="100"/>
      <c r="N181" s="120" t="s">
        <v>316</v>
      </c>
      <c r="O181" s="121">
        <v>406</v>
      </c>
      <c r="P181" s="120">
        <v>0</v>
      </c>
      <c r="Q181" s="120">
        <v>0</v>
      </c>
      <c r="R181" s="120">
        <v>1.6000000238418579</v>
      </c>
      <c r="S181" s="120">
        <v>0.40000000596046448</v>
      </c>
      <c r="T181" s="139"/>
      <c r="U181" s="140">
        <f t="shared" si="91"/>
        <v>1.8173419873013241E-4</v>
      </c>
      <c r="V181" s="140">
        <f t="shared" si="92"/>
        <v>2.61617667841052E-4</v>
      </c>
      <c r="W181" s="140">
        <f t="shared" si="93"/>
        <v>1.9957586965868579E-4</v>
      </c>
      <c r="X181" s="140">
        <f t="shared" si="94"/>
        <v>3.1495708621287477E-4</v>
      </c>
      <c r="Y181" s="141">
        <f t="shared" si="103"/>
        <v>0</v>
      </c>
      <c r="Z181" s="141">
        <f t="shared" si="104"/>
        <v>0</v>
      </c>
      <c r="AA181" s="141">
        <f t="shared" si="105"/>
        <v>0</v>
      </c>
      <c r="AB181" s="141">
        <f t="shared" si="106"/>
        <v>0</v>
      </c>
      <c r="AC181" s="141">
        <f t="shared" si="107"/>
        <v>3.5177375131910274E-4</v>
      </c>
      <c r="AD181" s="141">
        <f t="shared" si="108"/>
        <v>6.6814523464031725E-5</v>
      </c>
      <c r="AE181" s="141">
        <f t="shared" si="109"/>
        <v>1.0210828921720942E-4</v>
      </c>
      <c r="AF181" s="141">
        <f t="shared" si="110"/>
        <v>2.3874547145231027E-5</v>
      </c>
      <c r="AG181" s="142"/>
      <c r="AH181" s="143">
        <f t="shared" si="95"/>
        <v>9.2049815566846216E-2</v>
      </c>
      <c r="AI181" s="143">
        <f t="shared" si="96"/>
        <v>0.10200455349866011</v>
      </c>
      <c r="AJ181" s="143">
        <f t="shared" si="97"/>
        <v>9.4514637132843693E-2</v>
      </c>
      <c r="AK181" s="143">
        <f t="shared" si="98"/>
        <v>0.10746785427299854</v>
      </c>
      <c r="AL181" s="141">
        <f t="shared" si="111"/>
        <v>0</v>
      </c>
      <c r="AM181" s="141">
        <f t="shared" si="112"/>
        <v>0</v>
      </c>
      <c r="AN181" s="141">
        <f t="shared" si="113"/>
        <v>0</v>
      </c>
      <c r="AO181" s="141">
        <f t="shared" si="114"/>
        <v>0</v>
      </c>
      <c r="AP181" s="141">
        <f t="shared" si="115"/>
        <v>0.15377070049469752</v>
      </c>
      <c r="AQ181" s="141">
        <f t="shared" si="116"/>
        <v>9.4365875351367368E-3</v>
      </c>
      <c r="AR181" s="141">
        <f t="shared" si="117"/>
        <v>4.0018440328958294E-2</v>
      </c>
      <c r="AS181" s="141">
        <f t="shared" si="118"/>
        <v>2.9687020207994491E-3</v>
      </c>
      <c r="AT181" s="142"/>
      <c r="AU181" s="144">
        <f t="shared" si="99"/>
        <v>0.31898252417742401</v>
      </c>
      <c r="AV181" s="144">
        <f t="shared" si="100"/>
        <v>0.3320425845857361</v>
      </c>
      <c r="AW181" s="144">
        <f t="shared" si="101"/>
        <v>0.32228899242379205</v>
      </c>
      <c r="AX181" s="144">
        <f t="shared" si="102"/>
        <v>0.33890095873366299</v>
      </c>
      <c r="AY181" s="141">
        <f t="shared" si="119"/>
        <v>0</v>
      </c>
      <c r="AZ181" s="141">
        <f t="shared" si="120"/>
        <v>0</v>
      </c>
      <c r="BA181" s="141">
        <f t="shared" si="121"/>
        <v>0</v>
      </c>
      <c r="BB181" s="141">
        <f t="shared" si="122"/>
        <v>0</v>
      </c>
      <c r="BC181" s="141">
        <f t="shared" si="123"/>
        <v>0.51571637430846196</v>
      </c>
      <c r="BD181" s="141">
        <f t="shared" si="124"/>
        <v>1.5551768945227917E-2</v>
      </c>
      <c r="BE181" s="141">
        <f t="shared" si="125"/>
        <v>0.13094883621308553</v>
      </c>
      <c r="BF181" s="141">
        <f t="shared" si="126"/>
        <v>4.6115493003867913E-3</v>
      </c>
      <c r="BG181" s="105"/>
    </row>
    <row r="182" spans="13:59" x14ac:dyDescent="0.25">
      <c r="M182" s="100"/>
      <c r="N182" s="120" t="s">
        <v>317</v>
      </c>
      <c r="O182" s="121">
        <v>1591</v>
      </c>
      <c r="P182" s="120">
        <v>2.6600000858306885</v>
      </c>
      <c r="Q182" s="120">
        <v>0</v>
      </c>
      <c r="R182" s="120">
        <v>0</v>
      </c>
      <c r="S182" s="120">
        <v>0</v>
      </c>
      <c r="T182" s="139"/>
      <c r="U182" s="140">
        <f t="shared" si="91"/>
        <v>1.6071404709951942E-3</v>
      </c>
      <c r="V182" s="140">
        <f t="shared" si="92"/>
        <v>2.3297360429875846E-3</v>
      </c>
      <c r="W182" s="140">
        <f t="shared" si="93"/>
        <v>3.0654550602587927E-3</v>
      </c>
      <c r="X182" s="140">
        <f t="shared" si="94"/>
        <v>4.8759674872237424E-3</v>
      </c>
      <c r="Y182" s="141">
        <f t="shared" si="103"/>
        <v>5.1932959946416144E-3</v>
      </c>
      <c r="Z182" s="141">
        <f t="shared" si="104"/>
        <v>1.0038020796682093E-3</v>
      </c>
      <c r="AA182" s="141">
        <f t="shared" si="105"/>
        <v>0</v>
      </c>
      <c r="AB182" s="141">
        <f t="shared" si="106"/>
        <v>0</v>
      </c>
      <c r="AC182" s="141">
        <f t="shared" si="107"/>
        <v>0</v>
      </c>
      <c r="AD182" s="141">
        <f t="shared" si="108"/>
        <v>0</v>
      </c>
      <c r="AE182" s="141">
        <f t="shared" si="109"/>
        <v>0</v>
      </c>
      <c r="AF182" s="141">
        <f t="shared" si="110"/>
        <v>0</v>
      </c>
      <c r="AG182" s="142"/>
      <c r="AH182" s="143">
        <f t="shared" si="95"/>
        <v>0.16929645141588134</v>
      </c>
      <c r="AI182" s="143">
        <f t="shared" si="96"/>
        <v>0.18757250633626477</v>
      </c>
      <c r="AJ182" s="143">
        <f t="shared" si="97"/>
        <v>0.20228486268438917</v>
      </c>
      <c r="AK182" s="143">
        <f t="shared" si="98"/>
        <v>0.22971923356155433</v>
      </c>
      <c r="AL182" s="141">
        <f t="shared" si="111"/>
        <v>0.47013244337253773</v>
      </c>
      <c r="AM182" s="141">
        <f t="shared" si="112"/>
        <v>2.881043958140389E-2</v>
      </c>
      <c r="AN182" s="141">
        <f t="shared" si="113"/>
        <v>0</v>
      </c>
      <c r="AO182" s="141">
        <f t="shared" si="114"/>
        <v>0</v>
      </c>
      <c r="AP182" s="141">
        <f t="shared" si="115"/>
        <v>0</v>
      </c>
      <c r="AQ182" s="141">
        <f t="shared" si="116"/>
        <v>0</v>
      </c>
      <c r="AR182" s="141">
        <f t="shared" si="117"/>
        <v>0</v>
      </c>
      <c r="AS182" s="141">
        <f t="shared" si="118"/>
        <v>0</v>
      </c>
      <c r="AT182" s="142"/>
      <c r="AU182" s="144">
        <f t="shared" si="99"/>
        <v>0.40575028266461888</v>
      </c>
      <c r="AV182" s="144">
        <f t="shared" si="100"/>
        <v>0.42281560260071815</v>
      </c>
      <c r="AW182" s="144">
        <f t="shared" si="101"/>
        <v>0.43591783916800875</v>
      </c>
      <c r="AX182" s="144">
        <f t="shared" si="102"/>
        <v>0.45907879365637871</v>
      </c>
      <c r="AY182" s="141">
        <f t="shared" si="119"/>
        <v>1.0911997050939513</v>
      </c>
      <c r="AZ182" s="141">
        <f t="shared" si="120"/>
        <v>3.3489834114513339E-2</v>
      </c>
      <c r="BA182" s="141">
        <f t="shared" si="121"/>
        <v>0</v>
      </c>
      <c r="BB182" s="141">
        <f t="shared" si="122"/>
        <v>0</v>
      </c>
      <c r="BC182" s="141">
        <f t="shared" si="123"/>
        <v>0</v>
      </c>
      <c r="BD182" s="141">
        <f t="shared" si="124"/>
        <v>0</v>
      </c>
      <c r="BE182" s="141">
        <f t="shared" si="125"/>
        <v>0</v>
      </c>
      <c r="BF182" s="141">
        <f t="shared" si="126"/>
        <v>0</v>
      </c>
      <c r="BG182" s="105"/>
    </row>
    <row r="183" spans="13:59" x14ac:dyDescent="0.25">
      <c r="M183" s="100"/>
      <c r="N183" s="120" t="s">
        <v>318</v>
      </c>
      <c r="O183" s="121">
        <v>3633</v>
      </c>
      <c r="P183" s="120">
        <v>0</v>
      </c>
      <c r="Q183" s="120">
        <v>0</v>
      </c>
      <c r="R183" s="120">
        <v>3.2000000476837158</v>
      </c>
      <c r="S183" s="120">
        <v>0.80000001192092896</v>
      </c>
      <c r="T183" s="139"/>
      <c r="U183" s="140">
        <f t="shared" si="91"/>
        <v>6.6458129087603734E-2</v>
      </c>
      <c r="V183" s="140">
        <f t="shared" si="92"/>
        <v>9.3275042319875601E-2</v>
      </c>
      <c r="W183" s="140">
        <f t="shared" si="93"/>
        <v>0.26081039869005629</v>
      </c>
      <c r="X183" s="140">
        <f t="shared" si="94"/>
        <v>0.36644219834144331</v>
      </c>
      <c r="Y183" s="141">
        <f t="shared" si="103"/>
        <v>0</v>
      </c>
      <c r="Z183" s="141">
        <f t="shared" si="104"/>
        <v>0</v>
      </c>
      <c r="AA183" s="141">
        <f t="shared" si="105"/>
        <v>0</v>
      </c>
      <c r="AB183" s="141">
        <f t="shared" si="106"/>
        <v>0</v>
      </c>
      <c r="AC183" s="141">
        <f t="shared" si="107"/>
        <v>0.25344641789780947</v>
      </c>
      <c r="AD183" s="141">
        <f t="shared" si="108"/>
        <v>4.5033721973493035E-2</v>
      </c>
      <c r="AE183" s="141">
        <f t="shared" si="109"/>
        <v>0.24881455933070518</v>
      </c>
      <c r="AF183" s="141">
        <f t="shared" si="110"/>
        <v>4.4339203710780872E-2</v>
      </c>
      <c r="AG183" s="142"/>
      <c r="AH183" s="143">
        <f t="shared" si="95"/>
        <v>0.46386939221563261</v>
      </c>
      <c r="AI183" s="143">
        <f t="shared" si="96"/>
        <v>0.50734725492805166</v>
      </c>
      <c r="AJ183" s="143">
        <f t="shared" si="97"/>
        <v>0.6650993833401494</v>
      </c>
      <c r="AK183" s="143">
        <f t="shared" si="98"/>
        <v>0.72779425551771726</v>
      </c>
      <c r="AL183" s="141">
        <f t="shared" si="111"/>
        <v>0</v>
      </c>
      <c r="AM183" s="141">
        <f t="shared" si="112"/>
        <v>0</v>
      </c>
      <c r="AN183" s="141">
        <f t="shared" si="113"/>
        <v>0</v>
      </c>
      <c r="AO183" s="141">
        <f t="shared" si="114"/>
        <v>0</v>
      </c>
      <c r="AP183" s="141">
        <f t="shared" si="115"/>
        <v>1.5391028378134137</v>
      </c>
      <c r="AQ183" s="141">
        <f t="shared" si="116"/>
        <v>8.4408402148553829E-2</v>
      </c>
      <c r="AR183" s="141">
        <f t="shared" si="117"/>
        <v>0.55183666869943249</v>
      </c>
      <c r="AS183" s="141">
        <f t="shared" si="118"/>
        <v>3.0398744390724985E-2</v>
      </c>
      <c r="AT183" s="142"/>
      <c r="AU183" s="144">
        <f t="shared" si="99"/>
        <v>0.61902505656409001</v>
      </c>
      <c r="AV183" s="144">
        <f t="shared" si="100"/>
        <v>0.64472360029480025</v>
      </c>
      <c r="AW183" s="144">
        <f t="shared" si="101"/>
        <v>0.73438044058561802</v>
      </c>
      <c r="AX183" s="144">
        <f t="shared" si="102"/>
        <v>0.76987941544110428</v>
      </c>
      <c r="AY183" s="141">
        <f t="shared" si="119"/>
        <v>0</v>
      </c>
      <c r="AZ183" s="141">
        <f t="shared" si="120"/>
        <v>0</v>
      </c>
      <c r="BA183" s="141">
        <f t="shared" si="121"/>
        <v>0</v>
      </c>
      <c r="BB183" s="141">
        <f t="shared" si="122"/>
        <v>0</v>
      </c>
      <c r="BC183" s="141">
        <f t="shared" si="123"/>
        <v>2.0021890789991152</v>
      </c>
      <c r="BD183" s="141">
        <f t="shared" si="124"/>
        <v>6.0926472687062638E-2</v>
      </c>
      <c r="BE183" s="141">
        <f t="shared" si="125"/>
        <v>0.59582890776454644</v>
      </c>
      <c r="BF183" s="141">
        <f t="shared" si="126"/>
        <v>2.0074633766014816E-2</v>
      </c>
      <c r="BG183" s="105"/>
    </row>
    <row r="184" spans="13:59" x14ac:dyDescent="0.25">
      <c r="M184" s="100"/>
      <c r="N184" s="120" t="s">
        <v>319</v>
      </c>
      <c r="O184" s="121">
        <v>4005</v>
      </c>
      <c r="P184" s="120">
        <v>0</v>
      </c>
      <c r="Q184" s="120">
        <v>0</v>
      </c>
      <c r="R184" s="120">
        <v>3.2000000476837158</v>
      </c>
      <c r="S184" s="120">
        <v>0.80000001192092896</v>
      </c>
      <c r="T184" s="139"/>
      <c r="U184" s="140">
        <f t="shared" si="91"/>
        <v>0.12381670371661402</v>
      </c>
      <c r="V184" s="140">
        <f t="shared" si="92"/>
        <v>0.17011071332927752</v>
      </c>
      <c r="W184" s="140">
        <f t="shared" si="93"/>
        <v>0.47599152604123951</v>
      </c>
      <c r="X184" s="140">
        <f t="shared" si="94"/>
        <v>0.61772876133352972</v>
      </c>
      <c r="Y184" s="141">
        <f t="shared" si="103"/>
        <v>0</v>
      </c>
      <c r="Z184" s="141">
        <f t="shared" si="104"/>
        <v>0</v>
      </c>
      <c r="AA184" s="141">
        <f t="shared" si="105"/>
        <v>0</v>
      </c>
      <c r="AB184" s="141">
        <f t="shared" si="106"/>
        <v>0</v>
      </c>
      <c r="AC184" s="141">
        <f t="shared" si="107"/>
        <v>0.4663217397032301</v>
      </c>
      <c r="AD184" s="141">
        <f t="shared" si="108"/>
        <v>7.8032551061968825E-2</v>
      </c>
      <c r="AE184" s="141">
        <f t="shared" si="109"/>
        <v>0.4336801892039161</v>
      </c>
      <c r="AF184" s="141">
        <f t="shared" si="110"/>
        <v>6.0502827226808331E-2</v>
      </c>
      <c r="AG184" s="142"/>
      <c r="AH184" s="143">
        <f t="shared" si="95"/>
        <v>0.54667305608309691</v>
      </c>
      <c r="AI184" s="143">
        <f t="shared" si="96"/>
        <v>0.59432837724811027</v>
      </c>
      <c r="AJ184" s="143">
        <f t="shared" si="97"/>
        <v>0.78077113487315952</v>
      </c>
      <c r="AK184" s="143">
        <f t="shared" si="98"/>
        <v>0.83907000280710831</v>
      </c>
      <c r="AL184" s="141">
        <f t="shared" si="111"/>
        <v>0</v>
      </c>
      <c r="AM184" s="141">
        <f t="shared" si="112"/>
        <v>0</v>
      </c>
      <c r="AN184" s="141">
        <f t="shared" si="113"/>
        <v>0</v>
      </c>
      <c r="AO184" s="141">
        <f t="shared" si="114"/>
        <v>0</v>
      </c>
      <c r="AP184" s="141">
        <f t="shared" si="115"/>
        <v>1.8081087824781923</v>
      </c>
      <c r="AQ184" s="141">
        <f t="shared" si="116"/>
        <v>9.3742053055545949E-2</v>
      </c>
      <c r="AR184" s="141">
        <f t="shared" si="117"/>
        <v>0.64169029555505219</v>
      </c>
      <c r="AS184" s="141">
        <f t="shared" si="118"/>
        <v>2.9565716693128352E-2</v>
      </c>
      <c r="AT184" s="142"/>
      <c r="AU184" s="144">
        <f t="shared" si="99"/>
        <v>0.66745272864308136</v>
      </c>
      <c r="AV184" s="144">
        <f t="shared" si="100"/>
        <v>0.69454889637424477</v>
      </c>
      <c r="AW184" s="144">
        <f t="shared" si="101"/>
        <v>0.80062414344028121</v>
      </c>
      <c r="AX184" s="144">
        <f t="shared" si="102"/>
        <v>0.83614932395132957</v>
      </c>
      <c r="AY184" s="141">
        <f t="shared" si="119"/>
        <v>0</v>
      </c>
      <c r="AZ184" s="141">
        <f t="shared" si="120"/>
        <v>0</v>
      </c>
      <c r="BA184" s="141">
        <f t="shared" si="121"/>
        <v>0</v>
      </c>
      <c r="BB184" s="141">
        <f t="shared" si="122"/>
        <v>0</v>
      </c>
      <c r="BC184" s="141">
        <f t="shared" si="123"/>
        <v>2.1578441448655261</v>
      </c>
      <c r="BD184" s="141">
        <f t="shared" si="124"/>
        <v>6.4712356650729497E-2</v>
      </c>
      <c r="BE184" s="141">
        <f t="shared" si="125"/>
        <v>0.64830440346961038</v>
      </c>
      <c r="BF184" s="141">
        <f t="shared" si="126"/>
        <v>2.0615065659129961E-2</v>
      </c>
      <c r="BG184" s="105"/>
    </row>
    <row r="185" spans="13:59" x14ac:dyDescent="0.25">
      <c r="M185" s="100"/>
      <c r="N185" s="120" t="s">
        <v>320</v>
      </c>
      <c r="O185" s="121">
        <v>11463</v>
      </c>
      <c r="P185" s="120">
        <v>0</v>
      </c>
      <c r="Q185" s="120">
        <v>0</v>
      </c>
      <c r="R185" s="120">
        <v>4.8000001907348633</v>
      </c>
      <c r="S185" s="120">
        <v>1.2000000476837158</v>
      </c>
      <c r="T185" s="139"/>
      <c r="U185" s="140">
        <f t="shared" si="91"/>
        <v>1</v>
      </c>
      <c r="V185" s="140">
        <f t="shared" si="92"/>
        <v>1</v>
      </c>
      <c r="W185" s="140">
        <f t="shared" si="93"/>
        <v>1</v>
      </c>
      <c r="X185" s="140">
        <f t="shared" si="94"/>
        <v>1</v>
      </c>
      <c r="Y185" s="141">
        <f t="shared" si="103"/>
        <v>0</v>
      </c>
      <c r="Z185" s="141">
        <f t="shared" si="104"/>
        <v>0</v>
      </c>
      <c r="AA185" s="141">
        <f t="shared" si="105"/>
        <v>0</v>
      </c>
      <c r="AB185" s="141">
        <f t="shared" si="106"/>
        <v>0</v>
      </c>
      <c r="AC185" s="141">
        <f t="shared" si="107"/>
        <v>4.7520001888275143</v>
      </c>
      <c r="AD185" s="141">
        <f t="shared" si="108"/>
        <v>4.8000001907348988E-2</v>
      </c>
      <c r="AE185" s="141">
        <f t="shared" si="109"/>
        <v>1.1880000472068786</v>
      </c>
      <c r="AF185" s="141">
        <f t="shared" si="110"/>
        <v>1.2000000476837247E-2</v>
      </c>
      <c r="AG185" s="142"/>
      <c r="AH185" s="143">
        <f t="shared" si="95"/>
        <v>1</v>
      </c>
      <c r="AI185" s="143">
        <f t="shared" si="96"/>
        <v>1</v>
      </c>
      <c r="AJ185" s="143">
        <f t="shared" si="97"/>
        <v>1</v>
      </c>
      <c r="AK185" s="143">
        <f t="shared" si="98"/>
        <v>1</v>
      </c>
      <c r="AL185" s="141">
        <f t="shared" si="111"/>
        <v>0</v>
      </c>
      <c r="AM185" s="141">
        <f t="shared" si="112"/>
        <v>0</v>
      </c>
      <c r="AN185" s="141">
        <f t="shared" si="113"/>
        <v>0</v>
      </c>
      <c r="AO185" s="141">
        <f t="shared" si="114"/>
        <v>0</v>
      </c>
      <c r="AP185" s="141">
        <f t="shared" si="115"/>
        <v>4.7520001888275143</v>
      </c>
      <c r="AQ185" s="141">
        <f t="shared" si="116"/>
        <v>4.8000001907348988E-2</v>
      </c>
      <c r="AR185" s="141">
        <f t="shared" si="117"/>
        <v>1.1880000472068786</v>
      </c>
      <c r="AS185" s="141">
        <f t="shared" si="118"/>
        <v>1.2000000476837247E-2</v>
      </c>
      <c r="AT185" s="142"/>
      <c r="AU185" s="144">
        <f t="shared" si="99"/>
        <v>1</v>
      </c>
      <c r="AV185" s="144">
        <f t="shared" si="100"/>
        <v>1</v>
      </c>
      <c r="AW185" s="144">
        <f t="shared" si="101"/>
        <v>1</v>
      </c>
      <c r="AX185" s="144">
        <f t="shared" si="102"/>
        <v>1</v>
      </c>
      <c r="AY185" s="141">
        <f t="shared" si="119"/>
        <v>0</v>
      </c>
      <c r="AZ185" s="141">
        <f t="shared" si="120"/>
        <v>0</v>
      </c>
      <c r="BA185" s="141">
        <f t="shared" si="121"/>
        <v>0</v>
      </c>
      <c r="BB185" s="141">
        <f t="shared" si="122"/>
        <v>0</v>
      </c>
      <c r="BC185" s="141">
        <f t="shared" si="123"/>
        <v>4.7520001888275143</v>
      </c>
      <c r="BD185" s="141">
        <f t="shared" si="124"/>
        <v>4.8000001907348988E-2</v>
      </c>
      <c r="BE185" s="141">
        <f t="shared" si="125"/>
        <v>1.1880000472068786</v>
      </c>
      <c r="BF185" s="141">
        <f t="shared" si="126"/>
        <v>1.2000000476837247E-2</v>
      </c>
      <c r="BG185" s="105"/>
    </row>
    <row r="186" spans="13:59" x14ac:dyDescent="0.25">
      <c r="M186" s="100"/>
      <c r="N186" s="120" t="s">
        <v>321</v>
      </c>
      <c r="O186" s="121">
        <v>1909</v>
      </c>
      <c r="P186" s="120">
        <v>0</v>
      </c>
      <c r="Q186" s="120">
        <v>0</v>
      </c>
      <c r="R186" s="120">
        <v>4.8000001907348633</v>
      </c>
      <c r="S186" s="120">
        <v>1.2000000476837158</v>
      </c>
      <c r="T186" s="139"/>
      <c r="U186" s="140">
        <f t="shared" si="91"/>
        <v>2.9006525736460231E-3</v>
      </c>
      <c r="V186" s="140">
        <f t="shared" si="92"/>
        <v>4.2052727791349609E-3</v>
      </c>
      <c r="W186" s="140">
        <f t="shared" si="93"/>
        <v>6.4088377977152833E-3</v>
      </c>
      <c r="X186" s="140">
        <f t="shared" si="94"/>
        <v>1.0169747268292895E-2</v>
      </c>
      <c r="Y186" s="141">
        <f t="shared" si="103"/>
        <v>0</v>
      </c>
      <c r="Z186" s="141">
        <f t="shared" si="104"/>
        <v>0</v>
      </c>
      <c r="AA186" s="141">
        <f t="shared" si="105"/>
        <v>0</v>
      </c>
      <c r="AB186" s="141">
        <f t="shared" si="106"/>
        <v>0</v>
      </c>
      <c r="AC186" s="141">
        <f t="shared" si="107"/>
        <v>1.6914990195280647E-2</v>
      </c>
      <c r="AD186" s="141">
        <f t="shared" si="108"/>
        <v>3.2703199466592933E-3</v>
      </c>
      <c r="AE186" s="141">
        <f t="shared" si="109"/>
        <v>9.8702453782406208E-3</v>
      </c>
      <c r="AF186" s="141">
        <f t="shared" si="110"/>
        <v>2.3334518286421916E-3</v>
      </c>
      <c r="AG186" s="142"/>
      <c r="AH186" s="143">
        <f t="shared" si="95"/>
        <v>0.19923606494200996</v>
      </c>
      <c r="AI186" s="143">
        <f t="shared" si="96"/>
        <v>0.22060639774448121</v>
      </c>
      <c r="AJ186" s="143">
        <f t="shared" si="97"/>
        <v>0.247509799118382</v>
      </c>
      <c r="AK186" s="143">
        <f t="shared" si="98"/>
        <v>0.28059154292104738</v>
      </c>
      <c r="AL186" s="141">
        <f t="shared" si="111"/>
        <v>0</v>
      </c>
      <c r="AM186" s="141">
        <f t="shared" si="112"/>
        <v>0</v>
      </c>
      <c r="AN186" s="141">
        <f t="shared" si="113"/>
        <v>0</v>
      </c>
      <c r="AO186" s="141">
        <f t="shared" si="114"/>
        <v>0</v>
      </c>
      <c r="AP186" s="141">
        <f t="shared" si="115"/>
        <v>0.99805861898964698</v>
      </c>
      <c r="AQ186" s="141">
        <f t="shared" si="116"/>
        <v>6.0852132261193903E-2</v>
      </c>
      <c r="AR186" s="141">
        <f t="shared" si="117"/>
        <v>0.31389070010713238</v>
      </c>
      <c r="AS186" s="141">
        <f t="shared" si="118"/>
        <v>2.281916477777185E-2</v>
      </c>
      <c r="AT186" s="142"/>
      <c r="AU186" s="144">
        <f t="shared" si="99"/>
        <v>0.43324518986419469</v>
      </c>
      <c r="AV186" s="144">
        <f t="shared" si="100"/>
        <v>0.45155279042740393</v>
      </c>
      <c r="AW186" s="144">
        <f t="shared" si="101"/>
        <v>0.47334488802704344</v>
      </c>
      <c r="AX186" s="144">
        <f t="shared" si="102"/>
        <v>0.49857354091605832</v>
      </c>
      <c r="AY186" s="141">
        <f t="shared" si="119"/>
        <v>0</v>
      </c>
      <c r="AZ186" s="141">
        <f t="shared" si="120"/>
        <v>0</v>
      </c>
      <c r="BA186" s="141">
        <f t="shared" si="121"/>
        <v>0</v>
      </c>
      <c r="BB186" s="141">
        <f t="shared" si="122"/>
        <v>0</v>
      </c>
      <c r="BC186" s="141">
        <f t="shared" si="123"/>
        <v>2.1027194671409166</v>
      </c>
      <c r="BD186" s="141">
        <f t="shared" si="124"/>
        <v>6.473401303748183E-2</v>
      </c>
      <c r="BE186" s="141">
        <f t="shared" si="125"/>
        <v>0.57747094165616908</v>
      </c>
      <c r="BF186" s="141">
        <f t="shared" si="126"/>
        <v>2.081733121693996E-2</v>
      </c>
      <c r="BG186" s="105"/>
    </row>
    <row r="187" spans="13:59" x14ac:dyDescent="0.25">
      <c r="M187" s="100"/>
      <c r="N187" s="120" t="s">
        <v>322</v>
      </c>
      <c r="O187" s="121">
        <v>2961</v>
      </c>
      <c r="P187" s="120">
        <v>5.320000171661377</v>
      </c>
      <c r="Q187" s="120">
        <v>0</v>
      </c>
      <c r="R187" s="120">
        <v>0</v>
      </c>
      <c r="S187" s="120">
        <v>0</v>
      </c>
      <c r="T187" s="139"/>
      <c r="U187" s="140">
        <f t="shared" si="91"/>
        <v>2.0188658694815231E-2</v>
      </c>
      <c r="V187" s="140">
        <f t="shared" si="92"/>
        <v>2.8967097901436367E-2</v>
      </c>
      <c r="W187" s="140">
        <f t="shared" si="93"/>
        <v>6.8571822486399259E-2</v>
      </c>
      <c r="X187" s="140">
        <f t="shared" si="94"/>
        <v>0.10447520896454221</v>
      </c>
      <c r="Y187" s="141">
        <f t="shared" si="103"/>
        <v>0.12968028008788141</v>
      </c>
      <c r="Z187" s="141">
        <f t="shared" si="104"/>
        <v>2.4424685720291966E-2</v>
      </c>
      <c r="AA187" s="141">
        <f t="shared" si="105"/>
        <v>0</v>
      </c>
      <c r="AB187" s="141">
        <f t="shared" si="106"/>
        <v>0</v>
      </c>
      <c r="AC187" s="141">
        <f t="shared" si="107"/>
        <v>0</v>
      </c>
      <c r="AD187" s="141">
        <f t="shared" si="108"/>
        <v>0</v>
      </c>
      <c r="AE187" s="141">
        <f t="shared" si="109"/>
        <v>0</v>
      </c>
      <c r="AF187" s="141">
        <f t="shared" si="110"/>
        <v>0</v>
      </c>
      <c r="AG187" s="142"/>
      <c r="AH187" s="143">
        <f t="shared" si="95"/>
        <v>0.33761151542419698</v>
      </c>
      <c r="AI187" s="143">
        <f t="shared" si="96"/>
        <v>0.37191446081785118</v>
      </c>
      <c r="AJ187" s="143">
        <f t="shared" si="97"/>
        <v>0.46773003788661383</v>
      </c>
      <c r="AK187" s="143">
        <f t="shared" si="98"/>
        <v>0.52274977350383978</v>
      </c>
      <c r="AL187" s="141">
        <f t="shared" si="111"/>
        <v>1.8693782245028354</v>
      </c>
      <c r="AM187" s="141">
        <f t="shared" si="112"/>
        <v>0.10920677089148123</v>
      </c>
      <c r="AN187" s="141">
        <f t="shared" si="113"/>
        <v>0</v>
      </c>
      <c r="AO187" s="141">
        <f t="shared" si="114"/>
        <v>0</v>
      </c>
      <c r="AP187" s="141">
        <f t="shared" si="115"/>
        <v>0</v>
      </c>
      <c r="AQ187" s="141">
        <f t="shared" si="116"/>
        <v>0</v>
      </c>
      <c r="AR187" s="141">
        <f t="shared" si="117"/>
        <v>0</v>
      </c>
      <c r="AS187" s="141">
        <f t="shared" si="118"/>
        <v>0</v>
      </c>
      <c r="AT187" s="142"/>
      <c r="AU187" s="144">
        <f t="shared" si="99"/>
        <v>0.53892803919351584</v>
      </c>
      <c r="AV187" s="144">
        <f t="shared" si="100"/>
        <v>0.56173150063393074</v>
      </c>
      <c r="AW187" s="144">
        <f t="shared" si="101"/>
        <v>0.62133613052142733</v>
      </c>
      <c r="AX187" s="144">
        <f t="shared" si="102"/>
        <v>0.65367548620601001</v>
      </c>
      <c r="AY187" s="141">
        <f t="shared" si="119"/>
        <v>2.8990834978011475</v>
      </c>
      <c r="AZ187" s="141">
        <f t="shared" si="120"/>
        <v>8.9328181998967082E-2</v>
      </c>
      <c r="BA187" s="141">
        <f t="shared" si="121"/>
        <v>0</v>
      </c>
      <c r="BB187" s="141">
        <f t="shared" si="122"/>
        <v>0</v>
      </c>
      <c r="BC187" s="141">
        <f t="shared" si="123"/>
        <v>0</v>
      </c>
      <c r="BD187" s="141">
        <f t="shared" si="124"/>
        <v>0</v>
      </c>
      <c r="BE187" s="141">
        <f t="shared" si="125"/>
        <v>0</v>
      </c>
      <c r="BF187" s="141">
        <f t="shared" si="126"/>
        <v>0</v>
      </c>
      <c r="BG187" s="105"/>
    </row>
    <row r="188" spans="13:59" x14ac:dyDescent="0.25">
      <c r="M188" s="100"/>
      <c r="N188" s="120" t="s">
        <v>323</v>
      </c>
      <c r="O188" s="121">
        <v>1658</v>
      </c>
      <c r="P188" s="120">
        <v>0</v>
      </c>
      <c r="Q188" s="120">
        <v>0</v>
      </c>
      <c r="R188" s="120">
        <v>4.8000001907348633</v>
      </c>
      <c r="S188" s="120">
        <v>1.2000000476837158</v>
      </c>
      <c r="T188" s="139"/>
      <c r="U188" s="140">
        <f t="shared" si="91"/>
        <v>1.8199276106044548E-3</v>
      </c>
      <c r="V188" s="140">
        <f t="shared" si="92"/>
        <v>2.638477585807486E-3</v>
      </c>
      <c r="W188" s="140">
        <f t="shared" si="93"/>
        <v>3.5813590168649601E-3</v>
      </c>
      <c r="X188" s="140">
        <f t="shared" si="94"/>
        <v>5.6950327309392978E-3</v>
      </c>
      <c r="Y188" s="141">
        <f t="shared" si="103"/>
        <v>0</v>
      </c>
      <c r="Z188" s="141">
        <f t="shared" si="104"/>
        <v>0</v>
      </c>
      <c r="AA188" s="141">
        <f t="shared" si="105"/>
        <v>0</v>
      </c>
      <c r="AB188" s="141">
        <f t="shared" si="106"/>
        <v>0</v>
      </c>
      <c r="AC188" s="141">
        <f t="shared" si="107"/>
        <v>1.0612816367795061E-2</v>
      </c>
      <c r="AD188" s="141">
        <f t="shared" si="108"/>
        <v>2.0518765473305344E-3</v>
      </c>
      <c r="AE188" s="141">
        <f t="shared" si="109"/>
        <v>5.5228589599388648E-3</v>
      </c>
      <c r="AF188" s="141">
        <f t="shared" si="110"/>
        <v>1.3111805887486153E-3</v>
      </c>
      <c r="AG188" s="142"/>
      <c r="AH188" s="143">
        <f t="shared" si="95"/>
        <v>0.17521708537985781</v>
      </c>
      <c r="AI188" s="143">
        <f t="shared" si="96"/>
        <v>0.19411184124355141</v>
      </c>
      <c r="AJ188" s="143">
        <f t="shared" si="97"/>
        <v>0.21110891823379929</v>
      </c>
      <c r="AK188" s="143">
        <f t="shared" si="98"/>
        <v>0.23966868172396605</v>
      </c>
      <c r="AL188" s="141">
        <f t="shared" si="111"/>
        <v>0</v>
      </c>
      <c r="AM188" s="141">
        <f t="shared" si="112"/>
        <v>0</v>
      </c>
      <c r="AN188" s="141">
        <f t="shared" si="113"/>
        <v>0</v>
      </c>
      <c r="AO188" s="141">
        <f t="shared" si="114"/>
        <v>0</v>
      </c>
      <c r="AP188" s="141">
        <f t="shared" si="115"/>
        <v>0.87797903868570004</v>
      </c>
      <c r="AQ188" s="141">
        <f t="shared" si="116"/>
        <v>5.3757836307242179E-2</v>
      </c>
      <c r="AR188" s="141">
        <f t="shared" si="117"/>
        <v>0.26793326360256453</v>
      </c>
      <c r="AS188" s="141">
        <f t="shared" si="118"/>
        <v>1.9669165894488028E-2</v>
      </c>
      <c r="AT188" s="142"/>
      <c r="AU188" s="144">
        <f t="shared" si="99"/>
        <v>0.41138270571186997</v>
      </c>
      <c r="AV188" s="144">
        <f t="shared" si="100"/>
        <v>0.42870409190899994</v>
      </c>
      <c r="AW188" s="144">
        <f t="shared" si="101"/>
        <v>0.44353621919581909</v>
      </c>
      <c r="AX188" s="144">
        <f t="shared" si="102"/>
        <v>0.46712341955942005</v>
      </c>
      <c r="AY188" s="141">
        <f t="shared" si="119"/>
        <v>0</v>
      </c>
      <c r="AZ188" s="141">
        <f t="shared" si="120"/>
        <v>0</v>
      </c>
      <c r="BA188" s="141">
        <f t="shared" si="121"/>
        <v>0</v>
      </c>
      <c r="BB188" s="141">
        <f t="shared" si="122"/>
        <v>0</v>
      </c>
      <c r="BC188" s="141">
        <f t="shared" si="123"/>
        <v>1.996462023748188</v>
      </c>
      <c r="BD188" s="141">
        <f t="shared" si="124"/>
        <v>6.1317699183828012E-2</v>
      </c>
      <c r="BE188" s="141">
        <f t="shared" si="125"/>
        <v>0.54107337012311685</v>
      </c>
      <c r="BF188" s="141">
        <f t="shared" si="126"/>
        <v>1.9474755622367557E-2</v>
      </c>
      <c r="BG188" s="105"/>
    </row>
    <row r="189" spans="13:59" x14ac:dyDescent="0.25">
      <c r="M189" s="100"/>
      <c r="N189" s="120" t="s">
        <v>324</v>
      </c>
      <c r="O189" s="121">
        <v>5057</v>
      </c>
      <c r="P189" s="120">
        <v>0</v>
      </c>
      <c r="Q189" s="120">
        <v>0</v>
      </c>
      <c r="R189" s="120">
        <v>4.8000001907348633</v>
      </c>
      <c r="S189" s="120">
        <v>1.2000000476837158</v>
      </c>
      <c r="T189" s="139"/>
      <c r="U189" s="140">
        <f t="shared" si="91"/>
        <v>0.53192985784749669</v>
      </c>
      <c r="V189" s="140">
        <f t="shared" si="92"/>
        <v>0.64711385374992181</v>
      </c>
      <c r="W189" s="140">
        <f t="shared" si="93"/>
        <v>0.99404038060884636</v>
      </c>
      <c r="X189" s="140">
        <f t="shared" si="94"/>
        <v>0.99959459601414413</v>
      </c>
      <c r="Y189" s="141">
        <f t="shared" si="103"/>
        <v>0</v>
      </c>
      <c r="Z189" s="141">
        <f t="shared" si="104"/>
        <v>0</v>
      </c>
      <c r="AA189" s="141">
        <f t="shared" si="105"/>
        <v>0</v>
      </c>
      <c r="AB189" s="141">
        <f t="shared" si="106"/>
        <v>0</v>
      </c>
      <c r="AC189" s="141">
        <f t="shared" si="107"/>
        <v>2.8041723860849195</v>
      </c>
      <c r="AD189" s="141">
        <f t="shared" si="108"/>
        <v>0.30197423534187751</v>
      </c>
      <c r="AE189" s="141">
        <f t="shared" si="109"/>
        <v>1.1842525484644546</v>
      </c>
      <c r="AF189" s="141">
        <f t="shared" si="110"/>
        <v>1.5261014416902974E-2</v>
      </c>
      <c r="AG189" s="142"/>
      <c r="AH189" s="143">
        <f t="shared" si="95"/>
        <v>0.80483067214462234</v>
      </c>
      <c r="AI189" s="143">
        <f t="shared" si="96"/>
        <v>0.85023789851767018</v>
      </c>
      <c r="AJ189" s="143">
        <f t="shared" si="97"/>
        <v>0.98981998343854982</v>
      </c>
      <c r="AK189" s="143">
        <f t="shared" si="98"/>
        <v>0.99760163978032956</v>
      </c>
      <c r="AL189" s="141">
        <f t="shared" si="111"/>
        <v>0</v>
      </c>
      <c r="AM189" s="141">
        <f t="shared" si="112"/>
        <v>0</v>
      </c>
      <c r="AN189" s="141">
        <f t="shared" si="113"/>
        <v>0</v>
      </c>
      <c r="AO189" s="141">
        <f t="shared" si="114"/>
        <v>0</v>
      </c>
      <c r="AP189" s="141">
        <f t="shared" si="115"/>
        <v>3.9335328536311063</v>
      </c>
      <c r="AQ189" s="141">
        <f t="shared" si="116"/>
        <v>0.14760922142371991</v>
      </c>
      <c r="AR189" s="141">
        <f t="shared" si="117"/>
        <v>1.1805751810419061</v>
      </c>
      <c r="AS189" s="141">
        <f t="shared" si="118"/>
        <v>1.6546834263842403E-2</v>
      </c>
      <c r="AT189" s="142"/>
      <c r="AU189" s="144">
        <f t="shared" si="99"/>
        <v>0.81500169072206596</v>
      </c>
      <c r="AV189" s="144">
        <f t="shared" si="100"/>
        <v>0.84327552969725028</v>
      </c>
      <c r="AW189" s="144">
        <f t="shared" si="101"/>
        <v>0.96480411191578019</v>
      </c>
      <c r="AX189" s="144">
        <f t="shared" si="102"/>
        <v>0.98309533625866685</v>
      </c>
      <c r="AY189" s="141">
        <f t="shared" si="119"/>
        <v>0</v>
      </c>
      <c r="AZ189" s="141">
        <f t="shared" si="120"/>
        <v>0</v>
      </c>
      <c r="BA189" s="141">
        <f t="shared" si="121"/>
        <v>0</v>
      </c>
      <c r="BB189" s="141">
        <f t="shared" si="122"/>
        <v>0</v>
      </c>
      <c r="BC189" s="141">
        <f t="shared" si="123"/>
        <v>3.9407454044428469</v>
      </c>
      <c r="BD189" s="141">
        <f t="shared" si="124"/>
        <v>0.10697729894599739</v>
      </c>
      <c r="BE189" s="141">
        <f t="shared" si="125"/>
        <v>1.1571620655431663</v>
      </c>
      <c r="BF189" s="141">
        <f t="shared" si="126"/>
        <v>2.2552384844872542E-2</v>
      </c>
      <c r="BG189" s="105"/>
    </row>
    <row r="190" spans="13:59" x14ac:dyDescent="0.25">
      <c r="M190" s="100"/>
      <c r="N190" s="120" t="s">
        <v>325</v>
      </c>
      <c r="O190" s="121">
        <v>1496</v>
      </c>
      <c r="P190" s="120">
        <v>0</v>
      </c>
      <c r="Q190" s="120">
        <v>0</v>
      </c>
      <c r="R190" s="120">
        <v>4.8000001907348633</v>
      </c>
      <c r="S190" s="120">
        <v>1.2000000476837158</v>
      </c>
      <c r="T190" s="139"/>
      <c r="U190" s="140">
        <f t="shared" si="91"/>
        <v>1.3475163586946781E-3</v>
      </c>
      <c r="V190" s="140">
        <f t="shared" si="92"/>
        <v>1.9529497743558943E-3</v>
      </c>
      <c r="W190" s="140">
        <f t="shared" si="93"/>
        <v>2.4586645484414582E-3</v>
      </c>
      <c r="X190" s="140">
        <f t="shared" si="94"/>
        <v>3.9115782966478996E-3</v>
      </c>
      <c r="Y190" s="141">
        <f t="shared" si="103"/>
        <v>0</v>
      </c>
      <c r="Z190" s="141">
        <f t="shared" si="104"/>
        <v>0</v>
      </c>
      <c r="AA190" s="141">
        <f t="shared" si="105"/>
        <v>0</v>
      </c>
      <c r="AB190" s="141">
        <f t="shared" si="106"/>
        <v>0</v>
      </c>
      <c r="AC190" s="141">
        <f t="shared" si="107"/>
        <v>7.8564382462908231E-3</v>
      </c>
      <c r="AD190" s="141">
        <f t="shared" si="108"/>
        <v>1.5177210431130787E-3</v>
      </c>
      <c r="AE190" s="141">
        <f t="shared" si="109"/>
        <v>3.7926418831783592E-3</v>
      </c>
      <c r="AF190" s="141">
        <f t="shared" si="110"/>
        <v>9.0125225931770832E-4</v>
      </c>
      <c r="AG190" s="142"/>
      <c r="AH190" s="143">
        <f t="shared" si="95"/>
        <v>0.16123557528749999</v>
      </c>
      <c r="AI190" s="143">
        <f t="shared" si="96"/>
        <v>0.17866420875411915</v>
      </c>
      <c r="AJ190" s="143">
        <f t="shared" si="97"/>
        <v>0.1903764587595832</v>
      </c>
      <c r="AK190" s="143">
        <f t="shared" si="98"/>
        <v>0.21627522104910279</v>
      </c>
      <c r="AL190" s="141">
        <f t="shared" si="111"/>
        <v>0</v>
      </c>
      <c r="AM190" s="141">
        <f t="shared" si="112"/>
        <v>0</v>
      </c>
      <c r="AN190" s="141">
        <f t="shared" si="113"/>
        <v>0</v>
      </c>
      <c r="AO190" s="141">
        <f t="shared" si="114"/>
        <v>0</v>
      </c>
      <c r="AP190" s="141">
        <f t="shared" si="115"/>
        <v>0.8080202061939229</v>
      </c>
      <c r="AQ190" s="141">
        <f t="shared" si="116"/>
        <v>4.9568029903342414E-2</v>
      </c>
      <c r="AR190" s="141">
        <f t="shared" si="117"/>
        <v>0.24170649998464958</v>
      </c>
      <c r="AS190" s="141">
        <f t="shared" si="118"/>
        <v>1.7823775587079954E-2</v>
      </c>
      <c r="AT190" s="142"/>
      <c r="AU190" s="144">
        <f t="shared" si="99"/>
        <v>0.39790723591523736</v>
      </c>
      <c r="AV190" s="144">
        <f t="shared" si="100"/>
        <v>0.41461481269870637</v>
      </c>
      <c r="AW190" s="144">
        <f t="shared" si="101"/>
        <v>0.42535363657338587</v>
      </c>
      <c r="AX190" s="144">
        <f t="shared" si="102"/>
        <v>0.44791963264905255</v>
      </c>
      <c r="AY190" s="141">
        <f t="shared" si="119"/>
        <v>0</v>
      </c>
      <c r="AZ190" s="141">
        <f t="shared" si="120"/>
        <v>0</v>
      </c>
      <c r="BA190" s="141">
        <f t="shared" si="121"/>
        <v>0</v>
      </c>
      <c r="BB190" s="141">
        <f t="shared" si="122"/>
        <v>0</v>
      </c>
      <c r="BC190" s="141">
        <f t="shared" si="123"/>
        <v>1.9309534460787268</v>
      </c>
      <c r="BD190" s="141">
        <f t="shared" si="124"/>
        <v>5.919773395656347E-2</v>
      </c>
      <c r="BE190" s="141">
        <f t="shared" si="125"/>
        <v>0.51885973851221523</v>
      </c>
      <c r="BF190" s="141">
        <f t="shared" si="126"/>
        <v>1.8643842025120261E-2</v>
      </c>
      <c r="BG190" s="105"/>
    </row>
    <row r="191" spans="13:59" x14ac:dyDescent="0.25">
      <c r="M191" s="100"/>
      <c r="N191" s="120" t="s">
        <v>326</v>
      </c>
      <c r="O191" s="121">
        <v>3582</v>
      </c>
      <c r="P191" s="120">
        <v>1.3300000429153442</v>
      </c>
      <c r="Q191" s="120">
        <v>1</v>
      </c>
      <c r="R191" s="120">
        <v>0</v>
      </c>
      <c r="S191" s="120">
        <v>0</v>
      </c>
      <c r="T191" s="139"/>
      <c r="U191" s="140">
        <f t="shared" si="91"/>
        <v>6.0868154485851589E-2</v>
      </c>
      <c r="V191" s="140">
        <f t="shared" si="92"/>
        <v>8.5628574460876239E-2</v>
      </c>
      <c r="W191" s="140">
        <f t="shared" si="93"/>
        <v>0.23788718338713322</v>
      </c>
      <c r="X191" s="140">
        <f t="shared" si="94"/>
        <v>0.33714309076187499</v>
      </c>
      <c r="Y191" s="141">
        <f t="shared" si="103"/>
        <v>9.6610781412269184E-2</v>
      </c>
      <c r="Z191" s="141">
        <f t="shared" si="104"/>
        <v>1.7275226295475968E-2</v>
      </c>
      <c r="AA191" s="141">
        <f t="shared" si="105"/>
        <v>0.28513626524063274</v>
      </c>
      <c r="AB191" s="141">
        <f t="shared" si="106"/>
        <v>5.200682552124225E-2</v>
      </c>
      <c r="AC191" s="141">
        <f t="shared" si="107"/>
        <v>0</v>
      </c>
      <c r="AD191" s="141">
        <f t="shared" si="108"/>
        <v>0</v>
      </c>
      <c r="AE191" s="141">
        <f t="shared" si="109"/>
        <v>0</v>
      </c>
      <c r="AF191" s="141">
        <f t="shared" si="110"/>
        <v>0</v>
      </c>
      <c r="AG191" s="142"/>
      <c r="AH191" s="143">
        <f t="shared" si="95"/>
        <v>0.45319794439431671</v>
      </c>
      <c r="AI191" s="143">
        <f t="shared" si="96"/>
        <v>0.49602058362558965</v>
      </c>
      <c r="AJ191" s="143">
        <f t="shared" si="97"/>
        <v>0.64916272913152606</v>
      </c>
      <c r="AK191" s="143">
        <f t="shared" si="98"/>
        <v>0.71183946935305586</v>
      </c>
      <c r="AL191" s="141">
        <f t="shared" si="111"/>
        <v>0.62520280864632183</v>
      </c>
      <c r="AM191" s="141">
        <f t="shared" si="112"/>
        <v>3.4504588862606544E-2</v>
      </c>
      <c r="AN191" s="141">
        <f t="shared" si="113"/>
        <v>0.67400947195097571</v>
      </c>
      <c r="AO191" s="141">
        <f t="shared" si="114"/>
        <v>3.7829997402080151E-2</v>
      </c>
      <c r="AP191" s="141">
        <f t="shared" si="115"/>
        <v>0</v>
      </c>
      <c r="AQ191" s="141">
        <f t="shared" si="116"/>
        <v>0</v>
      </c>
      <c r="AR191" s="141">
        <f t="shared" si="117"/>
        <v>0</v>
      </c>
      <c r="AS191" s="141">
        <f t="shared" si="118"/>
        <v>0</v>
      </c>
      <c r="AT191" s="142"/>
      <c r="AU191" s="144">
        <f t="shared" si="99"/>
        <v>0.61260363454084621</v>
      </c>
      <c r="AV191" s="144">
        <f t="shared" si="100"/>
        <v>0.63809377502522835</v>
      </c>
      <c r="AW191" s="144">
        <f t="shared" si="101"/>
        <v>0.72541879592635561</v>
      </c>
      <c r="AX191" s="144">
        <f t="shared" si="102"/>
        <v>0.7607855313332853</v>
      </c>
      <c r="AY191" s="141">
        <f t="shared" si="119"/>
        <v>0.82356617559620027</v>
      </c>
      <c r="AZ191" s="141">
        <f t="shared" si="120"/>
        <v>2.5098572571367495E-2</v>
      </c>
      <c r="BA191" s="141">
        <f t="shared" si="121"/>
        <v>0.73584797567055693</v>
      </c>
      <c r="BB191" s="141">
        <f t="shared" si="122"/>
        <v>2.4937555662728372E-2</v>
      </c>
      <c r="BC191" s="141">
        <f t="shared" si="123"/>
        <v>0</v>
      </c>
      <c r="BD191" s="141">
        <f t="shared" si="124"/>
        <v>0</v>
      </c>
      <c r="BE191" s="141">
        <f t="shared" si="125"/>
        <v>0</v>
      </c>
      <c r="BF191" s="141">
        <f t="shared" si="126"/>
        <v>0</v>
      </c>
      <c r="BG191" s="105"/>
    </row>
    <row r="192" spans="13:59" x14ac:dyDescent="0.25">
      <c r="M192" s="100"/>
      <c r="N192" s="120" t="s">
        <v>327</v>
      </c>
      <c r="O192" s="121">
        <v>386</v>
      </c>
      <c r="P192" s="120">
        <v>1.3300000429153442</v>
      </c>
      <c r="Q192" s="120">
        <v>0</v>
      </c>
      <c r="R192" s="120">
        <v>0</v>
      </c>
      <c r="S192" s="120">
        <v>0</v>
      </c>
      <c r="T192" s="139"/>
      <c r="U192" s="140">
        <f t="shared" si="91"/>
        <v>1.7524916708788751E-4</v>
      </c>
      <c r="V192" s="140">
        <f t="shared" si="92"/>
        <v>2.5223784511174685E-4</v>
      </c>
      <c r="W192" s="140">
        <f t="shared" si="93"/>
        <v>1.9070329256665186E-4</v>
      </c>
      <c r="X192" s="140">
        <f t="shared" si="94"/>
        <v>3.0087498235153998E-4</v>
      </c>
      <c r="Y192" s="141">
        <f t="shared" si="103"/>
        <v>2.819480582881553E-4</v>
      </c>
      <c r="Z192" s="141">
        <f t="shared" si="104"/>
        <v>5.3528286535341955E-5</v>
      </c>
      <c r="AA192" s="141">
        <f t="shared" si="105"/>
        <v>0</v>
      </c>
      <c r="AB192" s="141">
        <f t="shared" si="106"/>
        <v>0</v>
      </c>
      <c r="AC192" s="141">
        <f t="shared" si="107"/>
        <v>0</v>
      </c>
      <c r="AD192" s="141">
        <f t="shared" si="108"/>
        <v>0</v>
      </c>
      <c r="AE192" s="141">
        <f t="shared" si="109"/>
        <v>0</v>
      </c>
      <c r="AF192" s="141">
        <f t="shared" si="110"/>
        <v>0</v>
      </c>
      <c r="AG192" s="142"/>
      <c r="AH192" s="143">
        <f t="shared" si="95"/>
        <v>9.1110349129595258E-2</v>
      </c>
      <c r="AI192" s="143">
        <f t="shared" si="96"/>
        <v>0.10096168562165986</v>
      </c>
      <c r="AJ192" s="143">
        <f t="shared" si="97"/>
        <v>9.330983542775606E-2</v>
      </c>
      <c r="AK192" s="143">
        <f t="shared" si="98"/>
        <v>0.10609530533523082</v>
      </c>
      <c r="AL192" s="141">
        <f t="shared" si="111"/>
        <v>0.12651613954847946</v>
      </c>
      <c r="AM192" s="141">
        <f t="shared" si="112"/>
        <v>7.7629066611336617E-3</v>
      </c>
      <c r="AN192" s="141">
        <f t="shared" si="113"/>
        <v>0</v>
      </c>
      <c r="AO192" s="141">
        <f t="shared" si="114"/>
        <v>0</v>
      </c>
      <c r="AP192" s="141">
        <f t="shared" si="115"/>
        <v>0</v>
      </c>
      <c r="AQ192" s="141">
        <f t="shared" si="116"/>
        <v>0</v>
      </c>
      <c r="AR192" s="141">
        <f t="shared" si="117"/>
        <v>0</v>
      </c>
      <c r="AS192" s="141">
        <f t="shared" si="118"/>
        <v>0</v>
      </c>
      <c r="AT192" s="142"/>
      <c r="AU192" s="144">
        <f t="shared" si="99"/>
        <v>0.31770884710704783</v>
      </c>
      <c r="AV192" s="144">
        <f t="shared" si="100"/>
        <v>0.3307097235039681</v>
      </c>
      <c r="AW192" s="144">
        <f t="shared" si="101"/>
        <v>0.32067908089743924</v>
      </c>
      <c r="AX192" s="144">
        <f t="shared" si="102"/>
        <v>0.33719700465447577</v>
      </c>
      <c r="AY192" s="141">
        <f t="shared" si="119"/>
        <v>0.42697283556700905</v>
      </c>
      <c r="AZ192" s="141">
        <f t="shared" si="120"/>
        <v>1.2871110885790182E-2</v>
      </c>
      <c r="BA192" s="141">
        <f t="shared" si="121"/>
        <v>0</v>
      </c>
      <c r="BB192" s="141">
        <f t="shared" si="122"/>
        <v>0</v>
      </c>
      <c r="BC192" s="141">
        <f t="shared" si="123"/>
        <v>0</v>
      </c>
      <c r="BD192" s="141">
        <f t="shared" si="124"/>
        <v>0</v>
      </c>
      <c r="BE192" s="141">
        <f t="shared" si="125"/>
        <v>0</v>
      </c>
      <c r="BF192" s="141">
        <f t="shared" si="126"/>
        <v>0</v>
      </c>
      <c r="BG192" s="105"/>
    </row>
    <row r="193" spans="13:59" x14ac:dyDescent="0.25">
      <c r="M193" s="100"/>
      <c r="N193" s="120" t="s">
        <v>328</v>
      </c>
      <c r="O193" s="121">
        <v>1515</v>
      </c>
      <c r="P193" s="120">
        <v>3.9900000095367432</v>
      </c>
      <c r="Q193" s="120">
        <v>0</v>
      </c>
      <c r="R193" s="120">
        <v>0</v>
      </c>
      <c r="S193" s="120">
        <v>0</v>
      </c>
      <c r="T193" s="139"/>
      <c r="U193" s="140">
        <f t="shared" si="91"/>
        <v>1.3958312379084292E-3</v>
      </c>
      <c r="V193" s="140">
        <f t="shared" si="92"/>
        <v>2.023074246877421E-3</v>
      </c>
      <c r="W193" s="140">
        <f t="shared" si="93"/>
        <v>2.5695551026880814E-3</v>
      </c>
      <c r="X193" s="140">
        <f t="shared" si="94"/>
        <v>4.0879014603896202E-3</v>
      </c>
      <c r="Y193" s="141">
        <f t="shared" si="103"/>
        <v>6.7650227919247201E-3</v>
      </c>
      <c r="Z193" s="141">
        <f t="shared" si="104"/>
        <v>1.3070434724097293E-3</v>
      </c>
      <c r="AA193" s="141">
        <f t="shared" si="105"/>
        <v>0</v>
      </c>
      <c r="AB193" s="141">
        <f t="shared" si="106"/>
        <v>0</v>
      </c>
      <c r="AC193" s="141">
        <f t="shared" si="107"/>
        <v>0</v>
      </c>
      <c r="AD193" s="141">
        <f t="shared" si="108"/>
        <v>0</v>
      </c>
      <c r="AE193" s="141">
        <f t="shared" si="109"/>
        <v>0</v>
      </c>
      <c r="AF193" s="141">
        <f t="shared" si="110"/>
        <v>0</v>
      </c>
      <c r="AG193" s="142"/>
      <c r="AH193" s="143">
        <f t="shared" si="95"/>
        <v>0.16281705976483107</v>
      </c>
      <c r="AI193" s="143">
        <f t="shared" si="96"/>
        <v>0.18041240181463447</v>
      </c>
      <c r="AJ193" s="143">
        <f t="shared" si="97"/>
        <v>0.19270287352973181</v>
      </c>
      <c r="AK193" s="143">
        <f t="shared" si="98"/>
        <v>0.21890311545154573</v>
      </c>
      <c r="AL193" s="141">
        <f t="shared" si="111"/>
        <v>0.67824637678753519</v>
      </c>
      <c r="AM193" s="141">
        <f t="shared" si="112"/>
        <v>4.1599108173403065E-2</v>
      </c>
      <c r="AN193" s="141">
        <f t="shared" si="113"/>
        <v>0</v>
      </c>
      <c r="AO193" s="141">
        <f t="shared" si="114"/>
        <v>0</v>
      </c>
      <c r="AP193" s="141">
        <f t="shared" si="115"/>
        <v>0</v>
      </c>
      <c r="AQ193" s="141">
        <f t="shared" si="116"/>
        <v>0</v>
      </c>
      <c r="AR193" s="141">
        <f t="shared" si="117"/>
        <v>0</v>
      </c>
      <c r="AS193" s="141">
        <f t="shared" si="118"/>
        <v>0</v>
      </c>
      <c r="AT193" s="142"/>
      <c r="AU193" s="144">
        <f t="shared" si="99"/>
        <v>0.3994625281124804</v>
      </c>
      <c r="AV193" s="144">
        <f t="shared" si="100"/>
        <v>0.41624114933883694</v>
      </c>
      <c r="AW193" s="144">
        <f t="shared" si="101"/>
        <v>0.42744437037462624</v>
      </c>
      <c r="AX193" s="144">
        <f t="shared" si="102"/>
        <v>0.45012845333267792</v>
      </c>
      <c r="AY193" s="141">
        <f t="shared" si="119"/>
        <v>1.6113902854951727</v>
      </c>
      <c r="AZ193" s="141">
        <f t="shared" si="120"/>
        <v>4.9411904336371659E-2</v>
      </c>
      <c r="BA193" s="141">
        <f t="shared" si="121"/>
        <v>0</v>
      </c>
      <c r="BB193" s="141">
        <f t="shared" si="122"/>
        <v>0</v>
      </c>
      <c r="BC193" s="141">
        <f t="shared" si="123"/>
        <v>0</v>
      </c>
      <c r="BD193" s="141">
        <f t="shared" si="124"/>
        <v>0</v>
      </c>
      <c r="BE193" s="141">
        <f t="shared" si="125"/>
        <v>0</v>
      </c>
      <c r="BF193" s="141">
        <f t="shared" si="126"/>
        <v>0</v>
      </c>
      <c r="BG193" s="105"/>
    </row>
    <row r="194" spans="13:59" x14ac:dyDescent="0.25">
      <c r="M194" s="100"/>
      <c r="N194" s="120" t="s">
        <v>329</v>
      </c>
      <c r="O194" s="121">
        <v>1051</v>
      </c>
      <c r="P194" s="120">
        <v>2.6600000858306885</v>
      </c>
      <c r="Q194" s="120">
        <v>0</v>
      </c>
      <c r="R194" s="120">
        <v>0</v>
      </c>
      <c r="S194" s="120">
        <v>0</v>
      </c>
      <c r="T194" s="139"/>
      <c r="U194" s="140">
        <f t="shared" ref="U194:U257" si="127">IF($O194&gt;0,IF(($O194-PSafe2SafeDist)/WalkRate&gt;=WaveArrival*60,1,1-LOGNORMDIST((WaveArrival*60-($O194-PSafe2SafeDist)/WalkRate),LN(WaveArrival*60*Cprep_Good),Cstd_Good)),0)</f>
        <v>5.918853790281009E-4</v>
      </c>
      <c r="V194" s="140">
        <f t="shared" ref="V194:V257" si="128">IF($O194&gt;0,IF(($O194)/WalkRate&gt;=WaveArrival*60,1,1-LOGNORMDIST((WaveArrival*60-($O194)/WalkRate),LN(WaveArrival*60*Cprep_Good),Cstd_Good)),0)</f>
        <v>8.5614427497948675E-4</v>
      </c>
      <c r="W194" s="140">
        <f t="shared" ref="W194:W257" si="129">IF($O194&gt;0,IF(($O194-PSafe2SafeDist)/(WalkRate*SpeedAdj_O65)&gt;=WaveArrival*60,1,1-LOGNORMDIST((WaveArrival*60-($O194-PSafe2SafeDist)/(WalkRate*SpeedAdj_O65)),LN(WaveArrival*60*Cprep_Good),Cstd_Good)),0)</f>
        <v>8.7656325639140498E-4</v>
      </c>
      <c r="X194" s="140">
        <f t="shared" ref="X194:X257" si="130">IF($O194&gt;0,IF(($O194)/(WalkRate*SpeedAdj_O65)&gt;=WaveArrival*60,1,1-LOGNORMDIST((WaveArrival*60-($O194)/(WalkRate*SpeedAdj_O65)),LN(WaveArrival*60*Cprep_Good),Cstd_Good)),0)</f>
        <v>1.3925997914623345E-3</v>
      </c>
      <c r="Y194" s="141">
        <f t="shared" si="103"/>
        <v>1.9101353503826156E-3</v>
      </c>
      <c r="Z194" s="141">
        <f t="shared" si="104"/>
        <v>3.6720849454627193E-4</v>
      </c>
      <c r="AA194" s="141">
        <f t="shared" si="105"/>
        <v>0</v>
      </c>
      <c r="AB194" s="141">
        <f t="shared" si="106"/>
        <v>0</v>
      </c>
      <c r="AC194" s="141">
        <f t="shared" si="107"/>
        <v>0</v>
      </c>
      <c r="AD194" s="141">
        <f t="shared" si="108"/>
        <v>0</v>
      </c>
      <c r="AE194" s="141">
        <f t="shared" si="109"/>
        <v>0</v>
      </c>
      <c r="AF194" s="141">
        <f t="shared" si="110"/>
        <v>0</v>
      </c>
      <c r="AG194" s="142"/>
      <c r="AH194" s="143">
        <f t="shared" ref="AH194:AH257" si="131">IF($O194&gt;0,IF(($O194-PSafe2SafeDist)/WalkRate&gt;=WaveArrival*60,1,1-LOGNORMDIST((WaveArrival*60-($O194-PSafe2SafeDist)/WalkRate),LN(WaveArrival*60*Cprep_Fair),Cstd_Fair)),0)</f>
        <v>0.12824487102745707</v>
      </c>
      <c r="AI194" s="143">
        <f t="shared" ref="AI194:AI257" si="132">IF($O194&gt;0,IF(($O194)/WalkRate&gt;=WaveArrival*60,1,1-LOGNORMDIST((WaveArrival*60-($O194)/WalkRate),LN(WaveArrival*60*Cprep_Fair),Cstd_Fair)),0)</f>
        <v>0.14214964295617161</v>
      </c>
      <c r="AJ194" s="143">
        <f t="shared" ref="AJ194:AJ257" si="133">IF($O194&gt;0,IF(($O194-PSafe2SafeDist)/(WalkRate*SpeedAdj_O65)&gt;=WaveArrival*60,1,1-LOGNORMDIST((WaveArrival*60-($O194-PSafe2SafeDist)/(WalkRate*SpeedAdj_O65)),LN(WaveArrival*60*Cprep_Fair),Cstd_Fair)),0)</f>
        <v>0.14308530325282043</v>
      </c>
      <c r="AK194" s="143">
        <f t="shared" ref="AK194:AK257" si="134">IF($O194&gt;0,IF(($O194)/(WalkRate*SpeedAdj_O65)&gt;=WaveArrival*60,1,1-LOGNORMDIST((WaveArrival*60-($O194)/(WalkRate*SpeedAdj_O65)),LN(WaveArrival*60*Cprep_Fair),Cstd_Fair)),0)</f>
        <v>0.16271254853293016</v>
      </c>
      <c r="AL194" s="141">
        <f t="shared" si="111"/>
        <v>0.35621340152289599</v>
      </c>
      <c r="AM194" s="141">
        <f t="shared" si="112"/>
        <v>2.1904660941322207E-2</v>
      </c>
      <c r="AN194" s="141">
        <f t="shared" si="113"/>
        <v>0</v>
      </c>
      <c r="AO194" s="141">
        <f t="shared" si="114"/>
        <v>0</v>
      </c>
      <c r="AP194" s="141">
        <f t="shared" si="115"/>
        <v>0</v>
      </c>
      <c r="AQ194" s="141">
        <f t="shared" si="116"/>
        <v>0</v>
      </c>
      <c r="AR194" s="141">
        <f t="shared" si="117"/>
        <v>0</v>
      </c>
      <c r="AS194" s="141">
        <f t="shared" si="118"/>
        <v>0</v>
      </c>
      <c r="AT194" s="142"/>
      <c r="AU194" s="144">
        <f t="shared" ref="AU194:AU257" si="135">IF($O194&gt;0,IF(($O194-PSafe2SafeDist)/WalkRate&gt;=WaveArrival*60,1,1-LOGNORMDIST((WaveArrival*60-($O194-PSafe2SafeDist)/WalkRate),LN(WaveArrival*60*Cprep_Poor),Cstd_Poor)),0)</f>
        <v>0.3633187976370823</v>
      </c>
      <c r="AV194" s="144">
        <f t="shared" ref="AV194:AV257" si="136">IF($O194&gt;0,IF(($O194)/WalkRate&gt;=WaveArrival*60,1,1-LOGNORMDIST((WaveArrival*60-($O194)/WalkRate),LN(WaveArrival*60*Cprep_Poor),Cstd_Poor)),0)</f>
        <v>0.37843564455256662</v>
      </c>
      <c r="AW194" s="144">
        <f t="shared" ref="AW194:AW257" si="137">IF($O194&gt;0,IF(($O194-PSafe2SafeDist)/(WalkRate*SpeedAdj_O65)&gt;=WaveArrival*60,1,1-LOGNORMDIST((WaveArrival*60-($O194-PSafe2SafeDist)/(WalkRate*SpeedAdj_O65)),LN(WaveArrival*60*Cprep_Poor),Cstd_Poor)),0)</f>
        <v>0.37942269061110734</v>
      </c>
      <c r="AX194" s="144">
        <f t="shared" ref="AX194:AX257" si="138">IF($O194&gt;0,IF(($O194)/(WalkRate*SpeedAdj_O65)&gt;=WaveArrival*60,1,1-LOGNORMDIST((WaveArrival*60-($O194)/(WalkRate*SpeedAdj_O65)),LN(WaveArrival*60*Cprep_Poor),Cstd_Poor)),0)</f>
        <v>0.39936000264502214</v>
      </c>
      <c r="AY194" s="141">
        <f t="shared" si="119"/>
        <v>0.97686915961589482</v>
      </c>
      <c r="AZ194" s="141">
        <f t="shared" si="120"/>
        <v>2.9769687375324261E-2</v>
      </c>
      <c r="BA194" s="141">
        <f t="shared" si="121"/>
        <v>0</v>
      </c>
      <c r="BB194" s="141">
        <f t="shared" si="122"/>
        <v>0</v>
      </c>
      <c r="BC194" s="141">
        <f t="shared" si="123"/>
        <v>0</v>
      </c>
      <c r="BD194" s="141">
        <f t="shared" si="124"/>
        <v>0</v>
      </c>
      <c r="BE194" s="141">
        <f t="shared" si="125"/>
        <v>0</v>
      </c>
      <c r="BF194" s="141">
        <f t="shared" si="126"/>
        <v>0</v>
      </c>
      <c r="BG194" s="105"/>
    </row>
    <row r="195" spans="13:59" x14ac:dyDescent="0.25">
      <c r="M195" s="100"/>
      <c r="N195" s="120" t="s">
        <v>330</v>
      </c>
      <c r="O195" s="121">
        <v>7408</v>
      </c>
      <c r="P195" s="120">
        <v>0</v>
      </c>
      <c r="Q195" s="120">
        <v>0</v>
      </c>
      <c r="R195" s="120">
        <v>4.8000001907348633</v>
      </c>
      <c r="S195" s="120">
        <v>1.2000000476837158</v>
      </c>
      <c r="T195" s="139"/>
      <c r="U195" s="140">
        <f t="shared" si="127"/>
        <v>1</v>
      </c>
      <c r="V195" s="140">
        <f t="shared" si="128"/>
        <v>1</v>
      </c>
      <c r="W195" s="140">
        <f t="shared" si="129"/>
        <v>1</v>
      </c>
      <c r="X195" s="140">
        <f t="shared" si="130"/>
        <v>1</v>
      </c>
      <c r="Y195" s="141">
        <f t="shared" ref="Y195:Y258" si="139">IF($P195&gt;0,U195*$P195*0.99 +$P195*(V195-U195)*PSafe_FatalRate,0)</f>
        <v>0</v>
      </c>
      <c r="Z195" s="141">
        <f t="shared" ref="Z195:Z258" si="140">IF($P195&gt;0,$P195*V195-Y195,0)</f>
        <v>0</v>
      </c>
      <c r="AA195" s="141">
        <f t="shared" ref="AA195:AA258" si="141">IF($Q195&gt;0,W195*$Q195*0.99 +$Q195*(X195-W195)*PSafe_FatalRate,0)</f>
        <v>0</v>
      </c>
      <c r="AB195" s="141">
        <f t="shared" ref="AB195:AB258" si="142">IF($Q195&gt;0,$Q195*X195-AA195,0)</f>
        <v>0</v>
      </c>
      <c r="AC195" s="141">
        <f t="shared" ref="AC195:AC258" si="143">IF($R195&gt;0,U195*$R195*0.99 +$R195*(V195-U195)*PSafe_FatalRate,0)</f>
        <v>4.7520001888275143</v>
      </c>
      <c r="AD195" s="141">
        <f t="shared" ref="AD195:AD258" si="144">IF($R195&gt;0,$R195*V195-AC195,0)</f>
        <v>4.8000001907348988E-2</v>
      </c>
      <c r="AE195" s="141">
        <f t="shared" ref="AE195:AE258" si="145">IF($S195&gt;0,W195*$S195*0.99 +$S195*(X195-W195)*PSafe_FatalRate,0)</f>
        <v>1.1880000472068786</v>
      </c>
      <c r="AF195" s="141">
        <f t="shared" ref="AF195:AF258" si="146">IF($S195&gt;0,$S195*X195-AE195,0)</f>
        <v>1.2000000476837247E-2</v>
      </c>
      <c r="AG195" s="142"/>
      <c r="AH195" s="143">
        <f t="shared" si="131"/>
        <v>1</v>
      </c>
      <c r="AI195" s="143">
        <f t="shared" si="132"/>
        <v>1</v>
      </c>
      <c r="AJ195" s="143">
        <f t="shared" si="133"/>
        <v>1</v>
      </c>
      <c r="AK195" s="143">
        <f t="shared" si="134"/>
        <v>1</v>
      </c>
      <c r="AL195" s="141">
        <f t="shared" ref="AL195:AL258" si="147">IF($P195&gt;0,AH195*$P195*0.99 +$P195*(AI195-AH195)*PSafe_FatalRate,0)</f>
        <v>0</v>
      </c>
      <c r="AM195" s="141">
        <f t="shared" ref="AM195:AM258" si="148">IF($P195&gt;0,$P195*AI195-AL195,0)</f>
        <v>0</v>
      </c>
      <c r="AN195" s="141">
        <f t="shared" ref="AN195:AN258" si="149">IF($Q195&gt;0,AJ195*$Q195*0.99 +$Q195*(AK195-AJ195)*PSafe_FatalRate,0)</f>
        <v>0</v>
      </c>
      <c r="AO195" s="141">
        <f t="shared" ref="AO195:AO258" si="150">IF($Q195&gt;0,$Q195*AK195-AN195,0)</f>
        <v>0</v>
      </c>
      <c r="AP195" s="141">
        <f t="shared" ref="AP195:AP258" si="151">IF($R195&gt;0,AH195*$R195*0.99 +$R195*(AI195-AH195)*PSafe_FatalRate,0)</f>
        <v>4.7520001888275143</v>
      </c>
      <c r="AQ195" s="141">
        <f t="shared" ref="AQ195:AQ258" si="152">IF($R195&gt;0,$R195*AI195-AP195,0)</f>
        <v>4.8000001907348988E-2</v>
      </c>
      <c r="AR195" s="141">
        <f t="shared" ref="AR195:AR258" si="153">IF($S195&gt;0,AJ195*$S195*0.99 +$S195*(AK195-AJ195)*PSafe_FatalRate,0)</f>
        <v>1.1880000472068786</v>
      </c>
      <c r="AS195" s="141">
        <f t="shared" ref="AS195:AS258" si="154">IF($S195&gt;0,$S195*AK195-AR195,0)</f>
        <v>1.2000000476837247E-2</v>
      </c>
      <c r="AT195" s="142"/>
      <c r="AU195" s="144">
        <f t="shared" si="135"/>
        <v>1</v>
      </c>
      <c r="AV195" s="144">
        <f t="shared" si="136"/>
        <v>1</v>
      </c>
      <c r="AW195" s="144">
        <f t="shared" si="137"/>
        <v>1</v>
      </c>
      <c r="AX195" s="144">
        <f t="shared" si="138"/>
        <v>1</v>
      </c>
      <c r="AY195" s="141">
        <f t="shared" ref="AY195:AY258" si="155">IF($P195&gt;0,AU195*$P195*0.99 +$P195*(AV195-AU195)*PSafe_FatalRate,0)</f>
        <v>0</v>
      </c>
      <c r="AZ195" s="141">
        <f t="shared" ref="AZ195:AZ258" si="156">IF($P195&gt;0,$P195*AV195-AY195,0)</f>
        <v>0</v>
      </c>
      <c r="BA195" s="141">
        <f t="shared" ref="BA195:BA258" si="157">IF($Q195&gt;0,AW195*$Q195*0.99 +$Q195*(AX195-AW195)*PSafe_FatalRate,0)</f>
        <v>0</v>
      </c>
      <c r="BB195" s="141">
        <f t="shared" ref="BB195:BB258" si="158">IF($Q195&gt;0,$Q195*AX195-BA195,0)</f>
        <v>0</v>
      </c>
      <c r="BC195" s="141">
        <f t="shared" ref="BC195:BC258" si="159">IF($R195&gt;0,AU195*$R195*0.99 +$R195*(AV195-AU195)*PSafe_FatalRate,0)</f>
        <v>4.7520001888275143</v>
      </c>
      <c r="BD195" s="141">
        <f t="shared" ref="BD195:BD258" si="160">IF($R195&gt;0,$R195*AV195-BC195,0)</f>
        <v>4.8000001907348988E-2</v>
      </c>
      <c r="BE195" s="141">
        <f t="shared" ref="BE195:BE258" si="161">IF($S195&gt;0,AW195*$S195*0.99 +$S195*(AX195-AW195)*PSafe_FatalRate,0)</f>
        <v>1.1880000472068786</v>
      </c>
      <c r="BF195" s="141">
        <f t="shared" ref="BF195:BF258" si="162">IF($S195&gt;0,$S195*AX195-BE195,0)</f>
        <v>1.2000000476837247E-2</v>
      </c>
      <c r="BG195" s="105"/>
    </row>
    <row r="196" spans="13:59" x14ac:dyDescent="0.25">
      <c r="M196" s="100"/>
      <c r="N196" s="120" t="s">
        <v>331</v>
      </c>
      <c r="O196" s="121">
        <v>2949</v>
      </c>
      <c r="P196" s="120">
        <v>0</v>
      </c>
      <c r="Q196" s="120">
        <v>0</v>
      </c>
      <c r="R196" s="120">
        <v>3.2000000476837158</v>
      </c>
      <c r="S196" s="120">
        <v>0.80000001192092896</v>
      </c>
      <c r="T196" s="139"/>
      <c r="U196" s="140">
        <f t="shared" si="127"/>
        <v>1.9753498123121216E-2</v>
      </c>
      <c r="V196" s="140">
        <f t="shared" si="128"/>
        <v>2.8349868282972257E-2</v>
      </c>
      <c r="W196" s="140">
        <f t="shared" si="129"/>
        <v>6.6830058338193998E-2</v>
      </c>
      <c r="X196" s="140">
        <f t="shared" si="130"/>
        <v>0.10191466926642445</v>
      </c>
      <c r="Y196" s="141">
        <f t="shared" si="139"/>
        <v>0</v>
      </c>
      <c r="Z196" s="141">
        <f t="shared" si="140"/>
        <v>0</v>
      </c>
      <c r="AA196" s="141">
        <f t="shared" si="141"/>
        <v>0</v>
      </c>
      <c r="AB196" s="141">
        <f t="shared" si="142"/>
        <v>0</v>
      </c>
      <c r="AC196" s="141">
        <f t="shared" si="143"/>
        <v>7.6333275447264107E-2</v>
      </c>
      <c r="AD196" s="141">
        <f t="shared" si="144"/>
        <v>1.4386304410074172E-2</v>
      </c>
      <c r="AE196" s="141">
        <f t="shared" si="145"/>
        <v>6.6963251572972018E-2</v>
      </c>
      <c r="AF196" s="141">
        <f t="shared" si="146"/>
        <v>1.4568485055085068E-2</v>
      </c>
      <c r="AG196" s="142"/>
      <c r="AH196" s="143">
        <f t="shared" si="131"/>
        <v>0.33564074663703103</v>
      </c>
      <c r="AI196" s="143">
        <f t="shared" si="132"/>
        <v>0.36977821440158509</v>
      </c>
      <c r="AJ196" s="143">
        <f t="shared" si="133"/>
        <v>0.46455529572112308</v>
      </c>
      <c r="AK196" s="143">
        <f t="shared" si="134"/>
        <v>0.51934111955031614</v>
      </c>
      <c r="AL196" s="141">
        <f t="shared" si="147"/>
        <v>0</v>
      </c>
      <c r="AM196" s="141">
        <f t="shared" si="148"/>
        <v>0</v>
      </c>
      <c r="AN196" s="141">
        <f t="shared" si="149"/>
        <v>0</v>
      </c>
      <c r="AO196" s="141">
        <f t="shared" si="150"/>
        <v>0</v>
      </c>
      <c r="AP196" s="141">
        <f t="shared" si="151"/>
        <v>1.1179298504278536</v>
      </c>
      <c r="AQ196" s="141">
        <f t="shared" si="152"/>
        <v>6.5360453289617926E-2</v>
      </c>
      <c r="AR196" s="141">
        <f t="shared" si="153"/>
        <v>0.38984212955190706</v>
      </c>
      <c r="AS196" s="141">
        <f t="shared" si="154"/>
        <v>2.5630772279374436E-2</v>
      </c>
      <c r="AT196" s="142"/>
      <c r="AU196" s="144">
        <f t="shared" si="135"/>
        <v>0.53758797234468902</v>
      </c>
      <c r="AV196" s="144">
        <f t="shared" si="136"/>
        <v>0.56033834074648103</v>
      </c>
      <c r="AW196" s="144">
        <f t="shared" si="137"/>
        <v>0.61943611017985489</v>
      </c>
      <c r="AX196" s="144">
        <f t="shared" si="138"/>
        <v>0.65170033367498803</v>
      </c>
      <c r="AY196" s="141">
        <f t="shared" si="155"/>
        <v>0</v>
      </c>
      <c r="AZ196" s="141">
        <f t="shared" si="156"/>
        <v>0</v>
      </c>
      <c r="BA196" s="141">
        <f t="shared" si="157"/>
        <v>0</v>
      </c>
      <c r="BB196" s="141">
        <f t="shared" si="158"/>
        <v>0</v>
      </c>
      <c r="BC196" s="141">
        <f t="shared" si="159"/>
        <v>1.7394793117511032</v>
      </c>
      <c r="BD196" s="141">
        <f t="shared" si="160"/>
        <v>5.3603405356650313E-2</v>
      </c>
      <c r="BE196" s="141">
        <f t="shared" si="161"/>
        <v>0.50349909616321942</v>
      </c>
      <c r="BF196" s="141">
        <f t="shared" si="162"/>
        <v>1.7861178545644396E-2</v>
      </c>
      <c r="BG196" s="105"/>
    </row>
    <row r="197" spans="13:59" x14ac:dyDescent="0.25">
      <c r="M197" s="100"/>
      <c r="N197" s="120" t="s">
        <v>332</v>
      </c>
      <c r="O197" s="121">
        <v>6509</v>
      </c>
      <c r="P197" s="120">
        <v>0</v>
      </c>
      <c r="Q197" s="120">
        <v>0</v>
      </c>
      <c r="R197" s="120">
        <v>3.2000000476837158</v>
      </c>
      <c r="S197" s="120">
        <v>0.80000001192092896</v>
      </c>
      <c r="T197" s="139"/>
      <c r="U197" s="140">
        <f t="shared" si="127"/>
        <v>0.99952160200419804</v>
      </c>
      <c r="V197" s="140">
        <f t="shared" si="128"/>
        <v>0.99998339660628432</v>
      </c>
      <c r="W197" s="140">
        <f t="shared" si="129"/>
        <v>1</v>
      </c>
      <c r="X197" s="140">
        <f t="shared" si="130"/>
        <v>1</v>
      </c>
      <c r="Y197" s="141">
        <f t="shared" si="139"/>
        <v>0</v>
      </c>
      <c r="Z197" s="141">
        <f t="shared" si="140"/>
        <v>0</v>
      </c>
      <c r="AA197" s="141">
        <f t="shared" si="141"/>
        <v>0</v>
      </c>
      <c r="AB197" s="141">
        <f t="shared" si="142"/>
        <v>0</v>
      </c>
      <c r="AC197" s="141">
        <f t="shared" si="143"/>
        <v>3.1672233537079424</v>
      </c>
      <c r="AD197" s="141">
        <f t="shared" si="144"/>
        <v>3.2723563115091725E-2</v>
      </c>
      <c r="AE197" s="141">
        <f t="shared" si="145"/>
        <v>0.79200001180171964</v>
      </c>
      <c r="AF197" s="141">
        <f t="shared" si="146"/>
        <v>8.0000001192093162E-3</v>
      </c>
      <c r="AG197" s="142"/>
      <c r="AH197" s="143">
        <f t="shared" si="131"/>
        <v>0.99738640712546256</v>
      </c>
      <c r="AI197" s="143">
        <f t="shared" si="132"/>
        <v>0.99951846484757667</v>
      </c>
      <c r="AJ197" s="143">
        <f t="shared" si="133"/>
        <v>1</v>
      </c>
      <c r="AK197" s="143">
        <f t="shared" si="134"/>
        <v>1</v>
      </c>
      <c r="AL197" s="141">
        <f t="shared" si="147"/>
        <v>0</v>
      </c>
      <c r="AM197" s="141">
        <f t="shared" si="148"/>
        <v>0</v>
      </c>
      <c r="AN197" s="141">
        <f t="shared" si="149"/>
        <v>0</v>
      </c>
      <c r="AO197" s="141">
        <f t="shared" si="150"/>
        <v>0</v>
      </c>
      <c r="AP197" s="141">
        <f t="shared" si="151"/>
        <v>3.1631314772631791</v>
      </c>
      <c r="AQ197" s="141">
        <f t="shared" si="152"/>
        <v>3.5327657909820509E-2</v>
      </c>
      <c r="AR197" s="141">
        <f t="shared" si="153"/>
        <v>0.79200001180171964</v>
      </c>
      <c r="AS197" s="141">
        <f t="shared" si="154"/>
        <v>8.0000001192093162E-3</v>
      </c>
      <c r="AT197" s="142"/>
      <c r="AU197" s="144">
        <f t="shared" si="135"/>
        <v>0.98235580229621289</v>
      </c>
      <c r="AV197" s="144">
        <f t="shared" si="136"/>
        <v>0.99229906980589633</v>
      </c>
      <c r="AW197" s="144">
        <f t="shared" si="137"/>
        <v>1</v>
      </c>
      <c r="AX197" s="144">
        <f t="shared" si="138"/>
        <v>1</v>
      </c>
      <c r="AY197" s="141">
        <f t="shared" si="155"/>
        <v>0</v>
      </c>
      <c r="AZ197" s="141">
        <f t="shared" si="156"/>
        <v>0</v>
      </c>
      <c r="BA197" s="141">
        <f t="shared" si="157"/>
        <v>0</v>
      </c>
      <c r="BB197" s="141">
        <f t="shared" si="158"/>
        <v>0</v>
      </c>
      <c r="BC197" s="141">
        <f t="shared" si="159"/>
        <v>3.1280124563009131</v>
      </c>
      <c r="BD197" s="141">
        <f t="shared" si="160"/>
        <v>4.7344614394462248E-2</v>
      </c>
      <c r="BE197" s="141">
        <f t="shared" si="161"/>
        <v>0.79200001180171964</v>
      </c>
      <c r="BF197" s="141">
        <f t="shared" si="162"/>
        <v>8.0000001192093162E-3</v>
      </c>
      <c r="BG197" s="105"/>
    </row>
    <row r="198" spans="13:59" x14ac:dyDescent="0.25">
      <c r="M198" s="100"/>
      <c r="N198" s="120" t="s">
        <v>333</v>
      </c>
      <c r="O198" s="121">
        <v>3934</v>
      </c>
      <c r="P198" s="120">
        <v>0</v>
      </c>
      <c r="Q198" s="120">
        <v>0</v>
      </c>
      <c r="R198" s="120">
        <v>3.2000000476837158</v>
      </c>
      <c r="S198" s="120">
        <v>0.80000001192092896</v>
      </c>
      <c r="T198" s="139"/>
      <c r="U198" s="140">
        <f t="shared" si="127"/>
        <v>0.11026723181552245</v>
      </c>
      <c r="V198" s="140">
        <f t="shared" si="128"/>
        <v>0.15221238459672704</v>
      </c>
      <c r="W198" s="140">
        <f t="shared" si="129"/>
        <v>0.42891883420790577</v>
      </c>
      <c r="X198" s="140">
        <f t="shared" si="130"/>
        <v>0.56644270680126863</v>
      </c>
      <c r="Y198" s="141">
        <f t="shared" si="139"/>
        <v>0</v>
      </c>
      <c r="Z198" s="141">
        <f t="shared" si="140"/>
        <v>0</v>
      </c>
      <c r="AA198" s="141">
        <f t="shared" si="141"/>
        <v>0</v>
      </c>
      <c r="AB198" s="141">
        <f t="shared" si="142"/>
        <v>0</v>
      </c>
      <c r="AC198" s="141">
        <f t="shared" si="143"/>
        <v>0.41643884104692463</v>
      </c>
      <c r="AD198" s="141">
        <f t="shared" si="144"/>
        <v>7.0640796920653948E-2</v>
      </c>
      <c r="AE198" s="141">
        <f t="shared" si="145"/>
        <v>0.39471327161169256</v>
      </c>
      <c r="AF198" s="141">
        <f t="shared" si="146"/>
        <v>5.844090058184559E-2</v>
      </c>
      <c r="AG198" s="142"/>
      <c r="AH198" s="143">
        <f t="shared" si="131"/>
        <v>0.530236871387612</v>
      </c>
      <c r="AI198" s="143">
        <f t="shared" si="132"/>
        <v>0.57720006954485614</v>
      </c>
      <c r="AJ198" s="143">
        <f t="shared" si="133"/>
        <v>0.75911349836801068</v>
      </c>
      <c r="AK198" s="143">
        <f t="shared" si="134"/>
        <v>0.81893792741777049</v>
      </c>
      <c r="AL198" s="141">
        <f t="shared" si="147"/>
        <v>0</v>
      </c>
      <c r="AM198" s="141">
        <f t="shared" si="148"/>
        <v>0</v>
      </c>
      <c r="AN198" s="141">
        <f t="shared" si="149"/>
        <v>0</v>
      </c>
      <c r="AO198" s="141">
        <f t="shared" si="150"/>
        <v>0</v>
      </c>
      <c r="AP198" s="141">
        <f t="shared" si="151"/>
        <v>1.7549315517580628</v>
      </c>
      <c r="AQ198" s="141">
        <f t="shared" si="152"/>
        <v>9.2108698308520864E-2</v>
      </c>
      <c r="AR198" s="141">
        <f t="shared" si="153"/>
        <v>0.6251476716427945</v>
      </c>
      <c r="AS198" s="141">
        <f t="shared" si="154"/>
        <v>3.0002680053922703E-2</v>
      </c>
      <c r="AT198" s="142"/>
      <c r="AU198" s="144">
        <f t="shared" si="135"/>
        <v>0.65800276597470508</v>
      </c>
      <c r="AV198" s="144">
        <f t="shared" si="136"/>
        <v>0.68485275879785057</v>
      </c>
      <c r="AW198" s="144">
        <f t="shared" si="137"/>
        <v>0.78793051433616357</v>
      </c>
      <c r="AX198" s="144">
        <f t="shared" si="138"/>
        <v>0.82360228403158287</v>
      </c>
      <c r="AY198" s="141">
        <f t="shared" si="155"/>
        <v>0</v>
      </c>
      <c r="AZ198" s="141">
        <f t="shared" si="156"/>
        <v>0</v>
      </c>
      <c r="BA198" s="141">
        <f t="shared" si="157"/>
        <v>0</v>
      </c>
      <c r="BB198" s="141">
        <f t="shared" si="158"/>
        <v>0</v>
      </c>
      <c r="BC198" s="141">
        <f t="shared" si="159"/>
        <v>2.127512782827309</v>
      </c>
      <c r="BD198" s="141">
        <f t="shared" si="160"/>
        <v>6.4016077982137265E-2</v>
      </c>
      <c r="BE198" s="141">
        <f t="shared" si="161"/>
        <v>0.63830968474396466</v>
      </c>
      <c r="BF198" s="141">
        <f t="shared" si="162"/>
        <v>2.0572152299405899E-2</v>
      </c>
      <c r="BG198" s="105"/>
    </row>
    <row r="199" spans="13:59" x14ac:dyDescent="0.25">
      <c r="M199" s="100"/>
      <c r="N199" s="120" t="s">
        <v>334</v>
      </c>
      <c r="O199" s="121">
        <v>141</v>
      </c>
      <c r="P199" s="120">
        <v>0</v>
      </c>
      <c r="Q199" s="120">
        <v>0</v>
      </c>
      <c r="R199" s="120">
        <v>3.2000000476837158</v>
      </c>
      <c r="S199" s="120">
        <v>0.80000001192092896</v>
      </c>
      <c r="T199" s="139"/>
      <c r="U199" s="140">
        <f t="shared" si="127"/>
        <v>1.1246050523183726E-4</v>
      </c>
      <c r="V199" s="140">
        <f t="shared" si="128"/>
        <v>1.6150219178567848E-4</v>
      </c>
      <c r="W199" s="140">
        <f t="shared" si="129"/>
        <v>1.0950683035959585E-4</v>
      </c>
      <c r="X199" s="140">
        <f t="shared" si="130"/>
        <v>1.7217327478169508E-4</v>
      </c>
      <c r="Y199" s="141">
        <f t="shared" si="139"/>
        <v>0</v>
      </c>
      <c r="Z199" s="141">
        <f t="shared" si="140"/>
        <v>0</v>
      </c>
      <c r="AA199" s="141">
        <f t="shared" si="141"/>
        <v>0</v>
      </c>
      <c r="AB199" s="141">
        <f t="shared" si="142"/>
        <v>0</v>
      </c>
      <c r="AC199" s="141">
        <f t="shared" si="143"/>
        <v>4.3474158553876075E-4</v>
      </c>
      <c r="AD199" s="141">
        <f t="shared" si="144"/>
        <v>8.2065435876435024E-5</v>
      </c>
      <c r="AE199" s="141">
        <f t="shared" si="145"/>
        <v>1.1179598907952963E-4</v>
      </c>
      <c r="AF199" s="141">
        <f t="shared" si="146"/>
        <v>2.5942632798291811E-5</v>
      </c>
      <c r="AG199" s="142"/>
      <c r="AH199" s="143">
        <f t="shared" si="131"/>
        <v>8.0365619541568067E-2</v>
      </c>
      <c r="AI199" s="143">
        <f t="shared" si="132"/>
        <v>8.9032136405838957E-2</v>
      </c>
      <c r="AJ199" s="143">
        <f t="shared" si="133"/>
        <v>7.9761703748025159E-2</v>
      </c>
      <c r="AK199" s="143">
        <f t="shared" si="134"/>
        <v>9.0655909418330904E-2</v>
      </c>
      <c r="AL199" s="141">
        <f t="shared" si="147"/>
        <v>0</v>
      </c>
      <c r="AM199" s="141">
        <f t="shared" si="148"/>
        <v>0</v>
      </c>
      <c r="AN199" s="141">
        <f t="shared" si="149"/>
        <v>0</v>
      </c>
      <c r="AO199" s="141">
        <f t="shared" si="150"/>
        <v>0</v>
      </c>
      <c r="AP199" s="141">
        <f t="shared" si="151"/>
        <v>0.26846471369095698</v>
      </c>
      <c r="AQ199" s="141">
        <f t="shared" si="152"/>
        <v>1.6438127053110763E-2</v>
      </c>
      <c r="AR199" s="141">
        <f t="shared" si="153"/>
        <v>6.752895264281801E-2</v>
      </c>
      <c r="AS199" s="141">
        <f t="shared" si="154"/>
        <v>4.9957759725493683E-3</v>
      </c>
      <c r="AT199" s="142"/>
      <c r="AU199" s="144">
        <f t="shared" si="135"/>
        <v>0.30256666589372894</v>
      </c>
      <c r="AV199" s="144">
        <f t="shared" si="136"/>
        <v>0.31486413383697853</v>
      </c>
      <c r="AW199" s="144">
        <f t="shared" si="137"/>
        <v>0.30168163033781059</v>
      </c>
      <c r="AX199" s="144">
        <f t="shared" si="138"/>
        <v>0.31709002364069538</v>
      </c>
      <c r="AY199" s="141">
        <f t="shared" si="155"/>
        <v>0</v>
      </c>
      <c r="AZ199" s="141">
        <f t="shared" si="156"/>
        <v>0</v>
      </c>
      <c r="BA199" s="141">
        <f t="shared" si="157"/>
        <v>0</v>
      </c>
      <c r="BB199" s="141">
        <f t="shared" si="158"/>
        <v>0</v>
      </c>
      <c r="BC199" s="141">
        <f t="shared" si="159"/>
        <v>0.97820716083695503</v>
      </c>
      <c r="BD199" s="141">
        <f t="shared" si="160"/>
        <v>2.9358082455268053E-2</v>
      </c>
      <c r="BE199" s="141">
        <f t="shared" si="161"/>
        <v>0.24509521220090311</v>
      </c>
      <c r="BF199" s="141">
        <f t="shared" si="162"/>
        <v>8.5768104916608412E-3</v>
      </c>
      <c r="BG199" s="105"/>
    </row>
    <row r="200" spans="13:59" x14ac:dyDescent="0.25">
      <c r="M200" s="100"/>
      <c r="N200" s="120" t="s">
        <v>335</v>
      </c>
      <c r="O200" s="121">
        <v>3936</v>
      </c>
      <c r="P200" s="120">
        <v>0</v>
      </c>
      <c r="Q200" s="120">
        <v>2</v>
      </c>
      <c r="R200" s="120">
        <v>0</v>
      </c>
      <c r="S200" s="120">
        <v>0</v>
      </c>
      <c r="T200" s="139"/>
      <c r="U200" s="140">
        <f t="shared" si="127"/>
        <v>0.11063007011140658</v>
      </c>
      <c r="V200" s="140">
        <f t="shared" si="128"/>
        <v>0.15269362640395745</v>
      </c>
      <c r="W200" s="140">
        <f t="shared" si="129"/>
        <v>0.43021170037354395</v>
      </c>
      <c r="X200" s="140">
        <f t="shared" si="130"/>
        <v>0.56787932943633046</v>
      </c>
      <c r="Y200" s="141">
        <f t="shared" si="139"/>
        <v>0</v>
      </c>
      <c r="Z200" s="141">
        <f t="shared" si="140"/>
        <v>0</v>
      </c>
      <c r="AA200" s="141">
        <f t="shared" si="141"/>
        <v>0.98948679580240351</v>
      </c>
      <c r="AB200" s="141">
        <f t="shared" si="142"/>
        <v>0.14627186307025741</v>
      </c>
      <c r="AC200" s="141">
        <f t="shared" si="143"/>
        <v>0</v>
      </c>
      <c r="AD200" s="141">
        <f t="shared" si="144"/>
        <v>0</v>
      </c>
      <c r="AE200" s="141">
        <f t="shared" si="145"/>
        <v>0</v>
      </c>
      <c r="AF200" s="141">
        <f t="shared" si="146"/>
        <v>0</v>
      </c>
      <c r="AG200" s="142"/>
      <c r="AH200" s="143">
        <f t="shared" si="131"/>
        <v>0.53069606719661611</v>
      </c>
      <c r="AI200" s="143">
        <f t="shared" si="132"/>
        <v>0.57767958246744133</v>
      </c>
      <c r="AJ200" s="143">
        <f t="shared" si="133"/>
        <v>0.7597283755481925</v>
      </c>
      <c r="AK200" s="143">
        <f t="shared" si="134"/>
        <v>0.8195146003268956</v>
      </c>
      <c r="AL200" s="141">
        <f t="shared" si="147"/>
        <v>0</v>
      </c>
      <c r="AM200" s="141">
        <f t="shared" si="148"/>
        <v>0</v>
      </c>
      <c r="AN200" s="141">
        <f t="shared" si="149"/>
        <v>1.5640484083641242</v>
      </c>
      <c r="AO200" s="141">
        <f t="shared" si="150"/>
        <v>7.4980792289667031E-2</v>
      </c>
      <c r="AP200" s="141">
        <f t="shared" si="151"/>
        <v>0</v>
      </c>
      <c r="AQ200" s="141">
        <f t="shared" si="152"/>
        <v>0</v>
      </c>
      <c r="AR200" s="141">
        <f t="shared" si="153"/>
        <v>0</v>
      </c>
      <c r="AS200" s="141">
        <f t="shared" si="154"/>
        <v>0</v>
      </c>
      <c r="AT200" s="142"/>
      <c r="AU200" s="144">
        <f t="shared" si="135"/>
        <v>0.65826768281465642</v>
      </c>
      <c r="AV200" s="144">
        <f t="shared" si="136"/>
        <v>0.68512476709477732</v>
      </c>
      <c r="AW200" s="144">
        <f t="shared" si="137"/>
        <v>0.78828819301569153</v>
      </c>
      <c r="AX200" s="144">
        <f t="shared" si="138"/>
        <v>0.82395695925436585</v>
      </c>
      <c r="AY200" s="141">
        <f t="shared" si="155"/>
        <v>0</v>
      </c>
      <c r="AZ200" s="141">
        <f t="shared" si="156"/>
        <v>0</v>
      </c>
      <c r="BA200" s="141">
        <f t="shared" si="157"/>
        <v>1.5964793884097435</v>
      </c>
      <c r="BB200" s="141">
        <f t="shared" si="158"/>
        <v>5.143453009898824E-2</v>
      </c>
      <c r="BC200" s="141">
        <f t="shared" si="159"/>
        <v>0</v>
      </c>
      <c r="BD200" s="141">
        <f t="shared" si="160"/>
        <v>0</v>
      </c>
      <c r="BE200" s="141">
        <f t="shared" si="161"/>
        <v>0</v>
      </c>
      <c r="BF200" s="141">
        <f t="shared" si="162"/>
        <v>0</v>
      </c>
      <c r="BG200" s="105"/>
    </row>
    <row r="201" spans="13:59" x14ac:dyDescent="0.25">
      <c r="M201" s="100"/>
      <c r="N201" s="120" t="s">
        <v>336</v>
      </c>
      <c r="O201" s="121">
        <v>6053</v>
      </c>
      <c r="P201" s="120">
        <v>0</v>
      </c>
      <c r="Q201" s="120">
        <v>0</v>
      </c>
      <c r="R201" s="120">
        <v>3.2000000476837158</v>
      </c>
      <c r="S201" s="120">
        <v>0.80000001192092896</v>
      </c>
      <c r="T201" s="139"/>
      <c r="U201" s="140">
        <f t="shared" si="127"/>
        <v>0.97290383942783032</v>
      </c>
      <c r="V201" s="140">
        <f t="shared" si="128"/>
        <v>0.99307369799950473</v>
      </c>
      <c r="W201" s="140">
        <f t="shared" si="129"/>
        <v>1</v>
      </c>
      <c r="X201" s="140">
        <f t="shared" si="130"/>
        <v>1</v>
      </c>
      <c r="Y201" s="141">
        <f t="shared" si="139"/>
        <v>0</v>
      </c>
      <c r="Z201" s="141">
        <f t="shared" si="140"/>
        <v>0</v>
      </c>
      <c r="AA201" s="141">
        <f t="shared" si="141"/>
        <v>0</v>
      </c>
      <c r="AB201" s="141">
        <f t="shared" si="142"/>
        <v>0</v>
      </c>
      <c r="AC201" s="141">
        <f t="shared" si="143"/>
        <v>3.1144311834306859</v>
      </c>
      <c r="AD201" s="141">
        <f t="shared" si="144"/>
        <v>6.3404697521173059E-2</v>
      </c>
      <c r="AE201" s="141">
        <f t="shared" si="145"/>
        <v>0.79200001180171964</v>
      </c>
      <c r="AF201" s="141">
        <f t="shared" si="146"/>
        <v>8.0000001192093162E-3</v>
      </c>
      <c r="AG201" s="142"/>
      <c r="AH201" s="143">
        <f t="shared" si="131"/>
        <v>0.9753569257504785</v>
      </c>
      <c r="AI201" s="143">
        <f t="shared" si="132"/>
        <v>0.98891865482103514</v>
      </c>
      <c r="AJ201" s="143">
        <f t="shared" si="133"/>
        <v>1</v>
      </c>
      <c r="AK201" s="143">
        <f t="shared" si="134"/>
        <v>1</v>
      </c>
      <c r="AL201" s="141">
        <f t="shared" si="147"/>
        <v>0</v>
      </c>
      <c r="AM201" s="141">
        <f t="shared" si="148"/>
        <v>0</v>
      </c>
      <c r="AN201" s="141">
        <f t="shared" si="149"/>
        <v>0</v>
      </c>
      <c r="AO201" s="141">
        <f t="shared" si="150"/>
        <v>0</v>
      </c>
      <c r="AP201" s="141">
        <f t="shared" si="151"/>
        <v>3.1116295536572993</v>
      </c>
      <c r="AQ201" s="141">
        <f t="shared" si="152"/>
        <v>5.2910188925329393E-2</v>
      </c>
      <c r="AR201" s="141">
        <f t="shared" si="153"/>
        <v>0.79200001180171964</v>
      </c>
      <c r="AS201" s="141">
        <f t="shared" si="154"/>
        <v>8.0000001192093162E-3</v>
      </c>
      <c r="AT201" s="142"/>
      <c r="AU201" s="144">
        <f t="shared" si="135"/>
        <v>0.94390430393716951</v>
      </c>
      <c r="AV201" s="144">
        <f t="shared" si="136"/>
        <v>0.96321936654043239</v>
      </c>
      <c r="AW201" s="144">
        <f t="shared" si="137"/>
        <v>1</v>
      </c>
      <c r="AX201" s="144">
        <f t="shared" si="138"/>
        <v>1</v>
      </c>
      <c r="AY201" s="141">
        <f t="shared" si="155"/>
        <v>0</v>
      </c>
      <c r="AZ201" s="141">
        <f t="shared" si="156"/>
        <v>0</v>
      </c>
      <c r="BA201" s="141">
        <f t="shared" si="157"/>
        <v>0</v>
      </c>
      <c r="BB201" s="141">
        <f t="shared" si="158"/>
        <v>0</v>
      </c>
      <c r="BC201" s="141">
        <f t="shared" si="159"/>
        <v>3.0211929800574566</v>
      </c>
      <c r="BD201" s="141">
        <f t="shared" si="160"/>
        <v>6.1109038801805404E-2</v>
      </c>
      <c r="BE201" s="141">
        <f t="shared" si="161"/>
        <v>0.79200001180171964</v>
      </c>
      <c r="BF201" s="141">
        <f t="shared" si="162"/>
        <v>8.0000001192093162E-3</v>
      </c>
      <c r="BG201" s="105"/>
    </row>
    <row r="202" spans="13:59" x14ac:dyDescent="0.25">
      <c r="M202" s="100"/>
      <c r="N202" s="120" t="s">
        <v>337</v>
      </c>
      <c r="O202" s="121">
        <v>3001</v>
      </c>
      <c r="P202" s="120">
        <v>0</v>
      </c>
      <c r="Q202" s="120">
        <v>0</v>
      </c>
      <c r="R202" s="120">
        <v>7.0399999618530273</v>
      </c>
      <c r="S202" s="120">
        <v>1.7599999904632568</v>
      </c>
      <c r="T202" s="139"/>
      <c r="U202" s="140">
        <f t="shared" si="127"/>
        <v>2.1707516165026308E-2</v>
      </c>
      <c r="V202" s="140">
        <f t="shared" si="128"/>
        <v>3.1119292491249562E-2</v>
      </c>
      <c r="W202" s="140">
        <f t="shared" si="129"/>
        <v>7.4685897901919263E-2</v>
      </c>
      <c r="X202" s="140">
        <f t="shared" si="130"/>
        <v>0.1134319128605461</v>
      </c>
      <c r="Y202" s="141">
        <f t="shared" si="139"/>
        <v>0</v>
      </c>
      <c r="Z202" s="141">
        <f t="shared" si="140"/>
        <v>0</v>
      </c>
      <c r="AA202" s="141">
        <f t="shared" si="141"/>
        <v>0</v>
      </c>
      <c r="AB202" s="141">
        <f t="shared" si="142"/>
        <v>0</v>
      </c>
      <c r="AC202" s="141">
        <f t="shared" si="143"/>
        <v>0.18442215633276254</v>
      </c>
      <c r="AD202" s="141">
        <f t="shared" si="144"/>
        <v>3.4657661618527569E-2</v>
      </c>
      <c r="AE202" s="141">
        <f t="shared" si="145"/>
        <v>0.16422920077800271</v>
      </c>
      <c r="AF202" s="141">
        <f t="shared" si="146"/>
        <v>3.5410964774787418E-2</v>
      </c>
      <c r="AG202" s="142"/>
      <c r="AH202" s="143">
        <f t="shared" si="131"/>
        <v>0.34425173666691422</v>
      </c>
      <c r="AI202" s="143">
        <f t="shared" si="132"/>
        <v>0.37910770591306275</v>
      </c>
      <c r="AJ202" s="143">
        <f t="shared" si="133"/>
        <v>0.47841891907824374</v>
      </c>
      <c r="AK202" s="143">
        <f t="shared" si="134"/>
        <v>0.53420478483059686</v>
      </c>
      <c r="AL202" s="141">
        <f t="shared" si="147"/>
        <v>0</v>
      </c>
      <c r="AM202" s="141">
        <f t="shared" si="148"/>
        <v>0</v>
      </c>
      <c r="AN202" s="141">
        <f t="shared" si="149"/>
        <v>0</v>
      </c>
      <c r="AO202" s="141">
        <f t="shared" si="150"/>
        <v>0</v>
      </c>
      <c r="AP202" s="141">
        <f t="shared" si="151"/>
        <v>2.5219899019545031</v>
      </c>
      <c r="AQ202" s="141">
        <f t="shared" si="152"/>
        <v>0.14692833321164755</v>
      </c>
      <c r="AR202" s="141">
        <f t="shared" si="153"/>
        <v>0.88268868168106207</v>
      </c>
      <c r="AS202" s="141">
        <f t="shared" si="154"/>
        <v>5.7511734526214608E-2</v>
      </c>
      <c r="AT202" s="142"/>
      <c r="AU202" s="144">
        <f t="shared" si="135"/>
        <v>0.54341792718769955</v>
      </c>
      <c r="AV202" s="144">
        <f t="shared" si="136"/>
        <v>0.56639833743878254</v>
      </c>
      <c r="AW202" s="144">
        <f t="shared" si="137"/>
        <v>0.62770317224336247</v>
      </c>
      <c r="AX202" s="144">
        <f t="shared" si="138"/>
        <v>0.66029013481979415</v>
      </c>
      <c r="AY202" s="141">
        <f t="shared" si="155"/>
        <v>0</v>
      </c>
      <c r="AZ202" s="141">
        <f t="shared" si="156"/>
        <v>0</v>
      </c>
      <c r="BA202" s="141">
        <f t="shared" si="157"/>
        <v>0</v>
      </c>
      <c r="BB202" s="141">
        <f t="shared" si="158"/>
        <v>0</v>
      </c>
      <c r="BC202" s="141">
        <f t="shared" si="159"/>
        <v>3.8682966084504349</v>
      </c>
      <c r="BD202" s="141">
        <f t="shared" si="160"/>
        <v>0.11914766551221234</v>
      </c>
      <c r="BE202" s="141">
        <f t="shared" si="161"/>
        <v>1.1223865283023264</v>
      </c>
      <c r="BF202" s="141">
        <f t="shared" si="162"/>
        <v>3.97241026834938E-2</v>
      </c>
      <c r="BG202" s="105"/>
    </row>
    <row r="203" spans="13:59" x14ac:dyDescent="0.25">
      <c r="M203" s="100"/>
      <c r="N203" s="120" t="s">
        <v>338</v>
      </c>
      <c r="O203" s="121">
        <v>4466</v>
      </c>
      <c r="P203" s="120">
        <v>1.3300000429153442</v>
      </c>
      <c r="Q203" s="120">
        <v>0</v>
      </c>
      <c r="R203" s="120">
        <v>0</v>
      </c>
      <c r="S203" s="120">
        <v>0</v>
      </c>
      <c r="T203" s="139"/>
      <c r="U203" s="140">
        <f t="shared" si="127"/>
        <v>0.25153733931131472</v>
      </c>
      <c r="V203" s="140">
        <f t="shared" si="128"/>
        <v>0.33202682992577215</v>
      </c>
      <c r="W203" s="140">
        <f t="shared" si="129"/>
        <v>0.79848639350184514</v>
      </c>
      <c r="X203" s="140">
        <f t="shared" si="130"/>
        <v>0.90579376555661384</v>
      </c>
      <c r="Y203" s="141">
        <f t="shared" si="139"/>
        <v>0.38472473834380272</v>
      </c>
      <c r="Z203" s="141">
        <f t="shared" si="140"/>
        <v>5.6870959706519952E-2</v>
      </c>
      <c r="AA203" s="141">
        <f t="shared" si="141"/>
        <v>0</v>
      </c>
      <c r="AB203" s="141">
        <f t="shared" si="142"/>
        <v>0</v>
      </c>
      <c r="AC203" s="141">
        <f t="shared" si="143"/>
        <v>0</v>
      </c>
      <c r="AD203" s="141">
        <f t="shared" si="144"/>
        <v>0</v>
      </c>
      <c r="AE203" s="141">
        <f t="shared" si="145"/>
        <v>0</v>
      </c>
      <c r="AF203" s="141">
        <f t="shared" si="146"/>
        <v>0</v>
      </c>
      <c r="AG203" s="142"/>
      <c r="AH203" s="143">
        <f t="shared" si="131"/>
        <v>0.65877945857651565</v>
      </c>
      <c r="AI203" s="143">
        <f t="shared" si="132"/>
        <v>0.7089556051846031</v>
      </c>
      <c r="AJ203" s="143">
        <f t="shared" si="133"/>
        <v>0.90535231032805297</v>
      </c>
      <c r="AK203" s="143">
        <f t="shared" si="134"/>
        <v>0.94521226485970489</v>
      </c>
      <c r="AL203" s="141">
        <f t="shared" si="147"/>
        <v>0.90078207966776935</v>
      </c>
      <c r="AM203" s="141">
        <f t="shared" si="148"/>
        <v>4.2128905652826565E-2</v>
      </c>
      <c r="AN203" s="141">
        <f t="shared" si="149"/>
        <v>0</v>
      </c>
      <c r="AO203" s="141">
        <f t="shared" si="150"/>
        <v>0</v>
      </c>
      <c r="AP203" s="141">
        <f t="shared" si="151"/>
        <v>0</v>
      </c>
      <c r="AQ203" s="141">
        <f t="shared" si="152"/>
        <v>0</v>
      </c>
      <c r="AR203" s="141">
        <f t="shared" si="153"/>
        <v>0</v>
      </c>
      <c r="AS203" s="141">
        <f t="shared" si="154"/>
        <v>0</v>
      </c>
      <c r="AT203" s="142"/>
      <c r="AU203" s="144">
        <f t="shared" si="135"/>
        <v>0.73082550358275189</v>
      </c>
      <c r="AV203" s="144">
        <f t="shared" si="136"/>
        <v>0.75914743411933605</v>
      </c>
      <c r="AW203" s="144">
        <f t="shared" si="137"/>
        <v>0.88100369075998763</v>
      </c>
      <c r="AX203" s="144">
        <f t="shared" si="138"/>
        <v>0.91303245015527534</v>
      </c>
      <c r="AY203" s="141">
        <f t="shared" si="155"/>
        <v>0.98111205603195228</v>
      </c>
      <c r="AZ203" s="141">
        <f t="shared" si="156"/>
        <v>2.8554063925838036E-2</v>
      </c>
      <c r="BA203" s="141">
        <f t="shared" si="157"/>
        <v>0</v>
      </c>
      <c r="BB203" s="141">
        <f t="shared" si="158"/>
        <v>0</v>
      </c>
      <c r="BC203" s="141">
        <f t="shared" si="159"/>
        <v>0</v>
      </c>
      <c r="BD203" s="141">
        <f t="shared" si="160"/>
        <v>0</v>
      </c>
      <c r="BE203" s="141">
        <f t="shared" si="161"/>
        <v>0</v>
      </c>
      <c r="BF203" s="141">
        <f t="shared" si="162"/>
        <v>0</v>
      </c>
      <c r="BG203" s="105"/>
    </row>
    <row r="204" spans="13:59" x14ac:dyDescent="0.25">
      <c r="M204" s="100"/>
      <c r="N204" s="120" t="s">
        <v>339</v>
      </c>
      <c r="O204" s="121">
        <v>3771</v>
      </c>
      <c r="P204" s="120">
        <v>0</v>
      </c>
      <c r="Q204" s="120">
        <v>0</v>
      </c>
      <c r="R204" s="120">
        <v>3.2000000476837158</v>
      </c>
      <c r="S204" s="120">
        <v>0.80000001192092896</v>
      </c>
      <c r="T204" s="139"/>
      <c r="U204" s="140">
        <f t="shared" si="127"/>
        <v>8.4056169285116389E-2</v>
      </c>
      <c r="V204" s="140">
        <f t="shared" si="128"/>
        <v>0.11715430353626521</v>
      </c>
      <c r="W204" s="140">
        <f t="shared" si="129"/>
        <v>0.33103194445092199</v>
      </c>
      <c r="X204" s="140">
        <f t="shared" si="130"/>
        <v>0.45315689113676016</v>
      </c>
      <c r="Y204" s="141">
        <f t="shared" si="139"/>
        <v>0</v>
      </c>
      <c r="Z204" s="141">
        <f t="shared" si="140"/>
        <v>0</v>
      </c>
      <c r="AA204" s="141">
        <f t="shared" si="141"/>
        <v>0</v>
      </c>
      <c r="AB204" s="141">
        <f t="shared" si="142"/>
        <v>0</v>
      </c>
      <c r="AC204" s="141">
        <f t="shared" si="143"/>
        <v>0.31924696385423723</v>
      </c>
      <c r="AD204" s="141">
        <f t="shared" si="144"/>
        <v>5.564681304816399E-2</v>
      </c>
      <c r="AE204" s="141">
        <f t="shared" si="145"/>
        <v>0.31102728331413304</v>
      </c>
      <c r="AF204" s="141">
        <f t="shared" si="146"/>
        <v>5.1498234997326198E-2</v>
      </c>
      <c r="AG204" s="142"/>
      <c r="AH204" s="143">
        <f t="shared" si="131"/>
        <v>0.49359862127052834</v>
      </c>
      <c r="AI204" s="143">
        <f t="shared" si="132"/>
        <v>0.53876797030323509</v>
      </c>
      <c r="AJ204" s="143">
        <f t="shared" si="133"/>
        <v>0.7083912214544702</v>
      </c>
      <c r="AK204" s="143">
        <f t="shared" si="134"/>
        <v>0.77044604115750004</v>
      </c>
      <c r="AL204" s="141">
        <f t="shared" si="147"/>
        <v>0</v>
      </c>
      <c r="AM204" s="141">
        <f t="shared" si="148"/>
        <v>0</v>
      </c>
      <c r="AN204" s="141">
        <f t="shared" si="149"/>
        <v>0</v>
      </c>
      <c r="AO204" s="141">
        <f t="shared" si="150"/>
        <v>0</v>
      </c>
      <c r="AP204" s="141">
        <f t="shared" si="151"/>
        <v>1.6359914150155359</v>
      </c>
      <c r="AQ204" s="141">
        <f t="shared" si="152"/>
        <v>8.8066115645275111E-2</v>
      </c>
      <c r="AR204" s="141">
        <f t="shared" si="153"/>
        <v>0.58586778400326256</v>
      </c>
      <c r="AS204" s="141">
        <f t="shared" si="154"/>
        <v>3.0489058107169953E-2</v>
      </c>
      <c r="AT204" s="142"/>
      <c r="AU204" s="144">
        <f t="shared" si="135"/>
        <v>0.6366705943869746</v>
      </c>
      <c r="AV204" s="144">
        <f t="shared" si="136"/>
        <v>0.66291580298316721</v>
      </c>
      <c r="AW204" s="144">
        <f t="shared" si="137"/>
        <v>0.75882703266446638</v>
      </c>
      <c r="AX204" s="144">
        <f t="shared" si="138"/>
        <v>0.7945470420515105</v>
      </c>
      <c r="AY204" s="141">
        <f t="shared" si="155"/>
        <v>0</v>
      </c>
      <c r="AZ204" s="141">
        <f t="shared" si="156"/>
        <v>0</v>
      </c>
      <c r="BA204" s="141">
        <f t="shared" si="157"/>
        <v>0</v>
      </c>
      <c r="BB204" s="141">
        <f t="shared" si="158"/>
        <v>0</v>
      </c>
      <c r="BC204" s="141">
        <f t="shared" si="159"/>
        <v>2.0589648074528095</v>
      </c>
      <c r="BD204" s="141">
        <f t="shared" si="160"/>
        <v>6.236579370361417E-2</v>
      </c>
      <c r="BE204" s="141">
        <f t="shared" si="161"/>
        <v>0.61527902279344671</v>
      </c>
      <c r="BF204" s="141">
        <f t="shared" si="162"/>
        <v>2.0358620319500531E-2</v>
      </c>
      <c r="BG204" s="105"/>
    </row>
    <row r="205" spans="13:59" x14ac:dyDescent="0.25">
      <c r="M205" s="100"/>
      <c r="N205" s="122" t="s">
        <v>340</v>
      </c>
      <c r="O205" s="122">
        <v>1632</v>
      </c>
      <c r="P205" s="122">
        <v>0</v>
      </c>
      <c r="Q205" s="122">
        <v>0</v>
      </c>
      <c r="R205" s="122">
        <v>3.2000000476837158</v>
      </c>
      <c r="S205" s="122">
        <v>0.80000001192092896</v>
      </c>
      <c r="T205" s="139"/>
      <c r="U205" s="140">
        <f t="shared" si="127"/>
        <v>1.7341869457030423E-3</v>
      </c>
      <c r="V205" s="140">
        <f t="shared" si="128"/>
        <v>2.5140815203205102E-3</v>
      </c>
      <c r="W205" s="140">
        <f t="shared" si="129"/>
        <v>3.3715938316321026E-3</v>
      </c>
      <c r="X205" s="140">
        <f t="shared" si="130"/>
        <v>5.3621009528237451E-3</v>
      </c>
      <c r="Y205" s="141">
        <f t="shared" si="139"/>
        <v>0</v>
      </c>
      <c r="Z205" s="141">
        <f t="shared" si="140"/>
        <v>0</v>
      </c>
      <c r="AA205" s="141">
        <f t="shared" si="141"/>
        <v>0</v>
      </c>
      <c r="AB205" s="141">
        <f t="shared" si="142"/>
        <v>0</v>
      </c>
      <c r="AC205" s="141">
        <f t="shared" si="143"/>
        <v>6.7417356638348747E-3</v>
      </c>
      <c r="AD205" s="141">
        <f t="shared" si="144"/>
        <v>1.3033253210715072E-3</v>
      </c>
      <c r="AE205" s="141">
        <f t="shared" si="145"/>
        <v>3.4665052147842342E-3</v>
      </c>
      <c r="AF205" s="141">
        <f t="shared" si="146"/>
        <v>8.2317561139598613E-4</v>
      </c>
      <c r="AG205" s="142"/>
      <c r="AH205" s="143">
        <f t="shared" si="131"/>
        <v>0.17289592654416353</v>
      </c>
      <c r="AI205" s="143">
        <f t="shared" si="132"/>
        <v>0.19154850656888456</v>
      </c>
      <c r="AJ205" s="143">
        <f t="shared" si="133"/>
        <v>0.20764192476946397</v>
      </c>
      <c r="AK205" s="143">
        <f t="shared" si="134"/>
        <v>0.23576081443253516</v>
      </c>
      <c r="AL205" s="141">
        <f t="shared" si="147"/>
        <v>0</v>
      </c>
      <c r="AM205" s="141">
        <f t="shared" si="148"/>
        <v>0</v>
      </c>
      <c r="AN205" s="141">
        <f t="shared" si="149"/>
        <v>0</v>
      </c>
      <c r="AO205" s="141">
        <f t="shared" si="150"/>
        <v>0</v>
      </c>
      <c r="AP205" s="141">
        <f t="shared" si="151"/>
        <v>0.57757843193805292</v>
      </c>
      <c r="AQ205" s="141">
        <f t="shared" si="152"/>
        <v>3.5376798216122274E-2</v>
      </c>
      <c r="AR205" s="141">
        <f t="shared" si="153"/>
        <v>0.17569996290077738</v>
      </c>
      <c r="AS205" s="141">
        <f t="shared" si="154"/>
        <v>1.2908691455738669E-2</v>
      </c>
      <c r="AT205" s="142"/>
      <c r="AU205" s="144">
        <f t="shared" si="135"/>
        <v>0.40918698389840347</v>
      </c>
      <c r="AV205" s="144">
        <f t="shared" si="136"/>
        <v>0.4264086342182295</v>
      </c>
      <c r="AW205" s="144">
        <f t="shared" si="137"/>
        <v>0.44056319497208141</v>
      </c>
      <c r="AX205" s="144">
        <f t="shared" si="138"/>
        <v>0.46398434977739045</v>
      </c>
      <c r="AY205" s="141">
        <f t="shared" si="155"/>
        <v>0</v>
      </c>
      <c r="AZ205" s="141">
        <f t="shared" si="156"/>
        <v>0</v>
      </c>
      <c r="BA205" s="141">
        <f t="shared" si="157"/>
        <v>0</v>
      </c>
      <c r="BB205" s="141">
        <f t="shared" si="158"/>
        <v>0</v>
      </c>
      <c r="BC205" s="141">
        <f t="shared" si="159"/>
        <v>1.3238590252289002</v>
      </c>
      <c r="BD205" s="141">
        <f t="shared" si="160"/>
        <v>4.0648624602182437E-2</v>
      </c>
      <c r="BE205" s="141">
        <f t="shared" si="161"/>
        <v>0.35829451767901638</v>
      </c>
      <c r="BF205" s="141">
        <f t="shared" si="162"/>
        <v>1.2892967674020428E-2</v>
      </c>
      <c r="BG205" s="105"/>
    </row>
    <row r="206" spans="13:59" x14ac:dyDescent="0.25">
      <c r="M206" s="100"/>
      <c r="N206" s="120" t="s">
        <v>341</v>
      </c>
      <c r="O206" s="121">
        <v>6672</v>
      </c>
      <c r="P206" s="120">
        <v>0</v>
      </c>
      <c r="Q206" s="120">
        <v>0</v>
      </c>
      <c r="R206" s="120">
        <v>6.4000000953674316</v>
      </c>
      <c r="S206" s="120">
        <v>1.6000000238418579</v>
      </c>
      <c r="T206" s="139"/>
      <c r="U206" s="140">
        <f t="shared" si="127"/>
        <v>0.99996501825437234</v>
      </c>
      <c r="V206" s="140">
        <f t="shared" si="128"/>
        <v>0.99999977570783183</v>
      </c>
      <c r="W206" s="140">
        <f t="shared" si="129"/>
        <v>1</v>
      </c>
      <c r="X206" s="140">
        <f t="shared" si="130"/>
        <v>1</v>
      </c>
      <c r="Y206" s="141">
        <f t="shared" si="139"/>
        <v>0</v>
      </c>
      <c r="Z206" s="141">
        <f t="shared" si="140"/>
        <v>0</v>
      </c>
      <c r="AA206" s="141">
        <f t="shared" si="141"/>
        <v>0</v>
      </c>
      <c r="AB206" s="141">
        <f t="shared" si="142"/>
        <v>0</v>
      </c>
      <c r="AC206" s="141">
        <f t="shared" si="143"/>
        <v>6.3358896739228854</v>
      </c>
      <c r="AD206" s="141">
        <f t="shared" si="144"/>
        <v>6.4108985974648647E-2</v>
      </c>
      <c r="AE206" s="141">
        <f t="shared" si="145"/>
        <v>1.5840000236034393</v>
      </c>
      <c r="AF206" s="141">
        <f t="shared" si="146"/>
        <v>1.6000000238418632E-2</v>
      </c>
      <c r="AG206" s="142"/>
      <c r="AH206" s="143">
        <f t="shared" si="131"/>
        <v>0.99930513635675688</v>
      </c>
      <c r="AI206" s="143">
        <f t="shared" si="132"/>
        <v>0.99993827847480565</v>
      </c>
      <c r="AJ206" s="143">
        <f t="shared" si="133"/>
        <v>1</v>
      </c>
      <c r="AK206" s="143">
        <f t="shared" si="134"/>
        <v>1</v>
      </c>
      <c r="AL206" s="141">
        <f t="shared" si="147"/>
        <v>0</v>
      </c>
      <c r="AM206" s="141">
        <f t="shared" si="148"/>
        <v>0</v>
      </c>
      <c r="AN206" s="141">
        <f t="shared" si="149"/>
        <v>0</v>
      </c>
      <c r="AO206" s="141">
        <f t="shared" si="150"/>
        <v>0</v>
      </c>
      <c r="AP206" s="141">
        <f t="shared" si="151"/>
        <v>6.333623493112511</v>
      </c>
      <c r="AQ206" s="141">
        <f t="shared" si="152"/>
        <v>6.5981584487790457E-2</v>
      </c>
      <c r="AR206" s="141">
        <f t="shared" si="153"/>
        <v>1.5840000236034393</v>
      </c>
      <c r="AS206" s="141">
        <f t="shared" si="154"/>
        <v>1.6000000238418632E-2</v>
      </c>
      <c r="AT206" s="142"/>
      <c r="AU206" s="144">
        <f t="shared" si="135"/>
        <v>0.99080294471081054</v>
      </c>
      <c r="AV206" s="144">
        <f t="shared" si="136"/>
        <v>0.99710190382846753</v>
      </c>
      <c r="AW206" s="144">
        <f t="shared" si="137"/>
        <v>1</v>
      </c>
      <c r="AX206" s="144">
        <f t="shared" si="138"/>
        <v>1</v>
      </c>
      <c r="AY206" s="141">
        <f t="shared" si="155"/>
        <v>0</v>
      </c>
      <c r="AZ206" s="141">
        <f t="shared" si="156"/>
        <v>0</v>
      </c>
      <c r="BA206" s="141">
        <f t="shared" si="157"/>
        <v>0</v>
      </c>
      <c r="BB206" s="141">
        <f t="shared" si="158"/>
        <v>0</v>
      </c>
      <c r="BC206" s="141">
        <f t="shared" si="159"/>
        <v>6.2978842207099843</v>
      </c>
      <c r="BD206" s="141">
        <f t="shared" si="160"/>
        <v>8.3568058883255247E-2</v>
      </c>
      <c r="BE206" s="141">
        <f t="shared" si="161"/>
        <v>1.5840000236034393</v>
      </c>
      <c r="BF206" s="141">
        <f t="shared" si="162"/>
        <v>1.6000000238418632E-2</v>
      </c>
      <c r="BG206" s="105"/>
    </row>
    <row r="207" spans="13:59" x14ac:dyDescent="0.25">
      <c r="M207" s="100"/>
      <c r="N207" s="120" t="s">
        <v>342</v>
      </c>
      <c r="O207" s="121">
        <v>1333</v>
      </c>
      <c r="P207" s="120">
        <v>1.3300000429153442</v>
      </c>
      <c r="Q207" s="120">
        <v>0</v>
      </c>
      <c r="R207" s="120">
        <v>0</v>
      </c>
      <c r="S207" s="120">
        <v>0</v>
      </c>
      <c r="T207" s="139"/>
      <c r="U207" s="140">
        <f t="shared" si="127"/>
        <v>9.963492489060144E-4</v>
      </c>
      <c r="V207" s="140">
        <f t="shared" si="128"/>
        <v>1.4432083610074198E-3</v>
      </c>
      <c r="W207" s="140">
        <f t="shared" si="129"/>
        <v>1.6842315489086213E-3</v>
      </c>
      <c r="X207" s="140">
        <f t="shared" si="130"/>
        <v>2.6792222889826522E-3</v>
      </c>
      <c r="Y207" s="141">
        <f t="shared" si="139"/>
        <v>1.6090544175016244E-3</v>
      </c>
      <c r="Z207" s="141">
        <f t="shared" si="140"/>
        <v>3.104127645740275E-4</v>
      </c>
      <c r="AA207" s="141">
        <f t="shared" si="141"/>
        <v>0</v>
      </c>
      <c r="AB207" s="141">
        <f t="shared" si="142"/>
        <v>0</v>
      </c>
      <c r="AC207" s="141">
        <f t="shared" si="143"/>
        <v>0</v>
      </c>
      <c r="AD207" s="141">
        <f t="shared" si="144"/>
        <v>0</v>
      </c>
      <c r="AE207" s="141">
        <f t="shared" si="145"/>
        <v>0</v>
      </c>
      <c r="AF207" s="141">
        <f t="shared" si="146"/>
        <v>0</v>
      </c>
      <c r="AG207" s="142"/>
      <c r="AH207" s="143">
        <f t="shared" si="131"/>
        <v>0.1482748967852815</v>
      </c>
      <c r="AI207" s="143">
        <f t="shared" si="132"/>
        <v>0.16432934215997141</v>
      </c>
      <c r="AJ207" s="143">
        <f t="shared" si="133"/>
        <v>0.17150445035689021</v>
      </c>
      <c r="AK207" s="143">
        <f t="shared" si="134"/>
        <v>0.19493208492694025</v>
      </c>
      <c r="AL207" s="141">
        <f t="shared" si="147"/>
        <v>0.20590976941547554</v>
      </c>
      <c r="AM207" s="141">
        <f t="shared" si="148"/>
        <v>1.2648262709536728E-2</v>
      </c>
      <c r="AN207" s="141">
        <f t="shared" si="149"/>
        <v>0</v>
      </c>
      <c r="AO207" s="141">
        <f t="shared" si="150"/>
        <v>0</v>
      </c>
      <c r="AP207" s="141">
        <f t="shared" si="151"/>
        <v>0</v>
      </c>
      <c r="AQ207" s="141">
        <f t="shared" si="152"/>
        <v>0</v>
      </c>
      <c r="AR207" s="141">
        <f t="shared" si="153"/>
        <v>0</v>
      </c>
      <c r="AS207" s="141">
        <f t="shared" si="154"/>
        <v>0</v>
      </c>
      <c r="AT207" s="142"/>
      <c r="AU207" s="144">
        <f t="shared" si="135"/>
        <v>0.38483353394844622</v>
      </c>
      <c r="AV207" s="144">
        <f t="shared" si="136"/>
        <v>0.40094208220066963</v>
      </c>
      <c r="AW207" s="144">
        <f t="shared" si="137"/>
        <v>0.4078630647056013</v>
      </c>
      <c r="AX207" s="144">
        <f t="shared" si="138"/>
        <v>0.42943521958342057</v>
      </c>
      <c r="AY207" s="141">
        <f t="shared" si="155"/>
        <v>0.51742251543341067</v>
      </c>
      <c r="AZ207" s="141">
        <f t="shared" si="156"/>
        <v>1.5830471100047427E-2</v>
      </c>
      <c r="BA207" s="141">
        <f t="shared" si="157"/>
        <v>0</v>
      </c>
      <c r="BB207" s="141">
        <f t="shared" si="158"/>
        <v>0</v>
      </c>
      <c r="BC207" s="141">
        <f t="shared" si="159"/>
        <v>0</v>
      </c>
      <c r="BD207" s="141">
        <f t="shared" si="160"/>
        <v>0</v>
      </c>
      <c r="BE207" s="141">
        <f t="shared" si="161"/>
        <v>0</v>
      </c>
      <c r="BF207" s="141">
        <f t="shared" si="162"/>
        <v>0</v>
      </c>
      <c r="BG207" s="105"/>
    </row>
    <row r="208" spans="13:59" x14ac:dyDescent="0.25">
      <c r="M208" s="100"/>
      <c r="N208" s="120" t="s">
        <v>343</v>
      </c>
      <c r="O208" s="121">
        <v>1735</v>
      </c>
      <c r="P208" s="120">
        <v>0</v>
      </c>
      <c r="Q208" s="120">
        <v>0</v>
      </c>
      <c r="R208" s="120">
        <v>3.5199999809265137</v>
      </c>
      <c r="S208" s="120">
        <v>0.87999999523162842</v>
      </c>
      <c r="T208" s="139"/>
      <c r="U208" s="140">
        <f t="shared" si="127"/>
        <v>2.0996183454149442E-3</v>
      </c>
      <c r="V208" s="140">
        <f t="shared" si="128"/>
        <v>3.0441769044682321E-3</v>
      </c>
      <c r="W208" s="140">
        <f t="shared" si="129"/>
        <v>4.2820667381788802E-3</v>
      </c>
      <c r="X208" s="140">
        <f t="shared" si="130"/>
        <v>6.8061961393135473E-3</v>
      </c>
      <c r="Y208" s="141">
        <f t="shared" si="139"/>
        <v>0</v>
      </c>
      <c r="Z208" s="141">
        <f t="shared" si="140"/>
        <v>0</v>
      </c>
      <c r="AA208" s="141">
        <f t="shared" si="141"/>
        <v>0</v>
      </c>
      <c r="AB208" s="141">
        <f t="shared" si="142"/>
        <v>0</v>
      </c>
      <c r="AC208" s="141">
        <f t="shared" si="143"/>
        <v>8.9791730253812006E-3</v>
      </c>
      <c r="AD208" s="141">
        <f t="shared" si="144"/>
        <v>1.7363296202839093E-3</v>
      </c>
      <c r="AE208" s="141">
        <f t="shared" si="145"/>
        <v>4.8411534525684002E-3</v>
      </c>
      <c r="AF208" s="141">
        <f t="shared" si="146"/>
        <v>1.1482991175730487E-3</v>
      </c>
      <c r="AG208" s="142"/>
      <c r="AH208" s="143">
        <f t="shared" si="131"/>
        <v>0.18227053998030884</v>
      </c>
      <c r="AI208" s="143">
        <f t="shared" si="132"/>
        <v>0.20189811381344414</v>
      </c>
      <c r="AJ208" s="143">
        <f t="shared" si="133"/>
        <v>0.22170193648504866</v>
      </c>
      <c r="AK208" s="143">
        <f t="shared" si="134"/>
        <v>0.25159810018422724</v>
      </c>
      <c r="AL208" s="141">
        <f t="shared" si="147"/>
        <v>0</v>
      </c>
      <c r="AM208" s="141">
        <f t="shared" si="148"/>
        <v>0</v>
      </c>
      <c r="AN208" s="141">
        <f t="shared" si="149"/>
        <v>0</v>
      </c>
      <c r="AO208" s="141">
        <f t="shared" si="150"/>
        <v>0</v>
      </c>
      <c r="AP208" s="141">
        <f t="shared" si="151"/>
        <v>0.66972090404074591</v>
      </c>
      <c r="AQ208" s="141">
        <f t="shared" si="152"/>
        <v>4.0960452731676478E-2</v>
      </c>
      <c r="AR208" s="141">
        <f t="shared" si="153"/>
        <v>0.20630103797554933</v>
      </c>
      <c r="AS208" s="141">
        <f t="shared" si="154"/>
        <v>1.5105288986857396E-2</v>
      </c>
      <c r="AT208" s="142"/>
      <c r="AU208" s="144">
        <f t="shared" si="135"/>
        <v>0.41796052342217949</v>
      </c>
      <c r="AV208" s="144">
        <f t="shared" si="136"/>
        <v>0.43557998557826116</v>
      </c>
      <c r="AW208" s="144">
        <f t="shared" si="137"/>
        <v>0.45246591438791284</v>
      </c>
      <c r="AX208" s="144">
        <f t="shared" si="138"/>
        <v>0.47654945948874605</v>
      </c>
      <c r="AY208" s="141">
        <f t="shared" si="155"/>
        <v>0</v>
      </c>
      <c r="AZ208" s="141">
        <f t="shared" si="156"/>
        <v>0</v>
      </c>
      <c r="BA208" s="141">
        <f t="shared" si="157"/>
        <v>0</v>
      </c>
      <c r="BB208" s="141">
        <f t="shared" si="158"/>
        <v>0</v>
      </c>
      <c r="BC208" s="141">
        <f t="shared" si="159"/>
        <v>1.4875190773560378</v>
      </c>
      <c r="BD208" s="141">
        <f t="shared" si="160"/>
        <v>4.572246357141263E-2</v>
      </c>
      <c r="BE208" s="141">
        <f t="shared" si="161"/>
        <v>0.40478506226574629</v>
      </c>
      <c r="BF208" s="141">
        <f t="shared" si="162"/>
        <v>1.4578459811985356E-2</v>
      </c>
      <c r="BG208" s="105"/>
    </row>
    <row r="209" spans="13:59" x14ac:dyDescent="0.25">
      <c r="M209" s="100"/>
      <c r="N209" s="120" t="s">
        <v>344</v>
      </c>
      <c r="O209" s="121">
        <v>2739</v>
      </c>
      <c r="P209" s="120">
        <v>0</v>
      </c>
      <c r="Q209" s="120">
        <v>0</v>
      </c>
      <c r="R209" s="120">
        <v>3.2000000476837158</v>
      </c>
      <c r="S209" s="120">
        <v>0.80000001192092896</v>
      </c>
      <c r="T209" s="139"/>
      <c r="U209" s="140">
        <f t="shared" si="127"/>
        <v>1.3464770589030284E-2</v>
      </c>
      <c r="V209" s="140">
        <f t="shared" si="128"/>
        <v>1.9397844572684786E-2</v>
      </c>
      <c r="W209" s="140">
        <f t="shared" si="129"/>
        <v>4.2303794120586269E-2</v>
      </c>
      <c r="X209" s="140">
        <f t="shared" si="130"/>
        <v>6.5410058844548646E-2</v>
      </c>
      <c r="Y209" s="141">
        <f t="shared" si="139"/>
        <v>0</v>
      </c>
      <c r="Z209" s="141">
        <f t="shared" si="140"/>
        <v>0</v>
      </c>
      <c r="AA209" s="141">
        <f t="shared" si="141"/>
        <v>0</v>
      </c>
      <c r="AB209" s="141">
        <f t="shared" si="142"/>
        <v>0</v>
      </c>
      <c r="AC209" s="141">
        <f t="shared" si="143"/>
        <v>5.2149312376980436E-2</v>
      </c>
      <c r="AD209" s="141">
        <f t="shared" si="144"/>
        <v>9.9237911805721835E-3</v>
      </c>
      <c r="AE209" s="141">
        <f t="shared" si="145"/>
        <v>4.2747111470070868E-2</v>
      </c>
      <c r="AF209" s="141">
        <f t="shared" si="146"/>
        <v>9.5809363853167143E-3</v>
      </c>
      <c r="AG209" s="142"/>
      <c r="AH209" s="143">
        <f t="shared" si="131"/>
        <v>0.30272038067082696</v>
      </c>
      <c r="AI209" s="143">
        <f t="shared" si="132"/>
        <v>0.3340059250746038</v>
      </c>
      <c r="AJ209" s="143">
        <f t="shared" si="133"/>
        <v>0.41145523846155518</v>
      </c>
      <c r="AK209" s="143">
        <f t="shared" si="134"/>
        <v>0.46192103223570435</v>
      </c>
      <c r="AL209" s="141">
        <f t="shared" si="147"/>
        <v>0</v>
      </c>
      <c r="AM209" s="141">
        <f t="shared" si="148"/>
        <v>0</v>
      </c>
      <c r="AN209" s="141">
        <f t="shared" si="149"/>
        <v>0</v>
      </c>
      <c r="AO209" s="141">
        <f t="shared" si="150"/>
        <v>0</v>
      </c>
      <c r="AP209" s="141">
        <f t="shared" si="151"/>
        <v>1.0090750520476126</v>
      </c>
      <c r="AQ209" s="141">
        <f t="shared" si="152"/>
        <v>5.9743924117763081E-2</v>
      </c>
      <c r="AR209" s="141">
        <f t="shared" si="153"/>
        <v>0.34605887152789033</v>
      </c>
      <c r="AS209" s="141">
        <f t="shared" si="154"/>
        <v>2.3477959767200962E-2</v>
      </c>
      <c r="AT209" s="142"/>
      <c r="AU209" s="144">
        <f t="shared" si="135"/>
        <v>0.51465080299206445</v>
      </c>
      <c r="AV209" s="144">
        <f t="shared" si="136"/>
        <v>0.53647368141434937</v>
      </c>
      <c r="AW209" s="144">
        <f t="shared" si="137"/>
        <v>0.58695757494335443</v>
      </c>
      <c r="AX209" s="144">
        <f t="shared" si="138"/>
        <v>0.61785634106063492</v>
      </c>
      <c r="AY209" s="141">
        <f t="shared" si="155"/>
        <v>0</v>
      </c>
      <c r="AZ209" s="141">
        <f t="shared" si="156"/>
        <v>0</v>
      </c>
      <c r="BA209" s="141">
        <f t="shared" si="157"/>
        <v>0</v>
      </c>
      <c r="BB209" s="141">
        <f t="shared" si="158"/>
        <v>0</v>
      </c>
      <c r="BC209" s="141">
        <f t="shared" si="159"/>
        <v>1.665330374169872</v>
      </c>
      <c r="BD209" s="141">
        <f t="shared" si="160"/>
        <v>5.1385431937104542E-2</v>
      </c>
      <c r="BE209" s="141">
        <f t="shared" si="161"/>
        <v>0.47722991291332867</v>
      </c>
      <c r="BF209" s="141">
        <f t="shared" si="162"/>
        <v>1.7055167300600804E-2</v>
      </c>
      <c r="BG209" s="105"/>
    </row>
    <row r="210" spans="13:59" x14ac:dyDescent="0.25">
      <c r="M210" s="100"/>
      <c r="N210" s="122" t="s">
        <v>345</v>
      </c>
      <c r="O210" s="122">
        <v>2165</v>
      </c>
      <c r="P210" s="122">
        <v>0</v>
      </c>
      <c r="Q210" s="122">
        <v>0</v>
      </c>
      <c r="R210" s="122">
        <v>4.8000001907348633</v>
      </c>
      <c r="S210" s="122">
        <v>1.2000000476837158</v>
      </c>
      <c r="T210" s="139"/>
      <c r="U210" s="140">
        <f t="shared" si="127"/>
        <v>4.6658034275679494E-3</v>
      </c>
      <c r="V210" s="140">
        <f t="shared" si="128"/>
        <v>6.759128936969061E-3</v>
      </c>
      <c r="W210" s="140">
        <f t="shared" si="129"/>
        <v>1.1567514894114783E-2</v>
      </c>
      <c r="X210" s="140">
        <f t="shared" si="130"/>
        <v>1.8276166200387745E-2</v>
      </c>
      <c r="Y210" s="141">
        <f t="shared" si="139"/>
        <v>0</v>
      </c>
      <c r="Z210" s="141">
        <f t="shared" si="140"/>
        <v>0</v>
      </c>
      <c r="AA210" s="141">
        <f t="shared" si="141"/>
        <v>0</v>
      </c>
      <c r="AB210" s="141">
        <f t="shared" si="142"/>
        <v>0</v>
      </c>
      <c r="AC210" s="141">
        <f t="shared" si="143"/>
        <v>2.7195880191032706E-2</v>
      </c>
      <c r="AD210" s="141">
        <f t="shared" si="144"/>
        <v>5.2479399956203189E-3</v>
      </c>
      <c r="AE210" s="141">
        <f t="shared" si="145"/>
        <v>1.7767399183985122E-2</v>
      </c>
      <c r="AF210" s="141">
        <f t="shared" si="146"/>
        <v>4.1640011279556882E-3</v>
      </c>
      <c r="AG210" s="142"/>
      <c r="AH210" s="143">
        <f t="shared" si="131"/>
        <v>0.22696898809834543</v>
      </c>
      <c r="AI210" s="143">
        <f t="shared" si="132"/>
        <v>0.25112320928310272</v>
      </c>
      <c r="AJ210" s="143">
        <f t="shared" si="133"/>
        <v>0.29054672494151568</v>
      </c>
      <c r="AK210" s="143">
        <f t="shared" si="134"/>
        <v>0.32869938610723959</v>
      </c>
      <c r="AL210" s="141">
        <f t="shared" si="147"/>
        <v>0</v>
      </c>
      <c r="AM210" s="141">
        <f t="shared" si="148"/>
        <v>0</v>
      </c>
      <c r="AN210" s="141">
        <f t="shared" si="149"/>
        <v>0</v>
      </c>
      <c r="AO210" s="141">
        <f t="shared" si="150"/>
        <v>0</v>
      </c>
      <c r="AP210" s="141">
        <f t="shared" si="151"/>
        <v>1.1365268074482711</v>
      </c>
      <c r="AQ210" s="141">
        <f t="shared" si="152"/>
        <v>6.8864645008573033E-2</v>
      </c>
      <c r="AR210" s="141">
        <f t="shared" si="153"/>
        <v>0.36806112055538931</v>
      </c>
      <c r="AS210" s="141">
        <f t="shared" si="154"/>
        <v>2.637815844690633E-2</v>
      </c>
      <c r="AT210" s="142"/>
      <c r="AU210" s="144">
        <f t="shared" si="135"/>
        <v>0.45682386863005342</v>
      </c>
      <c r="AV210" s="144">
        <f t="shared" si="136"/>
        <v>0.47617856488147958</v>
      </c>
      <c r="AW210" s="144">
        <f t="shared" si="137"/>
        <v>0.50587817972511495</v>
      </c>
      <c r="AX210" s="144">
        <f t="shared" si="138"/>
        <v>0.53283984445714716</v>
      </c>
      <c r="AY210" s="141">
        <f t="shared" si="155"/>
        <v>0</v>
      </c>
      <c r="AZ210" s="141">
        <f t="shared" si="156"/>
        <v>0</v>
      </c>
      <c r="BA210" s="141">
        <f t="shared" si="157"/>
        <v>0</v>
      </c>
      <c r="BB210" s="141">
        <f t="shared" si="158"/>
        <v>0</v>
      </c>
      <c r="BC210" s="141">
        <f t="shared" si="159"/>
        <v>2.2172783828401599</v>
      </c>
      <c r="BD210" s="141">
        <f t="shared" si="160"/>
        <v>6.8378819414795622E-2</v>
      </c>
      <c r="BE210" s="141">
        <f t="shared" si="161"/>
        <v>0.61716030087640195</v>
      </c>
      <c r="BF210" s="141">
        <f t="shared" si="162"/>
        <v>2.2247537879958368E-2</v>
      </c>
      <c r="BG210" s="105"/>
    </row>
    <row r="211" spans="13:59" x14ac:dyDescent="0.25">
      <c r="M211" s="100"/>
      <c r="N211" s="120" t="s">
        <v>346</v>
      </c>
      <c r="O211" s="121">
        <v>2832</v>
      </c>
      <c r="P211" s="120">
        <v>0</v>
      </c>
      <c r="Q211" s="120">
        <v>0</v>
      </c>
      <c r="R211" s="120">
        <v>4.8000001907348633</v>
      </c>
      <c r="S211" s="120">
        <v>1.2000000476837158</v>
      </c>
      <c r="T211" s="139"/>
      <c r="U211" s="140">
        <f t="shared" si="127"/>
        <v>1.5962205771261617E-2</v>
      </c>
      <c r="V211" s="140">
        <f t="shared" si="128"/>
        <v>2.2960340395141055E-2</v>
      </c>
      <c r="W211" s="140">
        <f t="shared" si="129"/>
        <v>5.1879651669851867E-2</v>
      </c>
      <c r="X211" s="140">
        <f t="shared" si="130"/>
        <v>7.9765891150388568E-2</v>
      </c>
      <c r="Y211" s="141">
        <f t="shared" si="139"/>
        <v>0</v>
      </c>
      <c r="Z211" s="141">
        <f t="shared" si="140"/>
        <v>0</v>
      </c>
      <c r="AA211" s="141">
        <f t="shared" si="141"/>
        <v>0</v>
      </c>
      <c r="AB211" s="141">
        <f t="shared" si="142"/>
        <v>0</v>
      </c>
      <c r="AC211" s="141">
        <f t="shared" si="143"/>
        <v>9.2647928603843632E-2</v>
      </c>
      <c r="AD211" s="141">
        <f t="shared" si="144"/>
        <v>1.7561709672170814E-2</v>
      </c>
      <c r="AE211" s="141">
        <f t="shared" si="145"/>
        <v>7.8364772986042219E-2</v>
      </c>
      <c r="AF211" s="141">
        <f t="shared" si="146"/>
        <v>1.7354300197958153E-2</v>
      </c>
      <c r="AG211" s="142"/>
      <c r="AH211" s="143">
        <f t="shared" si="131"/>
        <v>0.31693629708687354</v>
      </c>
      <c r="AI211" s="143">
        <f t="shared" si="132"/>
        <v>0.34947331876774512</v>
      </c>
      <c r="AJ211" s="143">
        <f t="shared" si="133"/>
        <v>0.43439050542661839</v>
      </c>
      <c r="AK211" s="143">
        <f t="shared" si="134"/>
        <v>0.48681392699612225</v>
      </c>
      <c r="AL211" s="141">
        <f t="shared" si="147"/>
        <v>0</v>
      </c>
      <c r="AM211" s="141">
        <f t="shared" si="148"/>
        <v>0</v>
      </c>
      <c r="AN211" s="141">
        <f t="shared" si="149"/>
        <v>0</v>
      </c>
      <c r="AO211" s="141">
        <f t="shared" si="150"/>
        <v>0</v>
      </c>
      <c r="AP211" s="141">
        <f t="shared" si="151"/>
        <v>1.5841701987401804</v>
      </c>
      <c r="AQ211" s="141">
        <f t="shared" si="152"/>
        <v>9.3301798001741876E-2</v>
      </c>
      <c r="AR211" s="141">
        <f t="shared" si="153"/>
        <v>0.54750999514461662</v>
      </c>
      <c r="AS211" s="141">
        <f t="shared" si="154"/>
        <v>3.6666740463827008E-2</v>
      </c>
      <c r="AT211" s="142"/>
      <c r="AU211" s="144">
        <f t="shared" si="135"/>
        <v>0.52468894247573439</v>
      </c>
      <c r="AV211" s="144">
        <f t="shared" si="136"/>
        <v>0.54692193762338093</v>
      </c>
      <c r="AW211" s="144">
        <f t="shared" si="137"/>
        <v>0.60115900120025079</v>
      </c>
      <c r="AX211" s="144">
        <f t="shared" si="138"/>
        <v>0.63267289757057432</v>
      </c>
      <c r="AY211" s="141">
        <f t="shared" si="155"/>
        <v>0</v>
      </c>
      <c r="AZ211" s="141">
        <f t="shared" si="156"/>
        <v>0</v>
      </c>
      <c r="BA211" s="141">
        <f t="shared" si="157"/>
        <v>0</v>
      </c>
      <c r="BB211" s="141">
        <f t="shared" si="158"/>
        <v>0</v>
      </c>
      <c r="BC211" s="141">
        <f t="shared" si="159"/>
        <v>2.5466811441950545</v>
      </c>
      <c r="BD211" s="141">
        <f t="shared" si="160"/>
        <v>7.8544260714255021E-2</v>
      </c>
      <c r="BE211" s="141">
        <f t="shared" si="161"/>
        <v>0.73308526037828203</v>
      </c>
      <c r="BF211" s="141">
        <f t="shared" si="162"/>
        <v>2.6122246874601851E-2</v>
      </c>
      <c r="BG211" s="105"/>
    </row>
    <row r="212" spans="13:59" x14ac:dyDescent="0.25">
      <c r="M212" s="100"/>
      <c r="N212" s="120" t="s">
        <v>347</v>
      </c>
      <c r="O212" s="121">
        <v>1828</v>
      </c>
      <c r="P212" s="120">
        <v>0</v>
      </c>
      <c r="Q212" s="120">
        <v>0</v>
      </c>
      <c r="R212" s="120">
        <v>4.8000001907348633</v>
      </c>
      <c r="S212" s="120">
        <v>1.2000000476837158</v>
      </c>
      <c r="T212" s="139"/>
      <c r="U212" s="140">
        <f t="shared" si="127"/>
        <v>2.4954716598099003E-3</v>
      </c>
      <c r="V212" s="140">
        <f t="shared" si="128"/>
        <v>3.6181245769065784E-3</v>
      </c>
      <c r="W212" s="140">
        <f t="shared" si="129"/>
        <v>5.3126262709379812E-3</v>
      </c>
      <c r="X212" s="140">
        <f t="shared" si="130"/>
        <v>8.4377277393458128E-3</v>
      </c>
      <c r="Y212" s="141">
        <f t="shared" si="139"/>
        <v>0</v>
      </c>
      <c r="Z212" s="141">
        <f t="shared" si="140"/>
        <v>0</v>
      </c>
      <c r="AA212" s="141">
        <f t="shared" si="141"/>
        <v>0</v>
      </c>
      <c r="AB212" s="141">
        <f t="shared" si="142"/>
        <v>0</v>
      </c>
      <c r="AC212" s="141">
        <f t="shared" si="143"/>
        <v>1.4552848906726909E-2</v>
      </c>
      <c r="AD212" s="141">
        <f t="shared" si="144"/>
        <v>2.814149752527164E-3</v>
      </c>
      <c r="AE212" s="141">
        <f t="shared" si="145"/>
        <v>8.1864612162197495E-3</v>
      </c>
      <c r="AF212" s="141">
        <f t="shared" si="146"/>
        <v>1.9388124733374368E-3</v>
      </c>
      <c r="AG212" s="142"/>
      <c r="AH212" s="143">
        <f t="shared" si="131"/>
        <v>0.19115705312324149</v>
      </c>
      <c r="AI212" s="143">
        <f t="shared" si="132"/>
        <v>0.21170106459458848</v>
      </c>
      <c r="AJ212" s="143">
        <f t="shared" si="133"/>
        <v>0.2351649106974959</v>
      </c>
      <c r="AK212" s="143">
        <f t="shared" si="134"/>
        <v>0.26673564365043967</v>
      </c>
      <c r="AL212" s="141">
        <f t="shared" si="147"/>
        <v>0</v>
      </c>
      <c r="AM212" s="141">
        <f t="shared" si="148"/>
        <v>0</v>
      </c>
      <c r="AN212" s="141">
        <f t="shared" si="149"/>
        <v>0</v>
      </c>
      <c r="AO212" s="141">
        <f t="shared" si="150"/>
        <v>0</v>
      </c>
      <c r="AP212" s="141">
        <f t="shared" si="151"/>
        <v>0.95768398202781724</v>
      </c>
      <c r="AQ212" s="141">
        <f t="shared" si="152"/>
        <v>5.8481168404981188E-2</v>
      </c>
      <c r="AR212" s="141">
        <f t="shared" si="153"/>
        <v>0.29831836553449775</v>
      </c>
      <c r="AS212" s="141">
        <f t="shared" si="154"/>
        <v>2.1764419564976489E-2</v>
      </c>
      <c r="AT212" s="142"/>
      <c r="AU212" s="144">
        <f t="shared" si="135"/>
        <v>0.42605665699021877</v>
      </c>
      <c r="AV212" s="144">
        <f t="shared" si="136"/>
        <v>0.4440414440610323</v>
      </c>
      <c r="AW212" s="144">
        <f t="shared" si="137"/>
        <v>0.46350336471763676</v>
      </c>
      <c r="AX212" s="144">
        <f t="shared" si="138"/>
        <v>0.48819510839950409</v>
      </c>
      <c r="AY212" s="141">
        <f t="shared" si="155"/>
        <v>0</v>
      </c>
      <c r="AZ212" s="141">
        <f t="shared" si="156"/>
        <v>0</v>
      </c>
      <c r="BA212" s="141">
        <f t="shared" si="157"/>
        <v>0</v>
      </c>
      <c r="BB212" s="141">
        <f t="shared" si="158"/>
        <v>0</v>
      </c>
      <c r="BC212" s="141">
        <f t="shared" si="159"/>
        <v>2.0677848051538548</v>
      </c>
      <c r="BD212" s="141">
        <f t="shared" si="160"/>
        <v>6.3614211033284462E-2</v>
      </c>
      <c r="BE212" s="141">
        <f t="shared" si="161"/>
        <v>0.56545706596291689</v>
      </c>
      <c r="BF212" s="141">
        <f t="shared" si="162"/>
        <v>2.0377087395444859E-2</v>
      </c>
      <c r="BG212" s="105"/>
    </row>
    <row r="213" spans="13:59" x14ac:dyDescent="0.25">
      <c r="M213" s="100"/>
      <c r="N213" s="120" t="s">
        <v>348</v>
      </c>
      <c r="O213" s="121">
        <v>4777</v>
      </c>
      <c r="P213" s="120">
        <v>0</v>
      </c>
      <c r="Q213" s="120">
        <v>0</v>
      </c>
      <c r="R213" s="120">
        <v>1.6000000238418579</v>
      </c>
      <c r="S213" s="120">
        <v>0.40000000596046448</v>
      </c>
      <c r="T213" s="139"/>
      <c r="U213" s="140">
        <f t="shared" si="127"/>
        <v>0.3835514482340221</v>
      </c>
      <c r="V213" s="140">
        <f t="shared" si="128"/>
        <v>0.48731882437542107</v>
      </c>
      <c r="W213" s="140">
        <f t="shared" si="129"/>
        <v>0.9467621664124134</v>
      </c>
      <c r="X213" s="140">
        <f t="shared" si="130"/>
        <v>0.98717833989853654</v>
      </c>
      <c r="Y213" s="141">
        <f t="shared" si="139"/>
        <v>0</v>
      </c>
      <c r="Z213" s="141">
        <f t="shared" si="140"/>
        <v>0</v>
      </c>
      <c r="AA213" s="141">
        <f t="shared" si="141"/>
        <v>0</v>
      </c>
      <c r="AB213" s="141">
        <f t="shared" si="142"/>
        <v>0</v>
      </c>
      <c r="AC213" s="141">
        <f t="shared" si="143"/>
        <v>0.69055940520594705</v>
      </c>
      <c r="AD213" s="141">
        <f t="shared" si="144"/>
        <v>8.9150725413312815E-2</v>
      </c>
      <c r="AE213" s="141">
        <f t="shared" si="145"/>
        <v>0.38300105830370074</v>
      </c>
      <c r="AF213" s="141">
        <f t="shared" si="146"/>
        <v>1.1870283539755333E-2</v>
      </c>
      <c r="AG213" s="142"/>
      <c r="AH213" s="143">
        <f t="shared" si="131"/>
        <v>0.73670836561579978</v>
      </c>
      <c r="AI213" s="143">
        <f t="shared" si="132"/>
        <v>0.78577732963827129</v>
      </c>
      <c r="AJ213" s="143">
        <f t="shared" si="133"/>
        <v>0.96241891044404226</v>
      </c>
      <c r="AK213" s="143">
        <f t="shared" si="134"/>
        <v>0.98421736534775506</v>
      </c>
      <c r="AL213" s="141">
        <f t="shared" si="147"/>
        <v>0</v>
      </c>
      <c r="AM213" s="141">
        <f t="shared" si="148"/>
        <v>0</v>
      </c>
      <c r="AN213" s="141">
        <f t="shared" si="149"/>
        <v>0</v>
      </c>
      <c r="AO213" s="141">
        <f t="shared" si="150"/>
        <v>0</v>
      </c>
      <c r="AP213" s="141">
        <f t="shared" si="151"/>
        <v>1.2062012403272029</v>
      </c>
      <c r="AQ213" s="141">
        <f t="shared" si="152"/>
        <v>5.1042505828422735E-2</v>
      </c>
      <c r="AR213" s="141">
        <f t="shared" si="153"/>
        <v>0.38547758526064685</v>
      </c>
      <c r="AS213" s="141">
        <f t="shared" si="154"/>
        <v>8.2093667448478458E-3</v>
      </c>
      <c r="AT213" s="142"/>
      <c r="AU213" s="144">
        <f t="shared" si="135"/>
        <v>0.77498695206942469</v>
      </c>
      <c r="AV213" s="144">
        <f t="shared" si="136"/>
        <v>0.8035892754331152</v>
      </c>
      <c r="AW213" s="144">
        <f t="shared" si="137"/>
        <v>0.92945897092172092</v>
      </c>
      <c r="AX213" s="144">
        <f t="shared" si="138"/>
        <v>0.95574151919693529</v>
      </c>
      <c r="AY213" s="141">
        <f t="shared" si="155"/>
        <v>0</v>
      </c>
      <c r="AZ213" s="141">
        <f t="shared" si="156"/>
        <v>0</v>
      </c>
      <c r="BA213" s="141">
        <f t="shared" si="157"/>
        <v>0</v>
      </c>
      <c r="BB213" s="141">
        <f t="shared" si="158"/>
        <v>0</v>
      </c>
      <c r="BC213" s="141">
        <f t="shared" si="159"/>
        <v>1.2504612094022447</v>
      </c>
      <c r="BD213" s="141">
        <f t="shared" si="160"/>
        <v>3.5281650449801027E-2</v>
      </c>
      <c r="BE213" s="141">
        <f t="shared" si="161"/>
        <v>0.37332226770297955</v>
      </c>
      <c r="BF213" s="141">
        <f t="shared" si="162"/>
        <v>8.9743456724579174E-3</v>
      </c>
      <c r="BG213" s="105"/>
    </row>
    <row r="214" spans="13:59" x14ac:dyDescent="0.25">
      <c r="M214" s="100"/>
      <c r="N214" s="120" t="s">
        <v>349</v>
      </c>
      <c r="O214" s="121">
        <v>1643</v>
      </c>
      <c r="P214" s="120">
        <v>0</v>
      </c>
      <c r="Q214" s="120">
        <v>0</v>
      </c>
      <c r="R214" s="120">
        <v>1.6000000238418579</v>
      </c>
      <c r="S214" s="120">
        <v>0.40000000596046448</v>
      </c>
      <c r="T214" s="139"/>
      <c r="U214" s="140">
        <f t="shared" si="127"/>
        <v>1.7699558216394129E-3</v>
      </c>
      <c r="V214" s="140">
        <f t="shared" si="128"/>
        <v>2.5659779215235767E-3</v>
      </c>
      <c r="W214" s="140">
        <f t="shared" si="129"/>
        <v>3.4588009747588133E-3</v>
      </c>
      <c r="X214" s="140">
        <f t="shared" si="130"/>
        <v>5.5005293376376718E-3</v>
      </c>
      <c r="Y214" s="141">
        <f t="shared" si="139"/>
        <v>0</v>
      </c>
      <c r="Z214" s="141">
        <f t="shared" si="140"/>
        <v>0</v>
      </c>
      <c r="AA214" s="141">
        <f t="shared" si="141"/>
        <v>0</v>
      </c>
      <c r="AB214" s="141">
        <f t="shared" si="142"/>
        <v>0</v>
      </c>
      <c r="AC214" s="141">
        <f t="shared" si="143"/>
        <v>3.4404277526505285E-3</v>
      </c>
      <c r="AD214" s="141">
        <f t="shared" si="144"/>
        <v>6.6513698296487506E-4</v>
      </c>
      <c r="AE214" s="141">
        <f t="shared" si="145"/>
        <v>1.7780308850749861E-3</v>
      </c>
      <c r="AF214" s="141">
        <f t="shared" si="146"/>
        <v>4.221808827657924E-4</v>
      </c>
      <c r="AG214" s="142"/>
      <c r="AH214" s="143">
        <f t="shared" si="131"/>
        <v>0.17387427498033081</v>
      </c>
      <c r="AI214" s="143">
        <f t="shared" si="132"/>
        <v>0.1926289907426364</v>
      </c>
      <c r="AJ214" s="143">
        <f t="shared" si="133"/>
        <v>0.20910205931529313</v>
      </c>
      <c r="AK214" s="143">
        <f t="shared" si="134"/>
        <v>0.2374068304694561</v>
      </c>
      <c r="AL214" s="141">
        <f t="shared" si="147"/>
        <v>0</v>
      </c>
      <c r="AM214" s="141">
        <f t="shared" si="148"/>
        <v>0</v>
      </c>
      <c r="AN214" s="141">
        <f t="shared" si="149"/>
        <v>0</v>
      </c>
      <c r="AO214" s="141">
        <f t="shared" si="150"/>
        <v>0</v>
      </c>
      <c r="AP214" s="141">
        <f t="shared" si="151"/>
        <v>0.29042062850629302</v>
      </c>
      <c r="AQ214" s="141">
        <f t="shared" si="152"/>
        <v>1.7785761274558221E-2</v>
      </c>
      <c r="AR214" s="141">
        <f t="shared" si="153"/>
        <v>8.8465371037925414E-2</v>
      </c>
      <c r="AS214" s="141">
        <f t="shared" si="154"/>
        <v>6.4973625649119987E-3</v>
      </c>
      <c r="AT214" s="142"/>
      <c r="AU214" s="144">
        <f t="shared" si="135"/>
        <v>0.41011438944889533</v>
      </c>
      <c r="AV214" s="144">
        <f t="shared" si="136"/>
        <v>0.42737817910760456</v>
      </c>
      <c r="AW214" s="144">
        <f t="shared" si="137"/>
        <v>0.44181842863062215</v>
      </c>
      <c r="AX214" s="144">
        <f t="shared" si="138"/>
        <v>0.46530973594345471</v>
      </c>
      <c r="AY214" s="141">
        <f t="shared" si="155"/>
        <v>0</v>
      </c>
      <c r="AZ214" s="141">
        <f t="shared" si="156"/>
        <v>0</v>
      </c>
      <c r="BA214" s="141">
        <f t="shared" si="157"/>
        <v>0</v>
      </c>
      <c r="BB214" s="141">
        <f t="shared" si="158"/>
        <v>0</v>
      </c>
      <c r="BC214" s="141">
        <f t="shared" si="159"/>
        <v>0.66343223449992816</v>
      </c>
      <c r="BD214" s="141">
        <f t="shared" si="160"/>
        <v>2.0372862261728963E-2</v>
      </c>
      <c r="BE214" s="141">
        <f t="shared" si="161"/>
        <v>0.17965836187741108</v>
      </c>
      <c r="BF214" s="141">
        <f t="shared" si="162"/>
        <v>6.4655352734329652E-3</v>
      </c>
      <c r="BG214" s="105"/>
    </row>
    <row r="215" spans="13:59" x14ac:dyDescent="0.25">
      <c r="M215" s="100"/>
      <c r="N215" s="120" t="s">
        <v>350</v>
      </c>
      <c r="O215" s="121">
        <v>1573</v>
      </c>
      <c r="P215" s="120">
        <v>0</v>
      </c>
      <c r="Q215" s="120">
        <v>0</v>
      </c>
      <c r="R215" s="120">
        <v>1.6000000238418579</v>
      </c>
      <c r="S215" s="120">
        <v>0.40000000596046448</v>
      </c>
      <c r="T215" s="139"/>
      <c r="U215" s="140">
        <f t="shared" si="127"/>
        <v>1.5543567279100445E-3</v>
      </c>
      <c r="V215" s="140">
        <f t="shared" si="128"/>
        <v>2.2531393856645154E-3</v>
      </c>
      <c r="W215" s="140">
        <f t="shared" si="129"/>
        <v>2.9399797240149406E-3</v>
      </c>
      <c r="X215" s="140">
        <f t="shared" si="130"/>
        <v>4.6766364969585972E-3</v>
      </c>
      <c r="Y215" s="141">
        <f t="shared" si="139"/>
        <v>0</v>
      </c>
      <c r="Z215" s="141">
        <f t="shared" si="140"/>
        <v>0</v>
      </c>
      <c r="AA215" s="141">
        <f t="shared" si="141"/>
        <v>0</v>
      </c>
      <c r="AB215" s="141">
        <f t="shared" si="142"/>
        <v>0</v>
      </c>
      <c r="AC215" s="141">
        <f t="shared" si="143"/>
        <v>3.0211272282313906E-3</v>
      </c>
      <c r="AD215" s="141">
        <f t="shared" si="144"/>
        <v>5.8389584255086335E-4</v>
      </c>
      <c r="AE215" s="141">
        <f t="shared" si="145"/>
        <v>1.5115633478226965E-3</v>
      </c>
      <c r="AF215" s="141">
        <f t="shared" si="146"/>
        <v>3.5909127883566806E-4</v>
      </c>
      <c r="AG215" s="142"/>
      <c r="AH215" s="143">
        <f t="shared" si="131"/>
        <v>0.16773941667988423</v>
      </c>
      <c r="AI215" s="143">
        <f t="shared" si="132"/>
        <v>0.18585223349784741</v>
      </c>
      <c r="AJ215" s="143">
        <f t="shared" si="133"/>
        <v>0.19997496604737486</v>
      </c>
      <c r="AK215" s="143">
        <f t="shared" si="134"/>
        <v>0.22711296295728656</v>
      </c>
      <c r="AL215" s="141">
        <f t="shared" si="147"/>
        <v>0</v>
      </c>
      <c r="AM215" s="141">
        <f t="shared" si="148"/>
        <v>0</v>
      </c>
      <c r="AN215" s="141">
        <f t="shared" si="149"/>
        <v>0</v>
      </c>
      <c r="AO215" s="141">
        <f t="shared" si="150"/>
        <v>0</v>
      </c>
      <c r="AP215" s="141">
        <f t="shared" si="151"/>
        <v>0.28018949365045592</v>
      </c>
      <c r="AQ215" s="141">
        <f t="shared" si="152"/>
        <v>1.7174084377162446E-2</v>
      </c>
      <c r="AR215" s="141">
        <f t="shared" si="153"/>
        <v>8.461768719764455E-2</v>
      </c>
      <c r="AS215" s="141">
        <f t="shared" si="154"/>
        <v>6.2274993389688227E-3</v>
      </c>
      <c r="AT215" s="142"/>
      <c r="AU215" s="144">
        <f t="shared" si="135"/>
        <v>0.40425140215473732</v>
      </c>
      <c r="AV215" s="144">
        <f t="shared" si="136"/>
        <v>0.42124845652761844</v>
      </c>
      <c r="AW215" s="144">
        <f t="shared" si="137"/>
        <v>0.43389489488142385</v>
      </c>
      <c r="AX215" s="144">
        <f t="shared" si="138"/>
        <v>0.45694225967710633</v>
      </c>
      <c r="AY215" s="141">
        <f t="shared" si="155"/>
        <v>0</v>
      </c>
      <c r="AZ215" s="141">
        <f t="shared" si="156"/>
        <v>0</v>
      </c>
      <c r="BA215" s="141">
        <f t="shared" si="157"/>
        <v>0</v>
      </c>
      <c r="BB215" s="141">
        <f t="shared" si="158"/>
        <v>0</v>
      </c>
      <c r="BC215" s="141">
        <f t="shared" si="159"/>
        <v>0.65393187425575283</v>
      </c>
      <c r="BD215" s="141">
        <f t="shared" si="160"/>
        <v>2.006566623178252E-2</v>
      </c>
      <c r="BE215" s="141">
        <f t="shared" si="161"/>
        <v>0.1764318539612198</v>
      </c>
      <c r="BF215" s="141">
        <f t="shared" si="162"/>
        <v>6.3450526332108348E-3</v>
      </c>
      <c r="BG215" s="105"/>
    </row>
    <row r="216" spans="13:59" x14ac:dyDescent="0.25">
      <c r="M216" s="100"/>
      <c r="N216" s="120" t="s">
        <v>351</v>
      </c>
      <c r="O216" s="121">
        <v>2376</v>
      </c>
      <c r="P216" s="120">
        <v>0</v>
      </c>
      <c r="Q216" s="120">
        <v>0</v>
      </c>
      <c r="R216" s="120">
        <v>3.2000000476837158</v>
      </c>
      <c r="S216" s="120">
        <v>0.80000001192092896</v>
      </c>
      <c r="T216" s="139"/>
      <c r="U216" s="140">
        <f t="shared" si="127"/>
        <v>6.898115420852613E-3</v>
      </c>
      <c r="V216" s="140">
        <f t="shared" si="128"/>
        <v>9.9795529908947023E-3</v>
      </c>
      <c r="W216" s="140">
        <f t="shared" si="129"/>
        <v>1.8739189783056776E-2</v>
      </c>
      <c r="X216" s="140">
        <f t="shared" si="130"/>
        <v>2.9438488293305198E-2</v>
      </c>
      <c r="Y216" s="141">
        <f t="shared" si="139"/>
        <v>0</v>
      </c>
      <c r="Z216" s="141">
        <f t="shared" si="140"/>
        <v>0</v>
      </c>
      <c r="AA216" s="141">
        <f t="shared" si="141"/>
        <v>0</v>
      </c>
      <c r="AB216" s="141">
        <f t="shared" si="142"/>
        <v>0</v>
      </c>
      <c r="AC216" s="141">
        <f t="shared" si="143"/>
        <v>2.6783530164434112E-2</v>
      </c>
      <c r="AD216" s="141">
        <f t="shared" si="144"/>
        <v>5.1510398822911044E-3</v>
      </c>
      <c r="AE216" s="141">
        <f t="shared" si="145"/>
        <v>1.9121157997207788E-2</v>
      </c>
      <c r="AF216" s="141">
        <f t="shared" si="146"/>
        <v>4.4296329883704993E-3</v>
      </c>
      <c r="AG216" s="142"/>
      <c r="AH216" s="143">
        <f t="shared" si="131"/>
        <v>0.25251857302991787</v>
      </c>
      <c r="AI216" s="143">
        <f t="shared" si="132"/>
        <v>0.27915982149642726</v>
      </c>
      <c r="AJ216" s="143">
        <f t="shared" si="133"/>
        <v>0.33091847244357531</v>
      </c>
      <c r="AK216" s="143">
        <f t="shared" si="134"/>
        <v>0.37352322301601859</v>
      </c>
      <c r="AL216" s="141">
        <f t="shared" si="147"/>
        <v>0</v>
      </c>
      <c r="AM216" s="141">
        <f t="shared" si="148"/>
        <v>0</v>
      </c>
      <c r="AN216" s="141">
        <f t="shared" si="149"/>
        <v>0</v>
      </c>
      <c r="AO216" s="141">
        <f t="shared" si="150"/>
        <v>0</v>
      </c>
      <c r="AP216" s="141">
        <f t="shared" si="151"/>
        <v>0.84260484946098524</v>
      </c>
      <c r="AQ216" s="141">
        <f t="shared" si="152"/>
        <v>5.0706592638959602E-2</v>
      </c>
      <c r="AR216" s="141">
        <f t="shared" si="153"/>
        <v>0.27912933456364009</v>
      </c>
      <c r="AS216" s="141">
        <f t="shared" si="154"/>
        <v>1.9689248301918594E-2</v>
      </c>
      <c r="AT216" s="142"/>
      <c r="AU216" s="144">
        <f t="shared" si="135"/>
        <v>0.47726736435304007</v>
      </c>
      <c r="AV216" s="144">
        <f t="shared" si="136"/>
        <v>0.49751283963185433</v>
      </c>
      <c r="AW216" s="144">
        <f t="shared" si="137"/>
        <v>0.53436261611103464</v>
      </c>
      <c r="AX216" s="144">
        <f t="shared" si="138"/>
        <v>0.5627784585133917</v>
      </c>
      <c r="AY216" s="141">
        <f t="shared" si="155"/>
        <v>0</v>
      </c>
      <c r="AZ216" s="141">
        <f t="shared" si="156"/>
        <v>0</v>
      </c>
      <c r="BA216" s="141">
        <f t="shared" si="157"/>
        <v>0</v>
      </c>
      <c r="BB216" s="141">
        <f t="shared" si="158"/>
        <v>0</v>
      </c>
      <c r="BC216" s="141">
        <f t="shared" si="159"/>
        <v>1.5443757937295262</v>
      </c>
      <c r="BD216" s="141">
        <f t="shared" si="160"/>
        <v>4.7665316815668657E-2</v>
      </c>
      <c r="BE216" s="141">
        <f t="shared" si="161"/>
        <v>0.43458153539665167</v>
      </c>
      <c r="BF216" s="141">
        <f t="shared" si="162"/>
        <v>1.5641238122903689E-2</v>
      </c>
      <c r="BG216" s="105"/>
    </row>
    <row r="217" spans="13:59" x14ac:dyDescent="0.25">
      <c r="M217" s="100"/>
      <c r="N217" s="120" t="s">
        <v>352</v>
      </c>
      <c r="O217" s="121">
        <v>3924</v>
      </c>
      <c r="P217" s="120">
        <v>0</v>
      </c>
      <c r="Q217" s="120">
        <v>1</v>
      </c>
      <c r="R217" s="120">
        <v>0</v>
      </c>
      <c r="S217" s="120">
        <v>0</v>
      </c>
      <c r="T217" s="139"/>
      <c r="U217" s="140">
        <f t="shared" si="127"/>
        <v>0.10846893475295094</v>
      </c>
      <c r="V217" s="140">
        <f t="shared" si="128"/>
        <v>0.14982565568286477</v>
      </c>
      <c r="W217" s="140">
        <f t="shared" si="129"/>
        <v>0.42248522722891901</v>
      </c>
      <c r="X217" s="140">
        <f t="shared" si="130"/>
        <v>0.55927038808185148</v>
      </c>
      <c r="Y217" s="141">
        <f t="shared" si="139"/>
        <v>0</v>
      </c>
      <c r="Z217" s="141">
        <f t="shared" si="140"/>
        <v>0</v>
      </c>
      <c r="AA217" s="141">
        <f t="shared" si="141"/>
        <v>0.48665295538309605</v>
      </c>
      <c r="AB217" s="141">
        <f t="shared" si="142"/>
        <v>7.2617432698755424E-2</v>
      </c>
      <c r="AC217" s="141">
        <f t="shared" si="143"/>
        <v>0</v>
      </c>
      <c r="AD217" s="141">
        <f t="shared" si="144"/>
        <v>0</v>
      </c>
      <c r="AE217" s="141">
        <f t="shared" si="145"/>
        <v>0</v>
      </c>
      <c r="AF217" s="141">
        <f t="shared" si="146"/>
        <v>0</v>
      </c>
      <c r="AG217" s="142"/>
      <c r="AH217" s="143">
        <f t="shared" si="131"/>
        <v>0.52794427042243519</v>
      </c>
      <c r="AI217" s="143">
        <f t="shared" si="132"/>
        <v>0.57480520435609339</v>
      </c>
      <c r="AJ217" s="143">
        <f t="shared" si="133"/>
        <v>0.75603545763149849</v>
      </c>
      <c r="AK217" s="143">
        <f t="shared" si="134"/>
        <v>0.81604682261007544</v>
      </c>
      <c r="AL217" s="141">
        <f t="shared" si="147"/>
        <v>0</v>
      </c>
      <c r="AM217" s="141">
        <f t="shared" si="148"/>
        <v>0</v>
      </c>
      <c r="AN217" s="141">
        <f t="shared" si="149"/>
        <v>0.77848078554447198</v>
      </c>
      <c r="AO217" s="141">
        <f t="shared" si="150"/>
        <v>3.7566037065603464E-2</v>
      </c>
      <c r="AP217" s="141">
        <f t="shared" si="151"/>
        <v>0</v>
      </c>
      <c r="AQ217" s="141">
        <f t="shared" si="152"/>
        <v>0</v>
      </c>
      <c r="AR217" s="141">
        <f t="shared" si="153"/>
        <v>0</v>
      </c>
      <c r="AS217" s="141">
        <f t="shared" si="154"/>
        <v>0</v>
      </c>
      <c r="AT217" s="142"/>
      <c r="AU217" s="144">
        <f t="shared" si="135"/>
        <v>0.65667930945134256</v>
      </c>
      <c r="AV217" s="144">
        <f t="shared" si="136"/>
        <v>0.68349371455350771</v>
      </c>
      <c r="AW217" s="144">
        <f t="shared" si="137"/>
        <v>0.78614213667336985</v>
      </c>
      <c r="AX217" s="144">
        <f t="shared" si="138"/>
        <v>0.82182798129933843</v>
      </c>
      <c r="AY217" s="141">
        <f t="shared" si="155"/>
        <v>0</v>
      </c>
      <c r="AZ217" s="141">
        <f t="shared" si="156"/>
        <v>0</v>
      </c>
      <c r="BA217" s="141">
        <f t="shared" si="157"/>
        <v>0.79612363761962035</v>
      </c>
      <c r="BB217" s="141">
        <f t="shared" si="158"/>
        <v>2.5704343679718078E-2</v>
      </c>
      <c r="BC217" s="141">
        <f t="shared" si="159"/>
        <v>0</v>
      </c>
      <c r="BD217" s="141">
        <f t="shared" si="160"/>
        <v>0</v>
      </c>
      <c r="BE217" s="141">
        <f t="shared" si="161"/>
        <v>0</v>
      </c>
      <c r="BF217" s="141">
        <f t="shared" si="162"/>
        <v>0</v>
      </c>
      <c r="BG217" s="105"/>
    </row>
    <row r="218" spans="13:59" x14ac:dyDescent="0.25">
      <c r="M218" s="100"/>
      <c r="N218" s="120" t="s">
        <v>353</v>
      </c>
      <c r="O218" s="121">
        <v>1072</v>
      </c>
      <c r="P218" s="120">
        <v>0</v>
      </c>
      <c r="Q218" s="120">
        <v>0</v>
      </c>
      <c r="R218" s="120">
        <v>3.2000000476837158</v>
      </c>
      <c r="S218" s="120">
        <v>0.80000001192092896</v>
      </c>
      <c r="T218" s="139"/>
      <c r="U218" s="140">
        <f t="shared" si="127"/>
        <v>6.152414537418105E-4</v>
      </c>
      <c r="V218" s="140">
        <f t="shared" si="128"/>
        <v>8.9003631829964736E-4</v>
      </c>
      <c r="W218" s="140">
        <f t="shared" si="129"/>
        <v>9.2016079741963352E-4</v>
      </c>
      <c r="X218" s="140">
        <f t="shared" si="130"/>
        <v>1.4620662147871721E-3</v>
      </c>
      <c r="Y218" s="141">
        <f t="shared" si="139"/>
        <v>0</v>
      </c>
      <c r="Z218" s="141">
        <f t="shared" si="140"/>
        <v>0</v>
      </c>
      <c r="AA218" s="141">
        <f t="shared" si="141"/>
        <v>0</v>
      </c>
      <c r="AB218" s="141">
        <f t="shared" si="142"/>
        <v>0</v>
      </c>
      <c r="AC218" s="141">
        <f t="shared" si="143"/>
        <v>2.3887567443418435E-3</v>
      </c>
      <c r="AD218" s="141">
        <f t="shared" si="144"/>
        <v>4.5935951665726678E-4</v>
      </c>
      <c r="AE218" s="141">
        <f t="shared" si="145"/>
        <v>9.4552953259285303E-4</v>
      </c>
      <c r="AF218" s="141">
        <f t="shared" si="146"/>
        <v>2.2412345666607215E-4</v>
      </c>
      <c r="AG218" s="142"/>
      <c r="AH218" s="143">
        <f t="shared" si="131"/>
        <v>0.12963868200199336</v>
      </c>
      <c r="AI218" s="143">
        <f t="shared" si="132"/>
        <v>0.14369398463933203</v>
      </c>
      <c r="AJ218" s="143">
        <f t="shared" si="133"/>
        <v>0.14503094550476148</v>
      </c>
      <c r="AK218" s="143">
        <f t="shared" si="134"/>
        <v>0.16492116366830811</v>
      </c>
      <c r="AL218" s="141">
        <f t="shared" si="147"/>
        <v>0</v>
      </c>
      <c r="AM218" s="141">
        <f t="shared" si="148"/>
        <v>0</v>
      </c>
      <c r="AN218" s="141">
        <f t="shared" si="149"/>
        <v>0</v>
      </c>
      <c r="AO218" s="141">
        <f t="shared" si="150"/>
        <v>0</v>
      </c>
      <c r="AP218" s="141">
        <f t="shared" si="151"/>
        <v>0.43318383525699888</v>
      </c>
      <c r="AQ218" s="141">
        <f t="shared" si="152"/>
        <v>2.663692244072674E-2</v>
      </c>
      <c r="AR218" s="141">
        <f t="shared" si="153"/>
        <v>0.12282059793535924</v>
      </c>
      <c r="AS218" s="141">
        <f t="shared" si="154"/>
        <v>9.116334965300732E-3</v>
      </c>
      <c r="AT218" s="142"/>
      <c r="AU218" s="144">
        <f t="shared" si="135"/>
        <v>0.36487414152647879</v>
      </c>
      <c r="AV218" s="144">
        <f t="shared" si="136"/>
        <v>0.38006288143483768</v>
      </c>
      <c r="AW218" s="144">
        <f t="shared" si="137"/>
        <v>0.3814638013795425</v>
      </c>
      <c r="AX218" s="144">
        <f t="shared" si="138"/>
        <v>0.40151907682942545</v>
      </c>
      <c r="AY218" s="141">
        <f t="shared" si="155"/>
        <v>0</v>
      </c>
      <c r="AZ218" s="141">
        <f t="shared" si="156"/>
        <v>0</v>
      </c>
      <c r="BA218" s="141">
        <f t="shared" si="157"/>
        <v>0</v>
      </c>
      <c r="BB218" s="141">
        <f t="shared" si="158"/>
        <v>0</v>
      </c>
      <c r="BC218" s="141">
        <f t="shared" si="159"/>
        <v>1.1802232817959564</v>
      </c>
      <c r="BD218" s="141">
        <f t="shared" si="160"/>
        <v>3.5977956918334719E-2</v>
      </c>
      <c r="BE218" s="141">
        <f t="shared" si="161"/>
        <v>0.31014144549401845</v>
      </c>
      <c r="BF218" s="141">
        <f t="shared" si="162"/>
        <v>1.1073820756002273E-2</v>
      </c>
      <c r="BG218" s="105"/>
    </row>
    <row r="219" spans="13:59" x14ac:dyDescent="0.25">
      <c r="M219" s="100"/>
      <c r="N219" s="120" t="s">
        <v>354</v>
      </c>
      <c r="O219" s="121">
        <v>1200</v>
      </c>
      <c r="P219" s="120">
        <v>0</v>
      </c>
      <c r="Q219" s="120">
        <v>0</v>
      </c>
      <c r="R219" s="120">
        <v>1.6000000238418579</v>
      </c>
      <c r="S219" s="120">
        <v>0.40000000596046448</v>
      </c>
      <c r="T219" s="139"/>
      <c r="U219" s="140">
        <f t="shared" si="127"/>
        <v>7.791490839076376E-4</v>
      </c>
      <c r="V219" s="140">
        <f t="shared" si="128"/>
        <v>1.1279226877101145E-3</v>
      </c>
      <c r="W219" s="140">
        <f t="shared" si="129"/>
        <v>1.2373894743041847E-3</v>
      </c>
      <c r="X219" s="140">
        <f t="shared" si="130"/>
        <v>1.9675074136329407E-3</v>
      </c>
      <c r="Y219" s="141">
        <f t="shared" si="139"/>
        <v>0</v>
      </c>
      <c r="Z219" s="141">
        <f t="shared" si="140"/>
        <v>0</v>
      </c>
      <c r="AA219" s="141">
        <f t="shared" si="141"/>
        <v>0</v>
      </c>
      <c r="AB219" s="141">
        <f t="shared" si="142"/>
        <v>0</v>
      </c>
      <c r="AC219" s="141">
        <f t="shared" si="143"/>
        <v>1.5131910544999832E-3</v>
      </c>
      <c r="AD219" s="141">
        <f t="shared" si="144"/>
        <v>2.9148527272797255E-4</v>
      </c>
      <c r="AE219" s="141">
        <f t="shared" si="145"/>
        <v>6.3602982916779115E-4</v>
      </c>
      <c r="AF219" s="141">
        <f t="shared" si="146"/>
        <v>1.5097314801264315E-4</v>
      </c>
      <c r="AG219" s="142"/>
      <c r="AH219" s="143">
        <f t="shared" si="131"/>
        <v>0.13846739051364154</v>
      </c>
      <c r="AI219" s="143">
        <f t="shared" si="132"/>
        <v>0.15347299656473012</v>
      </c>
      <c r="AJ219" s="143">
        <f t="shared" si="133"/>
        <v>0.15746895111026327</v>
      </c>
      <c r="AK219" s="143">
        <f t="shared" si="134"/>
        <v>0.17903087661400141</v>
      </c>
      <c r="AL219" s="141">
        <f t="shared" si="147"/>
        <v>0</v>
      </c>
      <c r="AM219" s="141">
        <f t="shared" si="148"/>
        <v>0</v>
      </c>
      <c r="AN219" s="141">
        <f t="shared" si="149"/>
        <v>0</v>
      </c>
      <c r="AO219" s="141">
        <f t="shared" si="150"/>
        <v>0</v>
      </c>
      <c r="AP219" s="141">
        <f t="shared" si="151"/>
        <v>0.23133683486166648</v>
      </c>
      <c r="AQ219" s="141">
        <f t="shared" si="152"/>
        <v>1.4219963300983102E-2</v>
      </c>
      <c r="AR219" s="141">
        <f t="shared" si="153"/>
        <v>6.667009073387363E-2</v>
      </c>
      <c r="AS219" s="141">
        <f t="shared" si="154"/>
        <v>4.9422609788341149E-3</v>
      </c>
      <c r="AT219" s="142"/>
      <c r="AU219" s="144">
        <f t="shared" si="135"/>
        <v>0.37451573224206691</v>
      </c>
      <c r="AV219" s="144">
        <f t="shared" si="136"/>
        <v>0.39014948780405323</v>
      </c>
      <c r="AW219" s="144">
        <f t="shared" si="137"/>
        <v>0.3941691179503557</v>
      </c>
      <c r="AX219" s="144">
        <f t="shared" si="138"/>
        <v>0.41495662820112511</v>
      </c>
      <c r="AY219" s="141">
        <f t="shared" si="155"/>
        <v>0</v>
      </c>
      <c r="AZ219" s="141">
        <f t="shared" si="156"/>
        <v>0</v>
      </c>
      <c r="BA219" s="141">
        <f t="shared" si="157"/>
        <v>0</v>
      </c>
      <c r="BB219" s="141">
        <f t="shared" si="158"/>
        <v>0</v>
      </c>
      <c r="BC219" s="141">
        <f t="shared" si="159"/>
        <v>0.60573993334725129</v>
      </c>
      <c r="BD219" s="141">
        <f t="shared" si="160"/>
        <v>1.8499256441122491E-2</v>
      </c>
      <c r="BE219" s="141">
        <f t="shared" si="161"/>
        <v>0.16024847514638305</v>
      </c>
      <c r="BF219" s="141">
        <f t="shared" si="162"/>
        <v>5.7341786074012469E-3</v>
      </c>
      <c r="BG219" s="105"/>
    </row>
    <row r="220" spans="13:59" x14ac:dyDescent="0.25">
      <c r="M220" s="100"/>
      <c r="N220" s="120" t="s">
        <v>355</v>
      </c>
      <c r="O220" s="121">
        <v>2018</v>
      </c>
      <c r="P220" s="120">
        <v>0</v>
      </c>
      <c r="Q220" s="120">
        <v>0</v>
      </c>
      <c r="R220" s="120">
        <v>4.8000001907348633</v>
      </c>
      <c r="S220" s="120">
        <v>1.2000000476837158</v>
      </c>
      <c r="T220" s="139"/>
      <c r="U220" s="140">
        <f t="shared" si="127"/>
        <v>3.5515555416240074E-3</v>
      </c>
      <c r="V220" s="140">
        <f t="shared" si="128"/>
        <v>5.14778138893357E-3</v>
      </c>
      <c r="W220" s="140">
        <f t="shared" si="129"/>
        <v>8.2452066050575645E-3</v>
      </c>
      <c r="X220" s="140">
        <f t="shared" si="130"/>
        <v>1.306356838281697E-2</v>
      </c>
      <c r="Y220" s="141">
        <f t="shared" si="139"/>
        <v>0</v>
      </c>
      <c r="Z220" s="141">
        <f t="shared" si="140"/>
        <v>0</v>
      </c>
      <c r="AA220" s="141">
        <f t="shared" si="141"/>
        <v>0</v>
      </c>
      <c r="AB220" s="141">
        <f t="shared" si="142"/>
        <v>0</v>
      </c>
      <c r="AC220" s="141">
        <f t="shared" si="143"/>
        <v>2.0707934790199597E-2</v>
      </c>
      <c r="AD220" s="141">
        <f t="shared" si="144"/>
        <v>4.001416858542918E-3</v>
      </c>
      <c r="AE220" s="141">
        <f t="shared" si="145"/>
        <v>1.2686323017573194E-2</v>
      </c>
      <c r="AF220" s="141">
        <f t="shared" si="146"/>
        <v>2.9899596647266543E-3</v>
      </c>
      <c r="AG220" s="142"/>
      <c r="AH220" s="143">
        <f t="shared" si="131"/>
        <v>0.21062560698854971</v>
      </c>
      <c r="AI220" s="143">
        <f t="shared" si="132"/>
        <v>0.23314935605980847</v>
      </c>
      <c r="AJ220" s="143">
        <f t="shared" si="133"/>
        <v>0.26506884936982911</v>
      </c>
      <c r="AK220" s="143">
        <f t="shared" si="134"/>
        <v>0.30025756689256977</v>
      </c>
      <c r="AL220" s="141">
        <f t="shared" si="147"/>
        <v>0</v>
      </c>
      <c r="AM220" s="141">
        <f t="shared" si="148"/>
        <v>0</v>
      </c>
      <c r="AN220" s="141">
        <f t="shared" si="149"/>
        <v>0</v>
      </c>
      <c r="AO220" s="141">
        <f t="shared" si="150"/>
        <v>0</v>
      </c>
      <c r="AP220" s="141">
        <f t="shared" si="151"/>
        <v>1.0549499241005513</v>
      </c>
      <c r="AQ220" s="141">
        <f t="shared" si="152"/>
        <v>6.4167029456239755E-2</v>
      </c>
      <c r="AR220" s="141">
        <f t="shared" si="153"/>
        <v>0.33601503691703877</v>
      </c>
      <c r="AS220" s="141">
        <f t="shared" si="154"/>
        <v>2.4294057671441438E-2</v>
      </c>
      <c r="AT220" s="142"/>
      <c r="AU220" s="144">
        <f t="shared" si="135"/>
        <v>0.44312330572220837</v>
      </c>
      <c r="AV220" s="144">
        <f t="shared" si="136"/>
        <v>0.46187189294313469</v>
      </c>
      <c r="AW220" s="144">
        <f t="shared" si="137"/>
        <v>0.48692907962861565</v>
      </c>
      <c r="AX220" s="144">
        <f t="shared" si="138"/>
        <v>0.51288964556326677</v>
      </c>
      <c r="AY220" s="141">
        <f t="shared" si="155"/>
        <v>0</v>
      </c>
      <c r="AZ220" s="141">
        <f t="shared" si="156"/>
        <v>0</v>
      </c>
      <c r="BA220" s="141">
        <f t="shared" si="157"/>
        <v>0</v>
      </c>
      <c r="BB220" s="141">
        <f t="shared" si="158"/>
        <v>0</v>
      </c>
      <c r="BC220" s="141">
        <f t="shared" si="159"/>
        <v>2.1507186435840349</v>
      </c>
      <c r="BD220" s="141">
        <f t="shared" si="160"/>
        <v>6.6266530638083854E-2</v>
      </c>
      <c r="BE220" s="141">
        <f t="shared" si="161"/>
        <v>0.59404810976493605</v>
      </c>
      <c r="BF220" s="141">
        <f t="shared" si="162"/>
        <v>2.1419489367468181E-2</v>
      </c>
      <c r="BG220" s="105"/>
    </row>
    <row r="221" spans="13:59" x14ac:dyDescent="0.25">
      <c r="M221" s="100"/>
      <c r="N221" s="120" t="s">
        <v>356</v>
      </c>
      <c r="O221" s="121">
        <v>3281</v>
      </c>
      <c r="P221" s="120">
        <v>0</v>
      </c>
      <c r="Q221" s="120">
        <v>0</v>
      </c>
      <c r="R221" s="120">
        <v>3.2000000476837158</v>
      </c>
      <c r="S221" s="120">
        <v>0.80000001192092896</v>
      </c>
      <c r="T221" s="139"/>
      <c r="U221" s="140">
        <f t="shared" si="127"/>
        <v>3.5893049929149656E-2</v>
      </c>
      <c r="V221" s="140">
        <f t="shared" si="128"/>
        <v>5.1070735610555418E-2</v>
      </c>
      <c r="W221" s="140">
        <f t="shared" si="129"/>
        <v>0.13341449446679277</v>
      </c>
      <c r="X221" s="140">
        <f t="shared" si="130"/>
        <v>0.19717174329803666</v>
      </c>
      <c r="Y221" s="141">
        <f t="shared" si="139"/>
        <v>0</v>
      </c>
      <c r="Z221" s="141">
        <f t="shared" si="140"/>
        <v>0</v>
      </c>
      <c r="AA221" s="141">
        <f t="shared" si="141"/>
        <v>0</v>
      </c>
      <c r="AB221" s="141">
        <f t="shared" si="142"/>
        <v>0</v>
      </c>
      <c r="AC221" s="141">
        <f t="shared" si="143"/>
        <v>0.13799348132205841</v>
      </c>
      <c r="AD221" s="141">
        <f t="shared" si="144"/>
        <v>2.5432875066961375E-2</v>
      </c>
      <c r="AE221" s="141">
        <f t="shared" si="145"/>
        <v>0.13116718110474071</v>
      </c>
      <c r="AF221" s="141">
        <f t="shared" si="146"/>
        <v>2.6570215884158976E-2</v>
      </c>
      <c r="AG221" s="142"/>
      <c r="AH221" s="143">
        <f t="shared" si="131"/>
        <v>0.39382897140993967</v>
      </c>
      <c r="AI221" s="143">
        <f t="shared" si="132"/>
        <v>0.43258161065087464</v>
      </c>
      <c r="AJ221" s="143">
        <f t="shared" si="133"/>
        <v>0.55752352765281343</v>
      </c>
      <c r="AK221" s="143">
        <f t="shared" si="134"/>
        <v>0.61786187215358679</v>
      </c>
      <c r="AL221" s="141">
        <f t="shared" si="147"/>
        <v>0</v>
      </c>
      <c r="AM221" s="141">
        <f t="shared" si="148"/>
        <v>0</v>
      </c>
      <c r="AN221" s="141">
        <f t="shared" si="149"/>
        <v>0</v>
      </c>
      <c r="AO221" s="141">
        <f t="shared" si="150"/>
        <v>0</v>
      </c>
      <c r="AP221" s="141">
        <f t="shared" si="151"/>
        <v>1.3096544237275562</v>
      </c>
      <c r="AQ221" s="141">
        <f t="shared" si="152"/>
        <v>7.4606750982341152E-2</v>
      </c>
      <c r="AR221" s="141">
        <f t="shared" si="153"/>
        <v>0.46569397864071849</v>
      </c>
      <c r="AS221" s="141">
        <f t="shared" si="154"/>
        <v>2.8595526447638409E-2</v>
      </c>
      <c r="AT221" s="142"/>
      <c r="AU221" s="144">
        <f t="shared" si="135"/>
        <v>0.5758378281441342</v>
      </c>
      <c r="AV221" s="144">
        <f t="shared" si="136"/>
        <v>0.60004912082079898</v>
      </c>
      <c r="AW221" s="144">
        <f t="shared" si="137"/>
        <v>0.67365774777871101</v>
      </c>
      <c r="AX221" s="144">
        <f t="shared" si="138"/>
        <v>0.70781798220944736</v>
      </c>
      <c r="AY221" s="141">
        <f t="shared" si="155"/>
        <v>0</v>
      </c>
      <c r="AZ221" s="141">
        <f t="shared" si="156"/>
        <v>0</v>
      </c>
      <c r="BA221" s="141">
        <f t="shared" si="157"/>
        <v>0</v>
      </c>
      <c r="BB221" s="141">
        <f t="shared" si="158"/>
        <v>0</v>
      </c>
      <c r="BC221" s="141">
        <f t="shared" si="159"/>
        <v>1.8629923356040294</v>
      </c>
      <c r="BD221" s="141">
        <f t="shared" si="160"/>
        <v>5.7164879635098975E-2</v>
      </c>
      <c r="BE221" s="141">
        <f t="shared" si="161"/>
        <v>0.54720103816696442</v>
      </c>
      <c r="BF221" s="141">
        <f t="shared" si="162"/>
        <v>1.9053356038441382E-2</v>
      </c>
      <c r="BG221" s="105"/>
    </row>
    <row r="222" spans="13:59" x14ac:dyDescent="0.25">
      <c r="M222" s="100"/>
      <c r="N222" s="120" t="s">
        <v>357</v>
      </c>
      <c r="O222" s="121">
        <v>2790</v>
      </c>
      <c r="P222" s="120">
        <v>1.3300000429153442</v>
      </c>
      <c r="Q222" s="120">
        <v>0</v>
      </c>
      <c r="R222" s="120">
        <v>0</v>
      </c>
      <c r="S222" s="120">
        <v>0</v>
      </c>
      <c r="T222" s="139"/>
      <c r="U222" s="140">
        <f t="shared" si="127"/>
        <v>1.4782725708422206E-2</v>
      </c>
      <c r="V222" s="140">
        <f t="shared" si="128"/>
        <v>2.1279111558409669E-2</v>
      </c>
      <c r="W222" s="140">
        <f t="shared" si="129"/>
        <v>4.7325821669570778E-2</v>
      </c>
      <c r="X222" s="140">
        <f t="shared" si="130"/>
        <v>7.2956165529293293E-2</v>
      </c>
      <c r="Y222" s="141">
        <f t="shared" si="139"/>
        <v>2.3784512297980207E-2</v>
      </c>
      <c r="Z222" s="141">
        <f t="shared" si="140"/>
        <v>4.5167069879050517E-3</v>
      </c>
      <c r="AA222" s="141">
        <f t="shared" si="141"/>
        <v>0</v>
      </c>
      <c r="AB222" s="141">
        <f t="shared" si="142"/>
        <v>0</v>
      </c>
      <c r="AC222" s="141">
        <f t="shared" si="143"/>
        <v>0</v>
      </c>
      <c r="AD222" s="141">
        <f t="shared" si="144"/>
        <v>0</v>
      </c>
      <c r="AE222" s="141">
        <f t="shared" si="145"/>
        <v>0</v>
      </c>
      <c r="AF222" s="141">
        <f t="shared" si="146"/>
        <v>0</v>
      </c>
      <c r="AG222" s="142"/>
      <c r="AH222" s="143">
        <f t="shared" si="131"/>
        <v>0.31044547910482279</v>
      </c>
      <c r="AI222" s="143">
        <f t="shared" si="132"/>
        <v>0.34241476680296057</v>
      </c>
      <c r="AJ222" s="143">
        <f t="shared" si="133"/>
        <v>0.42391708858635846</v>
      </c>
      <c r="AK222" s="143">
        <f t="shared" si="134"/>
        <v>0.47546325876099371</v>
      </c>
      <c r="AL222" s="141">
        <f t="shared" si="147"/>
        <v>0.43002315253221413</v>
      </c>
      <c r="AM222" s="141">
        <f t="shared" si="148"/>
        <v>2.5388502010571024E-2</v>
      </c>
      <c r="AN222" s="141">
        <f t="shared" si="149"/>
        <v>0</v>
      </c>
      <c r="AO222" s="141">
        <f t="shared" si="150"/>
        <v>0</v>
      </c>
      <c r="AP222" s="141">
        <f t="shared" si="151"/>
        <v>0</v>
      </c>
      <c r="AQ222" s="141">
        <f t="shared" si="152"/>
        <v>0</v>
      </c>
      <c r="AR222" s="141">
        <f t="shared" si="153"/>
        <v>0</v>
      </c>
      <c r="AS222" s="141">
        <f t="shared" si="154"/>
        <v>0</v>
      </c>
      <c r="AT222" s="142"/>
      <c r="AU222" s="144">
        <f t="shared" si="135"/>
        <v>0.52013207911948967</v>
      </c>
      <c r="AV222" s="144">
        <f t="shared" si="136"/>
        <v>0.54217967991634608</v>
      </c>
      <c r="AW222" s="144">
        <f t="shared" si="137"/>
        <v>0.59470926871768071</v>
      </c>
      <c r="AX222" s="144">
        <f t="shared" si="138"/>
        <v>0.62594709936954684</v>
      </c>
      <c r="AY222" s="141">
        <f t="shared" si="155"/>
        <v>0.69951958567806249</v>
      </c>
      <c r="AZ222" s="141">
        <f t="shared" si="156"/>
        <v>2.1579411878505428E-2</v>
      </c>
      <c r="BA222" s="141">
        <f t="shared" si="157"/>
        <v>0</v>
      </c>
      <c r="BB222" s="141">
        <f t="shared" si="158"/>
        <v>0</v>
      </c>
      <c r="BC222" s="141">
        <f t="shared" si="159"/>
        <v>0</v>
      </c>
      <c r="BD222" s="141">
        <f t="shared" si="160"/>
        <v>0</v>
      </c>
      <c r="BE222" s="141">
        <f t="shared" si="161"/>
        <v>0</v>
      </c>
      <c r="BF222" s="141">
        <f t="shared" si="162"/>
        <v>0</v>
      </c>
      <c r="BG222" s="105"/>
    </row>
    <row r="223" spans="13:59" x14ac:dyDescent="0.25">
      <c r="M223" s="100"/>
      <c r="N223" s="122" t="s">
        <v>358</v>
      </c>
      <c r="O223" s="122">
        <v>4956</v>
      </c>
      <c r="P223" s="122">
        <v>0</v>
      </c>
      <c r="Q223" s="122">
        <v>0</v>
      </c>
      <c r="R223" s="122">
        <v>4.8000001907348633</v>
      </c>
      <c r="S223" s="122">
        <v>1.2000000476837158</v>
      </c>
      <c r="T223" s="139"/>
      <c r="U223" s="140">
        <f t="shared" si="127"/>
        <v>0.47585573910871592</v>
      </c>
      <c r="V223" s="140">
        <f t="shared" si="128"/>
        <v>0.58863269547696884</v>
      </c>
      <c r="W223" s="140">
        <f t="shared" si="129"/>
        <v>0.98465659956093521</v>
      </c>
      <c r="X223" s="140">
        <f t="shared" si="130"/>
        <v>0.99814371230340959</v>
      </c>
      <c r="Y223" s="141">
        <f t="shared" si="139"/>
        <v>0</v>
      </c>
      <c r="Z223" s="141">
        <f t="shared" si="140"/>
        <v>0</v>
      </c>
      <c r="AA223" s="141">
        <f t="shared" si="141"/>
        <v>0</v>
      </c>
      <c r="AB223" s="141">
        <f t="shared" si="142"/>
        <v>0</v>
      </c>
      <c r="AC223" s="141">
        <f t="shared" si="143"/>
        <v>2.5319312681383304</v>
      </c>
      <c r="AD223" s="141">
        <f t="shared" si="144"/>
        <v>0.29350578242389691</v>
      </c>
      <c r="AE223" s="141">
        <f t="shared" si="145"/>
        <v>1.1778643547279983</v>
      </c>
      <c r="AF223" s="141">
        <f t="shared" si="146"/>
        <v>1.9908147631294337E-2</v>
      </c>
      <c r="AG223" s="142"/>
      <c r="AH223" s="143">
        <f t="shared" si="131"/>
        <v>0.78071067340639377</v>
      </c>
      <c r="AI223" s="143">
        <f t="shared" si="132"/>
        <v>0.82775930720724644</v>
      </c>
      <c r="AJ223" s="143">
        <f t="shared" si="133"/>
        <v>0.98246704868388413</v>
      </c>
      <c r="AK223" s="143">
        <f t="shared" si="134"/>
        <v>0.99464302314113351</v>
      </c>
      <c r="AL223" s="141">
        <f t="shared" si="147"/>
        <v>0</v>
      </c>
      <c r="AM223" s="141">
        <f t="shared" si="148"/>
        <v>0</v>
      </c>
      <c r="AN223" s="141">
        <f t="shared" si="149"/>
        <v>0</v>
      </c>
      <c r="AO223" s="141">
        <f t="shared" si="150"/>
        <v>0</v>
      </c>
      <c r="AP223" s="141">
        <f t="shared" si="151"/>
        <v>3.822853993055793</v>
      </c>
      <c r="AQ223" s="141">
        <f t="shared" si="152"/>
        <v>0.15039083942154807</v>
      </c>
      <c r="AR223" s="141">
        <f t="shared" si="153"/>
        <v>1.1744764851803047</v>
      </c>
      <c r="AS223" s="141">
        <f t="shared" si="154"/>
        <v>1.9095190017330843E-2</v>
      </c>
      <c r="AT223" s="142"/>
      <c r="AU223" s="144">
        <f t="shared" si="135"/>
        <v>0.80058840984506496</v>
      </c>
      <c r="AV223" s="144">
        <f t="shared" si="136"/>
        <v>0.82905688393368027</v>
      </c>
      <c r="AW223" s="144">
        <f t="shared" si="137"/>
        <v>0.95321413344218664</v>
      </c>
      <c r="AX223" s="144">
        <f t="shared" si="138"/>
        <v>0.97468103786008153</v>
      </c>
      <c r="AY223" s="141">
        <f t="shared" si="155"/>
        <v>0</v>
      </c>
      <c r="AZ223" s="141">
        <f t="shared" si="156"/>
        <v>0</v>
      </c>
      <c r="BA223" s="141">
        <f t="shared" si="157"/>
        <v>0</v>
      </c>
      <c r="BB223" s="141">
        <f t="shared" si="158"/>
        <v>0</v>
      </c>
      <c r="BC223" s="141">
        <f t="shared" si="159"/>
        <v>3.8727206152845106</v>
      </c>
      <c r="BD223" s="141">
        <f t="shared" si="160"/>
        <v>0.10675258572720603</v>
      </c>
      <c r="BE223" s="141">
        <f t="shared" si="161"/>
        <v>1.1452985786901295</v>
      </c>
      <c r="BF223" s="141">
        <f t="shared" si="162"/>
        <v>2.4318713218381971E-2</v>
      </c>
      <c r="BG223" s="105"/>
    </row>
    <row r="224" spans="13:59" x14ac:dyDescent="0.25">
      <c r="M224" s="100"/>
      <c r="N224" s="120" t="s">
        <v>359</v>
      </c>
      <c r="O224" s="121">
        <v>1041</v>
      </c>
      <c r="P224" s="120">
        <v>1.3300000429153442</v>
      </c>
      <c r="Q224" s="120">
        <v>1</v>
      </c>
      <c r="R224" s="120">
        <v>0</v>
      </c>
      <c r="S224" s="120">
        <v>0</v>
      </c>
      <c r="T224" s="139"/>
      <c r="U224" s="140">
        <f t="shared" si="127"/>
        <v>5.8108004973189686E-4</v>
      </c>
      <c r="V224" s="140">
        <f t="shared" si="128"/>
        <v>8.404652828737369E-4</v>
      </c>
      <c r="W224" s="140">
        <f t="shared" si="129"/>
        <v>8.5654000378732054E-4</v>
      </c>
      <c r="X224" s="140">
        <f t="shared" si="130"/>
        <v>1.3606959486512915E-3</v>
      </c>
      <c r="Y224" s="141">
        <f t="shared" si="139"/>
        <v>9.3759931177499331E-4</v>
      </c>
      <c r="Z224" s="141">
        <f t="shared" si="140"/>
        <v>1.8021955051593375E-4</v>
      </c>
      <c r="AA224" s="141">
        <f t="shared" si="141"/>
        <v>1.1000525761814327E-3</v>
      </c>
      <c r="AB224" s="141">
        <f t="shared" si="142"/>
        <v>2.6064337246985885E-4</v>
      </c>
      <c r="AC224" s="141">
        <f t="shared" si="143"/>
        <v>0</v>
      </c>
      <c r="AD224" s="141">
        <f t="shared" si="144"/>
        <v>0</v>
      </c>
      <c r="AE224" s="141">
        <f t="shared" si="145"/>
        <v>0</v>
      </c>
      <c r="AF224" s="141">
        <f t="shared" si="146"/>
        <v>0</v>
      </c>
      <c r="AG224" s="142"/>
      <c r="AH224" s="143">
        <f t="shared" si="131"/>
        <v>0.1275864299088415</v>
      </c>
      <c r="AI224" s="143">
        <f t="shared" si="132"/>
        <v>0.14142004432503352</v>
      </c>
      <c r="AJ224" s="143">
        <f t="shared" si="133"/>
        <v>0.14216793072883682</v>
      </c>
      <c r="AK224" s="143">
        <f t="shared" si="134"/>
        <v>0.16167105043964014</v>
      </c>
      <c r="AL224" s="141">
        <f t="shared" si="147"/>
        <v>0.17719241156523788</v>
      </c>
      <c r="AM224" s="141">
        <f t="shared" si="148"/>
        <v>1.0896253456146587E-2</v>
      </c>
      <c r="AN224" s="141">
        <f t="shared" si="149"/>
        <v>0.15049781127695011</v>
      </c>
      <c r="AO224" s="141">
        <f t="shared" si="150"/>
        <v>1.117323916269003E-2</v>
      </c>
      <c r="AP224" s="141">
        <f t="shared" si="151"/>
        <v>0</v>
      </c>
      <c r="AQ224" s="141">
        <f t="shared" si="152"/>
        <v>0</v>
      </c>
      <c r="AR224" s="141">
        <f t="shared" si="153"/>
        <v>0</v>
      </c>
      <c r="AS224" s="141">
        <f t="shared" si="154"/>
        <v>0</v>
      </c>
      <c r="AT224" s="142"/>
      <c r="AU224" s="144">
        <f t="shared" si="135"/>
        <v>0.36258075185133753</v>
      </c>
      <c r="AV224" s="144">
        <f t="shared" si="136"/>
        <v>0.37766347461116623</v>
      </c>
      <c r="AW224" s="144">
        <f t="shared" si="137"/>
        <v>0.37845497112735793</v>
      </c>
      <c r="AX224" s="144">
        <f t="shared" si="138"/>
        <v>0.39833632578201739</v>
      </c>
      <c r="AY224" s="141">
        <f t="shared" si="155"/>
        <v>0.48744010232625734</v>
      </c>
      <c r="AZ224" s="141">
        <f t="shared" si="156"/>
        <v>1.4852335114151738E-2</v>
      </c>
      <c r="BA224" s="141">
        <f t="shared" si="157"/>
        <v>0.38461109874341409</v>
      </c>
      <c r="BB224" s="141">
        <f t="shared" si="158"/>
        <v>1.3725227038603294E-2</v>
      </c>
      <c r="BC224" s="141">
        <f t="shared" si="159"/>
        <v>0</v>
      </c>
      <c r="BD224" s="141">
        <f t="shared" si="160"/>
        <v>0</v>
      </c>
      <c r="BE224" s="141">
        <f t="shared" si="161"/>
        <v>0</v>
      </c>
      <c r="BF224" s="141">
        <f t="shared" si="162"/>
        <v>0</v>
      </c>
      <c r="BG224" s="105"/>
    </row>
    <row r="225" spans="13:59" x14ac:dyDescent="0.25">
      <c r="M225" s="100"/>
      <c r="N225" s="120" t="s">
        <v>360</v>
      </c>
      <c r="O225" s="121">
        <v>3273</v>
      </c>
      <c r="P225" s="120">
        <v>0</v>
      </c>
      <c r="Q225" s="120">
        <v>0</v>
      </c>
      <c r="R225" s="120">
        <v>4.8000001907348633</v>
      </c>
      <c r="S225" s="120">
        <v>1.2000000476837158</v>
      </c>
      <c r="T225" s="139"/>
      <c r="U225" s="140">
        <f t="shared" si="127"/>
        <v>3.538581395017304E-2</v>
      </c>
      <c r="V225" s="140">
        <f t="shared" si="128"/>
        <v>5.0361686528454519E-2</v>
      </c>
      <c r="W225" s="140">
        <f t="shared" si="129"/>
        <v>0.13128576930460822</v>
      </c>
      <c r="X225" s="140">
        <f t="shared" si="130"/>
        <v>0.19420440249820903</v>
      </c>
      <c r="Y225" s="141">
        <f t="shared" si="139"/>
        <v>0</v>
      </c>
      <c r="Z225" s="141">
        <f t="shared" si="140"/>
        <v>0</v>
      </c>
      <c r="AA225" s="141">
        <f t="shared" si="141"/>
        <v>0</v>
      </c>
      <c r="AB225" s="141">
        <f t="shared" si="142"/>
        <v>0</v>
      </c>
      <c r="AC225" s="141">
        <f t="shared" si="143"/>
        <v>0.20409549018912362</v>
      </c>
      <c r="AD225" s="141">
        <f t="shared" si="144"/>
        <v>3.7640614753187474E-2</v>
      </c>
      <c r="AE225" s="141">
        <f t="shared" si="145"/>
        <v>0.19371868154772354</v>
      </c>
      <c r="AF225" s="141">
        <f t="shared" si="146"/>
        <v>3.9326610710514825E-2</v>
      </c>
      <c r="AG225" s="142"/>
      <c r="AH225" s="143">
        <f t="shared" si="131"/>
        <v>0.39233674566654275</v>
      </c>
      <c r="AI225" s="143">
        <f t="shared" si="132"/>
        <v>0.43097836851842275</v>
      </c>
      <c r="AJ225" s="143">
        <f t="shared" si="133"/>
        <v>0.55516821658258397</v>
      </c>
      <c r="AK225" s="143">
        <f t="shared" si="134"/>
        <v>0.61540182159699386</v>
      </c>
      <c r="AL225" s="141">
        <f t="shared" si="147"/>
        <v>0</v>
      </c>
      <c r="AM225" s="141">
        <f t="shared" si="148"/>
        <v>0</v>
      </c>
      <c r="AN225" s="141">
        <f t="shared" si="149"/>
        <v>0</v>
      </c>
      <c r="AO225" s="141">
        <f t="shared" si="150"/>
        <v>0</v>
      </c>
      <c r="AP225" s="141">
        <f t="shared" si="151"/>
        <v>1.9571241880210479</v>
      </c>
      <c r="AQ225" s="141">
        <f t="shared" si="152"/>
        <v>0.11157206306998146</v>
      </c>
      <c r="AR225" s="141">
        <f t="shared" si="153"/>
        <v>0.69568003195259542</v>
      </c>
      <c r="AS225" s="141">
        <f t="shared" si="154"/>
        <v>4.2802183308442765E-2</v>
      </c>
      <c r="AT225" s="142"/>
      <c r="AU225" s="144">
        <f t="shared" si="135"/>
        <v>0.57488754264054398</v>
      </c>
      <c r="AV225" s="144">
        <f t="shared" si="136"/>
        <v>0.59906402105913659</v>
      </c>
      <c r="AW225" s="144">
        <f t="shared" si="137"/>
        <v>0.67231289839531216</v>
      </c>
      <c r="AX225" s="144">
        <f t="shared" si="138"/>
        <v>0.70643303399548263</v>
      </c>
      <c r="AY225" s="141">
        <f t="shared" si="155"/>
        <v>0</v>
      </c>
      <c r="AZ225" s="141">
        <f t="shared" si="156"/>
        <v>0</v>
      </c>
      <c r="BA225" s="141">
        <f t="shared" si="157"/>
        <v>0</v>
      </c>
      <c r="BB225" s="141">
        <f t="shared" si="158"/>
        <v>0</v>
      </c>
      <c r="BC225" s="141">
        <f t="shared" si="159"/>
        <v>2.7898892616927218</v>
      </c>
      <c r="BD225" s="141">
        <f t="shared" si="160"/>
        <v>8.5618153653527873E-2</v>
      </c>
      <c r="BE225" s="141">
        <f t="shared" si="161"/>
        <v>0.81917983720501408</v>
      </c>
      <c r="BF225" s="141">
        <f t="shared" si="162"/>
        <v>2.8539837274917157E-2</v>
      </c>
      <c r="BG225" s="105"/>
    </row>
    <row r="226" spans="13:59" x14ac:dyDescent="0.25">
      <c r="M226" s="100"/>
      <c r="N226" s="122" t="s">
        <v>361</v>
      </c>
      <c r="O226" s="122">
        <v>924</v>
      </c>
      <c r="P226" s="122">
        <v>1.3300000429153442</v>
      </c>
      <c r="Q226" s="122">
        <v>2</v>
      </c>
      <c r="R226" s="122">
        <v>0</v>
      </c>
      <c r="S226" s="122">
        <v>0</v>
      </c>
      <c r="T226" s="139"/>
      <c r="U226" s="140">
        <f t="shared" si="127"/>
        <v>4.6851551528637181E-4</v>
      </c>
      <c r="V226" s="140">
        <f t="shared" si="128"/>
        <v>6.7715965757331187E-4</v>
      </c>
      <c r="W226" s="140">
        <f t="shared" si="129"/>
        <v>6.5383817445530124E-4</v>
      </c>
      <c r="X226" s="140">
        <f t="shared" si="130"/>
        <v>1.0377545694266743E-3</v>
      </c>
      <c r="Y226" s="141">
        <f t="shared" si="139"/>
        <v>7.5564275798083809E-4</v>
      </c>
      <c r="Z226" s="141">
        <f t="shared" si="140"/>
        <v>1.4497961565220646E-4</v>
      </c>
      <c r="AA226" s="141">
        <f t="shared" si="141"/>
        <v>1.6785159803928695E-3</v>
      </c>
      <c r="AB226" s="141">
        <f t="shared" si="142"/>
        <v>3.9699315846047911E-4</v>
      </c>
      <c r="AC226" s="141">
        <f t="shared" si="143"/>
        <v>0</v>
      </c>
      <c r="AD226" s="141">
        <f t="shared" si="144"/>
        <v>0</v>
      </c>
      <c r="AE226" s="141">
        <f t="shared" si="145"/>
        <v>0</v>
      </c>
      <c r="AF226" s="141">
        <f t="shared" si="146"/>
        <v>0</v>
      </c>
      <c r="AG226" s="142"/>
      <c r="AH226" s="143">
        <f t="shared" si="131"/>
        <v>0.12012975793631975</v>
      </c>
      <c r="AI226" s="143">
        <f t="shared" si="132"/>
        <v>0.13315552098010075</v>
      </c>
      <c r="AJ226" s="143">
        <f t="shared" si="133"/>
        <v>0.13185961041507643</v>
      </c>
      <c r="AK226" s="143">
        <f t="shared" si="134"/>
        <v>0.14996225762507498</v>
      </c>
      <c r="AL226" s="141">
        <f t="shared" si="147"/>
        <v>0.16683699008222497</v>
      </c>
      <c r="AM226" s="141">
        <f t="shared" si="148"/>
        <v>1.0259858535724059E-2</v>
      </c>
      <c r="AN226" s="141">
        <f t="shared" si="149"/>
        <v>0.27918467583184986</v>
      </c>
      <c r="AO226" s="141">
        <f t="shared" si="150"/>
        <v>2.0739839418300099E-2</v>
      </c>
      <c r="AP226" s="141">
        <f t="shared" si="151"/>
        <v>0</v>
      </c>
      <c r="AQ226" s="141">
        <f t="shared" si="152"/>
        <v>0</v>
      </c>
      <c r="AR226" s="141">
        <f t="shared" si="153"/>
        <v>0</v>
      </c>
      <c r="AS226" s="141">
        <f t="shared" si="154"/>
        <v>0</v>
      </c>
      <c r="AT226" s="142"/>
      <c r="AU226" s="144">
        <f t="shared" si="135"/>
        <v>0.35406865924628095</v>
      </c>
      <c r="AV226" s="144">
        <f t="shared" si="136"/>
        <v>0.36875742204377326</v>
      </c>
      <c r="AW226" s="144">
        <f t="shared" si="137"/>
        <v>0.36733323322446165</v>
      </c>
      <c r="AX226" s="144">
        <f t="shared" si="138"/>
        <v>0.3865702422508035</v>
      </c>
      <c r="AY226" s="141">
        <f t="shared" si="155"/>
        <v>0.47597024624812573</v>
      </c>
      <c r="AZ226" s="141">
        <f t="shared" si="156"/>
        <v>1.447714089544444E-2</v>
      </c>
      <c r="BA226" s="141">
        <f t="shared" si="157"/>
        <v>0.74655681081077596</v>
      </c>
      <c r="BB226" s="141">
        <f t="shared" si="158"/>
        <v>2.6583673690831033E-2</v>
      </c>
      <c r="BC226" s="141">
        <f t="shared" si="159"/>
        <v>0</v>
      </c>
      <c r="BD226" s="141">
        <f t="shared" si="160"/>
        <v>0</v>
      </c>
      <c r="BE226" s="141">
        <f t="shared" si="161"/>
        <v>0</v>
      </c>
      <c r="BF226" s="141">
        <f t="shared" si="162"/>
        <v>0</v>
      </c>
      <c r="BG226" s="105"/>
    </row>
    <row r="227" spans="13:59" x14ac:dyDescent="0.25">
      <c r="M227" s="100"/>
      <c r="N227" s="120" t="s">
        <v>362</v>
      </c>
      <c r="O227" s="121">
        <v>4297</v>
      </c>
      <c r="P227" s="120">
        <v>0</v>
      </c>
      <c r="Q227" s="120">
        <v>0</v>
      </c>
      <c r="R227" s="120">
        <v>8</v>
      </c>
      <c r="S227" s="120">
        <v>2</v>
      </c>
      <c r="T227" s="139"/>
      <c r="U227" s="140">
        <f t="shared" si="127"/>
        <v>0.19590611696273263</v>
      </c>
      <c r="V227" s="140">
        <f t="shared" si="128"/>
        <v>0.26295781013763686</v>
      </c>
      <c r="W227" s="140">
        <f t="shared" si="129"/>
        <v>0.68403304022065725</v>
      </c>
      <c r="X227" s="140">
        <f t="shared" si="130"/>
        <v>0.81756388620679865</v>
      </c>
      <c r="Y227" s="141">
        <f t="shared" si="139"/>
        <v>0</v>
      </c>
      <c r="Z227" s="141">
        <f t="shared" si="140"/>
        <v>0</v>
      </c>
      <c r="AA227" s="141">
        <f t="shared" si="141"/>
        <v>0</v>
      </c>
      <c r="AB227" s="141">
        <f t="shared" si="142"/>
        <v>0</v>
      </c>
      <c r="AC227" s="141">
        <f t="shared" si="143"/>
        <v>1.8197832190444594</v>
      </c>
      <c r="AD227" s="141">
        <f t="shared" si="144"/>
        <v>0.2838792620566355</v>
      </c>
      <c r="AE227" s="141">
        <f t="shared" si="145"/>
        <v>1.4879162656230429</v>
      </c>
      <c r="AF227" s="141">
        <f t="shared" si="146"/>
        <v>0.14721150679055439</v>
      </c>
      <c r="AG227" s="142"/>
      <c r="AH227" s="143">
        <f t="shared" si="131"/>
        <v>0.61681595705375158</v>
      </c>
      <c r="AI227" s="143">
        <f t="shared" si="132"/>
        <v>0.66653976864408926</v>
      </c>
      <c r="AJ227" s="143">
        <f t="shared" si="133"/>
        <v>0.86397070573185819</v>
      </c>
      <c r="AK227" s="143">
        <f t="shared" si="134"/>
        <v>0.91222785689972008</v>
      </c>
      <c r="AL227" s="141">
        <f t="shared" si="147"/>
        <v>0</v>
      </c>
      <c r="AM227" s="141">
        <f t="shared" si="148"/>
        <v>0</v>
      </c>
      <c r="AN227" s="141">
        <f t="shared" si="149"/>
        <v>0</v>
      </c>
      <c r="AO227" s="141">
        <f t="shared" si="150"/>
        <v>0</v>
      </c>
      <c r="AP227" s="141">
        <f t="shared" si="151"/>
        <v>5.0840776262270637</v>
      </c>
      <c r="AQ227" s="141">
        <f t="shared" si="152"/>
        <v>0.24824052292565035</v>
      </c>
      <c r="AR227" s="141">
        <f t="shared" si="153"/>
        <v>1.7589191485169411</v>
      </c>
      <c r="AS227" s="141">
        <f t="shared" si="154"/>
        <v>6.5536565282499071E-2</v>
      </c>
      <c r="AT227" s="142"/>
      <c r="AU227" s="144">
        <f t="shared" si="135"/>
        <v>0.70722920548375801</v>
      </c>
      <c r="AV227" s="144">
        <f t="shared" si="136"/>
        <v>0.73519093164157012</v>
      </c>
      <c r="AW227" s="144">
        <f t="shared" si="137"/>
        <v>0.85223367079159174</v>
      </c>
      <c r="AX227" s="144">
        <f t="shared" si="138"/>
        <v>0.88613540821230496</v>
      </c>
      <c r="AY227" s="141">
        <f t="shared" si="155"/>
        <v>0</v>
      </c>
      <c r="AZ227" s="141">
        <f t="shared" si="156"/>
        <v>0</v>
      </c>
      <c r="BA227" s="141">
        <f t="shared" si="157"/>
        <v>0</v>
      </c>
      <c r="BB227" s="141">
        <f t="shared" si="158"/>
        <v>0</v>
      </c>
      <c r="BC227" s="141">
        <f t="shared" si="159"/>
        <v>5.713102212062612</v>
      </c>
      <c r="BD227" s="141">
        <f t="shared" si="160"/>
        <v>0.16842524106994894</v>
      </c>
      <c r="BE227" s="141">
        <f t="shared" si="161"/>
        <v>1.721324405588065</v>
      </c>
      <c r="BF227" s="141">
        <f t="shared" si="162"/>
        <v>5.0946410836544942E-2</v>
      </c>
      <c r="BG227" s="105"/>
    </row>
    <row r="228" spans="13:59" x14ac:dyDescent="0.25">
      <c r="M228" s="100"/>
      <c r="N228" s="122" t="s">
        <v>363</v>
      </c>
      <c r="O228" s="122">
        <v>2389</v>
      </c>
      <c r="P228" s="122">
        <v>1.3300000429153442</v>
      </c>
      <c r="Q228" s="122">
        <v>0</v>
      </c>
      <c r="R228" s="122">
        <v>0</v>
      </c>
      <c r="S228" s="122">
        <v>0</v>
      </c>
      <c r="T228" s="139"/>
      <c r="U228" s="140">
        <f t="shared" si="127"/>
        <v>7.0660259854185004E-3</v>
      </c>
      <c r="V228" s="140">
        <f t="shared" si="128"/>
        <v>1.0221379714225987E-2</v>
      </c>
      <c r="W228" s="140">
        <f t="shared" si="129"/>
        <v>1.9301137042866512E-2</v>
      </c>
      <c r="X228" s="140">
        <f t="shared" si="130"/>
        <v>3.030836369450518E-2</v>
      </c>
      <c r="Y228" s="141">
        <f t="shared" si="139"/>
        <v>1.140214701257259E-2</v>
      </c>
      <c r="Z228" s="141">
        <f t="shared" si="140"/>
        <v>2.1922884460020015E-3</v>
      </c>
      <c r="AA228" s="141">
        <f t="shared" si="141"/>
        <v>0</v>
      </c>
      <c r="AB228" s="141">
        <f t="shared" si="142"/>
        <v>0</v>
      </c>
      <c r="AC228" s="141">
        <f t="shared" si="143"/>
        <v>0</v>
      </c>
      <c r="AD228" s="141">
        <f t="shared" si="144"/>
        <v>0</v>
      </c>
      <c r="AE228" s="141">
        <f t="shared" si="145"/>
        <v>0</v>
      </c>
      <c r="AF228" s="141">
        <f t="shared" si="146"/>
        <v>0</v>
      </c>
      <c r="AG228" s="142"/>
      <c r="AH228" s="143">
        <f t="shared" si="131"/>
        <v>0.25417685476254503</v>
      </c>
      <c r="AI228" s="143">
        <f t="shared" si="132"/>
        <v>0.28097678658934477</v>
      </c>
      <c r="AJ228" s="143">
        <f t="shared" si="133"/>
        <v>0.33355754066298149</v>
      </c>
      <c r="AK228" s="143">
        <f t="shared" si="134"/>
        <v>0.37644222110111047</v>
      </c>
      <c r="AL228" s="141">
        <f t="shared" si="147"/>
        <v>0.35249663070473536</v>
      </c>
      <c r="AM228" s="141">
        <f t="shared" si="148"/>
        <v>2.1202507517308733E-2</v>
      </c>
      <c r="AN228" s="141">
        <f t="shared" si="149"/>
        <v>0</v>
      </c>
      <c r="AO228" s="141">
        <f t="shared" si="150"/>
        <v>0</v>
      </c>
      <c r="AP228" s="141">
        <f t="shared" si="151"/>
        <v>0</v>
      </c>
      <c r="AQ228" s="141">
        <f t="shared" si="152"/>
        <v>0</v>
      </c>
      <c r="AR228" s="141">
        <f t="shared" si="153"/>
        <v>0</v>
      </c>
      <c r="AS228" s="141">
        <f t="shared" si="154"/>
        <v>0</v>
      </c>
      <c r="AT228" s="142"/>
      <c r="AU228" s="144">
        <f t="shared" si="135"/>
        <v>0.47855742400706325</v>
      </c>
      <c r="AV228" s="144">
        <f t="shared" si="136"/>
        <v>0.49885850561528566</v>
      </c>
      <c r="AW228" s="144">
        <f t="shared" si="137"/>
        <v>0.53616763883842289</v>
      </c>
      <c r="AX228" s="144">
        <f t="shared" si="138"/>
        <v>0.56467333016193866</v>
      </c>
      <c r="AY228" s="141">
        <f t="shared" si="155"/>
        <v>0.64361680022726409</v>
      </c>
      <c r="AZ228" s="141">
        <f t="shared" si="156"/>
        <v>1.9865033649750341E-2</v>
      </c>
      <c r="BA228" s="141">
        <f t="shared" si="157"/>
        <v>0</v>
      </c>
      <c r="BB228" s="141">
        <f t="shared" si="158"/>
        <v>0</v>
      </c>
      <c r="BC228" s="141">
        <f t="shared" si="159"/>
        <v>0</v>
      </c>
      <c r="BD228" s="141">
        <f t="shared" si="160"/>
        <v>0</v>
      </c>
      <c r="BE228" s="141">
        <f t="shared" si="161"/>
        <v>0</v>
      </c>
      <c r="BF228" s="141">
        <f t="shared" si="162"/>
        <v>0</v>
      </c>
      <c r="BG228" s="105"/>
    </row>
    <row r="229" spans="13:59" x14ac:dyDescent="0.25">
      <c r="M229" s="100"/>
      <c r="N229" s="120" t="s">
        <v>364</v>
      </c>
      <c r="O229" s="121">
        <v>7912</v>
      </c>
      <c r="P229" s="120">
        <v>0</v>
      </c>
      <c r="Q229" s="120">
        <v>0</v>
      </c>
      <c r="R229" s="120">
        <v>3.2000000476837158</v>
      </c>
      <c r="S229" s="120">
        <v>0.80000001192092896</v>
      </c>
      <c r="T229" s="139"/>
      <c r="U229" s="140">
        <f t="shared" si="127"/>
        <v>1</v>
      </c>
      <c r="V229" s="140">
        <f t="shared" si="128"/>
        <v>1</v>
      </c>
      <c r="W229" s="140">
        <f t="shared" si="129"/>
        <v>1</v>
      </c>
      <c r="X229" s="140">
        <f t="shared" si="130"/>
        <v>1</v>
      </c>
      <c r="Y229" s="141">
        <f t="shared" si="139"/>
        <v>0</v>
      </c>
      <c r="Z229" s="141">
        <f t="shared" si="140"/>
        <v>0</v>
      </c>
      <c r="AA229" s="141">
        <f t="shared" si="141"/>
        <v>0</v>
      </c>
      <c r="AB229" s="141">
        <f t="shared" si="142"/>
        <v>0</v>
      </c>
      <c r="AC229" s="141">
        <f t="shared" si="143"/>
        <v>3.1680000472068786</v>
      </c>
      <c r="AD229" s="141">
        <f t="shared" si="144"/>
        <v>3.2000000476837265E-2</v>
      </c>
      <c r="AE229" s="141">
        <f t="shared" si="145"/>
        <v>0.79200001180171964</v>
      </c>
      <c r="AF229" s="141">
        <f t="shared" si="146"/>
        <v>8.0000001192093162E-3</v>
      </c>
      <c r="AG229" s="142"/>
      <c r="AH229" s="143">
        <f t="shared" si="131"/>
        <v>1</v>
      </c>
      <c r="AI229" s="143">
        <f t="shared" si="132"/>
        <v>1</v>
      </c>
      <c r="AJ229" s="143">
        <f t="shared" si="133"/>
        <v>1</v>
      </c>
      <c r="AK229" s="143">
        <f t="shared" si="134"/>
        <v>1</v>
      </c>
      <c r="AL229" s="141">
        <f t="shared" si="147"/>
        <v>0</v>
      </c>
      <c r="AM229" s="141">
        <f t="shared" si="148"/>
        <v>0</v>
      </c>
      <c r="AN229" s="141">
        <f t="shared" si="149"/>
        <v>0</v>
      </c>
      <c r="AO229" s="141">
        <f t="shared" si="150"/>
        <v>0</v>
      </c>
      <c r="AP229" s="141">
        <f t="shared" si="151"/>
        <v>3.1680000472068786</v>
      </c>
      <c r="AQ229" s="141">
        <f t="shared" si="152"/>
        <v>3.2000000476837265E-2</v>
      </c>
      <c r="AR229" s="141">
        <f t="shared" si="153"/>
        <v>0.79200001180171964</v>
      </c>
      <c r="AS229" s="141">
        <f t="shared" si="154"/>
        <v>8.0000001192093162E-3</v>
      </c>
      <c r="AT229" s="142"/>
      <c r="AU229" s="144">
        <f t="shared" si="135"/>
        <v>1</v>
      </c>
      <c r="AV229" s="144">
        <f t="shared" si="136"/>
        <v>1</v>
      </c>
      <c r="AW229" s="144">
        <f t="shared" si="137"/>
        <v>1</v>
      </c>
      <c r="AX229" s="144">
        <f t="shared" si="138"/>
        <v>1</v>
      </c>
      <c r="AY229" s="141">
        <f t="shared" si="155"/>
        <v>0</v>
      </c>
      <c r="AZ229" s="141">
        <f t="shared" si="156"/>
        <v>0</v>
      </c>
      <c r="BA229" s="141">
        <f t="shared" si="157"/>
        <v>0</v>
      </c>
      <c r="BB229" s="141">
        <f t="shared" si="158"/>
        <v>0</v>
      </c>
      <c r="BC229" s="141">
        <f t="shared" si="159"/>
        <v>3.1680000472068786</v>
      </c>
      <c r="BD229" s="141">
        <f t="shared" si="160"/>
        <v>3.2000000476837265E-2</v>
      </c>
      <c r="BE229" s="141">
        <f t="shared" si="161"/>
        <v>0.79200001180171964</v>
      </c>
      <c r="BF229" s="141">
        <f t="shared" si="162"/>
        <v>8.0000001192093162E-3</v>
      </c>
      <c r="BG229" s="105"/>
    </row>
    <row r="230" spans="13:59" x14ac:dyDescent="0.25">
      <c r="M230" s="100"/>
      <c r="N230" s="120" t="s">
        <v>365</v>
      </c>
      <c r="O230" s="121">
        <v>5060</v>
      </c>
      <c r="P230" s="120">
        <v>0</v>
      </c>
      <c r="Q230" s="120">
        <v>0</v>
      </c>
      <c r="R230" s="120">
        <v>4.8000001907348633</v>
      </c>
      <c r="S230" s="120">
        <v>1.2000000476837158</v>
      </c>
      <c r="T230" s="139"/>
      <c r="U230" s="140">
        <f t="shared" si="127"/>
        <v>0.53362789175981817</v>
      </c>
      <c r="V230" s="140">
        <f t="shared" si="128"/>
        <v>0.64884708417469206</v>
      </c>
      <c r="W230" s="140">
        <f t="shared" si="129"/>
        <v>0.99422526713267323</v>
      </c>
      <c r="X230" s="140">
        <f t="shared" si="130"/>
        <v>0.99961496400744199</v>
      </c>
      <c r="Y230" s="141">
        <f t="shared" si="139"/>
        <v>0</v>
      </c>
      <c r="Z230" s="141">
        <f t="shared" si="140"/>
        <v>0</v>
      </c>
      <c r="AA230" s="141">
        <f t="shared" si="141"/>
        <v>0</v>
      </c>
      <c r="AB230" s="141">
        <f t="shared" si="142"/>
        <v>0</v>
      </c>
      <c r="AC230" s="141">
        <f t="shared" si="143"/>
        <v>2.8123259151901405</v>
      </c>
      <c r="AD230" s="141">
        <f t="shared" si="144"/>
        <v>0.30214021260614121</v>
      </c>
      <c r="AE230" s="141">
        <f t="shared" si="145"/>
        <v>1.1843734825412489</v>
      </c>
      <c r="AF230" s="141">
        <f t="shared" si="146"/>
        <v>1.5164521933037411E-2</v>
      </c>
      <c r="AG230" s="142"/>
      <c r="AH230" s="143">
        <f t="shared" si="131"/>
        <v>0.80553676004378483</v>
      </c>
      <c r="AI230" s="143">
        <f t="shared" si="132"/>
        <v>0.85088951741636121</v>
      </c>
      <c r="AJ230" s="143">
        <f t="shared" si="133"/>
        <v>0.98999876715404012</v>
      </c>
      <c r="AK230" s="143">
        <f t="shared" si="134"/>
        <v>0.99766480782229872</v>
      </c>
      <c r="AL230" s="141">
        <f t="shared" si="147"/>
        <v>0</v>
      </c>
      <c r="AM230" s="141">
        <f t="shared" si="148"/>
        <v>0</v>
      </c>
      <c r="AN230" s="141">
        <f t="shared" si="149"/>
        <v>0</v>
      </c>
      <c r="AO230" s="141">
        <f t="shared" si="150"/>
        <v>0</v>
      </c>
      <c r="AP230" s="141">
        <f t="shared" si="151"/>
        <v>3.9367574578549291</v>
      </c>
      <c r="AQ230" s="141">
        <f t="shared" si="152"/>
        <v>0.14751238803790034</v>
      </c>
      <c r="AR230" s="141">
        <f t="shared" si="153"/>
        <v>1.1807182066974793</v>
      </c>
      <c r="AS230" s="141">
        <f t="shared" si="154"/>
        <v>1.647961026164424E-2</v>
      </c>
      <c r="AT230" s="142"/>
      <c r="AU230" s="144">
        <f t="shared" si="135"/>
        <v>0.81542887899403216</v>
      </c>
      <c r="AV230" s="144">
        <f t="shared" si="136"/>
        <v>0.84369548138990902</v>
      </c>
      <c r="AW230" s="144">
        <f t="shared" si="137"/>
        <v>0.96512579745709282</v>
      </c>
      <c r="AX230" s="144">
        <f t="shared" si="138"/>
        <v>0.98331835954379043</v>
      </c>
      <c r="AY230" s="141">
        <f t="shared" si="155"/>
        <v>0</v>
      </c>
      <c r="AZ230" s="141">
        <f t="shared" si="156"/>
        <v>0</v>
      </c>
      <c r="BA230" s="141">
        <f t="shared" si="157"/>
        <v>0</v>
      </c>
      <c r="BB230" s="141">
        <f t="shared" si="158"/>
        <v>0</v>
      </c>
      <c r="BC230" s="141">
        <f t="shared" si="159"/>
        <v>3.9427580354008676</v>
      </c>
      <c r="BD230" s="141">
        <f t="shared" si="160"/>
        <v>0.10698043619283837</v>
      </c>
      <c r="BE230" s="141">
        <f t="shared" si="161"/>
        <v>1.1574850306253657</v>
      </c>
      <c r="BF230" s="141">
        <f t="shared" si="162"/>
        <v>2.249704771545602E-2</v>
      </c>
      <c r="BG230" s="105"/>
    </row>
    <row r="231" spans="13:59" x14ac:dyDescent="0.25">
      <c r="M231" s="100"/>
      <c r="N231" s="120" t="s">
        <v>366</v>
      </c>
      <c r="O231" s="121">
        <v>4109</v>
      </c>
      <c r="P231" s="120">
        <v>0</v>
      </c>
      <c r="Q231" s="120">
        <v>0</v>
      </c>
      <c r="R231" s="120">
        <v>3.2000000476837158</v>
      </c>
      <c r="S231" s="120">
        <v>0.80000001192092896</v>
      </c>
      <c r="T231" s="139"/>
      <c r="U231" s="140">
        <f t="shared" si="127"/>
        <v>0.14630594570761246</v>
      </c>
      <c r="V231" s="140">
        <f t="shared" si="128"/>
        <v>0.19949686430286662</v>
      </c>
      <c r="W231" s="140">
        <f t="shared" si="129"/>
        <v>0.54854937214026678</v>
      </c>
      <c r="X231" s="140">
        <f t="shared" si="130"/>
        <v>0.69256944536324028</v>
      </c>
      <c r="Y231" s="141">
        <f t="shared" si="139"/>
        <v>0</v>
      </c>
      <c r="Z231" s="141">
        <f t="shared" si="140"/>
        <v>0</v>
      </c>
      <c r="AA231" s="141">
        <f t="shared" si="141"/>
        <v>0</v>
      </c>
      <c r="AB231" s="141">
        <f t="shared" si="142"/>
        <v>0</v>
      </c>
      <c r="AC231" s="141">
        <f t="shared" si="143"/>
        <v>0.54860271392894022</v>
      </c>
      <c r="AD231" s="141">
        <f t="shared" si="144"/>
        <v>8.978726135298476E-2</v>
      </c>
      <c r="AE231" s="141">
        <f t="shared" si="145"/>
        <v>0.49205913935653317</v>
      </c>
      <c r="AF231" s="141">
        <f t="shared" si="146"/>
        <v>6.1996425190130211E-2</v>
      </c>
      <c r="AG231" s="142"/>
      <c r="AH231" s="143">
        <f t="shared" si="131"/>
        <v>0.57122145507720334</v>
      </c>
      <c r="AI231" s="143">
        <f t="shared" si="132"/>
        <v>0.61977060284300589</v>
      </c>
      <c r="AJ231" s="143">
        <f t="shared" si="133"/>
        <v>0.81168658075108602</v>
      </c>
      <c r="AK231" s="143">
        <f t="shared" si="134"/>
        <v>0.86710675395537751</v>
      </c>
      <c r="AL231" s="141">
        <f t="shared" si="147"/>
        <v>0</v>
      </c>
      <c r="AM231" s="141">
        <f t="shared" si="148"/>
        <v>0</v>
      </c>
      <c r="AN231" s="141">
        <f t="shared" si="149"/>
        <v>0</v>
      </c>
      <c r="AO231" s="141">
        <f t="shared" si="150"/>
        <v>0</v>
      </c>
      <c r="AP231" s="141">
        <f t="shared" si="151"/>
        <v>1.8873082342329481</v>
      </c>
      <c r="AQ231" s="141">
        <f t="shared" si="152"/>
        <v>9.5957724417635948E-2</v>
      </c>
      <c r="AR231" s="141">
        <f t="shared" si="153"/>
        <v>0.66502385114620421</v>
      </c>
      <c r="AS231" s="141">
        <f t="shared" si="154"/>
        <v>2.8661562354815762E-2</v>
      </c>
      <c r="AT231" s="142"/>
      <c r="AU231" s="144">
        <f t="shared" si="135"/>
        <v>0.68145828591166979</v>
      </c>
      <c r="AV231" s="144">
        <f t="shared" si="136"/>
        <v>0.70889229051514135</v>
      </c>
      <c r="AW231" s="144">
        <f t="shared" si="137"/>
        <v>0.81916378223464437</v>
      </c>
      <c r="AX231" s="144">
        <f t="shared" si="138"/>
        <v>0.85431340554873691</v>
      </c>
      <c r="AY231" s="141">
        <f t="shared" si="155"/>
        <v>0</v>
      </c>
      <c r="AZ231" s="141">
        <f t="shared" si="156"/>
        <v>0</v>
      </c>
      <c r="BA231" s="141">
        <f t="shared" si="157"/>
        <v>0</v>
      </c>
      <c r="BB231" s="141">
        <f t="shared" si="158"/>
        <v>0</v>
      </c>
      <c r="BC231" s="141">
        <f t="shared" si="159"/>
        <v>2.2027542899573205</v>
      </c>
      <c r="BD231" s="141">
        <f t="shared" si="160"/>
        <v>6.5701073493750428E-2</v>
      </c>
      <c r="BE231" s="141">
        <f t="shared" si="161"/>
        <v>0.66283757473252469</v>
      </c>
      <c r="BF231" s="141">
        <f t="shared" si="162"/>
        <v>2.0613159890674249E-2</v>
      </c>
      <c r="BG231" s="105"/>
    </row>
    <row r="232" spans="13:59" x14ac:dyDescent="0.25">
      <c r="M232" s="100"/>
      <c r="N232" s="120" t="s">
        <v>367</v>
      </c>
      <c r="O232" s="121">
        <v>9703</v>
      </c>
      <c r="P232" s="120">
        <v>1.3300000429153442</v>
      </c>
      <c r="Q232" s="120">
        <v>0</v>
      </c>
      <c r="R232" s="120">
        <v>0</v>
      </c>
      <c r="S232" s="120">
        <v>0</v>
      </c>
      <c r="T232" s="139"/>
      <c r="U232" s="140">
        <f t="shared" si="127"/>
        <v>1</v>
      </c>
      <c r="V232" s="140">
        <f t="shared" si="128"/>
        <v>1</v>
      </c>
      <c r="W232" s="140">
        <f t="shared" si="129"/>
        <v>1</v>
      </c>
      <c r="X232" s="140">
        <f t="shared" si="130"/>
        <v>1</v>
      </c>
      <c r="Y232" s="141">
        <f t="shared" si="139"/>
        <v>1.3167000424861908</v>
      </c>
      <c r="Z232" s="141">
        <f t="shared" si="140"/>
        <v>1.3300000429153469E-2</v>
      </c>
      <c r="AA232" s="141">
        <f t="shared" si="141"/>
        <v>0</v>
      </c>
      <c r="AB232" s="141">
        <f t="shared" si="142"/>
        <v>0</v>
      </c>
      <c r="AC232" s="141">
        <f t="shared" si="143"/>
        <v>0</v>
      </c>
      <c r="AD232" s="141">
        <f t="shared" si="144"/>
        <v>0</v>
      </c>
      <c r="AE232" s="141">
        <f t="shared" si="145"/>
        <v>0</v>
      </c>
      <c r="AF232" s="141">
        <f t="shared" si="146"/>
        <v>0</v>
      </c>
      <c r="AG232" s="142"/>
      <c r="AH232" s="143">
        <f t="shared" si="131"/>
        <v>1</v>
      </c>
      <c r="AI232" s="143">
        <f t="shared" si="132"/>
        <v>1</v>
      </c>
      <c r="AJ232" s="143">
        <f t="shared" si="133"/>
        <v>1</v>
      </c>
      <c r="AK232" s="143">
        <f t="shared" si="134"/>
        <v>1</v>
      </c>
      <c r="AL232" s="141">
        <f t="shared" si="147"/>
        <v>1.3167000424861908</v>
      </c>
      <c r="AM232" s="141">
        <f t="shared" si="148"/>
        <v>1.3300000429153469E-2</v>
      </c>
      <c r="AN232" s="141">
        <f t="shared" si="149"/>
        <v>0</v>
      </c>
      <c r="AO232" s="141">
        <f t="shared" si="150"/>
        <v>0</v>
      </c>
      <c r="AP232" s="141">
        <f t="shared" si="151"/>
        <v>0</v>
      </c>
      <c r="AQ232" s="141">
        <f t="shared" si="152"/>
        <v>0</v>
      </c>
      <c r="AR232" s="141">
        <f t="shared" si="153"/>
        <v>0</v>
      </c>
      <c r="AS232" s="141">
        <f t="shared" si="154"/>
        <v>0</v>
      </c>
      <c r="AT232" s="142"/>
      <c r="AU232" s="144">
        <f t="shared" si="135"/>
        <v>1</v>
      </c>
      <c r="AV232" s="144">
        <f t="shared" si="136"/>
        <v>1</v>
      </c>
      <c r="AW232" s="144">
        <f t="shared" si="137"/>
        <v>1</v>
      </c>
      <c r="AX232" s="144">
        <f t="shared" si="138"/>
        <v>1</v>
      </c>
      <c r="AY232" s="141">
        <f t="shared" si="155"/>
        <v>1.3167000424861908</v>
      </c>
      <c r="AZ232" s="141">
        <f t="shared" si="156"/>
        <v>1.3300000429153469E-2</v>
      </c>
      <c r="BA232" s="141">
        <f t="shared" si="157"/>
        <v>0</v>
      </c>
      <c r="BB232" s="141">
        <f t="shared" si="158"/>
        <v>0</v>
      </c>
      <c r="BC232" s="141">
        <f t="shared" si="159"/>
        <v>0</v>
      </c>
      <c r="BD232" s="141">
        <f t="shared" si="160"/>
        <v>0</v>
      </c>
      <c r="BE232" s="141">
        <f t="shared" si="161"/>
        <v>0</v>
      </c>
      <c r="BF232" s="141">
        <f t="shared" si="162"/>
        <v>0</v>
      </c>
      <c r="BG232" s="105"/>
    </row>
    <row r="233" spans="13:59" x14ac:dyDescent="0.25">
      <c r="M233" s="100"/>
      <c r="N233" s="120" t="s">
        <v>368</v>
      </c>
      <c r="O233" s="121">
        <v>3312</v>
      </c>
      <c r="P233" s="120">
        <v>0</v>
      </c>
      <c r="Q233" s="120">
        <v>0</v>
      </c>
      <c r="R233" s="120">
        <v>3.2000000476837158</v>
      </c>
      <c r="S233" s="120">
        <v>0.80000001192092896</v>
      </c>
      <c r="T233" s="139"/>
      <c r="U233" s="140">
        <f t="shared" si="127"/>
        <v>3.792497607751022E-2</v>
      </c>
      <c r="V233" s="140">
        <f t="shared" si="128"/>
        <v>5.3908045010094274E-2</v>
      </c>
      <c r="W233" s="140">
        <f t="shared" si="129"/>
        <v>0.14195027705906071</v>
      </c>
      <c r="X233" s="140">
        <f t="shared" si="130"/>
        <v>0.20902164692868097</v>
      </c>
      <c r="Y233" s="141">
        <f t="shared" si="139"/>
        <v>0</v>
      </c>
      <c r="Z233" s="141">
        <f t="shared" si="140"/>
        <v>0</v>
      </c>
      <c r="AA233" s="141">
        <f t="shared" si="141"/>
        <v>0</v>
      </c>
      <c r="AB233" s="141">
        <f t="shared" si="142"/>
        <v>0</v>
      </c>
      <c r="AC233" s="141">
        <f t="shared" si="143"/>
        <v>0.14571923667707268</v>
      </c>
      <c r="AD233" s="141">
        <f t="shared" si="144"/>
        <v>2.6786509925764895E-2</v>
      </c>
      <c r="AE233" s="141">
        <f t="shared" si="145"/>
        <v>0.13925316945365809</v>
      </c>
      <c r="AF233" s="141">
        <f t="shared" si="146"/>
        <v>2.7964150581018893E-2</v>
      </c>
      <c r="AG233" s="142"/>
      <c r="AH233" s="143">
        <f t="shared" si="131"/>
        <v>0.39965352425772072</v>
      </c>
      <c r="AI233" s="143">
        <f t="shared" si="132"/>
        <v>0.43883558622753838</v>
      </c>
      <c r="AJ233" s="143">
        <f t="shared" si="133"/>
        <v>0.56669707601029395</v>
      </c>
      <c r="AK233" s="143">
        <f t="shared" si="134"/>
        <v>0.62742379065987586</v>
      </c>
      <c r="AL233" s="141">
        <f t="shared" si="147"/>
        <v>0</v>
      </c>
      <c r="AM233" s="141">
        <f t="shared" si="148"/>
        <v>0</v>
      </c>
      <c r="AN233" s="141">
        <f t="shared" si="149"/>
        <v>0</v>
      </c>
      <c r="AO233" s="141">
        <f t="shared" si="150"/>
        <v>0</v>
      </c>
      <c r="AP233" s="141">
        <f t="shared" si="151"/>
        <v>1.3287936838007361</v>
      </c>
      <c r="AQ233" s="141">
        <f t="shared" si="152"/>
        <v>7.5480213052698142E-2</v>
      </c>
      <c r="AR233" s="141">
        <f t="shared" si="153"/>
        <v>0.47311477710994504</v>
      </c>
      <c r="AS233" s="141">
        <f t="shared" si="154"/>
        <v>2.8824262897430064E-2</v>
      </c>
      <c r="AT233" s="142"/>
      <c r="AU233" s="144">
        <f t="shared" si="135"/>
        <v>0.57953345191617955</v>
      </c>
      <c r="AV233" s="144">
        <f t="shared" si="136"/>
        <v>0.60387935145732552</v>
      </c>
      <c r="AW233" s="144">
        <f t="shared" si="137"/>
        <v>0.67888554039305882</v>
      </c>
      <c r="AX233" s="144">
        <f t="shared" si="138"/>
        <v>0.71319786057436474</v>
      </c>
      <c r="AY233" s="141">
        <f t="shared" si="155"/>
        <v>0</v>
      </c>
      <c r="AZ233" s="141">
        <f t="shared" si="156"/>
        <v>0</v>
      </c>
      <c r="BA233" s="141">
        <f t="shared" si="157"/>
        <v>0</v>
      </c>
      <c r="BB233" s="141">
        <f t="shared" si="158"/>
        <v>0</v>
      </c>
      <c r="BC233" s="141">
        <f t="shared" si="159"/>
        <v>1.874915442874707</v>
      </c>
      <c r="BD233" s="141">
        <f t="shared" si="160"/>
        <v>5.7498510583946061E-2</v>
      </c>
      <c r="BE233" s="141">
        <f t="shared" si="161"/>
        <v>0.5514022842803592</v>
      </c>
      <c r="BF233" s="141">
        <f t="shared" si="162"/>
        <v>1.9156012681113666E-2</v>
      </c>
      <c r="BG233" s="105"/>
    </row>
    <row r="234" spans="13:59" x14ac:dyDescent="0.25">
      <c r="M234" s="100"/>
      <c r="N234" s="120" t="s">
        <v>369</v>
      </c>
      <c r="O234" s="121">
        <v>4405</v>
      </c>
      <c r="P234" s="120">
        <v>0</v>
      </c>
      <c r="Q234" s="120">
        <v>0</v>
      </c>
      <c r="R234" s="120">
        <v>6.4000000953674316</v>
      </c>
      <c r="S234" s="120">
        <v>1.6000000238418579</v>
      </c>
      <c r="T234" s="139"/>
      <c r="U234" s="140">
        <f t="shared" si="127"/>
        <v>0.23018077162300132</v>
      </c>
      <c r="V234" s="140">
        <f t="shared" si="128"/>
        <v>0.30576948800828385</v>
      </c>
      <c r="W234" s="140">
        <f t="shared" si="129"/>
        <v>0.75891981576914502</v>
      </c>
      <c r="X234" s="140">
        <f t="shared" si="130"/>
        <v>0.87733062646546145</v>
      </c>
      <c r="Y234" s="141">
        <f t="shared" si="139"/>
        <v>0</v>
      </c>
      <c r="Z234" s="141">
        <f t="shared" si="140"/>
        <v>0</v>
      </c>
      <c r="AA234" s="141">
        <f t="shared" si="141"/>
        <v>0</v>
      </c>
      <c r="AB234" s="141">
        <f t="shared" si="142"/>
        <v>0</v>
      </c>
      <c r="AC234" s="141">
        <f t="shared" si="143"/>
        <v>1.7003092867728227</v>
      </c>
      <c r="AD234" s="141">
        <f t="shared" si="144"/>
        <v>0.25661546564064475</v>
      </c>
      <c r="AE234" s="141">
        <f t="shared" si="145"/>
        <v>1.2968576560600635</v>
      </c>
      <c r="AF234" s="141">
        <f t="shared" si="146"/>
        <v>0.10687136720186685</v>
      </c>
      <c r="AG234" s="142"/>
      <c r="AH234" s="143">
        <f t="shared" si="131"/>
        <v>0.64355563851006969</v>
      </c>
      <c r="AI234" s="143">
        <f t="shared" si="132"/>
        <v>0.69364309306050054</v>
      </c>
      <c r="AJ234" s="143">
        <f t="shared" si="133"/>
        <v>0.89114298666768066</v>
      </c>
      <c r="AK234" s="143">
        <f t="shared" si="134"/>
        <v>0.93421988013799762</v>
      </c>
      <c r="AL234" s="141">
        <f t="shared" si="147"/>
        <v>0</v>
      </c>
      <c r="AM234" s="141">
        <f t="shared" si="148"/>
        <v>0</v>
      </c>
      <c r="AN234" s="141">
        <f t="shared" si="149"/>
        <v>0</v>
      </c>
      <c r="AO234" s="141">
        <f t="shared" si="150"/>
        <v>0</v>
      </c>
      <c r="AP234" s="141">
        <f t="shared" si="151"/>
        <v>4.2378484433100416</v>
      </c>
      <c r="AQ234" s="141">
        <f t="shared" si="152"/>
        <v>0.20146741842812244</v>
      </c>
      <c r="AR234" s="141">
        <f t="shared" si="153"/>
        <v>1.4460320272054159</v>
      </c>
      <c r="AS234" s="141">
        <f t="shared" si="154"/>
        <v>4.8719803288918007E-2</v>
      </c>
      <c r="AT234" s="142"/>
      <c r="AU234" s="144">
        <f t="shared" si="135"/>
        <v>0.72226708975638154</v>
      </c>
      <c r="AV234" s="144">
        <f t="shared" si="136"/>
        <v>0.75047325349760918</v>
      </c>
      <c r="AW234" s="144">
        <f t="shared" si="137"/>
        <v>0.87076105053807928</v>
      </c>
      <c r="AX234" s="144">
        <f t="shared" si="138"/>
        <v>0.9035569570197024</v>
      </c>
      <c r="AY234" s="141">
        <f t="shared" si="155"/>
        <v>0</v>
      </c>
      <c r="AZ234" s="141">
        <f t="shared" si="156"/>
        <v>0</v>
      </c>
      <c r="BA234" s="141">
        <f t="shared" si="157"/>
        <v>0</v>
      </c>
      <c r="BB234" s="141">
        <f t="shared" si="158"/>
        <v>0</v>
      </c>
      <c r="BC234" s="141">
        <f t="shared" si="159"/>
        <v>4.6665440742052864</v>
      </c>
      <c r="BD234" s="141">
        <f t="shared" si="160"/>
        <v>0.13648481975011872</v>
      </c>
      <c r="BE234" s="141">
        <f t="shared" si="161"/>
        <v>1.4055222501815294</v>
      </c>
      <c r="BF234" s="141">
        <f t="shared" si="162"/>
        <v>4.0168902592470968E-2</v>
      </c>
      <c r="BG234" s="105"/>
    </row>
    <row r="235" spans="13:59" x14ac:dyDescent="0.25">
      <c r="M235" s="100"/>
      <c r="N235" s="120" t="s">
        <v>370</v>
      </c>
      <c r="O235" s="121">
        <v>2374</v>
      </c>
      <c r="P235" s="120">
        <v>0</v>
      </c>
      <c r="Q235" s="120">
        <v>0</v>
      </c>
      <c r="R235" s="120">
        <v>1.6000000238418579</v>
      </c>
      <c r="S235" s="120">
        <v>0.40000000596046448</v>
      </c>
      <c r="T235" s="139"/>
      <c r="U235" s="140">
        <f t="shared" si="127"/>
        <v>6.8726362404714081E-3</v>
      </c>
      <c r="V235" s="140">
        <f t="shared" si="128"/>
        <v>9.9428527026350633E-3</v>
      </c>
      <c r="W235" s="140">
        <f t="shared" si="129"/>
        <v>1.8654162357384041E-2</v>
      </c>
      <c r="X235" s="140">
        <f t="shared" si="130"/>
        <v>2.9306811208073547E-2</v>
      </c>
      <c r="Y235" s="141">
        <f t="shared" si="139"/>
        <v>0</v>
      </c>
      <c r="Z235" s="141">
        <f t="shared" si="140"/>
        <v>0</v>
      </c>
      <c r="AA235" s="141">
        <f t="shared" si="141"/>
        <v>0</v>
      </c>
      <c r="AB235" s="141">
        <f t="shared" si="142"/>
        <v>0</v>
      </c>
      <c r="AC235" s="141">
        <f t="shared" si="143"/>
        <v>1.3342429173455319E-2</v>
      </c>
      <c r="AD235" s="141">
        <f t="shared" si="144"/>
        <v>2.5661353878168626E-3</v>
      </c>
      <c r="AE235" s="141">
        <f t="shared" si="145"/>
        <v>9.5175782054849455E-3</v>
      </c>
      <c r="AF235" s="141">
        <f t="shared" si="146"/>
        <v>2.205146452426681E-3</v>
      </c>
      <c r="AG235" s="142"/>
      <c r="AH235" s="143">
        <f t="shared" si="131"/>
        <v>0.25226433972415574</v>
      </c>
      <c r="AI235" s="143">
        <f t="shared" si="132"/>
        <v>0.27888122996941012</v>
      </c>
      <c r="AJ235" s="143">
        <f t="shared" si="133"/>
        <v>0.33051405059075911</v>
      </c>
      <c r="AK235" s="143">
        <f t="shared" si="134"/>
        <v>0.37307577892030408</v>
      </c>
      <c r="AL235" s="141">
        <f t="shared" si="147"/>
        <v>0</v>
      </c>
      <c r="AM235" s="141">
        <f t="shared" si="148"/>
        <v>0</v>
      </c>
      <c r="AN235" s="141">
        <f t="shared" si="149"/>
        <v>0</v>
      </c>
      <c r="AO235" s="141">
        <f t="shared" si="150"/>
        <v>0</v>
      </c>
      <c r="AP235" s="141">
        <f t="shared" si="151"/>
        <v>0.42088023259087026</v>
      </c>
      <c r="AQ235" s="141">
        <f t="shared" si="152"/>
        <v>2.5329742009232603E-2</v>
      </c>
      <c r="AR235" s="141">
        <f t="shared" si="153"/>
        <v>0.13939591177701052</v>
      </c>
      <c r="AS235" s="141">
        <f t="shared" si="154"/>
        <v>9.8344020148160294E-3</v>
      </c>
      <c r="AT235" s="142"/>
      <c r="AU235" s="144">
        <f t="shared" si="135"/>
        <v>0.47706921073782671</v>
      </c>
      <c r="AV235" s="144">
        <f t="shared" si="136"/>
        <v>0.49730613814431801</v>
      </c>
      <c r="AW235" s="144">
        <f t="shared" si="137"/>
        <v>0.53408543801210473</v>
      </c>
      <c r="AX235" s="144">
        <f t="shared" si="138"/>
        <v>0.56248745739460393</v>
      </c>
      <c r="AY235" s="141">
        <f t="shared" si="155"/>
        <v>0</v>
      </c>
      <c r="AZ235" s="141">
        <f t="shared" si="156"/>
        <v>0</v>
      </c>
      <c r="BA235" s="141">
        <f t="shared" si="157"/>
        <v>0</v>
      </c>
      <c r="BB235" s="141">
        <f t="shared" si="158"/>
        <v>0</v>
      </c>
      <c r="BC235" s="141">
        <f t="shared" si="159"/>
        <v>0.77186718323562775</v>
      </c>
      <c r="BD235" s="141">
        <f t="shared" si="160"/>
        <v>2.382264965198333E-2</v>
      </c>
      <c r="BE235" s="141">
        <f t="shared" si="161"/>
        <v>0.21717824056550122</v>
      </c>
      <c r="BF235" s="141">
        <f t="shared" si="162"/>
        <v>7.8167457450268596E-3</v>
      </c>
      <c r="BG235" s="105"/>
    </row>
    <row r="236" spans="13:59" x14ac:dyDescent="0.25">
      <c r="M236" s="100"/>
      <c r="N236" s="120" t="s">
        <v>371</v>
      </c>
      <c r="O236" s="121">
        <v>2908</v>
      </c>
      <c r="P236" s="120">
        <v>0</v>
      </c>
      <c r="Q236" s="120">
        <v>0</v>
      </c>
      <c r="R236" s="120">
        <v>1.6000000238418579</v>
      </c>
      <c r="S236" s="120">
        <v>0.40000000596046448</v>
      </c>
      <c r="T236" s="139"/>
      <c r="U236" s="140">
        <f t="shared" si="127"/>
        <v>1.833447162939128E-2</v>
      </c>
      <c r="V236" s="140">
        <f t="shared" si="128"/>
        <v>2.6335189481659027E-2</v>
      </c>
      <c r="W236" s="140">
        <f t="shared" si="129"/>
        <v>6.1184449619169579E-2</v>
      </c>
      <c r="X236" s="140">
        <f t="shared" si="130"/>
        <v>9.3587165860841925E-2</v>
      </c>
      <c r="Y236" s="141">
        <f t="shared" si="139"/>
        <v>0</v>
      </c>
      <c r="Z236" s="141">
        <f t="shared" si="140"/>
        <v>0</v>
      </c>
      <c r="AA236" s="141">
        <f t="shared" si="141"/>
        <v>0</v>
      </c>
      <c r="AB236" s="141">
        <f t="shared" si="142"/>
        <v>0</v>
      </c>
      <c r="AC236" s="141">
        <f t="shared" si="143"/>
        <v>3.5442377870902562E-2</v>
      </c>
      <c r="AD236" s="141">
        <f t="shared" si="144"/>
        <v>6.6939259276317248E-3</v>
      </c>
      <c r="AE236" s="141">
        <f t="shared" si="145"/>
        <v>3.0709585755134102E-2</v>
      </c>
      <c r="AF236" s="141">
        <f t="shared" si="146"/>
        <v>6.7252811470256448E-3</v>
      </c>
      <c r="AG236" s="142"/>
      <c r="AH236" s="143">
        <f t="shared" si="131"/>
        <v>0.32898110512024803</v>
      </c>
      <c r="AI236" s="143">
        <f t="shared" si="132"/>
        <v>0.36255489708604904</v>
      </c>
      <c r="AJ236" s="143">
        <f t="shared" si="133"/>
        <v>0.4538208663927592</v>
      </c>
      <c r="AK236" s="143">
        <f t="shared" si="134"/>
        <v>0.50779466987866329</v>
      </c>
      <c r="AL236" s="141">
        <f t="shared" si="147"/>
        <v>0</v>
      </c>
      <c r="AM236" s="141">
        <f t="shared" si="148"/>
        <v>0</v>
      </c>
      <c r="AN236" s="141">
        <f t="shared" si="149"/>
        <v>0</v>
      </c>
      <c r="AO236" s="141">
        <f t="shared" si="150"/>
        <v>0</v>
      </c>
      <c r="AP236" s="141">
        <f t="shared" si="151"/>
        <v>0.54796511224843003</v>
      </c>
      <c r="AQ236" s="141">
        <f t="shared" si="152"/>
        <v>3.2122731733230769E-2</v>
      </c>
      <c r="AR236" s="141">
        <f t="shared" si="153"/>
        <v>0.19050782662750126</v>
      </c>
      <c r="AS236" s="141">
        <f t="shared" si="154"/>
        <v>1.261004435065613E-2</v>
      </c>
      <c r="AT236" s="142"/>
      <c r="AU236" s="144">
        <f t="shared" si="135"/>
        <v>0.53303341992376019</v>
      </c>
      <c r="AV236" s="144">
        <f t="shared" si="136"/>
        <v>0.555602397382291</v>
      </c>
      <c r="AW236" s="144">
        <f t="shared" si="137"/>
        <v>0.61297985234863794</v>
      </c>
      <c r="AX236" s="144">
        <f t="shared" si="138"/>
        <v>0.64498463936874251</v>
      </c>
      <c r="AY236" s="141">
        <f t="shared" si="155"/>
        <v>0</v>
      </c>
      <c r="AZ236" s="141">
        <f t="shared" si="156"/>
        <v>0</v>
      </c>
      <c r="BA236" s="141">
        <f t="shared" si="157"/>
        <v>0</v>
      </c>
      <c r="BB236" s="141">
        <f t="shared" si="158"/>
        <v>0</v>
      </c>
      <c r="BC236" s="141">
        <f t="shared" si="159"/>
        <v>0.86238013197652585</v>
      </c>
      <c r="BD236" s="141">
        <f t="shared" si="160"/>
        <v>2.6583717081733127E-2</v>
      </c>
      <c r="BE236" s="141">
        <f t="shared" si="161"/>
        <v>0.24914098264657142</v>
      </c>
      <c r="BF236" s="141">
        <f t="shared" si="162"/>
        <v>8.8528769453335987E-3</v>
      </c>
      <c r="BG236" s="105"/>
    </row>
    <row r="237" spans="13:59" x14ac:dyDescent="0.25">
      <c r="M237" s="100"/>
      <c r="N237" s="120" t="s">
        <v>372</v>
      </c>
      <c r="O237" s="121">
        <v>580</v>
      </c>
      <c r="P237" s="120">
        <v>0</v>
      </c>
      <c r="Q237" s="120">
        <v>0</v>
      </c>
      <c r="R237" s="120">
        <v>1.6000000238418579</v>
      </c>
      <c r="S237" s="120">
        <v>0.40000000596046448</v>
      </c>
      <c r="T237" s="139"/>
      <c r="U237" s="140">
        <f t="shared" si="127"/>
        <v>2.4949085467107501E-4</v>
      </c>
      <c r="V237" s="140">
        <f t="shared" si="128"/>
        <v>3.5968446492906647E-4</v>
      </c>
      <c r="W237" s="140">
        <f t="shared" si="129"/>
        <v>2.9677589489629508E-4</v>
      </c>
      <c r="X237" s="140">
        <f t="shared" si="130"/>
        <v>4.6937760113874294E-4</v>
      </c>
      <c r="Y237" s="141">
        <f t="shared" si="139"/>
        <v>0</v>
      </c>
      <c r="Z237" s="141">
        <f t="shared" si="140"/>
        <v>0</v>
      </c>
      <c r="AA237" s="141">
        <f t="shared" si="141"/>
        <v>0</v>
      </c>
      <c r="AB237" s="141">
        <f t="shared" si="142"/>
        <v>0</v>
      </c>
      <c r="AC237" s="141">
        <f t="shared" si="143"/>
        <v>4.8334840920782841E-4</v>
      </c>
      <c r="AD237" s="141">
        <f t="shared" si="144"/>
        <v>9.2146743254223882E-5</v>
      </c>
      <c r="AE237" s="141">
        <f t="shared" si="145"/>
        <v>1.5204359789304853E-4</v>
      </c>
      <c r="AF237" s="141">
        <f t="shared" si="146"/>
        <v>3.5707445360157175E-5</v>
      </c>
      <c r="AG237" s="142"/>
      <c r="AH237" s="143">
        <f t="shared" si="131"/>
        <v>0.10065093943657744</v>
      </c>
      <c r="AI237" s="143">
        <f t="shared" si="132"/>
        <v>0.11155061726018645</v>
      </c>
      <c r="AJ237" s="143">
        <f t="shared" si="133"/>
        <v>0.10568700959037836</v>
      </c>
      <c r="AK237" s="143">
        <f t="shared" si="134"/>
        <v>0.12019160002183138</v>
      </c>
      <c r="AL237" s="141">
        <f t="shared" si="147"/>
        <v>0</v>
      </c>
      <c r="AM237" s="141">
        <f t="shared" si="148"/>
        <v>0</v>
      </c>
      <c r="AN237" s="141">
        <f t="shared" si="149"/>
        <v>0</v>
      </c>
      <c r="AO237" s="141">
        <f t="shared" si="150"/>
        <v>0</v>
      </c>
      <c r="AP237" s="141">
        <f t="shared" si="151"/>
        <v>0.1681508328320685</v>
      </c>
      <c r="AQ237" s="141">
        <f t="shared" si="152"/>
        <v>1.0330157443803778E-2</v>
      </c>
      <c r="AR237" s="141">
        <f t="shared" si="153"/>
        <v>4.4752974550951716E-2</v>
      </c>
      <c r="AS237" s="141">
        <f t="shared" si="154"/>
        <v>3.3236661741785981E-3</v>
      </c>
      <c r="AT237" s="142"/>
      <c r="AU237" s="144">
        <f t="shared" si="135"/>
        <v>0.33031104423097146</v>
      </c>
      <c r="AV237" s="144">
        <f t="shared" si="136"/>
        <v>0.34389746309917568</v>
      </c>
      <c r="AW237" s="144">
        <f t="shared" si="137"/>
        <v>0.33668770152550875</v>
      </c>
      <c r="AX237" s="144">
        <f t="shared" si="138"/>
        <v>0.35414046023946644</v>
      </c>
      <c r="AY237" s="141">
        <f t="shared" si="155"/>
        <v>0</v>
      </c>
      <c r="AZ237" s="141">
        <f t="shared" si="156"/>
        <v>0</v>
      </c>
      <c r="BA237" s="141">
        <f t="shared" si="157"/>
        <v>0</v>
      </c>
      <c r="BB237" s="141">
        <f t="shared" si="158"/>
        <v>0</v>
      </c>
      <c r="BC237" s="141">
        <f t="shared" si="159"/>
        <v>0.53408183711486168</v>
      </c>
      <c r="BD237" s="141">
        <f t="shared" si="160"/>
        <v>1.61541120429739E-2</v>
      </c>
      <c r="BE237" s="141">
        <f t="shared" si="161"/>
        <v>0.13681888358565319</v>
      </c>
      <c r="BF237" s="141">
        <f t="shared" si="162"/>
        <v>4.8373026209750092E-3</v>
      </c>
      <c r="BG237" s="105"/>
    </row>
    <row r="238" spans="13:59" x14ac:dyDescent="0.25">
      <c r="M238" s="100"/>
      <c r="N238" s="120" t="s">
        <v>373</v>
      </c>
      <c r="O238" s="121">
        <v>4135</v>
      </c>
      <c r="P238" s="120">
        <v>0</v>
      </c>
      <c r="Q238" s="120">
        <v>0</v>
      </c>
      <c r="R238" s="120">
        <v>6.4000000953674316</v>
      </c>
      <c r="S238" s="120">
        <v>1.6000000238418579</v>
      </c>
      <c r="T238" s="139"/>
      <c r="U238" s="140">
        <f t="shared" si="127"/>
        <v>0.15245284263355274</v>
      </c>
      <c r="V238" s="140">
        <f t="shared" si="128"/>
        <v>0.20746095632797545</v>
      </c>
      <c r="W238" s="140">
        <f t="shared" si="129"/>
        <v>0.56716093228285602</v>
      </c>
      <c r="X238" s="140">
        <f t="shared" si="130"/>
        <v>0.71091436326384705</v>
      </c>
      <c r="Y238" s="141">
        <f t="shared" si="139"/>
        <v>0</v>
      </c>
      <c r="Z238" s="141">
        <f t="shared" si="140"/>
        <v>0</v>
      </c>
      <c r="AA238" s="141">
        <f t="shared" si="141"/>
        <v>0</v>
      </c>
      <c r="AB238" s="141">
        <f t="shared" si="142"/>
        <v>0</v>
      </c>
      <c r="AC238" s="141">
        <f t="shared" si="143"/>
        <v>1.1419671917649798</v>
      </c>
      <c r="AD238" s="141">
        <f t="shared" si="144"/>
        <v>0.18578294851908161</v>
      </c>
      <c r="AE238" s="141">
        <f t="shared" si="145"/>
        <v>1.01338567662146</v>
      </c>
      <c r="AF238" s="141">
        <f t="shared" si="146"/>
        <v>0.12407732155021467</v>
      </c>
      <c r="AG238" s="142"/>
      <c r="AH238" s="143">
        <f t="shared" si="131"/>
        <v>0.57743980363486735</v>
      </c>
      <c r="AI238" s="143">
        <f t="shared" si="132"/>
        <v>0.62618749523822226</v>
      </c>
      <c r="AJ238" s="143">
        <f t="shared" si="133"/>
        <v>0.8192263290317473</v>
      </c>
      <c r="AK238" s="143">
        <f t="shared" si="134"/>
        <v>0.87380529217489089</v>
      </c>
      <c r="AL238" s="141">
        <f t="shared" si="147"/>
        <v>0</v>
      </c>
      <c r="AM238" s="141">
        <f t="shared" si="148"/>
        <v>0</v>
      </c>
      <c r="AN238" s="141">
        <f t="shared" si="149"/>
        <v>0</v>
      </c>
      <c r="AO238" s="141">
        <f t="shared" si="150"/>
        <v>0</v>
      </c>
      <c r="AP238" s="141">
        <f t="shared" si="151"/>
        <v>3.8146512658039877</v>
      </c>
      <c r="AQ238" s="141">
        <f t="shared" si="152"/>
        <v>0.19294876343852829</v>
      </c>
      <c r="AR238" s="141">
        <f t="shared" si="153"/>
        <v>1.3413176956879935</v>
      </c>
      <c r="AS238" s="141">
        <f t="shared" si="154"/>
        <v>5.6770792624973421E-2</v>
      </c>
      <c r="AT238" s="142"/>
      <c r="AU238" s="144">
        <f t="shared" si="135"/>
        <v>0.68498875465941311</v>
      </c>
      <c r="AV238" s="144">
        <f t="shared" si="136"/>
        <v>0.71250252402890712</v>
      </c>
      <c r="AW238" s="144">
        <f t="shared" si="137"/>
        <v>0.82377962952997785</v>
      </c>
      <c r="AX238" s="144">
        <f t="shared" si="138"/>
        <v>0.85880271619601412</v>
      </c>
      <c r="AY238" s="141">
        <f t="shared" si="155"/>
        <v>0</v>
      </c>
      <c r="AZ238" s="141">
        <f t="shared" si="156"/>
        <v>0</v>
      </c>
      <c r="BA238" s="141">
        <f t="shared" si="157"/>
        <v>0</v>
      </c>
      <c r="BB238" s="141">
        <f t="shared" si="158"/>
        <v>0</v>
      </c>
      <c r="BC238" s="141">
        <f t="shared" si="159"/>
        <v>4.4281328774887427</v>
      </c>
      <c r="BD238" s="141">
        <f t="shared" si="160"/>
        <v>0.13188334424579828</v>
      </c>
      <c r="BE238" s="141">
        <f t="shared" si="161"/>
        <v>1.3328854223698541</v>
      </c>
      <c r="BF238" s="141">
        <f t="shared" si="162"/>
        <v>4.1198944019220862E-2</v>
      </c>
      <c r="BG238" s="105"/>
    </row>
    <row r="239" spans="13:59" x14ac:dyDescent="0.25">
      <c r="M239" s="100"/>
      <c r="N239" s="120" t="s">
        <v>374</v>
      </c>
      <c r="O239" s="121">
        <v>8438</v>
      </c>
      <c r="P239" s="120">
        <v>0</v>
      </c>
      <c r="Q239" s="120">
        <v>0</v>
      </c>
      <c r="R239" s="120">
        <v>3.2000000476837158</v>
      </c>
      <c r="S239" s="120">
        <v>0.80000001192092896</v>
      </c>
      <c r="T239" s="139"/>
      <c r="U239" s="140">
        <f t="shared" si="127"/>
        <v>1</v>
      </c>
      <c r="V239" s="140">
        <f t="shared" si="128"/>
        <v>1</v>
      </c>
      <c r="W239" s="140">
        <f t="shared" si="129"/>
        <v>1</v>
      </c>
      <c r="X239" s="140">
        <f t="shared" si="130"/>
        <v>1</v>
      </c>
      <c r="Y239" s="141">
        <f t="shared" si="139"/>
        <v>0</v>
      </c>
      <c r="Z239" s="141">
        <f t="shared" si="140"/>
        <v>0</v>
      </c>
      <c r="AA239" s="141">
        <f t="shared" si="141"/>
        <v>0</v>
      </c>
      <c r="AB239" s="141">
        <f t="shared" si="142"/>
        <v>0</v>
      </c>
      <c r="AC239" s="141">
        <f t="shared" si="143"/>
        <v>3.1680000472068786</v>
      </c>
      <c r="AD239" s="141">
        <f t="shared" si="144"/>
        <v>3.2000000476837265E-2</v>
      </c>
      <c r="AE239" s="141">
        <f t="shared" si="145"/>
        <v>0.79200001180171964</v>
      </c>
      <c r="AF239" s="141">
        <f t="shared" si="146"/>
        <v>8.0000001192093162E-3</v>
      </c>
      <c r="AG239" s="142"/>
      <c r="AH239" s="143">
        <f t="shared" si="131"/>
        <v>1</v>
      </c>
      <c r="AI239" s="143">
        <f t="shared" si="132"/>
        <v>1</v>
      </c>
      <c r="AJ239" s="143">
        <f t="shared" si="133"/>
        <v>1</v>
      </c>
      <c r="AK239" s="143">
        <f t="shared" si="134"/>
        <v>1</v>
      </c>
      <c r="AL239" s="141">
        <f t="shared" si="147"/>
        <v>0</v>
      </c>
      <c r="AM239" s="141">
        <f t="shared" si="148"/>
        <v>0</v>
      </c>
      <c r="AN239" s="141">
        <f t="shared" si="149"/>
        <v>0</v>
      </c>
      <c r="AO239" s="141">
        <f t="shared" si="150"/>
        <v>0</v>
      </c>
      <c r="AP239" s="141">
        <f t="shared" si="151"/>
        <v>3.1680000472068786</v>
      </c>
      <c r="AQ239" s="141">
        <f t="shared" si="152"/>
        <v>3.2000000476837265E-2</v>
      </c>
      <c r="AR239" s="141">
        <f t="shared" si="153"/>
        <v>0.79200001180171964</v>
      </c>
      <c r="AS239" s="141">
        <f t="shared" si="154"/>
        <v>8.0000001192093162E-3</v>
      </c>
      <c r="AT239" s="142"/>
      <c r="AU239" s="144">
        <f t="shared" si="135"/>
        <v>1</v>
      </c>
      <c r="AV239" s="144">
        <f t="shared" si="136"/>
        <v>1</v>
      </c>
      <c r="AW239" s="144">
        <f t="shared" si="137"/>
        <v>1</v>
      </c>
      <c r="AX239" s="144">
        <f t="shared" si="138"/>
        <v>1</v>
      </c>
      <c r="AY239" s="141">
        <f t="shared" si="155"/>
        <v>0</v>
      </c>
      <c r="AZ239" s="141">
        <f t="shared" si="156"/>
        <v>0</v>
      </c>
      <c r="BA239" s="141">
        <f t="shared" si="157"/>
        <v>0</v>
      </c>
      <c r="BB239" s="141">
        <f t="shared" si="158"/>
        <v>0</v>
      </c>
      <c r="BC239" s="141">
        <f t="shared" si="159"/>
        <v>3.1680000472068786</v>
      </c>
      <c r="BD239" s="141">
        <f t="shared" si="160"/>
        <v>3.2000000476837265E-2</v>
      </c>
      <c r="BE239" s="141">
        <f t="shared" si="161"/>
        <v>0.79200001180171964</v>
      </c>
      <c r="BF239" s="141">
        <f t="shared" si="162"/>
        <v>8.0000001192093162E-3</v>
      </c>
      <c r="BG239" s="105"/>
    </row>
    <row r="240" spans="13:59" x14ac:dyDescent="0.25">
      <c r="M240" s="100"/>
      <c r="N240" s="120" t="s">
        <v>375</v>
      </c>
      <c r="O240" s="121">
        <v>2814</v>
      </c>
      <c r="P240" s="120">
        <v>0</v>
      </c>
      <c r="Q240" s="120">
        <v>0</v>
      </c>
      <c r="R240" s="120">
        <v>3.2000000476837158</v>
      </c>
      <c r="S240" s="120">
        <v>0.80000001192092896</v>
      </c>
      <c r="T240" s="139"/>
      <c r="U240" s="140">
        <f t="shared" si="127"/>
        <v>1.5445855242222972E-2</v>
      </c>
      <c r="V240" s="140">
        <f t="shared" si="128"/>
        <v>2.222460765032086E-2</v>
      </c>
      <c r="W240" s="140">
        <f t="shared" si="129"/>
        <v>4.9879608459265423E-2</v>
      </c>
      <c r="X240" s="140">
        <f t="shared" si="130"/>
        <v>7.6778835246214205E-2</v>
      </c>
      <c r="Y240" s="141">
        <f t="shared" si="139"/>
        <v>0</v>
      </c>
      <c r="Z240" s="141">
        <f t="shared" si="140"/>
        <v>0</v>
      </c>
      <c r="AA240" s="141">
        <f t="shared" si="141"/>
        <v>0</v>
      </c>
      <c r="AB240" s="141">
        <f t="shared" si="142"/>
        <v>0</v>
      </c>
      <c r="AC240" s="141">
        <f t="shared" si="143"/>
        <v>5.9778474151087668E-2</v>
      </c>
      <c r="AD240" s="141">
        <f t="shared" si="144"/>
        <v>1.1340271389690959E-2</v>
      </c>
      <c r="AE240" s="141">
        <f t="shared" si="145"/>
        <v>5.0264341363514764E-2</v>
      </c>
      <c r="AF240" s="141">
        <f t="shared" si="146"/>
        <v>1.1158727748731639E-2</v>
      </c>
      <c r="AG240" s="142"/>
      <c r="AH240" s="143">
        <f t="shared" si="131"/>
        <v>0.31414017842810493</v>
      </c>
      <c r="AI240" s="143">
        <f t="shared" si="132"/>
        <v>0.34643339640778947</v>
      </c>
      <c r="AJ240" s="143">
        <f t="shared" si="133"/>
        <v>0.42987868917262939</v>
      </c>
      <c r="AK240" s="143">
        <f t="shared" si="134"/>
        <v>0.48192769814779224</v>
      </c>
      <c r="AL240" s="141">
        <f t="shared" si="147"/>
        <v>0</v>
      </c>
      <c r="AM240" s="141">
        <f t="shared" si="148"/>
        <v>0</v>
      </c>
      <c r="AN240" s="141">
        <f t="shared" si="149"/>
        <v>0</v>
      </c>
      <c r="AO240" s="141">
        <f t="shared" si="150"/>
        <v>0</v>
      </c>
      <c r="AP240" s="141">
        <f t="shared" si="151"/>
        <v>1.0468652496272393</v>
      </c>
      <c r="AQ240" s="141">
        <f t="shared" si="152"/>
        <v>6.1721635396918773E-2</v>
      </c>
      <c r="AR240" s="141">
        <f t="shared" si="153"/>
        <v>0.3612835307983317</v>
      </c>
      <c r="AS240" s="141">
        <f t="shared" si="154"/>
        <v>2.4258633464927959E-2</v>
      </c>
      <c r="AT240" s="142"/>
      <c r="AU240" s="144">
        <f t="shared" si="135"/>
        <v>0.5227312526819855</v>
      </c>
      <c r="AV240" s="144">
        <f t="shared" si="136"/>
        <v>0.54488476187912793</v>
      </c>
      <c r="AW240" s="144">
        <f t="shared" si="137"/>
        <v>0.5983875632961384</v>
      </c>
      <c r="AX240" s="144">
        <f t="shared" si="138"/>
        <v>0.62978352447827757</v>
      </c>
      <c r="AY240" s="141">
        <f t="shared" si="155"/>
        <v>0</v>
      </c>
      <c r="AZ240" s="141">
        <f t="shared" si="156"/>
        <v>0</v>
      </c>
      <c r="BA240" s="141">
        <f t="shared" si="157"/>
        <v>0</v>
      </c>
      <c r="BB240" s="141">
        <f t="shared" si="158"/>
        <v>0</v>
      </c>
      <c r="BC240" s="141">
        <f t="shared" si="159"/>
        <v>1.6914582484166496</v>
      </c>
      <c r="BD240" s="141">
        <f t="shared" si="160"/>
        <v>5.2173015578689919E-2</v>
      </c>
      <c r="BE240" s="141">
        <f t="shared" si="161"/>
        <v>0.486481341852534</v>
      </c>
      <c r="BF240" s="141">
        <f t="shared" si="162"/>
        <v>1.7345485237692748E-2</v>
      </c>
      <c r="BG240" s="105"/>
    </row>
    <row r="241" spans="13:59" x14ac:dyDescent="0.25">
      <c r="M241" s="100"/>
      <c r="N241" s="120" t="s">
        <v>376</v>
      </c>
      <c r="O241" s="121">
        <v>5144</v>
      </c>
      <c r="P241" s="120">
        <v>0</v>
      </c>
      <c r="Q241" s="120">
        <v>0</v>
      </c>
      <c r="R241" s="120">
        <v>4.8000001907348633</v>
      </c>
      <c r="S241" s="120">
        <v>1.2000000476837158</v>
      </c>
      <c r="T241" s="139"/>
      <c r="U241" s="140">
        <f t="shared" si="127"/>
        <v>0.58170270907459665</v>
      </c>
      <c r="V241" s="140">
        <f t="shared" si="128"/>
        <v>0.69696381951530118</v>
      </c>
      <c r="W241" s="140">
        <f t="shared" si="129"/>
        <v>0.99782925041449433</v>
      </c>
      <c r="X241" s="140">
        <f t="shared" si="130"/>
        <v>0.99992450788423892</v>
      </c>
      <c r="Y241" s="141">
        <f t="shared" si="139"/>
        <v>0</v>
      </c>
      <c r="Z241" s="141">
        <f t="shared" si="140"/>
        <v>0</v>
      </c>
      <c r="AA241" s="141">
        <f t="shared" si="141"/>
        <v>0</v>
      </c>
      <c r="AB241" s="141">
        <f t="shared" si="142"/>
        <v>0</v>
      </c>
      <c r="AC241" s="141">
        <f t="shared" si="143"/>
        <v>3.0408780594138074</v>
      </c>
      <c r="AD241" s="141">
        <f t="shared" si="144"/>
        <v>0.30454840719493692</v>
      </c>
      <c r="AE241" s="141">
        <f t="shared" si="145"/>
        <v>1.1866783511286252</v>
      </c>
      <c r="AF241" s="141">
        <f t="shared" si="146"/>
        <v>1.3231106012577598E-2</v>
      </c>
      <c r="AG241" s="142"/>
      <c r="AH241" s="143">
        <f t="shared" si="131"/>
        <v>0.82502364537705719</v>
      </c>
      <c r="AI241" s="143">
        <f t="shared" si="132"/>
        <v>0.86871618672955997</v>
      </c>
      <c r="AJ241" s="143">
        <f t="shared" si="133"/>
        <v>0.99416986598532098</v>
      </c>
      <c r="AK241" s="143">
        <f t="shared" si="134"/>
        <v>0.99898086009048948</v>
      </c>
      <c r="AL241" s="141">
        <f t="shared" si="147"/>
        <v>0</v>
      </c>
      <c r="AM241" s="141">
        <f t="shared" si="148"/>
        <v>0</v>
      </c>
      <c r="AN241" s="141">
        <f t="shared" si="149"/>
        <v>0</v>
      </c>
      <c r="AO241" s="141">
        <f t="shared" si="150"/>
        <v>0</v>
      </c>
      <c r="AP241" s="141">
        <f t="shared" si="151"/>
        <v>4.0253746220317925</v>
      </c>
      <c r="AQ241" s="141">
        <f t="shared" si="152"/>
        <v>0.14446323996455845</v>
      </c>
      <c r="AR241" s="141">
        <f t="shared" si="153"/>
        <v>1.1839604443000218</v>
      </c>
      <c r="AS241" s="141">
        <f t="shared" si="154"/>
        <v>1.4816635443684945E-2</v>
      </c>
      <c r="AT241" s="142"/>
      <c r="AU241" s="144">
        <f t="shared" si="135"/>
        <v>0.82735850629223195</v>
      </c>
      <c r="AV241" s="144">
        <f t="shared" si="136"/>
        <v>0.85538606091542768</v>
      </c>
      <c r="AW241" s="144">
        <f t="shared" si="137"/>
        <v>0.97356716686413303</v>
      </c>
      <c r="AX241" s="144">
        <f t="shared" si="138"/>
        <v>0.98891596834094386</v>
      </c>
      <c r="AY241" s="141">
        <f t="shared" si="155"/>
        <v>0</v>
      </c>
      <c r="AZ241" s="141">
        <f t="shared" si="156"/>
        <v>0</v>
      </c>
      <c r="BA241" s="141">
        <f t="shared" si="157"/>
        <v>0</v>
      </c>
      <c r="BB241" s="141">
        <f t="shared" si="158"/>
        <v>0</v>
      </c>
      <c r="BC241" s="141">
        <f t="shared" si="159"/>
        <v>3.9988739118973222</v>
      </c>
      <c r="BD241" s="141">
        <f t="shared" si="160"/>
        <v>0.10697934364867434</v>
      </c>
      <c r="BE241" s="141">
        <f t="shared" si="161"/>
        <v>1.1658071214456875</v>
      </c>
      <c r="BF241" s="141">
        <f t="shared" si="162"/>
        <v>2.0892087718633157E-2</v>
      </c>
      <c r="BG241" s="105"/>
    </row>
    <row r="242" spans="13:59" x14ac:dyDescent="0.25">
      <c r="M242" s="100"/>
      <c r="N242" s="120" t="s">
        <v>377</v>
      </c>
      <c r="O242" s="121">
        <v>4194</v>
      </c>
      <c r="P242" s="120">
        <v>0</v>
      </c>
      <c r="Q242" s="120">
        <v>0</v>
      </c>
      <c r="R242" s="120">
        <v>4.8000001907348633</v>
      </c>
      <c r="S242" s="120">
        <v>1.2000000476837158</v>
      </c>
      <c r="T242" s="139"/>
      <c r="U242" s="140">
        <f t="shared" si="127"/>
        <v>0.16722623220562993</v>
      </c>
      <c r="V242" s="140">
        <f t="shared" si="128"/>
        <v>0.22648528685068203</v>
      </c>
      <c r="W242" s="140">
        <f t="shared" si="129"/>
        <v>0.60976001770491917</v>
      </c>
      <c r="X242" s="140">
        <f t="shared" si="130"/>
        <v>0.75153728107593309</v>
      </c>
      <c r="Y242" s="141">
        <f t="shared" si="139"/>
        <v>0</v>
      </c>
      <c r="Z242" s="141">
        <f t="shared" si="140"/>
        <v>0</v>
      </c>
      <c r="AA242" s="141">
        <f t="shared" si="141"/>
        <v>0</v>
      </c>
      <c r="AB242" s="141">
        <f t="shared" si="142"/>
        <v>0</v>
      </c>
      <c r="AC242" s="141">
        <f t="shared" si="143"/>
        <v>0.9368808238175762</v>
      </c>
      <c r="AD242" s="141">
        <f t="shared" si="144"/>
        <v>0.15024859626433773</v>
      </c>
      <c r="AE242" s="141">
        <f t="shared" si="145"/>
        <v>0.80946129122115285</v>
      </c>
      <c r="AF242" s="141">
        <f t="shared" si="146"/>
        <v>9.2383481906057052E-2</v>
      </c>
      <c r="AG242" s="142"/>
      <c r="AH242" s="143">
        <f t="shared" si="131"/>
        <v>0.59166092667368497</v>
      </c>
      <c r="AI242" s="143">
        <f t="shared" si="132"/>
        <v>0.64081836566204142</v>
      </c>
      <c r="AJ242" s="143">
        <f t="shared" si="133"/>
        <v>0.83599903512018447</v>
      </c>
      <c r="AK242" s="143">
        <f t="shared" si="134"/>
        <v>0.88848894875185025</v>
      </c>
      <c r="AL242" s="141">
        <f t="shared" si="147"/>
        <v>0</v>
      </c>
      <c r="AM242" s="141">
        <f t="shared" si="148"/>
        <v>0</v>
      </c>
      <c r="AN242" s="141">
        <f t="shared" si="149"/>
        <v>0</v>
      </c>
      <c r="AO242" s="141">
        <f t="shared" si="150"/>
        <v>0</v>
      </c>
      <c r="AP242" s="141">
        <f t="shared" si="151"/>
        <v>2.9295506935352877</v>
      </c>
      <c r="AQ242" s="141">
        <f t="shared" si="152"/>
        <v>0.14637758386891431</v>
      </c>
      <c r="AR242" s="141">
        <f t="shared" si="153"/>
        <v>1.0246608426181407</v>
      </c>
      <c r="AS242" s="141">
        <f t="shared" si="154"/>
        <v>4.1525938250534189E-2</v>
      </c>
      <c r="AT242" s="142"/>
      <c r="AU242" s="144">
        <f t="shared" si="135"/>
        <v>0.6930413963613844</v>
      </c>
      <c r="AV242" s="144">
        <f t="shared" si="136"/>
        <v>0.72072850618001416</v>
      </c>
      <c r="AW242" s="144">
        <f t="shared" si="137"/>
        <v>0.83421193717195008</v>
      </c>
      <c r="AX242" s="144">
        <f t="shared" si="138"/>
        <v>0.86889537692710217</v>
      </c>
      <c r="AY242" s="141">
        <f t="shared" si="155"/>
        <v>0</v>
      </c>
      <c r="AZ242" s="141">
        <f t="shared" si="156"/>
        <v>0</v>
      </c>
      <c r="BA242" s="141">
        <f t="shared" si="157"/>
        <v>0</v>
      </c>
      <c r="BB242" s="141">
        <f t="shared" si="158"/>
        <v>0</v>
      </c>
      <c r="BC242" s="141">
        <f t="shared" si="159"/>
        <v>3.3597819125797432</v>
      </c>
      <c r="BD242" s="141">
        <f t="shared" si="160"/>
        <v>9.9715054552377946E-2</v>
      </c>
      <c r="BE242" s="141">
        <f t="shared" si="161"/>
        <v>1.0118538854208272</v>
      </c>
      <c r="BF242" s="141">
        <f t="shared" si="162"/>
        <v>3.0820608323855581E-2</v>
      </c>
      <c r="BG242" s="105"/>
    </row>
    <row r="243" spans="13:59" x14ac:dyDescent="0.25">
      <c r="M243" s="100"/>
      <c r="N243" s="120" t="s">
        <v>378</v>
      </c>
      <c r="O243" s="121">
        <v>4282</v>
      </c>
      <c r="P243" s="120">
        <v>0</v>
      </c>
      <c r="Q243" s="120">
        <v>0</v>
      </c>
      <c r="R243" s="120">
        <v>4.8000001907348633</v>
      </c>
      <c r="S243" s="120">
        <v>1.2000000476837158</v>
      </c>
      <c r="T243" s="139"/>
      <c r="U243" s="140">
        <f t="shared" si="127"/>
        <v>0.19149234328811726</v>
      </c>
      <c r="V243" s="140">
        <f t="shared" si="128"/>
        <v>0.25738370845669045</v>
      </c>
      <c r="W243" s="140">
        <f t="shared" si="129"/>
        <v>0.67331131667225996</v>
      </c>
      <c r="X243" s="140">
        <f t="shared" si="130"/>
        <v>0.80842796312224219</v>
      </c>
      <c r="Y243" s="141">
        <f t="shared" si="139"/>
        <v>0</v>
      </c>
      <c r="Z243" s="141">
        <f t="shared" si="140"/>
        <v>0</v>
      </c>
      <c r="AA243" s="141">
        <f t="shared" si="141"/>
        <v>0</v>
      </c>
      <c r="AB243" s="141">
        <f t="shared" si="142"/>
        <v>0</v>
      </c>
      <c r="AC243" s="141">
        <f t="shared" si="143"/>
        <v>1.0681109341526225</v>
      </c>
      <c r="AD243" s="141">
        <f t="shared" si="144"/>
        <v>0.16733091553153812</v>
      </c>
      <c r="AE243" s="141">
        <f t="shared" si="145"/>
        <v>0.88096386708299168</v>
      </c>
      <c r="AF243" s="141">
        <f t="shared" si="146"/>
        <v>8.9149727212548213E-2</v>
      </c>
      <c r="AG243" s="142"/>
      <c r="AH243" s="143">
        <f t="shared" si="131"/>
        <v>0.61312918165045582</v>
      </c>
      <c r="AI243" s="143">
        <f t="shared" si="132"/>
        <v>0.6627831299759962</v>
      </c>
      <c r="AJ243" s="143">
        <f t="shared" si="133"/>
        <v>0.86001247090515676</v>
      </c>
      <c r="AK243" s="143">
        <f t="shared" si="134"/>
        <v>0.90893099474882078</v>
      </c>
      <c r="AL243" s="141">
        <f t="shared" si="147"/>
        <v>0</v>
      </c>
      <c r="AM243" s="141">
        <f t="shared" si="148"/>
        <v>0</v>
      </c>
      <c r="AN243" s="141">
        <f t="shared" si="149"/>
        <v>0</v>
      </c>
      <c r="AO243" s="141">
        <f t="shared" si="150"/>
        <v>0</v>
      </c>
      <c r="AP243" s="141">
        <f t="shared" si="151"/>
        <v>3.0327594676952918</v>
      </c>
      <c r="AQ243" s="141">
        <f t="shared" si="152"/>
        <v>0.14859968260533973</v>
      </c>
      <c r="AR243" s="141">
        <f t="shared" si="153"/>
        <v>1.0510459715063374</v>
      </c>
      <c r="AS243" s="141">
        <f t="shared" si="154"/>
        <v>3.9671265533454791E-2</v>
      </c>
      <c r="AT243" s="142"/>
      <c r="AU243" s="144">
        <f t="shared" si="135"/>
        <v>0.70515323007989139</v>
      </c>
      <c r="AV243" s="144">
        <f t="shared" si="136"/>
        <v>0.73307733944438924</v>
      </c>
      <c r="AW243" s="144">
        <f t="shared" si="137"/>
        <v>0.84962752613403603</v>
      </c>
      <c r="AX243" s="144">
        <f t="shared" si="138"/>
        <v>0.88365892365474452</v>
      </c>
      <c r="AY243" s="141">
        <f t="shared" si="155"/>
        <v>0</v>
      </c>
      <c r="AZ243" s="141">
        <f t="shared" si="156"/>
        <v>0</v>
      </c>
      <c r="BA243" s="141">
        <f t="shared" si="157"/>
        <v>0</v>
      </c>
      <c r="BB243" s="141">
        <f t="shared" si="158"/>
        <v>0</v>
      </c>
      <c r="BC243" s="141">
        <f t="shared" si="159"/>
        <v>3.4179061476298207</v>
      </c>
      <c r="BD243" s="141">
        <f t="shared" si="160"/>
        <v>0.10086522152665367</v>
      </c>
      <c r="BE243" s="141">
        <f t="shared" si="161"/>
        <v>1.029776380479295</v>
      </c>
      <c r="BF243" s="141">
        <f t="shared" si="162"/>
        <v>3.0614370042539418E-2</v>
      </c>
      <c r="BG243" s="105"/>
    </row>
    <row r="244" spans="13:59" x14ac:dyDescent="0.25">
      <c r="M244" s="100"/>
      <c r="N244" s="120" t="s">
        <v>379</v>
      </c>
      <c r="O244" s="121">
        <v>2578</v>
      </c>
      <c r="P244" s="120">
        <v>0</v>
      </c>
      <c r="Q244" s="120">
        <v>0</v>
      </c>
      <c r="R244" s="120">
        <v>3.2000000476837158</v>
      </c>
      <c r="S244" s="120">
        <v>0.80000001192092896</v>
      </c>
      <c r="T244" s="139"/>
      <c r="U244" s="140">
        <f t="shared" si="127"/>
        <v>1.0016386766075303E-2</v>
      </c>
      <c r="V244" s="140">
        <f t="shared" si="128"/>
        <v>1.446169024052546E-2</v>
      </c>
      <c r="W244" s="140">
        <f t="shared" si="129"/>
        <v>2.9570734484432704E-2</v>
      </c>
      <c r="X244" s="140">
        <f t="shared" si="130"/>
        <v>4.6095748574224826E-2</v>
      </c>
      <c r="Y244" s="141">
        <f t="shared" si="139"/>
        <v>0</v>
      </c>
      <c r="Z244" s="141">
        <f t="shared" si="140"/>
        <v>0</v>
      </c>
      <c r="AA244" s="141">
        <f t="shared" si="141"/>
        <v>0</v>
      </c>
      <c r="AB244" s="141">
        <f t="shared" si="142"/>
        <v>0</v>
      </c>
      <c r="AC244" s="141">
        <f t="shared" si="143"/>
        <v>3.8844399412873459E-2</v>
      </c>
      <c r="AD244" s="141">
        <f t="shared" si="144"/>
        <v>7.4330100463951415E-3</v>
      </c>
      <c r="AE244" s="141">
        <f t="shared" si="145"/>
        <v>3.003002779506983E-2</v>
      </c>
      <c r="AF244" s="141">
        <f t="shared" si="146"/>
        <v>6.8465716138141758E-3</v>
      </c>
      <c r="AG244" s="142"/>
      <c r="AH244" s="143">
        <f t="shared" si="131"/>
        <v>0.27943866385461202</v>
      </c>
      <c r="AI244" s="143">
        <f t="shared" si="132"/>
        <v>0.30861241546052232</v>
      </c>
      <c r="AJ244" s="143">
        <f t="shared" si="133"/>
        <v>0.37397110235747733</v>
      </c>
      <c r="AK244" s="143">
        <f t="shared" si="134"/>
        <v>0.42095957161424391</v>
      </c>
      <c r="AL244" s="141">
        <f t="shared" si="147"/>
        <v>0</v>
      </c>
      <c r="AM244" s="141">
        <f t="shared" si="148"/>
        <v>0</v>
      </c>
      <c r="AN244" s="141">
        <f t="shared" si="149"/>
        <v>0</v>
      </c>
      <c r="AO244" s="141">
        <f t="shared" si="150"/>
        <v>0</v>
      </c>
      <c r="AP244" s="141">
        <f t="shared" si="151"/>
        <v>0.93193970354785083</v>
      </c>
      <c r="AQ244" s="141">
        <f t="shared" si="152"/>
        <v>5.5620040641607305E-2</v>
      </c>
      <c r="AR244" s="141">
        <f t="shared" si="153"/>
        <v>0.31498050546340389</v>
      </c>
      <c r="AS244" s="141">
        <f t="shared" si="154"/>
        <v>2.1787156846220401E-2</v>
      </c>
      <c r="AT244" s="142"/>
      <c r="AU244" s="144">
        <f t="shared" si="135"/>
        <v>0.49771962750240706</v>
      </c>
      <c r="AV244" s="144">
        <f t="shared" si="136"/>
        <v>0.51883723592966868</v>
      </c>
      <c r="AW244" s="144">
        <f t="shared" si="137"/>
        <v>0.56306959768030007</v>
      </c>
      <c r="AX244" s="144">
        <f t="shared" si="138"/>
        <v>0.59287741145679307</v>
      </c>
      <c r="AY244" s="141">
        <f t="shared" si="155"/>
        <v>0</v>
      </c>
      <c r="AZ244" s="141">
        <f t="shared" si="156"/>
        <v>0</v>
      </c>
      <c r="BA244" s="141">
        <f t="shared" si="157"/>
        <v>0</v>
      </c>
      <c r="BB244" s="141">
        <f t="shared" si="158"/>
        <v>0</v>
      </c>
      <c r="BC244" s="141">
        <f t="shared" si="159"/>
        <v>1.6105639774105172</v>
      </c>
      <c r="BD244" s="141">
        <f t="shared" si="160"/>
        <v>4.9715202304509987E-2</v>
      </c>
      <c r="BE244" s="141">
        <f t="shared" si="161"/>
        <v>0.45787425369625279</v>
      </c>
      <c r="BF244" s="141">
        <f t="shared" si="162"/>
        <v>1.642768253683119E-2</v>
      </c>
      <c r="BG244" s="105"/>
    </row>
    <row r="245" spans="13:59" x14ac:dyDescent="0.25">
      <c r="M245" s="100"/>
      <c r="N245" s="120" t="s">
        <v>380</v>
      </c>
      <c r="O245" s="121">
        <v>1180</v>
      </c>
      <c r="P245" s="120">
        <v>1.3300000429153442</v>
      </c>
      <c r="Q245" s="120">
        <v>3</v>
      </c>
      <c r="R245" s="120">
        <v>0</v>
      </c>
      <c r="S245" s="120">
        <v>0</v>
      </c>
      <c r="T245" s="139"/>
      <c r="U245" s="140">
        <f t="shared" si="127"/>
        <v>7.5089547382889421E-4</v>
      </c>
      <c r="V245" s="140">
        <f t="shared" si="128"/>
        <v>1.086913191031047E-3</v>
      </c>
      <c r="W245" s="140">
        <f t="shared" si="129"/>
        <v>1.1813813441874377E-3</v>
      </c>
      <c r="X245" s="140">
        <f t="shared" si="130"/>
        <v>1.8782756510559162E-3</v>
      </c>
      <c r="Y245" s="141">
        <f t="shared" si="139"/>
        <v>1.2121558914427828E-3</v>
      </c>
      <c r="Z245" s="141">
        <f t="shared" si="140"/>
        <v>2.3343869927376355E-4</v>
      </c>
      <c r="AA245" s="141">
        <f t="shared" si="141"/>
        <v>4.5540440525394079E-3</v>
      </c>
      <c r="AB245" s="141">
        <f t="shared" si="142"/>
        <v>1.0807829006283408E-3</v>
      </c>
      <c r="AC245" s="141">
        <f t="shared" si="143"/>
        <v>0</v>
      </c>
      <c r="AD245" s="141">
        <f t="shared" si="144"/>
        <v>0</v>
      </c>
      <c r="AE245" s="141">
        <f t="shared" si="145"/>
        <v>0</v>
      </c>
      <c r="AF245" s="141">
        <f t="shared" si="146"/>
        <v>0</v>
      </c>
      <c r="AG245" s="142"/>
      <c r="AH245" s="143">
        <f t="shared" si="131"/>
        <v>0.13704940250622277</v>
      </c>
      <c r="AI245" s="143">
        <f t="shared" si="132"/>
        <v>0.15190276017492299</v>
      </c>
      <c r="AJ245" s="143">
        <f t="shared" si="133"/>
        <v>0.15545832326574227</v>
      </c>
      <c r="AK245" s="143">
        <f t="shared" si="134"/>
        <v>0.17675114625825539</v>
      </c>
      <c r="AL245" s="141">
        <f t="shared" si="147"/>
        <v>0.1903304372710547</v>
      </c>
      <c r="AM245" s="141">
        <f t="shared" si="148"/>
        <v>1.170024028055211E-2</v>
      </c>
      <c r="AN245" s="141">
        <f t="shared" si="149"/>
        <v>0.4936504545880242</v>
      </c>
      <c r="AO245" s="141">
        <f t="shared" si="150"/>
        <v>3.660298418674196E-2</v>
      </c>
      <c r="AP245" s="141">
        <f t="shared" si="151"/>
        <v>0</v>
      </c>
      <c r="AQ245" s="141">
        <f t="shared" si="152"/>
        <v>0</v>
      </c>
      <c r="AR245" s="141">
        <f t="shared" si="153"/>
        <v>0</v>
      </c>
      <c r="AS245" s="141">
        <f t="shared" si="154"/>
        <v>0</v>
      </c>
      <c r="AT245" s="142"/>
      <c r="AU245" s="144">
        <f t="shared" si="135"/>
        <v>0.37299078880258696</v>
      </c>
      <c r="AV245" s="144">
        <f t="shared" si="136"/>
        <v>0.38855423904423514</v>
      </c>
      <c r="AW245" s="144">
        <f t="shared" si="137"/>
        <v>0.39215365970793026</v>
      </c>
      <c r="AX245" s="144">
        <f t="shared" si="138"/>
        <v>0.4128252668304333</v>
      </c>
      <c r="AY245" s="141">
        <f t="shared" si="155"/>
        <v>0.50146668220797552</v>
      </c>
      <c r="AZ245" s="141">
        <f t="shared" si="156"/>
        <v>1.5310472395796082E-2</v>
      </c>
      <c r="BA245" s="141">
        <f t="shared" si="157"/>
        <v>1.1957037800163075</v>
      </c>
      <c r="BB245" s="141">
        <f t="shared" si="158"/>
        <v>4.27720204749924E-2</v>
      </c>
      <c r="BC245" s="141">
        <f t="shared" si="159"/>
        <v>0</v>
      </c>
      <c r="BD245" s="141">
        <f t="shared" si="160"/>
        <v>0</v>
      </c>
      <c r="BE245" s="141">
        <f t="shared" si="161"/>
        <v>0</v>
      </c>
      <c r="BF245" s="141">
        <f t="shared" si="162"/>
        <v>0</v>
      </c>
      <c r="BG245" s="105"/>
    </row>
    <row r="246" spans="13:59" x14ac:dyDescent="0.25">
      <c r="M246" s="100"/>
      <c r="N246" s="122" t="s">
        <v>381</v>
      </c>
      <c r="O246" s="122">
        <v>1049</v>
      </c>
      <c r="P246" s="122">
        <v>0</v>
      </c>
      <c r="Q246" s="122">
        <v>0</v>
      </c>
      <c r="R246" s="122">
        <v>3.2000000476837158</v>
      </c>
      <c r="S246" s="122">
        <v>0.80000001192092896</v>
      </c>
      <c r="T246" s="139"/>
      <c r="U246" s="140">
        <f t="shared" si="127"/>
        <v>5.8970820552051162E-4</v>
      </c>
      <c r="V246" s="140">
        <f t="shared" si="128"/>
        <v>8.529850697666097E-4</v>
      </c>
      <c r="W246" s="140">
        <f t="shared" si="129"/>
        <v>8.7252122118830489E-4</v>
      </c>
      <c r="X246" s="140">
        <f t="shared" si="130"/>
        <v>1.3861594351556317E-3</v>
      </c>
      <c r="Y246" s="141">
        <f t="shared" si="139"/>
        <v>0</v>
      </c>
      <c r="Z246" s="141">
        <f t="shared" si="140"/>
        <v>0</v>
      </c>
      <c r="AA246" s="141">
        <f t="shared" si="141"/>
        <v>0</v>
      </c>
      <c r="AB246" s="141">
        <f t="shared" si="142"/>
        <v>0</v>
      </c>
      <c r="AC246" s="141">
        <f t="shared" si="143"/>
        <v>2.2894386119980308E-3</v>
      </c>
      <c r="AD246" s="141">
        <f t="shared" si="144"/>
        <v>4.4011365192861808E-4</v>
      </c>
      <c r="AE246" s="141">
        <f t="shared" si="145"/>
        <v>8.9649210612684129E-4</v>
      </c>
      <c r="AF246" s="141">
        <f t="shared" si="146"/>
        <v>2.1243545852197209E-4</v>
      </c>
      <c r="AG246" s="142"/>
      <c r="AH246" s="143">
        <f t="shared" si="131"/>
        <v>0.12811291137162928</v>
      </c>
      <c r="AI246" s="143">
        <f t="shared" si="132"/>
        <v>0.14200342483289374</v>
      </c>
      <c r="AJ246" s="143">
        <f t="shared" si="133"/>
        <v>0.1429013599409712</v>
      </c>
      <c r="AK246" s="143">
        <f t="shared" si="134"/>
        <v>0.16250372350128239</v>
      </c>
      <c r="AL246" s="141">
        <f t="shared" si="147"/>
        <v>0</v>
      </c>
      <c r="AM246" s="141">
        <f t="shared" si="148"/>
        <v>0</v>
      </c>
      <c r="AN246" s="141">
        <f t="shared" si="149"/>
        <v>0</v>
      </c>
      <c r="AO246" s="141">
        <f t="shared" si="150"/>
        <v>0</v>
      </c>
      <c r="AP246" s="141">
        <f t="shared" si="151"/>
        <v>0.42808653114233097</v>
      </c>
      <c r="AQ246" s="141">
        <f t="shared" si="152"/>
        <v>2.6324435094179977E-2</v>
      </c>
      <c r="AR246" s="141">
        <f t="shared" si="153"/>
        <v>0.12101882430069466</v>
      </c>
      <c r="AS246" s="141">
        <f t="shared" si="154"/>
        <v>8.9841564375265914E-3</v>
      </c>
      <c r="AT246" s="142"/>
      <c r="AU246" s="144">
        <f t="shared" si="135"/>
        <v>0.36317105480579071</v>
      </c>
      <c r="AV246" s="144">
        <f t="shared" si="136"/>
        <v>0.37828107118276588</v>
      </c>
      <c r="AW246" s="144">
        <f t="shared" si="137"/>
        <v>0.37922892840575328</v>
      </c>
      <c r="AX246" s="144">
        <f t="shared" si="138"/>
        <v>0.39915503782787409</v>
      </c>
      <c r="AY246" s="141">
        <f t="shared" si="155"/>
        <v>0</v>
      </c>
      <c r="AZ246" s="141">
        <f t="shared" si="156"/>
        <v>0</v>
      </c>
      <c r="BA246" s="141">
        <f t="shared" si="157"/>
        <v>0</v>
      </c>
      <c r="BB246" s="141">
        <f t="shared" si="158"/>
        <v>0</v>
      </c>
      <c r="BC246" s="141">
        <f t="shared" si="159"/>
        <v>1.1747019453323282</v>
      </c>
      <c r="BD246" s="141">
        <f t="shared" si="160"/>
        <v>3.5797500490369671E-2</v>
      </c>
      <c r="BE246" s="141">
        <f t="shared" si="161"/>
        <v>0.30831975966052733</v>
      </c>
      <c r="BF246" s="141">
        <f t="shared" si="162"/>
        <v>1.1004275360070814E-2</v>
      </c>
      <c r="BG246" s="105"/>
    </row>
    <row r="247" spans="13:59" x14ac:dyDescent="0.25">
      <c r="M247" s="100"/>
      <c r="N247" s="120" t="s">
        <v>382</v>
      </c>
      <c r="O247" s="121">
        <v>2871</v>
      </c>
      <c r="P247" s="120">
        <v>1.3300000429153442</v>
      </c>
      <c r="Q247" s="120">
        <v>0</v>
      </c>
      <c r="R247" s="120">
        <v>0</v>
      </c>
      <c r="S247" s="120">
        <v>0</v>
      </c>
      <c r="T247" s="139"/>
      <c r="U247" s="140">
        <f t="shared" si="127"/>
        <v>1.7139484333594024E-2</v>
      </c>
      <c r="V247" s="140">
        <f t="shared" si="128"/>
        <v>2.4636249212997452E-2</v>
      </c>
      <c r="W247" s="140">
        <f t="shared" si="129"/>
        <v>5.6474750490315473E-2</v>
      </c>
      <c r="X247" s="140">
        <f t="shared" si="130"/>
        <v>8.6606708713469316E-2</v>
      </c>
      <c r="Y247" s="141">
        <f t="shared" si="139"/>
        <v>2.7552908555901055E-2</v>
      </c>
      <c r="Z247" s="141">
        <f t="shared" si="140"/>
        <v>5.213303954658674E-3</v>
      </c>
      <c r="AA247" s="141">
        <f t="shared" si="141"/>
        <v>0</v>
      </c>
      <c r="AB247" s="141">
        <f t="shared" si="142"/>
        <v>0</v>
      </c>
      <c r="AC247" s="141">
        <f t="shared" si="143"/>
        <v>0</v>
      </c>
      <c r="AD247" s="141">
        <f t="shared" si="144"/>
        <v>0</v>
      </c>
      <c r="AE247" s="141">
        <f t="shared" si="145"/>
        <v>0</v>
      </c>
      <c r="AF247" s="141">
        <f t="shared" si="146"/>
        <v>0</v>
      </c>
      <c r="AG247" s="142"/>
      <c r="AH247" s="143">
        <f t="shared" si="131"/>
        <v>0.32306874197313751</v>
      </c>
      <c r="AI247" s="143">
        <f t="shared" si="132"/>
        <v>0.35613637254288077</v>
      </c>
      <c r="AJ247" s="143">
        <f t="shared" si="133"/>
        <v>0.4442848650112512</v>
      </c>
      <c r="AK247" s="143">
        <f t="shared" si="134"/>
        <v>0.49751051472776497</v>
      </c>
      <c r="AL247" s="141">
        <f t="shared" si="147"/>
        <v>0.447374601320424</v>
      </c>
      <c r="AM247" s="141">
        <f t="shared" si="148"/>
        <v>2.6286789445322423E-2</v>
      </c>
      <c r="AN247" s="141">
        <f t="shared" si="149"/>
        <v>0</v>
      </c>
      <c r="AO247" s="141">
        <f t="shared" si="150"/>
        <v>0</v>
      </c>
      <c r="AP247" s="141">
        <f t="shared" si="151"/>
        <v>0</v>
      </c>
      <c r="AQ247" s="141">
        <f t="shared" si="152"/>
        <v>0</v>
      </c>
      <c r="AR247" s="141">
        <f t="shared" si="153"/>
        <v>0</v>
      </c>
      <c r="AS247" s="141">
        <f t="shared" si="154"/>
        <v>0</v>
      </c>
      <c r="AT247" s="142"/>
      <c r="AU247" s="144">
        <f t="shared" si="135"/>
        <v>0.52895507171967515</v>
      </c>
      <c r="AV247" s="144">
        <f t="shared" si="136"/>
        <v>0.55136041727482388</v>
      </c>
      <c r="AW247" s="144">
        <f t="shared" si="137"/>
        <v>0.60720098172280101</v>
      </c>
      <c r="AX247" s="144">
        <f t="shared" si="138"/>
        <v>0.63896828800748207</v>
      </c>
      <c r="AY247" s="141">
        <f t="shared" si="155"/>
        <v>0.71137472068152285</v>
      </c>
      <c r="AZ247" s="141">
        <f t="shared" si="156"/>
        <v>2.1934657955815062E-2</v>
      </c>
      <c r="BA247" s="141">
        <f t="shared" si="157"/>
        <v>0</v>
      </c>
      <c r="BB247" s="141">
        <f t="shared" si="158"/>
        <v>0</v>
      </c>
      <c r="BC247" s="141">
        <f t="shared" si="159"/>
        <v>0</v>
      </c>
      <c r="BD247" s="141">
        <f t="shared" si="160"/>
        <v>0</v>
      </c>
      <c r="BE247" s="141">
        <f t="shared" si="161"/>
        <v>0</v>
      </c>
      <c r="BF247" s="141">
        <f t="shared" si="162"/>
        <v>0</v>
      </c>
      <c r="BG247" s="105"/>
    </row>
    <row r="248" spans="13:59" x14ac:dyDescent="0.25">
      <c r="M248" s="100"/>
      <c r="N248" s="120" t="s">
        <v>383</v>
      </c>
      <c r="O248" s="121">
        <v>3668</v>
      </c>
      <c r="P248" s="120">
        <v>0</v>
      </c>
      <c r="Q248" s="120">
        <v>0</v>
      </c>
      <c r="R248" s="120">
        <v>6.4000000953674316</v>
      </c>
      <c r="S248" s="120">
        <v>1.6000000238418579</v>
      </c>
      <c r="T248" s="139"/>
      <c r="U248" s="140">
        <f t="shared" si="127"/>
        <v>7.0566468757523149E-2</v>
      </c>
      <c r="V248" s="140">
        <f t="shared" si="128"/>
        <v>9.8875566038820639E-2</v>
      </c>
      <c r="W248" s="140">
        <f t="shared" si="129"/>
        <v>0.27748403055845594</v>
      </c>
      <c r="X248" s="140">
        <f t="shared" si="130"/>
        <v>0.38744498362694402</v>
      </c>
      <c r="Y248" s="141">
        <f t="shared" si="139"/>
        <v>0</v>
      </c>
      <c r="Z248" s="141">
        <f t="shared" si="140"/>
        <v>0</v>
      </c>
      <c r="AA248" s="141">
        <f t="shared" si="141"/>
        <v>0</v>
      </c>
      <c r="AB248" s="141">
        <f t="shared" si="142"/>
        <v>0</v>
      </c>
      <c r="AC248" s="141">
        <f t="shared" si="143"/>
        <v>0.53769826536014709</v>
      </c>
      <c r="AD248" s="141">
        <f t="shared" si="144"/>
        <v>9.5105366717813777E-2</v>
      </c>
      <c r="AE248" s="141">
        <f t="shared" si="145"/>
        <v>0.52750347471979886</v>
      </c>
      <c r="AF248" s="141">
        <f t="shared" si="146"/>
        <v>9.2408508320719784E-2</v>
      </c>
      <c r="AG248" s="142"/>
      <c r="AH248" s="143">
        <f t="shared" si="131"/>
        <v>0.47129264755219547</v>
      </c>
      <c r="AI248" s="143">
        <f t="shared" si="132"/>
        <v>0.51521162180030933</v>
      </c>
      <c r="AJ248" s="143">
        <f t="shared" si="133"/>
        <v>0.6760677935527224</v>
      </c>
      <c r="AK248" s="143">
        <f t="shared" si="134"/>
        <v>0.73869894997471897</v>
      </c>
      <c r="AL248" s="141">
        <f t="shared" si="147"/>
        <v>0</v>
      </c>
      <c r="AM248" s="141">
        <f t="shared" si="148"/>
        <v>0</v>
      </c>
      <c r="AN248" s="141">
        <f t="shared" si="149"/>
        <v>0</v>
      </c>
      <c r="AO248" s="141">
        <f t="shared" si="150"/>
        <v>0</v>
      </c>
      <c r="AP248" s="141">
        <f t="shared" si="151"/>
        <v>3.1266509790754045</v>
      </c>
      <c r="AQ248" s="141">
        <f t="shared" si="152"/>
        <v>0.17070344958098449</v>
      </c>
      <c r="AR248" s="141">
        <f t="shared" si="153"/>
        <v>1.1209963268292562</v>
      </c>
      <c r="AS248" s="141">
        <f t="shared" si="154"/>
        <v>6.0922010742249455E-2</v>
      </c>
      <c r="AT248" s="142"/>
      <c r="AU248" s="144">
        <f t="shared" si="135"/>
        <v>0.62346334034356798</v>
      </c>
      <c r="AV248" s="144">
        <f t="shared" si="136"/>
        <v>0.6493030560835551</v>
      </c>
      <c r="AW248" s="144">
        <f t="shared" si="137"/>
        <v>0.74055567288335911</v>
      </c>
      <c r="AX248" s="144">
        <f t="shared" si="138"/>
        <v>0.77613047927135015</v>
      </c>
      <c r="AY248" s="141">
        <f t="shared" si="155"/>
        <v>0</v>
      </c>
      <c r="AZ248" s="141">
        <f t="shared" si="156"/>
        <v>0</v>
      </c>
      <c r="BA248" s="141">
        <f t="shared" si="157"/>
        <v>0</v>
      </c>
      <c r="BB248" s="141">
        <f t="shared" si="158"/>
        <v>0</v>
      </c>
      <c r="BC248" s="141">
        <f t="shared" si="159"/>
        <v>4.0329508748804557</v>
      </c>
      <c r="BD248" s="141">
        <f t="shared" si="160"/>
        <v>0.12258874597666214</v>
      </c>
      <c r="BE248" s="141">
        <f t="shared" si="161"/>
        <v>1.2015000488613794</v>
      </c>
      <c r="BF248" s="141">
        <f t="shared" si="162"/>
        <v>4.0308736477173479E-2</v>
      </c>
      <c r="BG248" s="105"/>
    </row>
    <row r="249" spans="13:59" x14ac:dyDescent="0.25">
      <c r="M249" s="100"/>
      <c r="N249" s="120" t="s">
        <v>384</v>
      </c>
      <c r="O249" s="121">
        <v>2072</v>
      </c>
      <c r="P249" s="120">
        <v>0</v>
      </c>
      <c r="Q249" s="120">
        <v>0</v>
      </c>
      <c r="R249" s="120">
        <v>1.6000000238418579</v>
      </c>
      <c r="S249" s="120">
        <v>0.40000000596046448</v>
      </c>
      <c r="T249" s="139"/>
      <c r="U249" s="140">
        <f t="shared" si="127"/>
        <v>3.9261295727667234E-3</v>
      </c>
      <c r="V249" s="140">
        <f t="shared" si="128"/>
        <v>5.6897583912872696E-3</v>
      </c>
      <c r="W249" s="140">
        <f t="shared" si="129"/>
        <v>9.3389228152045423E-3</v>
      </c>
      <c r="X249" s="140">
        <f t="shared" si="130"/>
        <v>1.4782725708422206E-2</v>
      </c>
      <c r="Y249" s="141">
        <f t="shared" si="139"/>
        <v>0</v>
      </c>
      <c r="Z249" s="141">
        <f t="shared" si="140"/>
        <v>0</v>
      </c>
      <c r="AA249" s="141">
        <f t="shared" si="141"/>
        <v>0</v>
      </c>
      <c r="AB249" s="141">
        <f t="shared" si="142"/>
        <v>0</v>
      </c>
      <c r="AC249" s="141">
        <f t="shared" si="143"/>
        <v>7.6298924117731816E-3</v>
      </c>
      <c r="AD249" s="141">
        <f t="shared" si="144"/>
        <v>1.47372114994086E-3</v>
      </c>
      <c r="AE249" s="141">
        <f t="shared" si="145"/>
        <v>4.7869740847960029E-3</v>
      </c>
      <c r="AF249" s="141">
        <f t="shared" si="146"/>
        <v>1.1261162866847913E-3</v>
      </c>
      <c r="AG249" s="142"/>
      <c r="AH249" s="143">
        <f t="shared" si="131"/>
        <v>0.21649536004976366</v>
      </c>
      <c r="AI249" s="143">
        <f t="shared" si="132"/>
        <v>0.23960810591998127</v>
      </c>
      <c r="AJ249" s="143">
        <f t="shared" si="133"/>
        <v>0.2741834165693452</v>
      </c>
      <c r="AK249" s="143">
        <f t="shared" si="134"/>
        <v>0.31044547910482279</v>
      </c>
      <c r="AL249" s="141">
        <f t="shared" si="147"/>
        <v>0</v>
      </c>
      <c r="AM249" s="141">
        <f t="shared" si="148"/>
        <v>0</v>
      </c>
      <c r="AN249" s="141">
        <f t="shared" si="149"/>
        <v>0</v>
      </c>
      <c r="AO249" s="141">
        <f t="shared" si="150"/>
        <v>0</v>
      </c>
      <c r="AP249" s="141">
        <f t="shared" si="151"/>
        <v>0.36141885240056026</v>
      </c>
      <c r="AQ249" s="141">
        <f t="shared" si="152"/>
        <v>2.1954122784112184E-2</v>
      </c>
      <c r="AR249" s="141">
        <f t="shared" si="153"/>
        <v>0.1158290471945435</v>
      </c>
      <c r="AS249" s="141">
        <f t="shared" si="154"/>
        <v>8.3491462977848679E-3</v>
      </c>
      <c r="AT249" s="142"/>
      <c r="AU249" s="144">
        <f t="shared" si="135"/>
        <v>0.44810519754174627</v>
      </c>
      <c r="AV249" s="144">
        <f t="shared" si="136"/>
        <v>0.46707495960577017</v>
      </c>
      <c r="AW249" s="144">
        <f t="shared" si="137"/>
        <v>0.49380541337364636</v>
      </c>
      <c r="AX249" s="144">
        <f t="shared" si="138"/>
        <v>0.52013207911948967</v>
      </c>
      <c r="AY249" s="141">
        <f t="shared" si="155"/>
        <v>0</v>
      </c>
      <c r="AZ249" s="141">
        <f t="shared" si="156"/>
        <v>0</v>
      </c>
      <c r="BA249" s="141">
        <f t="shared" si="157"/>
        <v>0</v>
      </c>
      <c r="BB249" s="141">
        <f t="shared" si="158"/>
        <v>0</v>
      </c>
      <c r="BC249" s="141">
        <f t="shared" si="159"/>
        <v>0.7249744533603063</v>
      </c>
      <c r="BD249" s="141">
        <f t="shared" si="160"/>
        <v>2.2345493144860784E-2</v>
      </c>
      <c r="BE249" s="141">
        <f t="shared" si="161"/>
        <v>0.20081227983746872</v>
      </c>
      <c r="BF249" s="141">
        <f t="shared" si="162"/>
        <v>7.2405549105559186E-3</v>
      </c>
      <c r="BG249" s="105"/>
    </row>
    <row r="250" spans="13:59" x14ac:dyDescent="0.25">
      <c r="M250" s="100"/>
      <c r="N250" s="120" t="s">
        <v>385</v>
      </c>
      <c r="O250" s="121">
        <v>3799</v>
      </c>
      <c r="P250" s="120">
        <v>0</v>
      </c>
      <c r="Q250" s="120">
        <v>0</v>
      </c>
      <c r="R250" s="120">
        <v>4.8000001907348633</v>
      </c>
      <c r="S250" s="120">
        <v>1.2000000476837158</v>
      </c>
      <c r="T250" s="139"/>
      <c r="U250" s="140">
        <f t="shared" si="127"/>
        <v>8.811152046376225E-2</v>
      </c>
      <c r="V250" s="140">
        <f t="shared" si="128"/>
        <v>0.12261721207865461</v>
      </c>
      <c r="W250" s="140">
        <f t="shared" si="129"/>
        <v>0.34673405209095154</v>
      </c>
      <c r="X250" s="140">
        <f t="shared" si="130"/>
        <v>0.47192522788799562</v>
      </c>
      <c r="Y250" s="141">
        <f t="shared" si="139"/>
        <v>0</v>
      </c>
      <c r="Z250" s="141">
        <f t="shared" si="140"/>
        <v>0</v>
      </c>
      <c r="AA250" s="141">
        <f t="shared" si="141"/>
        <v>0</v>
      </c>
      <c r="AB250" s="141">
        <f t="shared" si="142"/>
        <v>0</v>
      </c>
      <c r="AC250" s="141">
        <f t="shared" si="143"/>
        <v>0.50151962504813852</v>
      </c>
      <c r="AD250" s="141">
        <f t="shared" si="144"/>
        <v>8.7043016316780797E-2</v>
      </c>
      <c r="AE250" s="141">
        <f t="shared" si="145"/>
        <v>0.48703477871529943</v>
      </c>
      <c r="AF250" s="141">
        <f t="shared" si="146"/>
        <v>7.9275517253443728E-2</v>
      </c>
      <c r="AG250" s="142"/>
      <c r="AH250" s="143">
        <f t="shared" si="131"/>
        <v>0.49977839618805708</v>
      </c>
      <c r="AI250" s="143">
        <f t="shared" si="132"/>
        <v>0.54527356121995851</v>
      </c>
      <c r="AJ250" s="143">
        <f t="shared" si="133"/>
        <v>0.71716442426860472</v>
      </c>
      <c r="AK250" s="143">
        <f t="shared" si="134"/>
        <v>0.7789558242182768</v>
      </c>
      <c r="AL250" s="141">
        <f t="shared" si="147"/>
        <v>0</v>
      </c>
      <c r="AM250" s="141">
        <f t="shared" si="148"/>
        <v>0</v>
      </c>
      <c r="AN250" s="141">
        <f t="shared" si="149"/>
        <v>0</v>
      </c>
      <c r="AO250" s="141">
        <f t="shared" si="150"/>
        <v>0</v>
      </c>
      <c r="AP250" s="141">
        <f t="shared" si="151"/>
        <v>2.48413543347288</v>
      </c>
      <c r="AQ250" s="141">
        <f t="shared" si="152"/>
        <v>0.13317776438559914</v>
      </c>
      <c r="AR250" s="141">
        <f t="shared" si="153"/>
        <v>0.88906621132922137</v>
      </c>
      <c r="AS250" s="141">
        <f t="shared" si="154"/>
        <v>4.5680814876219E-2</v>
      </c>
      <c r="AT250" s="142"/>
      <c r="AU250" s="144">
        <f t="shared" si="135"/>
        <v>0.64029798828157858</v>
      </c>
      <c r="AV250" s="144">
        <f t="shared" si="136"/>
        <v>0.66665056470270767</v>
      </c>
      <c r="AW250" s="144">
        <f t="shared" si="137"/>
        <v>0.76381449381539812</v>
      </c>
      <c r="AX250" s="144">
        <f t="shared" si="138"/>
        <v>0.79955205112415395</v>
      </c>
      <c r="AY250" s="141">
        <f t="shared" si="155"/>
        <v>0</v>
      </c>
      <c r="AZ250" s="141">
        <f t="shared" si="156"/>
        <v>0</v>
      </c>
      <c r="BA250" s="141">
        <f t="shared" si="157"/>
        <v>0</v>
      </c>
      <c r="BB250" s="141">
        <f t="shared" si="158"/>
        <v>0</v>
      </c>
      <c r="BC250" s="141">
        <f t="shared" si="159"/>
        <v>3.1059423471438263</v>
      </c>
      <c r="BD250" s="141">
        <f t="shared" si="160"/>
        <v>9.3980490582674658E-2</v>
      </c>
      <c r="BE250" s="141">
        <f t="shared" si="161"/>
        <v>0.92885418994729441</v>
      </c>
      <c r="BF250" s="141">
        <f t="shared" si="162"/>
        <v>3.060830952730309E-2</v>
      </c>
      <c r="BG250" s="105"/>
    </row>
    <row r="251" spans="13:59" x14ac:dyDescent="0.25">
      <c r="M251" s="100"/>
      <c r="N251" s="120" t="s">
        <v>386</v>
      </c>
      <c r="O251" s="121">
        <v>510</v>
      </c>
      <c r="P251" s="120">
        <v>0</v>
      </c>
      <c r="Q251" s="120">
        <v>1</v>
      </c>
      <c r="R251" s="120">
        <v>0</v>
      </c>
      <c r="S251" s="120">
        <v>0</v>
      </c>
      <c r="T251" s="139"/>
      <c r="U251" s="140">
        <f t="shared" si="127"/>
        <v>2.195946990096731E-4</v>
      </c>
      <c r="V251" s="140">
        <f t="shared" si="128"/>
        <v>3.1640148561340453E-4</v>
      </c>
      <c r="W251" s="140">
        <f t="shared" si="129"/>
        <v>2.529293658366516E-4</v>
      </c>
      <c r="X251" s="140">
        <f t="shared" si="130"/>
        <v>3.9968961850167517E-4</v>
      </c>
      <c r="Y251" s="141">
        <f t="shared" si="139"/>
        <v>0</v>
      </c>
      <c r="Z251" s="141">
        <f t="shared" si="140"/>
        <v>0</v>
      </c>
      <c r="AA251" s="141">
        <f t="shared" si="141"/>
        <v>3.2378019851079685E-4</v>
      </c>
      <c r="AB251" s="141">
        <f t="shared" si="142"/>
        <v>7.5909419990878319E-5</v>
      </c>
      <c r="AC251" s="141">
        <f t="shared" si="143"/>
        <v>0</v>
      </c>
      <c r="AD251" s="141">
        <f t="shared" si="144"/>
        <v>0</v>
      </c>
      <c r="AE251" s="141">
        <f t="shared" si="145"/>
        <v>0</v>
      </c>
      <c r="AF251" s="141">
        <f t="shared" si="146"/>
        <v>0</v>
      </c>
      <c r="AG251" s="142"/>
      <c r="AH251" s="143">
        <f t="shared" si="131"/>
        <v>9.7096516423137325E-2</v>
      </c>
      <c r="AI251" s="143">
        <f t="shared" si="132"/>
        <v>0.10760609328822879</v>
      </c>
      <c r="AJ251" s="143">
        <f t="shared" si="133"/>
        <v>0.1010395241602885</v>
      </c>
      <c r="AK251" s="143">
        <f t="shared" si="134"/>
        <v>0.11489973703556222</v>
      </c>
      <c r="AL251" s="141">
        <f t="shared" si="147"/>
        <v>0</v>
      </c>
      <c r="AM251" s="141">
        <f t="shared" si="148"/>
        <v>0</v>
      </c>
      <c r="AN251" s="141">
        <f t="shared" si="149"/>
        <v>0.10695923535632247</v>
      </c>
      <c r="AO251" s="141">
        <f t="shared" si="150"/>
        <v>7.9405016792397504E-3</v>
      </c>
      <c r="AP251" s="141">
        <f t="shared" si="151"/>
        <v>0</v>
      </c>
      <c r="AQ251" s="141">
        <f t="shared" si="152"/>
        <v>0</v>
      </c>
      <c r="AR251" s="141">
        <f t="shared" si="153"/>
        <v>0</v>
      </c>
      <c r="AS251" s="141">
        <f t="shared" si="154"/>
        <v>0</v>
      </c>
      <c r="AT251" s="142"/>
      <c r="AU251" s="144">
        <f t="shared" si="135"/>
        <v>0.32569970524259495</v>
      </c>
      <c r="AV251" s="144">
        <f t="shared" si="136"/>
        <v>0.33907188665510546</v>
      </c>
      <c r="AW251" s="144">
        <f t="shared" si="137"/>
        <v>0.33080947823171214</v>
      </c>
      <c r="AX251" s="144">
        <f t="shared" si="138"/>
        <v>0.34791907920599319</v>
      </c>
      <c r="AY251" s="141">
        <f t="shared" si="155"/>
        <v>0</v>
      </c>
      <c r="AZ251" s="141">
        <f t="shared" si="156"/>
        <v>0</v>
      </c>
      <c r="BA251" s="141">
        <f t="shared" si="157"/>
        <v>0.33605618393653552</v>
      </c>
      <c r="BB251" s="141">
        <f t="shared" si="158"/>
        <v>1.1862895269457663E-2</v>
      </c>
      <c r="BC251" s="141">
        <f t="shared" si="159"/>
        <v>0</v>
      </c>
      <c r="BD251" s="141">
        <f t="shared" si="160"/>
        <v>0</v>
      </c>
      <c r="BE251" s="141">
        <f t="shared" si="161"/>
        <v>0</v>
      </c>
      <c r="BF251" s="141">
        <f t="shared" si="162"/>
        <v>0</v>
      </c>
      <c r="BG251" s="105"/>
    </row>
    <row r="252" spans="13:59" x14ac:dyDescent="0.25">
      <c r="M252" s="100"/>
      <c r="N252" s="120" t="s">
        <v>387</v>
      </c>
      <c r="O252" s="121">
        <v>2114</v>
      </c>
      <c r="P252" s="120">
        <v>0</v>
      </c>
      <c r="Q252" s="120">
        <v>0</v>
      </c>
      <c r="R252" s="120">
        <v>3.2000000476837158</v>
      </c>
      <c r="S252" s="120">
        <v>0.80000001192092896</v>
      </c>
      <c r="T252" s="139"/>
      <c r="U252" s="140">
        <f t="shared" si="127"/>
        <v>4.2444813549563642E-3</v>
      </c>
      <c r="V252" s="140">
        <f t="shared" si="128"/>
        <v>6.1501520654854147E-3</v>
      </c>
      <c r="W252" s="140">
        <f t="shared" si="129"/>
        <v>1.0287467343990442E-2</v>
      </c>
      <c r="X252" s="140">
        <f t="shared" si="130"/>
        <v>1.627116019490471E-2</v>
      </c>
      <c r="Y252" s="141">
        <f t="shared" si="139"/>
        <v>0</v>
      </c>
      <c r="Z252" s="141">
        <f t="shared" si="140"/>
        <v>0</v>
      </c>
      <c r="AA252" s="141">
        <f t="shared" si="141"/>
        <v>0</v>
      </c>
      <c r="AB252" s="141">
        <f t="shared" si="142"/>
        <v>0</v>
      </c>
      <c r="AC252" s="141">
        <f t="shared" si="143"/>
        <v>1.649559031515169E-2</v>
      </c>
      <c r="AD252" s="141">
        <f t="shared" si="144"/>
        <v>3.1848965876637401E-3</v>
      </c>
      <c r="AE252" s="141">
        <f t="shared" si="145"/>
        <v>1.0541151433881533E-2</v>
      </c>
      <c r="AF252" s="141">
        <f t="shared" si="146"/>
        <v>2.4757769160095797E-3</v>
      </c>
      <c r="AG252" s="142"/>
      <c r="AH252" s="143">
        <f t="shared" si="131"/>
        <v>0.22116757219017913</v>
      </c>
      <c r="AI252" s="143">
        <f t="shared" si="132"/>
        <v>0.24474643523076367</v>
      </c>
      <c r="AJ252" s="143">
        <f t="shared" si="133"/>
        <v>0.28146778506941972</v>
      </c>
      <c r="AK252" s="143">
        <f t="shared" si="134"/>
        <v>0.31857733460882209</v>
      </c>
      <c r="AL252" s="141">
        <f t="shared" si="147"/>
        <v>0</v>
      </c>
      <c r="AM252" s="141">
        <f t="shared" si="148"/>
        <v>0</v>
      </c>
      <c r="AN252" s="141">
        <f t="shared" si="149"/>
        <v>0</v>
      </c>
      <c r="AO252" s="141">
        <f t="shared" si="150"/>
        <v>0</v>
      </c>
      <c r="AP252" s="141">
        <f t="shared" si="151"/>
        <v>0.73838506056621733</v>
      </c>
      <c r="AQ252" s="141">
        <f t="shared" si="152"/>
        <v>4.4803543842645843E-2</v>
      </c>
      <c r="AR252" s="141">
        <f t="shared" si="153"/>
        <v>0.23776630913373542</v>
      </c>
      <c r="AS252" s="141">
        <f t="shared" si="154"/>
        <v>1.7095562351060023E-2</v>
      </c>
      <c r="AT252" s="142"/>
      <c r="AU252" s="144">
        <f t="shared" si="135"/>
        <v>0.4520208170229052</v>
      </c>
      <c r="AV252" s="144">
        <f t="shared" si="136"/>
        <v>0.47116380163374005</v>
      </c>
      <c r="AW252" s="144">
        <f t="shared" si="137"/>
        <v>0.49922142445707463</v>
      </c>
      <c r="AX252" s="144">
        <f t="shared" si="138"/>
        <v>0.52583422044272843</v>
      </c>
      <c r="AY252" s="141">
        <f t="shared" si="155"/>
        <v>0</v>
      </c>
      <c r="AZ252" s="141">
        <f t="shared" si="156"/>
        <v>0</v>
      </c>
      <c r="BA252" s="141">
        <f t="shared" si="157"/>
        <v>0</v>
      </c>
      <c r="BB252" s="141">
        <f t="shared" si="158"/>
        <v>0</v>
      </c>
      <c r="BC252" s="141">
        <f t="shared" si="159"/>
        <v>1.4626307455007956</v>
      </c>
      <c r="BD252" s="141">
        <f t="shared" si="160"/>
        <v>4.5093442194013456E-2</v>
      </c>
      <c r="BE252" s="141">
        <f t="shared" si="161"/>
        <v>0.40602849261456053</v>
      </c>
      <c r="BF252" s="141">
        <f t="shared" si="162"/>
        <v>1.4638890008054573E-2</v>
      </c>
      <c r="BG252" s="105"/>
    </row>
    <row r="253" spans="13:59" x14ac:dyDescent="0.25">
      <c r="M253" s="100"/>
      <c r="N253" s="120" t="s">
        <v>388</v>
      </c>
      <c r="O253" s="121">
        <v>3268</v>
      </c>
      <c r="P253" s="120">
        <v>0</v>
      </c>
      <c r="Q253" s="120">
        <v>0</v>
      </c>
      <c r="R253" s="120">
        <v>3.2000000476837158</v>
      </c>
      <c r="S253" s="120">
        <v>0.80000001192092896</v>
      </c>
      <c r="T253" s="139"/>
      <c r="U253" s="140">
        <f t="shared" si="127"/>
        <v>3.5072279830929198E-2</v>
      </c>
      <c r="V253" s="140">
        <f t="shared" si="128"/>
        <v>4.9923253300711568E-2</v>
      </c>
      <c r="W253" s="140">
        <f t="shared" si="129"/>
        <v>0.12997046566733572</v>
      </c>
      <c r="X253" s="140">
        <f t="shared" si="130"/>
        <v>0.19236849556735947</v>
      </c>
      <c r="Y253" s="141">
        <f t="shared" si="139"/>
        <v>0</v>
      </c>
      <c r="Z253" s="141">
        <f t="shared" si="140"/>
        <v>0</v>
      </c>
      <c r="AA253" s="141">
        <f t="shared" si="141"/>
        <v>0</v>
      </c>
      <c r="AB253" s="141">
        <f t="shared" si="142"/>
        <v>0</v>
      </c>
      <c r="AC253" s="141">
        <f t="shared" si="143"/>
        <v>0.13487054206576315</v>
      </c>
      <c r="AD253" s="141">
        <f t="shared" si="144"/>
        <v>2.4883870877040082E-2</v>
      </c>
      <c r="AE253" s="141">
        <f t="shared" si="145"/>
        <v>0.12789582267433564</v>
      </c>
      <c r="AF253" s="141">
        <f t="shared" si="146"/>
        <v>2.5998976072763108E-2</v>
      </c>
      <c r="AG253" s="142"/>
      <c r="AH253" s="143">
        <f t="shared" si="131"/>
        <v>0.39140637276195456</v>
      </c>
      <c r="AI253" s="143">
        <f t="shared" si="132"/>
        <v>0.42997857411789275</v>
      </c>
      <c r="AJ253" s="143">
        <f t="shared" si="133"/>
        <v>0.55369871370442703</v>
      </c>
      <c r="AK253" s="143">
        <f t="shared" si="134"/>
        <v>0.61386594357319479</v>
      </c>
      <c r="AL253" s="141">
        <f t="shared" si="147"/>
        <v>0</v>
      </c>
      <c r="AM253" s="141">
        <f t="shared" si="148"/>
        <v>0</v>
      </c>
      <c r="AN253" s="141">
        <f t="shared" si="149"/>
        <v>0</v>
      </c>
      <c r="AO253" s="141">
        <f t="shared" si="150"/>
        <v>0</v>
      </c>
      <c r="AP253" s="141">
        <f t="shared" si="151"/>
        <v>1.3016909304760793</v>
      </c>
      <c r="AQ253" s="141">
        <f t="shared" si="152"/>
        <v>7.4240527204153528E-2</v>
      </c>
      <c r="AR253" s="141">
        <f t="shared" si="153"/>
        <v>0.46259628009463494</v>
      </c>
      <c r="AS253" s="141">
        <f t="shared" si="154"/>
        <v>2.8496482081773189E-2</v>
      </c>
      <c r="AT253" s="142"/>
      <c r="AU253" s="144">
        <f t="shared" si="135"/>
        <v>0.57429432825700055</v>
      </c>
      <c r="AV253" s="144">
        <f t="shared" si="136"/>
        <v>0.5984490325593681</v>
      </c>
      <c r="AW253" s="144">
        <f t="shared" si="137"/>
        <v>0.67147326518128514</v>
      </c>
      <c r="AX253" s="144">
        <f t="shared" si="138"/>
        <v>0.70556816672777023</v>
      </c>
      <c r="AY253" s="141">
        <f t="shared" si="155"/>
        <v>0</v>
      </c>
      <c r="AZ253" s="141">
        <f t="shared" si="156"/>
        <v>0</v>
      </c>
      <c r="BA253" s="141">
        <f t="shared" si="157"/>
        <v>0</v>
      </c>
      <c r="BB253" s="141">
        <f t="shared" si="158"/>
        <v>0</v>
      </c>
      <c r="BC253" s="141">
        <f t="shared" si="159"/>
        <v>1.8580119864885014</v>
      </c>
      <c r="BD253" s="141">
        <f t="shared" si="160"/>
        <v>5.7024946237750118E-2</v>
      </c>
      <c r="BE253" s="141">
        <f t="shared" si="161"/>
        <v>0.54544479476993246</v>
      </c>
      <c r="BF253" s="141">
        <f t="shared" si="162"/>
        <v>1.9009747023311707E-2</v>
      </c>
      <c r="BG253" s="105"/>
    </row>
    <row r="254" spans="13:59" x14ac:dyDescent="0.25">
      <c r="M254" s="100"/>
      <c r="N254" s="120" t="s">
        <v>389</v>
      </c>
      <c r="O254" s="121">
        <v>1348</v>
      </c>
      <c r="P254" s="120">
        <v>0</v>
      </c>
      <c r="Q254" s="120">
        <v>0</v>
      </c>
      <c r="R254" s="120">
        <v>4.8000001907348633</v>
      </c>
      <c r="S254" s="120">
        <v>1.2000000476837158</v>
      </c>
      <c r="T254" s="139"/>
      <c r="U254" s="140">
        <f t="shared" si="127"/>
        <v>1.0243955862554444E-3</v>
      </c>
      <c r="V254" s="140">
        <f t="shared" si="128"/>
        <v>1.4839213832028575E-3</v>
      </c>
      <c r="W254" s="140">
        <f t="shared" si="129"/>
        <v>1.7438695335043608E-3</v>
      </c>
      <c r="X254" s="140">
        <f t="shared" si="130"/>
        <v>2.7741798474347767E-3</v>
      </c>
      <c r="Y254" s="141">
        <f t="shared" si="139"/>
        <v>0</v>
      </c>
      <c r="Z254" s="141">
        <f t="shared" si="140"/>
        <v>0</v>
      </c>
      <c r="AA254" s="141">
        <f t="shared" si="141"/>
        <v>0</v>
      </c>
      <c r="AB254" s="141">
        <f t="shared" si="142"/>
        <v>0</v>
      </c>
      <c r="AC254" s="141">
        <f t="shared" si="143"/>
        <v>5.9707899758175316E-3</v>
      </c>
      <c r="AD254" s="141">
        <f t="shared" si="144"/>
        <v>1.1520329465917268E-3</v>
      </c>
      <c r="AE254" s="141">
        <f t="shared" si="145"/>
        <v>2.6899033010485797E-3</v>
      </c>
      <c r="AF254" s="141">
        <f t="shared" si="146"/>
        <v>6.3911264815635568E-4</v>
      </c>
      <c r="AG254" s="142"/>
      <c r="AH254" s="143">
        <f t="shared" si="131"/>
        <v>0.14942332062629193</v>
      </c>
      <c r="AI254" s="143">
        <f t="shared" si="132"/>
        <v>0.16560008869083043</v>
      </c>
      <c r="AJ254" s="143">
        <f t="shared" si="133"/>
        <v>0.1731622153006056</v>
      </c>
      <c r="AK254" s="143">
        <f t="shared" si="134"/>
        <v>0.19680868671971563</v>
      </c>
      <c r="AL254" s="141">
        <f t="shared" si="147"/>
        <v>0</v>
      </c>
      <c r="AM254" s="141">
        <f t="shared" si="148"/>
        <v>0</v>
      </c>
      <c r="AN254" s="141">
        <f t="shared" si="149"/>
        <v>0</v>
      </c>
      <c r="AO254" s="141">
        <f t="shared" si="150"/>
        <v>0</v>
      </c>
      <c r="AP254" s="141">
        <f t="shared" si="151"/>
        <v>0.7488838927290028</v>
      </c>
      <c r="AQ254" s="141">
        <f t="shared" si="152"/>
        <v>4.5996564572693521E-2</v>
      </c>
      <c r="AR254" s="141">
        <f t="shared" si="153"/>
        <v>0.21990460336680898</v>
      </c>
      <c r="AS254" s="141">
        <f t="shared" si="154"/>
        <v>1.6265830081419269E-2</v>
      </c>
      <c r="AT254" s="142"/>
      <c r="AU254" s="144">
        <f t="shared" si="135"/>
        <v>0.38601672010730226</v>
      </c>
      <c r="AV254" s="144">
        <f t="shared" si="136"/>
        <v>0.40217960729710533</v>
      </c>
      <c r="AW254" s="144">
        <f t="shared" si="137"/>
        <v>0.40943968701648004</v>
      </c>
      <c r="AX254" s="144">
        <f t="shared" si="138"/>
        <v>0.43110183559402271</v>
      </c>
      <c r="AY254" s="141">
        <f t="shared" si="155"/>
        <v>0</v>
      </c>
      <c r="AZ254" s="141">
        <f t="shared" si="156"/>
        <v>0</v>
      </c>
      <c r="BA254" s="141">
        <f t="shared" si="157"/>
        <v>0</v>
      </c>
      <c r="BB254" s="141">
        <f t="shared" si="158"/>
        <v>0</v>
      </c>
      <c r="BC254" s="141">
        <f t="shared" si="159"/>
        <v>1.8731424576374187</v>
      </c>
      <c r="BD254" s="141">
        <f t="shared" si="160"/>
        <v>5.7319734098359332E-2</v>
      </c>
      <c r="BE254" s="141">
        <f t="shared" si="161"/>
        <v>0.49941165716693936</v>
      </c>
      <c r="BF254" s="141">
        <f t="shared" si="162"/>
        <v>1.7910566102425363E-2</v>
      </c>
      <c r="BG254" s="105"/>
    </row>
    <row r="255" spans="13:59" x14ac:dyDescent="0.25">
      <c r="M255" s="100"/>
      <c r="N255" s="120" t="s">
        <v>390</v>
      </c>
      <c r="O255" s="121">
        <v>1485</v>
      </c>
      <c r="P255" s="120">
        <v>0</v>
      </c>
      <c r="Q255" s="120">
        <v>0</v>
      </c>
      <c r="R255" s="120">
        <v>1.6000000238418579</v>
      </c>
      <c r="S255" s="120">
        <v>0.40000000596046448</v>
      </c>
      <c r="T255" s="139"/>
      <c r="U255" s="140">
        <f t="shared" si="127"/>
        <v>1.320316559836221E-3</v>
      </c>
      <c r="V255" s="140">
        <f t="shared" si="128"/>
        <v>1.9134707580346078E-3</v>
      </c>
      <c r="W255" s="140">
        <f t="shared" si="129"/>
        <v>2.396667520798923E-3</v>
      </c>
      <c r="X255" s="140">
        <f t="shared" si="130"/>
        <v>3.812983401258685E-3</v>
      </c>
      <c r="Y255" s="141">
        <f t="shared" si="139"/>
        <v>0</v>
      </c>
      <c r="Z255" s="141">
        <f t="shared" si="140"/>
        <v>0</v>
      </c>
      <c r="AA255" s="141">
        <f t="shared" si="141"/>
        <v>0</v>
      </c>
      <c r="AB255" s="141">
        <f t="shared" si="142"/>
        <v>0</v>
      </c>
      <c r="AC255" s="141">
        <f t="shared" si="143"/>
        <v>2.5659048275742443E-3</v>
      </c>
      <c r="AD255" s="141">
        <f t="shared" si="144"/>
        <v>4.9564843090182595E-4</v>
      </c>
      <c r="AE255" s="141">
        <f t="shared" si="145"/>
        <v>1.2323435326916754E-3</v>
      </c>
      <c r="AF255" s="141">
        <f t="shared" si="146"/>
        <v>2.9284985053895066E-4</v>
      </c>
      <c r="AG255" s="142"/>
      <c r="AH255" s="143">
        <f t="shared" si="131"/>
        <v>0.1603268833706657</v>
      </c>
      <c r="AI255" s="143">
        <f t="shared" si="132"/>
        <v>0.1776596312387293</v>
      </c>
      <c r="AJ255" s="143">
        <f t="shared" si="133"/>
        <v>0.18904199083976381</v>
      </c>
      <c r="AK255" s="143">
        <f t="shared" si="134"/>
        <v>0.21476750021546165</v>
      </c>
      <c r="AL255" s="141">
        <f t="shared" si="147"/>
        <v>0</v>
      </c>
      <c r="AM255" s="141">
        <f t="shared" si="148"/>
        <v>0</v>
      </c>
      <c r="AN255" s="141">
        <f t="shared" si="149"/>
        <v>0</v>
      </c>
      <c r="AO255" s="141">
        <f t="shared" si="150"/>
        <v>0</v>
      </c>
      <c r="AP255" s="141">
        <f t="shared" si="151"/>
        <v>0.26782398554447368</v>
      </c>
      <c r="AQ255" s="141">
        <f t="shared" si="152"/>
        <v>1.6431428673228887E-2</v>
      </c>
      <c r="AR255" s="141">
        <f t="shared" si="153"/>
        <v>8.0005731439864322E-2</v>
      </c>
      <c r="AS255" s="141">
        <f t="shared" si="154"/>
        <v>5.9012699264343882E-3</v>
      </c>
      <c r="AT255" s="142"/>
      <c r="AU255" s="144">
        <f t="shared" si="135"/>
        <v>0.39700982636441884</v>
      </c>
      <c r="AV255" s="144">
        <f t="shared" si="136"/>
        <v>0.41367638789793437</v>
      </c>
      <c r="AW255" s="144">
        <f t="shared" si="137"/>
        <v>0.4241482256463337</v>
      </c>
      <c r="AX255" s="144">
        <f t="shared" si="138"/>
        <v>0.44664606558804087</v>
      </c>
      <c r="AY255" s="141">
        <f t="shared" si="155"/>
        <v>0</v>
      </c>
      <c r="AZ255" s="141">
        <f t="shared" si="156"/>
        <v>0</v>
      </c>
      <c r="BA255" s="141">
        <f t="shared" si="157"/>
        <v>0</v>
      </c>
      <c r="BB255" s="141">
        <f t="shared" si="158"/>
        <v>0</v>
      </c>
      <c r="BC255" s="141">
        <f t="shared" si="159"/>
        <v>0.64219682375753007</v>
      </c>
      <c r="BD255" s="141">
        <f t="shared" si="160"/>
        <v>1.9685406741978606E-2</v>
      </c>
      <c r="BE255" s="141">
        <f t="shared" si="161"/>
        <v>0.1724622679141776</v>
      </c>
      <c r="BF255" s="141">
        <f t="shared" si="162"/>
        <v>6.1961609832567599E-3</v>
      </c>
      <c r="BG255" s="105"/>
    </row>
    <row r="256" spans="13:59" x14ac:dyDescent="0.25">
      <c r="M256" s="100"/>
      <c r="N256" s="120" t="s">
        <v>391</v>
      </c>
      <c r="O256" s="121">
        <v>1207</v>
      </c>
      <c r="P256" s="120">
        <v>0</v>
      </c>
      <c r="Q256" s="120">
        <v>0</v>
      </c>
      <c r="R256" s="120">
        <v>1.6000000238418579</v>
      </c>
      <c r="S256" s="120">
        <v>0.40000000596046448</v>
      </c>
      <c r="T256" s="139"/>
      <c r="U256" s="140">
        <f t="shared" si="127"/>
        <v>7.8928907155173533E-4</v>
      </c>
      <c r="V256" s="140">
        <f t="shared" si="128"/>
        <v>1.1426409329006182E-3</v>
      </c>
      <c r="W256" s="140">
        <f t="shared" si="129"/>
        <v>1.2576169637001922E-3</v>
      </c>
      <c r="X256" s="140">
        <f t="shared" si="130"/>
        <v>1.9997327013228094E-3</v>
      </c>
      <c r="Y256" s="141">
        <f t="shared" si="139"/>
        <v>0</v>
      </c>
      <c r="Z256" s="141">
        <f t="shared" si="140"/>
        <v>0</v>
      </c>
      <c r="AA256" s="141">
        <f t="shared" si="141"/>
        <v>0</v>
      </c>
      <c r="AB256" s="141">
        <f t="shared" si="142"/>
        <v>0</v>
      </c>
      <c r="AC256" s="141">
        <f t="shared" si="143"/>
        <v>1.5329154012592742E-3</v>
      </c>
      <c r="AD256" s="141">
        <f t="shared" si="144"/>
        <v>2.9531011862439765E-4</v>
      </c>
      <c r="AE256" s="141">
        <f t="shared" si="145"/>
        <v>6.4643947478249821E-4</v>
      </c>
      <c r="AF256" s="141">
        <f t="shared" si="146"/>
        <v>1.5345361766596125E-4</v>
      </c>
      <c r="AG256" s="142"/>
      <c r="AH256" s="143">
        <f t="shared" si="131"/>
        <v>0.13896712736871408</v>
      </c>
      <c r="AI256" s="143">
        <f t="shared" si="132"/>
        <v>0.15402635421489941</v>
      </c>
      <c r="AJ256" s="143">
        <f t="shared" si="133"/>
        <v>0.15817870136178369</v>
      </c>
      <c r="AK256" s="143">
        <f t="shared" si="134"/>
        <v>0.17983551281434385</v>
      </c>
      <c r="AL256" s="141">
        <f t="shared" si="147"/>
        <v>0</v>
      </c>
      <c r="AM256" s="141">
        <f t="shared" si="148"/>
        <v>0</v>
      </c>
      <c r="AN256" s="141">
        <f t="shared" si="149"/>
        <v>0</v>
      </c>
      <c r="AO256" s="141">
        <f t="shared" si="150"/>
        <v>0</v>
      </c>
      <c r="AP256" s="141">
        <f t="shared" si="151"/>
        <v>0.23217131468861352</v>
      </c>
      <c r="AQ256" s="141">
        <f t="shared" si="152"/>
        <v>1.4270855727499976E-2</v>
      </c>
      <c r="AR256" s="141">
        <f t="shared" si="153"/>
        <v>6.6970129027711031E-2</v>
      </c>
      <c r="AS256" s="141">
        <f t="shared" si="154"/>
        <v>4.9640771699296926E-3</v>
      </c>
      <c r="AT256" s="142"/>
      <c r="AU256" s="144">
        <f t="shared" si="135"/>
        <v>0.37505109155487992</v>
      </c>
      <c r="AV256" s="144">
        <f t="shared" si="136"/>
        <v>0.39070952148965765</v>
      </c>
      <c r="AW256" s="144">
        <f t="shared" si="137"/>
        <v>0.39487720502242707</v>
      </c>
      <c r="AX256" s="144">
        <f t="shared" si="138"/>
        <v>0.41570541120897242</v>
      </c>
      <c r="AY256" s="141">
        <f t="shared" si="155"/>
        <v>0</v>
      </c>
      <c r="AZ256" s="141">
        <f t="shared" si="156"/>
        <v>0</v>
      </c>
      <c r="BA256" s="141">
        <f t="shared" si="157"/>
        <v>0</v>
      </c>
      <c r="BB256" s="141">
        <f t="shared" si="158"/>
        <v>0</v>
      </c>
      <c r="BC256" s="141">
        <f t="shared" si="159"/>
        <v>0.60660768200991066</v>
      </c>
      <c r="BD256" s="141">
        <f t="shared" si="160"/>
        <v>1.8527561688782446E-2</v>
      </c>
      <c r="BE256" s="141">
        <f t="shared" si="161"/>
        <v>0.16053701681837812</v>
      </c>
      <c r="BF256" s="141">
        <f t="shared" si="162"/>
        <v>5.745150143008193E-3</v>
      </c>
      <c r="BG256" s="105"/>
    </row>
    <row r="257" spans="13:59" x14ac:dyDescent="0.25">
      <c r="M257" s="100"/>
      <c r="N257" s="120" t="s">
        <v>392</v>
      </c>
      <c r="O257" s="121">
        <v>4028</v>
      </c>
      <c r="P257" s="120">
        <v>1.3300000429153442</v>
      </c>
      <c r="Q257" s="120">
        <v>1</v>
      </c>
      <c r="R257" s="120">
        <v>0</v>
      </c>
      <c r="S257" s="120">
        <v>0</v>
      </c>
      <c r="T257" s="139"/>
      <c r="U257" s="140">
        <f t="shared" si="127"/>
        <v>0.12851105262350704</v>
      </c>
      <c r="V257" s="140">
        <f t="shared" si="128"/>
        <v>0.17627740267595848</v>
      </c>
      <c r="W257" s="140">
        <f t="shared" si="129"/>
        <v>0.49171516316925112</v>
      </c>
      <c r="X257" s="140">
        <f t="shared" si="130"/>
        <v>0.63438679357399874</v>
      </c>
      <c r="Y257" s="141">
        <f t="shared" si="139"/>
        <v>0.2009751322591517</v>
      </c>
      <c r="Z257" s="141">
        <f t="shared" si="140"/>
        <v>3.347382086487849E-2</v>
      </c>
      <c r="AA257" s="141">
        <f t="shared" si="141"/>
        <v>0.55813382673993239</v>
      </c>
      <c r="AB257" s="141">
        <f t="shared" si="142"/>
        <v>7.6252966834066349E-2</v>
      </c>
      <c r="AC257" s="141">
        <f t="shared" si="143"/>
        <v>0</v>
      </c>
      <c r="AD257" s="141">
        <f t="shared" si="144"/>
        <v>0</v>
      </c>
      <c r="AE257" s="141">
        <f t="shared" si="145"/>
        <v>0</v>
      </c>
      <c r="AF257" s="141">
        <f t="shared" si="146"/>
        <v>0</v>
      </c>
      <c r="AG257" s="142"/>
      <c r="AH257" s="143">
        <f t="shared" si="131"/>
        <v>0.5520552348872626</v>
      </c>
      <c r="AI257" s="143">
        <f t="shared" si="132"/>
        <v>0.59992117645370213</v>
      </c>
      <c r="AJ257" s="143">
        <f t="shared" si="133"/>
        <v>0.78770084595430745</v>
      </c>
      <c r="AK257" s="143">
        <f t="shared" si="134"/>
        <v>0.84542969975390314</v>
      </c>
      <c r="AL257" s="141">
        <f t="shared" si="147"/>
        <v>0.75872200339955675</v>
      </c>
      <c r="AM257" s="141">
        <f t="shared" si="148"/>
        <v>3.9173187029690859E-2</v>
      </c>
      <c r="AN257" s="141">
        <f t="shared" si="149"/>
        <v>0.80868826439456221</v>
      </c>
      <c r="AO257" s="141">
        <f t="shared" si="150"/>
        <v>3.6741435359340935E-2</v>
      </c>
      <c r="AP257" s="141">
        <f t="shared" si="151"/>
        <v>0</v>
      </c>
      <c r="AQ257" s="141">
        <f t="shared" si="152"/>
        <v>0</v>
      </c>
      <c r="AR257" s="141">
        <f t="shared" si="153"/>
        <v>0</v>
      </c>
      <c r="AS257" s="141">
        <f t="shared" si="154"/>
        <v>0</v>
      </c>
      <c r="AT257" s="142"/>
      <c r="AU257" s="144">
        <f t="shared" si="135"/>
        <v>0.6705336996882979</v>
      </c>
      <c r="AV257" s="144">
        <f t="shared" si="136"/>
        <v>0.69770702811444396</v>
      </c>
      <c r="AW257" s="144">
        <f t="shared" si="137"/>
        <v>0.80473201603639788</v>
      </c>
      <c r="AX257" s="144">
        <f t="shared" si="138"/>
        <v>0.84019130500896599</v>
      </c>
      <c r="AY257" s="141">
        <f t="shared" si="155"/>
        <v>0.90096201485446803</v>
      </c>
      <c r="AZ257" s="141">
        <f t="shared" si="156"/>
        <v>2.6988362480079742E-2</v>
      </c>
      <c r="BA257" s="141">
        <f t="shared" si="157"/>
        <v>0.81441434036231786</v>
      </c>
      <c r="BB257" s="141">
        <f t="shared" si="158"/>
        <v>2.5776964646648137E-2</v>
      </c>
      <c r="BC257" s="141">
        <f t="shared" si="159"/>
        <v>0</v>
      </c>
      <c r="BD257" s="141">
        <f t="shared" si="160"/>
        <v>0</v>
      </c>
      <c r="BE257" s="141">
        <f t="shared" si="161"/>
        <v>0</v>
      </c>
      <c r="BF257" s="141">
        <f t="shared" si="162"/>
        <v>0</v>
      </c>
      <c r="BG257" s="105"/>
    </row>
    <row r="258" spans="13:59" x14ac:dyDescent="0.25">
      <c r="M258" s="100"/>
      <c r="N258" s="120" t="s">
        <v>393</v>
      </c>
      <c r="O258" s="121">
        <v>3332</v>
      </c>
      <c r="P258" s="120">
        <v>0</v>
      </c>
      <c r="Q258" s="120">
        <v>1</v>
      </c>
      <c r="R258" s="120">
        <v>0</v>
      </c>
      <c r="S258" s="120">
        <v>0</v>
      </c>
      <c r="T258" s="139"/>
      <c r="U258" s="140">
        <f t="shared" ref="U258:U321" si="163">IF($O258&gt;0,IF(($O258-PSafe2SafeDist)/WalkRate&gt;=WaveArrival*60,1,1-LOGNORMDIST((WaveArrival*60-($O258-PSafe2SafeDist)/WalkRate),LN(WaveArrival*60*Cprep_Good),Cstd_Good)),0)</f>
        <v>3.9293640349312597E-2</v>
      </c>
      <c r="V258" s="140">
        <f t="shared" ref="V258:V321" si="164">IF($O258&gt;0,IF(($O258)/WalkRate&gt;=WaveArrival*60,1,1-LOGNORMDIST((WaveArrival*60-($O258)/WalkRate),LN(WaveArrival*60*Cprep_Good),Cstd_Good)),0)</f>
        <v>5.5816476367124723E-2</v>
      </c>
      <c r="W258" s="140">
        <f t="shared" ref="W258:W321" si="165">IF($O258&gt;0,IF(($O258-PSafe2SafeDist)/(WalkRate*SpeedAdj_O65)&gt;=WaveArrival*60,1,1-LOGNORMDIST((WaveArrival*60-($O258-PSafe2SafeDist)/(WalkRate*SpeedAdj_O65)),LN(WaveArrival*60*Cprep_Good),Cstd_Good)),0)</f>
        <v>0.14770518449319747</v>
      </c>
      <c r="X258" s="140">
        <f t="shared" ref="X258:X321" si="166">IF($O258&gt;0,IF(($O258)/(WalkRate*SpeedAdj_O65)&gt;=WaveArrival*60,1,1-LOGNORMDIST((WaveArrival*60-($O258)/(WalkRate*SpeedAdj_O65)),LN(WaveArrival*60*Cprep_Good),Cstd_Good)),0)</f>
        <v>0.21696755277024815</v>
      </c>
      <c r="Y258" s="141">
        <f t="shared" si="139"/>
        <v>0</v>
      </c>
      <c r="Z258" s="141">
        <f t="shared" si="140"/>
        <v>0</v>
      </c>
      <c r="AA258" s="141">
        <f t="shared" si="141"/>
        <v>0.18085931678679085</v>
      </c>
      <c r="AB258" s="141">
        <f t="shared" si="142"/>
        <v>3.6108235983457304E-2</v>
      </c>
      <c r="AC258" s="141">
        <f t="shared" si="143"/>
        <v>0</v>
      </c>
      <c r="AD258" s="141">
        <f t="shared" si="144"/>
        <v>0</v>
      </c>
      <c r="AE258" s="141">
        <f t="shared" si="145"/>
        <v>0</v>
      </c>
      <c r="AF258" s="141">
        <f t="shared" si="146"/>
        <v>0</v>
      </c>
      <c r="AG258" s="142"/>
      <c r="AH258" s="143">
        <f t="shared" ref="AH258:AH321" si="167">IF($O258&gt;0,IF(($O258-PSafe2SafeDist)/WalkRate&gt;=WaveArrival*60,1,1-LOGNORMDIST((WaveArrival*60-($O258-PSafe2SafeDist)/WalkRate),LN(WaveArrival*60*Cprep_Fair),Cstd_Fair)),0)</f>
        <v>0.40344686603302338</v>
      </c>
      <c r="AI258" s="143">
        <f t="shared" ref="AI258:AI321" si="168">IF($O258&gt;0,IF(($O258)/WalkRate&gt;=WaveArrival*60,1,1-LOGNORMDIST((WaveArrival*60-($O258)/WalkRate),LN(WaveArrival*60*Cprep_Fair),Cstd_Fair)),0)</f>
        <v>0.44290522306696034</v>
      </c>
      <c r="AJ258" s="143">
        <f t="shared" ref="AJ258:AJ321" si="169">IF($O258&gt;0,IF(($O258-PSafe2SafeDist)/(WalkRate*SpeedAdj_O65)&gt;=WaveArrival*60,1,1-LOGNORMDIST((WaveArrival*60-($O258-PSafe2SafeDist)/(WalkRate*SpeedAdj_O65)),LN(WaveArrival*60*Cprep_Fair),Cstd_Fair)),0)</f>
        <v>0.5726537124761113</v>
      </c>
      <c r="AK258" s="143">
        <f t="shared" ref="AK258:AK321" si="170">IF($O258&gt;0,IF(($O258)/(WalkRate*SpeedAdj_O65)&gt;=WaveArrival*60,1,1-LOGNORMDIST((WaveArrival*60-($O258)/(WalkRate*SpeedAdj_O65)),LN(WaveArrival*60*Cprep_Fair),Cstd_Fair)),0)</f>
        <v>0.63361563890948303</v>
      </c>
      <c r="AL258" s="141">
        <f t="shared" si="147"/>
        <v>0</v>
      </c>
      <c r="AM258" s="141">
        <f t="shared" si="148"/>
        <v>0</v>
      </c>
      <c r="AN258" s="141">
        <f t="shared" si="149"/>
        <v>0.5974081385680361</v>
      </c>
      <c r="AO258" s="141">
        <f t="shared" si="150"/>
        <v>3.620750034144693E-2</v>
      </c>
      <c r="AP258" s="141">
        <f t="shared" si="151"/>
        <v>0</v>
      </c>
      <c r="AQ258" s="141">
        <f t="shared" si="152"/>
        <v>0</v>
      </c>
      <c r="AR258" s="141">
        <f t="shared" si="153"/>
        <v>0</v>
      </c>
      <c r="AS258" s="141">
        <f t="shared" si="154"/>
        <v>0</v>
      </c>
      <c r="AT258" s="142"/>
      <c r="AU258" s="144">
        <f t="shared" ref="AU258:AU321" si="171">IF($O258&gt;0,IF(($O258-PSafe2SafeDist)/WalkRate&gt;=WaveArrival*60,1,1-LOGNORMDIST((WaveArrival*60-($O258-PSafe2SafeDist)/WalkRate),LN(WaveArrival*60*Cprep_Poor),Cstd_Poor)),0)</f>
        <v>0.58192890159625588</v>
      </c>
      <c r="AV258" s="144">
        <f t="shared" ref="AV258:AV321" si="172">IF($O258&gt;0,IF(($O258)/WalkRate&gt;=WaveArrival*60,1,1-LOGNORMDIST((WaveArrival*60-($O258)/WalkRate),LN(WaveArrival*60*Cprep_Poor),Cstd_Poor)),0)</f>
        <v>0.60636137457828565</v>
      </c>
      <c r="AW258" s="144">
        <f t="shared" ref="AW258:AW321" si="173">IF($O258&gt;0,IF(($O258-PSafe2SafeDist)/(WalkRate*SpeedAdj_O65)&gt;=WaveArrival*60,1,1-LOGNORMDIST((WaveArrival*60-($O258-PSafe2SafeDist)/(WalkRate*SpeedAdj_O65)),LN(WaveArrival*60*Cprep_Poor),Cstd_Poor)),0)</f>
        <v>0.68227200339079819</v>
      </c>
      <c r="AX258" s="144">
        <f t="shared" ref="AX258:AX321" si="174">IF($O258&gt;0,IF(($O258)/(WalkRate*SpeedAdj_O65)&gt;=WaveArrival*60,1,1-LOGNORMDIST((WaveArrival*60-($O258)/(WalkRate*SpeedAdj_O65)),LN(WaveArrival*60*Cprep_Poor),Cstd_Poor)),0)</f>
        <v>0.71667955452242205</v>
      </c>
      <c r="AY258" s="141">
        <f t="shared" si="155"/>
        <v>0</v>
      </c>
      <c r="AZ258" s="141">
        <f t="shared" si="156"/>
        <v>0</v>
      </c>
      <c r="BA258" s="141">
        <f t="shared" si="157"/>
        <v>0.69265305892270224</v>
      </c>
      <c r="BB258" s="141">
        <f t="shared" si="158"/>
        <v>2.402649559971981E-2</v>
      </c>
      <c r="BC258" s="141">
        <f t="shared" si="159"/>
        <v>0</v>
      </c>
      <c r="BD258" s="141">
        <f t="shared" si="160"/>
        <v>0</v>
      </c>
      <c r="BE258" s="141">
        <f t="shared" si="161"/>
        <v>0</v>
      </c>
      <c r="BF258" s="141">
        <f t="shared" si="162"/>
        <v>0</v>
      </c>
      <c r="BG258" s="105"/>
    </row>
    <row r="259" spans="13:59" x14ac:dyDescent="0.25">
      <c r="M259" s="100"/>
      <c r="N259" s="120" t="s">
        <v>394</v>
      </c>
      <c r="O259" s="121">
        <v>5320</v>
      </c>
      <c r="P259" s="120">
        <v>0</v>
      </c>
      <c r="Q259" s="120">
        <v>2</v>
      </c>
      <c r="R259" s="120">
        <v>0</v>
      </c>
      <c r="S259" s="120">
        <v>0</v>
      </c>
      <c r="T259" s="139"/>
      <c r="U259" s="140">
        <f t="shared" si="163"/>
        <v>0.68331994042212474</v>
      </c>
      <c r="V259" s="140">
        <f t="shared" si="164"/>
        <v>0.79217462243254566</v>
      </c>
      <c r="W259" s="140">
        <f t="shared" si="165"/>
        <v>0.99987489308090349</v>
      </c>
      <c r="X259" s="140">
        <f t="shared" si="166"/>
        <v>0.99999954697875681</v>
      </c>
      <c r="Y259" s="141">
        <f t="shared" ref="Y259:Y322" si="175">IF($P259&gt;0,U259*$P259*0.99 +$P259*(V259-U259)*PSafe_FatalRate,0)</f>
        <v>0</v>
      </c>
      <c r="Z259" s="141">
        <f t="shared" ref="Z259:Z322" si="176">IF($P259&gt;0,$P259*V259-Y259,0)</f>
        <v>0</v>
      </c>
      <c r="AA259" s="141">
        <f t="shared" ref="AA259:AA322" si="177">IF($Q259&gt;0,W259*$Q259*0.99 +$Q259*(X259-W259)*PSafe_FatalRate,0)</f>
        <v>1.9798769421980422</v>
      </c>
      <c r="AB259" s="141">
        <f t="shared" ref="AB259:AB322" si="178">IF($Q259&gt;0,$Q259*X259-AA259,0)</f>
        <v>2.0122151759471407E-2</v>
      </c>
      <c r="AC259" s="141">
        <f t="shared" ref="AC259:AC322" si="179">IF($R259&gt;0,U259*$R259*0.99 +$R259*(V259-U259)*PSafe_FatalRate,0)</f>
        <v>0</v>
      </c>
      <c r="AD259" s="141">
        <f t="shared" ref="AD259:AD322" si="180">IF($R259&gt;0,$R259*V259-AC259,0)</f>
        <v>0</v>
      </c>
      <c r="AE259" s="141">
        <f t="shared" ref="AE259:AE322" si="181">IF($S259&gt;0,W259*$S259*0.99 +$S259*(X259-W259)*PSafe_FatalRate,0)</f>
        <v>0</v>
      </c>
      <c r="AF259" s="141">
        <f t="shared" ref="AF259:AF322" si="182">IF($S259&gt;0,$S259*X259-AE259,0)</f>
        <v>0</v>
      </c>
      <c r="AG259" s="142"/>
      <c r="AH259" s="143">
        <f t="shared" si="167"/>
        <v>0.863708132182051</v>
      </c>
      <c r="AI259" s="143">
        <f t="shared" si="168"/>
        <v>0.90308364287707932</v>
      </c>
      <c r="AJ259" s="143">
        <f t="shared" si="169"/>
        <v>0.99868580388583028</v>
      </c>
      <c r="AK259" s="143">
        <f t="shared" si="170"/>
        <v>0.9999142046078725</v>
      </c>
      <c r="AL259" s="141">
        <f t="shared" ref="AL259:AL322" si="183">IF($P259&gt;0,AH259*$P259*0.99 +$P259*(AI259-AH259)*PSafe_FatalRate,0)</f>
        <v>0</v>
      </c>
      <c r="AM259" s="141">
        <f t="shared" ref="AM259:AM322" si="184">IF($P259&gt;0,$P259*AI259-AL259,0)</f>
        <v>0</v>
      </c>
      <c r="AN259" s="141">
        <f t="shared" ref="AN259:AN322" si="185">IF($Q259&gt;0,AJ259*$Q259*0.99 +$Q259*(AK259-AJ259)*PSafe_FatalRate,0)</f>
        <v>1.9786262924159861</v>
      </c>
      <c r="AO259" s="141">
        <f t="shared" ref="AO259:AO322" si="186">IF($Q259&gt;0,$Q259*AK259-AN259,0)</f>
        <v>2.1202116799758919E-2</v>
      </c>
      <c r="AP259" s="141">
        <f t="shared" ref="AP259:AP322" si="187">IF($R259&gt;0,AH259*$R259*0.99 +$R259*(AI259-AH259)*PSafe_FatalRate,0)</f>
        <v>0</v>
      </c>
      <c r="AQ259" s="141">
        <f t="shared" ref="AQ259:AQ322" si="188">IF($R259&gt;0,$R259*AI259-AP259,0)</f>
        <v>0</v>
      </c>
      <c r="AR259" s="141">
        <f t="shared" ref="AR259:AR322" si="189">IF($S259&gt;0,AJ259*$S259*0.99 +$S259*(AK259-AJ259)*PSafe_FatalRate,0)</f>
        <v>0</v>
      </c>
      <c r="AS259" s="141">
        <f t="shared" ref="AS259:AS322" si="190">IF($S259&gt;0,$S259*AK259-AR259,0)</f>
        <v>0</v>
      </c>
      <c r="AT259" s="142"/>
      <c r="AU259" s="144">
        <f t="shared" si="171"/>
        <v>0.85206014830873122</v>
      </c>
      <c r="AV259" s="144">
        <f t="shared" si="172"/>
        <v>0.87933725757734349</v>
      </c>
      <c r="AW259" s="144">
        <f t="shared" si="173"/>
        <v>0.9874447756610385</v>
      </c>
      <c r="AX259" s="144">
        <f t="shared" si="174"/>
        <v>0.99661617339522857</v>
      </c>
      <c r="AY259" s="141">
        <f t="shared" ref="AY259:AY322" si="191">IF($P259&gt;0,AU259*$P259*0.99 +$P259*(AV259-AU259)*PSafe_FatalRate,0)</f>
        <v>0</v>
      </c>
      <c r="AZ259" s="141">
        <f t="shared" ref="AZ259:AZ322" si="192">IF($P259&gt;0,$P259*AV259-AY259,0)</f>
        <v>0</v>
      </c>
      <c r="BA259" s="141">
        <f t="shared" ref="BA259:BA322" si="193">IF($Q259&gt;0,AW259*$Q259*0.99 +$Q259*(AX259-AW259)*PSafe_FatalRate,0)</f>
        <v>1.9643120535430463</v>
      </c>
      <c r="BB259" s="141">
        <f t="shared" ref="BB259:BB322" si="194">IF($Q259&gt;0,$Q259*AX259-BA259,0)</f>
        <v>2.8920293247410855E-2</v>
      </c>
      <c r="BC259" s="141">
        <f t="shared" ref="BC259:BC322" si="195">IF($R259&gt;0,AU259*$R259*0.99 +$R259*(AV259-AU259)*PSafe_FatalRate,0)</f>
        <v>0</v>
      </c>
      <c r="BD259" s="141">
        <f t="shared" ref="BD259:BD322" si="196">IF($R259&gt;0,$R259*AV259-BC259,0)</f>
        <v>0</v>
      </c>
      <c r="BE259" s="141">
        <f t="shared" ref="BE259:BE322" si="197">IF($S259&gt;0,AW259*$S259*0.99 +$S259*(AX259-AW259)*PSafe_FatalRate,0)</f>
        <v>0</v>
      </c>
      <c r="BF259" s="141">
        <f t="shared" ref="BF259:BF322" si="198">IF($S259&gt;0,$S259*AX259-BE259,0)</f>
        <v>0</v>
      </c>
      <c r="BG259" s="105"/>
    </row>
    <row r="260" spans="13:59" x14ac:dyDescent="0.25">
      <c r="M260" s="100"/>
      <c r="N260" s="120" t="s">
        <v>395</v>
      </c>
      <c r="O260" s="121">
        <v>1838</v>
      </c>
      <c r="P260" s="120">
        <v>0</v>
      </c>
      <c r="Q260" s="120">
        <v>0</v>
      </c>
      <c r="R260" s="120">
        <v>4.8000001907348633</v>
      </c>
      <c r="S260" s="120">
        <v>1.2000000476837158</v>
      </c>
      <c r="T260" s="139"/>
      <c r="U260" s="140">
        <f t="shared" si="163"/>
        <v>2.5422570632991359E-3</v>
      </c>
      <c r="V260" s="140">
        <f t="shared" si="164"/>
        <v>3.6859384149544594E-3</v>
      </c>
      <c r="W260" s="140">
        <f t="shared" si="165"/>
        <v>5.4371726296634781E-3</v>
      </c>
      <c r="X260" s="140">
        <f t="shared" si="166"/>
        <v>8.6346886385687549E-3</v>
      </c>
      <c r="Y260" s="141">
        <f t="shared" si="175"/>
        <v>0</v>
      </c>
      <c r="Z260" s="141">
        <f t="shared" si="176"/>
        <v>0</v>
      </c>
      <c r="AA260" s="141">
        <f t="shared" si="177"/>
        <v>0</v>
      </c>
      <c r="AB260" s="141">
        <f t="shared" si="178"/>
        <v>0</v>
      </c>
      <c r="AC260" s="141">
        <f t="shared" si="179"/>
        <v>1.4825641397888306E-2</v>
      </c>
      <c r="AD260" s="141">
        <f t="shared" si="180"/>
        <v>2.8668636969300595E-3</v>
      </c>
      <c r="AE260" s="141">
        <f t="shared" si="181"/>
        <v>8.3778710222900486E-3</v>
      </c>
      <c r="AF260" s="141">
        <f t="shared" si="182"/>
        <v>1.9837557557264972E-3</v>
      </c>
      <c r="AG260" s="142"/>
      <c r="AH260" s="143">
        <f t="shared" si="167"/>
        <v>0.19213713563571555</v>
      </c>
      <c r="AI260" s="143">
        <f t="shared" si="168"/>
        <v>0.21278174207370149</v>
      </c>
      <c r="AJ260" s="143">
        <f t="shared" si="169"/>
        <v>0.23665731566475778</v>
      </c>
      <c r="AK260" s="143">
        <f t="shared" si="170"/>
        <v>0.26841198363093666</v>
      </c>
      <c r="AL260" s="141">
        <f t="shared" si="183"/>
        <v>0</v>
      </c>
      <c r="AM260" s="141">
        <f t="shared" si="184"/>
        <v>0</v>
      </c>
      <c r="AN260" s="141">
        <f t="shared" si="185"/>
        <v>0</v>
      </c>
      <c r="AO260" s="141">
        <f t="shared" si="186"/>
        <v>0</v>
      </c>
      <c r="AP260" s="141">
        <f t="shared" si="187"/>
        <v>0.96258276224168737</v>
      </c>
      <c r="AQ260" s="141">
        <f t="shared" si="188"/>
        <v>5.8769640296976178E-2</v>
      </c>
      <c r="AR260" s="141">
        <f t="shared" si="189"/>
        <v>0.30020170371838301</v>
      </c>
      <c r="AS260" s="141">
        <f t="shared" si="190"/>
        <v>2.1892689437621737E-2</v>
      </c>
      <c r="AT260" s="142"/>
      <c r="AU260" s="144">
        <f t="shared" si="171"/>
        <v>0.42693718444179429</v>
      </c>
      <c r="AV260" s="144">
        <f t="shared" si="172"/>
        <v>0.44496159437425753</v>
      </c>
      <c r="AW260" s="144">
        <f t="shared" si="173"/>
        <v>0.46470680063520398</v>
      </c>
      <c r="AX260" s="144">
        <f t="shared" si="174"/>
        <v>0.48946448049231295</v>
      </c>
      <c r="AY260" s="141">
        <f t="shared" si="191"/>
        <v>0</v>
      </c>
      <c r="AZ260" s="141">
        <f t="shared" si="192"/>
        <v>0</v>
      </c>
      <c r="BA260" s="141">
        <f t="shared" si="193"/>
        <v>0</v>
      </c>
      <c r="BB260" s="141">
        <f t="shared" si="194"/>
        <v>0</v>
      </c>
      <c r="BC260" s="141">
        <f t="shared" si="195"/>
        <v>2.0720641666417476</v>
      </c>
      <c r="BD260" s="141">
        <f t="shared" si="196"/>
        <v>6.3751571224377468E-2</v>
      </c>
      <c r="BE260" s="141">
        <f t="shared" si="197"/>
        <v>0.56692630959651436</v>
      </c>
      <c r="BF260" s="141">
        <f t="shared" si="198"/>
        <v>2.0431090333746349E-2</v>
      </c>
      <c r="BG260" s="105"/>
    </row>
    <row r="261" spans="13:59" x14ac:dyDescent="0.25">
      <c r="M261" s="100"/>
      <c r="N261" s="120" t="s">
        <v>396</v>
      </c>
      <c r="O261" s="121">
        <v>1459</v>
      </c>
      <c r="P261" s="120">
        <v>0</v>
      </c>
      <c r="Q261" s="120">
        <v>0</v>
      </c>
      <c r="R261" s="120">
        <v>4.8000001907348633</v>
      </c>
      <c r="S261" s="120">
        <v>1.2000000476837158</v>
      </c>
      <c r="T261" s="139"/>
      <c r="U261" s="140">
        <f t="shared" si="163"/>
        <v>1.2581997523331001E-3</v>
      </c>
      <c r="V261" s="140">
        <f t="shared" si="164"/>
        <v>1.8233089570388605E-3</v>
      </c>
      <c r="W261" s="140">
        <f t="shared" si="165"/>
        <v>2.2562799706138392E-3</v>
      </c>
      <c r="X261" s="140">
        <f t="shared" si="166"/>
        <v>3.5896819579053219E-3</v>
      </c>
      <c r="Y261" s="141">
        <f t="shared" si="175"/>
        <v>0</v>
      </c>
      <c r="Z261" s="141">
        <f t="shared" si="176"/>
        <v>0</v>
      </c>
      <c r="AA261" s="141">
        <f t="shared" si="177"/>
        <v>0</v>
      </c>
      <c r="AB261" s="141">
        <f t="shared" si="178"/>
        <v>0</v>
      </c>
      <c r="AC261" s="141">
        <f t="shared" si="179"/>
        <v>7.3352276058564628E-3</v>
      </c>
      <c r="AD261" s="141">
        <f t="shared" si="180"/>
        <v>1.4166557356986532E-3</v>
      </c>
      <c r="AE261" s="141">
        <f t="shared" si="181"/>
        <v>3.4805019357668459E-3</v>
      </c>
      <c r="AF261" s="141">
        <f t="shared" si="182"/>
        <v>8.2711658488891478E-4</v>
      </c>
      <c r="AG261" s="142"/>
      <c r="AH261" s="143">
        <f t="shared" si="167"/>
        <v>0.15819902612219416</v>
      </c>
      <c r="AI261" s="143">
        <f t="shared" si="168"/>
        <v>0.17530696433955684</v>
      </c>
      <c r="AJ261" s="143">
        <f t="shared" si="169"/>
        <v>0.18592360594535362</v>
      </c>
      <c r="AK261" s="143">
        <f t="shared" si="170"/>
        <v>0.21124335847235232</v>
      </c>
      <c r="AL261" s="141">
        <f t="shared" si="183"/>
        <v>0</v>
      </c>
      <c r="AM261" s="141">
        <f t="shared" si="184"/>
        <v>0</v>
      </c>
      <c r="AN261" s="141">
        <f t="shared" si="185"/>
        <v>0</v>
      </c>
      <c r="AO261" s="141">
        <f t="shared" si="186"/>
        <v>0</v>
      </c>
      <c r="AP261" s="141">
        <f t="shared" si="187"/>
        <v>0.79282085535820623</v>
      </c>
      <c r="AQ261" s="141">
        <f t="shared" si="188"/>
        <v>4.8652606908816454E-2</v>
      </c>
      <c r="AR261" s="141">
        <f t="shared" si="189"/>
        <v>0.23606910475982235</v>
      </c>
      <c r="AS261" s="141">
        <f t="shared" si="190"/>
        <v>1.7422935479868729E-2</v>
      </c>
      <c r="AT261" s="142"/>
      <c r="AU261" s="144">
        <f t="shared" si="171"/>
        <v>0.3948974565207708</v>
      </c>
      <c r="AV261" s="144">
        <f t="shared" si="172"/>
        <v>0.41146741104023932</v>
      </c>
      <c r="AW261" s="144">
        <f t="shared" si="173"/>
        <v>0.42131362944500306</v>
      </c>
      <c r="AX261" s="144">
        <f t="shared" si="174"/>
        <v>0.44365098961313509</v>
      </c>
      <c r="AY261" s="141">
        <f t="shared" si="191"/>
        <v>0</v>
      </c>
      <c r="AZ261" s="141">
        <f t="shared" si="192"/>
        <v>0</v>
      </c>
      <c r="BA261" s="141">
        <f t="shared" si="193"/>
        <v>0</v>
      </c>
      <c r="BB261" s="141">
        <f t="shared" si="194"/>
        <v>0</v>
      </c>
      <c r="BC261" s="141">
        <f t="shared" si="195"/>
        <v>1.9163206803811665</v>
      </c>
      <c r="BD261" s="141">
        <f t="shared" si="196"/>
        <v>5.872297109316249E-2</v>
      </c>
      <c r="BE261" s="141">
        <f t="shared" si="197"/>
        <v>0.51392302830300851</v>
      </c>
      <c r="BF261" s="141">
        <f t="shared" si="198"/>
        <v>1.8458180387681322E-2</v>
      </c>
      <c r="BG261" s="105"/>
    </row>
    <row r="262" spans="13:59" x14ac:dyDescent="0.25">
      <c r="M262" s="100"/>
      <c r="N262" s="120" t="s">
        <v>397</v>
      </c>
      <c r="O262" s="121">
        <v>3773</v>
      </c>
      <c r="P262" s="120">
        <v>0</v>
      </c>
      <c r="Q262" s="120">
        <v>0</v>
      </c>
      <c r="R262" s="120">
        <v>3.2000000476837158</v>
      </c>
      <c r="S262" s="120">
        <v>0.80000001192092896</v>
      </c>
      <c r="T262" s="139"/>
      <c r="U262" s="140">
        <f t="shared" si="163"/>
        <v>8.4340083810271915E-2</v>
      </c>
      <c r="V262" s="140">
        <f t="shared" si="164"/>
        <v>0.11753723621633894</v>
      </c>
      <c r="W262" s="140">
        <f t="shared" si="165"/>
        <v>0.33213749662479497</v>
      </c>
      <c r="X262" s="140">
        <f t="shared" si="166"/>
        <v>0.45448575255327761</v>
      </c>
      <c r="Y262" s="141">
        <f t="shared" si="175"/>
        <v>0</v>
      </c>
      <c r="Z262" s="141">
        <f t="shared" si="176"/>
        <v>0</v>
      </c>
      <c r="AA262" s="141">
        <f t="shared" si="177"/>
        <v>0</v>
      </c>
      <c r="AB262" s="141">
        <f t="shared" si="178"/>
        <v>0</v>
      </c>
      <c r="AC262" s="141">
        <f t="shared" si="179"/>
        <v>0.32030483413356253</v>
      </c>
      <c r="AD262" s="141">
        <f t="shared" si="180"/>
        <v>5.5814327363334248E-2</v>
      </c>
      <c r="AE262" s="141">
        <f t="shared" si="181"/>
        <v>0.3119922043472767</v>
      </c>
      <c r="AF262" s="141">
        <f t="shared" si="182"/>
        <v>5.1596403113237765E-2</v>
      </c>
      <c r="AG262" s="142"/>
      <c r="AH262" s="143">
        <f t="shared" si="167"/>
        <v>0.49403841661706727</v>
      </c>
      <c r="AI262" s="143">
        <f t="shared" si="168"/>
        <v>0.53923125442727871</v>
      </c>
      <c r="AJ262" s="143">
        <f t="shared" si="169"/>
        <v>0.70901831163026685</v>
      </c>
      <c r="AK262" s="143">
        <f t="shared" si="170"/>
        <v>0.77105588467158048</v>
      </c>
      <c r="AL262" s="141">
        <f t="shared" si="183"/>
        <v>0</v>
      </c>
      <c r="AM262" s="141">
        <f t="shared" si="184"/>
        <v>0</v>
      </c>
      <c r="AN262" s="141">
        <f t="shared" si="185"/>
        <v>0</v>
      </c>
      <c r="AO262" s="141">
        <f t="shared" si="186"/>
        <v>0</v>
      </c>
      <c r="AP262" s="141">
        <f t="shared" si="187"/>
        <v>1.6374222687387003</v>
      </c>
      <c r="AQ262" s="141">
        <f t="shared" si="188"/>
        <v>8.8117771141141388E-2</v>
      </c>
      <c r="AR262" s="141">
        <f t="shared" si="189"/>
        <v>0.58635754076510482</v>
      </c>
      <c r="AS262" s="141">
        <f t="shared" si="190"/>
        <v>3.0487176163861984E-2</v>
      </c>
      <c r="AT262" s="142"/>
      <c r="AU262" s="144">
        <f t="shared" si="171"/>
        <v>0.63692917426177753</v>
      </c>
      <c r="AV262" s="144">
        <f t="shared" si="172"/>
        <v>0.66318209531953842</v>
      </c>
      <c r="AW262" s="144">
        <f t="shared" si="173"/>
        <v>0.75918303624883521</v>
      </c>
      <c r="AX262" s="144">
        <f t="shared" si="174"/>
        <v>0.79490462672134576</v>
      </c>
      <c r="AY262" s="141">
        <f t="shared" si="191"/>
        <v>0</v>
      </c>
      <c r="AZ262" s="141">
        <f t="shared" si="192"/>
        <v>0</v>
      </c>
      <c r="BA262" s="141">
        <f t="shared" si="193"/>
        <v>0</v>
      </c>
      <c r="BB262" s="141">
        <f t="shared" si="194"/>
        <v>0</v>
      </c>
      <c r="BC262" s="141">
        <f t="shared" si="195"/>
        <v>2.0597963284470855</v>
      </c>
      <c r="BD262" s="141">
        <f t="shared" si="196"/>
        <v>6.2386408198424004E-2</v>
      </c>
      <c r="BE262" s="141">
        <f t="shared" si="197"/>
        <v>0.61556161007066423</v>
      </c>
      <c r="BF262" s="141">
        <f t="shared" si="198"/>
        <v>2.0362100782413961E-2</v>
      </c>
      <c r="BG262" s="105"/>
    </row>
    <row r="263" spans="13:59" x14ac:dyDescent="0.25">
      <c r="M263" s="100"/>
      <c r="N263" s="120" t="s">
        <v>398</v>
      </c>
      <c r="O263" s="121">
        <v>1274</v>
      </c>
      <c r="P263" s="120">
        <v>0</v>
      </c>
      <c r="Q263" s="120">
        <v>0</v>
      </c>
      <c r="R263" s="120">
        <v>3.2000000476837158</v>
      </c>
      <c r="S263" s="120">
        <v>0.80000001192092896</v>
      </c>
      <c r="T263" s="139"/>
      <c r="U263" s="140">
        <f t="shared" si="163"/>
        <v>8.9333381636913511E-4</v>
      </c>
      <c r="V263" s="140">
        <f t="shared" si="164"/>
        <v>1.2936686338923531E-3</v>
      </c>
      <c r="W263" s="140">
        <f t="shared" si="165"/>
        <v>1.4688609927727692E-3</v>
      </c>
      <c r="X263" s="140">
        <f t="shared" si="166"/>
        <v>2.3362356109957183E-3</v>
      </c>
      <c r="Y263" s="141">
        <f t="shared" si="175"/>
        <v>0</v>
      </c>
      <c r="Z263" s="141">
        <f t="shared" si="176"/>
        <v>0</v>
      </c>
      <c r="AA263" s="141">
        <f t="shared" si="177"/>
        <v>0</v>
      </c>
      <c r="AB263" s="141">
        <f t="shared" si="178"/>
        <v>0</v>
      </c>
      <c r="AC263" s="141">
        <f t="shared" si="179"/>
        <v>3.4706172900107954E-3</v>
      </c>
      <c r="AD263" s="141">
        <f t="shared" si="180"/>
        <v>6.691224001316616E-4</v>
      </c>
      <c r="AE263" s="141">
        <f t="shared" si="181"/>
        <v>1.5102877760702542E-3</v>
      </c>
      <c r="AF263" s="141">
        <f t="shared" si="182"/>
        <v>3.5870074057641919E-4</v>
      </c>
      <c r="AG263" s="142"/>
      <c r="AH263" s="143">
        <f t="shared" si="167"/>
        <v>0.14384193018833158</v>
      </c>
      <c r="AI263" s="143">
        <f t="shared" si="168"/>
        <v>0.15942322381973628</v>
      </c>
      <c r="AJ263" s="143">
        <f t="shared" si="169"/>
        <v>0.16513303427073267</v>
      </c>
      <c r="AK263" s="143">
        <f t="shared" si="170"/>
        <v>0.18771655510128071</v>
      </c>
      <c r="AL263" s="141">
        <f t="shared" si="183"/>
        <v>0</v>
      </c>
      <c r="AM263" s="141">
        <f t="shared" si="184"/>
        <v>0</v>
      </c>
      <c r="AN263" s="141">
        <f t="shared" si="185"/>
        <v>0</v>
      </c>
      <c r="AO263" s="141">
        <f t="shared" si="186"/>
        <v>0</v>
      </c>
      <c r="AP263" s="141">
        <f t="shared" si="187"/>
        <v>0.48062131180869749</v>
      </c>
      <c r="AQ263" s="141">
        <f t="shared" si="188"/>
        <v>2.953301201635028E-2</v>
      </c>
      <c r="AR263" s="141">
        <f t="shared" si="189"/>
        <v>0.13981877355810154</v>
      </c>
      <c r="AS263" s="141">
        <f t="shared" si="190"/>
        <v>1.0354472760678746E-2</v>
      </c>
      <c r="AT263" s="142"/>
      <c r="AU263" s="144">
        <f t="shared" si="171"/>
        <v>0.38021825863245429</v>
      </c>
      <c r="AV263" s="144">
        <f t="shared" si="172"/>
        <v>0.39611462765179484</v>
      </c>
      <c r="AW263" s="144">
        <f t="shared" si="173"/>
        <v>0.40172536556137839</v>
      </c>
      <c r="AX263" s="144">
        <f t="shared" si="174"/>
        <v>0.42294648065546314</v>
      </c>
      <c r="AY263" s="141">
        <f t="shared" si="191"/>
        <v>0</v>
      </c>
      <c r="AZ263" s="141">
        <f t="shared" si="192"/>
        <v>0</v>
      </c>
      <c r="BA263" s="141">
        <f t="shared" si="193"/>
        <v>0</v>
      </c>
      <c r="BB263" s="141">
        <f t="shared" si="194"/>
        <v>0</v>
      </c>
      <c r="BC263" s="141">
        <f t="shared" si="195"/>
        <v>1.2299656521064761</v>
      </c>
      <c r="BD263" s="141">
        <f t="shared" si="196"/>
        <v>3.7601175267484743E-2</v>
      </c>
      <c r="BE263" s="141">
        <f t="shared" si="197"/>
        <v>0.32665494042978338</v>
      </c>
      <c r="BF263" s="141">
        <f t="shared" si="198"/>
        <v>1.1702249136502085E-2</v>
      </c>
      <c r="BG263" s="105"/>
    </row>
    <row r="264" spans="13:59" x14ac:dyDescent="0.25">
      <c r="M264" s="100"/>
      <c r="N264" s="120" t="s">
        <v>399</v>
      </c>
      <c r="O264" s="121">
        <v>12183</v>
      </c>
      <c r="P264" s="120">
        <v>0</v>
      </c>
      <c r="Q264" s="120">
        <v>0</v>
      </c>
      <c r="R264" s="120">
        <v>3.5199999809265137</v>
      </c>
      <c r="S264" s="120">
        <v>0.87999999523162842</v>
      </c>
      <c r="T264" s="139"/>
      <c r="U264" s="140">
        <f t="shared" si="163"/>
        <v>1</v>
      </c>
      <c r="V264" s="140">
        <f t="shared" si="164"/>
        <v>1</v>
      </c>
      <c r="W264" s="140">
        <f t="shared" si="165"/>
        <v>1</v>
      </c>
      <c r="X264" s="140">
        <f t="shared" si="166"/>
        <v>1</v>
      </c>
      <c r="Y264" s="141">
        <f t="shared" si="175"/>
        <v>0</v>
      </c>
      <c r="Z264" s="141">
        <f t="shared" si="176"/>
        <v>0</v>
      </c>
      <c r="AA264" s="141">
        <f t="shared" si="177"/>
        <v>0</v>
      </c>
      <c r="AB264" s="141">
        <f t="shared" si="178"/>
        <v>0</v>
      </c>
      <c r="AC264" s="141">
        <f t="shared" si="179"/>
        <v>3.4847999811172485</v>
      </c>
      <c r="AD264" s="141">
        <f t="shared" si="180"/>
        <v>3.5199999809265137E-2</v>
      </c>
      <c r="AE264" s="141">
        <f t="shared" si="181"/>
        <v>0.87119999527931213</v>
      </c>
      <c r="AF264" s="141">
        <f t="shared" si="182"/>
        <v>8.7999999523162842E-3</v>
      </c>
      <c r="AG264" s="142"/>
      <c r="AH264" s="143">
        <f t="shared" si="167"/>
        <v>1</v>
      </c>
      <c r="AI264" s="143">
        <f t="shared" si="168"/>
        <v>1</v>
      </c>
      <c r="AJ264" s="143">
        <f t="shared" si="169"/>
        <v>1</v>
      </c>
      <c r="AK264" s="143">
        <f t="shared" si="170"/>
        <v>1</v>
      </c>
      <c r="AL264" s="141">
        <f t="shared" si="183"/>
        <v>0</v>
      </c>
      <c r="AM264" s="141">
        <f t="shared" si="184"/>
        <v>0</v>
      </c>
      <c r="AN264" s="141">
        <f t="shared" si="185"/>
        <v>0</v>
      </c>
      <c r="AO264" s="141">
        <f t="shared" si="186"/>
        <v>0</v>
      </c>
      <c r="AP264" s="141">
        <f t="shared" si="187"/>
        <v>3.4847999811172485</v>
      </c>
      <c r="AQ264" s="141">
        <f t="shared" si="188"/>
        <v>3.5199999809265137E-2</v>
      </c>
      <c r="AR264" s="141">
        <f t="shared" si="189"/>
        <v>0.87119999527931213</v>
      </c>
      <c r="AS264" s="141">
        <f t="shared" si="190"/>
        <v>8.7999999523162842E-3</v>
      </c>
      <c r="AT264" s="142"/>
      <c r="AU264" s="144">
        <f t="shared" si="171"/>
        <v>1</v>
      </c>
      <c r="AV264" s="144">
        <f t="shared" si="172"/>
        <v>1</v>
      </c>
      <c r="AW264" s="144">
        <f t="shared" si="173"/>
        <v>1</v>
      </c>
      <c r="AX264" s="144">
        <f t="shared" si="174"/>
        <v>1</v>
      </c>
      <c r="AY264" s="141">
        <f t="shared" si="191"/>
        <v>0</v>
      </c>
      <c r="AZ264" s="141">
        <f t="shared" si="192"/>
        <v>0</v>
      </c>
      <c r="BA264" s="141">
        <f t="shared" si="193"/>
        <v>0</v>
      </c>
      <c r="BB264" s="141">
        <f t="shared" si="194"/>
        <v>0</v>
      </c>
      <c r="BC264" s="141">
        <f t="shared" si="195"/>
        <v>3.4847999811172485</v>
      </c>
      <c r="BD264" s="141">
        <f t="shared" si="196"/>
        <v>3.5199999809265137E-2</v>
      </c>
      <c r="BE264" s="141">
        <f t="shared" si="197"/>
        <v>0.87119999527931213</v>
      </c>
      <c r="BF264" s="141">
        <f t="shared" si="198"/>
        <v>8.7999999523162842E-3</v>
      </c>
      <c r="BG264" s="105"/>
    </row>
    <row r="265" spans="13:59" x14ac:dyDescent="0.25">
      <c r="M265" s="100"/>
      <c r="N265" s="120" t="s">
        <v>400</v>
      </c>
      <c r="O265" s="121">
        <v>3858</v>
      </c>
      <c r="P265" s="120">
        <v>0</v>
      </c>
      <c r="Q265" s="120">
        <v>0</v>
      </c>
      <c r="R265" s="120">
        <v>3.2000000476837158</v>
      </c>
      <c r="S265" s="120">
        <v>0.80000001192092896</v>
      </c>
      <c r="T265" s="139"/>
      <c r="U265" s="140">
        <f t="shared" si="163"/>
        <v>9.7245190273870907E-2</v>
      </c>
      <c r="V265" s="140">
        <f t="shared" si="164"/>
        <v>0.13486837906912297</v>
      </c>
      <c r="W265" s="140">
        <f t="shared" si="165"/>
        <v>0.38137166150201873</v>
      </c>
      <c r="X265" s="140">
        <f t="shared" si="166"/>
        <v>0.51252369523231123</v>
      </c>
      <c r="Y265" s="141">
        <f t="shared" si="175"/>
        <v>0</v>
      </c>
      <c r="Z265" s="141">
        <f t="shared" si="176"/>
        <v>0</v>
      </c>
      <c r="AA265" s="141">
        <f t="shared" si="177"/>
        <v>0</v>
      </c>
      <c r="AB265" s="141">
        <f t="shared" si="178"/>
        <v>0</v>
      </c>
      <c r="AC265" s="141">
        <f t="shared" si="179"/>
        <v>0.36826987034767494</v>
      </c>
      <c r="AD265" s="141">
        <f t="shared" si="180"/>
        <v>6.3308949104543988E-2</v>
      </c>
      <c r="AE265" s="141">
        <f t="shared" si="181"/>
        <v>0.35450717468428428</v>
      </c>
      <c r="AF265" s="141">
        <f t="shared" si="182"/>
        <v>5.5511787611323249E-2</v>
      </c>
      <c r="AG265" s="142"/>
      <c r="AH265" s="143">
        <f t="shared" si="167"/>
        <v>0.512957206381354</v>
      </c>
      <c r="AI265" s="143">
        <f t="shared" si="168"/>
        <v>0.55911619463200135</v>
      </c>
      <c r="AJ265" s="143">
        <f t="shared" si="169"/>
        <v>0.735587945710102</v>
      </c>
      <c r="AK265" s="143">
        <f t="shared" si="170"/>
        <v>0.79666520336591884</v>
      </c>
      <c r="AL265" s="141">
        <f t="shared" si="183"/>
        <v>0</v>
      </c>
      <c r="AM265" s="141">
        <f t="shared" si="184"/>
        <v>0</v>
      </c>
      <c r="AN265" s="141">
        <f t="shared" si="185"/>
        <v>0</v>
      </c>
      <c r="AO265" s="141">
        <f t="shared" si="186"/>
        <v>0</v>
      </c>
      <c r="AP265" s="141">
        <f t="shared" si="187"/>
        <v>1.6989028363327898</v>
      </c>
      <c r="AQ265" s="141">
        <f t="shared" si="188"/>
        <v>9.0269013150352295E-2</v>
      </c>
      <c r="AR265" s="141">
        <f t="shared" si="189"/>
        <v>0.60701656510997914</v>
      </c>
      <c r="AS265" s="141">
        <f t="shared" si="190"/>
        <v>3.0315607079745233E-2</v>
      </c>
      <c r="AT265" s="142"/>
      <c r="AU265" s="144">
        <f t="shared" si="171"/>
        <v>0.64799220780241895</v>
      </c>
      <c r="AV265" s="144">
        <f t="shared" si="172"/>
        <v>0.6745665155879419</v>
      </c>
      <c r="AW265" s="144">
        <f t="shared" si="173"/>
        <v>0.77434380248333057</v>
      </c>
      <c r="AX265" s="144">
        <f t="shared" si="174"/>
        <v>0.81008457516553722</v>
      </c>
      <c r="AY265" s="141">
        <f t="shared" si="191"/>
        <v>0</v>
      </c>
      <c r="AZ265" s="141">
        <f t="shared" si="192"/>
        <v>0</v>
      </c>
      <c r="BA265" s="141">
        <f t="shared" si="193"/>
        <v>0</v>
      </c>
      <c r="BB265" s="141">
        <f t="shared" si="194"/>
        <v>0</v>
      </c>
      <c r="BC265" s="141">
        <f t="shared" si="195"/>
        <v>2.0953582379981701</v>
      </c>
      <c r="BD265" s="141">
        <f t="shared" si="196"/>
        <v>6.3254644049081765E-2</v>
      </c>
      <c r="BE265" s="141">
        <f t="shared" si="197"/>
        <v>0.62757660999130049</v>
      </c>
      <c r="BF265" s="141">
        <f t="shared" si="198"/>
        <v>2.0491059798089961E-2</v>
      </c>
      <c r="BG265" s="105"/>
    </row>
    <row r="266" spans="13:59" x14ac:dyDescent="0.25">
      <c r="M266" s="100"/>
      <c r="N266" s="120" t="s">
        <v>401</v>
      </c>
      <c r="O266" s="121">
        <v>3091</v>
      </c>
      <c r="P266" s="120">
        <v>0</v>
      </c>
      <c r="Q266" s="120">
        <v>0</v>
      </c>
      <c r="R266" s="120">
        <v>4.8000001907348633</v>
      </c>
      <c r="S266" s="120">
        <v>1.2000000476837158</v>
      </c>
      <c r="T266" s="139"/>
      <c r="U266" s="140">
        <f t="shared" si="163"/>
        <v>2.5540991898340137E-2</v>
      </c>
      <c r="V266" s="140">
        <f t="shared" si="164"/>
        <v>3.6536871188425524E-2</v>
      </c>
      <c r="W266" s="140">
        <f t="shared" si="165"/>
        <v>9.0318790374547597E-2</v>
      </c>
      <c r="X266" s="140">
        <f t="shared" si="166"/>
        <v>0.13611775814644089</v>
      </c>
      <c r="Y266" s="141">
        <f t="shared" si="175"/>
        <v>0</v>
      </c>
      <c r="Z266" s="141">
        <f t="shared" si="176"/>
        <v>0</v>
      </c>
      <c r="AA266" s="141">
        <f t="shared" si="177"/>
        <v>0</v>
      </c>
      <c r="AB266" s="141">
        <f t="shared" si="178"/>
        <v>0</v>
      </c>
      <c r="AC266" s="141">
        <f t="shared" si="179"/>
        <v>0.14776090966860805</v>
      </c>
      <c r="AD266" s="141">
        <f t="shared" si="180"/>
        <v>2.7616079004689598E-2</v>
      </c>
      <c r="AE266" s="141">
        <f t="shared" si="181"/>
        <v>0.13477810898369919</v>
      </c>
      <c r="AF266" s="141">
        <f t="shared" si="182"/>
        <v>2.8563207282630371E-2</v>
      </c>
      <c r="AG266" s="142"/>
      <c r="AH266" s="143">
        <f t="shared" si="167"/>
        <v>0.35959407415617584</v>
      </c>
      <c r="AI266" s="143">
        <f t="shared" si="168"/>
        <v>0.39570053408917993</v>
      </c>
      <c r="AJ266" s="143">
        <f t="shared" si="169"/>
        <v>0.50305328063849786</v>
      </c>
      <c r="AK266" s="143">
        <f t="shared" si="170"/>
        <v>0.56047469543658446</v>
      </c>
      <c r="AL266" s="141">
        <f t="shared" si="183"/>
        <v>0</v>
      </c>
      <c r="AM266" s="141">
        <f t="shared" si="184"/>
        <v>0</v>
      </c>
      <c r="AN266" s="141">
        <f t="shared" si="185"/>
        <v>0</v>
      </c>
      <c r="AO266" s="141">
        <f t="shared" si="186"/>
        <v>0</v>
      </c>
      <c r="AP266" s="141">
        <f t="shared" si="187"/>
        <v>1.795446615573993</v>
      </c>
      <c r="AQ266" s="141">
        <f t="shared" si="188"/>
        <v>0.10391602352795792</v>
      </c>
      <c r="AR266" s="141">
        <f t="shared" si="189"/>
        <v>0.63208017139399575</v>
      </c>
      <c r="AS266" s="141">
        <f t="shared" si="190"/>
        <v>4.0489489855421668E-2</v>
      </c>
      <c r="AT266" s="142"/>
      <c r="AU266" s="144">
        <f t="shared" si="171"/>
        <v>0.5536496179046001</v>
      </c>
      <c r="AV266" s="144">
        <f t="shared" si="172"/>
        <v>0.57702766134869565</v>
      </c>
      <c r="AW266" s="144">
        <f t="shared" si="173"/>
        <v>0.64221511965043909</v>
      </c>
      <c r="AX266" s="144">
        <f t="shared" si="174"/>
        <v>0.67534128029583096</v>
      </c>
      <c r="AY266" s="141">
        <f t="shared" si="191"/>
        <v>0</v>
      </c>
      <c r="AZ266" s="141">
        <f t="shared" si="192"/>
        <v>0</v>
      </c>
      <c r="BA266" s="141">
        <f t="shared" si="193"/>
        <v>0</v>
      </c>
      <c r="BB266" s="141">
        <f t="shared" si="194"/>
        <v>0</v>
      </c>
      <c r="BC266" s="141">
        <f t="shared" si="195"/>
        <v>2.6870503953222746</v>
      </c>
      <c r="BD266" s="141">
        <f t="shared" si="196"/>
        <v>8.2682489210756493E-2</v>
      </c>
      <c r="BE266" s="141">
        <f t="shared" si="197"/>
        <v>0.78282728963871717</v>
      </c>
      <c r="BF266" s="141">
        <f t="shared" si="198"/>
        <v>2.758227891906162E-2</v>
      </c>
      <c r="BG266" s="105"/>
    </row>
    <row r="267" spans="13:59" x14ac:dyDescent="0.25">
      <c r="M267" s="100"/>
      <c r="N267" s="122" t="s">
        <v>402</v>
      </c>
      <c r="O267" s="122">
        <v>2791</v>
      </c>
      <c r="P267" s="122">
        <v>2.6600000858306885</v>
      </c>
      <c r="Q267" s="122">
        <v>1</v>
      </c>
      <c r="R267" s="122">
        <v>0</v>
      </c>
      <c r="S267" s="122">
        <v>0</v>
      </c>
      <c r="T267" s="139"/>
      <c r="U267" s="140">
        <f t="shared" si="163"/>
        <v>1.4809791359062685E-2</v>
      </c>
      <c r="V267" s="140">
        <f t="shared" si="164"/>
        <v>2.1317715815225347E-2</v>
      </c>
      <c r="W267" s="140">
        <f t="shared" si="165"/>
        <v>4.7429716725156501E-2</v>
      </c>
      <c r="X267" s="140">
        <f t="shared" si="166"/>
        <v>7.3111872494326713E-2</v>
      </c>
      <c r="Y267" s="141">
        <f t="shared" si="175"/>
        <v>4.7655645629365077E-2</v>
      </c>
      <c r="Z267" s="141">
        <f t="shared" si="176"/>
        <v>9.049480268848567E-3</v>
      </c>
      <c r="AA267" s="141">
        <f t="shared" si="177"/>
        <v>5.9796497442490042E-2</v>
      </c>
      <c r="AB267" s="141">
        <f t="shared" si="178"/>
        <v>1.3315375051836671E-2</v>
      </c>
      <c r="AC267" s="141">
        <f t="shared" si="179"/>
        <v>0</v>
      </c>
      <c r="AD267" s="141">
        <f t="shared" si="180"/>
        <v>0</v>
      </c>
      <c r="AE267" s="141">
        <f t="shared" si="181"/>
        <v>0</v>
      </c>
      <c r="AF267" s="141">
        <f t="shared" si="182"/>
        <v>0</v>
      </c>
      <c r="AG267" s="142"/>
      <c r="AH267" s="143">
        <f t="shared" si="167"/>
        <v>0.31059866361608834</v>
      </c>
      <c r="AI267" s="143">
        <f t="shared" si="168"/>
        <v>0.34258142161311977</v>
      </c>
      <c r="AJ267" s="143">
        <f t="shared" si="169"/>
        <v>0.42416424987124435</v>
      </c>
      <c r="AK267" s="143">
        <f t="shared" si="170"/>
        <v>0.47573144916929389</v>
      </c>
      <c r="AL267" s="141">
        <f t="shared" si="183"/>
        <v>0.86046761666751814</v>
      </c>
      <c r="AM267" s="141">
        <f t="shared" si="184"/>
        <v>5.0798994227379768E-2</v>
      </c>
      <c r="AN267" s="141">
        <f t="shared" si="185"/>
        <v>0.44570620702155667</v>
      </c>
      <c r="AO267" s="141">
        <f t="shared" si="186"/>
        <v>3.0025242147737219E-2</v>
      </c>
      <c r="AP267" s="141">
        <f t="shared" si="187"/>
        <v>0</v>
      </c>
      <c r="AQ267" s="141">
        <f t="shared" si="188"/>
        <v>0</v>
      </c>
      <c r="AR267" s="141">
        <f t="shared" si="189"/>
        <v>0</v>
      </c>
      <c r="AS267" s="141">
        <f t="shared" si="190"/>
        <v>0</v>
      </c>
      <c r="AT267" s="142"/>
      <c r="AU267" s="144">
        <f t="shared" si="171"/>
        <v>0.52024012540240172</v>
      </c>
      <c r="AV267" s="144">
        <f t="shared" si="172"/>
        <v>0.54229213723436209</v>
      </c>
      <c r="AW267" s="144">
        <f t="shared" si="173"/>
        <v>0.5948621431506369</v>
      </c>
      <c r="AX267" s="144">
        <f t="shared" si="174"/>
        <v>0.62610658188341817</v>
      </c>
      <c r="AY267" s="141">
        <f t="shared" si="191"/>
        <v>1.3993295671236039</v>
      </c>
      <c r="AZ267" s="141">
        <f t="shared" si="192"/>
        <v>4.3167564465106834E-2</v>
      </c>
      <c r="BA267" s="141">
        <f t="shared" si="193"/>
        <v>0.60453574108552111</v>
      </c>
      <c r="BB267" s="141">
        <f t="shared" si="194"/>
        <v>2.1570840797897062E-2</v>
      </c>
      <c r="BC267" s="141">
        <f t="shared" si="195"/>
        <v>0</v>
      </c>
      <c r="BD267" s="141">
        <f t="shared" si="196"/>
        <v>0</v>
      </c>
      <c r="BE267" s="141">
        <f t="shared" si="197"/>
        <v>0</v>
      </c>
      <c r="BF267" s="141">
        <f t="shared" si="198"/>
        <v>0</v>
      </c>
      <c r="BG267" s="105"/>
    </row>
    <row r="268" spans="13:59" x14ac:dyDescent="0.25">
      <c r="M268" s="100"/>
      <c r="N268" s="120" t="s">
        <v>403</v>
      </c>
      <c r="O268" s="121">
        <v>4868</v>
      </c>
      <c r="P268" s="120">
        <v>0</v>
      </c>
      <c r="Q268" s="120">
        <v>0</v>
      </c>
      <c r="R268" s="120">
        <v>3.2000000476837158</v>
      </c>
      <c r="S268" s="120">
        <v>0.80000001192092896</v>
      </c>
      <c r="T268" s="139"/>
      <c r="U268" s="140">
        <f t="shared" si="163"/>
        <v>0.42917724478437858</v>
      </c>
      <c r="V268" s="140">
        <f t="shared" si="164"/>
        <v>0.53816355940346849</v>
      </c>
      <c r="W268" s="140">
        <f t="shared" si="165"/>
        <v>0.97001728448370617</v>
      </c>
      <c r="X268" s="140">
        <f t="shared" si="166"/>
        <v>0.99469642047709927</v>
      </c>
      <c r="Y268" s="141">
        <f t="shared" si="175"/>
        <v>0</v>
      </c>
      <c r="Z268" s="141">
        <f t="shared" si="176"/>
        <v>0</v>
      </c>
      <c r="AA268" s="141">
        <f t="shared" si="177"/>
        <v>0</v>
      </c>
      <c r="AB268" s="141">
        <f t="shared" si="178"/>
        <v>0</v>
      </c>
      <c r="AC268" s="141">
        <f t="shared" si="179"/>
        <v>1.5340116377260096</v>
      </c>
      <c r="AD268" s="141">
        <f t="shared" si="180"/>
        <v>0.18811177802672785</v>
      </c>
      <c r="AE268" s="141">
        <f t="shared" si="181"/>
        <v>0.77812535530342375</v>
      </c>
      <c r="AF268" s="141">
        <f t="shared" si="182"/>
        <v>1.7631792935961066E-2</v>
      </c>
      <c r="AG268" s="142"/>
      <c r="AH268" s="143">
        <f t="shared" si="167"/>
        <v>0.75923649364839441</v>
      </c>
      <c r="AI268" s="143">
        <f t="shared" si="168"/>
        <v>0.80741644903452137</v>
      </c>
      <c r="AJ268" s="143">
        <f t="shared" si="169"/>
        <v>0.97378333603757605</v>
      </c>
      <c r="AK268" s="143">
        <f t="shared" si="170"/>
        <v>0.99046497706451953</v>
      </c>
      <c r="AL268" s="141">
        <f t="shared" si="183"/>
        <v>0</v>
      </c>
      <c r="AM268" s="141">
        <f t="shared" si="184"/>
        <v>0</v>
      </c>
      <c r="AN268" s="141">
        <f t="shared" si="185"/>
        <v>0</v>
      </c>
      <c r="AO268" s="141">
        <f t="shared" si="186"/>
        <v>0</v>
      </c>
      <c r="AP268" s="141">
        <f t="shared" si="187"/>
        <v>2.4823491774858009</v>
      </c>
      <c r="AQ268" s="141">
        <f t="shared" si="188"/>
        <v>0.10138349792528389</v>
      </c>
      <c r="AR268" s="141">
        <f t="shared" si="189"/>
        <v>0.7779090701442859</v>
      </c>
      <c r="AS268" s="141">
        <f t="shared" si="190"/>
        <v>1.4462923314592313E-2</v>
      </c>
      <c r="AT268" s="142"/>
      <c r="AU268" s="144">
        <f t="shared" si="171"/>
        <v>0.78800205006341395</v>
      </c>
      <c r="AV268" s="144">
        <f t="shared" si="172"/>
        <v>0.81656771628187597</v>
      </c>
      <c r="AW268" s="144">
        <f t="shared" si="173"/>
        <v>0.94200464494287461</v>
      </c>
      <c r="AX268" s="144">
        <f t="shared" si="174"/>
        <v>0.96597698613960581</v>
      </c>
      <c r="AY268" s="141">
        <f t="shared" si="191"/>
        <v>0</v>
      </c>
      <c r="AZ268" s="141">
        <f t="shared" si="192"/>
        <v>0</v>
      </c>
      <c r="BA268" s="141">
        <f t="shared" si="193"/>
        <v>0</v>
      </c>
      <c r="BB268" s="141">
        <f t="shared" si="194"/>
        <v>0</v>
      </c>
      <c r="BC268" s="141">
        <f t="shared" si="195"/>
        <v>2.5420955984306106</v>
      </c>
      <c r="BD268" s="141">
        <f t="shared" si="196"/>
        <v>7.0921132608375625E-2</v>
      </c>
      <c r="BE268" s="141">
        <f t="shared" si="197"/>
        <v>0.75565662653361021</v>
      </c>
      <c r="BF268" s="141">
        <f t="shared" si="198"/>
        <v>1.7124973893417494E-2</v>
      </c>
      <c r="BG268" s="105"/>
    </row>
    <row r="269" spans="13:59" x14ac:dyDescent="0.25">
      <c r="M269" s="100"/>
      <c r="N269" s="120" t="s">
        <v>404</v>
      </c>
      <c r="O269" s="121">
        <v>2106</v>
      </c>
      <c r="P269" s="120">
        <v>0</v>
      </c>
      <c r="Q269" s="120">
        <v>0</v>
      </c>
      <c r="R269" s="120">
        <v>1.6000000238418579</v>
      </c>
      <c r="S269" s="120">
        <v>0.40000000596046448</v>
      </c>
      <c r="T269" s="139"/>
      <c r="U269" s="140">
        <f t="shared" si="163"/>
        <v>4.181921046431003E-3</v>
      </c>
      <c r="V269" s="140">
        <f t="shared" si="164"/>
        <v>6.0596956510675648E-3</v>
      </c>
      <c r="W269" s="140">
        <f t="shared" si="165"/>
        <v>1.0099753261571087E-2</v>
      </c>
      <c r="X269" s="140">
        <f t="shared" si="166"/>
        <v>1.5976787033680107E-2</v>
      </c>
      <c r="Y269" s="141">
        <f t="shared" si="175"/>
        <v>0</v>
      </c>
      <c r="Z269" s="141">
        <f t="shared" si="176"/>
        <v>0</v>
      </c>
      <c r="AA269" s="141">
        <f t="shared" si="177"/>
        <v>0</v>
      </c>
      <c r="AB269" s="141">
        <f t="shared" si="178"/>
        <v>0</v>
      </c>
      <c r="AC269" s="141">
        <f t="shared" si="179"/>
        <v>8.1263827423484966E-3</v>
      </c>
      <c r="AD269" s="141">
        <f t="shared" si="180"/>
        <v>1.5691304438340097E-3</v>
      </c>
      <c r="AE269" s="141">
        <f t="shared" si="181"/>
        <v>5.1749091231161077E-3</v>
      </c>
      <c r="AF269" s="141">
        <f t="shared" si="182"/>
        <v>1.2158057855850063E-3</v>
      </c>
      <c r="AG269" s="142"/>
      <c r="AH269" s="143">
        <f t="shared" si="167"/>
        <v>0.22027033909048022</v>
      </c>
      <c r="AI269" s="143">
        <f t="shared" si="168"/>
        <v>0.24375987957142264</v>
      </c>
      <c r="AJ269" s="143">
        <f t="shared" si="169"/>
        <v>0.28006697697649441</v>
      </c>
      <c r="AK269" s="143">
        <f t="shared" si="170"/>
        <v>0.31701427497207635</v>
      </c>
      <c r="AL269" s="141">
        <f t="shared" si="183"/>
        <v>0</v>
      </c>
      <c r="AM269" s="141">
        <f t="shared" si="184"/>
        <v>0</v>
      </c>
      <c r="AN269" s="141">
        <f t="shared" si="185"/>
        <v>0</v>
      </c>
      <c r="AO269" s="141">
        <f t="shared" si="186"/>
        <v>0</v>
      </c>
      <c r="AP269" s="141">
        <f t="shared" si="187"/>
        <v>0.36769985498322932</v>
      </c>
      <c r="AQ269" s="141">
        <f t="shared" si="188"/>
        <v>2.2315958142735293E-2</v>
      </c>
      <c r="AR269" s="141">
        <f t="shared" si="189"/>
        <v>0.11829598424455567</v>
      </c>
      <c r="AS269" s="141">
        <f t="shared" si="190"/>
        <v>8.5097276338271799E-3</v>
      </c>
      <c r="AT269" s="142"/>
      <c r="AU269" s="144">
        <f t="shared" si="171"/>
        <v>0.45127221896463954</v>
      </c>
      <c r="AV269" s="144">
        <f t="shared" si="172"/>
        <v>0.4703821293100735</v>
      </c>
      <c r="AW269" s="144">
        <f t="shared" si="173"/>
        <v>0.49818521613369204</v>
      </c>
      <c r="AX269" s="144">
        <f t="shared" si="174"/>
        <v>0.52474342449623668</v>
      </c>
      <c r="AY269" s="141">
        <f t="shared" si="191"/>
        <v>0</v>
      </c>
      <c r="AZ269" s="141">
        <f t="shared" si="192"/>
        <v>0</v>
      </c>
      <c r="BA269" s="141">
        <f t="shared" si="193"/>
        <v>0</v>
      </c>
      <c r="BB269" s="141">
        <f t="shared" si="194"/>
        <v>0</v>
      </c>
      <c r="BC269" s="141">
        <f t="shared" si="195"/>
        <v>0.73010313399572047</v>
      </c>
      <c r="BD269" s="141">
        <f t="shared" si="196"/>
        <v>2.2508284115181021E-2</v>
      </c>
      <c r="BE269" s="141">
        <f t="shared" si="197"/>
        <v>0.20259299028032171</v>
      </c>
      <c r="BF269" s="141">
        <f t="shared" si="198"/>
        <v>7.3043826458875083E-3</v>
      </c>
      <c r="BG269" s="105"/>
    </row>
    <row r="270" spans="13:59" x14ac:dyDescent="0.25">
      <c r="M270" s="100"/>
      <c r="N270" s="120" t="s">
        <v>405</v>
      </c>
      <c r="O270" s="121">
        <v>2659</v>
      </c>
      <c r="P270" s="120">
        <v>0</v>
      </c>
      <c r="Q270" s="120">
        <v>2</v>
      </c>
      <c r="R270" s="120">
        <v>0</v>
      </c>
      <c r="S270" s="120">
        <v>0</v>
      </c>
      <c r="T270" s="139"/>
      <c r="U270" s="140">
        <f t="shared" si="163"/>
        <v>1.1626123338189021E-2</v>
      </c>
      <c r="V270" s="140">
        <f t="shared" si="164"/>
        <v>1.6768496100142194E-2</v>
      </c>
      <c r="W270" s="140">
        <f t="shared" si="165"/>
        <v>3.5433074635218498E-2</v>
      </c>
      <c r="X270" s="140">
        <f t="shared" si="166"/>
        <v>5.5021691039934706E-2</v>
      </c>
      <c r="Y270" s="141">
        <f t="shared" si="175"/>
        <v>0</v>
      </c>
      <c r="Z270" s="141">
        <f t="shared" si="176"/>
        <v>0</v>
      </c>
      <c r="AA270" s="141">
        <f t="shared" si="177"/>
        <v>8.9746104182448827E-2</v>
      </c>
      <c r="AB270" s="141">
        <f t="shared" si="178"/>
        <v>2.0297277897420585E-2</v>
      </c>
      <c r="AC270" s="141">
        <f t="shared" si="179"/>
        <v>0</v>
      </c>
      <c r="AD270" s="141">
        <f t="shared" si="180"/>
        <v>0</v>
      </c>
      <c r="AE270" s="141">
        <f t="shared" si="181"/>
        <v>0</v>
      </c>
      <c r="AF270" s="141">
        <f t="shared" si="182"/>
        <v>0</v>
      </c>
      <c r="AG270" s="142"/>
      <c r="AH270" s="143">
        <f t="shared" si="167"/>
        <v>0.2909441917526282</v>
      </c>
      <c r="AI270" s="143">
        <f t="shared" si="168"/>
        <v>0.32117099162076279</v>
      </c>
      <c r="AJ270" s="143">
        <f t="shared" si="169"/>
        <v>0.39247645209133109</v>
      </c>
      <c r="AK270" s="143">
        <f t="shared" si="170"/>
        <v>0.44122319837792445</v>
      </c>
      <c r="AL270" s="141">
        <f t="shared" si="183"/>
        <v>0</v>
      </c>
      <c r="AM270" s="141">
        <f t="shared" si="184"/>
        <v>0</v>
      </c>
      <c r="AN270" s="141">
        <f t="shared" si="185"/>
        <v>0.82585012142742886</v>
      </c>
      <c r="AO270" s="141">
        <f t="shared" si="186"/>
        <v>5.6596275328420043E-2</v>
      </c>
      <c r="AP270" s="141">
        <f t="shared" si="187"/>
        <v>0</v>
      </c>
      <c r="AQ270" s="141">
        <f t="shared" si="188"/>
        <v>0</v>
      </c>
      <c r="AR270" s="141">
        <f t="shared" si="189"/>
        <v>0</v>
      </c>
      <c r="AS270" s="141">
        <f t="shared" si="190"/>
        <v>0</v>
      </c>
      <c r="AT270" s="142"/>
      <c r="AU270" s="144">
        <f t="shared" si="171"/>
        <v>0.50616731920023472</v>
      </c>
      <c r="AV270" s="144">
        <f t="shared" si="172"/>
        <v>0.52763884782655057</v>
      </c>
      <c r="AW270" s="144">
        <f t="shared" si="173"/>
        <v>0.57497657218079978</v>
      </c>
      <c r="AX270" s="144">
        <f t="shared" si="174"/>
        <v>0.60533650601738809</v>
      </c>
      <c r="AY270" s="141">
        <f t="shared" si="191"/>
        <v>0</v>
      </c>
      <c r="AZ270" s="141">
        <f t="shared" si="192"/>
        <v>0</v>
      </c>
      <c r="BA270" s="141">
        <f t="shared" si="193"/>
        <v>1.1688135467545719</v>
      </c>
      <c r="BB270" s="141">
        <f t="shared" si="194"/>
        <v>4.1859465280204233E-2</v>
      </c>
      <c r="BC270" s="141">
        <f t="shared" si="195"/>
        <v>0</v>
      </c>
      <c r="BD270" s="141">
        <f t="shared" si="196"/>
        <v>0</v>
      </c>
      <c r="BE270" s="141">
        <f t="shared" si="197"/>
        <v>0</v>
      </c>
      <c r="BF270" s="141">
        <f t="shared" si="198"/>
        <v>0</v>
      </c>
      <c r="BG270" s="105"/>
    </row>
    <row r="271" spans="13:59" x14ac:dyDescent="0.25">
      <c r="M271" s="100"/>
      <c r="N271" s="120" t="s">
        <v>406</v>
      </c>
      <c r="O271" s="121">
        <v>3993</v>
      </c>
      <c r="P271" s="120">
        <v>0</v>
      </c>
      <c r="Q271" s="120">
        <v>0</v>
      </c>
      <c r="R271" s="120">
        <v>3.2000000476837158</v>
      </c>
      <c r="S271" s="120">
        <v>0.80000001192092896</v>
      </c>
      <c r="T271" s="139"/>
      <c r="U271" s="140">
        <f t="shared" si="163"/>
        <v>0.1214279888198605</v>
      </c>
      <c r="V271" s="140">
        <f t="shared" si="164"/>
        <v>0.16696606688266535</v>
      </c>
      <c r="W271" s="140">
        <f t="shared" si="165"/>
        <v>0.46787426273954824</v>
      </c>
      <c r="X271" s="140">
        <f t="shared" si="166"/>
        <v>0.60903570972730159</v>
      </c>
      <c r="Y271" s="141">
        <f t="shared" si="175"/>
        <v>0</v>
      </c>
      <c r="Z271" s="141">
        <f t="shared" si="176"/>
        <v>0</v>
      </c>
      <c r="AA271" s="141">
        <f t="shared" si="177"/>
        <v>0</v>
      </c>
      <c r="AB271" s="141">
        <f t="shared" si="178"/>
        <v>0</v>
      </c>
      <c r="AC271" s="141">
        <f t="shared" si="179"/>
        <v>0.45754480029975453</v>
      </c>
      <c r="AD271" s="141">
        <f t="shared" si="180"/>
        <v>7.6746621686337058E-2</v>
      </c>
      <c r="AE271" s="141">
        <f t="shared" si="181"/>
        <v>0.42702100124793219</v>
      </c>
      <c r="AF271" s="141">
        <f t="shared" si="182"/>
        <v>6.0207573794180513E-2</v>
      </c>
      <c r="AG271" s="142"/>
      <c r="AH271" s="143">
        <f t="shared" si="167"/>
        <v>0.54387597243444186</v>
      </c>
      <c r="AI271" s="143">
        <f t="shared" si="168"/>
        <v>0.5914186728564168</v>
      </c>
      <c r="AJ271" s="143">
        <f t="shared" si="169"/>
        <v>0.77713752653074608</v>
      </c>
      <c r="AK271" s="143">
        <f t="shared" si="170"/>
        <v>0.83571893919107809</v>
      </c>
      <c r="AL271" s="141">
        <f t="shared" si="183"/>
        <v>0</v>
      </c>
      <c r="AM271" s="141">
        <f t="shared" si="184"/>
        <v>0</v>
      </c>
      <c r="AN271" s="141">
        <f t="shared" si="185"/>
        <v>0</v>
      </c>
      <c r="AO271" s="141">
        <f t="shared" si="186"/>
        <v>0</v>
      </c>
      <c r="AP271" s="141">
        <f t="shared" si="187"/>
        <v>1.7990674281556651</v>
      </c>
      <c r="AQ271" s="141">
        <f t="shared" si="188"/>
        <v>9.3472353185908519E-2</v>
      </c>
      <c r="AR271" s="141">
        <f t="shared" si="189"/>
        <v>0.63892549559721534</v>
      </c>
      <c r="AS271" s="141">
        <f t="shared" si="190"/>
        <v>2.9649665718193274E-2</v>
      </c>
      <c r="AT271" s="142"/>
      <c r="AU271" s="144">
        <f t="shared" si="171"/>
        <v>0.6658490538014068</v>
      </c>
      <c r="AV271" s="144">
        <f t="shared" si="172"/>
        <v>0.69290444530337603</v>
      </c>
      <c r="AW271" s="144">
        <f t="shared" si="173"/>
        <v>0.79847979468000563</v>
      </c>
      <c r="AX271" s="144">
        <f t="shared" si="174"/>
        <v>0.83403568118753979</v>
      </c>
      <c r="AY271" s="141">
        <f t="shared" si="191"/>
        <v>0</v>
      </c>
      <c r="AZ271" s="141">
        <f t="shared" si="192"/>
        <v>0</v>
      </c>
      <c r="BA271" s="141">
        <f t="shared" si="193"/>
        <v>0</v>
      </c>
      <c r="BB271" s="141">
        <f t="shared" si="194"/>
        <v>0</v>
      </c>
      <c r="BC271" s="141">
        <f t="shared" si="195"/>
        <v>2.1526984609237139</v>
      </c>
      <c r="BD271" s="141">
        <f t="shared" si="196"/>
        <v>6.4595797087347862E-2</v>
      </c>
      <c r="BE271" s="141">
        <f t="shared" si="197"/>
        <v>0.64661836162494246</v>
      </c>
      <c r="BF271" s="141">
        <f t="shared" si="198"/>
        <v>2.0610193267569521E-2</v>
      </c>
      <c r="BG271" s="105"/>
    </row>
    <row r="272" spans="13:59" x14ac:dyDescent="0.25">
      <c r="M272" s="100"/>
      <c r="N272" s="120" t="s">
        <v>407</v>
      </c>
      <c r="O272" s="121">
        <v>3114</v>
      </c>
      <c r="P272" s="120">
        <v>0</v>
      </c>
      <c r="Q272" s="120">
        <v>0</v>
      </c>
      <c r="R272" s="120">
        <v>1.6000000238418579</v>
      </c>
      <c r="S272" s="120">
        <v>0.40000000596046448</v>
      </c>
      <c r="T272" s="139"/>
      <c r="U272" s="140">
        <f t="shared" si="163"/>
        <v>2.6621145981976846E-2</v>
      </c>
      <c r="V272" s="140">
        <f t="shared" si="164"/>
        <v>3.8059769768191365E-2</v>
      </c>
      <c r="W272" s="140">
        <f t="shared" si="165"/>
        <v>9.4766076856640513E-2</v>
      </c>
      <c r="X272" s="140">
        <f t="shared" si="166"/>
        <v>0.14251690178629928</v>
      </c>
      <c r="Y272" s="141">
        <f t="shared" si="175"/>
        <v>0</v>
      </c>
      <c r="Z272" s="141">
        <f t="shared" si="176"/>
        <v>0</v>
      </c>
      <c r="AA272" s="141">
        <f t="shared" si="177"/>
        <v>0</v>
      </c>
      <c r="AB272" s="141">
        <f t="shared" si="178"/>
        <v>0</v>
      </c>
      <c r="AC272" s="141">
        <f t="shared" si="179"/>
        <v>5.1318795029132565E-2</v>
      </c>
      <c r="AD272" s="141">
        <f t="shared" si="180"/>
        <v>9.5768375073892395E-3</v>
      </c>
      <c r="AE272" s="141">
        <f t="shared" si="181"/>
        <v>4.7077532122671281E-2</v>
      </c>
      <c r="AF272" s="141">
        <f t="shared" si="182"/>
        <v>9.929229441315357E-3</v>
      </c>
      <c r="AG272" s="142"/>
      <c r="AH272" s="143">
        <f t="shared" si="167"/>
        <v>0.36360467717022793</v>
      </c>
      <c r="AI272" s="143">
        <f t="shared" si="168"/>
        <v>0.40003160363697743</v>
      </c>
      <c r="AJ272" s="143">
        <f t="shared" si="169"/>
        <v>0.50947462222226969</v>
      </c>
      <c r="AK272" s="143">
        <f t="shared" si="170"/>
        <v>0.56729141494751001</v>
      </c>
      <c r="AL272" s="141">
        <f t="shared" si="183"/>
        <v>0</v>
      </c>
      <c r="AM272" s="141">
        <f t="shared" si="184"/>
        <v>0</v>
      </c>
      <c r="AN272" s="141">
        <f t="shared" si="185"/>
        <v>0</v>
      </c>
      <c r="AO272" s="141">
        <f t="shared" si="186"/>
        <v>0</v>
      </c>
      <c r="AP272" s="141">
        <f t="shared" si="187"/>
        <v>0.60509135882760434</v>
      </c>
      <c r="AQ272" s="141">
        <f t="shared" si="188"/>
        <v>3.4959216529056203E-2</v>
      </c>
      <c r="AR272" s="141">
        <f t="shared" si="189"/>
        <v>0.21331531212371266</v>
      </c>
      <c r="AS272" s="141">
        <f t="shared" si="190"/>
        <v>1.360125723661168E-2</v>
      </c>
      <c r="AT272" s="142"/>
      <c r="AU272" s="144">
        <f t="shared" si="171"/>
        <v>0.55629314015740161</v>
      </c>
      <c r="AV272" s="144">
        <f t="shared" si="172"/>
        <v>0.57977260278098952</v>
      </c>
      <c r="AW272" s="144">
        <f t="shared" si="173"/>
        <v>0.64596423359367783</v>
      </c>
      <c r="AX272" s="144">
        <f t="shared" si="174"/>
        <v>0.6792237079880642</v>
      </c>
      <c r="AY272" s="141">
        <f t="shared" si="191"/>
        <v>0</v>
      </c>
      <c r="AZ272" s="141">
        <f t="shared" si="192"/>
        <v>0</v>
      </c>
      <c r="BA272" s="141">
        <f t="shared" si="193"/>
        <v>0</v>
      </c>
      <c r="BB272" s="141">
        <f t="shared" si="194"/>
        <v>0</v>
      </c>
      <c r="BC272" s="141">
        <f t="shared" si="195"/>
        <v>0.89995191751852288</v>
      </c>
      <c r="BD272" s="141">
        <f t="shared" si="196"/>
        <v>2.768426075391639E-2</v>
      </c>
      <c r="BE272" s="141">
        <f t="shared" si="197"/>
        <v>0.26245373529283905</v>
      </c>
      <c r="BF272" s="141">
        <f t="shared" si="198"/>
        <v>9.2357519508753927E-3</v>
      </c>
      <c r="BG272" s="105"/>
    </row>
    <row r="273" spans="13:59" x14ac:dyDescent="0.25">
      <c r="M273" s="100"/>
      <c r="N273" s="120" t="s">
        <v>408</v>
      </c>
      <c r="O273" s="121">
        <v>2258</v>
      </c>
      <c r="P273" s="120">
        <v>0</v>
      </c>
      <c r="Q273" s="120">
        <v>0</v>
      </c>
      <c r="R273" s="120">
        <v>4.8000001907348633</v>
      </c>
      <c r="S273" s="120">
        <v>1.2000000476837158</v>
      </c>
      <c r="T273" s="139"/>
      <c r="U273" s="140">
        <f t="shared" si="163"/>
        <v>5.5440302597273838E-3</v>
      </c>
      <c r="V273" s="140">
        <f t="shared" si="164"/>
        <v>8.0273156859561601E-3</v>
      </c>
      <c r="W273" s="140">
        <f t="shared" si="165"/>
        <v>1.4316839765237344E-2</v>
      </c>
      <c r="X273" s="140">
        <f t="shared" si="166"/>
        <v>2.2569143501600886E-2</v>
      </c>
      <c r="Y273" s="141">
        <f t="shared" si="175"/>
        <v>0</v>
      </c>
      <c r="Z273" s="141">
        <f t="shared" si="176"/>
        <v>0</v>
      </c>
      <c r="AA273" s="141">
        <f t="shared" si="177"/>
        <v>0</v>
      </c>
      <c r="AB273" s="141">
        <f t="shared" si="178"/>
        <v>0</v>
      </c>
      <c r="AC273" s="141">
        <f t="shared" si="179"/>
        <v>3.2305118100863603E-2</v>
      </c>
      <c r="AD273" s="141">
        <f t="shared" si="180"/>
        <v>6.2259987228149224E-3</v>
      </c>
      <c r="AE273" s="141">
        <f t="shared" si="181"/>
        <v>2.1959788755523658E-2</v>
      </c>
      <c r="AF273" s="141">
        <f t="shared" si="182"/>
        <v>5.1231845225780288E-3</v>
      </c>
      <c r="AG273" s="142"/>
      <c r="AH273" s="143">
        <f t="shared" si="167"/>
        <v>0.2379177652314961</v>
      </c>
      <c r="AI273" s="143">
        <f t="shared" si="168"/>
        <v>0.26314727980091146</v>
      </c>
      <c r="AJ273" s="143">
        <f t="shared" si="169"/>
        <v>0.30777543487544934</v>
      </c>
      <c r="AK273" s="143">
        <f t="shared" si="170"/>
        <v>0.34786613971377789</v>
      </c>
      <c r="AL273" s="141">
        <f t="shared" si="183"/>
        <v>0</v>
      </c>
      <c r="AM273" s="141">
        <f t="shared" si="184"/>
        <v>0</v>
      </c>
      <c r="AN273" s="141">
        <f t="shared" si="185"/>
        <v>0</v>
      </c>
      <c r="AO273" s="141">
        <f t="shared" si="186"/>
        <v>0</v>
      </c>
      <c r="AP273" s="141">
        <f t="shared" si="187"/>
        <v>1.1911361026781606</v>
      </c>
      <c r="AQ273" s="141">
        <f t="shared" si="188"/>
        <v>7.1970890557574885E-2</v>
      </c>
      <c r="AR273" s="141">
        <f t="shared" si="189"/>
        <v>0.38969165501998543</v>
      </c>
      <c r="AS273" s="141">
        <f t="shared" si="190"/>
        <v>2.7747729224098183E-2</v>
      </c>
      <c r="AT273" s="142"/>
      <c r="AU273" s="144">
        <f t="shared" si="171"/>
        <v>0.46572019600513292</v>
      </c>
      <c r="AV273" s="144">
        <f t="shared" si="172"/>
        <v>0.48546466877248662</v>
      </c>
      <c r="AW273" s="144">
        <f t="shared" si="173"/>
        <v>0.51824482215382761</v>
      </c>
      <c r="AX273" s="144">
        <f t="shared" si="174"/>
        <v>0.54584586804290325</v>
      </c>
      <c r="AY273" s="141">
        <f t="shared" si="191"/>
        <v>0</v>
      </c>
      <c r="AZ273" s="141">
        <f t="shared" si="192"/>
        <v>0</v>
      </c>
      <c r="BA273" s="141">
        <f t="shared" si="193"/>
        <v>0</v>
      </c>
      <c r="BB273" s="141">
        <f t="shared" si="194"/>
        <v>0</v>
      </c>
      <c r="BC273" s="141">
        <f t="shared" si="195"/>
        <v>2.260489195881807</v>
      </c>
      <c r="BD273" s="141">
        <f t="shared" si="196"/>
        <v>6.974130682116586E-2</v>
      </c>
      <c r="BE273" s="141">
        <f t="shared" si="197"/>
        <v>0.6322355013749732</v>
      </c>
      <c r="BF273" s="141">
        <f t="shared" si="198"/>
        <v>2.2779566304469978E-2</v>
      </c>
      <c r="BG273" s="105"/>
    </row>
    <row r="274" spans="13:59" x14ac:dyDescent="0.25">
      <c r="M274" s="100"/>
      <c r="N274" s="120" t="s">
        <v>409</v>
      </c>
      <c r="O274" s="121">
        <v>4122</v>
      </c>
      <c r="P274" s="120">
        <v>0</v>
      </c>
      <c r="Q274" s="120">
        <v>0</v>
      </c>
      <c r="R274" s="120">
        <v>3.2000000476837158</v>
      </c>
      <c r="S274" s="120">
        <v>0.80000001192092896</v>
      </c>
      <c r="T274" s="139"/>
      <c r="U274" s="140">
        <f t="shared" si="163"/>
        <v>0.14935218962866903</v>
      </c>
      <c r="V274" s="140">
        <f t="shared" si="164"/>
        <v>0.2034472548959404</v>
      </c>
      <c r="W274" s="140">
        <f t="shared" si="165"/>
        <v>0.55783820800572337</v>
      </c>
      <c r="X274" s="140">
        <f t="shared" si="166"/>
        <v>0.70176975379381479</v>
      </c>
      <c r="Y274" s="141">
        <f t="shared" si="175"/>
        <v>0</v>
      </c>
      <c r="Z274" s="141">
        <f t="shared" si="176"/>
        <v>0</v>
      </c>
      <c r="AA274" s="141">
        <f t="shared" si="177"/>
        <v>0</v>
      </c>
      <c r="AB274" s="141">
        <f t="shared" si="178"/>
        <v>0</v>
      </c>
      <c r="AC274" s="141">
        <f t="shared" si="179"/>
        <v>0.55969984951143514</v>
      </c>
      <c r="AD274" s="141">
        <f t="shared" si="180"/>
        <v>9.1331375856695263E-2</v>
      </c>
      <c r="AE274" s="141">
        <f t="shared" si="181"/>
        <v>0.49938048649711847</v>
      </c>
      <c r="AF274" s="141">
        <f t="shared" si="182"/>
        <v>6.2035324903680744E-2</v>
      </c>
      <c r="AG274" s="142"/>
      <c r="AH274" s="143">
        <f t="shared" si="167"/>
        <v>0.57432677496743745</v>
      </c>
      <c r="AI274" s="143">
        <f t="shared" si="168"/>
        <v>0.62297651931043885</v>
      </c>
      <c r="AJ274" s="143">
        <f t="shared" si="169"/>
        <v>0.81546707365085236</v>
      </c>
      <c r="AK274" s="143">
        <f t="shared" si="170"/>
        <v>0.87047273337005093</v>
      </c>
      <c r="AL274" s="141">
        <f t="shared" si="183"/>
        <v>0</v>
      </c>
      <c r="AM274" s="141">
        <f t="shared" si="184"/>
        <v>0</v>
      </c>
      <c r="AN274" s="141">
        <f t="shared" si="185"/>
        <v>0</v>
      </c>
      <c r="AO274" s="141">
        <f t="shared" si="186"/>
        <v>0</v>
      </c>
      <c r="AP274" s="141">
        <f t="shared" si="187"/>
        <v>1.8973068423177188</v>
      </c>
      <c r="AQ274" s="141">
        <f t="shared" si="188"/>
        <v>9.6218049181520771E-2</v>
      </c>
      <c r="AR274" s="141">
        <f t="shared" si="189"/>
        <v>0.66785219617092761</v>
      </c>
      <c r="AS274" s="141">
        <f t="shared" si="190"/>
        <v>2.8526000901956783E-2</v>
      </c>
      <c r="AT274" s="142"/>
      <c r="AU274" s="144">
        <f t="shared" si="171"/>
        <v>0.68322210586483278</v>
      </c>
      <c r="AV274" s="144">
        <f t="shared" si="172"/>
        <v>0.71069624188071689</v>
      </c>
      <c r="AW274" s="144">
        <f t="shared" si="173"/>
        <v>0.82147294045275421</v>
      </c>
      <c r="AX274" s="144">
        <f t="shared" si="174"/>
        <v>0.8565610116049146</v>
      </c>
      <c r="AY274" s="141">
        <f t="shared" si="191"/>
        <v>0</v>
      </c>
      <c r="AZ274" s="141">
        <f t="shared" si="192"/>
        <v>0</v>
      </c>
      <c r="BA274" s="141">
        <f t="shared" si="193"/>
        <v>0</v>
      </c>
      <c r="BB274" s="141">
        <f t="shared" si="194"/>
        <v>0</v>
      </c>
      <c r="BC274" s="141">
        <f t="shared" si="195"/>
        <v>2.2084062819130219</v>
      </c>
      <c r="BD274" s="141">
        <f t="shared" si="196"/>
        <v>6.5821725993910007E-2</v>
      </c>
      <c r="BE274" s="141">
        <f t="shared" si="197"/>
        <v>0.66464180720338017</v>
      </c>
      <c r="BF274" s="141">
        <f t="shared" si="198"/>
        <v>2.0607012291554483E-2</v>
      </c>
      <c r="BG274" s="105"/>
    </row>
    <row r="275" spans="13:59" x14ac:dyDescent="0.25">
      <c r="M275" s="100"/>
      <c r="N275" s="120" t="s">
        <v>410</v>
      </c>
      <c r="O275" s="121">
        <v>4555</v>
      </c>
      <c r="P275" s="120">
        <v>0</v>
      </c>
      <c r="Q275" s="120">
        <v>1</v>
      </c>
      <c r="R275" s="120">
        <v>0</v>
      </c>
      <c r="S275" s="120">
        <v>0</v>
      </c>
      <c r="T275" s="139"/>
      <c r="U275" s="140">
        <f t="shared" si="163"/>
        <v>0.28536351097828261</v>
      </c>
      <c r="V275" s="140">
        <f t="shared" si="164"/>
        <v>0.37296607968324702</v>
      </c>
      <c r="W275" s="140">
        <f t="shared" si="165"/>
        <v>0.8510528531632896</v>
      </c>
      <c r="X275" s="140">
        <f t="shared" si="166"/>
        <v>0.93976677667303776</v>
      </c>
      <c r="Y275" s="141">
        <f t="shared" si="175"/>
        <v>0</v>
      </c>
      <c r="Z275" s="141">
        <f t="shared" si="176"/>
        <v>0</v>
      </c>
      <c r="AA275" s="141">
        <f t="shared" si="177"/>
        <v>0.88689928638653082</v>
      </c>
      <c r="AB275" s="141">
        <f t="shared" si="178"/>
        <v>5.2867490286506946E-2</v>
      </c>
      <c r="AC275" s="141">
        <f t="shared" si="179"/>
        <v>0</v>
      </c>
      <c r="AD275" s="141">
        <f t="shared" si="180"/>
        <v>0</v>
      </c>
      <c r="AE275" s="141">
        <f t="shared" si="181"/>
        <v>0</v>
      </c>
      <c r="AF275" s="141">
        <f t="shared" si="182"/>
        <v>0</v>
      </c>
      <c r="AG275" s="142"/>
      <c r="AH275" s="143">
        <f t="shared" si="167"/>
        <v>0.68108734753537292</v>
      </c>
      <c r="AI275" s="143">
        <f t="shared" si="168"/>
        <v>0.7312261462458256</v>
      </c>
      <c r="AJ275" s="143">
        <f t="shared" si="169"/>
        <v>0.92442851763817879</v>
      </c>
      <c r="AK275" s="143">
        <f t="shared" si="170"/>
        <v>0.95930012004931731</v>
      </c>
      <c r="AL275" s="141">
        <f t="shared" si="183"/>
        <v>0</v>
      </c>
      <c r="AM275" s="141">
        <f t="shared" si="184"/>
        <v>0</v>
      </c>
      <c r="AN275" s="141">
        <f t="shared" si="185"/>
        <v>0.93262003366736623</v>
      </c>
      <c r="AO275" s="141">
        <f t="shared" si="186"/>
        <v>2.6680086381951074E-2</v>
      </c>
      <c r="AP275" s="141">
        <f t="shared" si="187"/>
        <v>0</v>
      </c>
      <c r="AQ275" s="141">
        <f t="shared" si="188"/>
        <v>0</v>
      </c>
      <c r="AR275" s="141">
        <f t="shared" si="189"/>
        <v>0</v>
      </c>
      <c r="AS275" s="141">
        <f t="shared" si="190"/>
        <v>0</v>
      </c>
      <c r="AT275" s="142"/>
      <c r="AU275" s="144">
        <f t="shared" si="171"/>
        <v>0.74338484176674358</v>
      </c>
      <c r="AV275" s="144">
        <f t="shared" si="172"/>
        <v>0.77184330311055449</v>
      </c>
      <c r="AW275" s="144">
        <f t="shared" si="173"/>
        <v>0.8955858495414617</v>
      </c>
      <c r="AX275" s="144">
        <f t="shared" si="174"/>
        <v>0.92629503696486282</v>
      </c>
      <c r="AY275" s="141">
        <f t="shared" si="191"/>
        <v>0</v>
      </c>
      <c r="AZ275" s="141">
        <f t="shared" si="192"/>
        <v>0</v>
      </c>
      <c r="BA275" s="141">
        <f t="shared" si="193"/>
        <v>0.90198458475774768</v>
      </c>
      <c r="BB275" s="141">
        <f t="shared" si="194"/>
        <v>2.4310452207115141E-2</v>
      </c>
      <c r="BC275" s="141">
        <f t="shared" si="195"/>
        <v>0</v>
      </c>
      <c r="BD275" s="141">
        <f t="shared" si="196"/>
        <v>0</v>
      </c>
      <c r="BE275" s="141">
        <f t="shared" si="197"/>
        <v>0</v>
      </c>
      <c r="BF275" s="141">
        <f t="shared" si="198"/>
        <v>0</v>
      </c>
      <c r="BG275" s="105"/>
    </row>
    <row r="276" spans="13:59" x14ac:dyDescent="0.25">
      <c r="M276" s="100"/>
      <c r="N276" s="120" t="s">
        <v>411</v>
      </c>
      <c r="O276" s="121">
        <v>2612</v>
      </c>
      <c r="P276" s="120">
        <v>0</v>
      </c>
      <c r="Q276" s="120">
        <v>1</v>
      </c>
      <c r="R276" s="120">
        <v>0</v>
      </c>
      <c r="S276" s="120">
        <v>0</v>
      </c>
      <c r="T276" s="139"/>
      <c r="U276" s="140">
        <f t="shared" si="163"/>
        <v>1.0663446500170704E-2</v>
      </c>
      <c r="V276" s="140">
        <f t="shared" si="164"/>
        <v>1.5389501037594511E-2</v>
      </c>
      <c r="W276" s="140">
        <f t="shared" si="165"/>
        <v>3.1908235127452E-2</v>
      </c>
      <c r="X276" s="140">
        <f t="shared" si="166"/>
        <v>4.9661923449518919E-2</v>
      </c>
      <c r="Y276" s="141">
        <f t="shared" si="175"/>
        <v>0</v>
      </c>
      <c r="Z276" s="141">
        <f t="shared" si="176"/>
        <v>0</v>
      </c>
      <c r="AA276" s="141">
        <f t="shared" si="177"/>
        <v>4.0465996937210938E-2</v>
      </c>
      <c r="AB276" s="141">
        <f t="shared" si="178"/>
        <v>9.1959265123079809E-3</v>
      </c>
      <c r="AC276" s="141">
        <f t="shared" si="179"/>
        <v>0</v>
      </c>
      <c r="AD276" s="141">
        <f t="shared" si="180"/>
        <v>0</v>
      </c>
      <c r="AE276" s="141">
        <f t="shared" si="181"/>
        <v>0</v>
      </c>
      <c r="AF276" s="141">
        <f t="shared" si="182"/>
        <v>0</v>
      </c>
      <c r="AG276" s="142"/>
      <c r="AH276" s="143">
        <f t="shared" si="167"/>
        <v>0.28421749410299701</v>
      </c>
      <c r="AI276" s="143">
        <f t="shared" si="168"/>
        <v>0.31383082830477727</v>
      </c>
      <c r="AJ276" s="143">
        <f t="shared" si="169"/>
        <v>0.38165169050528425</v>
      </c>
      <c r="AK276" s="143">
        <f t="shared" si="170"/>
        <v>0.42937952226515663</v>
      </c>
      <c r="AL276" s="141">
        <f t="shared" si="183"/>
        <v>0</v>
      </c>
      <c r="AM276" s="141">
        <f t="shared" si="184"/>
        <v>0</v>
      </c>
      <c r="AN276" s="141">
        <f t="shared" si="185"/>
        <v>0.40169908948016758</v>
      </c>
      <c r="AO276" s="141">
        <f t="shared" si="186"/>
        <v>2.7680432784989051E-2</v>
      </c>
      <c r="AP276" s="141">
        <f t="shared" si="187"/>
        <v>0</v>
      </c>
      <c r="AQ276" s="141">
        <f t="shared" si="188"/>
        <v>0</v>
      </c>
      <c r="AR276" s="141">
        <f t="shared" si="189"/>
        <v>0</v>
      </c>
      <c r="AS276" s="141">
        <f t="shared" si="190"/>
        <v>0</v>
      </c>
      <c r="AT276" s="142"/>
      <c r="AU276" s="144">
        <f t="shared" si="171"/>
        <v>0.50124825355994373</v>
      </c>
      <c r="AV276" s="144">
        <f t="shared" si="172"/>
        <v>0.52251417143077106</v>
      </c>
      <c r="AW276" s="144">
        <f t="shared" si="173"/>
        <v>0.56804007228240083</v>
      </c>
      <c r="AX276" s="144">
        <f t="shared" si="174"/>
        <v>0.59808029770299198</v>
      </c>
      <c r="AY276" s="141">
        <f t="shared" si="191"/>
        <v>0</v>
      </c>
      <c r="AZ276" s="141">
        <f t="shared" si="192"/>
        <v>0</v>
      </c>
      <c r="BA276" s="141">
        <f t="shared" si="193"/>
        <v>0.57737978426987235</v>
      </c>
      <c r="BB276" s="141">
        <f t="shared" si="194"/>
        <v>2.0700513433119627E-2</v>
      </c>
      <c r="BC276" s="141">
        <f t="shared" si="195"/>
        <v>0</v>
      </c>
      <c r="BD276" s="141">
        <f t="shared" si="196"/>
        <v>0</v>
      </c>
      <c r="BE276" s="141">
        <f t="shared" si="197"/>
        <v>0</v>
      </c>
      <c r="BF276" s="141">
        <f t="shared" si="198"/>
        <v>0</v>
      </c>
      <c r="BG276" s="105"/>
    </row>
    <row r="277" spans="13:59" x14ac:dyDescent="0.25">
      <c r="M277" s="100"/>
      <c r="N277" s="120" t="s">
        <v>412</v>
      </c>
      <c r="O277" s="121">
        <v>2854</v>
      </c>
      <c r="P277" s="120">
        <v>0</v>
      </c>
      <c r="Q277" s="120">
        <v>0</v>
      </c>
      <c r="R277" s="120">
        <v>4.8000001907348633</v>
      </c>
      <c r="S277" s="120">
        <v>1.2000000476837158</v>
      </c>
      <c r="T277" s="139"/>
      <c r="U277" s="140">
        <f t="shared" si="163"/>
        <v>1.661624144823326E-2</v>
      </c>
      <c r="V277" s="140">
        <f t="shared" si="164"/>
        <v>2.3891655324842165E-2</v>
      </c>
      <c r="W277" s="140">
        <f t="shared" si="165"/>
        <v>5.4426664802156743E-2</v>
      </c>
      <c r="X277" s="140">
        <f t="shared" si="166"/>
        <v>8.3561420578300072E-2</v>
      </c>
      <c r="Y277" s="141">
        <f t="shared" si="175"/>
        <v>0</v>
      </c>
      <c r="Z277" s="141">
        <f t="shared" si="176"/>
        <v>0</v>
      </c>
      <c r="AA277" s="141">
        <f t="shared" si="177"/>
        <v>0</v>
      </c>
      <c r="AB277" s="141">
        <f t="shared" si="178"/>
        <v>0</v>
      </c>
      <c r="AC277" s="141">
        <f t="shared" si="179"/>
        <v>9.6421376497306935E-2</v>
      </c>
      <c r="AD277" s="141">
        <f t="shared" si="180"/>
        <v>1.8258573618907065E-2</v>
      </c>
      <c r="AE277" s="141">
        <f t="shared" si="181"/>
        <v>8.2139734514587892E-2</v>
      </c>
      <c r="AF277" s="141">
        <f t="shared" si="182"/>
        <v>1.8133974163891231E-2</v>
      </c>
      <c r="AG277" s="142"/>
      <c r="AH277" s="143">
        <f t="shared" si="167"/>
        <v>0.32038311121094898</v>
      </c>
      <c r="AI277" s="143">
        <f t="shared" si="168"/>
        <v>0.35321906519824064</v>
      </c>
      <c r="AJ277" s="143">
        <f t="shared" si="169"/>
        <v>0.43995202074036632</v>
      </c>
      <c r="AK277" s="143">
        <f t="shared" si="170"/>
        <v>0.49282958133535404</v>
      </c>
      <c r="AL277" s="141">
        <f t="shared" si="183"/>
        <v>0</v>
      </c>
      <c r="AM277" s="141">
        <f t="shared" si="184"/>
        <v>0</v>
      </c>
      <c r="AN277" s="141">
        <f t="shared" si="185"/>
        <v>0</v>
      </c>
      <c r="AO277" s="141">
        <f t="shared" si="186"/>
        <v>0</v>
      </c>
      <c r="AP277" s="141">
        <f t="shared" si="187"/>
        <v>1.6012668976725566</v>
      </c>
      <c r="AQ277" s="141">
        <f t="shared" si="188"/>
        <v>9.4184682650188645E-2</v>
      </c>
      <c r="AR277" s="141">
        <f t="shared" si="189"/>
        <v>0.55438955902600873</v>
      </c>
      <c r="AS277" s="141">
        <f t="shared" si="190"/>
        <v>3.7005962076361865E-2</v>
      </c>
      <c r="AT277" s="142"/>
      <c r="AU277" s="144">
        <f t="shared" si="171"/>
        <v>0.52709135776157245</v>
      </c>
      <c r="AV277" s="144">
        <f t="shared" si="172"/>
        <v>0.54942155673416759</v>
      </c>
      <c r="AW277" s="144">
        <f t="shared" si="173"/>
        <v>0.6045610568208285</v>
      </c>
      <c r="AX277" s="144">
        <f t="shared" si="174"/>
        <v>0.63621827267722098</v>
      </c>
      <c r="AY277" s="141">
        <f t="shared" si="191"/>
        <v>0</v>
      </c>
      <c r="AZ277" s="141">
        <f t="shared" si="192"/>
        <v>0</v>
      </c>
      <c r="BA277" s="141">
        <f t="shared" si="193"/>
        <v>0</v>
      </c>
      <c r="BB277" s="141">
        <f t="shared" si="194"/>
        <v>0</v>
      </c>
      <c r="BC277" s="141">
        <f t="shared" si="195"/>
        <v>2.5583307112761453</v>
      </c>
      <c r="BD277" s="141">
        <f t="shared" si="196"/>
        <v>7.889286584170474E-2</v>
      </c>
      <c r="BE277" s="141">
        <f t="shared" si="197"/>
        <v>0.73721289431118697</v>
      </c>
      <c r="BF277" s="141">
        <f t="shared" si="198"/>
        <v>2.6249063238729553E-2</v>
      </c>
      <c r="BG277" s="105"/>
    </row>
    <row r="278" spans="13:59" x14ac:dyDescent="0.25">
      <c r="M278" s="100"/>
      <c r="N278" s="120" t="s">
        <v>413</v>
      </c>
      <c r="O278" s="121">
        <v>2267</v>
      </c>
      <c r="P278" s="120">
        <v>0</v>
      </c>
      <c r="Q278" s="120">
        <v>0</v>
      </c>
      <c r="R278" s="120">
        <v>4.8000001907348633</v>
      </c>
      <c r="S278" s="120">
        <v>1.2000000476837158</v>
      </c>
      <c r="T278" s="139"/>
      <c r="U278" s="140">
        <f t="shared" si="163"/>
        <v>5.6372810484589531E-3</v>
      </c>
      <c r="V278" s="140">
        <f t="shared" si="164"/>
        <v>8.161878630162156E-3</v>
      </c>
      <c r="W278" s="140">
        <f t="shared" si="165"/>
        <v>1.4614658895308552E-2</v>
      </c>
      <c r="X278" s="140">
        <f t="shared" si="166"/>
        <v>2.3033116140995902E-2</v>
      </c>
      <c r="Y278" s="141">
        <f t="shared" si="175"/>
        <v>0</v>
      </c>
      <c r="Z278" s="141">
        <f t="shared" si="176"/>
        <v>0</v>
      </c>
      <c r="AA278" s="141">
        <f t="shared" si="177"/>
        <v>0</v>
      </c>
      <c r="AB278" s="141">
        <f t="shared" si="178"/>
        <v>0</v>
      </c>
      <c r="AC278" s="141">
        <f t="shared" si="179"/>
        <v>3.2847395043602789E-2</v>
      </c>
      <c r="AD278" s="141">
        <f t="shared" si="180"/>
        <v>6.3296239379303648E-3</v>
      </c>
      <c r="AE278" s="141">
        <f t="shared" si="181"/>
        <v>2.2413290005663063E-2</v>
      </c>
      <c r="AF278" s="141">
        <f t="shared" si="182"/>
        <v>5.2264504618365834E-3</v>
      </c>
      <c r="AG278" s="142"/>
      <c r="AH278" s="143">
        <f t="shared" si="167"/>
        <v>0.23900313194001033</v>
      </c>
      <c r="AI278" s="143">
        <f t="shared" si="168"/>
        <v>0.26433847478597805</v>
      </c>
      <c r="AJ278" s="143">
        <f t="shared" si="169"/>
        <v>0.30948957255793519</v>
      </c>
      <c r="AK278" s="143">
        <f t="shared" si="170"/>
        <v>0.3497700553187677</v>
      </c>
      <c r="AL278" s="141">
        <f t="shared" si="183"/>
        <v>0</v>
      </c>
      <c r="AM278" s="141">
        <f t="shared" si="184"/>
        <v>0</v>
      </c>
      <c r="AN278" s="141">
        <f t="shared" si="185"/>
        <v>0</v>
      </c>
      <c r="AO278" s="141">
        <f t="shared" si="186"/>
        <v>0</v>
      </c>
      <c r="AP278" s="141">
        <f t="shared" si="187"/>
        <v>1.1965477533557856</v>
      </c>
      <c r="AQ278" s="141">
        <f t="shared" si="188"/>
        <v>7.2276976035472007E-2</v>
      </c>
      <c r="AR278" s="141">
        <f t="shared" si="189"/>
        <v>0.39184191742572472</v>
      </c>
      <c r="AS278" s="141">
        <f t="shared" si="190"/>
        <v>2.7882165635132461E-2</v>
      </c>
      <c r="AT278" s="142"/>
      <c r="AU278" s="144">
        <f t="shared" si="171"/>
        <v>0.46659064671340544</v>
      </c>
      <c r="AV278" s="144">
        <f t="shared" si="172"/>
        <v>0.48637308496611698</v>
      </c>
      <c r="AW278" s="144">
        <f t="shared" si="173"/>
        <v>0.51945728724294837</v>
      </c>
      <c r="AX278" s="144">
        <f t="shared" si="174"/>
        <v>0.5471203788169523</v>
      </c>
      <c r="AY278" s="141">
        <f t="shared" si="191"/>
        <v>0</v>
      </c>
      <c r="AZ278" s="141">
        <f t="shared" si="192"/>
        <v>0</v>
      </c>
      <c r="BA278" s="141">
        <f t="shared" si="193"/>
        <v>0</v>
      </c>
      <c r="BB278" s="141">
        <f t="shared" si="194"/>
        <v>0</v>
      </c>
      <c r="BC278" s="141">
        <f t="shared" si="195"/>
        <v>2.2647166949803625</v>
      </c>
      <c r="BD278" s="141">
        <f t="shared" si="196"/>
        <v>6.9874205625302999E-2</v>
      </c>
      <c r="BE278" s="141">
        <f t="shared" si="197"/>
        <v>0.6337131373705216</v>
      </c>
      <c r="BF278" s="141">
        <f t="shared" si="198"/>
        <v>2.2831343298553852E-2</v>
      </c>
      <c r="BG278" s="105"/>
    </row>
    <row r="279" spans="13:59" x14ac:dyDescent="0.25">
      <c r="M279" s="100"/>
      <c r="N279" s="120" t="s">
        <v>414</v>
      </c>
      <c r="O279" s="121">
        <v>11030</v>
      </c>
      <c r="P279" s="120">
        <v>0</v>
      </c>
      <c r="Q279" s="120">
        <v>1</v>
      </c>
      <c r="R279" s="120">
        <v>0</v>
      </c>
      <c r="S279" s="120">
        <v>0</v>
      </c>
      <c r="T279" s="139"/>
      <c r="U279" s="140">
        <f t="shared" si="163"/>
        <v>1</v>
      </c>
      <c r="V279" s="140">
        <f t="shared" si="164"/>
        <v>1</v>
      </c>
      <c r="W279" s="140">
        <f t="shared" si="165"/>
        <v>1</v>
      </c>
      <c r="X279" s="140">
        <f t="shared" si="166"/>
        <v>1</v>
      </c>
      <c r="Y279" s="141">
        <f t="shared" si="175"/>
        <v>0</v>
      </c>
      <c r="Z279" s="141">
        <f t="shared" si="176"/>
        <v>0</v>
      </c>
      <c r="AA279" s="141">
        <f t="shared" si="177"/>
        <v>0.99</v>
      </c>
      <c r="AB279" s="141">
        <f t="shared" si="178"/>
        <v>1.0000000000000009E-2</v>
      </c>
      <c r="AC279" s="141">
        <f t="shared" si="179"/>
        <v>0</v>
      </c>
      <c r="AD279" s="141">
        <f t="shared" si="180"/>
        <v>0</v>
      </c>
      <c r="AE279" s="141">
        <f t="shared" si="181"/>
        <v>0</v>
      </c>
      <c r="AF279" s="141">
        <f t="shared" si="182"/>
        <v>0</v>
      </c>
      <c r="AG279" s="142"/>
      <c r="AH279" s="143">
        <f t="shared" si="167"/>
        <v>1</v>
      </c>
      <c r="AI279" s="143">
        <f t="shared" si="168"/>
        <v>1</v>
      </c>
      <c r="AJ279" s="143">
        <f t="shared" si="169"/>
        <v>1</v>
      </c>
      <c r="AK279" s="143">
        <f t="shared" si="170"/>
        <v>1</v>
      </c>
      <c r="AL279" s="141">
        <f t="shared" si="183"/>
        <v>0</v>
      </c>
      <c r="AM279" s="141">
        <f t="shared" si="184"/>
        <v>0</v>
      </c>
      <c r="AN279" s="141">
        <f t="shared" si="185"/>
        <v>0.99</v>
      </c>
      <c r="AO279" s="141">
        <f t="shared" si="186"/>
        <v>1.0000000000000009E-2</v>
      </c>
      <c r="AP279" s="141">
        <f t="shared" si="187"/>
        <v>0</v>
      </c>
      <c r="AQ279" s="141">
        <f t="shared" si="188"/>
        <v>0</v>
      </c>
      <c r="AR279" s="141">
        <f t="shared" si="189"/>
        <v>0</v>
      </c>
      <c r="AS279" s="141">
        <f t="shared" si="190"/>
        <v>0</v>
      </c>
      <c r="AT279" s="142"/>
      <c r="AU279" s="144">
        <f t="shared" si="171"/>
        <v>1</v>
      </c>
      <c r="AV279" s="144">
        <f t="shared" si="172"/>
        <v>1</v>
      </c>
      <c r="AW279" s="144">
        <f t="shared" si="173"/>
        <v>1</v>
      </c>
      <c r="AX279" s="144">
        <f t="shared" si="174"/>
        <v>1</v>
      </c>
      <c r="AY279" s="141">
        <f t="shared" si="191"/>
        <v>0</v>
      </c>
      <c r="AZ279" s="141">
        <f t="shared" si="192"/>
        <v>0</v>
      </c>
      <c r="BA279" s="141">
        <f t="shared" si="193"/>
        <v>0.99</v>
      </c>
      <c r="BB279" s="141">
        <f t="shared" si="194"/>
        <v>1.0000000000000009E-2</v>
      </c>
      <c r="BC279" s="141">
        <f t="shared" si="195"/>
        <v>0</v>
      </c>
      <c r="BD279" s="141">
        <f t="shared" si="196"/>
        <v>0</v>
      </c>
      <c r="BE279" s="141">
        <f t="shared" si="197"/>
        <v>0</v>
      </c>
      <c r="BF279" s="141">
        <f t="shared" si="198"/>
        <v>0</v>
      </c>
      <c r="BG279" s="105"/>
    </row>
    <row r="280" spans="13:59" x14ac:dyDescent="0.25">
      <c r="M280" s="100"/>
      <c r="N280" s="120" t="s">
        <v>415</v>
      </c>
      <c r="O280" s="121">
        <v>4327</v>
      </c>
      <c r="P280" s="120">
        <v>0</v>
      </c>
      <c r="Q280" s="120">
        <v>0</v>
      </c>
      <c r="R280" s="120">
        <v>4.8000001907348633</v>
      </c>
      <c r="S280" s="120">
        <v>1.2000000476837158</v>
      </c>
      <c r="T280" s="139"/>
      <c r="U280" s="140">
        <f t="shared" si="163"/>
        <v>0.20498346741860118</v>
      </c>
      <c r="V280" s="140">
        <f t="shared" si="164"/>
        <v>0.27437748815665908</v>
      </c>
      <c r="W280" s="140">
        <f t="shared" si="165"/>
        <v>0.70529385937688949</v>
      </c>
      <c r="X280" s="140">
        <f t="shared" si="166"/>
        <v>0.8352653667988772</v>
      </c>
      <c r="Y280" s="141">
        <f t="shared" si="175"/>
        <v>0</v>
      </c>
      <c r="Z280" s="141">
        <f t="shared" si="176"/>
        <v>0</v>
      </c>
      <c r="AA280" s="141">
        <f t="shared" si="177"/>
        <v>0</v>
      </c>
      <c r="AB280" s="141">
        <f t="shared" si="178"/>
        <v>0</v>
      </c>
      <c r="AC280" s="141">
        <f t="shared" si="179"/>
        <v>1.14062713226898</v>
      </c>
      <c r="AD280" s="141">
        <f t="shared" si="180"/>
        <v>0.17638486321633629</v>
      </c>
      <c r="AE280" s="141">
        <f t="shared" si="181"/>
        <v>0.91587204578642112</v>
      </c>
      <c r="AF280" s="141">
        <f t="shared" si="182"/>
        <v>8.6446434200787792E-2</v>
      </c>
      <c r="AG280" s="142"/>
      <c r="AH280" s="143">
        <f t="shared" si="167"/>
        <v>0.62421092221989705</v>
      </c>
      <c r="AI280" s="143">
        <f t="shared" si="168"/>
        <v>0.67406076690545025</v>
      </c>
      <c r="AJ280" s="143">
        <f t="shared" si="169"/>
        <v>0.87175848419276902</v>
      </c>
      <c r="AK280" s="143">
        <f t="shared" si="170"/>
        <v>0.91864881869341353</v>
      </c>
      <c r="AL280" s="141">
        <f t="shared" si="183"/>
        <v>0</v>
      </c>
      <c r="AM280" s="141">
        <f t="shared" si="184"/>
        <v>0</v>
      </c>
      <c r="AN280" s="141">
        <f t="shared" si="185"/>
        <v>0</v>
      </c>
      <c r="AO280" s="141">
        <f t="shared" si="186"/>
        <v>0</v>
      </c>
      <c r="AP280" s="141">
        <f t="shared" si="187"/>
        <v>3.0858900522565271</v>
      </c>
      <c r="AQ280" s="141">
        <f t="shared" si="188"/>
        <v>0.14960175745652249</v>
      </c>
      <c r="AR280" s="141">
        <f t="shared" si="189"/>
        <v>1.0637833221923461</v>
      </c>
      <c r="AS280" s="141">
        <f t="shared" si="190"/>
        <v>3.8595304044339418E-2</v>
      </c>
      <c r="AT280" s="142"/>
      <c r="AU280" s="144">
        <f t="shared" si="171"/>
        <v>0.71139069200133032</v>
      </c>
      <c r="AV280" s="144">
        <f t="shared" si="172"/>
        <v>0.73942506527860097</v>
      </c>
      <c r="AW280" s="144">
        <f t="shared" si="173"/>
        <v>0.85742391787479566</v>
      </c>
      <c r="AX280" s="144">
        <f t="shared" si="174"/>
        <v>0.89104932071413401</v>
      </c>
      <c r="AY280" s="141">
        <f t="shared" si="191"/>
        <v>0</v>
      </c>
      <c r="AZ280" s="141">
        <f t="shared" si="192"/>
        <v>0</v>
      </c>
      <c r="BA280" s="141">
        <f t="shared" si="193"/>
        <v>0</v>
      </c>
      <c r="BB280" s="141">
        <f t="shared" si="194"/>
        <v>0</v>
      </c>
      <c r="BC280" s="141">
        <f t="shared" si="195"/>
        <v>3.4478112012594737</v>
      </c>
      <c r="BD280" s="141">
        <f t="shared" si="196"/>
        <v>0.10142925311194961</v>
      </c>
      <c r="BE280" s="141">
        <f t="shared" si="197"/>
        <v>1.038794897416859</v>
      </c>
      <c r="BF280" s="141">
        <f t="shared" si="198"/>
        <v>3.0464329928644451E-2</v>
      </c>
      <c r="BG280" s="105"/>
    </row>
    <row r="281" spans="13:59" x14ac:dyDescent="0.25">
      <c r="M281" s="100"/>
      <c r="N281" s="120" t="s">
        <v>416</v>
      </c>
      <c r="O281" s="121">
        <v>234</v>
      </c>
      <c r="P281" s="120">
        <v>2.6600000858306885</v>
      </c>
      <c r="Q281" s="120">
        <v>0</v>
      </c>
      <c r="R281" s="120">
        <v>0</v>
      </c>
      <c r="S281" s="120">
        <v>0</v>
      </c>
      <c r="T281" s="139"/>
      <c r="U281" s="140">
        <f t="shared" si="163"/>
        <v>1.3304085869081383E-4</v>
      </c>
      <c r="V281" s="140">
        <f t="shared" si="164"/>
        <v>1.9122419412231917E-4</v>
      </c>
      <c r="W281" s="140">
        <f t="shared" si="165"/>
        <v>1.3510291457874413E-4</v>
      </c>
      <c r="X281" s="140">
        <f t="shared" si="166"/>
        <v>2.1270517669957911E-4</v>
      </c>
      <c r="Y281" s="141">
        <f t="shared" si="175"/>
        <v>4.2773364720204772E-4</v>
      </c>
      <c r="Z281" s="141">
        <f t="shared" si="176"/>
        <v>8.0922725576225494E-5</v>
      </c>
      <c r="AA281" s="141">
        <f t="shared" si="177"/>
        <v>0</v>
      </c>
      <c r="AB281" s="141">
        <f t="shared" si="178"/>
        <v>0</v>
      </c>
      <c r="AC281" s="141">
        <f t="shared" si="179"/>
        <v>0</v>
      </c>
      <c r="AD281" s="141">
        <f t="shared" si="180"/>
        <v>0</v>
      </c>
      <c r="AE281" s="141">
        <f t="shared" si="181"/>
        <v>0</v>
      </c>
      <c r="AF281" s="141">
        <f t="shared" si="182"/>
        <v>0</v>
      </c>
      <c r="AG281" s="142"/>
      <c r="AH281" s="143">
        <f t="shared" si="167"/>
        <v>8.4282785973845753E-2</v>
      </c>
      <c r="AI281" s="143">
        <f t="shared" si="168"/>
        <v>9.3381680539112E-2</v>
      </c>
      <c r="AJ281" s="143">
        <f t="shared" si="169"/>
        <v>8.4650417961330882E-2</v>
      </c>
      <c r="AK281" s="143">
        <f t="shared" si="170"/>
        <v>9.6228013459966344E-2</v>
      </c>
      <c r="AL281" s="141">
        <f t="shared" si="183"/>
        <v>0.23405182590752074</v>
      </c>
      <c r="AM281" s="141">
        <f t="shared" si="184"/>
        <v>1.4343452341531115E-2</v>
      </c>
      <c r="AN281" s="141">
        <f t="shared" si="185"/>
        <v>0</v>
      </c>
      <c r="AO281" s="141">
        <f t="shared" si="186"/>
        <v>0</v>
      </c>
      <c r="AP281" s="141">
        <f t="shared" si="187"/>
        <v>0</v>
      </c>
      <c r="AQ281" s="141">
        <f t="shared" si="188"/>
        <v>0</v>
      </c>
      <c r="AR281" s="141">
        <f t="shared" si="189"/>
        <v>0</v>
      </c>
      <c r="AS281" s="141">
        <f t="shared" si="190"/>
        <v>0</v>
      </c>
      <c r="AT281" s="142"/>
      <c r="AU281" s="144">
        <f t="shared" si="171"/>
        <v>0.30821560421302951</v>
      </c>
      <c r="AV281" s="144">
        <f t="shared" si="172"/>
        <v>0.3207754180553315</v>
      </c>
      <c r="AW281" s="144">
        <f t="shared" si="173"/>
        <v>0.30873787474320735</v>
      </c>
      <c r="AX281" s="144">
        <f t="shared" si="174"/>
        <v>0.32455827954222272</v>
      </c>
      <c r="AY281" s="141">
        <f t="shared" si="191"/>
        <v>0.82835955127367611</v>
      </c>
      <c r="AZ281" s="141">
        <f t="shared" si="192"/>
        <v>2.4903088285880615E-2</v>
      </c>
      <c r="BA281" s="141">
        <f t="shared" si="193"/>
        <v>0</v>
      </c>
      <c r="BB281" s="141">
        <f t="shared" si="194"/>
        <v>0</v>
      </c>
      <c r="BC281" s="141">
        <f t="shared" si="195"/>
        <v>0</v>
      </c>
      <c r="BD281" s="141">
        <f t="shared" si="196"/>
        <v>0</v>
      </c>
      <c r="BE281" s="141">
        <f t="shared" si="197"/>
        <v>0</v>
      </c>
      <c r="BF281" s="141">
        <f t="shared" si="198"/>
        <v>0</v>
      </c>
      <c r="BG281" s="105"/>
    </row>
    <row r="282" spans="13:59" x14ac:dyDescent="0.25">
      <c r="M282" s="100"/>
      <c r="N282" s="120" t="s">
        <v>417</v>
      </c>
      <c r="O282" s="121">
        <v>3086</v>
      </c>
      <c r="P282" s="120">
        <v>0</v>
      </c>
      <c r="Q282" s="120">
        <v>0</v>
      </c>
      <c r="R282" s="120">
        <v>3.2000000476837158</v>
      </c>
      <c r="S282" s="120">
        <v>0.80000001192092896</v>
      </c>
      <c r="T282" s="139"/>
      <c r="U282" s="140">
        <f t="shared" si="163"/>
        <v>2.5311841289450077E-2</v>
      </c>
      <c r="V282" s="140">
        <f t="shared" si="164"/>
        <v>3.6213593567246738E-2</v>
      </c>
      <c r="W282" s="140">
        <f t="shared" si="165"/>
        <v>8.9377436218258222E-2</v>
      </c>
      <c r="X282" s="140">
        <f t="shared" si="166"/>
        <v>0.13476021163698659</v>
      </c>
      <c r="Y282" s="141">
        <f t="shared" si="175"/>
        <v>0</v>
      </c>
      <c r="Z282" s="141">
        <f t="shared" si="176"/>
        <v>0</v>
      </c>
      <c r="AA282" s="141">
        <f t="shared" si="177"/>
        <v>0</v>
      </c>
      <c r="AB282" s="141">
        <f t="shared" si="178"/>
        <v>0</v>
      </c>
      <c r="AC282" s="141">
        <f t="shared" si="179"/>
        <v>9.7630718304263564E-2</v>
      </c>
      <c r="AD282" s="141">
        <f t="shared" si="180"/>
        <v>1.8252782837724704E-2</v>
      </c>
      <c r="AE282" s="141">
        <f t="shared" si="181"/>
        <v>8.8940040977661727E-2</v>
      </c>
      <c r="AF282" s="141">
        <f t="shared" si="182"/>
        <v>1.8868129938394457E-2</v>
      </c>
      <c r="AG282" s="142"/>
      <c r="AH282" s="143">
        <f t="shared" si="167"/>
        <v>0.35872705393540261</v>
      </c>
      <c r="AI282" s="143">
        <f t="shared" si="168"/>
        <v>0.39476388051800104</v>
      </c>
      <c r="AJ282" s="143">
        <f t="shared" si="169"/>
        <v>0.50166398860580719</v>
      </c>
      <c r="AK282" s="143">
        <f t="shared" si="170"/>
        <v>0.55899814152090854</v>
      </c>
      <c r="AL282" s="141">
        <f t="shared" si="183"/>
        <v>0</v>
      </c>
      <c r="AM282" s="141">
        <f t="shared" si="184"/>
        <v>0</v>
      </c>
      <c r="AN282" s="141">
        <f t="shared" si="185"/>
        <v>0</v>
      </c>
      <c r="AO282" s="141">
        <f t="shared" si="186"/>
        <v>0</v>
      </c>
      <c r="AP282" s="141">
        <f t="shared" si="187"/>
        <v>1.1941062471930823</v>
      </c>
      <c r="AQ282" s="141">
        <f t="shared" si="188"/>
        <v>6.9138189288329599E-2</v>
      </c>
      <c r="AR282" s="141">
        <f t="shared" si="189"/>
        <v>0.42025154640407575</v>
      </c>
      <c r="AS282" s="141">
        <f t="shared" si="190"/>
        <v>2.6946973476428215E-2</v>
      </c>
      <c r="AT282" s="142"/>
      <c r="AU282" s="144">
        <f t="shared" si="171"/>
        <v>0.55307648792010888</v>
      </c>
      <c r="AV282" s="144">
        <f t="shared" si="172"/>
        <v>0.57643247034202394</v>
      </c>
      <c r="AW282" s="144">
        <f t="shared" si="173"/>
        <v>0.6414022497115297</v>
      </c>
      <c r="AX282" s="144">
        <f t="shared" si="174"/>
        <v>0.67449917206198973</v>
      </c>
      <c r="AY282" s="141">
        <f t="shared" si="191"/>
        <v>0</v>
      </c>
      <c r="AZ282" s="141">
        <f t="shared" si="192"/>
        <v>0</v>
      </c>
      <c r="BA282" s="141">
        <f t="shared" si="193"/>
        <v>0</v>
      </c>
      <c r="BB282" s="141">
        <f t="shared" si="194"/>
        <v>0</v>
      </c>
      <c r="BC282" s="141">
        <f t="shared" si="195"/>
        <v>1.7895159122718336</v>
      </c>
      <c r="BD282" s="141">
        <f t="shared" si="196"/>
        <v>5.5068020309085197E-2</v>
      </c>
      <c r="BE282" s="141">
        <f t="shared" si="197"/>
        <v>0.52122935847863805</v>
      </c>
      <c r="BF282" s="141">
        <f t="shared" si="198"/>
        <v>1.8369987211610428E-2</v>
      </c>
      <c r="BG282" s="105"/>
    </row>
    <row r="283" spans="13:59" x14ac:dyDescent="0.25">
      <c r="M283" s="100"/>
      <c r="N283" s="120" t="s">
        <v>418</v>
      </c>
      <c r="O283" s="121">
        <v>1662</v>
      </c>
      <c r="P283" s="120">
        <v>0</v>
      </c>
      <c r="Q283" s="120">
        <v>0</v>
      </c>
      <c r="R283" s="120">
        <v>4.8000001907348633</v>
      </c>
      <c r="S283" s="120">
        <v>1.2000000476837158</v>
      </c>
      <c r="T283" s="139"/>
      <c r="U283" s="140">
        <f t="shared" si="163"/>
        <v>1.8334908582307019E-3</v>
      </c>
      <c r="V283" s="140">
        <f t="shared" si="164"/>
        <v>2.658154593770945E-3</v>
      </c>
      <c r="W283" s="140">
        <f t="shared" si="165"/>
        <v>3.6147667504942138E-3</v>
      </c>
      <c r="X283" s="140">
        <f t="shared" si="166"/>
        <v>5.748043867697783E-3</v>
      </c>
      <c r="Y283" s="141">
        <f t="shared" si="175"/>
        <v>0</v>
      </c>
      <c r="Z283" s="141">
        <f t="shared" si="176"/>
        <v>0</v>
      </c>
      <c r="AA283" s="141">
        <f t="shared" si="177"/>
        <v>0</v>
      </c>
      <c r="AB283" s="141">
        <f t="shared" si="178"/>
        <v>0</v>
      </c>
      <c r="AC283" s="141">
        <f t="shared" si="179"/>
        <v>1.0691941948468463E-2</v>
      </c>
      <c r="AD283" s="141">
        <f t="shared" si="180"/>
        <v>2.0672006086348248E-3</v>
      </c>
      <c r="AE283" s="141">
        <f t="shared" si="181"/>
        <v>5.5743093914124124E-3</v>
      </c>
      <c r="AF283" s="141">
        <f t="shared" si="182"/>
        <v>1.3233435239130174E-3</v>
      </c>
      <c r="AG283" s="142"/>
      <c r="AH283" s="143">
        <f t="shared" si="167"/>
        <v>0.17557687065237515</v>
      </c>
      <c r="AI283" s="143">
        <f t="shared" si="168"/>
        <v>0.19450911966291362</v>
      </c>
      <c r="AJ283" s="143">
        <f t="shared" si="169"/>
        <v>0.21164716790895044</v>
      </c>
      <c r="AK283" s="143">
        <f t="shared" si="170"/>
        <v>0.24027522476539209</v>
      </c>
      <c r="AL283" s="141">
        <f t="shared" si="183"/>
        <v>0</v>
      </c>
      <c r="AM283" s="141">
        <f t="shared" si="184"/>
        <v>0</v>
      </c>
      <c r="AN283" s="141">
        <f t="shared" si="185"/>
        <v>0</v>
      </c>
      <c r="AO283" s="141">
        <f t="shared" si="186"/>
        <v>0</v>
      </c>
      <c r="AP283" s="141">
        <f t="shared" si="187"/>
        <v>0.87977872192464301</v>
      </c>
      <c r="AQ283" s="141">
        <f t="shared" si="188"/>
        <v>5.3865089557012746E-2</v>
      </c>
      <c r="AR283" s="141">
        <f t="shared" si="189"/>
        <v>0.2686136802634464</v>
      </c>
      <c r="AS283" s="141">
        <f t="shared" si="190"/>
        <v>1.9716600912239646E-2</v>
      </c>
      <c r="AT283" s="142"/>
      <c r="AU283" s="144">
        <f t="shared" si="171"/>
        <v>0.41172164034087522</v>
      </c>
      <c r="AV283" s="144">
        <f t="shared" si="172"/>
        <v>0.42905841163978853</v>
      </c>
      <c r="AW283" s="144">
        <f t="shared" si="173"/>
        <v>0.44399548938607492</v>
      </c>
      <c r="AX283" s="144">
        <f t="shared" si="174"/>
        <v>0.46760830587447932</v>
      </c>
      <c r="AY283" s="141">
        <f t="shared" si="191"/>
        <v>0</v>
      </c>
      <c r="AZ283" s="141">
        <f t="shared" si="192"/>
        <v>0</v>
      </c>
      <c r="BA283" s="141">
        <f t="shared" si="193"/>
        <v>0</v>
      </c>
      <c r="BB283" s="141">
        <f t="shared" si="194"/>
        <v>0</v>
      </c>
      <c r="BC283" s="141">
        <f t="shared" si="195"/>
        <v>1.9981095654149683</v>
      </c>
      <c r="BD283" s="141">
        <f t="shared" si="196"/>
        <v>6.1370892292414103E-2</v>
      </c>
      <c r="BE283" s="141">
        <f t="shared" si="197"/>
        <v>0.54163435280631422</v>
      </c>
      <c r="BF283" s="141">
        <f t="shared" si="198"/>
        <v>1.9495636540362571E-2</v>
      </c>
      <c r="BG283" s="105"/>
    </row>
    <row r="284" spans="13:59" x14ac:dyDescent="0.25">
      <c r="M284" s="100"/>
      <c r="N284" s="120" t="s">
        <v>419</v>
      </c>
      <c r="O284" s="121">
        <v>2588</v>
      </c>
      <c r="P284" s="120">
        <v>2.6600000858306885</v>
      </c>
      <c r="Q284" s="120">
        <v>0</v>
      </c>
      <c r="R284" s="120">
        <v>0</v>
      </c>
      <c r="S284" s="120">
        <v>0</v>
      </c>
      <c r="T284" s="139"/>
      <c r="U284" s="140">
        <f t="shared" si="163"/>
        <v>1.0202574469465486E-2</v>
      </c>
      <c r="V284" s="140">
        <f t="shared" si="164"/>
        <v>1.472873955393128E-2</v>
      </c>
      <c r="W284" s="140">
        <f t="shared" si="165"/>
        <v>3.02405821885392E-2</v>
      </c>
      <c r="X284" s="140">
        <f t="shared" si="166"/>
        <v>4.7118676591312303E-2</v>
      </c>
      <c r="Y284" s="141">
        <f t="shared" si="175"/>
        <v>3.28872602314089E-2</v>
      </c>
      <c r="Z284" s="141">
        <f t="shared" si="176"/>
        <v>6.2911882462261606E-3</v>
      </c>
      <c r="AA284" s="141">
        <f t="shared" si="177"/>
        <v>0</v>
      </c>
      <c r="AB284" s="141">
        <f t="shared" si="178"/>
        <v>0</v>
      </c>
      <c r="AC284" s="141">
        <f t="shared" si="179"/>
        <v>0</v>
      </c>
      <c r="AD284" s="141">
        <f t="shared" si="180"/>
        <v>0</v>
      </c>
      <c r="AE284" s="141">
        <f t="shared" si="181"/>
        <v>0</v>
      </c>
      <c r="AF284" s="141">
        <f t="shared" si="182"/>
        <v>0</v>
      </c>
      <c r="AG284" s="142"/>
      <c r="AH284" s="143">
        <f t="shared" si="167"/>
        <v>0.2808366429366046</v>
      </c>
      <c r="AI284" s="143">
        <f t="shared" si="168"/>
        <v>0.31013930831894654</v>
      </c>
      <c r="AJ284" s="143">
        <f t="shared" si="169"/>
        <v>0.37621702959635983</v>
      </c>
      <c r="AK284" s="143">
        <f t="shared" si="170"/>
        <v>0.4234230896348854</v>
      </c>
      <c r="AL284" s="141">
        <f t="shared" si="183"/>
        <v>0.77852778558866165</v>
      </c>
      <c r="AM284" s="141">
        <f t="shared" si="184"/>
        <v>4.6442801159206515E-2</v>
      </c>
      <c r="AN284" s="141">
        <f t="shared" si="185"/>
        <v>0</v>
      </c>
      <c r="AO284" s="141">
        <f t="shared" si="186"/>
        <v>0</v>
      </c>
      <c r="AP284" s="141">
        <f t="shared" si="187"/>
        <v>0</v>
      </c>
      <c r="AQ284" s="141">
        <f t="shared" si="188"/>
        <v>0</v>
      </c>
      <c r="AR284" s="141">
        <f t="shared" si="189"/>
        <v>0</v>
      </c>
      <c r="AS284" s="141">
        <f t="shared" si="190"/>
        <v>0</v>
      </c>
      <c r="AT284" s="142"/>
      <c r="AU284" s="144">
        <f t="shared" si="171"/>
        <v>0.49875486317114359</v>
      </c>
      <c r="AV284" s="144">
        <f t="shared" si="172"/>
        <v>0.51991605242066208</v>
      </c>
      <c r="AW284" s="144">
        <f t="shared" si="173"/>
        <v>0.56452736380977808</v>
      </c>
      <c r="AX284" s="144">
        <f t="shared" si="174"/>
        <v>0.59440362117809176</v>
      </c>
      <c r="AY284" s="141">
        <f t="shared" si="191"/>
        <v>1.3415654816652773</v>
      </c>
      <c r="AZ284" s="141">
        <f t="shared" si="192"/>
        <v>4.1411262398436621E-2</v>
      </c>
      <c r="BA284" s="141">
        <f t="shared" si="193"/>
        <v>0</v>
      </c>
      <c r="BB284" s="141">
        <f t="shared" si="194"/>
        <v>0</v>
      </c>
      <c r="BC284" s="141">
        <f t="shared" si="195"/>
        <v>0</v>
      </c>
      <c r="BD284" s="141">
        <f t="shared" si="196"/>
        <v>0</v>
      </c>
      <c r="BE284" s="141">
        <f t="shared" si="197"/>
        <v>0</v>
      </c>
      <c r="BF284" s="141">
        <f t="shared" si="198"/>
        <v>0</v>
      </c>
      <c r="BG284" s="105"/>
    </row>
    <row r="285" spans="13:59" x14ac:dyDescent="0.25">
      <c r="M285" s="100"/>
      <c r="N285" s="120" t="s">
        <v>420</v>
      </c>
      <c r="O285" s="121">
        <v>2884</v>
      </c>
      <c r="P285" s="120">
        <v>0</v>
      </c>
      <c r="Q285" s="120">
        <v>0</v>
      </c>
      <c r="R285" s="120">
        <v>4.8000001907348633</v>
      </c>
      <c r="S285" s="120">
        <v>1.2000000476837158</v>
      </c>
      <c r="T285" s="139"/>
      <c r="U285" s="140">
        <f t="shared" si="163"/>
        <v>1.7550425440506223E-2</v>
      </c>
      <c r="V285" s="140">
        <f t="shared" si="164"/>
        <v>2.5220738417569666E-2</v>
      </c>
      <c r="W285" s="140">
        <f t="shared" si="165"/>
        <v>5.8089440782270296E-2</v>
      </c>
      <c r="X285" s="140">
        <f t="shared" si="166"/>
        <v>8.9003400290309953E-2</v>
      </c>
      <c r="Y285" s="141">
        <f t="shared" si="175"/>
        <v>0</v>
      </c>
      <c r="Z285" s="141">
        <f t="shared" si="176"/>
        <v>0</v>
      </c>
      <c r="AA285" s="141">
        <f t="shared" si="177"/>
        <v>0</v>
      </c>
      <c r="AB285" s="141">
        <f t="shared" si="178"/>
        <v>0</v>
      </c>
      <c r="AC285" s="141">
        <f t="shared" si="179"/>
        <v>0.10180837688373912</v>
      </c>
      <c r="AD285" s="141">
        <f t="shared" si="180"/>
        <v>1.9251172331069377E-2</v>
      </c>
      <c r="AE285" s="141">
        <f t="shared" si="181"/>
        <v>8.7558634833428323E-2</v>
      </c>
      <c r="AF285" s="141">
        <f t="shared" si="182"/>
        <v>1.9245449758956465E-2</v>
      </c>
      <c r="AG285" s="142"/>
      <c r="AH285" s="143">
        <f t="shared" si="167"/>
        <v>0.32513555127104954</v>
      </c>
      <c r="AI285" s="143">
        <f t="shared" si="168"/>
        <v>0.35838073041220664</v>
      </c>
      <c r="AJ285" s="143">
        <f t="shared" si="169"/>
        <v>0.44761889453852866</v>
      </c>
      <c r="AK285" s="143">
        <f t="shared" si="170"/>
        <v>0.50110894185091026</v>
      </c>
      <c r="AL285" s="141">
        <f t="shared" si="183"/>
        <v>0</v>
      </c>
      <c r="AM285" s="141">
        <f t="shared" si="184"/>
        <v>0</v>
      </c>
      <c r="AN285" s="141">
        <f t="shared" si="185"/>
        <v>0</v>
      </c>
      <c r="AO285" s="141">
        <f t="shared" si="186"/>
        <v>0</v>
      </c>
      <c r="AP285" s="141">
        <f t="shared" si="187"/>
        <v>1.6248326341438497</v>
      </c>
      <c r="AQ285" s="141">
        <f t="shared" si="188"/>
        <v>9.5394940190441702E-2</v>
      </c>
      <c r="AR285" s="141">
        <f t="shared" si="189"/>
        <v>0.56386529750519399</v>
      </c>
      <c r="AS285" s="141">
        <f t="shared" si="190"/>
        <v>3.7465456610634718E-2</v>
      </c>
      <c r="AT285" s="142"/>
      <c r="AU285" s="144">
        <f t="shared" si="171"/>
        <v>0.53038456342881068</v>
      </c>
      <c r="AV285" s="144">
        <f t="shared" si="172"/>
        <v>0.55284739082136369</v>
      </c>
      <c r="AW285" s="144">
        <f t="shared" si="173"/>
        <v>0.60922623109359098</v>
      </c>
      <c r="AX285" s="144">
        <f t="shared" si="174"/>
        <v>0.6410773182239029</v>
      </c>
      <c r="AY285" s="141">
        <f t="shared" si="191"/>
        <v>0</v>
      </c>
      <c r="AZ285" s="141">
        <f t="shared" si="192"/>
        <v>0</v>
      </c>
      <c r="BA285" s="141">
        <f t="shared" si="193"/>
        <v>0</v>
      </c>
      <c r="BB285" s="141">
        <f t="shared" si="194"/>
        <v>0</v>
      </c>
      <c r="BC285" s="141">
        <f t="shared" si="195"/>
        <v>2.5742983334492564</v>
      </c>
      <c r="BD285" s="141">
        <f t="shared" si="196"/>
        <v>7.9369247940560772E-2</v>
      </c>
      <c r="BE285" s="141">
        <f t="shared" si="197"/>
        <v>0.74287144433643104</v>
      </c>
      <c r="BF285" s="141">
        <f t="shared" si="198"/>
        <v>2.6421368101201104E-2</v>
      </c>
      <c r="BG285" s="105"/>
    </row>
    <row r="286" spans="13:59" x14ac:dyDescent="0.25">
      <c r="M286" s="100"/>
      <c r="N286" s="120" t="s">
        <v>421</v>
      </c>
      <c r="O286" s="121">
        <v>1840</v>
      </c>
      <c r="P286" s="120">
        <v>0</v>
      </c>
      <c r="Q286" s="120">
        <v>0</v>
      </c>
      <c r="R286" s="120">
        <v>1.6000000238418579</v>
      </c>
      <c r="S286" s="120">
        <v>0.40000000596046448</v>
      </c>
      <c r="T286" s="139"/>
      <c r="U286" s="140">
        <f t="shared" si="163"/>
        <v>2.5517189599539858E-3</v>
      </c>
      <c r="V286" s="140">
        <f t="shared" si="164"/>
        <v>3.6996525753784093E-3</v>
      </c>
      <c r="W286" s="140">
        <f t="shared" si="165"/>
        <v>5.4624278450898789E-3</v>
      </c>
      <c r="X286" s="140">
        <f t="shared" si="166"/>
        <v>8.6746223148106427E-3</v>
      </c>
      <c r="Y286" s="141">
        <f t="shared" si="175"/>
        <v>0</v>
      </c>
      <c r="Z286" s="141">
        <f t="shared" si="176"/>
        <v>0</v>
      </c>
      <c r="AA286" s="141">
        <f t="shared" si="177"/>
        <v>0</v>
      </c>
      <c r="AB286" s="141">
        <f t="shared" si="178"/>
        <v>0</v>
      </c>
      <c r="AC286" s="141">
        <f t="shared" si="179"/>
        <v>4.9602697988204306E-3</v>
      </c>
      <c r="AD286" s="141">
        <f t="shared" si="180"/>
        <v>9.5917440999161545E-4</v>
      </c>
      <c r="AE286" s="141">
        <f t="shared" si="181"/>
        <v>2.8055603624058518E-3</v>
      </c>
      <c r="AF286" s="141">
        <f t="shared" si="182"/>
        <v>6.6428861522318345E-4</v>
      </c>
      <c r="AG286" s="142"/>
      <c r="AH286" s="143">
        <f t="shared" si="167"/>
        <v>0.19233373233232209</v>
      </c>
      <c r="AI286" s="143">
        <f t="shared" si="168"/>
        <v>0.21299850571848689</v>
      </c>
      <c r="AJ286" s="143">
        <f t="shared" si="169"/>
        <v>0.23695685614001338</v>
      </c>
      <c r="AK286" s="143">
        <f t="shared" si="170"/>
        <v>0.26874840023285651</v>
      </c>
      <c r="AL286" s="141">
        <f t="shared" si="183"/>
        <v>0</v>
      </c>
      <c r="AM286" s="141">
        <f t="shared" si="184"/>
        <v>0</v>
      </c>
      <c r="AN286" s="141">
        <f t="shared" si="185"/>
        <v>0</v>
      </c>
      <c r="AO286" s="141">
        <f t="shared" si="186"/>
        <v>0</v>
      </c>
      <c r="AP286" s="141">
        <f t="shared" si="187"/>
        <v>0.32118845550941089</v>
      </c>
      <c r="AQ286" s="141">
        <f t="shared" si="188"/>
        <v>1.9609158718448261E-2</v>
      </c>
      <c r="AR286" s="141">
        <f t="shared" si="189"/>
        <v>0.1001932253430093</v>
      </c>
      <c r="AS286" s="141">
        <f t="shared" si="190"/>
        <v>7.3061363519986017E-3</v>
      </c>
      <c r="AT286" s="142"/>
      <c r="AU286" s="144">
        <f t="shared" si="171"/>
        <v>0.42711352379252121</v>
      </c>
      <c r="AV286" s="144">
        <f t="shared" si="172"/>
        <v>0.44514586615271523</v>
      </c>
      <c r="AW286" s="144">
        <f t="shared" si="173"/>
        <v>0.46494787730395648</v>
      </c>
      <c r="AX286" s="144">
        <f t="shared" si="174"/>
        <v>0.4897187565045158</v>
      </c>
      <c r="AY286" s="141">
        <f t="shared" si="191"/>
        <v>0</v>
      </c>
      <c r="AZ286" s="141">
        <f t="shared" si="192"/>
        <v>0</v>
      </c>
      <c r="BA286" s="141">
        <f t="shared" si="193"/>
        <v>0</v>
      </c>
      <c r="BB286" s="141">
        <f t="shared" si="194"/>
        <v>0</v>
      </c>
      <c r="BC286" s="141">
        <f t="shared" si="195"/>
        <v>0.69097370587181917</v>
      </c>
      <c r="BD286" s="141">
        <f t="shared" si="196"/>
        <v>2.1259690585629709E-2</v>
      </c>
      <c r="BE286" s="141">
        <f t="shared" si="197"/>
        <v>0.18907353806989385</v>
      </c>
      <c r="BF286" s="141">
        <f t="shared" si="198"/>
        <v>6.8139674508637116E-3</v>
      </c>
      <c r="BG286" s="105"/>
    </row>
    <row r="287" spans="13:59" x14ac:dyDescent="0.25">
      <c r="M287" s="100"/>
      <c r="N287" s="120" t="s">
        <v>422</v>
      </c>
      <c r="O287" s="121">
        <v>1860</v>
      </c>
      <c r="P287" s="120">
        <v>1.3300000429153442</v>
      </c>
      <c r="Q287" s="120">
        <v>1</v>
      </c>
      <c r="R287" s="120">
        <v>0</v>
      </c>
      <c r="S287" s="120">
        <v>0</v>
      </c>
      <c r="T287" s="139"/>
      <c r="U287" s="140">
        <f t="shared" si="163"/>
        <v>2.6482978073649743E-3</v>
      </c>
      <c r="V287" s="140">
        <f t="shared" si="164"/>
        <v>3.8396245039588051E-3</v>
      </c>
      <c r="W287" s="140">
        <f t="shared" si="165"/>
        <v>5.7214773393674534E-3</v>
      </c>
      <c r="X287" s="140">
        <f t="shared" si="166"/>
        <v>9.0841243622713508E-3</v>
      </c>
      <c r="Y287" s="141">
        <f t="shared" si="175"/>
        <v>4.2792461142715423E-3</v>
      </c>
      <c r="Z287" s="141">
        <f t="shared" si="176"/>
        <v>8.2745464077247591E-4</v>
      </c>
      <c r="AA287" s="141">
        <f t="shared" si="177"/>
        <v>7.3455860774257276E-3</v>
      </c>
      <c r="AB287" s="141">
        <f t="shared" si="178"/>
        <v>1.7385382848456232E-3</v>
      </c>
      <c r="AC287" s="141">
        <f t="shared" si="179"/>
        <v>0</v>
      </c>
      <c r="AD287" s="141">
        <f t="shared" si="180"/>
        <v>0</v>
      </c>
      <c r="AE287" s="141">
        <f t="shared" si="181"/>
        <v>0</v>
      </c>
      <c r="AF287" s="141">
        <f t="shared" si="182"/>
        <v>0</v>
      </c>
      <c r="AG287" s="142"/>
      <c r="AH287" s="143">
        <f t="shared" si="167"/>
        <v>0.19431038277429091</v>
      </c>
      <c r="AI287" s="143">
        <f t="shared" si="168"/>
        <v>0.21517770527089053</v>
      </c>
      <c r="AJ287" s="143">
        <f t="shared" si="169"/>
        <v>0.23997177477410658</v>
      </c>
      <c r="AK287" s="143">
        <f t="shared" si="170"/>
        <v>0.27213370671399639</v>
      </c>
      <c r="AL287" s="141">
        <f t="shared" si="183"/>
        <v>0.26972525916241974</v>
      </c>
      <c r="AM287" s="141">
        <f t="shared" si="184"/>
        <v>1.646109808228996E-2</v>
      </c>
      <c r="AN287" s="141">
        <f t="shared" si="185"/>
        <v>0.25365302299631043</v>
      </c>
      <c r="AO287" s="141">
        <f t="shared" si="186"/>
        <v>1.8480683717685964E-2</v>
      </c>
      <c r="AP287" s="141">
        <f t="shared" si="187"/>
        <v>0</v>
      </c>
      <c r="AQ287" s="141">
        <f t="shared" si="188"/>
        <v>0</v>
      </c>
      <c r="AR287" s="141">
        <f t="shared" si="189"/>
        <v>0</v>
      </c>
      <c r="AS287" s="141">
        <f t="shared" si="190"/>
        <v>0</v>
      </c>
      <c r="AT287" s="142"/>
      <c r="AU287" s="144">
        <f t="shared" si="171"/>
        <v>0.42888121263200951</v>
      </c>
      <c r="AV287" s="144">
        <f t="shared" si="172"/>
        <v>0.44699302279997055</v>
      </c>
      <c r="AW287" s="144">
        <f t="shared" si="173"/>
        <v>0.46736579753128815</v>
      </c>
      <c r="AX287" s="144">
        <f t="shared" si="174"/>
        <v>0.49226888954655401</v>
      </c>
      <c r="AY287" s="141">
        <f t="shared" si="191"/>
        <v>0.57675226504442734</v>
      </c>
      <c r="AZ287" s="141">
        <f t="shared" si="192"/>
        <v>1.7748474462392916E-2</v>
      </c>
      <c r="BA287" s="141">
        <f t="shared" si="193"/>
        <v>0.4751436855636082</v>
      </c>
      <c r="BB287" s="141">
        <f t="shared" si="194"/>
        <v>1.7125203982945814E-2</v>
      </c>
      <c r="BC287" s="141">
        <f t="shared" si="195"/>
        <v>0</v>
      </c>
      <c r="BD287" s="141">
        <f t="shared" si="196"/>
        <v>0</v>
      </c>
      <c r="BE287" s="141">
        <f t="shared" si="197"/>
        <v>0</v>
      </c>
      <c r="BF287" s="141">
        <f t="shared" si="198"/>
        <v>0</v>
      </c>
      <c r="BG287" s="105"/>
    </row>
    <row r="288" spans="13:59" x14ac:dyDescent="0.25">
      <c r="M288" s="100"/>
      <c r="N288" s="120" t="s">
        <v>423</v>
      </c>
      <c r="O288" s="121">
        <v>2995</v>
      </c>
      <c r="P288" s="120">
        <v>0</v>
      </c>
      <c r="Q288" s="120">
        <v>0</v>
      </c>
      <c r="R288" s="120">
        <v>4.8000001907348633</v>
      </c>
      <c r="S288" s="120">
        <v>1.2000000476837158</v>
      </c>
      <c r="T288" s="139"/>
      <c r="U288" s="140">
        <f t="shared" si="163"/>
        <v>2.1472813805629265E-2</v>
      </c>
      <c r="V288" s="140">
        <f t="shared" si="164"/>
        <v>3.0786939162881888E-2</v>
      </c>
      <c r="W288" s="140">
        <f t="shared" si="165"/>
        <v>7.3737772974837856E-2</v>
      </c>
      <c r="X288" s="140">
        <f t="shared" si="166"/>
        <v>0.1120461513557931</v>
      </c>
      <c r="Y288" s="141">
        <f t="shared" si="175"/>
        <v>0</v>
      </c>
      <c r="Z288" s="141">
        <f t="shared" si="176"/>
        <v>0</v>
      </c>
      <c r="AA288" s="141">
        <f t="shared" si="177"/>
        <v>0</v>
      </c>
      <c r="AB288" s="141">
        <f t="shared" si="178"/>
        <v>0</v>
      </c>
      <c r="AC288" s="141">
        <f t="shared" si="179"/>
        <v>0.12439271700467884</v>
      </c>
      <c r="AD288" s="141">
        <f t="shared" si="180"/>
        <v>2.3384596849296849E-2</v>
      </c>
      <c r="AE288" s="141">
        <f t="shared" si="181"/>
        <v>0.11058550571695354</v>
      </c>
      <c r="AF288" s="141">
        <f t="shared" si="182"/>
        <v>2.3869881252775019E-2</v>
      </c>
      <c r="AG288" s="142"/>
      <c r="AH288" s="143">
        <f t="shared" si="167"/>
        <v>0.3432487255690333</v>
      </c>
      <c r="AI288" s="143">
        <f t="shared" si="168"/>
        <v>0.37802161094370879</v>
      </c>
      <c r="AJ288" s="143">
        <f t="shared" si="169"/>
        <v>0.4768052237688134</v>
      </c>
      <c r="AK288" s="143">
        <f t="shared" si="170"/>
        <v>0.53247756652140943</v>
      </c>
      <c r="AL288" s="141">
        <f t="shared" si="183"/>
        <v>0</v>
      </c>
      <c r="AM288" s="141">
        <f t="shared" si="184"/>
        <v>0</v>
      </c>
      <c r="AN288" s="141">
        <f t="shared" si="185"/>
        <v>0</v>
      </c>
      <c r="AO288" s="141">
        <f t="shared" si="186"/>
        <v>0</v>
      </c>
      <c r="AP288" s="141">
        <f t="shared" si="187"/>
        <v>1.7145729369342719</v>
      </c>
      <c r="AQ288" s="141">
        <f t="shared" si="188"/>
        <v>9.9930867697430426E-2</v>
      </c>
      <c r="AR288" s="141">
        <f t="shared" si="189"/>
        <v>0.5998480353247263</v>
      </c>
      <c r="AS288" s="141">
        <f t="shared" si="190"/>
        <v>3.9125069891474018E-2</v>
      </c>
      <c r="AT288" s="142"/>
      <c r="AU288" s="144">
        <f t="shared" si="171"/>
        <v>0.5427421877316867</v>
      </c>
      <c r="AV288" s="144">
        <f t="shared" si="172"/>
        <v>0.56569606029146713</v>
      </c>
      <c r="AW288" s="144">
        <f t="shared" si="173"/>
        <v>0.62674483310979157</v>
      </c>
      <c r="AX288" s="144">
        <f t="shared" si="174"/>
        <v>0.6592949433755303</v>
      </c>
      <c r="AY288" s="141">
        <f t="shared" si="191"/>
        <v>0</v>
      </c>
      <c r="AZ288" s="141">
        <f t="shared" si="192"/>
        <v>0</v>
      </c>
      <c r="BA288" s="141">
        <f t="shared" si="193"/>
        <v>0</v>
      </c>
      <c r="BB288" s="141">
        <f t="shared" si="194"/>
        <v>0</v>
      </c>
      <c r="BC288" s="141">
        <f t="shared" si="195"/>
        <v>2.6342002749181583</v>
      </c>
      <c r="BD288" s="141">
        <f t="shared" si="196"/>
        <v>8.1140922378844405E-2</v>
      </c>
      <c r="BE288" s="141">
        <f t="shared" si="197"/>
        <v>0.76410295825659802</v>
      </c>
      <c r="BF288" s="141">
        <f t="shared" si="198"/>
        <v>2.7051005231671033E-2</v>
      </c>
      <c r="BG288" s="105"/>
    </row>
    <row r="289" spans="13:59" x14ac:dyDescent="0.25">
      <c r="M289" s="100"/>
      <c r="N289" s="120" t="s">
        <v>424</v>
      </c>
      <c r="O289" s="121">
        <v>3623</v>
      </c>
      <c r="P289" s="120">
        <v>0</v>
      </c>
      <c r="Q289" s="120">
        <v>1</v>
      </c>
      <c r="R289" s="120">
        <v>0</v>
      </c>
      <c r="S289" s="120">
        <v>0</v>
      </c>
      <c r="T289" s="139"/>
      <c r="U289" s="140">
        <f t="shared" si="163"/>
        <v>6.5325756987082984E-2</v>
      </c>
      <c r="V289" s="140">
        <f t="shared" si="164"/>
        <v>9.1728540168168116E-2</v>
      </c>
      <c r="W289" s="140">
        <f t="shared" si="165"/>
        <v>0.25618787727860859</v>
      </c>
      <c r="X289" s="140">
        <f t="shared" si="166"/>
        <v>0.36057361449900793</v>
      </c>
      <c r="Y289" s="141">
        <f t="shared" si="175"/>
        <v>0</v>
      </c>
      <c r="Z289" s="141">
        <f t="shared" si="176"/>
        <v>0</v>
      </c>
      <c r="AA289" s="141">
        <f t="shared" si="177"/>
        <v>0.30581886711602219</v>
      </c>
      <c r="AB289" s="141">
        <f t="shared" si="178"/>
        <v>5.4754747382985747E-2</v>
      </c>
      <c r="AC289" s="141">
        <f t="shared" si="179"/>
        <v>0</v>
      </c>
      <c r="AD289" s="141">
        <f t="shared" si="180"/>
        <v>0</v>
      </c>
      <c r="AE289" s="141">
        <f t="shared" si="181"/>
        <v>0</v>
      </c>
      <c r="AF289" s="141">
        <f t="shared" si="182"/>
        <v>0</v>
      </c>
      <c r="AG289" s="142"/>
      <c r="AH289" s="143">
        <f t="shared" si="167"/>
        <v>0.46176330568051749</v>
      </c>
      <c r="AI289" s="143">
        <f t="shared" si="168"/>
        <v>0.50511380943217421</v>
      </c>
      <c r="AJ289" s="143">
        <f t="shared" si="169"/>
        <v>0.66196958523543026</v>
      </c>
      <c r="AK289" s="143">
        <f t="shared" si="170"/>
        <v>0.72467107272258036</v>
      </c>
      <c r="AL289" s="141">
        <f t="shared" si="183"/>
        <v>0</v>
      </c>
      <c r="AM289" s="141">
        <f t="shared" si="184"/>
        <v>0</v>
      </c>
      <c r="AN289" s="141">
        <f t="shared" si="185"/>
        <v>0.68670063312665097</v>
      </c>
      <c r="AO289" s="141">
        <f t="shared" si="186"/>
        <v>3.7970439595929384E-2</v>
      </c>
      <c r="AP289" s="141">
        <f t="shared" si="187"/>
        <v>0</v>
      </c>
      <c r="AQ289" s="141">
        <f t="shared" si="188"/>
        <v>0</v>
      </c>
      <c r="AR289" s="141">
        <f t="shared" si="189"/>
        <v>0</v>
      </c>
      <c r="AS289" s="141">
        <f t="shared" si="190"/>
        <v>0</v>
      </c>
      <c r="AT289" s="142"/>
      <c r="AU289" s="144">
        <f t="shared" si="171"/>
        <v>0.61776165867345778</v>
      </c>
      <c r="AV289" s="144">
        <f t="shared" si="172"/>
        <v>0.64341958295298118</v>
      </c>
      <c r="AW289" s="144">
        <f t="shared" si="173"/>
        <v>0.73261971016548788</v>
      </c>
      <c r="AX289" s="144">
        <f t="shared" si="174"/>
        <v>0.76809473883963286</v>
      </c>
      <c r="AY289" s="141">
        <f t="shared" si="191"/>
        <v>0</v>
      </c>
      <c r="AZ289" s="141">
        <f t="shared" si="192"/>
        <v>0</v>
      </c>
      <c r="BA289" s="141">
        <f t="shared" si="193"/>
        <v>0.74303102740090554</v>
      </c>
      <c r="BB289" s="141">
        <f t="shared" si="194"/>
        <v>2.5063711438727321E-2</v>
      </c>
      <c r="BC289" s="141">
        <f t="shared" si="195"/>
        <v>0</v>
      </c>
      <c r="BD289" s="141">
        <f t="shared" si="196"/>
        <v>0</v>
      </c>
      <c r="BE289" s="141">
        <f t="shared" si="197"/>
        <v>0</v>
      </c>
      <c r="BF289" s="141">
        <f t="shared" si="198"/>
        <v>0</v>
      </c>
      <c r="BG289" s="105"/>
    </row>
    <row r="290" spans="13:59" x14ac:dyDescent="0.25">
      <c r="M290" s="100"/>
      <c r="N290" s="120" t="s">
        <v>425</v>
      </c>
      <c r="O290" s="121">
        <v>2781</v>
      </c>
      <c r="P290" s="120">
        <v>0</v>
      </c>
      <c r="Q290" s="120">
        <v>0</v>
      </c>
      <c r="R290" s="120">
        <v>3.2000000476837158</v>
      </c>
      <c r="S290" s="120">
        <v>0.80000001192092896</v>
      </c>
      <c r="T290" s="139"/>
      <c r="U290" s="140">
        <f t="shared" si="163"/>
        <v>1.454130337094961E-2</v>
      </c>
      <c r="V290" s="140">
        <f t="shared" si="164"/>
        <v>2.093471392313917E-2</v>
      </c>
      <c r="W290" s="140">
        <f t="shared" si="165"/>
        <v>4.6400399907518763E-2</v>
      </c>
      <c r="X290" s="140">
        <f t="shared" si="166"/>
        <v>7.1568522601858087E-2</v>
      </c>
      <c r="Y290" s="141">
        <f t="shared" si="175"/>
        <v>0</v>
      </c>
      <c r="Z290" s="141">
        <f t="shared" si="176"/>
        <v>0</v>
      </c>
      <c r="AA290" s="141">
        <f t="shared" si="177"/>
        <v>0</v>
      </c>
      <c r="AB290" s="141">
        <f t="shared" si="178"/>
        <v>0</v>
      </c>
      <c r="AC290" s="141">
        <f t="shared" si="179"/>
        <v>5.6296306801551996E-2</v>
      </c>
      <c r="AD290" s="141">
        <f t="shared" si="180"/>
        <v>1.0694778750738293E-2</v>
      </c>
      <c r="AE290" s="141">
        <f t="shared" si="181"/>
        <v>4.6816366502108804E-2</v>
      </c>
      <c r="AF290" s="141">
        <f t="shared" si="182"/>
        <v>1.0438452432540941E-2</v>
      </c>
      <c r="AG290" s="142"/>
      <c r="AH290" s="143">
        <f t="shared" si="167"/>
        <v>0.30906979057579431</v>
      </c>
      <c r="AI290" s="143">
        <f t="shared" si="168"/>
        <v>0.34091795275719528</v>
      </c>
      <c r="AJ290" s="143">
        <f t="shared" si="169"/>
        <v>0.42169749307255611</v>
      </c>
      <c r="AK290" s="143">
        <f t="shared" si="170"/>
        <v>0.47305411371914707</v>
      </c>
      <c r="AL290" s="141">
        <f t="shared" si="183"/>
        <v>0</v>
      </c>
      <c r="AM290" s="141">
        <f t="shared" si="184"/>
        <v>0</v>
      </c>
      <c r="AN290" s="141">
        <f t="shared" si="185"/>
        <v>0</v>
      </c>
      <c r="AO290" s="141">
        <f t="shared" si="186"/>
        <v>0</v>
      </c>
      <c r="AP290" s="141">
        <f t="shared" si="187"/>
        <v>1.0300901713838972</v>
      </c>
      <c r="AQ290" s="141">
        <f t="shared" si="188"/>
        <v>6.0847293695362348E-2</v>
      </c>
      <c r="AR290" s="141">
        <f t="shared" si="189"/>
        <v>0.3545270680549657</v>
      </c>
      <c r="AS290" s="141">
        <f t="shared" si="190"/>
        <v>2.3916228559596464E-2</v>
      </c>
      <c r="AT290" s="142"/>
      <c r="AU290" s="144">
        <f t="shared" si="171"/>
        <v>0.51916065044254089</v>
      </c>
      <c r="AV290" s="144">
        <f t="shared" si="172"/>
        <v>0.54116855949684906</v>
      </c>
      <c r="AW290" s="144">
        <f t="shared" si="173"/>
        <v>0.59333491930336102</v>
      </c>
      <c r="AX290" s="144">
        <f t="shared" si="174"/>
        <v>0.62451320430815405</v>
      </c>
      <c r="AY290" s="141">
        <f t="shared" si="191"/>
        <v>0</v>
      </c>
      <c r="AZ290" s="141">
        <f t="shared" si="192"/>
        <v>0</v>
      </c>
      <c r="BA290" s="141">
        <f t="shared" si="193"/>
        <v>0</v>
      </c>
      <c r="BB290" s="141">
        <f t="shared" si="194"/>
        <v>0</v>
      </c>
      <c r="BC290" s="141">
        <f t="shared" si="195"/>
        <v>1.6799136201215259</v>
      </c>
      <c r="BD290" s="141">
        <f t="shared" si="196"/>
        <v>5.1825796073318831E-2</v>
      </c>
      <c r="BE290" s="141">
        <f t="shared" si="197"/>
        <v>0.48239257727838858</v>
      </c>
      <c r="BF290" s="141">
        <f t="shared" si="198"/>
        <v>1.7217993612912208E-2</v>
      </c>
      <c r="BG290" s="105"/>
    </row>
    <row r="291" spans="13:59" x14ac:dyDescent="0.25">
      <c r="M291" s="100"/>
      <c r="N291" s="120" t="s">
        <v>426</v>
      </c>
      <c r="O291" s="121">
        <v>3901</v>
      </c>
      <c r="P291" s="120">
        <v>1.3300000429153442</v>
      </c>
      <c r="Q291" s="120">
        <v>0</v>
      </c>
      <c r="R291" s="120">
        <v>0</v>
      </c>
      <c r="S291" s="120">
        <v>0</v>
      </c>
      <c r="T291" s="139"/>
      <c r="U291" s="140">
        <f t="shared" si="163"/>
        <v>0.10443206414777828</v>
      </c>
      <c r="V291" s="140">
        <f t="shared" si="164"/>
        <v>0.14445809869000925</v>
      </c>
      <c r="W291" s="140">
        <f t="shared" si="165"/>
        <v>0.40788686067308721</v>
      </c>
      <c r="X291" s="140">
        <f t="shared" si="166"/>
        <v>0.54285206533845676</v>
      </c>
      <c r="Y291" s="141">
        <f t="shared" si="175"/>
        <v>0.16412301712974939</v>
      </c>
      <c r="Z291" s="141">
        <f t="shared" si="176"/>
        <v>2.8006260327431948E-2</v>
      </c>
      <c r="AA291" s="141">
        <f t="shared" si="177"/>
        <v>0</v>
      </c>
      <c r="AB291" s="141">
        <f t="shared" si="178"/>
        <v>0</v>
      </c>
      <c r="AC291" s="141">
        <f t="shared" si="179"/>
        <v>0</v>
      </c>
      <c r="AD291" s="141">
        <f t="shared" si="180"/>
        <v>0</v>
      </c>
      <c r="AE291" s="141">
        <f t="shared" si="181"/>
        <v>0</v>
      </c>
      <c r="AF291" s="141">
        <f t="shared" si="182"/>
        <v>0</v>
      </c>
      <c r="AG291" s="142"/>
      <c r="AH291" s="143">
        <f t="shared" si="167"/>
        <v>0.52269285591296155</v>
      </c>
      <c r="AI291" s="143">
        <f t="shared" si="168"/>
        <v>0.56931438323204542</v>
      </c>
      <c r="AJ291" s="143">
        <f t="shared" si="169"/>
        <v>0.7489342411407196</v>
      </c>
      <c r="AK291" s="143">
        <f t="shared" si="170"/>
        <v>0.80934990714735044</v>
      </c>
      <c r="AL291" s="141">
        <f t="shared" si="183"/>
        <v>0.71923302225540509</v>
      </c>
      <c r="AM291" s="141">
        <f t="shared" si="184"/>
        <v>3.7955131875538006E-2</v>
      </c>
      <c r="AN291" s="141">
        <f t="shared" si="185"/>
        <v>0</v>
      </c>
      <c r="AO291" s="141">
        <f t="shared" si="186"/>
        <v>0</v>
      </c>
      <c r="AP291" s="141">
        <f t="shared" si="187"/>
        <v>0</v>
      </c>
      <c r="AQ291" s="141">
        <f t="shared" si="188"/>
        <v>0</v>
      </c>
      <c r="AR291" s="141">
        <f t="shared" si="189"/>
        <v>0</v>
      </c>
      <c r="AS291" s="141">
        <f t="shared" si="190"/>
        <v>0</v>
      </c>
      <c r="AT291" s="142"/>
      <c r="AU291" s="144">
        <f t="shared" si="171"/>
        <v>0.65364253177267861</v>
      </c>
      <c r="AV291" s="144">
        <f t="shared" si="172"/>
        <v>0.68037427617130919</v>
      </c>
      <c r="AW291" s="144">
        <f t="shared" si="173"/>
        <v>0.78202926426317299</v>
      </c>
      <c r="AX291" s="144">
        <f t="shared" si="174"/>
        <v>0.81774161852193672</v>
      </c>
      <c r="AY291" s="141">
        <f t="shared" si="191"/>
        <v>0.87842775995455746</v>
      </c>
      <c r="AZ291" s="141">
        <f t="shared" si="192"/>
        <v>2.647005655178003E-2</v>
      </c>
      <c r="BA291" s="141">
        <f t="shared" si="193"/>
        <v>0</v>
      </c>
      <c r="BB291" s="141">
        <f t="shared" si="194"/>
        <v>0</v>
      </c>
      <c r="BC291" s="141">
        <f t="shared" si="195"/>
        <v>0</v>
      </c>
      <c r="BD291" s="141">
        <f t="shared" si="196"/>
        <v>0</v>
      </c>
      <c r="BE291" s="141">
        <f t="shared" si="197"/>
        <v>0</v>
      </c>
      <c r="BF291" s="141">
        <f t="shared" si="198"/>
        <v>0</v>
      </c>
      <c r="BG291" s="105"/>
    </row>
    <row r="292" spans="13:59" x14ac:dyDescent="0.25">
      <c r="M292" s="100"/>
      <c r="N292" s="120" t="s">
        <v>427</v>
      </c>
      <c r="O292" s="121">
        <v>4197</v>
      </c>
      <c r="P292" s="120">
        <v>0</v>
      </c>
      <c r="Q292" s="120">
        <v>1</v>
      </c>
      <c r="R292" s="120">
        <v>0</v>
      </c>
      <c r="S292" s="120">
        <v>0</v>
      </c>
      <c r="T292" s="139"/>
      <c r="U292" s="140">
        <f t="shared" si="163"/>
        <v>0.16800878400985264</v>
      </c>
      <c r="V292" s="140">
        <f t="shared" si="164"/>
        <v>0.22748847071591638</v>
      </c>
      <c r="W292" s="140">
        <f t="shared" si="165"/>
        <v>0.61193310614582974</v>
      </c>
      <c r="X292" s="140">
        <f t="shared" si="166"/>
        <v>0.75355739771085695</v>
      </c>
      <c r="Y292" s="141">
        <f t="shared" si="175"/>
        <v>0</v>
      </c>
      <c r="Z292" s="141">
        <f t="shared" si="176"/>
        <v>0</v>
      </c>
      <c r="AA292" s="141">
        <f t="shared" si="177"/>
        <v>0.676625920866885</v>
      </c>
      <c r="AB292" s="141">
        <f t="shared" si="178"/>
        <v>7.6931476843971947E-2</v>
      </c>
      <c r="AC292" s="141">
        <f t="shared" si="179"/>
        <v>0</v>
      </c>
      <c r="AD292" s="141">
        <f t="shared" si="180"/>
        <v>0</v>
      </c>
      <c r="AE292" s="141">
        <f t="shared" si="181"/>
        <v>0</v>
      </c>
      <c r="AF292" s="141">
        <f t="shared" si="182"/>
        <v>0</v>
      </c>
      <c r="AG292" s="142"/>
      <c r="AH292" s="143">
        <f t="shared" si="167"/>
        <v>0.59238793101901943</v>
      </c>
      <c r="AI292" s="143">
        <f t="shared" si="168"/>
        <v>0.64156462353526322</v>
      </c>
      <c r="AJ292" s="143">
        <f t="shared" si="169"/>
        <v>0.83683841166669071</v>
      </c>
      <c r="AK292" s="143">
        <f t="shared" si="170"/>
        <v>0.88921546636791349</v>
      </c>
      <c r="AL292" s="141">
        <f t="shared" si="183"/>
        <v>0</v>
      </c>
      <c r="AM292" s="141">
        <f t="shared" si="184"/>
        <v>0</v>
      </c>
      <c r="AN292" s="141">
        <f t="shared" si="185"/>
        <v>0.85465855490063514</v>
      </c>
      <c r="AO292" s="141">
        <f t="shared" si="186"/>
        <v>3.4556911467278351E-2</v>
      </c>
      <c r="AP292" s="141">
        <f t="shared" si="187"/>
        <v>0</v>
      </c>
      <c r="AQ292" s="141">
        <f t="shared" si="188"/>
        <v>0</v>
      </c>
      <c r="AR292" s="141">
        <f t="shared" si="189"/>
        <v>0</v>
      </c>
      <c r="AS292" s="141">
        <f t="shared" si="190"/>
        <v>0</v>
      </c>
      <c r="AT292" s="142"/>
      <c r="AU292" s="144">
        <f t="shared" si="171"/>
        <v>0.69345234415952617</v>
      </c>
      <c r="AV292" s="144">
        <f t="shared" si="172"/>
        <v>0.72114797096216099</v>
      </c>
      <c r="AW292" s="144">
        <f t="shared" si="173"/>
        <v>0.83474057678297342</v>
      </c>
      <c r="AX292" s="144">
        <f t="shared" si="174"/>
        <v>0.86940472655450729</v>
      </c>
      <c r="AY292" s="141">
        <f t="shared" si="191"/>
        <v>0</v>
      </c>
      <c r="AZ292" s="141">
        <f t="shared" si="192"/>
        <v>0</v>
      </c>
      <c r="BA292" s="141">
        <f t="shared" si="193"/>
        <v>0.84372524590091058</v>
      </c>
      <c r="BB292" s="141">
        <f t="shared" si="194"/>
        <v>2.5679480653596709E-2</v>
      </c>
      <c r="BC292" s="141">
        <f t="shared" si="195"/>
        <v>0</v>
      </c>
      <c r="BD292" s="141">
        <f t="shared" si="196"/>
        <v>0</v>
      </c>
      <c r="BE292" s="141">
        <f t="shared" si="197"/>
        <v>0</v>
      </c>
      <c r="BF292" s="141">
        <f t="shared" si="198"/>
        <v>0</v>
      </c>
      <c r="BG292" s="105"/>
    </row>
    <row r="293" spans="13:59" x14ac:dyDescent="0.25">
      <c r="M293" s="100"/>
      <c r="N293" s="120" t="s">
        <v>428</v>
      </c>
      <c r="O293" s="121">
        <v>6608</v>
      </c>
      <c r="P293" s="120">
        <v>0</v>
      </c>
      <c r="Q293" s="120">
        <v>0</v>
      </c>
      <c r="R293" s="120">
        <v>3.2000000476837158</v>
      </c>
      <c r="S293" s="120">
        <v>0.80000001192092896</v>
      </c>
      <c r="T293" s="139"/>
      <c r="U293" s="140">
        <f t="shared" si="163"/>
        <v>0.99989029093383253</v>
      </c>
      <c r="V293" s="140">
        <f t="shared" si="164"/>
        <v>0.99999846234318712</v>
      </c>
      <c r="W293" s="140">
        <f t="shared" si="165"/>
        <v>1</v>
      </c>
      <c r="X293" s="140">
        <f t="shared" si="166"/>
        <v>1</v>
      </c>
      <c r="Y293" s="141">
        <f t="shared" si="175"/>
        <v>0</v>
      </c>
      <c r="Z293" s="141">
        <f t="shared" si="176"/>
        <v>0</v>
      </c>
      <c r="AA293" s="141">
        <f t="shared" si="177"/>
        <v>0</v>
      </c>
      <c r="AB293" s="141">
        <f t="shared" si="178"/>
        <v>0</v>
      </c>
      <c r="AC293" s="141">
        <f t="shared" si="179"/>
        <v>3.1678255631376273</v>
      </c>
      <c r="AD293" s="141">
        <f t="shared" si="180"/>
        <v>3.2169564044214116E-2</v>
      </c>
      <c r="AE293" s="141">
        <f t="shared" si="181"/>
        <v>0.79200001180171964</v>
      </c>
      <c r="AF293" s="141">
        <f t="shared" si="182"/>
        <v>8.0000001192093162E-3</v>
      </c>
      <c r="AG293" s="142"/>
      <c r="AH293" s="143">
        <f t="shared" si="167"/>
        <v>0.99877014971775913</v>
      </c>
      <c r="AI293" s="143">
        <f t="shared" si="168"/>
        <v>0.99984711677928839</v>
      </c>
      <c r="AJ293" s="143">
        <f t="shared" si="169"/>
        <v>1</v>
      </c>
      <c r="AK293" s="143">
        <f t="shared" si="170"/>
        <v>1</v>
      </c>
      <c r="AL293" s="141">
        <f t="shared" si="183"/>
        <v>0</v>
      </c>
      <c r="AM293" s="141">
        <f t="shared" si="184"/>
        <v>0</v>
      </c>
      <c r="AN293" s="141">
        <f t="shared" si="185"/>
        <v>0</v>
      </c>
      <c r="AO293" s="141">
        <f t="shared" si="186"/>
        <v>0</v>
      </c>
      <c r="AP293" s="141">
        <f t="shared" si="187"/>
        <v>3.1658270287788057</v>
      </c>
      <c r="AQ293" s="141">
        <f t="shared" si="188"/>
        <v>3.3683792591342687E-2</v>
      </c>
      <c r="AR293" s="141">
        <f t="shared" si="189"/>
        <v>0.79200001180171964</v>
      </c>
      <c r="AS293" s="141">
        <f t="shared" si="190"/>
        <v>8.0000001192093162E-3</v>
      </c>
      <c r="AT293" s="142"/>
      <c r="AU293" s="144">
        <f t="shared" si="171"/>
        <v>0.9878471480806047</v>
      </c>
      <c r="AV293" s="144">
        <f t="shared" si="172"/>
        <v>0.99555272338926537</v>
      </c>
      <c r="AW293" s="144">
        <f t="shared" si="173"/>
        <v>1</v>
      </c>
      <c r="AX293" s="144">
        <f t="shared" si="174"/>
        <v>1</v>
      </c>
      <c r="AY293" s="141">
        <f t="shared" si="191"/>
        <v>0</v>
      </c>
      <c r="AZ293" s="141">
        <f t="shared" si="192"/>
        <v>0</v>
      </c>
      <c r="BA293" s="141">
        <f t="shared" si="193"/>
        <v>0</v>
      </c>
      <c r="BB293" s="141">
        <f t="shared" si="194"/>
        <v>0</v>
      </c>
      <c r="BC293" s="141">
        <f t="shared" si="195"/>
        <v>3.1418287324301084</v>
      </c>
      <c r="BD293" s="141">
        <f t="shared" si="196"/>
        <v>4.3940029887194143E-2</v>
      </c>
      <c r="BE293" s="141">
        <f t="shared" si="197"/>
        <v>0.79200001180171964</v>
      </c>
      <c r="BF293" s="141">
        <f t="shared" si="198"/>
        <v>8.0000001192093162E-3</v>
      </c>
      <c r="BG293" s="105"/>
    </row>
    <row r="294" spans="13:59" x14ac:dyDescent="0.25">
      <c r="M294" s="100"/>
      <c r="N294" s="120" t="s">
        <v>429</v>
      </c>
      <c r="O294" s="121">
        <v>1093</v>
      </c>
      <c r="P294" s="120">
        <v>1.3300000429153442</v>
      </c>
      <c r="Q294" s="120">
        <v>0</v>
      </c>
      <c r="R294" s="120">
        <v>0</v>
      </c>
      <c r="S294" s="120">
        <v>0</v>
      </c>
      <c r="T294" s="139"/>
      <c r="U294" s="140">
        <f t="shared" si="163"/>
        <v>6.3952805436662263E-4</v>
      </c>
      <c r="V294" s="140">
        <f t="shared" si="164"/>
        <v>9.2528048839435328E-4</v>
      </c>
      <c r="W294" s="140">
        <f t="shared" si="165"/>
        <v>9.6594340081990193E-4</v>
      </c>
      <c r="X294" s="140">
        <f t="shared" si="166"/>
        <v>1.5350147261879998E-3</v>
      </c>
      <c r="Y294" s="141">
        <f t="shared" si="175"/>
        <v>1.0320919911156658E-3</v>
      </c>
      <c r="Z294" s="141">
        <f t="shared" si="176"/>
        <v>1.9853109815755462E-4</v>
      </c>
      <c r="AA294" s="141">
        <f t="shared" si="177"/>
        <v>0</v>
      </c>
      <c r="AB294" s="141">
        <f t="shared" si="178"/>
        <v>0</v>
      </c>
      <c r="AC294" s="141">
        <f t="shared" si="179"/>
        <v>0</v>
      </c>
      <c r="AD294" s="141">
        <f t="shared" si="180"/>
        <v>0</v>
      </c>
      <c r="AE294" s="141">
        <f t="shared" si="181"/>
        <v>0</v>
      </c>
      <c r="AF294" s="141">
        <f t="shared" si="182"/>
        <v>0</v>
      </c>
      <c r="AG294" s="142"/>
      <c r="AH294" s="143">
        <f t="shared" si="167"/>
        <v>0.13104763610508874</v>
      </c>
      <c r="AI294" s="143">
        <f t="shared" si="168"/>
        <v>0.14525496821621586</v>
      </c>
      <c r="AJ294" s="143">
        <f t="shared" si="169"/>
        <v>0.14700280897916518</v>
      </c>
      <c r="AK294" s="143">
        <f t="shared" si="170"/>
        <v>0.167159146888048</v>
      </c>
      <c r="AL294" s="141">
        <f t="shared" si="183"/>
        <v>0.18199830418604102</v>
      </c>
      <c r="AM294" s="141">
        <f t="shared" si="184"/>
        <v>1.1190809775193045E-2</v>
      </c>
      <c r="AN294" s="141">
        <f t="shared" si="185"/>
        <v>0</v>
      </c>
      <c r="AO294" s="141">
        <f t="shared" si="186"/>
        <v>0</v>
      </c>
      <c r="AP294" s="141">
        <f t="shared" si="187"/>
        <v>0</v>
      </c>
      <c r="AQ294" s="141">
        <f t="shared" si="188"/>
        <v>0</v>
      </c>
      <c r="AR294" s="141">
        <f t="shared" si="189"/>
        <v>0</v>
      </c>
      <c r="AS294" s="141">
        <f t="shared" si="190"/>
        <v>0</v>
      </c>
      <c r="AT294" s="142"/>
      <c r="AU294" s="144">
        <f t="shared" si="171"/>
        <v>0.36643689341619101</v>
      </c>
      <c r="AV294" s="144">
        <f t="shared" si="172"/>
        <v>0.38169784113011951</v>
      </c>
      <c r="AW294" s="144">
        <f t="shared" si="173"/>
        <v>0.38351702337249849</v>
      </c>
      <c r="AX294" s="144">
        <f t="shared" si="174"/>
        <v>0.40369087527826353</v>
      </c>
      <c r="AY294" s="141">
        <f t="shared" si="191"/>
        <v>0.4926360036868333</v>
      </c>
      <c r="AZ294" s="141">
        <f t="shared" si="192"/>
        <v>1.5022141396919875E-2</v>
      </c>
      <c r="BA294" s="141">
        <f t="shared" si="193"/>
        <v>0</v>
      </c>
      <c r="BB294" s="141">
        <f t="shared" si="194"/>
        <v>0</v>
      </c>
      <c r="BC294" s="141">
        <f t="shared" si="195"/>
        <v>0</v>
      </c>
      <c r="BD294" s="141">
        <f t="shared" si="196"/>
        <v>0</v>
      </c>
      <c r="BE294" s="141">
        <f t="shared" si="197"/>
        <v>0</v>
      </c>
      <c r="BF294" s="141">
        <f t="shared" si="198"/>
        <v>0</v>
      </c>
      <c r="BG294" s="105"/>
    </row>
    <row r="295" spans="13:59" x14ac:dyDescent="0.25">
      <c r="M295" s="100"/>
      <c r="N295" s="120" t="s">
        <v>430</v>
      </c>
      <c r="O295" s="121">
        <v>1972</v>
      </c>
      <c r="P295" s="120">
        <v>0</v>
      </c>
      <c r="Q295" s="120">
        <v>0</v>
      </c>
      <c r="R295" s="120">
        <v>4.8000001907348633</v>
      </c>
      <c r="S295" s="120">
        <v>1.2000000476837158</v>
      </c>
      <c r="T295" s="139"/>
      <c r="U295" s="140">
        <f t="shared" si="163"/>
        <v>3.260741023257463E-3</v>
      </c>
      <c r="V295" s="140">
        <f t="shared" si="164"/>
        <v>4.7267918804595466E-3</v>
      </c>
      <c r="W295" s="140">
        <f t="shared" si="165"/>
        <v>7.4140824811150807E-3</v>
      </c>
      <c r="X295" s="140">
        <f t="shared" si="166"/>
        <v>1.1755011328296927E-2</v>
      </c>
      <c r="Y295" s="141">
        <f t="shared" si="175"/>
        <v>0</v>
      </c>
      <c r="Z295" s="141">
        <f t="shared" si="176"/>
        <v>0</v>
      </c>
      <c r="AA295" s="141">
        <f t="shared" si="177"/>
        <v>0</v>
      </c>
      <c r="AB295" s="141">
        <f t="shared" si="178"/>
        <v>0</v>
      </c>
      <c r="AC295" s="141">
        <f t="shared" si="179"/>
        <v>1.9013564155335592E-2</v>
      </c>
      <c r="AD295" s="141">
        <f t="shared" si="180"/>
        <v>3.6750377724342337E-3</v>
      </c>
      <c r="AE295" s="141">
        <f t="shared" si="181"/>
        <v>1.1412487749365326E-2</v>
      </c>
      <c r="AF295" s="141">
        <f t="shared" si="182"/>
        <v>2.6935264051136058E-3</v>
      </c>
      <c r="AG295" s="142"/>
      <c r="AH295" s="143">
        <f t="shared" si="167"/>
        <v>0.2057451659127093</v>
      </c>
      <c r="AI295" s="143">
        <f t="shared" si="168"/>
        <v>0.22777635404558971</v>
      </c>
      <c r="AJ295" s="143">
        <f t="shared" si="169"/>
        <v>0.25752352879641793</v>
      </c>
      <c r="AK295" s="143">
        <f t="shared" si="170"/>
        <v>0.29181307509055698</v>
      </c>
      <c r="AL295" s="141">
        <f t="shared" si="183"/>
        <v>0</v>
      </c>
      <c r="AM295" s="141">
        <f t="shared" si="184"/>
        <v>0</v>
      </c>
      <c r="AN295" s="141">
        <f t="shared" si="185"/>
        <v>0</v>
      </c>
      <c r="AO295" s="141">
        <f t="shared" si="186"/>
        <v>0</v>
      </c>
      <c r="AP295" s="141">
        <f t="shared" si="187"/>
        <v>1.0305759208875138</v>
      </c>
      <c r="AQ295" s="141">
        <f t="shared" si="188"/>
        <v>6.275062197620862E-2</v>
      </c>
      <c r="AR295" s="141">
        <f t="shared" si="189"/>
        <v>0.32651169296103638</v>
      </c>
      <c r="AS295" s="141">
        <f t="shared" si="190"/>
        <v>2.3664011062363766E-2</v>
      </c>
      <c r="AT295" s="142"/>
      <c r="AU295" s="144">
        <f t="shared" si="171"/>
        <v>0.43892569321098696</v>
      </c>
      <c r="AV295" s="144">
        <f t="shared" si="172"/>
        <v>0.4574872720624561</v>
      </c>
      <c r="AW295" s="144">
        <f t="shared" si="173"/>
        <v>0.48114827897953338</v>
      </c>
      <c r="AX295" s="144">
        <f t="shared" si="174"/>
        <v>0.50679874007586356</v>
      </c>
      <c r="AY295" s="141">
        <f t="shared" si="191"/>
        <v>0</v>
      </c>
      <c r="AZ295" s="141">
        <f t="shared" si="192"/>
        <v>0</v>
      </c>
      <c r="BA295" s="141">
        <f t="shared" si="193"/>
        <v>0</v>
      </c>
      <c r="BB295" s="141">
        <f t="shared" si="194"/>
        <v>0</v>
      </c>
      <c r="BC295" s="141">
        <f t="shared" si="195"/>
        <v>2.1303227680335537</v>
      </c>
      <c r="BD295" s="141">
        <f t="shared" si="196"/>
        <v>6.5616225125007865E-2</v>
      </c>
      <c r="BE295" s="141">
        <f t="shared" si="197"/>
        <v>0.58699445541054673</v>
      </c>
      <c r="BF295" s="141">
        <f t="shared" si="198"/>
        <v>2.1164056846536661E-2</v>
      </c>
      <c r="BG295" s="105"/>
    </row>
    <row r="296" spans="13:59" x14ac:dyDescent="0.25">
      <c r="M296" s="100"/>
      <c r="N296" s="122" t="s">
        <v>431</v>
      </c>
      <c r="O296" s="122">
        <v>2333</v>
      </c>
      <c r="P296" s="122">
        <v>0</v>
      </c>
      <c r="Q296" s="122">
        <v>0</v>
      </c>
      <c r="R296" s="122">
        <v>3.2000000476837158</v>
      </c>
      <c r="S296" s="122">
        <v>0.80000001192092896</v>
      </c>
      <c r="T296" s="139"/>
      <c r="U296" s="140">
        <f t="shared" si="163"/>
        <v>6.3703898812753623E-3</v>
      </c>
      <c r="V296" s="140">
        <f t="shared" si="164"/>
        <v>9.219151195001829E-3</v>
      </c>
      <c r="W296" s="140">
        <f t="shared" si="165"/>
        <v>1.699168681427321E-2</v>
      </c>
      <c r="X296" s="140">
        <f t="shared" si="166"/>
        <v>2.6729150294590887E-2</v>
      </c>
      <c r="Y296" s="141">
        <f t="shared" si="175"/>
        <v>0</v>
      </c>
      <c r="Z296" s="141">
        <f t="shared" si="176"/>
        <v>0</v>
      </c>
      <c r="AA296" s="141">
        <f t="shared" si="177"/>
        <v>0</v>
      </c>
      <c r="AB296" s="141">
        <f t="shared" si="178"/>
        <v>0</v>
      </c>
      <c r="AC296" s="141">
        <f t="shared" si="179"/>
        <v>2.4739413614488677E-2</v>
      </c>
      <c r="AD296" s="141">
        <f t="shared" si="180"/>
        <v>4.7618706491205608E-3</v>
      </c>
      <c r="AE296" s="141">
        <f t="shared" si="181"/>
        <v>1.7352401607602382E-2</v>
      </c>
      <c r="AF296" s="141">
        <f t="shared" si="182"/>
        <v>4.0309189467066277E-3</v>
      </c>
      <c r="AG296" s="142"/>
      <c r="AH296" s="143">
        <f t="shared" si="167"/>
        <v>0.24710436675262215</v>
      </c>
      <c r="AI296" s="143">
        <f t="shared" si="168"/>
        <v>0.27322515072482911</v>
      </c>
      <c r="AJ296" s="143">
        <f t="shared" si="169"/>
        <v>0.32231639401877421</v>
      </c>
      <c r="AK296" s="143">
        <f t="shared" si="170"/>
        <v>0.36399898861867541</v>
      </c>
      <c r="AL296" s="141">
        <f t="shared" si="183"/>
        <v>0</v>
      </c>
      <c r="AM296" s="141">
        <f t="shared" si="184"/>
        <v>0</v>
      </c>
      <c r="AN296" s="141">
        <f t="shared" si="185"/>
        <v>0</v>
      </c>
      <c r="AO296" s="141">
        <f t="shared" si="186"/>
        <v>0</v>
      </c>
      <c r="AP296" s="141">
        <f t="shared" si="187"/>
        <v>0.82461990051563194</v>
      </c>
      <c r="AQ296" s="141">
        <f t="shared" si="188"/>
        <v>4.9700594832211675E-2</v>
      </c>
      <c r="AR296" s="141">
        <f t="shared" si="189"/>
        <v>0.27194762595516497</v>
      </c>
      <c r="AS296" s="141">
        <f t="shared" si="190"/>
        <v>1.9251569278981417E-2</v>
      </c>
      <c r="AT296" s="142"/>
      <c r="AU296" s="144">
        <f t="shared" si="171"/>
        <v>0.47302565388491957</v>
      </c>
      <c r="AV296" s="144">
        <f t="shared" si="172"/>
        <v>0.49308776680342714</v>
      </c>
      <c r="AW296" s="144">
        <f t="shared" si="173"/>
        <v>0.5284336869173043</v>
      </c>
      <c r="AX296" s="144">
        <f t="shared" si="174"/>
        <v>0.55655237400026958</v>
      </c>
      <c r="AY296" s="141">
        <f t="shared" si="191"/>
        <v>0</v>
      </c>
      <c r="AZ296" s="141">
        <f t="shared" si="192"/>
        <v>0</v>
      </c>
      <c r="BA296" s="141">
        <f t="shared" si="193"/>
        <v>0</v>
      </c>
      <c r="BB296" s="141">
        <f t="shared" si="194"/>
        <v>0</v>
      </c>
      <c r="BC296" s="141">
        <f t="shared" si="195"/>
        <v>1.5306446749854199</v>
      </c>
      <c r="BD296" s="141">
        <f t="shared" si="196"/>
        <v>4.7236202297803898E-2</v>
      </c>
      <c r="BE296" s="141">
        <f t="shared" si="197"/>
        <v>0.42976696127571778</v>
      </c>
      <c r="BF296" s="141">
        <f t="shared" si="198"/>
        <v>1.5474944559119186E-2</v>
      </c>
      <c r="BG296" s="105"/>
    </row>
    <row r="297" spans="13:59" x14ac:dyDescent="0.25">
      <c r="M297" s="100"/>
      <c r="N297" s="120" t="s">
        <v>432</v>
      </c>
      <c r="O297" s="121">
        <v>3138</v>
      </c>
      <c r="P297" s="120">
        <v>0</v>
      </c>
      <c r="Q297" s="120">
        <v>0</v>
      </c>
      <c r="R297" s="120">
        <v>3.2000000476837158</v>
      </c>
      <c r="S297" s="120">
        <v>0.80000001192092896</v>
      </c>
      <c r="T297" s="139"/>
      <c r="U297" s="140">
        <f t="shared" si="163"/>
        <v>2.7795217550092732E-2</v>
      </c>
      <c r="V297" s="140">
        <f t="shared" si="164"/>
        <v>3.9713332837594706E-2</v>
      </c>
      <c r="W297" s="140">
        <f t="shared" si="165"/>
        <v>9.9617249167229027E-2</v>
      </c>
      <c r="X297" s="140">
        <f t="shared" si="166"/>
        <v>0.14947043531985171</v>
      </c>
      <c r="Y297" s="141">
        <f t="shared" si="175"/>
        <v>0</v>
      </c>
      <c r="Z297" s="141">
        <f t="shared" si="176"/>
        <v>0</v>
      </c>
      <c r="AA297" s="141">
        <f t="shared" si="177"/>
        <v>0</v>
      </c>
      <c r="AB297" s="141">
        <f t="shared" si="178"/>
        <v>0</v>
      </c>
      <c r="AC297" s="141">
        <f t="shared" si="179"/>
        <v>0.1071242352549724</v>
      </c>
      <c r="AD297" s="141">
        <f t="shared" si="180"/>
        <v>1.9958431719009948E-2</v>
      </c>
      <c r="AE297" s="141">
        <f t="shared" si="181"/>
        <v>9.8838137274297466E-2</v>
      </c>
      <c r="AF297" s="141">
        <f t="shared" si="182"/>
        <v>2.0738212763410341E-2</v>
      </c>
      <c r="AG297" s="142"/>
      <c r="AH297" s="143">
        <f t="shared" si="167"/>
        <v>0.36782878764958282</v>
      </c>
      <c r="AI297" s="143">
        <f t="shared" si="168"/>
        <v>0.40459030414882369</v>
      </c>
      <c r="AJ297" s="143">
        <f t="shared" si="169"/>
        <v>0.5162280372069199</v>
      </c>
      <c r="AK297" s="143">
        <f t="shared" si="170"/>
        <v>0.57444636522949699</v>
      </c>
      <c r="AL297" s="141">
        <f t="shared" si="183"/>
        <v>0</v>
      </c>
      <c r="AM297" s="141">
        <f t="shared" si="184"/>
        <v>0</v>
      </c>
      <c r="AN297" s="141">
        <f t="shared" si="185"/>
        <v>0</v>
      </c>
      <c r="AO297" s="141">
        <f t="shared" si="186"/>
        <v>0</v>
      </c>
      <c r="AP297" s="141">
        <f t="shared" si="187"/>
        <v>1.2241000439131757</v>
      </c>
      <c r="AQ297" s="141">
        <f t="shared" si="188"/>
        <v>7.0588948655429196E-2</v>
      </c>
      <c r="AR297" s="141">
        <f t="shared" si="189"/>
        <v>0.43213994311629822</v>
      </c>
      <c r="AS297" s="141">
        <f t="shared" si="190"/>
        <v>2.7417155915233693E-2</v>
      </c>
      <c r="AT297" s="142"/>
      <c r="AU297" s="144">
        <f t="shared" si="171"/>
        <v>0.55906407339460495</v>
      </c>
      <c r="AV297" s="144">
        <f t="shared" si="172"/>
        <v>0.58264924309428578</v>
      </c>
      <c r="AW297" s="144">
        <f t="shared" si="173"/>
        <v>0.64989356923593289</v>
      </c>
      <c r="AX297" s="144">
        <f t="shared" si="174"/>
        <v>0.68329000176381349</v>
      </c>
      <c r="AY297" s="141">
        <f t="shared" si="191"/>
        <v>0</v>
      </c>
      <c r="AZ297" s="141">
        <f t="shared" si="192"/>
        <v>0</v>
      </c>
      <c r="BA297" s="141">
        <f t="shared" si="193"/>
        <v>0</v>
      </c>
      <c r="BB297" s="141">
        <f t="shared" si="194"/>
        <v>0</v>
      </c>
      <c r="BC297" s="141">
        <f t="shared" si="195"/>
        <v>1.8088512829875818</v>
      </c>
      <c r="BD297" s="141">
        <f t="shared" si="196"/>
        <v>5.562632269701373E-2</v>
      </c>
      <c r="BE297" s="141">
        <f t="shared" si="197"/>
        <v>0.52807428771493103</v>
      </c>
      <c r="BF297" s="141">
        <f t="shared" si="198"/>
        <v>1.855772184157134E-2</v>
      </c>
      <c r="BG297" s="105"/>
    </row>
    <row r="298" spans="13:59" x14ac:dyDescent="0.25">
      <c r="M298" s="100"/>
      <c r="N298" s="120" t="s">
        <v>433</v>
      </c>
      <c r="O298" s="121">
        <v>3047</v>
      </c>
      <c r="P298" s="120">
        <v>0</v>
      </c>
      <c r="Q298" s="120">
        <v>1</v>
      </c>
      <c r="R298" s="120">
        <v>0</v>
      </c>
      <c r="S298" s="120">
        <v>0</v>
      </c>
      <c r="T298" s="139"/>
      <c r="U298" s="140">
        <f t="shared" si="163"/>
        <v>2.3591429640076766E-2</v>
      </c>
      <c r="V298" s="140">
        <f t="shared" si="164"/>
        <v>3.3784225155699232E-2</v>
      </c>
      <c r="W298" s="140">
        <f t="shared" si="165"/>
        <v>8.2336181053222268E-2</v>
      </c>
      <c r="X298" s="140">
        <f t="shared" si="166"/>
        <v>0.12457162932610366</v>
      </c>
      <c r="Y298" s="141">
        <f t="shared" si="175"/>
        <v>0</v>
      </c>
      <c r="Z298" s="141">
        <f t="shared" si="176"/>
        <v>0</v>
      </c>
      <c r="AA298" s="141">
        <f t="shared" si="177"/>
        <v>0.10263054337913075</v>
      </c>
      <c r="AB298" s="141">
        <f t="shared" si="178"/>
        <v>2.1941085946972916E-2</v>
      </c>
      <c r="AC298" s="141">
        <f t="shared" si="179"/>
        <v>0</v>
      </c>
      <c r="AD298" s="141">
        <f t="shared" si="180"/>
        <v>0</v>
      </c>
      <c r="AE298" s="141">
        <f t="shared" si="181"/>
        <v>0</v>
      </c>
      <c r="AF298" s="141">
        <f t="shared" si="182"/>
        <v>0</v>
      </c>
      <c r="AG298" s="142"/>
      <c r="AH298" s="143">
        <f t="shared" si="167"/>
        <v>0.35202361851525699</v>
      </c>
      <c r="AI298" s="143">
        <f t="shared" si="168"/>
        <v>0.38751786063801774</v>
      </c>
      <c r="AJ298" s="143">
        <f t="shared" si="169"/>
        <v>0.4909103411174901</v>
      </c>
      <c r="AK298" s="143">
        <f t="shared" si="170"/>
        <v>0.54754870319043702</v>
      </c>
      <c r="AL298" s="141">
        <f t="shared" si="183"/>
        <v>0</v>
      </c>
      <c r="AM298" s="141">
        <f t="shared" si="184"/>
        <v>0</v>
      </c>
      <c r="AN298" s="141">
        <f t="shared" si="185"/>
        <v>0.51432041874278867</v>
      </c>
      <c r="AO298" s="141">
        <f t="shared" si="186"/>
        <v>3.322828444764836E-2</v>
      </c>
      <c r="AP298" s="141">
        <f t="shared" si="187"/>
        <v>0</v>
      </c>
      <c r="AQ298" s="141">
        <f t="shared" si="188"/>
        <v>0</v>
      </c>
      <c r="AR298" s="141">
        <f t="shared" si="189"/>
        <v>0</v>
      </c>
      <c r="AS298" s="141">
        <f t="shared" si="190"/>
        <v>0</v>
      </c>
      <c r="AT298" s="142"/>
      <c r="AU298" s="144">
        <f t="shared" si="171"/>
        <v>0.5486250614595094</v>
      </c>
      <c r="AV298" s="144">
        <f t="shared" si="172"/>
        <v>0.57180883041642783</v>
      </c>
      <c r="AW298" s="144">
        <f t="shared" si="173"/>
        <v>0.63508854515147994</v>
      </c>
      <c r="AX298" s="144">
        <f t="shared" si="174"/>
        <v>0.66795441173868286</v>
      </c>
      <c r="AY298" s="141">
        <f t="shared" si="191"/>
        <v>0</v>
      </c>
      <c r="AZ298" s="141">
        <f t="shared" si="192"/>
        <v>0</v>
      </c>
      <c r="BA298" s="141">
        <f t="shared" si="193"/>
        <v>0.64517059299356649</v>
      </c>
      <c r="BB298" s="141">
        <f t="shared" si="194"/>
        <v>2.2783818745116369E-2</v>
      </c>
      <c r="BC298" s="141">
        <f t="shared" si="195"/>
        <v>0</v>
      </c>
      <c r="BD298" s="141">
        <f t="shared" si="196"/>
        <v>0</v>
      </c>
      <c r="BE298" s="141">
        <f t="shared" si="197"/>
        <v>0</v>
      </c>
      <c r="BF298" s="141">
        <f t="shared" si="198"/>
        <v>0</v>
      </c>
      <c r="BG298" s="105"/>
    </row>
    <row r="299" spans="13:59" x14ac:dyDescent="0.25">
      <c r="M299" s="100"/>
      <c r="N299" s="120" t="s">
        <v>434</v>
      </c>
      <c r="O299" s="121">
        <v>11742</v>
      </c>
      <c r="P299" s="120">
        <v>0</v>
      </c>
      <c r="Q299" s="120">
        <v>0</v>
      </c>
      <c r="R299" s="120">
        <v>4.8000001907348633</v>
      </c>
      <c r="S299" s="120">
        <v>1.2000000476837158</v>
      </c>
      <c r="T299" s="139"/>
      <c r="U299" s="140">
        <f t="shared" si="163"/>
        <v>1</v>
      </c>
      <c r="V299" s="140">
        <f t="shared" si="164"/>
        <v>1</v>
      </c>
      <c r="W299" s="140">
        <f t="shared" si="165"/>
        <v>1</v>
      </c>
      <c r="X299" s="140">
        <f t="shared" si="166"/>
        <v>1</v>
      </c>
      <c r="Y299" s="141">
        <f t="shared" si="175"/>
        <v>0</v>
      </c>
      <c r="Z299" s="141">
        <f t="shared" si="176"/>
        <v>0</v>
      </c>
      <c r="AA299" s="141">
        <f t="shared" si="177"/>
        <v>0</v>
      </c>
      <c r="AB299" s="141">
        <f t="shared" si="178"/>
        <v>0</v>
      </c>
      <c r="AC299" s="141">
        <f t="shared" si="179"/>
        <v>4.7520001888275143</v>
      </c>
      <c r="AD299" s="141">
        <f t="shared" si="180"/>
        <v>4.8000001907348988E-2</v>
      </c>
      <c r="AE299" s="141">
        <f t="shared" si="181"/>
        <v>1.1880000472068786</v>
      </c>
      <c r="AF299" s="141">
        <f t="shared" si="182"/>
        <v>1.2000000476837247E-2</v>
      </c>
      <c r="AG299" s="142"/>
      <c r="AH299" s="143">
        <f t="shared" si="167"/>
        <v>1</v>
      </c>
      <c r="AI299" s="143">
        <f t="shared" si="168"/>
        <v>1</v>
      </c>
      <c r="AJ299" s="143">
        <f t="shared" si="169"/>
        <v>1</v>
      </c>
      <c r="AK299" s="143">
        <f t="shared" si="170"/>
        <v>1</v>
      </c>
      <c r="AL299" s="141">
        <f t="shared" si="183"/>
        <v>0</v>
      </c>
      <c r="AM299" s="141">
        <f t="shared" si="184"/>
        <v>0</v>
      </c>
      <c r="AN299" s="141">
        <f t="shared" si="185"/>
        <v>0</v>
      </c>
      <c r="AO299" s="141">
        <f t="shared" si="186"/>
        <v>0</v>
      </c>
      <c r="AP299" s="141">
        <f t="shared" si="187"/>
        <v>4.7520001888275143</v>
      </c>
      <c r="AQ299" s="141">
        <f t="shared" si="188"/>
        <v>4.8000001907348988E-2</v>
      </c>
      <c r="AR299" s="141">
        <f t="shared" si="189"/>
        <v>1.1880000472068786</v>
      </c>
      <c r="AS299" s="141">
        <f t="shared" si="190"/>
        <v>1.2000000476837247E-2</v>
      </c>
      <c r="AT299" s="142"/>
      <c r="AU299" s="144">
        <f t="shared" si="171"/>
        <v>1</v>
      </c>
      <c r="AV299" s="144">
        <f t="shared" si="172"/>
        <v>1</v>
      </c>
      <c r="AW299" s="144">
        <f t="shared" si="173"/>
        <v>1</v>
      </c>
      <c r="AX299" s="144">
        <f t="shared" si="174"/>
        <v>1</v>
      </c>
      <c r="AY299" s="141">
        <f t="shared" si="191"/>
        <v>0</v>
      </c>
      <c r="AZ299" s="141">
        <f t="shared" si="192"/>
        <v>0</v>
      </c>
      <c r="BA299" s="141">
        <f t="shared" si="193"/>
        <v>0</v>
      </c>
      <c r="BB299" s="141">
        <f t="shared" si="194"/>
        <v>0</v>
      </c>
      <c r="BC299" s="141">
        <f t="shared" si="195"/>
        <v>4.7520001888275143</v>
      </c>
      <c r="BD299" s="141">
        <f t="shared" si="196"/>
        <v>4.8000001907348988E-2</v>
      </c>
      <c r="BE299" s="141">
        <f t="shared" si="197"/>
        <v>1.1880000472068786</v>
      </c>
      <c r="BF299" s="141">
        <f t="shared" si="198"/>
        <v>1.2000000476837247E-2</v>
      </c>
      <c r="BG299" s="105"/>
    </row>
    <row r="300" spans="13:59" x14ac:dyDescent="0.25">
      <c r="M300" s="100"/>
      <c r="N300" s="120" t="s">
        <v>435</v>
      </c>
      <c r="O300" s="121">
        <v>1593</v>
      </c>
      <c r="P300" s="120">
        <v>0</v>
      </c>
      <c r="Q300" s="120">
        <v>0</v>
      </c>
      <c r="R300" s="120">
        <v>3.2000000476837158</v>
      </c>
      <c r="S300" s="120">
        <v>0.80000001192092896</v>
      </c>
      <c r="T300" s="139"/>
      <c r="U300" s="140">
        <f t="shared" si="163"/>
        <v>1.6131153376464091E-3</v>
      </c>
      <c r="V300" s="140">
        <f t="shared" si="164"/>
        <v>2.3384061662823363E-3</v>
      </c>
      <c r="W300" s="140">
        <f t="shared" si="165"/>
        <v>3.0797229931847081E-3</v>
      </c>
      <c r="X300" s="140">
        <f t="shared" si="166"/>
        <v>4.8986306046732153E-3</v>
      </c>
      <c r="Y300" s="141">
        <f t="shared" si="175"/>
        <v>0</v>
      </c>
      <c r="Z300" s="141">
        <f t="shared" si="176"/>
        <v>0</v>
      </c>
      <c r="AA300" s="141">
        <f t="shared" si="177"/>
        <v>0</v>
      </c>
      <c r="AB300" s="141">
        <f t="shared" si="178"/>
        <v>0</v>
      </c>
      <c r="AC300" s="141">
        <f t="shared" si="179"/>
        <v>6.2708148089237296E-3</v>
      </c>
      <c r="AD300" s="141">
        <f t="shared" si="180"/>
        <v>1.2120850346836421E-3</v>
      </c>
      <c r="AE300" s="141">
        <f t="shared" si="181"/>
        <v>3.1667037023852536E-3</v>
      </c>
      <c r="AF300" s="141">
        <f t="shared" si="182"/>
        <v>7.5220083974954612E-4</v>
      </c>
      <c r="AG300" s="142"/>
      <c r="AH300" s="143">
        <f t="shared" si="167"/>
        <v>0.16947032498709769</v>
      </c>
      <c r="AI300" s="143">
        <f t="shared" si="168"/>
        <v>0.18776459510392129</v>
      </c>
      <c r="AJ300" s="143">
        <f t="shared" si="169"/>
        <v>0.20254308903319429</v>
      </c>
      <c r="AK300" s="143">
        <f t="shared" si="170"/>
        <v>0.23001054662285236</v>
      </c>
      <c r="AL300" s="141">
        <f t="shared" si="183"/>
        <v>0</v>
      </c>
      <c r="AM300" s="141">
        <f t="shared" si="184"/>
        <v>0</v>
      </c>
      <c r="AN300" s="141">
        <f t="shared" si="185"/>
        <v>0</v>
      </c>
      <c r="AO300" s="141">
        <f t="shared" si="186"/>
        <v>0</v>
      </c>
      <c r="AP300" s="141">
        <f t="shared" si="187"/>
        <v>0.56615283018237761</v>
      </c>
      <c r="AQ300" s="141">
        <f t="shared" si="188"/>
        <v>3.4693883103484091E-2</v>
      </c>
      <c r="AR300" s="141">
        <f t="shared" si="189"/>
        <v>0.17140111210422868</v>
      </c>
      <c r="AS300" s="141">
        <f t="shared" si="190"/>
        <v>1.260732793599259E-2</v>
      </c>
      <c r="AT300" s="142"/>
      <c r="AU300" s="144">
        <f t="shared" si="171"/>
        <v>0.4059171974829181</v>
      </c>
      <c r="AV300" s="144">
        <f t="shared" si="172"/>
        <v>0.42299011634484285</v>
      </c>
      <c r="AW300" s="144">
        <f t="shared" si="173"/>
        <v>0.43614322982103393</v>
      </c>
      <c r="AX300" s="144">
        <f t="shared" si="174"/>
        <v>0.45931682983560795</v>
      </c>
      <c r="AY300" s="141">
        <f t="shared" si="191"/>
        <v>0</v>
      </c>
      <c r="AZ300" s="141">
        <f t="shared" si="192"/>
        <v>0</v>
      </c>
      <c r="BA300" s="141">
        <f t="shared" si="193"/>
        <v>0</v>
      </c>
      <c r="BB300" s="141">
        <f t="shared" si="194"/>
        <v>0</v>
      </c>
      <c r="BC300" s="141">
        <f t="shared" si="195"/>
        <v>1.3132623713740981</v>
      </c>
      <c r="BD300" s="141">
        <f t="shared" si="196"/>
        <v>4.03060210991395E-2</v>
      </c>
      <c r="BE300" s="141">
        <f t="shared" si="197"/>
        <v>0.35469488330945403</v>
      </c>
      <c r="BF300" s="141">
        <f t="shared" si="198"/>
        <v>1.2758586034515629E-2</v>
      </c>
      <c r="BG300" s="105"/>
    </row>
    <row r="301" spans="13:59" x14ac:dyDescent="0.25">
      <c r="M301" s="100"/>
      <c r="N301" s="120" t="s">
        <v>436</v>
      </c>
      <c r="O301" s="121">
        <v>2162</v>
      </c>
      <c r="P301" s="120">
        <v>0</v>
      </c>
      <c r="Q301" s="120">
        <v>0</v>
      </c>
      <c r="R301" s="120">
        <v>3.2000000476837158</v>
      </c>
      <c r="S301" s="120">
        <v>0.80000001192092896</v>
      </c>
      <c r="T301" s="139"/>
      <c r="U301" s="140">
        <f t="shared" si="163"/>
        <v>4.6399058427257778E-3</v>
      </c>
      <c r="V301" s="140">
        <f t="shared" si="164"/>
        <v>6.7217075099322843E-3</v>
      </c>
      <c r="W301" s="140">
        <f t="shared" si="165"/>
        <v>1.1488062135513788E-2</v>
      </c>
      <c r="X301" s="140">
        <f t="shared" si="166"/>
        <v>1.8151833673767603E-2</v>
      </c>
      <c r="Y301" s="141">
        <f t="shared" si="175"/>
        <v>0</v>
      </c>
      <c r="Z301" s="141">
        <f t="shared" si="176"/>
        <v>0</v>
      </c>
      <c r="AA301" s="141">
        <f t="shared" si="177"/>
        <v>0</v>
      </c>
      <c r="AB301" s="141">
        <f t="shared" si="178"/>
        <v>0</v>
      </c>
      <c r="AC301" s="141">
        <f t="shared" si="179"/>
        <v>1.8030104645955166E-2</v>
      </c>
      <c r="AD301" s="141">
        <f t="shared" si="180"/>
        <v>3.4793597063441338E-3</v>
      </c>
      <c r="AE301" s="141">
        <f t="shared" si="181"/>
        <v>1.1764054001926507E-2</v>
      </c>
      <c r="AF301" s="141">
        <f t="shared" si="182"/>
        <v>2.757413153474296E-3</v>
      </c>
      <c r="AG301" s="142"/>
      <c r="AH301" s="143">
        <f t="shared" si="167"/>
        <v>0.22662379859540427</v>
      </c>
      <c r="AI301" s="143">
        <f t="shared" si="168"/>
        <v>0.25074389248006279</v>
      </c>
      <c r="AJ301" s="143">
        <f t="shared" si="169"/>
        <v>0.2900055053251509</v>
      </c>
      <c r="AK301" s="143">
        <f t="shared" si="170"/>
        <v>0.32809639929380685</v>
      </c>
      <c r="AL301" s="141">
        <f t="shared" si="183"/>
        <v>0</v>
      </c>
      <c r="AM301" s="141">
        <f t="shared" si="184"/>
        <v>0</v>
      </c>
      <c r="AN301" s="141">
        <f t="shared" si="185"/>
        <v>0</v>
      </c>
      <c r="AO301" s="141">
        <f t="shared" si="186"/>
        <v>0</v>
      </c>
      <c r="AP301" s="141">
        <f t="shared" si="187"/>
        <v>0.75653635543896436</v>
      </c>
      <c r="AQ301" s="141">
        <f t="shared" si="188"/>
        <v>4.5844112453637065E-2</v>
      </c>
      <c r="AR301" s="141">
        <f t="shared" si="189"/>
        <v>0.24492072145458499</v>
      </c>
      <c r="AS301" s="141">
        <f t="shared" si="190"/>
        <v>1.7556401891674345E-2</v>
      </c>
      <c r="AT301" s="142"/>
      <c r="AU301" s="144">
        <f t="shared" si="171"/>
        <v>0.45653986106013522</v>
      </c>
      <c r="AV301" s="144">
        <f t="shared" si="172"/>
        <v>0.47588206286147838</v>
      </c>
      <c r="AW301" s="144">
        <f t="shared" si="173"/>
        <v>0.50548416369128901</v>
      </c>
      <c r="AX301" s="144">
        <f t="shared" si="174"/>
        <v>0.53242526753575636</v>
      </c>
      <c r="AY301" s="141">
        <f t="shared" si="191"/>
        <v>0</v>
      </c>
      <c r="AZ301" s="141">
        <f t="shared" si="192"/>
        <v>0</v>
      </c>
      <c r="BA301" s="141">
        <f t="shared" si="193"/>
        <v>0</v>
      </c>
      <c r="BB301" s="141">
        <f t="shared" si="194"/>
        <v>0</v>
      </c>
      <c r="BC301" s="141">
        <f t="shared" si="195"/>
        <v>1.4772658247336334</v>
      </c>
      <c r="BD301" s="141">
        <f t="shared" si="196"/>
        <v>4.5556799114922386E-2</v>
      </c>
      <c r="BE301" s="141">
        <f t="shared" si="197"/>
        <v>0.41111990530745174</v>
      </c>
      <c r="BF301" s="141">
        <f t="shared" si="198"/>
        <v>1.4820315068157119E-2</v>
      </c>
      <c r="BG301" s="105"/>
    </row>
    <row r="302" spans="13:59" x14ac:dyDescent="0.25">
      <c r="M302" s="100"/>
      <c r="N302" s="120" t="s">
        <v>437</v>
      </c>
      <c r="O302" s="121">
        <v>745</v>
      </c>
      <c r="P302" s="120">
        <v>0</v>
      </c>
      <c r="Q302" s="120">
        <v>0</v>
      </c>
      <c r="R302" s="120">
        <v>4.8000001907348633</v>
      </c>
      <c r="S302" s="120">
        <v>1.2000000476837158</v>
      </c>
      <c r="T302" s="139"/>
      <c r="U302" s="140">
        <f t="shared" si="163"/>
        <v>3.3734141225416625E-4</v>
      </c>
      <c r="V302" s="140">
        <f t="shared" si="164"/>
        <v>4.8695993811731508E-4</v>
      </c>
      <c r="W302" s="140">
        <f t="shared" si="165"/>
        <v>4.3311930177858393E-4</v>
      </c>
      <c r="X302" s="140">
        <f t="shared" si="166"/>
        <v>6.86278292003073E-4</v>
      </c>
      <c r="Y302" s="141">
        <f t="shared" si="175"/>
        <v>0</v>
      </c>
      <c r="Z302" s="141">
        <f t="shared" si="176"/>
        <v>0</v>
      </c>
      <c r="AA302" s="141">
        <f t="shared" si="177"/>
        <v>0</v>
      </c>
      <c r="AB302" s="141">
        <f t="shared" si="178"/>
        <v>0</v>
      </c>
      <c r="AC302" s="141">
        <f t="shared" si="179"/>
        <v>1.9621309310714303E-3</v>
      </c>
      <c r="AD302" s="141">
        <f t="shared" si="180"/>
        <v>3.7527686477191935E-4</v>
      </c>
      <c r="AE302" s="141">
        <f t="shared" si="181"/>
        <v>6.6644115112964215E-4</v>
      </c>
      <c r="AF302" s="141">
        <f t="shared" si="182"/>
        <v>1.5709283199834452E-4</v>
      </c>
      <c r="AG302" s="142"/>
      <c r="AH302" s="143">
        <f t="shared" si="167"/>
        <v>0.10956042310837411</v>
      </c>
      <c r="AI302" s="143">
        <f t="shared" si="168"/>
        <v>0.12143517939066761</v>
      </c>
      <c r="AJ302" s="143">
        <f t="shared" si="169"/>
        <v>0.11751570359193664</v>
      </c>
      <c r="AK302" s="143">
        <f t="shared" si="170"/>
        <v>0.13365335644984366</v>
      </c>
      <c r="AL302" s="141">
        <f t="shared" si="183"/>
        <v>0</v>
      </c>
      <c r="AM302" s="141">
        <f t="shared" si="184"/>
        <v>0</v>
      </c>
      <c r="AN302" s="141">
        <f t="shared" si="185"/>
        <v>0</v>
      </c>
      <c r="AO302" s="141">
        <f t="shared" si="186"/>
        <v>0</v>
      </c>
      <c r="AP302" s="141">
        <f t="shared" si="187"/>
        <v>0.54913056750898559</v>
      </c>
      <c r="AQ302" s="141">
        <f t="shared" si="188"/>
        <v>3.3758316728141335E-2</v>
      </c>
      <c r="AR302" s="141">
        <f t="shared" si="189"/>
        <v>0.14929125351426611</v>
      </c>
      <c r="AS302" s="141">
        <f t="shared" si="190"/>
        <v>1.1092780598634944E-2</v>
      </c>
      <c r="AT302" s="142"/>
      <c r="AU302" s="144">
        <f t="shared" si="171"/>
        <v>0.34147509100308837</v>
      </c>
      <c r="AV302" s="144">
        <f t="shared" si="172"/>
        <v>0.35557990300547271</v>
      </c>
      <c r="AW302" s="144">
        <f t="shared" si="173"/>
        <v>0.35101433933905368</v>
      </c>
      <c r="AX302" s="144">
        <f t="shared" si="174"/>
        <v>0.36930247726498611</v>
      </c>
      <c r="AY302" s="141">
        <f t="shared" si="191"/>
        <v>0</v>
      </c>
      <c r="AZ302" s="141">
        <f t="shared" si="192"/>
        <v>0</v>
      </c>
      <c r="BA302" s="141">
        <f t="shared" si="193"/>
        <v>0</v>
      </c>
      <c r="BB302" s="141">
        <f t="shared" si="194"/>
        <v>0</v>
      </c>
      <c r="BC302" s="141">
        <f t="shared" si="195"/>
        <v>1.6565412470774308</v>
      </c>
      <c r="BD302" s="141">
        <f t="shared" si="196"/>
        <v>5.0242355170322384E-2</v>
      </c>
      <c r="BE302" s="141">
        <f t="shared" si="197"/>
        <v>0.42797793489666974</v>
      </c>
      <c r="BF302" s="141">
        <f t="shared" si="198"/>
        <v>1.5185055431027938E-2</v>
      </c>
      <c r="BG302" s="105"/>
    </row>
    <row r="303" spans="13:59" x14ac:dyDescent="0.25">
      <c r="M303" s="100"/>
      <c r="N303" s="120" t="s">
        <v>438</v>
      </c>
      <c r="O303" s="121">
        <v>10810</v>
      </c>
      <c r="P303" s="120">
        <v>2.6600000858306885</v>
      </c>
      <c r="Q303" s="120">
        <v>0</v>
      </c>
      <c r="R303" s="120">
        <v>0</v>
      </c>
      <c r="S303" s="120">
        <v>0</v>
      </c>
      <c r="T303" s="139"/>
      <c r="U303" s="140">
        <f t="shared" si="163"/>
        <v>1</v>
      </c>
      <c r="V303" s="140">
        <f t="shared" si="164"/>
        <v>1</v>
      </c>
      <c r="W303" s="140">
        <f t="shared" si="165"/>
        <v>1</v>
      </c>
      <c r="X303" s="140">
        <f t="shared" si="166"/>
        <v>1</v>
      </c>
      <c r="Y303" s="141">
        <f t="shared" si="175"/>
        <v>2.6334000849723815</v>
      </c>
      <c r="Z303" s="141">
        <f t="shared" si="176"/>
        <v>2.6600000858306938E-2</v>
      </c>
      <c r="AA303" s="141">
        <f t="shared" si="177"/>
        <v>0</v>
      </c>
      <c r="AB303" s="141">
        <f t="shared" si="178"/>
        <v>0</v>
      </c>
      <c r="AC303" s="141">
        <f t="shared" si="179"/>
        <v>0</v>
      </c>
      <c r="AD303" s="141">
        <f t="shared" si="180"/>
        <v>0</v>
      </c>
      <c r="AE303" s="141">
        <f t="shared" si="181"/>
        <v>0</v>
      </c>
      <c r="AF303" s="141">
        <f t="shared" si="182"/>
        <v>0</v>
      </c>
      <c r="AG303" s="142"/>
      <c r="AH303" s="143">
        <f t="shared" si="167"/>
        <v>1</v>
      </c>
      <c r="AI303" s="143">
        <f t="shared" si="168"/>
        <v>1</v>
      </c>
      <c r="AJ303" s="143">
        <f t="shared" si="169"/>
        <v>1</v>
      </c>
      <c r="AK303" s="143">
        <f t="shared" si="170"/>
        <v>1</v>
      </c>
      <c r="AL303" s="141">
        <f t="shared" si="183"/>
        <v>2.6334000849723815</v>
      </c>
      <c r="AM303" s="141">
        <f t="shared" si="184"/>
        <v>2.6600000858306938E-2</v>
      </c>
      <c r="AN303" s="141">
        <f t="shared" si="185"/>
        <v>0</v>
      </c>
      <c r="AO303" s="141">
        <f t="shared" si="186"/>
        <v>0</v>
      </c>
      <c r="AP303" s="141">
        <f t="shared" si="187"/>
        <v>0</v>
      </c>
      <c r="AQ303" s="141">
        <f t="shared" si="188"/>
        <v>0</v>
      </c>
      <c r="AR303" s="141">
        <f t="shared" si="189"/>
        <v>0</v>
      </c>
      <c r="AS303" s="141">
        <f t="shared" si="190"/>
        <v>0</v>
      </c>
      <c r="AT303" s="142"/>
      <c r="AU303" s="144">
        <f t="shared" si="171"/>
        <v>1</v>
      </c>
      <c r="AV303" s="144">
        <f t="shared" si="172"/>
        <v>1</v>
      </c>
      <c r="AW303" s="144">
        <f t="shared" si="173"/>
        <v>1</v>
      </c>
      <c r="AX303" s="144">
        <f t="shared" si="174"/>
        <v>1</v>
      </c>
      <c r="AY303" s="141">
        <f t="shared" si="191"/>
        <v>2.6334000849723815</v>
      </c>
      <c r="AZ303" s="141">
        <f t="shared" si="192"/>
        <v>2.6600000858306938E-2</v>
      </c>
      <c r="BA303" s="141">
        <f t="shared" si="193"/>
        <v>0</v>
      </c>
      <c r="BB303" s="141">
        <f t="shared" si="194"/>
        <v>0</v>
      </c>
      <c r="BC303" s="141">
        <f t="shared" si="195"/>
        <v>0</v>
      </c>
      <c r="BD303" s="141">
        <f t="shared" si="196"/>
        <v>0</v>
      </c>
      <c r="BE303" s="141">
        <f t="shared" si="197"/>
        <v>0</v>
      </c>
      <c r="BF303" s="141">
        <f t="shared" si="198"/>
        <v>0</v>
      </c>
      <c r="BG303" s="105"/>
    </row>
    <row r="304" spans="13:59" x14ac:dyDescent="0.25">
      <c r="M304" s="100"/>
      <c r="N304" s="120" t="s">
        <v>439</v>
      </c>
      <c r="O304" s="121">
        <v>2272</v>
      </c>
      <c r="P304" s="120">
        <v>2.6600000858306885</v>
      </c>
      <c r="Q304" s="120">
        <v>1</v>
      </c>
      <c r="R304" s="120">
        <v>0</v>
      </c>
      <c r="S304" s="120">
        <v>0</v>
      </c>
      <c r="T304" s="139"/>
      <c r="U304" s="140">
        <f t="shared" si="163"/>
        <v>5.6897583912872696E-3</v>
      </c>
      <c r="V304" s="140">
        <f t="shared" si="164"/>
        <v>8.2375967209483703E-3</v>
      </c>
      <c r="W304" s="140">
        <f t="shared" si="165"/>
        <v>1.4782725708422206E-2</v>
      </c>
      <c r="X304" s="140">
        <f t="shared" si="166"/>
        <v>2.3294858215777703E-2</v>
      </c>
      <c r="Y304" s="141">
        <f t="shared" si="175"/>
        <v>1.8372035318878842E-2</v>
      </c>
      <c r="Z304" s="141">
        <f t="shared" si="176"/>
        <v>3.539972665882421E-3</v>
      </c>
      <c r="AA304" s="141">
        <f t="shared" si="177"/>
        <v>1.8890964705015733E-2</v>
      </c>
      <c r="AB304" s="141">
        <f t="shared" si="178"/>
        <v>4.4038935107619699E-3</v>
      </c>
      <c r="AC304" s="141">
        <f t="shared" si="179"/>
        <v>0</v>
      </c>
      <c r="AD304" s="141">
        <f t="shared" si="180"/>
        <v>0</v>
      </c>
      <c r="AE304" s="141">
        <f t="shared" si="181"/>
        <v>0</v>
      </c>
      <c r="AF304" s="141">
        <f t="shared" si="182"/>
        <v>0</v>
      </c>
      <c r="AG304" s="142"/>
      <c r="AH304" s="143">
        <f t="shared" si="167"/>
        <v>0.23960810591998127</v>
      </c>
      <c r="AI304" s="143">
        <f t="shared" si="168"/>
        <v>0.26500237564565243</v>
      </c>
      <c r="AJ304" s="143">
        <f t="shared" si="169"/>
        <v>0.31044547910482279</v>
      </c>
      <c r="AK304" s="143">
        <f t="shared" si="170"/>
        <v>0.35083154990936982</v>
      </c>
      <c r="AL304" s="141">
        <f t="shared" si="183"/>
        <v>0.66475838631469653</v>
      </c>
      <c r="AM304" s="141">
        <f t="shared" si="184"/>
        <v>4.0147955648075273E-2</v>
      </c>
      <c r="AN304" s="141">
        <f t="shared" si="185"/>
        <v>0.3275340597160481</v>
      </c>
      <c r="AO304" s="141">
        <f t="shared" si="186"/>
        <v>2.3297490193321724E-2</v>
      </c>
      <c r="AP304" s="141">
        <f t="shared" si="187"/>
        <v>0</v>
      </c>
      <c r="AQ304" s="141">
        <f t="shared" si="188"/>
        <v>0</v>
      </c>
      <c r="AR304" s="141">
        <f t="shared" si="189"/>
        <v>0</v>
      </c>
      <c r="AS304" s="141">
        <f t="shared" si="190"/>
        <v>0</v>
      </c>
      <c r="AT304" s="142"/>
      <c r="AU304" s="144">
        <f t="shared" si="171"/>
        <v>0.46707495960577017</v>
      </c>
      <c r="AV304" s="144">
        <f t="shared" si="172"/>
        <v>0.4868785079548692</v>
      </c>
      <c r="AW304" s="144">
        <f t="shared" si="173"/>
        <v>0.52013207911948967</v>
      </c>
      <c r="AX304" s="144">
        <f t="shared" si="174"/>
        <v>0.54782965064954403</v>
      </c>
      <c r="AY304" s="141">
        <f t="shared" si="191"/>
        <v>1.2563339584684847</v>
      </c>
      <c r="AZ304" s="141">
        <f t="shared" si="192"/>
        <v>3.8762914480584998E-2</v>
      </c>
      <c r="BA304" s="141">
        <f t="shared" si="193"/>
        <v>0.52877954409332184</v>
      </c>
      <c r="BB304" s="141">
        <f t="shared" si="194"/>
        <v>1.9050106556222191E-2</v>
      </c>
      <c r="BC304" s="141">
        <f t="shared" si="195"/>
        <v>0</v>
      </c>
      <c r="BD304" s="141">
        <f t="shared" si="196"/>
        <v>0</v>
      </c>
      <c r="BE304" s="141">
        <f t="shared" si="197"/>
        <v>0</v>
      </c>
      <c r="BF304" s="141">
        <f t="shared" si="198"/>
        <v>0</v>
      </c>
      <c r="BG304" s="105"/>
    </row>
    <row r="305" spans="13:59" x14ac:dyDescent="0.25">
      <c r="M305" s="100"/>
      <c r="N305" s="120" t="s">
        <v>440</v>
      </c>
      <c r="O305" s="121">
        <v>9362</v>
      </c>
      <c r="P305" s="120">
        <v>0</v>
      </c>
      <c r="Q305" s="120">
        <v>0</v>
      </c>
      <c r="R305" s="120">
        <v>4.8000001907348633</v>
      </c>
      <c r="S305" s="120">
        <v>1.2000000476837158</v>
      </c>
      <c r="T305" s="139"/>
      <c r="U305" s="140">
        <f t="shared" si="163"/>
        <v>1</v>
      </c>
      <c r="V305" s="140">
        <f t="shared" si="164"/>
        <v>1</v>
      </c>
      <c r="W305" s="140">
        <f t="shared" si="165"/>
        <v>1</v>
      </c>
      <c r="X305" s="140">
        <f t="shared" si="166"/>
        <v>1</v>
      </c>
      <c r="Y305" s="141">
        <f t="shared" si="175"/>
        <v>0</v>
      </c>
      <c r="Z305" s="141">
        <f t="shared" si="176"/>
        <v>0</v>
      </c>
      <c r="AA305" s="141">
        <f t="shared" si="177"/>
        <v>0</v>
      </c>
      <c r="AB305" s="141">
        <f t="shared" si="178"/>
        <v>0</v>
      </c>
      <c r="AC305" s="141">
        <f t="shared" si="179"/>
        <v>4.7520001888275143</v>
      </c>
      <c r="AD305" s="141">
        <f t="shared" si="180"/>
        <v>4.8000001907348988E-2</v>
      </c>
      <c r="AE305" s="141">
        <f t="shared" si="181"/>
        <v>1.1880000472068786</v>
      </c>
      <c r="AF305" s="141">
        <f t="shared" si="182"/>
        <v>1.2000000476837247E-2</v>
      </c>
      <c r="AG305" s="142"/>
      <c r="AH305" s="143">
        <f t="shared" si="167"/>
        <v>1</v>
      </c>
      <c r="AI305" s="143">
        <f t="shared" si="168"/>
        <v>1</v>
      </c>
      <c r="AJ305" s="143">
        <f t="shared" si="169"/>
        <v>1</v>
      </c>
      <c r="AK305" s="143">
        <f t="shared" si="170"/>
        <v>1</v>
      </c>
      <c r="AL305" s="141">
        <f t="shared" si="183"/>
        <v>0</v>
      </c>
      <c r="AM305" s="141">
        <f t="shared" si="184"/>
        <v>0</v>
      </c>
      <c r="AN305" s="141">
        <f t="shared" si="185"/>
        <v>0</v>
      </c>
      <c r="AO305" s="141">
        <f t="shared" si="186"/>
        <v>0</v>
      </c>
      <c r="AP305" s="141">
        <f t="shared" si="187"/>
        <v>4.7520001888275143</v>
      </c>
      <c r="AQ305" s="141">
        <f t="shared" si="188"/>
        <v>4.8000001907348988E-2</v>
      </c>
      <c r="AR305" s="141">
        <f t="shared" si="189"/>
        <v>1.1880000472068786</v>
      </c>
      <c r="AS305" s="141">
        <f t="shared" si="190"/>
        <v>1.2000000476837247E-2</v>
      </c>
      <c r="AT305" s="142"/>
      <c r="AU305" s="144">
        <f t="shared" si="171"/>
        <v>1</v>
      </c>
      <c r="AV305" s="144">
        <f t="shared" si="172"/>
        <v>1</v>
      </c>
      <c r="AW305" s="144">
        <f t="shared" si="173"/>
        <v>1</v>
      </c>
      <c r="AX305" s="144">
        <f t="shared" si="174"/>
        <v>1</v>
      </c>
      <c r="AY305" s="141">
        <f t="shared" si="191"/>
        <v>0</v>
      </c>
      <c r="AZ305" s="141">
        <f t="shared" si="192"/>
        <v>0</v>
      </c>
      <c r="BA305" s="141">
        <f t="shared" si="193"/>
        <v>0</v>
      </c>
      <c r="BB305" s="141">
        <f t="shared" si="194"/>
        <v>0</v>
      </c>
      <c r="BC305" s="141">
        <f t="shared" si="195"/>
        <v>4.7520001888275143</v>
      </c>
      <c r="BD305" s="141">
        <f t="shared" si="196"/>
        <v>4.8000001907348988E-2</v>
      </c>
      <c r="BE305" s="141">
        <f t="shared" si="197"/>
        <v>1.1880000472068786</v>
      </c>
      <c r="BF305" s="141">
        <f t="shared" si="198"/>
        <v>1.2000000476837247E-2</v>
      </c>
      <c r="BG305" s="105"/>
    </row>
    <row r="306" spans="13:59" x14ac:dyDescent="0.25">
      <c r="M306" s="100"/>
      <c r="N306" s="120" t="s">
        <v>441</v>
      </c>
      <c r="O306" s="121">
        <v>3368</v>
      </c>
      <c r="P306" s="120">
        <v>0</v>
      </c>
      <c r="Q306" s="120">
        <v>0</v>
      </c>
      <c r="R306" s="120">
        <v>3.2000000476837158</v>
      </c>
      <c r="S306" s="120">
        <v>0.80000001192092896</v>
      </c>
      <c r="T306" s="139"/>
      <c r="U306" s="140">
        <f t="shared" si="163"/>
        <v>4.187657738196815E-2</v>
      </c>
      <c r="V306" s="140">
        <f t="shared" si="164"/>
        <v>5.9412195439776827E-2</v>
      </c>
      <c r="W306" s="140">
        <f t="shared" si="165"/>
        <v>0.15857090760071102</v>
      </c>
      <c r="X306" s="140">
        <f t="shared" si="166"/>
        <v>0.23187615157921826</v>
      </c>
      <c r="Y306" s="141">
        <f t="shared" si="175"/>
        <v>0</v>
      </c>
      <c r="Z306" s="141">
        <f t="shared" si="176"/>
        <v>0</v>
      </c>
      <c r="AA306" s="141">
        <f t="shared" si="177"/>
        <v>0</v>
      </c>
      <c r="AB306" s="141">
        <f t="shared" si="178"/>
        <v>0</v>
      </c>
      <c r="AC306" s="141">
        <f t="shared" si="179"/>
        <v>0.16072198843351321</v>
      </c>
      <c r="AD306" s="141">
        <f t="shared" si="180"/>
        <v>2.9397039806766889E-2</v>
      </c>
      <c r="AE306" s="141">
        <f t="shared" si="181"/>
        <v>0.15491025871950875</v>
      </c>
      <c r="AF306" s="141">
        <f t="shared" si="182"/>
        <v>3.0590665308044995E-2</v>
      </c>
      <c r="AG306" s="142"/>
      <c r="AH306" s="143">
        <f t="shared" si="167"/>
        <v>0.41034508885877929</v>
      </c>
      <c r="AI306" s="143">
        <f t="shared" si="168"/>
        <v>0.45029897253555862</v>
      </c>
      <c r="AJ306" s="143">
        <f t="shared" si="169"/>
        <v>0.58344751877100531</v>
      </c>
      <c r="AK306" s="143">
        <f t="shared" si="170"/>
        <v>0.64480073950172934</v>
      </c>
      <c r="AL306" s="141">
        <f t="shared" si="183"/>
        <v>0</v>
      </c>
      <c r="AM306" s="141">
        <f t="shared" si="184"/>
        <v>0</v>
      </c>
      <c r="AN306" s="141">
        <f t="shared" si="185"/>
        <v>0</v>
      </c>
      <c r="AO306" s="141">
        <f t="shared" si="186"/>
        <v>0</v>
      </c>
      <c r="AP306" s="141">
        <f t="shared" si="187"/>
        <v>1.3638994757111456</v>
      </c>
      <c r="AQ306" s="141">
        <f t="shared" si="188"/>
        <v>7.7057257874570295E-2</v>
      </c>
      <c r="AR306" s="141">
        <f t="shared" si="189"/>
        <v>0.48663173041030361</v>
      </c>
      <c r="AS306" s="141">
        <f t="shared" si="190"/>
        <v>2.9208868877703686E-2</v>
      </c>
      <c r="AT306" s="142"/>
      <c r="AU306" s="144">
        <f t="shared" si="171"/>
        <v>0.58626274517672572</v>
      </c>
      <c r="AV306" s="144">
        <f t="shared" si="172"/>
        <v>0.6108504634677111</v>
      </c>
      <c r="AW306" s="144">
        <f t="shared" si="173"/>
        <v>0.68839400397057371</v>
      </c>
      <c r="AX306" s="144">
        <f t="shared" si="174"/>
        <v>0.72296693901848275</v>
      </c>
      <c r="AY306" s="141">
        <f t="shared" si="191"/>
        <v>0</v>
      </c>
      <c r="AZ306" s="141">
        <f t="shared" si="192"/>
        <v>0</v>
      </c>
      <c r="BA306" s="141">
        <f t="shared" si="193"/>
        <v>0</v>
      </c>
      <c r="BB306" s="141">
        <f t="shared" si="194"/>
        <v>0</v>
      </c>
      <c r="BC306" s="141">
        <f t="shared" si="195"/>
        <v>1.8966207542472948</v>
      </c>
      <c r="BD306" s="141">
        <f t="shared" si="196"/>
        <v>5.8100757977000539E-2</v>
      </c>
      <c r="BE306" s="141">
        <f t="shared" si="197"/>
        <v>0.55903723349416179</v>
      </c>
      <c r="BF306" s="141">
        <f t="shared" si="198"/>
        <v>1.9336326339061904E-2</v>
      </c>
      <c r="BG306" s="105"/>
    </row>
    <row r="307" spans="13:59" x14ac:dyDescent="0.25">
      <c r="M307" s="100"/>
      <c r="N307" s="122" t="s">
        <v>442</v>
      </c>
      <c r="O307" s="122">
        <v>3237</v>
      </c>
      <c r="P307" s="122">
        <v>0</v>
      </c>
      <c r="Q307" s="122">
        <v>0</v>
      </c>
      <c r="R307" s="122">
        <v>6.4000000953674316</v>
      </c>
      <c r="S307" s="122">
        <v>1.6000000238418579</v>
      </c>
      <c r="T307" s="139"/>
      <c r="U307" s="140">
        <f t="shared" si="163"/>
        <v>3.3186906564393381E-2</v>
      </c>
      <c r="V307" s="140">
        <f t="shared" si="164"/>
        <v>4.7284323909975723E-2</v>
      </c>
      <c r="W307" s="140">
        <f t="shared" si="165"/>
        <v>0.12207088071238381</v>
      </c>
      <c r="X307" s="140">
        <f t="shared" si="166"/>
        <v>0.18130273804025121</v>
      </c>
      <c r="Y307" s="141">
        <f t="shared" si="175"/>
        <v>0</v>
      </c>
      <c r="Z307" s="141">
        <f t="shared" si="176"/>
        <v>0</v>
      </c>
      <c r="AA307" s="141">
        <f t="shared" si="177"/>
        <v>0</v>
      </c>
      <c r="AB307" s="141">
        <f t="shared" si="178"/>
        <v>0</v>
      </c>
      <c r="AC307" s="141">
        <f t="shared" si="179"/>
        <v>0.25538397930337775</v>
      </c>
      <c r="AD307" s="141">
        <f t="shared" si="180"/>
        <v>4.7235698229851408E-2</v>
      </c>
      <c r="AE307" s="141">
        <f t="shared" si="181"/>
        <v>0.24074576449810126</v>
      </c>
      <c r="AF307" s="141">
        <f t="shared" si="182"/>
        <v>4.9338620688894774E-2</v>
      </c>
      <c r="AG307" s="142"/>
      <c r="AH307" s="143">
        <f t="shared" si="167"/>
        <v>0.38567700635623359</v>
      </c>
      <c r="AI307" s="143">
        <f t="shared" si="168"/>
        <v>0.42381825427420949</v>
      </c>
      <c r="AJ307" s="143">
        <f t="shared" si="169"/>
        <v>0.54463276239811909</v>
      </c>
      <c r="AK307" s="143">
        <f t="shared" si="170"/>
        <v>0.60437325860970781</v>
      </c>
      <c r="AL307" s="141">
        <f t="shared" si="183"/>
        <v>0</v>
      </c>
      <c r="AM307" s="141">
        <f t="shared" si="184"/>
        <v>0</v>
      </c>
      <c r="AN307" s="141">
        <f t="shared" si="185"/>
        <v>0</v>
      </c>
      <c r="AO307" s="141">
        <f t="shared" si="186"/>
        <v>0</v>
      </c>
      <c r="AP307" s="141">
        <f t="shared" si="187"/>
        <v>2.5657015438425503</v>
      </c>
      <c r="AQ307" s="141">
        <f t="shared" si="188"/>
        <v>0.14673532393084887</v>
      </c>
      <c r="AR307" s="141">
        <f t="shared" si="189"/>
        <v>0.91049070617526018</v>
      </c>
      <c r="AS307" s="141">
        <f t="shared" si="190"/>
        <v>5.650652200965367E-2</v>
      </c>
      <c r="AT307" s="142"/>
      <c r="AU307" s="144">
        <f t="shared" si="171"/>
        <v>0.57062867061830835</v>
      </c>
      <c r="AV307" s="144">
        <f t="shared" si="172"/>
        <v>0.59464812840077874</v>
      </c>
      <c r="AW307" s="144">
        <f t="shared" si="173"/>
        <v>0.6662831243430748</v>
      </c>
      <c r="AX307" s="144">
        <f t="shared" si="174"/>
        <v>0.70021870027625632</v>
      </c>
      <c r="AY307" s="141">
        <f t="shared" si="191"/>
        <v>0</v>
      </c>
      <c r="AZ307" s="141">
        <f t="shared" si="192"/>
        <v>0</v>
      </c>
      <c r="BA307" s="141">
        <f t="shared" si="193"/>
        <v>0</v>
      </c>
      <c r="BB307" s="141">
        <f t="shared" si="194"/>
        <v>0</v>
      </c>
      <c r="BC307" s="141">
        <f t="shared" si="195"/>
        <v>3.6923655769620409</v>
      </c>
      <c r="BD307" s="141">
        <f t="shared" si="196"/>
        <v>0.11338250151300766</v>
      </c>
      <c r="BE307" s="141">
        <f t="shared" si="197"/>
        <v>1.0825409458370925</v>
      </c>
      <c r="BF307" s="141">
        <f t="shared" si="198"/>
        <v>3.7808991299432382E-2</v>
      </c>
      <c r="BG307" s="105"/>
    </row>
    <row r="308" spans="13:59" x14ac:dyDescent="0.25">
      <c r="M308" s="100"/>
      <c r="N308" s="120" t="s">
        <v>443</v>
      </c>
      <c r="O308" s="121">
        <v>1314</v>
      </c>
      <c r="P308" s="120">
        <v>0</v>
      </c>
      <c r="Q308" s="120">
        <v>0</v>
      </c>
      <c r="R308" s="120">
        <v>1.6000000238418579</v>
      </c>
      <c r="S308" s="120">
        <v>0.40000000596046448</v>
      </c>
      <c r="T308" s="139"/>
      <c r="U308" s="140">
        <f t="shared" si="163"/>
        <v>9.6193085167806114E-4</v>
      </c>
      <c r="V308" s="140">
        <f t="shared" si="164"/>
        <v>1.3932454787503046E-3</v>
      </c>
      <c r="W308" s="140">
        <f t="shared" si="165"/>
        <v>1.611619533370412E-3</v>
      </c>
      <c r="X308" s="140">
        <f t="shared" si="166"/>
        <v>2.5635959029479682E-3</v>
      </c>
      <c r="Y308" s="141">
        <f t="shared" si="175"/>
        <v>0</v>
      </c>
      <c r="Z308" s="141">
        <f t="shared" si="176"/>
        <v>0</v>
      </c>
      <c r="AA308" s="141">
        <f t="shared" si="177"/>
        <v>0</v>
      </c>
      <c r="AB308" s="141">
        <f t="shared" si="178"/>
        <v>0</v>
      </c>
      <c r="AC308" s="141">
        <f t="shared" si="179"/>
        <v>1.8687501985623911E-3</v>
      </c>
      <c r="AD308" s="141">
        <f t="shared" si="180"/>
        <v>3.6044260065565704E-4</v>
      </c>
      <c r="AE308" s="141">
        <f t="shared" si="181"/>
        <v>8.2859662147724599E-4</v>
      </c>
      <c r="AF308" s="141">
        <f t="shared" si="182"/>
        <v>1.9684175498216371E-4</v>
      </c>
      <c r="AG308" s="142"/>
      <c r="AH308" s="143">
        <f t="shared" si="167"/>
        <v>0.14683275667438522</v>
      </c>
      <c r="AI308" s="143">
        <f t="shared" si="168"/>
        <v>0.16273344551230584</v>
      </c>
      <c r="AJ308" s="143">
        <f t="shared" si="169"/>
        <v>0.16942684024075905</v>
      </c>
      <c r="AK308" s="143">
        <f t="shared" si="170"/>
        <v>0.1925797507085244</v>
      </c>
      <c r="AL308" s="141">
        <f t="shared" si="183"/>
        <v>0</v>
      </c>
      <c r="AM308" s="141">
        <f t="shared" si="184"/>
        <v>0</v>
      </c>
      <c r="AN308" s="141">
        <f t="shared" si="185"/>
        <v>0</v>
      </c>
      <c r="AO308" s="141">
        <f t="shared" si="186"/>
        <v>0</v>
      </c>
      <c r="AP308" s="141">
        <f t="shared" si="187"/>
        <v>0.24530364129787174</v>
      </c>
      <c r="AQ308" s="141">
        <f t="shared" si="188"/>
        <v>1.5069875401685306E-2</v>
      </c>
      <c r="AR308" s="141">
        <f t="shared" si="189"/>
        <v>7.1723611897658732E-2</v>
      </c>
      <c r="AS308" s="141">
        <f t="shared" si="190"/>
        <v>5.3082895336157981E-3</v>
      </c>
      <c r="AT308" s="142"/>
      <c r="AU308" s="144">
        <f t="shared" si="171"/>
        <v>0.38334055673751277</v>
      </c>
      <c r="AV308" s="144">
        <f t="shared" si="172"/>
        <v>0.39938050544163439</v>
      </c>
      <c r="AW308" s="144">
        <f t="shared" si="173"/>
        <v>0.40587546178466294</v>
      </c>
      <c r="AX308" s="144">
        <f t="shared" si="174"/>
        <v>0.4273340576945216</v>
      </c>
      <c r="AY308" s="141">
        <f t="shared" si="191"/>
        <v>0</v>
      </c>
      <c r="AZ308" s="141">
        <f t="shared" si="192"/>
        <v>0</v>
      </c>
      <c r="BA308" s="141">
        <f t="shared" si="193"/>
        <v>0</v>
      </c>
      <c r="BB308" s="141">
        <f t="shared" si="194"/>
        <v>0</v>
      </c>
      <c r="BC308" s="141">
        <f t="shared" si="195"/>
        <v>0.62004341007488417</v>
      </c>
      <c r="BD308" s="141">
        <f t="shared" si="196"/>
        <v>1.8965408153704066E-2</v>
      </c>
      <c r="BE308" s="141">
        <f t="shared" si="197"/>
        <v>0.16501840450766406</v>
      </c>
      <c r="BF308" s="141">
        <f t="shared" si="198"/>
        <v>5.9152211172540659E-3</v>
      </c>
      <c r="BG308" s="105"/>
    </row>
    <row r="309" spans="13:59" x14ac:dyDescent="0.25">
      <c r="M309" s="100"/>
      <c r="N309" s="122" t="s">
        <v>444</v>
      </c>
      <c r="O309" s="122">
        <v>4283</v>
      </c>
      <c r="P309" s="122">
        <v>0</v>
      </c>
      <c r="Q309" s="122">
        <v>0</v>
      </c>
      <c r="R309" s="122">
        <v>4.8000001907348633</v>
      </c>
      <c r="S309" s="122">
        <v>1.2000000476837158</v>
      </c>
      <c r="T309" s="139"/>
      <c r="U309" s="140">
        <f t="shared" si="163"/>
        <v>0.19178402836303676</v>
      </c>
      <c r="V309" s="140">
        <f t="shared" si="164"/>
        <v>0.2577525076671372</v>
      </c>
      <c r="W309" s="140">
        <f t="shared" si="165"/>
        <v>0.67402769176003274</v>
      </c>
      <c r="X309" s="140">
        <f t="shared" si="166"/>
        <v>0.80904267819120668</v>
      </c>
      <c r="Y309" s="141">
        <f t="shared" si="175"/>
        <v>0</v>
      </c>
      <c r="Z309" s="141">
        <f t="shared" si="176"/>
        <v>0</v>
      </c>
      <c r="AA309" s="141">
        <f t="shared" si="177"/>
        <v>0</v>
      </c>
      <c r="AB309" s="141">
        <f t="shared" si="178"/>
        <v>0</v>
      </c>
      <c r="AC309" s="141">
        <f t="shared" si="179"/>
        <v>1.0696820956163375</v>
      </c>
      <c r="AD309" s="141">
        <f t="shared" si="180"/>
        <v>0.16752999034831029</v>
      </c>
      <c r="AE309" s="141">
        <f t="shared" si="181"/>
        <v>0.8817539247073749</v>
      </c>
      <c r="AF309" s="141">
        <f t="shared" si="182"/>
        <v>8.9097327700234263E-2</v>
      </c>
      <c r="AG309" s="142"/>
      <c r="AH309" s="143">
        <f t="shared" si="167"/>
        <v>0.613374735601947</v>
      </c>
      <c r="AI309" s="143">
        <f t="shared" si="168"/>
        <v>0.66303348075698143</v>
      </c>
      <c r="AJ309" s="143">
        <f t="shared" si="169"/>
        <v>0.86027765112957177</v>
      </c>
      <c r="AK309" s="143">
        <f t="shared" si="170"/>
        <v>0.90915254805796697</v>
      </c>
      <c r="AL309" s="141">
        <f t="shared" si="183"/>
        <v>0</v>
      </c>
      <c r="AM309" s="141">
        <f t="shared" si="184"/>
        <v>0</v>
      </c>
      <c r="AN309" s="141">
        <f t="shared" si="185"/>
        <v>0</v>
      </c>
      <c r="AO309" s="141">
        <f t="shared" si="186"/>
        <v>0</v>
      </c>
      <c r="AP309" s="141">
        <f t="shared" si="187"/>
        <v>3.0339378525103888</v>
      </c>
      <c r="AQ309" s="141">
        <f t="shared" si="188"/>
        <v>0.14862298158672216</v>
      </c>
      <c r="AR309" s="141">
        <f t="shared" si="189"/>
        <v>1.0513348294752594</v>
      </c>
      <c r="AS309" s="141">
        <f t="shared" si="190"/>
        <v>3.9648271546072644E-2</v>
      </c>
      <c r="AT309" s="142"/>
      <c r="AU309" s="144">
        <f t="shared" si="171"/>
        <v>0.70529152786290239</v>
      </c>
      <c r="AV309" s="144">
        <f t="shared" si="172"/>
        <v>0.73321817128698674</v>
      </c>
      <c r="AW309" s="144">
        <f t="shared" si="173"/>
        <v>0.8498014862575729</v>
      </c>
      <c r="AX309" s="144">
        <f t="shared" si="174"/>
        <v>0.88382441333692974</v>
      </c>
      <c r="AY309" s="141">
        <f t="shared" si="191"/>
        <v>0</v>
      </c>
      <c r="AZ309" s="141">
        <f t="shared" si="192"/>
        <v>0</v>
      </c>
      <c r="BA309" s="141">
        <f t="shared" si="193"/>
        <v>0</v>
      </c>
      <c r="BB309" s="141">
        <f t="shared" si="194"/>
        <v>0</v>
      </c>
      <c r="BC309" s="141">
        <f t="shared" si="195"/>
        <v>3.4185694204640531</v>
      </c>
      <c r="BD309" s="141">
        <f t="shared" si="196"/>
        <v>0.10087794156375107</v>
      </c>
      <c r="BE309" s="141">
        <f t="shared" si="197"/>
        <v>1.029977962849256</v>
      </c>
      <c r="BF309" s="141">
        <f t="shared" si="198"/>
        <v>3.0611375299091748E-2</v>
      </c>
      <c r="BG309" s="105"/>
    </row>
    <row r="310" spans="13:59" x14ac:dyDescent="0.25">
      <c r="M310" s="100"/>
      <c r="N310" s="120" t="s">
        <v>445</v>
      </c>
      <c r="O310" s="121">
        <v>649</v>
      </c>
      <c r="P310" s="120">
        <v>0</v>
      </c>
      <c r="Q310" s="120">
        <v>0</v>
      </c>
      <c r="R310" s="120">
        <v>4.8000001907348633</v>
      </c>
      <c r="S310" s="120">
        <v>1.2000000476837158</v>
      </c>
      <c r="T310" s="139"/>
      <c r="U310" s="140">
        <f t="shared" si="163"/>
        <v>2.8299829743383409E-4</v>
      </c>
      <c r="V310" s="140">
        <f t="shared" si="164"/>
        <v>4.0821558829950977E-4</v>
      </c>
      <c r="W310" s="140">
        <f t="shared" si="165"/>
        <v>3.4753486635352715E-4</v>
      </c>
      <c r="X310" s="140">
        <f t="shared" si="166"/>
        <v>5.5009717140586112E-4</v>
      </c>
      <c r="Y310" s="141">
        <f t="shared" si="175"/>
        <v>0</v>
      </c>
      <c r="Z310" s="141">
        <f t="shared" si="176"/>
        <v>0</v>
      </c>
      <c r="AA310" s="141">
        <f t="shared" si="177"/>
        <v>0</v>
      </c>
      <c r="AB310" s="141">
        <f t="shared" si="178"/>
        <v>0</v>
      </c>
      <c r="AC310" s="141">
        <f t="shared" si="179"/>
        <v>1.6453294728627178E-3</v>
      </c>
      <c r="AD310" s="141">
        <f t="shared" si="180"/>
        <v>3.1410542883587335E-4</v>
      </c>
      <c r="AE310" s="141">
        <f t="shared" si="181"/>
        <v>5.3440882549488859E-4</v>
      </c>
      <c r="AF310" s="141">
        <f t="shared" si="182"/>
        <v>1.2570780642282193E-4</v>
      </c>
      <c r="AG310" s="142"/>
      <c r="AH310" s="143">
        <f t="shared" si="167"/>
        <v>0.10428385998914647</v>
      </c>
      <c r="AI310" s="143">
        <f t="shared" si="168"/>
        <v>0.11558162817626261</v>
      </c>
      <c r="AJ310" s="143">
        <f t="shared" si="169"/>
        <v>0.1104799437988413</v>
      </c>
      <c r="AK310" s="143">
        <f t="shared" si="170"/>
        <v>0.12564750838077376</v>
      </c>
      <c r="AL310" s="141">
        <f t="shared" si="183"/>
        <v>0</v>
      </c>
      <c r="AM310" s="141">
        <f t="shared" si="184"/>
        <v>0</v>
      </c>
      <c r="AN310" s="141">
        <f t="shared" si="185"/>
        <v>0</v>
      </c>
      <c r="AO310" s="141">
        <f t="shared" si="186"/>
        <v>0</v>
      </c>
      <c r="AP310" s="141">
        <f t="shared" si="187"/>
        <v>0.52267156708660389</v>
      </c>
      <c r="AQ310" s="141">
        <f t="shared" si="188"/>
        <v>3.2120270204902712E-2</v>
      </c>
      <c r="AR310" s="141">
        <f t="shared" si="189"/>
        <v>0.14035071755921916</v>
      </c>
      <c r="AS310" s="141">
        <f t="shared" si="190"/>
        <v>1.042629848904944E-2</v>
      </c>
      <c r="AT310" s="142"/>
      <c r="AU310" s="144">
        <f t="shared" si="171"/>
        <v>0.33492881700922383</v>
      </c>
      <c r="AV310" s="144">
        <f t="shared" si="172"/>
        <v>0.34872971710150535</v>
      </c>
      <c r="AW310" s="144">
        <f t="shared" si="173"/>
        <v>0.3425973709813962</v>
      </c>
      <c r="AX310" s="144">
        <f t="shared" si="174"/>
        <v>0.36039491908235144</v>
      </c>
      <c r="AY310" s="141">
        <f t="shared" si="191"/>
        <v>0</v>
      </c>
      <c r="AZ310" s="141">
        <f t="shared" si="192"/>
        <v>0</v>
      </c>
      <c r="BA310" s="141">
        <f t="shared" si="193"/>
        <v>0</v>
      </c>
      <c r="BB310" s="141">
        <f t="shared" si="194"/>
        <v>0</v>
      </c>
      <c r="BC310" s="141">
        <f t="shared" si="195"/>
        <v>1.6247039632092397</v>
      </c>
      <c r="BD310" s="141">
        <f t="shared" si="196"/>
        <v>4.9198745392900811E-2</v>
      </c>
      <c r="BE310" s="141">
        <f t="shared" si="197"/>
        <v>0.41768422218375095</v>
      </c>
      <c r="BF310" s="141">
        <f t="shared" si="198"/>
        <v>1.47896979000397E-2</v>
      </c>
      <c r="BG310" s="105"/>
    </row>
    <row r="311" spans="13:59" x14ac:dyDescent="0.25">
      <c r="M311" s="100"/>
      <c r="N311" s="120" t="s">
        <v>446</v>
      </c>
      <c r="O311" s="121">
        <v>1625</v>
      </c>
      <c r="P311" s="120">
        <v>0</v>
      </c>
      <c r="Q311" s="120">
        <v>0</v>
      </c>
      <c r="R311" s="120">
        <v>1.6000000238418579</v>
      </c>
      <c r="S311" s="120">
        <v>0.40000000596046448</v>
      </c>
      <c r="T311" s="139"/>
      <c r="U311" s="140">
        <f t="shared" si="163"/>
        <v>1.7118035300617285E-3</v>
      </c>
      <c r="V311" s="140">
        <f t="shared" si="164"/>
        <v>2.4816048002902491E-3</v>
      </c>
      <c r="W311" s="140">
        <f t="shared" si="165"/>
        <v>3.3172448077790628E-3</v>
      </c>
      <c r="X311" s="140">
        <f t="shared" si="166"/>
        <v>5.2758182020760103E-3</v>
      </c>
      <c r="Y311" s="141">
        <f t="shared" si="175"/>
        <v>0</v>
      </c>
      <c r="Z311" s="141">
        <f t="shared" si="176"/>
        <v>0</v>
      </c>
      <c r="AA311" s="141">
        <f t="shared" si="177"/>
        <v>0</v>
      </c>
      <c r="AB311" s="141">
        <f t="shared" si="178"/>
        <v>0</v>
      </c>
      <c r="AC311" s="141">
        <f t="shared" si="179"/>
        <v>3.3273378573817911E-3</v>
      </c>
      <c r="AD311" s="141">
        <f t="shared" si="180"/>
        <v>6.4322988224867639E-4</v>
      </c>
      <c r="AE311" s="141">
        <f t="shared" si="181"/>
        <v>1.7053436481514984E-3</v>
      </c>
      <c r="AF311" s="141">
        <f t="shared" si="182"/>
        <v>4.0498366412523249E-4</v>
      </c>
      <c r="AG311" s="142"/>
      <c r="AH311" s="143">
        <f t="shared" si="167"/>
        <v>0.17227613824435839</v>
      </c>
      <c r="AI311" s="143">
        <f t="shared" si="168"/>
        <v>0.1908639692512496</v>
      </c>
      <c r="AJ311" s="143">
        <f t="shared" si="169"/>
        <v>0.20671781485536767</v>
      </c>
      <c r="AK311" s="143">
        <f t="shared" si="170"/>
        <v>0.23471890711632304</v>
      </c>
      <c r="AL311" s="141">
        <f t="shared" si="183"/>
        <v>0</v>
      </c>
      <c r="AM311" s="141">
        <f t="shared" si="184"/>
        <v>0</v>
      </c>
      <c r="AN311" s="141">
        <f t="shared" si="185"/>
        <v>0</v>
      </c>
      <c r="AO311" s="141">
        <f t="shared" si="186"/>
        <v>0</v>
      </c>
      <c r="AP311" s="141">
        <f t="shared" si="187"/>
        <v>0.28775567207247021</v>
      </c>
      <c r="AQ311" s="141">
        <f t="shared" si="188"/>
        <v>1.7626683280080768E-2</v>
      </c>
      <c r="AR311" s="141">
        <f t="shared" si="189"/>
        <v>8.7460474438179267E-2</v>
      </c>
      <c r="AS311" s="141">
        <f t="shared" si="190"/>
        <v>6.4270898073836569E-3</v>
      </c>
      <c r="AT311" s="142"/>
      <c r="AU311" s="144">
        <f t="shared" si="171"/>
        <v>0.40859800075525554</v>
      </c>
      <c r="AV311" s="144">
        <f t="shared" si="172"/>
        <v>0.42579287844934766</v>
      </c>
      <c r="AW311" s="144">
        <f t="shared" si="173"/>
        <v>0.43976637902782056</v>
      </c>
      <c r="AX311" s="144">
        <f t="shared" si="174"/>
        <v>0.46314296631288487</v>
      </c>
      <c r="AY311" s="141">
        <f t="shared" si="191"/>
        <v>0</v>
      </c>
      <c r="AZ311" s="141">
        <f t="shared" si="192"/>
        <v>0</v>
      </c>
      <c r="BA311" s="141">
        <f t="shared" si="193"/>
        <v>0</v>
      </c>
      <c r="BB311" s="141">
        <f t="shared" si="194"/>
        <v>0</v>
      </c>
      <c r="BC311" s="141">
        <f t="shared" si="195"/>
        <v>0.66097514520089551</v>
      </c>
      <c r="BD311" s="141">
        <f t="shared" si="196"/>
        <v>2.0293470469754049E-2</v>
      </c>
      <c r="BE311" s="141">
        <f t="shared" si="197"/>
        <v>0.17882280621669722</v>
      </c>
      <c r="BF311" s="141">
        <f t="shared" si="198"/>
        <v>6.4343830690039294E-3</v>
      </c>
      <c r="BG311" s="105"/>
    </row>
    <row r="312" spans="13:59" x14ac:dyDescent="0.25">
      <c r="M312" s="100"/>
      <c r="N312" s="120" t="s">
        <v>447</v>
      </c>
      <c r="O312" s="121">
        <v>3370</v>
      </c>
      <c r="P312" s="120">
        <v>1.3300000429153442</v>
      </c>
      <c r="Q312" s="120">
        <v>0</v>
      </c>
      <c r="R312" s="120">
        <v>0</v>
      </c>
      <c r="S312" s="120">
        <v>0</v>
      </c>
      <c r="T312" s="139"/>
      <c r="U312" s="140">
        <f t="shared" si="163"/>
        <v>4.2024707498220515E-2</v>
      </c>
      <c r="V312" s="140">
        <f t="shared" si="164"/>
        <v>5.9618178415758005E-2</v>
      </c>
      <c r="W312" s="140">
        <f t="shared" si="165"/>
        <v>0.15919408442246374</v>
      </c>
      <c r="X312" s="140">
        <f t="shared" si="166"/>
        <v>0.23272751053457474</v>
      </c>
      <c r="Y312" s="141">
        <f t="shared" si="175"/>
        <v>6.703359268605405E-2</v>
      </c>
      <c r="Z312" s="141">
        <f t="shared" si="176"/>
        <v>1.2258587165438747E-2</v>
      </c>
      <c r="AA312" s="141">
        <f t="shared" si="177"/>
        <v>0</v>
      </c>
      <c r="AB312" s="141">
        <f t="shared" si="178"/>
        <v>0</v>
      </c>
      <c r="AC312" s="141">
        <f t="shared" si="179"/>
        <v>0</v>
      </c>
      <c r="AD312" s="141">
        <f t="shared" si="180"/>
        <v>0</v>
      </c>
      <c r="AE312" s="141">
        <f t="shared" si="181"/>
        <v>0</v>
      </c>
      <c r="AF312" s="141">
        <f t="shared" si="182"/>
        <v>0</v>
      </c>
      <c r="AG312" s="142"/>
      <c r="AH312" s="143">
        <f t="shared" si="167"/>
        <v>0.41073096720578051</v>
      </c>
      <c r="AI312" s="143">
        <f t="shared" si="168"/>
        <v>0.4507123038695815</v>
      </c>
      <c r="AJ312" s="143">
        <f t="shared" si="169"/>
        <v>0.58404978677133768</v>
      </c>
      <c r="AK312" s="143">
        <f t="shared" si="170"/>
        <v>0.64542349178227321</v>
      </c>
      <c r="AL312" s="141">
        <f t="shared" si="183"/>
        <v>0.56739707170957954</v>
      </c>
      <c r="AM312" s="141">
        <f t="shared" si="184"/>
        <v>3.2050311779437513E-2</v>
      </c>
      <c r="AN312" s="141">
        <f t="shared" si="185"/>
        <v>0</v>
      </c>
      <c r="AO312" s="141">
        <f t="shared" si="186"/>
        <v>0</v>
      </c>
      <c r="AP312" s="141">
        <f t="shared" si="187"/>
        <v>0</v>
      </c>
      <c r="AQ312" s="141">
        <f t="shared" si="188"/>
        <v>0</v>
      </c>
      <c r="AR312" s="141">
        <f t="shared" si="189"/>
        <v>0</v>
      </c>
      <c r="AS312" s="141">
        <f t="shared" si="190"/>
        <v>0</v>
      </c>
      <c r="AT312" s="142"/>
      <c r="AU312" s="144">
        <f t="shared" si="171"/>
        <v>0.58650434338935353</v>
      </c>
      <c r="AV312" s="144">
        <f t="shared" si="172"/>
        <v>0.61110066290612086</v>
      </c>
      <c r="AW312" s="144">
        <f t="shared" si="173"/>
        <v>0.68873509078121864</v>
      </c>
      <c r="AX312" s="144">
        <f t="shared" si="174"/>
        <v>0.72331697810750939</v>
      </c>
      <c r="AY312" s="141">
        <f t="shared" si="191"/>
        <v>0.78860684686552729</v>
      </c>
      <c r="AZ312" s="141">
        <f t="shared" si="192"/>
        <v>2.4157061025208759E-2</v>
      </c>
      <c r="BA312" s="141">
        <f t="shared" si="193"/>
        <v>0</v>
      </c>
      <c r="BB312" s="141">
        <f t="shared" si="194"/>
        <v>0</v>
      </c>
      <c r="BC312" s="141">
        <f t="shared" si="195"/>
        <v>0</v>
      </c>
      <c r="BD312" s="141">
        <f t="shared" si="196"/>
        <v>0</v>
      </c>
      <c r="BE312" s="141">
        <f t="shared" si="197"/>
        <v>0</v>
      </c>
      <c r="BF312" s="141">
        <f t="shared" si="198"/>
        <v>0</v>
      </c>
      <c r="BG312" s="105"/>
    </row>
    <row r="313" spans="13:59" x14ac:dyDescent="0.25">
      <c r="M313" s="100"/>
      <c r="N313" s="120" t="s">
        <v>448</v>
      </c>
      <c r="O313" s="121">
        <v>3151</v>
      </c>
      <c r="P313" s="120">
        <v>0</v>
      </c>
      <c r="Q313" s="120">
        <v>0</v>
      </c>
      <c r="R313" s="120">
        <v>4.8000001907348633</v>
      </c>
      <c r="S313" s="120">
        <v>1.2000000476837158</v>
      </c>
      <c r="T313" s="139"/>
      <c r="U313" s="140">
        <f t="shared" si="163"/>
        <v>2.8451852864281091E-2</v>
      </c>
      <c r="V313" s="140">
        <f t="shared" si="164"/>
        <v>4.0637353944879995E-2</v>
      </c>
      <c r="W313" s="140">
        <f t="shared" si="165"/>
        <v>0.1023374688344858</v>
      </c>
      <c r="X313" s="140">
        <f t="shared" si="166"/>
        <v>0.1533574637018269</v>
      </c>
      <c r="Y313" s="141">
        <f t="shared" si="175"/>
        <v>0</v>
      </c>
      <c r="Z313" s="141">
        <f t="shared" si="176"/>
        <v>0</v>
      </c>
      <c r="AA313" s="141">
        <f t="shared" si="177"/>
        <v>0</v>
      </c>
      <c r="AB313" s="141">
        <f t="shared" si="178"/>
        <v>0</v>
      </c>
      <c r="AC313" s="141">
        <f t="shared" si="179"/>
        <v>0.16444841393909371</v>
      </c>
      <c r="AD313" s="141">
        <f t="shared" si="180"/>
        <v>3.0610892747290425E-2</v>
      </c>
      <c r="AE313" s="141">
        <f t="shared" si="181"/>
        <v>0.15218891594321773</v>
      </c>
      <c r="AF313" s="141">
        <f t="shared" si="182"/>
        <v>3.1840047811628275E-2</v>
      </c>
      <c r="AG313" s="142"/>
      <c r="AH313" s="143">
        <f t="shared" si="167"/>
        <v>0.37013355970280748</v>
      </c>
      <c r="AI313" s="143">
        <f t="shared" si="168"/>
        <v>0.40707635420438992</v>
      </c>
      <c r="AJ313" s="143">
        <f t="shared" si="169"/>
        <v>0.51990832165363399</v>
      </c>
      <c r="AK313" s="143">
        <f t="shared" si="170"/>
        <v>0.5783392044055562</v>
      </c>
      <c r="AL313" s="141">
        <f t="shared" si="183"/>
        <v>0</v>
      </c>
      <c r="AM313" s="141">
        <f t="shared" si="184"/>
        <v>0</v>
      </c>
      <c r="AN313" s="141">
        <f t="shared" si="185"/>
        <v>0</v>
      </c>
      <c r="AO313" s="141">
        <f t="shared" si="186"/>
        <v>0</v>
      </c>
      <c r="AP313" s="141">
        <f t="shared" si="187"/>
        <v>1.8475374559260787</v>
      </c>
      <c r="AQ313" s="141">
        <f t="shared" si="188"/>
        <v>0.10642912189864573</v>
      </c>
      <c r="AR313" s="141">
        <f t="shared" si="189"/>
        <v>0.65270964171202039</v>
      </c>
      <c r="AS313" s="141">
        <f t="shared" si="190"/>
        <v>4.1297431152009345E-2</v>
      </c>
      <c r="AT313" s="142"/>
      <c r="AU313" s="144">
        <f t="shared" si="171"/>
        <v>0.56057031306987537</v>
      </c>
      <c r="AV313" s="144">
        <f t="shared" si="172"/>
        <v>0.58421268193905529</v>
      </c>
      <c r="AW313" s="144">
        <f t="shared" si="173"/>
        <v>0.65202922670785446</v>
      </c>
      <c r="AX313" s="144">
        <f t="shared" si="174"/>
        <v>0.68549888664572323</v>
      </c>
      <c r="AY313" s="141">
        <f t="shared" si="191"/>
        <v>0</v>
      </c>
      <c r="AZ313" s="141">
        <f t="shared" si="192"/>
        <v>0</v>
      </c>
      <c r="BA313" s="141">
        <f t="shared" si="193"/>
        <v>0</v>
      </c>
      <c r="BB313" s="141">
        <f t="shared" si="194"/>
        <v>0</v>
      </c>
      <c r="BC313" s="141">
        <f t="shared" si="195"/>
        <v>2.7205719210998902</v>
      </c>
      <c r="BD313" s="141">
        <f t="shared" si="196"/>
        <v>8.3649063637301069E-2</v>
      </c>
      <c r="BE313" s="141">
        <f t="shared" si="197"/>
        <v>0.79469254886989582</v>
      </c>
      <c r="BF313" s="141">
        <f t="shared" si="198"/>
        <v>2.7906147792106206E-2</v>
      </c>
      <c r="BG313" s="105"/>
    </row>
    <row r="314" spans="13:59" x14ac:dyDescent="0.25">
      <c r="M314" s="100"/>
      <c r="N314" s="120" t="s">
        <v>449</v>
      </c>
      <c r="O314" s="121">
        <v>2257</v>
      </c>
      <c r="P314" s="120">
        <v>0</v>
      </c>
      <c r="Q314" s="120">
        <v>0</v>
      </c>
      <c r="R314" s="120">
        <v>3.2000000476837158</v>
      </c>
      <c r="S314" s="120">
        <v>0.80000001192092896</v>
      </c>
      <c r="T314" s="139"/>
      <c r="U314" s="140">
        <f t="shared" si="163"/>
        <v>5.5337641050818842E-3</v>
      </c>
      <c r="V314" s="140">
        <f t="shared" si="164"/>
        <v>8.012500302968073E-3</v>
      </c>
      <c r="W314" s="140">
        <f t="shared" si="165"/>
        <v>1.4284117869984403E-2</v>
      </c>
      <c r="X314" s="140">
        <f t="shared" si="166"/>
        <v>2.2518153650519346E-2</v>
      </c>
      <c r="Y314" s="141">
        <f t="shared" si="175"/>
        <v>0</v>
      </c>
      <c r="Z314" s="141">
        <f t="shared" si="176"/>
        <v>0</v>
      </c>
      <c r="AA314" s="141">
        <f t="shared" si="177"/>
        <v>0</v>
      </c>
      <c r="AB314" s="141">
        <f t="shared" si="178"/>
        <v>0</v>
      </c>
      <c r="AC314" s="141">
        <f t="shared" si="179"/>
        <v>2.1496942921846715E-2</v>
      </c>
      <c r="AD314" s="141">
        <f t="shared" si="180"/>
        <v>4.143058429716906E-3</v>
      </c>
      <c r="AE314" s="141">
        <f t="shared" si="181"/>
        <v>1.4606635882897456E-2</v>
      </c>
      <c r="AF314" s="141">
        <f t="shared" si="182"/>
        <v>3.4078873059553288E-3</v>
      </c>
      <c r="AG314" s="142"/>
      <c r="AH314" s="143">
        <f t="shared" si="167"/>
        <v>0.23779745307979971</v>
      </c>
      <c r="AI314" s="143">
        <f t="shared" si="168"/>
        <v>0.26301522803835997</v>
      </c>
      <c r="AJ314" s="143">
        <f t="shared" si="169"/>
        <v>0.30758548984338097</v>
      </c>
      <c r="AK314" s="143">
        <f t="shared" si="170"/>
        <v>0.34765513080436694</v>
      </c>
      <c r="AL314" s="141">
        <f t="shared" si="183"/>
        <v>0</v>
      </c>
      <c r="AM314" s="141">
        <f t="shared" si="184"/>
        <v>0</v>
      </c>
      <c r="AN314" s="141">
        <f t="shared" si="185"/>
        <v>0</v>
      </c>
      <c r="AO314" s="141">
        <f t="shared" si="186"/>
        <v>0</v>
      </c>
      <c r="AP314" s="141">
        <f t="shared" si="187"/>
        <v>0.79369078311741603</v>
      </c>
      <c r="AQ314" s="141">
        <f t="shared" si="188"/>
        <v>4.7957959146879281E-2</v>
      </c>
      <c r="AR314" s="141">
        <f t="shared" si="189"/>
        <v>0.25963556820922351</v>
      </c>
      <c r="AS314" s="141">
        <f t="shared" si="190"/>
        <v>1.8488540578642132E-2</v>
      </c>
      <c r="AT314" s="142"/>
      <c r="AU314" s="144">
        <f t="shared" si="171"/>
        <v>0.46562358335603271</v>
      </c>
      <c r="AV314" s="144">
        <f t="shared" si="172"/>
        <v>0.48536384034154045</v>
      </c>
      <c r="AW314" s="144">
        <f t="shared" si="173"/>
        <v>0.51811027519735298</v>
      </c>
      <c r="AX314" s="144">
        <f t="shared" si="174"/>
        <v>0.54570442862775803</v>
      </c>
      <c r="AY314" s="141">
        <f t="shared" si="191"/>
        <v>0</v>
      </c>
      <c r="AZ314" s="141">
        <f t="shared" si="192"/>
        <v>0</v>
      </c>
      <c r="BA314" s="141">
        <f t="shared" si="193"/>
        <v>0</v>
      </c>
      <c r="BB314" s="141">
        <f t="shared" si="194"/>
        <v>0</v>
      </c>
      <c r="BC314" s="141">
        <f t="shared" si="195"/>
        <v>1.5066799457000044</v>
      </c>
      <c r="BD314" s="141">
        <f t="shared" si="196"/>
        <v>4.6484366536876376E-2</v>
      </c>
      <c r="BE314" s="141">
        <f t="shared" si="197"/>
        <v>0.42138100560753178</v>
      </c>
      <c r="BF314" s="141">
        <f t="shared" si="198"/>
        <v>1.5182543799978354E-2</v>
      </c>
      <c r="BG314" s="105"/>
    </row>
    <row r="315" spans="13:59" x14ac:dyDescent="0.25">
      <c r="M315" s="100"/>
      <c r="N315" s="120" t="s">
        <v>450</v>
      </c>
      <c r="O315" s="121">
        <v>12554</v>
      </c>
      <c r="P315" s="120">
        <v>0</v>
      </c>
      <c r="Q315" s="120">
        <v>0</v>
      </c>
      <c r="R315" s="120">
        <v>3.2000000476837158</v>
      </c>
      <c r="S315" s="120">
        <v>0.80000001192092896</v>
      </c>
      <c r="T315" s="139"/>
      <c r="U315" s="140">
        <f t="shared" si="163"/>
        <v>1</v>
      </c>
      <c r="V315" s="140">
        <f t="shared" si="164"/>
        <v>1</v>
      </c>
      <c r="W315" s="140">
        <f t="shared" si="165"/>
        <v>1</v>
      </c>
      <c r="X315" s="140">
        <f t="shared" si="166"/>
        <v>1</v>
      </c>
      <c r="Y315" s="141">
        <f t="shared" si="175"/>
        <v>0</v>
      </c>
      <c r="Z315" s="141">
        <f t="shared" si="176"/>
        <v>0</v>
      </c>
      <c r="AA315" s="141">
        <f t="shared" si="177"/>
        <v>0</v>
      </c>
      <c r="AB315" s="141">
        <f t="shared" si="178"/>
        <v>0</v>
      </c>
      <c r="AC315" s="141">
        <f t="shared" si="179"/>
        <v>3.1680000472068786</v>
      </c>
      <c r="AD315" s="141">
        <f t="shared" si="180"/>
        <v>3.2000000476837265E-2</v>
      </c>
      <c r="AE315" s="141">
        <f t="shared" si="181"/>
        <v>0.79200001180171964</v>
      </c>
      <c r="AF315" s="141">
        <f t="shared" si="182"/>
        <v>8.0000001192093162E-3</v>
      </c>
      <c r="AG315" s="142"/>
      <c r="AH315" s="143">
        <f t="shared" si="167"/>
        <v>1</v>
      </c>
      <c r="AI315" s="143">
        <f t="shared" si="168"/>
        <v>1</v>
      </c>
      <c r="AJ315" s="143">
        <f t="shared" si="169"/>
        <v>1</v>
      </c>
      <c r="AK315" s="143">
        <f t="shared" si="170"/>
        <v>1</v>
      </c>
      <c r="AL315" s="141">
        <f t="shared" si="183"/>
        <v>0</v>
      </c>
      <c r="AM315" s="141">
        <f t="shared" si="184"/>
        <v>0</v>
      </c>
      <c r="AN315" s="141">
        <f t="shared" si="185"/>
        <v>0</v>
      </c>
      <c r="AO315" s="141">
        <f t="shared" si="186"/>
        <v>0</v>
      </c>
      <c r="AP315" s="141">
        <f t="shared" si="187"/>
        <v>3.1680000472068786</v>
      </c>
      <c r="AQ315" s="141">
        <f t="shared" si="188"/>
        <v>3.2000000476837265E-2</v>
      </c>
      <c r="AR315" s="141">
        <f t="shared" si="189"/>
        <v>0.79200001180171964</v>
      </c>
      <c r="AS315" s="141">
        <f t="shared" si="190"/>
        <v>8.0000001192093162E-3</v>
      </c>
      <c r="AT315" s="142"/>
      <c r="AU315" s="144">
        <f t="shared" si="171"/>
        <v>1</v>
      </c>
      <c r="AV315" s="144">
        <f t="shared" si="172"/>
        <v>1</v>
      </c>
      <c r="AW315" s="144">
        <f t="shared" si="173"/>
        <v>1</v>
      </c>
      <c r="AX315" s="144">
        <f t="shared" si="174"/>
        <v>1</v>
      </c>
      <c r="AY315" s="141">
        <f t="shared" si="191"/>
        <v>0</v>
      </c>
      <c r="AZ315" s="141">
        <f t="shared" si="192"/>
        <v>0</v>
      </c>
      <c r="BA315" s="141">
        <f t="shared" si="193"/>
        <v>0</v>
      </c>
      <c r="BB315" s="141">
        <f t="shared" si="194"/>
        <v>0</v>
      </c>
      <c r="BC315" s="141">
        <f t="shared" si="195"/>
        <v>3.1680000472068786</v>
      </c>
      <c r="BD315" s="141">
        <f t="shared" si="196"/>
        <v>3.2000000476837265E-2</v>
      </c>
      <c r="BE315" s="141">
        <f t="shared" si="197"/>
        <v>0.79200001180171964</v>
      </c>
      <c r="BF315" s="141">
        <f t="shared" si="198"/>
        <v>8.0000001192093162E-3</v>
      </c>
      <c r="BG315" s="105"/>
    </row>
    <row r="316" spans="13:59" x14ac:dyDescent="0.25">
      <c r="M316" s="100"/>
      <c r="N316" s="120" t="s">
        <v>451</v>
      </c>
      <c r="O316" s="121">
        <v>2727</v>
      </c>
      <c r="P316" s="120">
        <v>0</v>
      </c>
      <c r="Q316" s="120">
        <v>2</v>
      </c>
      <c r="R316" s="120">
        <v>0</v>
      </c>
      <c r="S316" s="120">
        <v>0</v>
      </c>
      <c r="T316" s="139"/>
      <c r="U316" s="140">
        <f t="shared" si="163"/>
        <v>1.317180940154028E-2</v>
      </c>
      <c r="V316" s="140">
        <f t="shared" si="164"/>
        <v>1.8979279099592739E-2</v>
      </c>
      <c r="W316" s="140">
        <f t="shared" si="165"/>
        <v>4.1197906384672356E-2</v>
      </c>
      <c r="X316" s="140">
        <f t="shared" si="166"/>
        <v>6.3743097433036633E-2</v>
      </c>
      <c r="Y316" s="141">
        <f t="shared" si="175"/>
        <v>0</v>
      </c>
      <c r="Z316" s="141">
        <f t="shared" si="176"/>
        <v>0</v>
      </c>
      <c r="AA316" s="141">
        <f t="shared" si="177"/>
        <v>0.10411704569001554</v>
      </c>
      <c r="AB316" s="141">
        <f t="shared" si="178"/>
        <v>2.336914917605773E-2</v>
      </c>
      <c r="AC316" s="141">
        <f t="shared" si="179"/>
        <v>0</v>
      </c>
      <c r="AD316" s="141">
        <f t="shared" si="180"/>
        <v>0</v>
      </c>
      <c r="AE316" s="141">
        <f t="shared" si="181"/>
        <v>0</v>
      </c>
      <c r="AF316" s="141">
        <f t="shared" si="182"/>
        <v>0</v>
      </c>
      <c r="AG316" s="142"/>
      <c r="AH316" s="143">
        <f t="shared" si="167"/>
        <v>0.30092748293181748</v>
      </c>
      <c r="AI316" s="143">
        <f t="shared" si="168"/>
        <v>0.33205310624995488</v>
      </c>
      <c r="AJ316" s="143">
        <f t="shared" si="169"/>
        <v>0.40856401929339747</v>
      </c>
      <c r="AK316" s="143">
        <f t="shared" si="170"/>
        <v>0.45877360322616134</v>
      </c>
      <c r="AL316" s="141">
        <f t="shared" si="183"/>
        <v>0</v>
      </c>
      <c r="AM316" s="141">
        <f t="shared" si="184"/>
        <v>0</v>
      </c>
      <c r="AN316" s="141">
        <f t="shared" si="185"/>
        <v>0.85916634213369081</v>
      </c>
      <c r="AO316" s="141">
        <f t="shared" si="186"/>
        <v>5.8380864318631875E-2</v>
      </c>
      <c r="AP316" s="141">
        <f t="shared" si="187"/>
        <v>0</v>
      </c>
      <c r="AQ316" s="141">
        <f t="shared" si="188"/>
        <v>0</v>
      </c>
      <c r="AR316" s="141">
        <f t="shared" si="189"/>
        <v>0</v>
      </c>
      <c r="AS316" s="141">
        <f t="shared" si="190"/>
        <v>0</v>
      </c>
      <c r="AT316" s="142"/>
      <c r="AU316" s="144">
        <f t="shared" si="171"/>
        <v>0.51336937070452149</v>
      </c>
      <c r="AV316" s="144">
        <f t="shared" si="172"/>
        <v>0.53513944917067902</v>
      </c>
      <c r="AW316" s="144">
        <f t="shared" si="173"/>
        <v>0.58514648770660038</v>
      </c>
      <c r="AX316" s="144">
        <f t="shared" si="174"/>
        <v>0.6159649298662182</v>
      </c>
      <c r="AY316" s="141">
        <f t="shared" si="191"/>
        <v>0</v>
      </c>
      <c r="AZ316" s="141">
        <f t="shared" si="192"/>
        <v>0</v>
      </c>
      <c r="BA316" s="141">
        <f t="shared" si="193"/>
        <v>1.1894084878186866</v>
      </c>
      <c r="BB316" s="141">
        <f t="shared" si="194"/>
        <v>4.2521371913749828E-2</v>
      </c>
      <c r="BC316" s="141">
        <f t="shared" si="195"/>
        <v>0</v>
      </c>
      <c r="BD316" s="141">
        <f t="shared" si="196"/>
        <v>0</v>
      </c>
      <c r="BE316" s="141">
        <f t="shared" si="197"/>
        <v>0</v>
      </c>
      <c r="BF316" s="141">
        <f t="shared" si="198"/>
        <v>0</v>
      </c>
      <c r="BG316" s="105"/>
    </row>
    <row r="317" spans="13:59" x14ac:dyDescent="0.25">
      <c r="M317" s="100"/>
      <c r="N317" s="120" t="s">
        <v>452</v>
      </c>
      <c r="O317" s="121">
        <v>11238</v>
      </c>
      <c r="P317" s="120">
        <v>0</v>
      </c>
      <c r="Q317" s="120">
        <v>0</v>
      </c>
      <c r="R317" s="120">
        <v>3.2000000476837158</v>
      </c>
      <c r="S317" s="120">
        <v>0.80000001192092896</v>
      </c>
      <c r="T317" s="139"/>
      <c r="U317" s="140">
        <f t="shared" si="163"/>
        <v>1</v>
      </c>
      <c r="V317" s="140">
        <f t="shared" si="164"/>
        <v>1</v>
      </c>
      <c r="W317" s="140">
        <f t="shared" si="165"/>
        <v>1</v>
      </c>
      <c r="X317" s="140">
        <f t="shared" si="166"/>
        <v>1</v>
      </c>
      <c r="Y317" s="141">
        <f t="shared" si="175"/>
        <v>0</v>
      </c>
      <c r="Z317" s="141">
        <f t="shared" si="176"/>
        <v>0</v>
      </c>
      <c r="AA317" s="141">
        <f t="shared" si="177"/>
        <v>0</v>
      </c>
      <c r="AB317" s="141">
        <f t="shared" si="178"/>
        <v>0</v>
      </c>
      <c r="AC317" s="141">
        <f t="shared" si="179"/>
        <v>3.1680000472068786</v>
      </c>
      <c r="AD317" s="141">
        <f t="shared" si="180"/>
        <v>3.2000000476837265E-2</v>
      </c>
      <c r="AE317" s="141">
        <f t="shared" si="181"/>
        <v>0.79200001180171964</v>
      </c>
      <c r="AF317" s="141">
        <f t="shared" si="182"/>
        <v>8.0000001192093162E-3</v>
      </c>
      <c r="AG317" s="142"/>
      <c r="AH317" s="143">
        <f t="shared" si="167"/>
        <v>1</v>
      </c>
      <c r="AI317" s="143">
        <f t="shared" si="168"/>
        <v>1</v>
      </c>
      <c r="AJ317" s="143">
        <f t="shared" si="169"/>
        <v>1</v>
      </c>
      <c r="AK317" s="143">
        <f t="shared" si="170"/>
        <v>1</v>
      </c>
      <c r="AL317" s="141">
        <f t="shared" si="183"/>
        <v>0</v>
      </c>
      <c r="AM317" s="141">
        <f t="shared" si="184"/>
        <v>0</v>
      </c>
      <c r="AN317" s="141">
        <f t="shared" si="185"/>
        <v>0</v>
      </c>
      <c r="AO317" s="141">
        <f t="shared" si="186"/>
        <v>0</v>
      </c>
      <c r="AP317" s="141">
        <f t="shared" si="187"/>
        <v>3.1680000472068786</v>
      </c>
      <c r="AQ317" s="141">
        <f t="shared" si="188"/>
        <v>3.2000000476837265E-2</v>
      </c>
      <c r="AR317" s="141">
        <f t="shared" si="189"/>
        <v>0.79200001180171964</v>
      </c>
      <c r="AS317" s="141">
        <f t="shared" si="190"/>
        <v>8.0000001192093162E-3</v>
      </c>
      <c r="AT317" s="142"/>
      <c r="AU317" s="144">
        <f t="shared" si="171"/>
        <v>1</v>
      </c>
      <c r="AV317" s="144">
        <f t="shared" si="172"/>
        <v>1</v>
      </c>
      <c r="AW317" s="144">
        <f t="shared" si="173"/>
        <v>1</v>
      </c>
      <c r="AX317" s="144">
        <f t="shared" si="174"/>
        <v>1</v>
      </c>
      <c r="AY317" s="141">
        <f t="shared" si="191"/>
        <v>0</v>
      </c>
      <c r="AZ317" s="141">
        <f t="shared" si="192"/>
        <v>0</v>
      </c>
      <c r="BA317" s="141">
        <f t="shared" si="193"/>
        <v>0</v>
      </c>
      <c r="BB317" s="141">
        <f t="shared" si="194"/>
        <v>0</v>
      </c>
      <c r="BC317" s="141">
        <f t="shared" si="195"/>
        <v>3.1680000472068786</v>
      </c>
      <c r="BD317" s="141">
        <f t="shared" si="196"/>
        <v>3.2000000476837265E-2</v>
      </c>
      <c r="BE317" s="141">
        <f t="shared" si="197"/>
        <v>0.79200001180171964</v>
      </c>
      <c r="BF317" s="141">
        <f t="shared" si="198"/>
        <v>8.0000001192093162E-3</v>
      </c>
      <c r="BG317" s="105"/>
    </row>
    <row r="318" spans="13:59" x14ac:dyDescent="0.25">
      <c r="M318" s="100"/>
      <c r="N318" s="120" t="s">
        <v>453</v>
      </c>
      <c r="O318" s="121">
        <v>2408</v>
      </c>
      <c r="P318" s="120">
        <v>1.3300000429153442</v>
      </c>
      <c r="Q318" s="120">
        <v>0</v>
      </c>
      <c r="R318" s="120">
        <v>0</v>
      </c>
      <c r="S318" s="120">
        <v>0</v>
      </c>
      <c r="T318" s="139"/>
      <c r="U318" s="140">
        <f t="shared" si="163"/>
        <v>7.3187393063327555E-3</v>
      </c>
      <c r="V318" s="140">
        <f t="shared" si="164"/>
        <v>1.0585235535230497E-2</v>
      </c>
      <c r="W318" s="140">
        <f t="shared" si="165"/>
        <v>2.015204219641209E-2</v>
      </c>
      <c r="X318" s="140">
        <f t="shared" si="166"/>
        <v>3.1624290836828162E-2</v>
      </c>
      <c r="Y318" s="141">
        <f t="shared" si="175"/>
        <v>1.1808804417902097E-2</v>
      </c>
      <c r="Z318" s="141">
        <f t="shared" si="176"/>
        <v>2.2695592982234902E-3</v>
      </c>
      <c r="AA318" s="141">
        <f t="shared" si="177"/>
        <v>0</v>
      </c>
      <c r="AB318" s="141">
        <f t="shared" si="178"/>
        <v>0</v>
      </c>
      <c r="AC318" s="141">
        <f t="shared" si="179"/>
        <v>0</v>
      </c>
      <c r="AD318" s="141">
        <f t="shared" si="180"/>
        <v>0</v>
      </c>
      <c r="AE318" s="141">
        <f t="shared" si="181"/>
        <v>0</v>
      </c>
      <c r="AF318" s="141">
        <f t="shared" si="182"/>
        <v>0</v>
      </c>
      <c r="AG318" s="142"/>
      <c r="AH318" s="143">
        <f t="shared" si="167"/>
        <v>0.25661853835771442</v>
      </c>
      <c r="AI318" s="143">
        <f t="shared" si="168"/>
        <v>0.28365149235957754</v>
      </c>
      <c r="AJ318" s="143">
        <f t="shared" si="169"/>
        <v>0.33744691000389382</v>
      </c>
      <c r="AK318" s="143">
        <f t="shared" si="170"/>
        <v>0.38074155528404663</v>
      </c>
      <c r="AL318" s="141">
        <f t="shared" si="183"/>
        <v>0.35586655534965</v>
      </c>
      <c r="AM318" s="141">
        <f t="shared" si="184"/>
        <v>2.1389941661589584E-2</v>
      </c>
      <c r="AN318" s="141">
        <f t="shared" si="185"/>
        <v>0</v>
      </c>
      <c r="AO318" s="141">
        <f t="shared" si="186"/>
        <v>0</v>
      </c>
      <c r="AP318" s="141">
        <f t="shared" si="187"/>
        <v>0</v>
      </c>
      <c r="AQ318" s="141">
        <f t="shared" si="188"/>
        <v>0</v>
      </c>
      <c r="AR318" s="141">
        <f t="shared" si="189"/>
        <v>0</v>
      </c>
      <c r="AS318" s="141">
        <f t="shared" si="190"/>
        <v>0</v>
      </c>
      <c r="AT318" s="142"/>
      <c r="AU318" s="144">
        <f t="shared" si="171"/>
        <v>0.48044933117911959</v>
      </c>
      <c r="AV318" s="144">
        <f t="shared" si="172"/>
        <v>0.50083182252676195</v>
      </c>
      <c r="AW318" s="144">
        <f t="shared" si="173"/>
        <v>0.53881624536342376</v>
      </c>
      <c r="AX318" s="144">
        <f t="shared" si="174"/>
        <v>0.56745324220956428</v>
      </c>
      <c r="AY318" s="141">
        <f t="shared" si="191"/>
        <v>0.6461620119595517</v>
      </c>
      <c r="AZ318" s="141">
        <f t="shared" si="192"/>
        <v>1.9944333494411715E-2</v>
      </c>
      <c r="BA318" s="141">
        <f t="shared" si="193"/>
        <v>0</v>
      </c>
      <c r="BB318" s="141">
        <f t="shared" si="194"/>
        <v>0</v>
      </c>
      <c r="BC318" s="141">
        <f t="shared" si="195"/>
        <v>0</v>
      </c>
      <c r="BD318" s="141">
        <f t="shared" si="196"/>
        <v>0</v>
      </c>
      <c r="BE318" s="141">
        <f t="shared" si="197"/>
        <v>0</v>
      </c>
      <c r="BF318" s="141">
        <f t="shared" si="198"/>
        <v>0</v>
      </c>
      <c r="BG318" s="105"/>
    </row>
    <row r="319" spans="13:59" x14ac:dyDescent="0.25">
      <c r="M319" s="100"/>
      <c r="N319" s="120" t="s">
        <v>454</v>
      </c>
      <c r="O319" s="121">
        <v>2572</v>
      </c>
      <c r="P319" s="120">
        <v>0</v>
      </c>
      <c r="Q319" s="120">
        <v>0</v>
      </c>
      <c r="R319" s="120">
        <v>4.8000001907348633</v>
      </c>
      <c r="S319" s="120">
        <v>1.2000000476837158</v>
      </c>
      <c r="T319" s="139"/>
      <c r="U319" s="140">
        <f t="shared" si="163"/>
        <v>9.9062854323104244E-3</v>
      </c>
      <c r="V319" s="140">
        <f t="shared" si="164"/>
        <v>1.430374220780839E-2</v>
      </c>
      <c r="W319" s="140">
        <f t="shared" si="165"/>
        <v>2.9175700954077399E-2</v>
      </c>
      <c r="X319" s="140">
        <f t="shared" si="166"/>
        <v>4.5492116030877217E-2</v>
      </c>
      <c r="Y319" s="141">
        <f t="shared" si="175"/>
        <v>0</v>
      </c>
      <c r="Z319" s="141">
        <f t="shared" si="176"/>
        <v>0</v>
      </c>
      <c r="AA319" s="141">
        <f t="shared" si="177"/>
        <v>0</v>
      </c>
      <c r="AB319" s="141">
        <f t="shared" si="178"/>
        <v>0</v>
      </c>
      <c r="AC319" s="141">
        <f t="shared" si="179"/>
        <v>5.7628566925487672E-2</v>
      </c>
      <c r="AD319" s="141">
        <f t="shared" si="180"/>
        <v>1.102939840021492E-2</v>
      </c>
      <c r="AE319" s="141">
        <f t="shared" si="181"/>
        <v>4.4450583545831271E-2</v>
      </c>
      <c r="AF319" s="141">
        <f t="shared" si="182"/>
        <v>1.0139957860454525E-2</v>
      </c>
      <c r="AG319" s="142"/>
      <c r="AH319" s="143">
        <f t="shared" si="167"/>
        <v>0.27860288913537068</v>
      </c>
      <c r="AI319" s="143">
        <f t="shared" si="168"/>
        <v>0.30769944452007791</v>
      </c>
      <c r="AJ319" s="143">
        <f t="shared" si="169"/>
        <v>0.37262877001466477</v>
      </c>
      <c r="AK319" s="143">
        <f t="shared" si="170"/>
        <v>0.41948664684946946</v>
      </c>
      <c r="AL319" s="141">
        <f t="shared" si="183"/>
        <v>0</v>
      </c>
      <c r="AM319" s="141">
        <f t="shared" si="184"/>
        <v>0</v>
      </c>
      <c r="AN319" s="141">
        <f t="shared" si="185"/>
        <v>0</v>
      </c>
      <c r="AO319" s="141">
        <f t="shared" si="186"/>
        <v>0</v>
      </c>
      <c r="AP319" s="141">
        <f t="shared" si="187"/>
        <v>1.3937527174773336</v>
      </c>
      <c r="AQ319" s="141">
        <f t="shared" si="188"/>
        <v>8.3204674908051723E-2</v>
      </c>
      <c r="AR319" s="141">
        <f t="shared" si="189"/>
        <v>0.47079772358612454</v>
      </c>
      <c r="AS319" s="141">
        <f t="shared" si="190"/>
        <v>3.2586272635920899E-2</v>
      </c>
      <c r="AT319" s="142"/>
      <c r="AU319" s="144">
        <f t="shared" si="171"/>
        <v>0.49709952302339211</v>
      </c>
      <c r="AV319" s="144">
        <f t="shared" si="172"/>
        <v>0.51819099925894241</v>
      </c>
      <c r="AW319" s="144">
        <f t="shared" si="173"/>
        <v>0.56219659433560454</v>
      </c>
      <c r="AX319" s="144">
        <f t="shared" si="174"/>
        <v>0.59196330958074339</v>
      </c>
      <c r="AY319" s="141">
        <f t="shared" si="191"/>
        <v>0</v>
      </c>
      <c r="AZ319" s="141">
        <f t="shared" si="192"/>
        <v>0</v>
      </c>
      <c r="BA319" s="141">
        <f t="shared" si="193"/>
        <v>0</v>
      </c>
      <c r="BB319" s="141">
        <f t="shared" si="194"/>
        <v>0</v>
      </c>
      <c r="BC319" s="141">
        <f t="shared" si="195"/>
        <v>2.4128365722499874</v>
      </c>
      <c r="BD319" s="141">
        <f t="shared" si="196"/>
        <v>7.4480323030025719E-2</v>
      </c>
      <c r="BE319" s="141">
        <f t="shared" si="197"/>
        <v>0.68574961046702176</v>
      </c>
      <c r="BF319" s="141">
        <f t="shared" si="198"/>
        <v>2.4606389256880523E-2</v>
      </c>
      <c r="BG319" s="105"/>
    </row>
    <row r="320" spans="13:59" x14ac:dyDescent="0.25">
      <c r="M320" s="100"/>
      <c r="N320" s="122" t="s">
        <v>455</v>
      </c>
      <c r="O320" s="122">
        <v>590</v>
      </c>
      <c r="P320" s="122">
        <v>0</v>
      </c>
      <c r="Q320" s="122">
        <v>2</v>
      </c>
      <c r="R320" s="122">
        <v>0</v>
      </c>
      <c r="S320" s="122">
        <v>0</v>
      </c>
      <c r="T320" s="139"/>
      <c r="U320" s="140">
        <f t="shared" si="163"/>
        <v>2.5408616959943231E-4</v>
      </c>
      <c r="V320" s="140">
        <f t="shared" si="164"/>
        <v>3.6633902210225777E-4</v>
      </c>
      <c r="W320" s="140">
        <f t="shared" si="165"/>
        <v>3.0363949746703423E-4</v>
      </c>
      <c r="X320" s="140">
        <f t="shared" si="166"/>
        <v>4.8028988910531201E-4</v>
      </c>
      <c r="Y320" s="141">
        <f t="shared" si="175"/>
        <v>0</v>
      </c>
      <c r="Z320" s="141">
        <f t="shared" si="176"/>
        <v>0</v>
      </c>
      <c r="AA320" s="141">
        <f t="shared" si="177"/>
        <v>7.778565966230055E-4</v>
      </c>
      <c r="AB320" s="141">
        <f t="shared" si="178"/>
        <v>1.8272318158761851E-4</v>
      </c>
      <c r="AC320" s="141">
        <f t="shared" si="179"/>
        <v>0</v>
      </c>
      <c r="AD320" s="141">
        <f t="shared" si="180"/>
        <v>0</v>
      </c>
      <c r="AE320" s="141">
        <f t="shared" si="181"/>
        <v>0</v>
      </c>
      <c r="AF320" s="141">
        <f t="shared" si="182"/>
        <v>0</v>
      </c>
      <c r="AG320" s="142"/>
      <c r="AH320" s="143">
        <f t="shared" si="167"/>
        <v>0.10116939038891715</v>
      </c>
      <c r="AI320" s="143">
        <f t="shared" si="168"/>
        <v>0.11212591900995017</v>
      </c>
      <c r="AJ320" s="143">
        <f t="shared" si="169"/>
        <v>0.10636838901335122</v>
      </c>
      <c r="AK320" s="143">
        <f t="shared" si="170"/>
        <v>0.12096732989023717</v>
      </c>
      <c r="AL320" s="141">
        <f t="shared" si="183"/>
        <v>0</v>
      </c>
      <c r="AM320" s="141">
        <f t="shared" si="184"/>
        <v>0</v>
      </c>
      <c r="AN320" s="141">
        <f t="shared" si="185"/>
        <v>0.22520835112332135</v>
      </c>
      <c r="AO320" s="141">
        <f t="shared" si="186"/>
        <v>1.6726308657152994E-2</v>
      </c>
      <c r="AP320" s="141">
        <f t="shared" si="187"/>
        <v>0</v>
      </c>
      <c r="AQ320" s="141">
        <f t="shared" si="188"/>
        <v>0</v>
      </c>
      <c r="AR320" s="141">
        <f t="shared" si="189"/>
        <v>0</v>
      </c>
      <c r="AS320" s="141">
        <f t="shared" si="190"/>
        <v>0</v>
      </c>
      <c r="AT320" s="142"/>
      <c r="AU320" s="144">
        <f t="shared" si="171"/>
        <v>0.33097581164318512</v>
      </c>
      <c r="AV320" s="144">
        <f t="shared" si="172"/>
        <v>0.34459311086736255</v>
      </c>
      <c r="AW320" s="144">
        <f t="shared" si="173"/>
        <v>0.33753702219997894</v>
      </c>
      <c r="AX320" s="144">
        <f t="shared" si="174"/>
        <v>0.35503934718306951</v>
      </c>
      <c r="AY320" s="141">
        <f t="shared" si="191"/>
        <v>0</v>
      </c>
      <c r="AZ320" s="141">
        <f t="shared" si="192"/>
        <v>0</v>
      </c>
      <c r="BA320" s="141">
        <f t="shared" si="193"/>
        <v>0.68582562893904886</v>
      </c>
      <c r="BB320" s="141">
        <f t="shared" si="194"/>
        <v>2.4253065427090159E-2</v>
      </c>
      <c r="BC320" s="141">
        <f t="shared" si="195"/>
        <v>0</v>
      </c>
      <c r="BD320" s="141">
        <f t="shared" si="196"/>
        <v>0</v>
      </c>
      <c r="BE320" s="141">
        <f t="shared" si="197"/>
        <v>0</v>
      </c>
      <c r="BF320" s="141">
        <f t="shared" si="198"/>
        <v>0</v>
      </c>
      <c r="BG320" s="105"/>
    </row>
    <row r="321" spans="13:59" x14ac:dyDescent="0.25">
      <c r="M321" s="100"/>
      <c r="N321" s="120" t="s">
        <v>456</v>
      </c>
      <c r="O321" s="121">
        <v>3493</v>
      </c>
      <c r="P321" s="120">
        <v>0</v>
      </c>
      <c r="Q321" s="120">
        <v>0</v>
      </c>
      <c r="R321" s="120">
        <v>4.8000001907348633</v>
      </c>
      <c r="S321" s="120">
        <v>1.2000000476837158</v>
      </c>
      <c r="T321" s="139"/>
      <c r="U321" s="140">
        <f t="shared" si="163"/>
        <v>5.2151959911205137E-2</v>
      </c>
      <c r="V321" s="140">
        <f t="shared" si="164"/>
        <v>7.3643573730438727E-2</v>
      </c>
      <c r="W321" s="140">
        <f t="shared" si="165"/>
        <v>0.20169218710950676</v>
      </c>
      <c r="X321" s="140">
        <f t="shared" si="166"/>
        <v>0.28986677863387256</v>
      </c>
      <c r="Y321" s="141">
        <f t="shared" si="175"/>
        <v>0</v>
      </c>
      <c r="Z321" s="141">
        <f t="shared" si="176"/>
        <v>0</v>
      </c>
      <c r="AA321" s="141">
        <f t="shared" si="177"/>
        <v>0</v>
      </c>
      <c r="AB321" s="141">
        <f t="shared" si="178"/>
        <v>0</v>
      </c>
      <c r="AC321" s="141">
        <f t="shared" si="179"/>
        <v>0.29940599856153238</v>
      </c>
      <c r="AD321" s="141">
        <f t="shared" si="180"/>
        <v>5.4083169390970465E-2</v>
      </c>
      <c r="AE321" s="141">
        <f t="shared" si="181"/>
        <v>0.29251508482421817</v>
      </c>
      <c r="AF321" s="141">
        <f t="shared" si="182"/>
        <v>5.5325063358353965E-2</v>
      </c>
      <c r="AG321" s="142"/>
      <c r="AH321" s="143">
        <f t="shared" si="167"/>
        <v>0.4349947036481554</v>
      </c>
      <c r="AI321" s="143">
        <f t="shared" si="168"/>
        <v>0.4766440543305106</v>
      </c>
      <c r="AJ321" s="143">
        <f t="shared" si="169"/>
        <v>0.62155788197298756</v>
      </c>
      <c r="AK321" s="143">
        <f t="shared" si="170"/>
        <v>0.68391181629780251</v>
      </c>
      <c r="AL321" s="141">
        <f t="shared" si="183"/>
        <v>0</v>
      </c>
      <c r="AM321" s="141">
        <f t="shared" si="184"/>
        <v>0</v>
      </c>
      <c r="AN321" s="141">
        <f t="shared" si="185"/>
        <v>0</v>
      </c>
      <c r="AO321" s="141">
        <f t="shared" si="186"/>
        <v>0</v>
      </c>
      <c r="AP321" s="141">
        <f t="shared" si="187"/>
        <v>2.1670533594846475</v>
      </c>
      <c r="AQ321" s="141">
        <f t="shared" si="188"/>
        <v>0.12083819221444214</v>
      </c>
      <c r="AR321" s="141">
        <f t="shared" si="189"/>
        <v>0.77582315520723932</v>
      </c>
      <c r="AS321" s="141">
        <f t="shared" si="190"/>
        <v>4.4871056961580336E-2</v>
      </c>
      <c r="AT321" s="142"/>
      <c r="AU321" s="144">
        <f t="shared" si="171"/>
        <v>0.60152934754856546</v>
      </c>
      <c r="AV321" s="144">
        <f t="shared" si="172"/>
        <v>0.6266490626829031</v>
      </c>
      <c r="AW321" s="144">
        <f t="shared" si="173"/>
        <v>0.70989805062969968</v>
      </c>
      <c r="AX321" s="144">
        <f t="shared" si="174"/>
        <v>0.74497785933017213</v>
      </c>
      <c r="AY321" s="141">
        <f t="shared" si="191"/>
        <v>0</v>
      </c>
      <c r="AZ321" s="141">
        <f t="shared" si="192"/>
        <v>0</v>
      </c>
      <c r="BA321" s="141">
        <f t="shared" si="193"/>
        <v>0</v>
      </c>
      <c r="BB321" s="141">
        <f t="shared" si="194"/>
        <v>0</v>
      </c>
      <c r="BC321" s="141">
        <f t="shared" si="195"/>
        <v>2.9187548918540878</v>
      </c>
      <c r="BD321" s="141">
        <f t="shared" si="196"/>
        <v>8.916072854767032E-2</v>
      </c>
      <c r="BE321" s="141">
        <f t="shared" si="197"/>
        <v>0.86440680371680567</v>
      </c>
      <c r="BF321" s="141">
        <f t="shared" si="198"/>
        <v>2.9566663002713378E-2</v>
      </c>
      <c r="BG321" s="105"/>
    </row>
    <row r="322" spans="13:59" x14ac:dyDescent="0.25">
      <c r="M322" s="100"/>
      <c r="N322" s="120" t="s">
        <v>457</v>
      </c>
      <c r="O322" s="121">
        <v>5520</v>
      </c>
      <c r="P322" s="120">
        <v>0</v>
      </c>
      <c r="Q322" s="120">
        <v>0</v>
      </c>
      <c r="R322" s="120">
        <v>3.2000000476837158</v>
      </c>
      <c r="S322" s="120">
        <v>0.80000001192092896</v>
      </c>
      <c r="T322" s="139"/>
      <c r="U322" s="140">
        <f t="shared" ref="U322:U385" si="199">IF($O322&gt;0,IF(($O322-PSafe2SafeDist)/WalkRate&gt;=WaveArrival*60,1,1-LOGNORMDIST((WaveArrival*60-($O322-PSafe2SafeDist)/WalkRate),LN(WaveArrival*60*Cprep_Good),Cstd_Good)),0)</f>
        <v>0.79217462243254566</v>
      </c>
      <c r="V322" s="140">
        <f t="shared" ref="V322:V385" si="200">IF($O322&gt;0,IF(($O322)/WalkRate&gt;=WaveArrival*60,1,1-LOGNORMDIST((WaveArrival*60-($O322)/WalkRate),LN(WaveArrival*60*Cprep_Good),Cstd_Good)),0)</f>
        <v>0.88276373275117559</v>
      </c>
      <c r="W322" s="140">
        <f t="shared" ref="W322:W385" si="201">IF($O322&gt;0,IF(($O322-PSafe2SafeDist)/(WalkRate*SpeedAdj_O65)&gt;=WaveArrival*60,1,1-LOGNORMDIST((WaveArrival*60-($O322-PSafe2SafeDist)/(WalkRate*SpeedAdj_O65)),LN(WaveArrival*60*Cprep_Good),Cstd_Good)),0)</f>
        <v>0.99999954697875681</v>
      </c>
      <c r="X322" s="140">
        <f t="shared" ref="X322:X385" si="202">IF($O322&gt;0,IF(($O322)/(WalkRate*SpeedAdj_O65)&gt;=WaveArrival*60,1,1-LOGNORMDIST((WaveArrival*60-($O322)/(WalkRate*SpeedAdj_O65)),LN(WaveArrival*60*Cprep_Good),Cstd_Good)),0)</f>
        <v>0.99999999999791755</v>
      </c>
      <c r="Y322" s="141">
        <f t="shared" si="175"/>
        <v>0</v>
      </c>
      <c r="Z322" s="141">
        <f t="shared" si="176"/>
        <v>0</v>
      </c>
      <c r="AA322" s="141">
        <f t="shared" si="177"/>
        <v>0</v>
      </c>
      <c r="AB322" s="141">
        <f t="shared" si="178"/>
        <v>0</v>
      </c>
      <c r="AC322" s="141">
        <f t="shared" si="179"/>
        <v>2.6545518199320166</v>
      </c>
      <c r="AD322" s="141">
        <f t="shared" si="180"/>
        <v>0.17029216696520022</v>
      </c>
      <c r="AE322" s="141">
        <f t="shared" si="181"/>
        <v>0.79199983421655662</v>
      </c>
      <c r="AF322" s="141">
        <f t="shared" si="182"/>
        <v>8.0001777027063348E-3</v>
      </c>
      <c r="AG322" s="142"/>
      <c r="AH322" s="143">
        <f t="shared" ref="AH322:AH385" si="203">IF($O322&gt;0,IF(($O322-PSafe2SafeDist)/WalkRate&gt;=WaveArrival*60,1,1-LOGNORMDIST((WaveArrival*60-($O322-PSafe2SafeDist)/WalkRate),LN(WaveArrival*60*Cprep_Fair),Cstd_Fair)),0)</f>
        <v>0.90308364287707932</v>
      </c>
      <c r="AI322" s="143">
        <f t="shared" ref="AI322:AI385" si="204">IF($O322&gt;0,IF(($O322)/WalkRate&gt;=WaveArrival*60,1,1-LOGNORMDIST((WaveArrival*60-($O322)/WalkRate),LN(WaveArrival*60*Cprep_Fair),Cstd_Fair)),0)</f>
        <v>0.93628062247503374</v>
      </c>
      <c r="AJ322" s="143">
        <f t="shared" ref="AJ322:AJ385" si="205">IF($O322&gt;0,IF(($O322-PSafe2SafeDist)/(WalkRate*SpeedAdj_O65)&gt;=WaveArrival*60,1,1-LOGNORMDIST((WaveArrival*60-($O322-PSafe2SafeDist)/(WalkRate*SpeedAdj_O65)),LN(WaveArrival*60*Cprep_Fair),Cstd_Fair)),0)</f>
        <v>0.9999142046078725</v>
      </c>
      <c r="AK322" s="143">
        <f t="shared" ref="AK322:AK385" si="206">IF($O322&gt;0,IF(($O322)/(WalkRate*SpeedAdj_O65)&gt;=WaveArrival*60,1,1-LOGNORMDIST((WaveArrival*60-($O322)/(WalkRate*SpeedAdj_O65)),LN(WaveArrival*60*Cprep_Fair),Cstd_Fair)),0)</f>
        <v>0.99999966491299552</v>
      </c>
      <c r="AL322" s="141">
        <f t="shared" si="183"/>
        <v>0</v>
      </c>
      <c r="AM322" s="141">
        <f t="shared" si="184"/>
        <v>0</v>
      </c>
      <c r="AN322" s="141">
        <f t="shared" si="185"/>
        <v>0</v>
      </c>
      <c r="AO322" s="141">
        <f t="shared" si="186"/>
        <v>0</v>
      </c>
      <c r="AP322" s="141">
        <f t="shared" si="187"/>
        <v>2.9140841914145521</v>
      </c>
      <c r="AQ322" s="141">
        <f t="shared" si="188"/>
        <v>8.2013845150894937E-2</v>
      </c>
      <c r="AR322" s="141">
        <f t="shared" si="189"/>
        <v>0.79196624597270082</v>
      </c>
      <c r="AS322" s="141">
        <f t="shared" si="190"/>
        <v>8.0334978786205102E-3</v>
      </c>
      <c r="AT322" s="142"/>
      <c r="AU322" s="144">
        <f t="shared" ref="AU322:AU385" si="207">IF($O322&gt;0,IF(($O322-PSafe2SafeDist)/WalkRate&gt;=WaveArrival*60,1,1-LOGNORMDIST((WaveArrival*60-($O322-PSafe2SafeDist)/WalkRate),LN(WaveArrival*60*Cprep_Poor),Cstd_Poor)),0)</f>
        <v>0.87933725757734349</v>
      </c>
      <c r="AV322" s="144">
        <f t="shared" ref="AV322:AV385" si="208">IF($O322&gt;0,IF(($O322)/WalkRate&gt;=WaveArrival*60,1,1-LOGNORMDIST((WaveArrival*60-($O322)/WalkRate),LN(WaveArrival*60*Cprep_Poor),Cstd_Poor)),0)</f>
        <v>0.90528676576193834</v>
      </c>
      <c r="AW322" s="144">
        <f t="shared" ref="AW322:AW385" si="209">IF($O322&gt;0,IF(($O322-PSafe2SafeDist)/(WalkRate*SpeedAdj_O65)&gt;=WaveArrival*60,1,1-LOGNORMDIST((WaveArrival*60-($O322-PSafe2SafeDist)/(WalkRate*SpeedAdj_O65)),LN(WaveArrival*60*Cprep_Poor),Cstd_Poor)),0)</f>
        <v>0.99661617339522857</v>
      </c>
      <c r="AX322" s="144">
        <f t="shared" ref="AX322:AX385" si="210">IF($O322&gt;0,IF(($O322)/(WalkRate*SpeedAdj_O65)&gt;=WaveArrival*60,1,1-LOGNORMDIST((WaveArrival*60-($O322)/(WalkRate*SpeedAdj_O65)),LN(WaveArrival*60*Cprep_Poor),Cstd_Poor)),0)</f>
        <v>0.99973560879347778</v>
      </c>
      <c r="AY322" s="141">
        <f t="shared" si="191"/>
        <v>0</v>
      </c>
      <c r="AZ322" s="141">
        <f t="shared" si="192"/>
        <v>0</v>
      </c>
      <c r="BA322" s="141">
        <f t="shared" si="193"/>
        <v>0</v>
      </c>
      <c r="BB322" s="141">
        <f t="shared" si="194"/>
        <v>0</v>
      </c>
      <c r="BC322" s="141">
        <f t="shared" si="195"/>
        <v>2.8272596872298279</v>
      </c>
      <c r="BD322" s="141">
        <f t="shared" si="196"/>
        <v>6.9658006375811876E-2</v>
      </c>
      <c r="BE322" s="141">
        <f t="shared" si="197"/>
        <v>0.79056779526869869</v>
      </c>
      <c r="BF322" s="141">
        <f t="shared" si="198"/>
        <v>9.2207036838607426E-3</v>
      </c>
      <c r="BG322" s="105"/>
    </row>
    <row r="323" spans="13:59" x14ac:dyDescent="0.25">
      <c r="M323" s="100"/>
      <c r="N323" s="120" t="s">
        <v>458</v>
      </c>
      <c r="O323" s="121">
        <v>3365</v>
      </c>
      <c r="P323" s="120">
        <v>0</v>
      </c>
      <c r="Q323" s="120">
        <v>0</v>
      </c>
      <c r="R323" s="120">
        <v>3.2000000476837158</v>
      </c>
      <c r="S323" s="120">
        <v>0.80000001192092896</v>
      </c>
      <c r="T323" s="139"/>
      <c r="U323" s="140">
        <f t="shared" si="199"/>
        <v>4.1655312102128361E-2</v>
      </c>
      <c r="V323" s="140">
        <f t="shared" si="200"/>
        <v>5.9104467952812545E-2</v>
      </c>
      <c r="W323" s="140">
        <f t="shared" si="201"/>
        <v>0.1576400423705987</v>
      </c>
      <c r="X323" s="140">
        <f t="shared" si="202"/>
        <v>0.2306037001504242</v>
      </c>
      <c r="Y323" s="141">
        <f t="shared" ref="Y323:Y386" si="211">IF($P323&gt;0,U323*$P323*0.99 +$P323*(V323-U323)*PSafe_FatalRate,0)</f>
        <v>0</v>
      </c>
      <c r="Z323" s="141">
        <f t="shared" ref="Z323:Z386" si="212">IF($P323&gt;0,$P323*V323-Y323,0)</f>
        <v>0</v>
      </c>
      <c r="AA323" s="141">
        <f t="shared" ref="AA323:AA386" si="213">IF($Q323&gt;0,W323*$Q323*0.99 +$Q323*(X323-W323)*PSafe_FatalRate,0)</f>
        <v>0</v>
      </c>
      <c r="AB323" s="141">
        <f t="shared" ref="AB323:AB386" si="214">IF($Q323&gt;0,$Q323*X323-AA323,0)</f>
        <v>0</v>
      </c>
      <c r="AC323" s="141">
        <f t="shared" ref="AC323:AC386" si="215">IF($R323&gt;0,U323*$R323*0.99 +$R323*(V323-U323)*PSafe_FatalRate,0)</f>
        <v>0.15988268048307491</v>
      </c>
      <c r="AD323" s="141">
        <f t="shared" ref="AD323:AD386" si="216">IF($R323&gt;0,$R323*V323-AC323,0)</f>
        <v>2.9251619784245897E-2</v>
      </c>
      <c r="AE323" s="141">
        <f t="shared" ref="AE323:AE386" si="217">IF($S323&gt;0,W323*$S323*0.99 +$S323*(X323-W323)*PSafe_FatalRate,0)</f>
        <v>0.15403637896476524</v>
      </c>
      <c r="AF323" s="141">
        <f t="shared" ref="AF323:AF386" si="218">IF($S323&gt;0,$S323*X323-AE323,0)</f>
        <v>3.0446583904584434E-2</v>
      </c>
      <c r="AG323" s="142"/>
      <c r="AH323" s="143">
        <f t="shared" si="203"/>
        <v>0.40976679274290573</v>
      </c>
      <c r="AI323" s="143">
        <f t="shared" si="204"/>
        <v>0.44967948094341237</v>
      </c>
      <c r="AJ323" s="143">
        <f t="shared" si="205"/>
        <v>0.58254462112153682</v>
      </c>
      <c r="AK323" s="143">
        <f t="shared" si="206"/>
        <v>0.64386686281269945</v>
      </c>
      <c r="AL323" s="141">
        <f t="shared" ref="AL323:AL386" si="219">IF($P323&gt;0,AH323*$P323*0.99 +$P323*(AI323-AH323)*PSafe_FatalRate,0)</f>
        <v>0</v>
      </c>
      <c r="AM323" s="141">
        <f t="shared" ref="AM323:AM386" si="220">IF($P323&gt;0,$P323*AI323-AL323,0)</f>
        <v>0</v>
      </c>
      <c r="AN323" s="141">
        <f t="shared" ref="AN323:AN386" si="221">IF($Q323&gt;0,AJ323*$Q323*0.99 +$Q323*(AK323-AJ323)*PSafe_FatalRate,0)</f>
        <v>0</v>
      </c>
      <c r="AO323" s="141">
        <f t="shared" ref="AO323:AO386" si="222">IF($Q323&gt;0,$Q323*AK323-AN323,0)</f>
        <v>0</v>
      </c>
      <c r="AP323" s="141">
        <f t="shared" ref="AP323:AP386" si="223">IF($R323&gt;0,AH323*$R323*0.99 +$R323*(AI323-AH323)*PSafe_FatalRate,0)</f>
        <v>1.3620015208257399</v>
      </c>
      <c r="AQ323" s="141">
        <f t="shared" ref="AQ323:AQ386" si="224">IF($R323&gt;0,$R323*AI323-AP323,0)</f>
        <v>7.6972839635568224E-2</v>
      </c>
      <c r="AR323" s="141">
        <f t="shared" ref="AR323:AR386" si="225">IF($S323&gt;0,AJ323*$S323*0.99 +$S323*(AK323-AJ323)*PSafe_FatalRate,0)</f>
        <v>0.48590424384525954</v>
      </c>
      <c r="AS323" s="141">
        <f t="shared" ref="AS323:AS386" si="226">IF($S323&gt;0,$S323*AK323-AR323,0)</f>
        <v>2.9189254080391192E-2</v>
      </c>
      <c r="AT323" s="142"/>
      <c r="AU323" s="144">
        <f t="shared" si="207"/>
        <v>0.58590051132006693</v>
      </c>
      <c r="AV323" s="144">
        <f t="shared" si="208"/>
        <v>0.61047532297311158</v>
      </c>
      <c r="AW323" s="144">
        <f t="shared" si="209"/>
        <v>0.68788256420720451</v>
      </c>
      <c r="AX323" s="144">
        <f t="shared" si="210"/>
        <v>0.72244202336324048</v>
      </c>
      <c r="AY323" s="141">
        <f t="shared" ref="AY323:AY386" si="227">IF($P323&gt;0,AU323*$P323*0.99 +$P323*(AV323-AU323)*PSafe_FatalRate,0)</f>
        <v>0</v>
      </c>
      <c r="AZ323" s="141">
        <f t="shared" ref="AZ323:AZ386" si="228">IF($P323&gt;0,$P323*AV323-AY323,0)</f>
        <v>0</v>
      </c>
      <c r="BA323" s="141">
        <f t="shared" ref="BA323:BA386" si="229">IF($Q323&gt;0,AW323*$Q323*0.99 +$Q323*(AX323-AW323)*PSafe_FatalRate,0)</f>
        <v>0</v>
      </c>
      <c r="BB323" s="141">
        <f t="shared" ref="BB323:BB386" si="230">IF($Q323&gt;0,$Q323*AX323-BA323,0)</f>
        <v>0</v>
      </c>
      <c r="BC323" s="141">
        <f t="shared" ref="BC323:BC386" si="231">IF($R323&gt;0,AU323*$R323*0.99 +$R323*(AV323-AU323)*PSafe_FatalRate,0)</f>
        <v>1.895452546751287</v>
      </c>
      <c r="BD323" s="141">
        <f t="shared" ref="BD323:BD386" si="232">IF($R323&gt;0,$R323*AV323-BC323,0)</f>
        <v>5.8068515872401916E-2</v>
      </c>
      <c r="BE323" s="141">
        <f t="shared" ref="BE323:BE386" si="233">IF($S323&gt;0,AW323*$S323*0.99 +$S323*(AX323-AW323)*PSafe_FatalRate,0)</f>
        <v>0.55862678283870792</v>
      </c>
      <c r="BF323" s="141">
        <f t="shared" ref="BF323:BF386" si="234">IF($S323&gt;0,$S323*AX323-BE323,0)</f>
        <v>1.9326844464064519E-2</v>
      </c>
      <c r="BG323" s="105"/>
    </row>
    <row r="324" spans="13:59" x14ac:dyDescent="0.25">
      <c r="M324" s="100"/>
      <c r="N324" s="120" t="s">
        <v>459</v>
      </c>
      <c r="O324" s="121">
        <v>2225</v>
      </c>
      <c r="P324" s="120">
        <v>0</v>
      </c>
      <c r="Q324" s="120">
        <v>0</v>
      </c>
      <c r="R324" s="120">
        <v>3.2000000476837158</v>
      </c>
      <c r="S324" s="120">
        <v>0.80000001192092896</v>
      </c>
      <c r="T324" s="139"/>
      <c r="U324" s="140">
        <f t="shared" si="199"/>
        <v>5.2150338178871269E-3</v>
      </c>
      <c r="V324" s="140">
        <f t="shared" si="200"/>
        <v>7.5524229599146508E-3</v>
      </c>
      <c r="W324" s="140">
        <f t="shared" si="201"/>
        <v>1.327484448182481E-2</v>
      </c>
      <c r="X324" s="140">
        <f t="shared" si="202"/>
        <v>2.0944207017223881E-2</v>
      </c>
      <c r="Y324" s="141">
        <f t="shared" si="211"/>
        <v>0</v>
      </c>
      <c r="Z324" s="141">
        <f t="shared" si="212"/>
        <v>0</v>
      </c>
      <c r="AA324" s="141">
        <f t="shared" si="213"/>
        <v>0</v>
      </c>
      <c r="AB324" s="141">
        <f t="shared" si="214"/>
        <v>0</v>
      </c>
      <c r="AC324" s="141">
        <f t="shared" si="215"/>
        <v>2.0261050064223626E-2</v>
      </c>
      <c r="AD324" s="141">
        <f t="shared" si="216"/>
        <v>3.9067037676308487E-3</v>
      </c>
      <c r="AE324" s="141">
        <f t="shared" si="217"/>
        <v>1.3581422046143835E-2</v>
      </c>
      <c r="AF324" s="141">
        <f t="shared" si="218"/>
        <v>3.1739438173096733E-3</v>
      </c>
      <c r="AG324" s="142"/>
      <c r="AH324" s="143">
        <f t="shared" si="203"/>
        <v>0.23397732515321801</v>
      </c>
      <c r="AI324" s="143">
        <f t="shared" si="204"/>
        <v>0.25882145671411361</v>
      </c>
      <c r="AJ324" s="143">
        <f t="shared" si="205"/>
        <v>0.30156139303224383</v>
      </c>
      <c r="AK324" s="143">
        <f t="shared" si="206"/>
        <v>0.3409594561160938</v>
      </c>
      <c r="AL324" s="141">
        <f t="shared" si="219"/>
        <v>0</v>
      </c>
      <c r="AM324" s="141">
        <f t="shared" si="220"/>
        <v>0</v>
      </c>
      <c r="AN324" s="141">
        <f t="shared" si="221"/>
        <v>0</v>
      </c>
      <c r="AO324" s="141">
        <f t="shared" si="222"/>
        <v>0</v>
      </c>
      <c r="AP324" s="141">
        <f t="shared" si="223"/>
        <v>0.78099078822049706</v>
      </c>
      <c r="AQ324" s="141">
        <f t="shared" si="224"/>
        <v>4.7237885606235319E-2</v>
      </c>
      <c r="AR324" s="141">
        <f t="shared" si="225"/>
        <v>0.25459585230885085</v>
      </c>
      <c r="AS324" s="141">
        <f t="shared" si="226"/>
        <v>1.817171664857764E-2</v>
      </c>
      <c r="AT324" s="142"/>
      <c r="AU324" s="144">
        <f t="shared" si="207"/>
        <v>0.46254295021916825</v>
      </c>
      <c r="AV324" s="144">
        <f t="shared" si="208"/>
        <v>0.48214858054450649</v>
      </c>
      <c r="AW324" s="144">
        <f t="shared" si="209"/>
        <v>0.51382285104277448</v>
      </c>
      <c r="AX324" s="144">
        <f t="shared" si="210"/>
        <v>0.54119662198164986</v>
      </c>
      <c r="AY324" s="141">
        <f t="shared" si="227"/>
        <v>0</v>
      </c>
      <c r="AZ324" s="141">
        <f t="shared" si="228"/>
        <v>0</v>
      </c>
      <c r="BA324" s="141">
        <f t="shared" si="229"/>
        <v>0</v>
      </c>
      <c r="BB324" s="141">
        <f t="shared" si="230"/>
        <v>0</v>
      </c>
      <c r="BC324" s="141">
        <f t="shared" si="231"/>
        <v>1.4967050971175098</v>
      </c>
      <c r="BD324" s="141">
        <f t="shared" si="232"/>
        <v>4.6170383615546928E-2</v>
      </c>
      <c r="BE324" s="141">
        <f t="shared" si="233"/>
        <v>0.41789721262858115</v>
      </c>
      <c r="BF324" s="141">
        <f t="shared" si="234"/>
        <v>1.5060091408305221E-2</v>
      </c>
      <c r="BG324" s="105"/>
    </row>
    <row r="325" spans="13:59" x14ac:dyDescent="0.25">
      <c r="M325" s="100"/>
      <c r="N325" s="120" t="s">
        <v>460</v>
      </c>
      <c r="O325" s="121">
        <v>2465</v>
      </c>
      <c r="P325" s="120">
        <v>0</v>
      </c>
      <c r="Q325" s="120">
        <v>0</v>
      </c>
      <c r="R325" s="120">
        <v>6.4000000953674316</v>
      </c>
      <c r="S325" s="120">
        <v>1.6000000238418579</v>
      </c>
      <c r="T325" s="139"/>
      <c r="U325" s="140">
        <f t="shared" si="199"/>
        <v>8.1317843709706183E-3</v>
      </c>
      <c r="V325" s="140">
        <f t="shared" si="200"/>
        <v>1.1755011328296927E-2</v>
      </c>
      <c r="W325" s="140">
        <f t="shared" si="201"/>
        <v>2.2929219036802229E-2</v>
      </c>
      <c r="X325" s="140">
        <f t="shared" si="202"/>
        <v>3.5909012506648352E-2</v>
      </c>
      <c r="Y325" s="141">
        <f t="shared" si="211"/>
        <v>0</v>
      </c>
      <c r="Z325" s="141">
        <f t="shared" si="212"/>
        <v>0</v>
      </c>
      <c r="AA325" s="141">
        <f t="shared" si="213"/>
        <v>0</v>
      </c>
      <c r="AB325" s="141">
        <f t="shared" si="214"/>
        <v>0</v>
      </c>
      <c r="AC325" s="141">
        <f t="shared" si="215"/>
        <v>6.3117312978435272E-2</v>
      </c>
      <c r="AD325" s="141">
        <f t="shared" si="216"/>
        <v>1.2114760643710296E-2</v>
      </c>
      <c r="AE325" s="141">
        <f t="shared" si="217"/>
        <v>4.6703718426111263E-2</v>
      </c>
      <c r="AF325" s="141">
        <f t="shared" si="218"/>
        <v>1.0750702440663673E-2</v>
      </c>
      <c r="AG325" s="142"/>
      <c r="AH325" s="143">
        <f t="shared" si="203"/>
        <v>0.26407333991572057</v>
      </c>
      <c r="AI325" s="143">
        <f t="shared" si="204"/>
        <v>0.29181307509055698</v>
      </c>
      <c r="AJ325" s="143">
        <f t="shared" si="205"/>
        <v>0.34934621048280923</v>
      </c>
      <c r="AK325" s="143">
        <f t="shared" si="206"/>
        <v>0.39387567543202506</v>
      </c>
      <c r="AL325" s="141">
        <f t="shared" si="219"/>
        <v>0</v>
      </c>
      <c r="AM325" s="141">
        <f t="shared" si="220"/>
        <v>0</v>
      </c>
      <c r="AN325" s="141">
        <f t="shared" si="221"/>
        <v>0</v>
      </c>
      <c r="AO325" s="141">
        <f t="shared" si="222"/>
        <v>0</v>
      </c>
      <c r="AP325" s="141">
        <f t="shared" si="223"/>
        <v>1.7619358605203719</v>
      </c>
      <c r="AQ325" s="141">
        <f t="shared" si="224"/>
        <v>0.10566784788865635</v>
      </c>
      <c r="AR325" s="141">
        <f t="shared" si="225"/>
        <v>0.58898797814074721</v>
      </c>
      <c r="AS325" s="141">
        <f t="shared" si="226"/>
        <v>4.1213111941220792E-2</v>
      </c>
      <c r="AT325" s="142"/>
      <c r="AU325" s="144">
        <f t="shared" si="207"/>
        <v>0.48617106527428344</v>
      </c>
      <c r="AV325" s="144">
        <f t="shared" si="208"/>
        <v>0.50679874007586356</v>
      </c>
      <c r="AW325" s="144">
        <f t="shared" si="209"/>
        <v>0.54683691214547614</v>
      </c>
      <c r="AX325" s="144">
        <f t="shared" si="210"/>
        <v>0.57586754721675404</v>
      </c>
      <c r="AY325" s="141">
        <f t="shared" si="227"/>
        <v>0</v>
      </c>
      <c r="AZ325" s="141">
        <f t="shared" si="228"/>
        <v>0</v>
      </c>
      <c r="BA325" s="141">
        <f t="shared" si="229"/>
        <v>0</v>
      </c>
      <c r="BB325" s="141">
        <f t="shared" si="230"/>
        <v>0</v>
      </c>
      <c r="BC325" s="141">
        <f t="shared" si="231"/>
        <v>3.1463884758277572</v>
      </c>
      <c r="BD325" s="141">
        <f t="shared" si="232"/>
        <v>9.7123508989863883E-2</v>
      </c>
      <c r="BE325" s="141">
        <f t="shared" si="233"/>
        <v>0.88941419014876044</v>
      </c>
      <c r="BF325" s="141">
        <f t="shared" si="234"/>
        <v>3.1973899127798244E-2</v>
      </c>
      <c r="BG325" s="105"/>
    </row>
    <row r="326" spans="13:59" x14ac:dyDescent="0.25">
      <c r="M326" s="100"/>
      <c r="N326" s="120" t="s">
        <v>461</v>
      </c>
      <c r="O326" s="121">
        <v>1483</v>
      </c>
      <c r="P326" s="120">
        <v>1.3300000429153442</v>
      </c>
      <c r="Q326" s="120">
        <v>0</v>
      </c>
      <c r="R326" s="120">
        <v>0</v>
      </c>
      <c r="S326" s="120">
        <v>0</v>
      </c>
      <c r="T326" s="139"/>
      <c r="U326" s="140">
        <f t="shared" si="199"/>
        <v>1.3154307649101415E-3</v>
      </c>
      <c r="V326" s="140">
        <f t="shared" si="200"/>
        <v>1.9063792161957416E-3</v>
      </c>
      <c r="W326" s="140">
        <f t="shared" si="201"/>
        <v>2.3855646506821815E-3</v>
      </c>
      <c r="X326" s="140">
        <f t="shared" si="202"/>
        <v>3.7953251509887931E-3</v>
      </c>
      <c r="Y326" s="141">
        <f t="shared" si="211"/>
        <v>2.1250084768301277E-3</v>
      </c>
      <c r="Z326" s="141">
        <f t="shared" si="212"/>
        <v>4.104759625231289E-4</v>
      </c>
      <c r="AA326" s="141">
        <f t="shared" si="213"/>
        <v>0</v>
      </c>
      <c r="AB326" s="141">
        <f t="shared" si="214"/>
        <v>0</v>
      </c>
      <c r="AC326" s="141">
        <f t="shared" si="215"/>
        <v>0</v>
      </c>
      <c r="AD326" s="141">
        <f t="shared" si="216"/>
        <v>0</v>
      </c>
      <c r="AE326" s="141">
        <f t="shared" si="217"/>
        <v>0</v>
      </c>
      <c r="AF326" s="141">
        <f t="shared" si="218"/>
        <v>0</v>
      </c>
      <c r="AG326" s="142"/>
      <c r="AH326" s="143">
        <f t="shared" si="203"/>
        <v>0.16016220805162162</v>
      </c>
      <c r="AI326" s="143">
        <f t="shared" si="204"/>
        <v>0.17747757169240397</v>
      </c>
      <c r="AJ326" s="143">
        <f t="shared" si="205"/>
        <v>0.18880033221448855</v>
      </c>
      <c r="AK326" s="143">
        <f t="shared" si="206"/>
        <v>0.21449444247034766</v>
      </c>
      <c r="AL326" s="141">
        <f t="shared" si="219"/>
        <v>0.22240030333892</v>
      </c>
      <c r="AM326" s="141">
        <f t="shared" si="220"/>
        <v>1.3644874628488374E-2</v>
      </c>
      <c r="AN326" s="141">
        <f t="shared" si="221"/>
        <v>0</v>
      </c>
      <c r="AO326" s="141">
        <f t="shared" si="222"/>
        <v>0</v>
      </c>
      <c r="AP326" s="141">
        <f t="shared" si="223"/>
        <v>0</v>
      </c>
      <c r="AQ326" s="141">
        <f t="shared" si="224"/>
        <v>0</v>
      </c>
      <c r="AR326" s="141">
        <f t="shared" si="225"/>
        <v>0</v>
      </c>
      <c r="AS326" s="141">
        <f t="shared" si="226"/>
        <v>0</v>
      </c>
      <c r="AT326" s="142"/>
      <c r="AU326" s="144">
        <f t="shared" si="207"/>
        <v>0.39684689865795919</v>
      </c>
      <c r="AV326" s="144">
        <f t="shared" si="208"/>
        <v>0.41350601200372294</v>
      </c>
      <c r="AW326" s="144">
        <f t="shared" si="209"/>
        <v>0.42392945414244765</v>
      </c>
      <c r="AX326" s="144">
        <f t="shared" si="210"/>
        <v>0.44641491867222682</v>
      </c>
      <c r="AY326" s="141">
        <f t="shared" si="227"/>
        <v>0.5336066390558466</v>
      </c>
      <c r="AZ326" s="141">
        <f t="shared" si="228"/>
        <v>1.635637465485773E-2</v>
      </c>
      <c r="BA326" s="141">
        <f t="shared" si="229"/>
        <v>0</v>
      </c>
      <c r="BB326" s="141">
        <f t="shared" si="230"/>
        <v>0</v>
      </c>
      <c r="BC326" s="141">
        <f t="shared" si="231"/>
        <v>0</v>
      </c>
      <c r="BD326" s="141">
        <f t="shared" si="232"/>
        <v>0</v>
      </c>
      <c r="BE326" s="141">
        <f t="shared" si="233"/>
        <v>0</v>
      </c>
      <c r="BF326" s="141">
        <f t="shared" si="234"/>
        <v>0</v>
      </c>
      <c r="BG326" s="105"/>
    </row>
    <row r="327" spans="13:59" x14ac:dyDescent="0.25">
      <c r="M327" s="100"/>
      <c r="N327" s="120" t="s">
        <v>462</v>
      </c>
      <c r="O327" s="121">
        <v>1897</v>
      </c>
      <c r="P327" s="120">
        <v>0</v>
      </c>
      <c r="Q327" s="120">
        <v>0</v>
      </c>
      <c r="R327" s="120">
        <v>4.8000001907348633</v>
      </c>
      <c r="S327" s="120">
        <v>1.2000000476837158</v>
      </c>
      <c r="T327" s="139"/>
      <c r="U327" s="140">
        <f t="shared" si="199"/>
        <v>2.8367115778045182E-3</v>
      </c>
      <c r="V327" s="140">
        <f t="shared" si="200"/>
        <v>4.1126381876389617E-3</v>
      </c>
      <c r="W327" s="140">
        <f t="shared" si="201"/>
        <v>6.2332846107788775E-3</v>
      </c>
      <c r="X327" s="140">
        <f t="shared" si="202"/>
        <v>9.892606904171708E-3</v>
      </c>
      <c r="Y327" s="141">
        <f t="shared" si="211"/>
        <v>0</v>
      </c>
      <c r="Z327" s="141">
        <f t="shared" si="212"/>
        <v>0</v>
      </c>
      <c r="AA327" s="141">
        <f t="shared" si="213"/>
        <v>0</v>
      </c>
      <c r="AB327" s="141">
        <f t="shared" si="214"/>
        <v>0</v>
      </c>
      <c r="AC327" s="141">
        <f t="shared" si="215"/>
        <v>1.6542277938660775E-2</v>
      </c>
      <c r="AD327" s="141">
        <f t="shared" si="216"/>
        <v>3.1983861464297235E-3</v>
      </c>
      <c r="AE327" s="141">
        <f t="shared" si="217"/>
        <v>9.6007358751399579E-3</v>
      </c>
      <c r="AF327" s="141">
        <f t="shared" si="218"/>
        <v>2.2703928815823483E-3</v>
      </c>
      <c r="AG327" s="142"/>
      <c r="AH327" s="143">
        <f t="shared" si="203"/>
        <v>0.19801880631923807</v>
      </c>
      <c r="AI327" s="143">
        <f t="shared" si="204"/>
        <v>0.21926506406939805</v>
      </c>
      <c r="AJ327" s="143">
        <f t="shared" si="205"/>
        <v>0.24564370014942216</v>
      </c>
      <c r="AK327" s="143">
        <f t="shared" si="206"/>
        <v>0.27849857592615324</v>
      </c>
      <c r="AL327" s="141">
        <f t="shared" si="219"/>
        <v>0</v>
      </c>
      <c r="AM327" s="141">
        <f t="shared" si="220"/>
        <v>0</v>
      </c>
      <c r="AN327" s="141">
        <f t="shared" si="221"/>
        <v>0</v>
      </c>
      <c r="AO327" s="141">
        <f t="shared" si="222"/>
        <v>0</v>
      </c>
      <c r="AP327" s="141">
        <f t="shared" si="223"/>
        <v>0.99197642564700328</v>
      </c>
      <c r="AQ327" s="141">
        <f t="shared" si="224"/>
        <v>6.0495923707599375E-2</v>
      </c>
      <c r="AR327" s="141">
        <f t="shared" si="225"/>
        <v>0.31153765362294583</v>
      </c>
      <c r="AS327" s="141">
        <f t="shared" si="226"/>
        <v>2.2660650768284996E-2</v>
      </c>
      <c r="AT327" s="142"/>
      <c r="AU327" s="144">
        <f t="shared" si="207"/>
        <v>0.43217209473049123</v>
      </c>
      <c r="AV327" s="144">
        <f t="shared" si="208"/>
        <v>0.45043160386275294</v>
      </c>
      <c r="AW327" s="144">
        <f t="shared" si="209"/>
        <v>0.47187335120156226</v>
      </c>
      <c r="AX327" s="144">
        <f t="shared" si="210"/>
        <v>0.49702206461608034</v>
      </c>
      <c r="AY327" s="141">
        <f t="shared" si="227"/>
        <v>0</v>
      </c>
      <c r="AZ327" s="141">
        <f t="shared" si="228"/>
        <v>0</v>
      </c>
      <c r="BA327" s="141">
        <f t="shared" si="229"/>
        <v>0</v>
      </c>
      <c r="BB327" s="141">
        <f t="shared" si="230"/>
        <v>0</v>
      </c>
      <c r="BC327" s="141">
        <f t="shared" si="231"/>
        <v>2.0975046994240674</v>
      </c>
      <c r="BD327" s="141">
        <f t="shared" si="232"/>
        <v>6.4567085030156957E-2</v>
      </c>
      <c r="BE327" s="141">
        <f t="shared" si="233"/>
        <v>0.57567479215142681</v>
      </c>
      <c r="BF327" s="141">
        <f t="shared" si="234"/>
        <v>2.0751709087728498E-2</v>
      </c>
      <c r="BG327" s="105"/>
    </row>
    <row r="328" spans="13:59" x14ac:dyDescent="0.25">
      <c r="M328" s="100"/>
      <c r="N328" s="120" t="s">
        <v>463</v>
      </c>
      <c r="O328" s="121">
        <v>1996</v>
      </c>
      <c r="P328" s="120">
        <v>0</v>
      </c>
      <c r="Q328" s="120">
        <v>0</v>
      </c>
      <c r="R328" s="120">
        <v>1.6000000238418579</v>
      </c>
      <c r="S328" s="120">
        <v>0.40000000596046448</v>
      </c>
      <c r="T328" s="139"/>
      <c r="U328" s="140">
        <f t="shared" si="199"/>
        <v>3.4093746352105159E-3</v>
      </c>
      <c r="V328" s="140">
        <f t="shared" si="200"/>
        <v>4.9419795629003227E-3</v>
      </c>
      <c r="W328" s="140">
        <f t="shared" si="201"/>
        <v>7.8368106601478527E-3</v>
      </c>
      <c r="X328" s="140">
        <f t="shared" si="202"/>
        <v>1.2420808685466578E-2</v>
      </c>
      <c r="Y328" s="141">
        <f t="shared" si="211"/>
        <v>0</v>
      </c>
      <c r="Z328" s="141">
        <f t="shared" si="212"/>
        <v>0</v>
      </c>
      <c r="AA328" s="141">
        <f t="shared" si="213"/>
        <v>0</v>
      </c>
      <c r="AB328" s="141">
        <f t="shared" si="214"/>
        <v>0</v>
      </c>
      <c r="AC328" s="141">
        <f t="shared" si="215"/>
        <v>6.6265334630683445E-3</v>
      </c>
      <c r="AD328" s="141">
        <f t="shared" si="216"/>
        <v>1.2806339553981458E-3</v>
      </c>
      <c r="AE328" s="141">
        <f t="shared" si="217"/>
        <v>4.0201766863875946E-3</v>
      </c>
      <c r="AF328" s="141">
        <f t="shared" si="218"/>
        <v>9.4814686183282513E-4</v>
      </c>
      <c r="AG328" s="142"/>
      <c r="AH328" s="143">
        <f t="shared" si="203"/>
        <v>0.20827787541211529</v>
      </c>
      <c r="AI328" s="143">
        <f t="shared" si="204"/>
        <v>0.23056499664783503</v>
      </c>
      <c r="AJ328" s="143">
        <f t="shared" si="205"/>
        <v>0.26143532681733417</v>
      </c>
      <c r="AK328" s="143">
        <f t="shared" si="206"/>
        <v>0.29619222590992544</v>
      </c>
      <c r="AL328" s="141">
        <f t="shared" si="219"/>
        <v>0</v>
      </c>
      <c r="AM328" s="141">
        <f t="shared" si="220"/>
        <v>0</v>
      </c>
      <c r="AN328" s="141">
        <f t="shared" si="221"/>
        <v>0</v>
      </c>
      <c r="AO328" s="141">
        <f t="shared" si="222"/>
        <v>0</v>
      </c>
      <c r="AP328" s="141">
        <f t="shared" si="223"/>
        <v>0.34774185682312381</v>
      </c>
      <c r="AQ328" s="141">
        <f t="shared" si="224"/>
        <v>2.116214331051014E-2</v>
      </c>
      <c r="AR328" s="141">
        <f t="shared" si="225"/>
        <v>0.11047977088445944</v>
      </c>
      <c r="AS328" s="141">
        <f t="shared" si="226"/>
        <v>7.9971212449539836E-3</v>
      </c>
      <c r="AT328" s="142"/>
      <c r="AU328" s="144">
        <f t="shared" si="207"/>
        <v>0.44111046784302244</v>
      </c>
      <c r="AV328" s="144">
        <f t="shared" si="208"/>
        <v>0.45976945365607169</v>
      </c>
      <c r="AW328" s="144">
        <f t="shared" si="209"/>
        <v>0.48415556235369106</v>
      </c>
      <c r="AX328" s="144">
        <f t="shared" si="210"/>
        <v>0.50996760519823081</v>
      </c>
      <c r="AY328" s="141">
        <f t="shared" si="227"/>
        <v>0</v>
      </c>
      <c r="AZ328" s="141">
        <f t="shared" si="228"/>
        <v>0</v>
      </c>
      <c r="BA328" s="141">
        <f t="shared" si="229"/>
        <v>0</v>
      </c>
      <c r="BB328" s="141">
        <f t="shared" si="230"/>
        <v>0</v>
      </c>
      <c r="BC328" s="141">
        <f t="shared" si="231"/>
        <v>0.71364618034794347</v>
      </c>
      <c r="BD328" s="141">
        <f t="shared" si="232"/>
        <v>2.198495646352927E-2</v>
      </c>
      <c r="BE328" s="141">
        <f t="shared" si="233"/>
        <v>0.19688801419482962</v>
      </c>
      <c r="BF328" s="141">
        <f t="shared" si="234"/>
        <v>7.0990309241064919E-3</v>
      </c>
      <c r="BG328" s="105"/>
    </row>
    <row r="329" spans="13:59" x14ac:dyDescent="0.25">
      <c r="M329" s="100"/>
      <c r="N329" s="120" t="s">
        <v>464</v>
      </c>
      <c r="O329" s="121">
        <v>2933</v>
      </c>
      <c r="P329" s="120">
        <v>2.6600000858306885</v>
      </c>
      <c r="Q329" s="120">
        <v>1</v>
      </c>
      <c r="R329" s="120">
        <v>0</v>
      </c>
      <c r="S329" s="120">
        <v>0</v>
      </c>
      <c r="T329" s="139"/>
      <c r="U329" s="140">
        <f t="shared" si="199"/>
        <v>1.9187451094607955E-2</v>
      </c>
      <c r="V329" s="140">
        <f t="shared" si="200"/>
        <v>2.7546574467679052E-2</v>
      </c>
      <c r="W329" s="140">
        <f t="shared" si="201"/>
        <v>6.4571573778145486E-2</v>
      </c>
      <c r="X329" s="140">
        <f t="shared" si="202"/>
        <v>9.8588481452694721E-2</v>
      </c>
      <c r="Y329" s="141">
        <f t="shared" si="211"/>
        <v>6.1645869787863225E-2</v>
      </c>
      <c r="Z329" s="141">
        <f t="shared" si="212"/>
        <v>1.1628020660504501E-2</v>
      </c>
      <c r="AA329" s="141">
        <f t="shared" si="213"/>
        <v>8.0934311877638651E-2</v>
      </c>
      <c r="AB329" s="141">
        <f t="shared" si="214"/>
        <v>1.765416957505607E-2</v>
      </c>
      <c r="AC329" s="141">
        <f t="shared" si="215"/>
        <v>0</v>
      </c>
      <c r="AD329" s="141">
        <f t="shared" si="216"/>
        <v>0</v>
      </c>
      <c r="AE329" s="141">
        <f t="shared" si="217"/>
        <v>0</v>
      </c>
      <c r="AF329" s="141">
        <f t="shared" si="218"/>
        <v>0</v>
      </c>
      <c r="AG329" s="142"/>
      <c r="AH329" s="143">
        <f t="shared" si="203"/>
        <v>0.33302829391772504</v>
      </c>
      <c r="AI329" s="143">
        <f t="shared" si="204"/>
        <v>0.36694546526111682</v>
      </c>
      <c r="AJ329" s="143">
        <f t="shared" si="205"/>
        <v>0.4603454474872285</v>
      </c>
      <c r="AK329" s="143">
        <f t="shared" si="206"/>
        <v>0.51481667179825474</v>
      </c>
      <c r="AL329" s="141">
        <f t="shared" si="219"/>
        <v>0.92210657684342257</v>
      </c>
      <c r="AM329" s="141">
        <f t="shared" si="220"/>
        <v>5.3968392246330099E-2</v>
      </c>
      <c r="AN329" s="141">
        <f t="shared" si="221"/>
        <v>0.48297760516786931</v>
      </c>
      <c r="AO329" s="141">
        <f t="shared" si="222"/>
        <v>3.1839066630385437E-2</v>
      </c>
      <c r="AP329" s="141">
        <f t="shared" si="223"/>
        <v>0</v>
      </c>
      <c r="AQ329" s="141">
        <f t="shared" si="224"/>
        <v>0</v>
      </c>
      <c r="AR329" s="141">
        <f t="shared" si="225"/>
        <v>0</v>
      </c>
      <c r="AS329" s="141">
        <f t="shared" si="226"/>
        <v>0</v>
      </c>
      <c r="AT329" s="142"/>
      <c r="AU329" s="144">
        <f t="shared" si="207"/>
        <v>0.53580616759570787</v>
      </c>
      <c r="AV329" s="144">
        <f t="shared" si="208"/>
        <v>0.55848574525454531</v>
      </c>
      <c r="AW329" s="144">
        <f t="shared" si="209"/>
        <v>0.61691004659595738</v>
      </c>
      <c r="AX329" s="144">
        <f t="shared" si="210"/>
        <v>0.64907351780084943</v>
      </c>
      <c r="AY329" s="141">
        <f t="shared" si="227"/>
        <v>1.4411558465348189</v>
      </c>
      <c r="AZ329" s="141">
        <f t="shared" si="228"/>
        <v>4.4416283777487742E-2</v>
      </c>
      <c r="BA329" s="141">
        <f t="shared" si="229"/>
        <v>0.62682268173244382</v>
      </c>
      <c r="BB329" s="141">
        <f t="shared" si="230"/>
        <v>2.2250836068405611E-2</v>
      </c>
      <c r="BC329" s="141">
        <f t="shared" si="231"/>
        <v>0</v>
      </c>
      <c r="BD329" s="141">
        <f t="shared" si="232"/>
        <v>0</v>
      </c>
      <c r="BE329" s="141">
        <f t="shared" si="233"/>
        <v>0</v>
      </c>
      <c r="BF329" s="141">
        <f t="shared" si="234"/>
        <v>0</v>
      </c>
      <c r="BG329" s="105"/>
    </row>
    <row r="330" spans="13:59" x14ac:dyDescent="0.25">
      <c r="M330" s="100"/>
      <c r="N330" s="120" t="s">
        <v>465</v>
      </c>
      <c r="O330" s="121">
        <v>1461</v>
      </c>
      <c r="P330" s="120">
        <v>1.3300000429153442</v>
      </c>
      <c r="Q330" s="120">
        <v>1</v>
      </c>
      <c r="R330" s="120">
        <v>0</v>
      </c>
      <c r="S330" s="120">
        <v>0</v>
      </c>
      <c r="T330" s="139"/>
      <c r="U330" s="140">
        <f t="shared" si="199"/>
        <v>1.2628718486832335E-3</v>
      </c>
      <c r="V330" s="140">
        <f t="shared" si="200"/>
        <v>1.8300905691374103E-3</v>
      </c>
      <c r="W330" s="140">
        <f t="shared" si="201"/>
        <v>2.2667802895017797E-3</v>
      </c>
      <c r="X330" s="140">
        <f t="shared" si="202"/>
        <v>3.6063857804422561E-3</v>
      </c>
      <c r="Y330" s="141">
        <f t="shared" si="211"/>
        <v>2.0400238780890487E-3</v>
      </c>
      <c r="Z330" s="141">
        <f t="shared" si="212"/>
        <v>3.9399665740267372E-4</v>
      </c>
      <c r="AA330" s="141">
        <f t="shared" si="213"/>
        <v>2.913915232077E-3</v>
      </c>
      <c r="AB330" s="141">
        <f t="shared" si="214"/>
        <v>6.9247054836525613E-4</v>
      </c>
      <c r="AC330" s="141">
        <f t="shared" si="215"/>
        <v>0</v>
      </c>
      <c r="AD330" s="141">
        <f t="shared" si="216"/>
        <v>0</v>
      </c>
      <c r="AE330" s="141">
        <f t="shared" si="217"/>
        <v>0</v>
      </c>
      <c r="AF330" s="141">
        <f t="shared" si="218"/>
        <v>0</v>
      </c>
      <c r="AG330" s="142"/>
      <c r="AH330" s="143">
        <f t="shared" si="203"/>
        <v>0.1583617167215331</v>
      </c>
      <c r="AI330" s="143">
        <f t="shared" si="204"/>
        <v>0.17548685695648536</v>
      </c>
      <c r="AJ330" s="143">
        <f t="shared" si="205"/>
        <v>0.18616170562499668</v>
      </c>
      <c r="AK330" s="143">
        <f t="shared" si="206"/>
        <v>0.21151248327077099</v>
      </c>
      <c r="AL330" s="141">
        <f t="shared" si="219"/>
        <v>0.21990309775913763</v>
      </c>
      <c r="AM330" s="141">
        <f t="shared" si="220"/>
        <v>1.3494429524066764E-2</v>
      </c>
      <c r="AN330" s="141">
        <f t="shared" si="221"/>
        <v>0.19697547739163387</v>
      </c>
      <c r="AO330" s="141">
        <f t="shared" si="222"/>
        <v>1.4537005879137116E-2</v>
      </c>
      <c r="AP330" s="141">
        <f t="shared" si="223"/>
        <v>0</v>
      </c>
      <c r="AQ330" s="141">
        <f t="shared" si="224"/>
        <v>0</v>
      </c>
      <c r="AR330" s="141">
        <f t="shared" si="225"/>
        <v>0</v>
      </c>
      <c r="AS330" s="141">
        <f t="shared" si="226"/>
        <v>0</v>
      </c>
      <c r="AT330" s="142"/>
      <c r="AU330" s="144">
        <f t="shared" si="207"/>
        <v>0.39505950941512125</v>
      </c>
      <c r="AV330" s="144">
        <f t="shared" si="208"/>
        <v>0.41163687835125995</v>
      </c>
      <c r="AW330" s="144">
        <f t="shared" si="209"/>
        <v>0.42153095083403114</v>
      </c>
      <c r="AX330" s="144">
        <f t="shared" si="210"/>
        <v>0.44388062470205858</v>
      </c>
      <c r="AY330" s="141">
        <f t="shared" si="227"/>
        <v>0.53119882352970782</v>
      </c>
      <c r="AZ330" s="141">
        <f t="shared" si="228"/>
        <v>1.6278242343006233E-2</v>
      </c>
      <c r="BA330" s="141">
        <f t="shared" si="229"/>
        <v>0.42849047825970454</v>
      </c>
      <c r="BB330" s="141">
        <f t="shared" si="230"/>
        <v>1.5390146442354036E-2</v>
      </c>
      <c r="BC330" s="141">
        <f t="shared" si="231"/>
        <v>0</v>
      </c>
      <c r="BD330" s="141">
        <f t="shared" si="232"/>
        <v>0</v>
      </c>
      <c r="BE330" s="141">
        <f t="shared" si="233"/>
        <v>0</v>
      </c>
      <c r="BF330" s="141">
        <f t="shared" si="234"/>
        <v>0</v>
      </c>
      <c r="BG330" s="105"/>
    </row>
    <row r="331" spans="13:59" x14ac:dyDescent="0.25">
      <c r="M331" s="100"/>
      <c r="N331" s="120" t="s">
        <v>466</v>
      </c>
      <c r="O331" s="121">
        <v>262</v>
      </c>
      <c r="P331" s="120">
        <v>0</v>
      </c>
      <c r="Q331" s="120">
        <v>0</v>
      </c>
      <c r="R331" s="120">
        <v>3.2000000476837158</v>
      </c>
      <c r="S331" s="120">
        <v>0.80000001192092896</v>
      </c>
      <c r="T331" s="139"/>
      <c r="U331" s="140">
        <f t="shared" si="199"/>
        <v>1.3995690344026368E-4</v>
      </c>
      <c r="V331" s="140">
        <f t="shared" si="200"/>
        <v>2.0121682246188044E-4</v>
      </c>
      <c r="W331" s="140">
        <f t="shared" si="201"/>
        <v>1.4394115267579721E-4</v>
      </c>
      <c r="X331" s="140">
        <f t="shared" si="202"/>
        <v>2.2671040095056938E-4</v>
      </c>
      <c r="Y331" s="141">
        <f t="shared" si="211"/>
        <v>0</v>
      </c>
      <c r="Z331" s="141">
        <f t="shared" si="212"/>
        <v>0</v>
      </c>
      <c r="AA331" s="141">
        <f t="shared" si="213"/>
        <v>0</v>
      </c>
      <c r="AB331" s="141">
        <f t="shared" si="214"/>
        <v>0</v>
      </c>
      <c r="AC331" s="141">
        <f t="shared" si="215"/>
        <v>5.4139934860082098E-4</v>
      </c>
      <c r="AD331" s="141">
        <f t="shared" si="216"/>
        <v>1.0249449287196217E-4</v>
      </c>
      <c r="AE331" s="141">
        <f t="shared" si="217"/>
        <v>1.4710909442123654E-4</v>
      </c>
      <c r="AF331" s="141">
        <f t="shared" si="218"/>
        <v>3.4259229041817547E-5</v>
      </c>
      <c r="AG331" s="142"/>
      <c r="AH331" s="143">
        <f t="shared" si="203"/>
        <v>8.5500018935113831E-2</v>
      </c>
      <c r="AI331" s="143">
        <f t="shared" si="204"/>
        <v>9.4733177655321077E-2</v>
      </c>
      <c r="AJ331" s="143">
        <f t="shared" si="205"/>
        <v>8.6181559101807914E-2</v>
      </c>
      <c r="AK331" s="143">
        <f t="shared" si="206"/>
        <v>9.7972989432394297E-2</v>
      </c>
      <c r="AL331" s="141">
        <f t="shared" si="219"/>
        <v>0</v>
      </c>
      <c r="AM331" s="141">
        <f t="shared" si="220"/>
        <v>0</v>
      </c>
      <c r="AN331" s="141">
        <f t="shared" si="221"/>
        <v>0</v>
      </c>
      <c r="AO331" s="141">
        <f t="shared" si="222"/>
        <v>0</v>
      </c>
      <c r="AP331" s="141">
        <f t="shared" si="223"/>
        <v>0.28563711819509691</v>
      </c>
      <c r="AQ331" s="141">
        <f t="shared" si="224"/>
        <v>1.7509054819160486E-2</v>
      </c>
      <c r="AR331" s="141">
        <f t="shared" si="225"/>
        <v>7.297236802823942E-2</v>
      </c>
      <c r="AS331" s="141">
        <f t="shared" si="226"/>
        <v>5.4060246856050681E-3</v>
      </c>
      <c r="AT331" s="142"/>
      <c r="AU331" s="144">
        <f t="shared" si="207"/>
        <v>0.30993983833793026</v>
      </c>
      <c r="AV331" s="144">
        <f t="shared" si="208"/>
        <v>0.32257974843125803</v>
      </c>
      <c r="AW331" s="144">
        <f t="shared" si="209"/>
        <v>0.31089904718010619</v>
      </c>
      <c r="AX331" s="144">
        <f t="shared" si="210"/>
        <v>0.32684567643700468</v>
      </c>
      <c r="AY331" s="141">
        <f t="shared" si="227"/>
        <v>0</v>
      </c>
      <c r="AZ331" s="141">
        <f t="shared" si="228"/>
        <v>0</v>
      </c>
      <c r="BA331" s="141">
        <f t="shared" si="229"/>
        <v>0</v>
      </c>
      <c r="BB331" s="141">
        <f t="shared" si="230"/>
        <v>0</v>
      </c>
      <c r="BC331" s="141">
        <f t="shared" si="231"/>
        <v>1.0021132789365388</v>
      </c>
      <c r="BD331" s="141">
        <f t="shared" si="232"/>
        <v>3.0141931425287982E-2</v>
      </c>
      <c r="BE331" s="141">
        <f t="shared" si="233"/>
        <v>0.25261070083359621</v>
      </c>
      <c r="BF331" s="141">
        <f t="shared" si="234"/>
        <v>8.8658442123116243E-3</v>
      </c>
      <c r="BG331" s="105"/>
    </row>
    <row r="332" spans="13:59" x14ac:dyDescent="0.25">
      <c r="M332" s="100"/>
      <c r="N332" s="120" t="s">
        <v>467</v>
      </c>
      <c r="O332" s="121">
        <v>2248</v>
      </c>
      <c r="P332" s="120">
        <v>0</v>
      </c>
      <c r="Q332" s="120">
        <v>1</v>
      </c>
      <c r="R332" s="120">
        <v>0</v>
      </c>
      <c r="S332" s="120">
        <v>0</v>
      </c>
      <c r="T332" s="139"/>
      <c r="U332" s="140">
        <f t="shared" si="199"/>
        <v>5.4422143751531316E-3</v>
      </c>
      <c r="V332" s="140">
        <f t="shared" si="200"/>
        <v>7.8803726296510224E-3</v>
      </c>
      <c r="W332" s="140">
        <f t="shared" si="201"/>
        <v>1.3992897974283158E-2</v>
      </c>
      <c r="X332" s="140">
        <f t="shared" si="202"/>
        <v>2.2064243173959164E-2</v>
      </c>
      <c r="Y332" s="141">
        <f t="shared" si="211"/>
        <v>0</v>
      </c>
      <c r="Z332" s="141">
        <f t="shared" si="212"/>
        <v>0</v>
      </c>
      <c r="AA332" s="141">
        <f t="shared" si="213"/>
        <v>1.7888641594378328E-2</v>
      </c>
      <c r="AB332" s="141">
        <f t="shared" si="214"/>
        <v>4.1756015795808357E-3</v>
      </c>
      <c r="AC332" s="141">
        <f t="shared" si="215"/>
        <v>0</v>
      </c>
      <c r="AD332" s="141">
        <f t="shared" si="216"/>
        <v>0</v>
      </c>
      <c r="AE332" s="141">
        <f t="shared" si="217"/>
        <v>0</v>
      </c>
      <c r="AF332" s="141">
        <f t="shared" si="218"/>
        <v>0</v>
      </c>
      <c r="AG332" s="142"/>
      <c r="AH332" s="143">
        <f t="shared" si="203"/>
        <v>0.23671719546433823</v>
      </c>
      <c r="AI332" s="143">
        <f t="shared" si="204"/>
        <v>0.26182948604334166</v>
      </c>
      <c r="AJ332" s="143">
        <f t="shared" si="205"/>
        <v>0.30588060895457458</v>
      </c>
      <c r="AK332" s="143">
        <f t="shared" si="206"/>
        <v>0.34576088132949179</v>
      </c>
      <c r="AL332" s="141">
        <f t="shared" si="219"/>
        <v>0</v>
      </c>
      <c r="AM332" s="141">
        <f t="shared" si="220"/>
        <v>0</v>
      </c>
      <c r="AN332" s="141">
        <f t="shared" si="221"/>
        <v>0.32276193905248746</v>
      </c>
      <c r="AO332" s="141">
        <f t="shared" si="222"/>
        <v>2.2998942277004331E-2</v>
      </c>
      <c r="AP332" s="141">
        <f t="shared" si="223"/>
        <v>0</v>
      </c>
      <c r="AQ332" s="141">
        <f t="shared" si="224"/>
        <v>0</v>
      </c>
      <c r="AR332" s="141">
        <f t="shared" si="225"/>
        <v>0</v>
      </c>
      <c r="AS332" s="141">
        <f t="shared" si="226"/>
        <v>0</v>
      </c>
      <c r="AT332" s="142"/>
      <c r="AU332" s="144">
        <f t="shared" si="207"/>
        <v>0.4647550055765195</v>
      </c>
      <c r="AV332" s="144">
        <f t="shared" si="208"/>
        <v>0.48445734409972241</v>
      </c>
      <c r="AW332" s="144">
        <f t="shared" si="209"/>
        <v>0.51690089431519637</v>
      </c>
      <c r="AX332" s="144">
        <f t="shared" si="210"/>
        <v>0.54443302984071962</v>
      </c>
      <c r="AY332" s="141">
        <f t="shared" si="227"/>
        <v>0</v>
      </c>
      <c r="AZ332" s="141">
        <f t="shared" si="228"/>
        <v>0</v>
      </c>
      <c r="BA332" s="141">
        <f t="shared" si="229"/>
        <v>0.52549795313480607</v>
      </c>
      <c r="BB332" s="141">
        <f t="shared" si="230"/>
        <v>1.8935076705913545E-2</v>
      </c>
      <c r="BC332" s="141">
        <f t="shared" si="231"/>
        <v>0</v>
      </c>
      <c r="BD332" s="141">
        <f t="shared" si="232"/>
        <v>0</v>
      </c>
      <c r="BE332" s="141">
        <f t="shared" si="233"/>
        <v>0</v>
      </c>
      <c r="BF332" s="141">
        <f t="shared" si="234"/>
        <v>0</v>
      </c>
      <c r="BG332" s="105"/>
    </row>
    <row r="333" spans="13:59" x14ac:dyDescent="0.25">
      <c r="M333" s="100"/>
      <c r="N333" s="120" t="s">
        <v>468</v>
      </c>
      <c r="O333" s="121">
        <v>2121</v>
      </c>
      <c r="P333" s="120">
        <v>0</v>
      </c>
      <c r="Q333" s="120">
        <v>0</v>
      </c>
      <c r="R333" s="120">
        <v>3.2000000476837158</v>
      </c>
      <c r="S333" s="120">
        <v>0.80000001192092896</v>
      </c>
      <c r="T333" s="139"/>
      <c r="U333" s="140">
        <f t="shared" si="199"/>
        <v>4.2999858672977398E-3</v>
      </c>
      <c r="V333" s="140">
        <f t="shared" si="200"/>
        <v>6.2303995020287495E-3</v>
      </c>
      <c r="W333" s="140">
        <f t="shared" si="201"/>
        <v>1.045453325985557E-2</v>
      </c>
      <c r="X333" s="140">
        <f t="shared" si="202"/>
        <v>1.6533077557105424E-2</v>
      </c>
      <c r="Y333" s="141">
        <f t="shared" si="211"/>
        <v>0</v>
      </c>
      <c r="Z333" s="141">
        <f t="shared" si="212"/>
        <v>0</v>
      </c>
      <c r="AA333" s="141">
        <f t="shared" si="213"/>
        <v>0</v>
      </c>
      <c r="AB333" s="141">
        <f t="shared" si="214"/>
        <v>0</v>
      </c>
      <c r="AC333" s="141">
        <f t="shared" si="215"/>
        <v>1.6711017292182412E-2</v>
      </c>
      <c r="AD333" s="141">
        <f t="shared" si="216"/>
        <v>3.2262614113981875E-3</v>
      </c>
      <c r="AE333" s="141">
        <f t="shared" si="217"/>
        <v>1.0711408220317971E-2</v>
      </c>
      <c r="AF333" s="141">
        <f t="shared" si="218"/>
        <v>2.515054022456012E-3</v>
      </c>
      <c r="AG333" s="142"/>
      <c r="AH333" s="143">
        <f t="shared" si="203"/>
        <v>0.2219554816591659</v>
      </c>
      <c r="AI333" s="143">
        <f t="shared" si="204"/>
        <v>0.24561270926314549</v>
      </c>
      <c r="AJ333" s="143">
        <f t="shared" si="205"/>
        <v>0.28269865879194245</v>
      </c>
      <c r="AK333" s="143">
        <f t="shared" si="206"/>
        <v>0.31995049042085322</v>
      </c>
      <c r="AL333" s="141">
        <f t="shared" si="219"/>
        <v>0</v>
      </c>
      <c r="AM333" s="141">
        <f t="shared" si="220"/>
        <v>0</v>
      </c>
      <c r="AN333" s="141">
        <f t="shared" si="221"/>
        <v>0</v>
      </c>
      <c r="AO333" s="141">
        <f t="shared" si="222"/>
        <v>0</v>
      </c>
      <c r="AP333" s="141">
        <f t="shared" si="223"/>
        <v>0.74100654110446273</v>
      </c>
      <c r="AQ333" s="141">
        <f t="shared" si="224"/>
        <v>4.4954140249329422E-2</v>
      </c>
      <c r="AR333" s="141">
        <f t="shared" si="225"/>
        <v>0.23879807397315125</v>
      </c>
      <c r="AS333" s="141">
        <f t="shared" si="226"/>
        <v>1.7162322177638384E-2</v>
      </c>
      <c r="AT333" s="142"/>
      <c r="AU333" s="144">
        <f t="shared" si="207"/>
        <v>0.4526769106300923</v>
      </c>
      <c r="AV333" s="144">
        <f t="shared" si="208"/>
        <v>0.47184886561802564</v>
      </c>
      <c r="AW333" s="144">
        <f t="shared" si="209"/>
        <v>0.50012988093358823</v>
      </c>
      <c r="AX333" s="144">
        <f t="shared" si="210"/>
        <v>0.52679047298475867</v>
      </c>
      <c r="AY333" s="141">
        <f t="shared" si="227"/>
        <v>0</v>
      </c>
      <c r="AZ333" s="141">
        <f t="shared" si="228"/>
        <v>0</v>
      </c>
      <c r="BA333" s="141">
        <f t="shared" si="229"/>
        <v>0</v>
      </c>
      <c r="BB333" s="141">
        <f t="shared" si="230"/>
        <v>0</v>
      </c>
      <c r="BC333" s="141">
        <f t="shared" si="231"/>
        <v>1.464755602683385</v>
      </c>
      <c r="BD333" s="141">
        <f t="shared" si="232"/>
        <v>4.5160789793804224E-2</v>
      </c>
      <c r="BE333" s="141">
        <f t="shared" si="233"/>
        <v>0.40676710858117221</v>
      </c>
      <c r="BF333" s="141">
        <f t="shared" si="234"/>
        <v>1.4665276086466505E-2</v>
      </c>
      <c r="BG333" s="105"/>
    </row>
    <row r="334" spans="13:59" x14ac:dyDescent="0.25">
      <c r="M334" s="100"/>
      <c r="N334" s="122" t="s">
        <v>469</v>
      </c>
      <c r="O334" s="122">
        <v>2977</v>
      </c>
      <c r="P334" s="122">
        <v>0</v>
      </c>
      <c r="Q334" s="122">
        <v>0</v>
      </c>
      <c r="R334" s="122">
        <v>4.8000001907348633</v>
      </c>
      <c r="S334" s="122">
        <v>1.2000000476837158</v>
      </c>
      <c r="T334" s="139"/>
      <c r="U334" s="140">
        <f t="shared" si="199"/>
        <v>2.0783391564309861E-2</v>
      </c>
      <c r="V334" s="140">
        <f t="shared" si="200"/>
        <v>2.981021906592296E-2</v>
      </c>
      <c r="W334" s="140">
        <f t="shared" si="201"/>
        <v>7.0959657821328515E-2</v>
      </c>
      <c r="X334" s="140">
        <f t="shared" si="202"/>
        <v>0.10797902148641647</v>
      </c>
      <c r="Y334" s="141">
        <f t="shared" si="211"/>
        <v>0</v>
      </c>
      <c r="Z334" s="141">
        <f t="shared" si="212"/>
        <v>0</v>
      </c>
      <c r="AA334" s="141">
        <f t="shared" si="213"/>
        <v>0</v>
      </c>
      <c r="AB334" s="141">
        <f t="shared" si="214"/>
        <v>0</v>
      </c>
      <c r="AC334" s="141">
        <f t="shared" si="215"/>
        <v>0.12042706750281341</v>
      </c>
      <c r="AD334" s="141">
        <f t="shared" si="216"/>
        <v>2.2661989699464855E-2</v>
      </c>
      <c r="AE334" s="141">
        <f t="shared" si="217"/>
        <v>0.10651169592318541</v>
      </c>
      <c r="AF334" s="141">
        <f t="shared" si="218"/>
        <v>2.3063135009355334E-2</v>
      </c>
      <c r="AG334" s="142"/>
      <c r="AH334" s="143">
        <f t="shared" si="203"/>
        <v>0.34025448003479319</v>
      </c>
      <c r="AI334" s="143">
        <f t="shared" si="204"/>
        <v>0.37477838216345716</v>
      </c>
      <c r="AJ334" s="143">
        <f t="shared" si="205"/>
        <v>0.47198602808578394</v>
      </c>
      <c r="AK334" s="143">
        <f t="shared" si="206"/>
        <v>0.52731479615192278</v>
      </c>
      <c r="AL334" s="141">
        <f t="shared" si="219"/>
        <v>0</v>
      </c>
      <c r="AM334" s="141">
        <f t="shared" si="220"/>
        <v>0</v>
      </c>
      <c r="AN334" s="141">
        <f t="shared" si="221"/>
        <v>0</v>
      </c>
      <c r="AO334" s="141">
        <f t="shared" si="222"/>
        <v>0</v>
      </c>
      <c r="AP334" s="141">
        <f t="shared" si="223"/>
        <v>1.6997467217759945</v>
      </c>
      <c r="AQ334" s="141">
        <f t="shared" si="224"/>
        <v>9.918958409190326E-2</v>
      </c>
      <c r="AR334" s="141">
        <f t="shared" si="225"/>
        <v>0.59391668580572232</v>
      </c>
      <c r="AS334" s="141">
        <f t="shared" si="226"/>
        <v>3.8861094720913925E-2</v>
      </c>
      <c r="AT334" s="142"/>
      <c r="AU334" s="144">
        <f t="shared" si="207"/>
        <v>0.54071974774440901</v>
      </c>
      <c r="AV334" s="144">
        <f t="shared" si="208"/>
        <v>0.5635939960237476</v>
      </c>
      <c r="AW334" s="144">
        <f t="shared" si="209"/>
        <v>0.62387675529331221</v>
      </c>
      <c r="AX334" s="144">
        <f t="shared" si="210"/>
        <v>0.65631568918173544</v>
      </c>
      <c r="AY334" s="141">
        <f t="shared" si="227"/>
        <v>0</v>
      </c>
      <c r="AZ334" s="141">
        <f t="shared" si="228"/>
        <v>0</v>
      </c>
      <c r="BA334" s="141">
        <f t="shared" si="229"/>
        <v>0</v>
      </c>
      <c r="BB334" s="141">
        <f t="shared" si="230"/>
        <v>0</v>
      </c>
      <c r="BC334" s="141">
        <f t="shared" si="231"/>
        <v>2.6243985414360687</v>
      </c>
      <c r="BD334" s="141">
        <f t="shared" si="232"/>
        <v>8.0852746974943823E-2</v>
      </c>
      <c r="BE334" s="141">
        <f t="shared" si="233"/>
        <v>0.7606289758461876</v>
      </c>
      <c r="BF334" s="141">
        <f t="shared" si="234"/>
        <v>2.6949882467465769E-2</v>
      </c>
      <c r="BG334" s="105"/>
    </row>
    <row r="335" spans="13:59" x14ac:dyDescent="0.25">
      <c r="M335" s="100"/>
      <c r="N335" s="120" t="s">
        <v>470</v>
      </c>
      <c r="O335" s="121">
        <v>9133</v>
      </c>
      <c r="P335" s="120">
        <v>0</v>
      </c>
      <c r="Q335" s="120">
        <v>0</v>
      </c>
      <c r="R335" s="120">
        <v>4.8000001907348633</v>
      </c>
      <c r="S335" s="120">
        <v>1.2000000476837158</v>
      </c>
      <c r="T335" s="139"/>
      <c r="U335" s="140">
        <f t="shared" si="199"/>
        <v>1</v>
      </c>
      <c r="V335" s="140">
        <f t="shared" si="200"/>
        <v>1</v>
      </c>
      <c r="W335" s="140">
        <f t="shared" si="201"/>
        <v>1</v>
      </c>
      <c r="X335" s="140">
        <f t="shared" si="202"/>
        <v>1</v>
      </c>
      <c r="Y335" s="141">
        <f t="shared" si="211"/>
        <v>0</v>
      </c>
      <c r="Z335" s="141">
        <f t="shared" si="212"/>
        <v>0</v>
      </c>
      <c r="AA335" s="141">
        <f t="shared" si="213"/>
        <v>0</v>
      </c>
      <c r="AB335" s="141">
        <f t="shared" si="214"/>
        <v>0</v>
      </c>
      <c r="AC335" s="141">
        <f t="shared" si="215"/>
        <v>4.7520001888275143</v>
      </c>
      <c r="AD335" s="141">
        <f t="shared" si="216"/>
        <v>4.8000001907348988E-2</v>
      </c>
      <c r="AE335" s="141">
        <f t="shared" si="217"/>
        <v>1.1880000472068786</v>
      </c>
      <c r="AF335" s="141">
        <f t="shared" si="218"/>
        <v>1.2000000476837247E-2</v>
      </c>
      <c r="AG335" s="142"/>
      <c r="AH335" s="143">
        <f t="shared" si="203"/>
        <v>1</v>
      </c>
      <c r="AI335" s="143">
        <f t="shared" si="204"/>
        <v>1</v>
      </c>
      <c r="AJ335" s="143">
        <f t="shared" si="205"/>
        <v>1</v>
      </c>
      <c r="AK335" s="143">
        <f t="shared" si="206"/>
        <v>1</v>
      </c>
      <c r="AL335" s="141">
        <f t="shared" si="219"/>
        <v>0</v>
      </c>
      <c r="AM335" s="141">
        <f t="shared" si="220"/>
        <v>0</v>
      </c>
      <c r="AN335" s="141">
        <f t="shared" si="221"/>
        <v>0</v>
      </c>
      <c r="AO335" s="141">
        <f t="shared" si="222"/>
        <v>0</v>
      </c>
      <c r="AP335" s="141">
        <f t="shared" si="223"/>
        <v>4.7520001888275143</v>
      </c>
      <c r="AQ335" s="141">
        <f t="shared" si="224"/>
        <v>4.8000001907348988E-2</v>
      </c>
      <c r="AR335" s="141">
        <f t="shared" si="225"/>
        <v>1.1880000472068786</v>
      </c>
      <c r="AS335" s="141">
        <f t="shared" si="226"/>
        <v>1.2000000476837247E-2</v>
      </c>
      <c r="AT335" s="142"/>
      <c r="AU335" s="144">
        <f t="shared" si="207"/>
        <v>1</v>
      </c>
      <c r="AV335" s="144">
        <f t="shared" si="208"/>
        <v>1</v>
      </c>
      <c r="AW335" s="144">
        <f t="shared" si="209"/>
        <v>1</v>
      </c>
      <c r="AX335" s="144">
        <f t="shared" si="210"/>
        <v>1</v>
      </c>
      <c r="AY335" s="141">
        <f t="shared" si="227"/>
        <v>0</v>
      </c>
      <c r="AZ335" s="141">
        <f t="shared" si="228"/>
        <v>0</v>
      </c>
      <c r="BA335" s="141">
        <f t="shared" si="229"/>
        <v>0</v>
      </c>
      <c r="BB335" s="141">
        <f t="shared" si="230"/>
        <v>0</v>
      </c>
      <c r="BC335" s="141">
        <f t="shared" si="231"/>
        <v>4.7520001888275143</v>
      </c>
      <c r="BD335" s="141">
        <f t="shared" si="232"/>
        <v>4.8000001907348988E-2</v>
      </c>
      <c r="BE335" s="141">
        <f t="shared" si="233"/>
        <v>1.1880000472068786</v>
      </c>
      <c r="BF335" s="141">
        <f t="shared" si="234"/>
        <v>1.2000000476837247E-2</v>
      </c>
      <c r="BG335" s="105"/>
    </row>
    <row r="336" spans="13:59" x14ac:dyDescent="0.25">
      <c r="M336" s="100"/>
      <c r="N336" s="120" t="s">
        <v>471</v>
      </c>
      <c r="O336" s="121">
        <v>4826</v>
      </c>
      <c r="P336" s="120">
        <v>0</v>
      </c>
      <c r="Q336" s="120">
        <v>0</v>
      </c>
      <c r="R336" s="120">
        <v>4.8000001907348633</v>
      </c>
      <c r="S336" s="120">
        <v>1.2000000476837158</v>
      </c>
      <c r="T336" s="139"/>
      <c r="U336" s="140">
        <f t="shared" si="199"/>
        <v>0.407761159920071</v>
      </c>
      <c r="V336" s="140">
        <f t="shared" si="200"/>
        <v>0.51448166917254767</v>
      </c>
      <c r="W336" s="140">
        <f t="shared" si="201"/>
        <v>0.96039143213720746</v>
      </c>
      <c r="X336" s="140">
        <f t="shared" si="202"/>
        <v>0.99184744493325783</v>
      </c>
      <c r="Y336" s="141">
        <f t="shared" si="211"/>
        <v>0</v>
      </c>
      <c r="Z336" s="141">
        <f t="shared" si="212"/>
        <v>0</v>
      </c>
      <c r="AA336" s="141">
        <f t="shared" si="213"/>
        <v>0</v>
      </c>
      <c r="AB336" s="141">
        <f t="shared" si="214"/>
        <v>0</v>
      </c>
      <c r="AC336" s="141">
        <f t="shared" si="215"/>
        <v>2.1938103413203089</v>
      </c>
      <c r="AD336" s="141">
        <f t="shared" si="216"/>
        <v>0.27570176883751074</v>
      </c>
      <c r="AE336" s="141">
        <f t="shared" si="217"/>
        <v>1.1598186751436843</v>
      </c>
      <c r="AF336" s="141">
        <f t="shared" si="218"/>
        <v>3.0398306071196757E-2</v>
      </c>
      <c r="AG336" s="142"/>
      <c r="AH336" s="143">
        <f t="shared" si="203"/>
        <v>0.74887236665355661</v>
      </c>
      <c r="AI336" s="143">
        <f t="shared" si="204"/>
        <v>0.79749728641616735</v>
      </c>
      <c r="AJ336" s="143">
        <f t="shared" si="205"/>
        <v>0.96884463671470755</v>
      </c>
      <c r="AK336" s="143">
        <f t="shared" si="206"/>
        <v>0.98784323223402526</v>
      </c>
      <c r="AL336" s="141">
        <f t="shared" si="219"/>
        <v>0</v>
      </c>
      <c r="AM336" s="141">
        <f t="shared" si="220"/>
        <v>0</v>
      </c>
      <c r="AN336" s="141">
        <f t="shared" si="221"/>
        <v>0</v>
      </c>
      <c r="AO336" s="141">
        <f t="shared" si="222"/>
        <v>0</v>
      </c>
      <c r="AP336" s="141">
        <f t="shared" si="223"/>
        <v>3.6753414398129083</v>
      </c>
      <c r="AQ336" s="141">
        <f t="shared" si="224"/>
        <v>0.15264568709523108</v>
      </c>
      <c r="AR336" s="141">
        <f t="shared" si="225"/>
        <v>1.1623866319177563</v>
      </c>
      <c r="AS336" s="141">
        <f t="shared" si="226"/>
        <v>2.3025293867110053E-2</v>
      </c>
      <c r="AT336" s="142"/>
      <c r="AU336" s="144">
        <f t="shared" si="207"/>
        <v>0.78199350427548642</v>
      </c>
      <c r="AV336" s="144">
        <f t="shared" si="208"/>
        <v>0.81058376005366217</v>
      </c>
      <c r="AW336" s="144">
        <f t="shared" si="209"/>
        <v>0.93632697157466838</v>
      </c>
      <c r="AX336" s="144">
        <f t="shared" si="210"/>
        <v>0.96140171013160436</v>
      </c>
      <c r="AY336" s="141">
        <f t="shared" si="227"/>
        <v>0</v>
      </c>
      <c r="AZ336" s="141">
        <f t="shared" si="228"/>
        <v>0</v>
      </c>
      <c r="BA336" s="141">
        <f t="shared" si="229"/>
        <v>0</v>
      </c>
      <c r="BB336" s="141">
        <f t="shared" si="230"/>
        <v>0</v>
      </c>
      <c r="BC336" s="141">
        <f t="shared" si="231"/>
        <v>3.7846498965732023</v>
      </c>
      <c r="BD336" s="141">
        <f t="shared" si="232"/>
        <v>0.10615230629095862</v>
      </c>
      <c r="BE336" s="141">
        <f t="shared" si="233"/>
        <v>1.1274013301637698</v>
      </c>
      <c r="BF336" s="141">
        <f t="shared" si="234"/>
        <v>2.628076783736133E-2</v>
      </c>
      <c r="BG336" s="105"/>
    </row>
    <row r="337" spans="13:59" x14ac:dyDescent="0.25">
      <c r="M337" s="100"/>
      <c r="N337" s="120" t="s">
        <v>472</v>
      </c>
      <c r="O337" s="121">
        <v>11644</v>
      </c>
      <c r="P337" s="120">
        <v>0</v>
      </c>
      <c r="Q337" s="120">
        <v>2</v>
      </c>
      <c r="R337" s="120">
        <v>0</v>
      </c>
      <c r="S337" s="120">
        <v>0</v>
      </c>
      <c r="T337" s="139"/>
      <c r="U337" s="140">
        <f t="shared" si="199"/>
        <v>1</v>
      </c>
      <c r="V337" s="140">
        <f t="shared" si="200"/>
        <v>1</v>
      </c>
      <c r="W337" s="140">
        <f t="shared" si="201"/>
        <v>1</v>
      </c>
      <c r="X337" s="140">
        <f t="shared" si="202"/>
        <v>1</v>
      </c>
      <c r="Y337" s="141">
        <f t="shared" si="211"/>
        <v>0</v>
      </c>
      <c r="Z337" s="141">
        <f t="shared" si="212"/>
        <v>0</v>
      </c>
      <c r="AA337" s="141">
        <f t="shared" si="213"/>
        <v>1.98</v>
      </c>
      <c r="AB337" s="141">
        <f t="shared" si="214"/>
        <v>2.0000000000000018E-2</v>
      </c>
      <c r="AC337" s="141">
        <f t="shared" si="215"/>
        <v>0</v>
      </c>
      <c r="AD337" s="141">
        <f t="shared" si="216"/>
        <v>0</v>
      </c>
      <c r="AE337" s="141">
        <f t="shared" si="217"/>
        <v>0</v>
      </c>
      <c r="AF337" s="141">
        <f t="shared" si="218"/>
        <v>0</v>
      </c>
      <c r="AG337" s="142"/>
      <c r="AH337" s="143">
        <f t="shared" si="203"/>
        <v>1</v>
      </c>
      <c r="AI337" s="143">
        <f t="shared" si="204"/>
        <v>1</v>
      </c>
      <c r="AJ337" s="143">
        <f t="shared" si="205"/>
        <v>1</v>
      </c>
      <c r="AK337" s="143">
        <f t="shared" si="206"/>
        <v>1</v>
      </c>
      <c r="AL337" s="141">
        <f t="shared" si="219"/>
        <v>0</v>
      </c>
      <c r="AM337" s="141">
        <f t="shared" si="220"/>
        <v>0</v>
      </c>
      <c r="AN337" s="141">
        <f t="shared" si="221"/>
        <v>1.98</v>
      </c>
      <c r="AO337" s="141">
        <f t="shared" si="222"/>
        <v>2.0000000000000018E-2</v>
      </c>
      <c r="AP337" s="141">
        <f t="shared" si="223"/>
        <v>0</v>
      </c>
      <c r="AQ337" s="141">
        <f t="shared" si="224"/>
        <v>0</v>
      </c>
      <c r="AR337" s="141">
        <f t="shared" si="225"/>
        <v>0</v>
      </c>
      <c r="AS337" s="141">
        <f t="shared" si="226"/>
        <v>0</v>
      </c>
      <c r="AT337" s="142"/>
      <c r="AU337" s="144">
        <f t="shared" si="207"/>
        <v>1</v>
      </c>
      <c r="AV337" s="144">
        <f t="shared" si="208"/>
        <v>1</v>
      </c>
      <c r="AW337" s="144">
        <f t="shared" si="209"/>
        <v>1</v>
      </c>
      <c r="AX337" s="144">
        <f t="shared" si="210"/>
        <v>1</v>
      </c>
      <c r="AY337" s="141">
        <f t="shared" si="227"/>
        <v>0</v>
      </c>
      <c r="AZ337" s="141">
        <f t="shared" si="228"/>
        <v>0</v>
      </c>
      <c r="BA337" s="141">
        <f t="shared" si="229"/>
        <v>1.98</v>
      </c>
      <c r="BB337" s="141">
        <f t="shared" si="230"/>
        <v>2.0000000000000018E-2</v>
      </c>
      <c r="BC337" s="141">
        <f t="shared" si="231"/>
        <v>0</v>
      </c>
      <c r="BD337" s="141">
        <f t="shared" si="232"/>
        <v>0</v>
      </c>
      <c r="BE337" s="141">
        <f t="shared" si="233"/>
        <v>0</v>
      </c>
      <c r="BF337" s="141">
        <f t="shared" si="234"/>
        <v>0</v>
      </c>
      <c r="BG337" s="105"/>
    </row>
    <row r="338" spans="13:59" x14ac:dyDescent="0.25">
      <c r="M338" s="100"/>
      <c r="N338" s="120" t="s">
        <v>473</v>
      </c>
      <c r="O338" s="121">
        <v>4316</v>
      </c>
      <c r="P338" s="120">
        <v>0</v>
      </c>
      <c r="Q338" s="120">
        <v>0</v>
      </c>
      <c r="R338" s="120">
        <v>3.2000000476837158</v>
      </c>
      <c r="S338" s="120">
        <v>0.80000001192092896</v>
      </c>
      <c r="T338" s="139"/>
      <c r="U338" s="140">
        <f t="shared" si="199"/>
        <v>0.20161616013388828</v>
      </c>
      <c r="V338" s="140">
        <f t="shared" si="200"/>
        <v>0.27014816632074901</v>
      </c>
      <c r="W338" s="140">
        <f t="shared" si="201"/>
        <v>0.69752998412039546</v>
      </c>
      <c r="X338" s="140">
        <f t="shared" si="202"/>
        <v>0.82886607421156255</v>
      </c>
      <c r="Y338" s="141">
        <f t="shared" si="211"/>
        <v>0</v>
      </c>
      <c r="Z338" s="141">
        <f t="shared" si="212"/>
        <v>0</v>
      </c>
      <c r="AA338" s="141">
        <f t="shared" si="213"/>
        <v>0</v>
      </c>
      <c r="AB338" s="141">
        <f t="shared" si="214"/>
        <v>0</v>
      </c>
      <c r="AC338" s="141">
        <f t="shared" si="215"/>
        <v>0.74837121635473514</v>
      </c>
      <c r="AD338" s="141">
        <f t="shared" si="216"/>
        <v>0.11610292875333006</v>
      </c>
      <c r="AE338" s="141">
        <f t="shared" si="217"/>
        <v>0.60497819247469742</v>
      </c>
      <c r="AF338" s="141">
        <f t="shared" si="218"/>
        <v>5.811467677540616E-2</v>
      </c>
      <c r="AG338" s="142"/>
      <c r="AH338" s="143">
        <f t="shared" si="203"/>
        <v>0.62149622480935962</v>
      </c>
      <c r="AI338" s="143">
        <f t="shared" si="204"/>
        <v>0.67130200885519464</v>
      </c>
      <c r="AJ338" s="143">
        <f t="shared" si="205"/>
        <v>0.86892331027434755</v>
      </c>
      <c r="AK338" s="143">
        <f t="shared" si="206"/>
        <v>0.91632154192694548</v>
      </c>
      <c r="AL338" s="141">
        <f t="shared" si="219"/>
        <v>0</v>
      </c>
      <c r="AM338" s="141">
        <f t="shared" si="220"/>
        <v>0</v>
      </c>
      <c r="AN338" s="141">
        <f t="shared" si="221"/>
        <v>0</v>
      </c>
      <c r="AO338" s="141">
        <f t="shared" si="222"/>
        <v>0</v>
      </c>
      <c r="AP338" s="141">
        <f t="shared" si="223"/>
        <v>2.0485893251957465</v>
      </c>
      <c r="AQ338" s="141">
        <f t="shared" si="224"/>
        <v>9.9577135151050378E-2</v>
      </c>
      <c r="AR338" s="141">
        <f t="shared" si="225"/>
        <v>0.70714656493562722</v>
      </c>
      <c r="AS338" s="141">
        <f t="shared" si="226"/>
        <v>2.5910679529333125E-2</v>
      </c>
      <c r="AT338" s="142"/>
      <c r="AU338" s="144">
        <f t="shared" si="207"/>
        <v>0.70986335705615944</v>
      </c>
      <c r="AV338" s="144">
        <f t="shared" si="208"/>
        <v>0.73787149986817235</v>
      </c>
      <c r="AW338" s="144">
        <f t="shared" si="209"/>
        <v>0.85552437303915496</v>
      </c>
      <c r="AX338" s="144">
        <f t="shared" si="210"/>
        <v>0.88925376590440419</v>
      </c>
      <c r="AY338" s="141">
        <f t="shared" si="227"/>
        <v>0</v>
      </c>
      <c r="AZ338" s="141">
        <f t="shared" si="228"/>
        <v>0</v>
      </c>
      <c r="BA338" s="141">
        <f t="shared" si="229"/>
        <v>0</v>
      </c>
      <c r="BB338" s="141">
        <f t="shared" si="230"/>
        <v>0</v>
      </c>
      <c r="BC338" s="141">
        <f t="shared" si="231"/>
        <v>2.2936601778313337</v>
      </c>
      <c r="BD338" s="141">
        <f t="shared" si="232"/>
        <v>6.7528656931272746E-2</v>
      </c>
      <c r="BE338" s="141">
        <f t="shared" si="233"/>
        <v>0.6910670708908121</v>
      </c>
      <c r="BF338" s="141">
        <f t="shared" si="234"/>
        <v>2.0335952433442217E-2</v>
      </c>
      <c r="BG338" s="105"/>
    </row>
    <row r="339" spans="13:59" x14ac:dyDescent="0.25">
      <c r="M339" s="100"/>
      <c r="N339" s="120" t="s">
        <v>474</v>
      </c>
      <c r="O339" s="121">
        <v>1753</v>
      </c>
      <c r="P339" s="120">
        <v>0</v>
      </c>
      <c r="Q339" s="120">
        <v>0</v>
      </c>
      <c r="R339" s="120">
        <v>4.8000001907348633</v>
      </c>
      <c r="S339" s="120">
        <v>1.2000000476837158</v>
      </c>
      <c r="T339" s="139"/>
      <c r="U339" s="140">
        <f t="shared" si="199"/>
        <v>2.1709867302887043E-3</v>
      </c>
      <c r="V339" s="140">
        <f t="shared" si="200"/>
        <v>3.1476761175395218E-3</v>
      </c>
      <c r="W339" s="140">
        <f t="shared" si="201"/>
        <v>4.4646559504361027E-3</v>
      </c>
      <c r="X339" s="140">
        <f t="shared" si="202"/>
        <v>7.0954955995912172E-3</v>
      </c>
      <c r="Y339" s="141">
        <f t="shared" si="211"/>
        <v>0</v>
      </c>
      <c r="Z339" s="141">
        <f t="shared" si="212"/>
        <v>0</v>
      </c>
      <c r="AA339" s="141">
        <f t="shared" si="213"/>
        <v>0</v>
      </c>
      <c r="AB339" s="141">
        <f t="shared" si="214"/>
        <v>0</v>
      </c>
      <c r="AC339" s="141">
        <f t="shared" si="215"/>
        <v>1.2660583974820271E-2</v>
      </c>
      <c r="AD339" s="141">
        <f t="shared" si="216"/>
        <v>2.4482619897410081E-3</v>
      </c>
      <c r="AE339" s="141">
        <f t="shared" si="217"/>
        <v>6.8825153320977352E-3</v>
      </c>
      <c r="AF339" s="141">
        <f t="shared" si="218"/>
        <v>1.6320797257513217E-3</v>
      </c>
      <c r="AG339" s="142"/>
      <c r="AH339" s="143">
        <f t="shared" si="203"/>
        <v>0.18395871890774529</v>
      </c>
      <c r="AI339" s="143">
        <f t="shared" si="204"/>
        <v>0.20376098254229391</v>
      </c>
      <c r="AJ339" s="143">
        <f t="shared" si="205"/>
        <v>0.22424973128973313</v>
      </c>
      <c r="AK339" s="143">
        <f t="shared" si="206"/>
        <v>0.25446488139694412</v>
      </c>
      <c r="AL339" s="141">
        <f t="shared" si="219"/>
        <v>0</v>
      </c>
      <c r="AM339" s="141">
        <f t="shared" si="220"/>
        <v>0</v>
      </c>
      <c r="AN339" s="141">
        <f t="shared" si="221"/>
        <v>0</v>
      </c>
      <c r="AO339" s="141">
        <f t="shared" si="222"/>
        <v>0</v>
      </c>
      <c r="AP339" s="141">
        <f t="shared" si="223"/>
        <v>0.92169730159748098</v>
      </c>
      <c r="AQ339" s="141">
        <f t="shared" si="224"/>
        <v>5.6355453469852934E-2</v>
      </c>
      <c r="AR339" s="141">
        <f t="shared" si="225"/>
        <v>0.2845377821430447</v>
      </c>
      <c r="AS339" s="141">
        <f t="shared" si="226"/>
        <v>2.0820087667119347E-2</v>
      </c>
      <c r="AT339" s="142"/>
      <c r="AU339" s="144">
        <f t="shared" si="207"/>
        <v>0.419514507478985</v>
      </c>
      <c r="AV339" s="144">
        <f t="shared" si="208"/>
        <v>0.43720422772542489</v>
      </c>
      <c r="AW339" s="144">
        <f t="shared" si="209"/>
        <v>0.45458053043156688</v>
      </c>
      <c r="AX339" s="144">
        <f t="shared" si="210"/>
        <v>0.47878106649934149</v>
      </c>
      <c r="AY339" s="141">
        <f t="shared" si="227"/>
        <v>0</v>
      </c>
      <c r="AZ339" s="141">
        <f t="shared" si="228"/>
        <v>0</v>
      </c>
      <c r="BA339" s="141">
        <f t="shared" si="229"/>
        <v>0</v>
      </c>
      <c r="BB339" s="141">
        <f t="shared" si="230"/>
        <v>0</v>
      </c>
      <c r="BC339" s="141">
        <f t="shared" si="231"/>
        <v>2.0359883490344979</v>
      </c>
      <c r="BD339" s="141">
        <f t="shared" si="232"/>
        <v>6.2592027437630371E-2</v>
      </c>
      <c r="BE339" s="141">
        <f t="shared" si="233"/>
        <v>0.55456201382967996</v>
      </c>
      <c r="BF339" s="141">
        <f t="shared" si="234"/>
        <v>1.9975288799590096E-2</v>
      </c>
      <c r="BG339" s="105"/>
    </row>
    <row r="340" spans="13:59" x14ac:dyDescent="0.25">
      <c r="M340" s="100"/>
      <c r="N340" s="120" t="s">
        <v>475</v>
      </c>
      <c r="O340" s="121">
        <v>3876</v>
      </c>
      <c r="P340" s="120">
        <v>0</v>
      </c>
      <c r="Q340" s="120">
        <v>0</v>
      </c>
      <c r="R340" s="120">
        <v>4.8000001907348633</v>
      </c>
      <c r="S340" s="120">
        <v>1.2000000476837158</v>
      </c>
      <c r="T340" s="139"/>
      <c r="U340" s="140">
        <f t="shared" si="199"/>
        <v>0.10019757735709045</v>
      </c>
      <c r="V340" s="140">
        <f t="shared" si="200"/>
        <v>0.13881314359506092</v>
      </c>
      <c r="W340" s="140">
        <f t="shared" si="201"/>
        <v>0.39234469523717941</v>
      </c>
      <c r="X340" s="140">
        <f t="shared" si="202"/>
        <v>0.52515392164308472</v>
      </c>
      <c r="Y340" s="141">
        <f t="shared" si="211"/>
        <v>0</v>
      </c>
      <c r="Z340" s="141">
        <f t="shared" si="212"/>
        <v>0</v>
      </c>
      <c r="AA340" s="141">
        <f t="shared" si="213"/>
        <v>0</v>
      </c>
      <c r="AB340" s="141">
        <f t="shared" si="214"/>
        <v>0</v>
      </c>
      <c r="AC340" s="141">
        <f t="shared" si="215"/>
        <v>0.56881626917474981</v>
      </c>
      <c r="AD340" s="141">
        <f t="shared" si="216"/>
        <v>9.7486846558048512E-2</v>
      </c>
      <c r="AE340" s="141">
        <f t="shared" si="217"/>
        <v>0.54579105547309947</v>
      </c>
      <c r="AF340" s="141">
        <f t="shared" si="218"/>
        <v>8.4393675539892521E-2</v>
      </c>
      <c r="AG340" s="142"/>
      <c r="AH340" s="143">
        <f t="shared" si="203"/>
        <v>0.51701940668121571</v>
      </c>
      <c r="AI340" s="143">
        <f t="shared" si="204"/>
        <v>0.56337431296759499</v>
      </c>
      <c r="AJ340" s="143">
        <f t="shared" si="205"/>
        <v>0.74118478565479018</v>
      </c>
      <c r="AK340" s="143">
        <f t="shared" si="206"/>
        <v>0.80199987479766088</v>
      </c>
      <c r="AL340" s="141">
        <f t="shared" si="219"/>
        <v>0</v>
      </c>
      <c r="AM340" s="141">
        <f t="shared" si="220"/>
        <v>0</v>
      </c>
      <c r="AN340" s="141">
        <f t="shared" si="221"/>
        <v>0</v>
      </c>
      <c r="AO340" s="141">
        <f t="shared" si="222"/>
        <v>0</v>
      </c>
      <c r="AP340" s="141">
        <f t="shared" si="223"/>
        <v>2.5681280976846854</v>
      </c>
      <c r="AQ340" s="141">
        <f t="shared" si="224"/>
        <v>0.13606871201489312</v>
      </c>
      <c r="AR340" s="141">
        <f t="shared" si="225"/>
        <v>0.91701661528257805</v>
      </c>
      <c r="AS340" s="141">
        <f t="shared" si="226"/>
        <v>4.5383272716949086E-2</v>
      </c>
      <c r="AT340" s="142"/>
      <c r="AU340" s="144">
        <f t="shared" si="207"/>
        <v>0.65035312751848551</v>
      </c>
      <c r="AV340" s="144">
        <f t="shared" si="208"/>
        <v>0.6769937857728342</v>
      </c>
      <c r="AW340" s="144">
        <f t="shared" si="209"/>
        <v>0.77756013733812246</v>
      </c>
      <c r="AX340" s="144">
        <f t="shared" si="210"/>
        <v>0.81329228957672717</v>
      </c>
      <c r="AY340" s="141">
        <f t="shared" si="227"/>
        <v>0</v>
      </c>
      <c r="AZ340" s="141">
        <f t="shared" si="228"/>
        <v>0</v>
      </c>
      <c r="BA340" s="141">
        <f t="shared" si="229"/>
        <v>0</v>
      </c>
      <c r="BB340" s="141">
        <f t="shared" si="230"/>
        <v>0</v>
      </c>
      <c r="BC340" s="141">
        <f t="shared" si="231"/>
        <v>3.154415767123496</v>
      </c>
      <c r="BD340" s="141">
        <f t="shared" si="232"/>
        <v>9.5154533712425327E-2</v>
      </c>
      <c r="BE340" s="141">
        <f t="shared" si="233"/>
        <v>0.94518077205896023</v>
      </c>
      <c r="BF340" s="141">
        <f t="shared" si="234"/>
        <v>3.077001421391079E-2</v>
      </c>
      <c r="BG340" s="105"/>
    </row>
    <row r="341" spans="13:59" x14ac:dyDescent="0.25">
      <c r="M341" s="100"/>
      <c r="N341" s="120" t="s">
        <v>476</v>
      </c>
      <c r="O341" s="121">
        <v>2539</v>
      </c>
      <c r="P341" s="120">
        <v>0</v>
      </c>
      <c r="Q341" s="120">
        <v>2</v>
      </c>
      <c r="R341" s="120">
        <v>0</v>
      </c>
      <c r="S341" s="120">
        <v>0</v>
      </c>
      <c r="T341" s="139"/>
      <c r="U341" s="140">
        <f t="shared" si="199"/>
        <v>9.321719065843781E-3</v>
      </c>
      <c r="V341" s="140">
        <f t="shared" si="200"/>
        <v>1.3464770589030284E-2</v>
      </c>
      <c r="W341" s="140">
        <f t="shared" si="201"/>
        <v>2.7092226418254595E-2</v>
      </c>
      <c r="X341" s="140">
        <f t="shared" si="202"/>
        <v>4.2303794120586269E-2</v>
      </c>
      <c r="Y341" s="141">
        <f t="shared" si="211"/>
        <v>0</v>
      </c>
      <c r="Z341" s="141">
        <f t="shared" si="212"/>
        <v>0</v>
      </c>
      <c r="AA341" s="141">
        <f t="shared" si="213"/>
        <v>6.8854176010475776E-2</v>
      </c>
      <c r="AB341" s="141">
        <f t="shared" si="214"/>
        <v>1.5753412230696762E-2</v>
      </c>
      <c r="AC341" s="141">
        <f t="shared" si="215"/>
        <v>0</v>
      </c>
      <c r="AD341" s="141">
        <f t="shared" si="216"/>
        <v>0</v>
      </c>
      <c r="AE341" s="141">
        <f t="shared" si="217"/>
        <v>0</v>
      </c>
      <c r="AF341" s="141">
        <f t="shared" si="218"/>
        <v>0</v>
      </c>
      <c r="AG341" s="142"/>
      <c r="AH341" s="143">
        <f t="shared" si="203"/>
        <v>0.27404633535289802</v>
      </c>
      <c r="AI341" s="143">
        <f t="shared" si="204"/>
        <v>0.30272038067082696</v>
      </c>
      <c r="AJ341" s="143">
        <f t="shared" si="205"/>
        <v>0.36531589780710172</v>
      </c>
      <c r="AK341" s="143">
        <f t="shared" si="206"/>
        <v>0.41145523846155518</v>
      </c>
      <c r="AL341" s="141">
        <f t="shared" si="219"/>
        <v>0</v>
      </c>
      <c r="AM341" s="141">
        <f t="shared" si="220"/>
        <v>0</v>
      </c>
      <c r="AN341" s="141">
        <f t="shared" si="221"/>
        <v>0.7694648183125149</v>
      </c>
      <c r="AO341" s="141">
        <f t="shared" si="222"/>
        <v>5.344565861059547E-2</v>
      </c>
      <c r="AP341" s="141">
        <f t="shared" si="223"/>
        <v>0</v>
      </c>
      <c r="AQ341" s="141">
        <f t="shared" si="224"/>
        <v>0</v>
      </c>
      <c r="AR341" s="141">
        <f t="shared" si="225"/>
        <v>0</v>
      </c>
      <c r="AS341" s="141">
        <f t="shared" si="226"/>
        <v>0</v>
      </c>
      <c r="AT341" s="142"/>
      <c r="AU341" s="144">
        <f t="shared" si="207"/>
        <v>0.49370282789204456</v>
      </c>
      <c r="AV341" s="144">
        <f t="shared" si="208"/>
        <v>0.51465080299206445</v>
      </c>
      <c r="AW341" s="144">
        <f t="shared" si="209"/>
        <v>0.55741729549951125</v>
      </c>
      <c r="AX341" s="144">
        <f t="shared" si="210"/>
        <v>0.58695757494335443</v>
      </c>
      <c r="AY341" s="141">
        <f t="shared" si="227"/>
        <v>0</v>
      </c>
      <c r="AZ341" s="141">
        <f t="shared" si="228"/>
        <v>0</v>
      </c>
      <c r="BA341" s="141">
        <f t="shared" si="229"/>
        <v>1.1332265245328754</v>
      </c>
      <c r="BB341" s="141">
        <f t="shared" si="230"/>
        <v>4.0688625353833441E-2</v>
      </c>
      <c r="BC341" s="141">
        <f t="shared" si="231"/>
        <v>0</v>
      </c>
      <c r="BD341" s="141">
        <f t="shared" si="232"/>
        <v>0</v>
      </c>
      <c r="BE341" s="141">
        <f t="shared" si="233"/>
        <v>0</v>
      </c>
      <c r="BF341" s="141">
        <f t="shared" si="234"/>
        <v>0</v>
      </c>
      <c r="BG341" s="105"/>
    </row>
    <row r="342" spans="13:59" x14ac:dyDescent="0.25">
      <c r="M342" s="100"/>
      <c r="N342" s="120" t="s">
        <v>477</v>
      </c>
      <c r="O342" s="121">
        <v>3541</v>
      </c>
      <c r="P342" s="120">
        <v>0</v>
      </c>
      <c r="Q342" s="120">
        <v>0</v>
      </c>
      <c r="R342" s="120">
        <v>4.8000001907348633</v>
      </c>
      <c r="S342" s="120">
        <v>1.2000000476837158</v>
      </c>
      <c r="T342" s="139"/>
      <c r="U342" s="140">
        <f t="shared" si="199"/>
        <v>5.6695787445911416E-2</v>
      </c>
      <c r="V342" s="140">
        <f t="shared" si="200"/>
        <v>7.9901093731279182E-2</v>
      </c>
      <c r="W342" s="140">
        <f t="shared" si="201"/>
        <v>0.22062123151600477</v>
      </c>
      <c r="X342" s="140">
        <f t="shared" si="202"/>
        <v>0.31474734749697508</v>
      </c>
      <c r="Y342" s="141">
        <f t="shared" si="211"/>
        <v>0</v>
      </c>
      <c r="Z342" s="141">
        <f t="shared" si="212"/>
        <v>0</v>
      </c>
      <c r="AA342" s="141">
        <f t="shared" si="213"/>
        <v>0</v>
      </c>
      <c r="AB342" s="141">
        <f t="shared" si="214"/>
        <v>0</v>
      </c>
      <c r="AC342" s="141">
        <f t="shared" si="215"/>
        <v>0.32511112994660879</v>
      </c>
      <c r="AD342" s="141">
        <f t="shared" si="216"/>
        <v>5.8414135203455453E-2</v>
      </c>
      <c r="AE342" s="141">
        <f t="shared" si="217"/>
        <v>0.31857370528857704</v>
      </c>
      <c r="AF342" s="141">
        <f t="shared" si="218"/>
        <v>5.9123126716116137E-2</v>
      </c>
      <c r="AG342" s="142"/>
      <c r="AH342" s="143">
        <f t="shared" si="203"/>
        <v>0.44474543279884649</v>
      </c>
      <c r="AI342" s="143">
        <f t="shared" si="204"/>
        <v>0.4870318408795784</v>
      </c>
      <c r="AJ342" s="143">
        <f t="shared" si="205"/>
        <v>0.63640734352789285</v>
      </c>
      <c r="AK342" s="143">
        <f t="shared" si="206"/>
        <v>0.69897936044435283</v>
      </c>
      <c r="AL342" s="141">
        <f t="shared" si="219"/>
        <v>0</v>
      </c>
      <c r="AM342" s="141">
        <f t="shared" si="220"/>
        <v>0</v>
      </c>
      <c r="AN342" s="141">
        <f t="shared" si="221"/>
        <v>0</v>
      </c>
      <c r="AO342" s="141">
        <f t="shared" si="222"/>
        <v>0</v>
      </c>
      <c r="AP342" s="141">
        <f t="shared" si="223"/>
        <v>2.2149177640667959</v>
      </c>
      <c r="AQ342" s="141">
        <f t="shared" si="224"/>
        <v>0.12283516504913194</v>
      </c>
      <c r="AR342" s="141">
        <f t="shared" si="225"/>
        <v>0.79359516579565015</v>
      </c>
      <c r="AS342" s="141">
        <f t="shared" si="226"/>
        <v>4.518010006750639E-2</v>
      </c>
      <c r="AT342" s="142"/>
      <c r="AU342" s="144">
        <f t="shared" si="207"/>
        <v>0.60748106621138587</v>
      </c>
      <c r="AV342" s="144">
        <f t="shared" si="208"/>
        <v>0.63280155269663618</v>
      </c>
      <c r="AW342" s="144">
        <f t="shared" si="209"/>
        <v>0.7182489915828344</v>
      </c>
      <c r="AX342" s="144">
        <f t="shared" si="210"/>
        <v>0.75349196841842847</v>
      </c>
      <c r="AY342" s="141">
        <f t="shared" si="227"/>
        <v>0</v>
      </c>
      <c r="AZ342" s="141">
        <f t="shared" si="228"/>
        <v>0</v>
      </c>
      <c r="BA342" s="141">
        <f t="shared" si="229"/>
        <v>0</v>
      </c>
      <c r="BB342" s="141">
        <f t="shared" si="230"/>
        <v>0</v>
      </c>
      <c r="BC342" s="141">
        <f t="shared" si="231"/>
        <v>2.9475193113249962</v>
      </c>
      <c r="BD342" s="141">
        <f t="shared" si="232"/>
        <v>8.9928262316175012E-2</v>
      </c>
      <c r="BE342" s="141">
        <f t="shared" si="233"/>
        <v>0.87442562284831482</v>
      </c>
      <c r="BF342" s="141">
        <f t="shared" si="234"/>
        <v>2.9764775183096281E-2</v>
      </c>
      <c r="BG342" s="105"/>
    </row>
    <row r="343" spans="13:59" x14ac:dyDescent="0.25">
      <c r="M343" s="100"/>
      <c r="N343" s="120" t="s">
        <v>478</v>
      </c>
      <c r="O343" s="121">
        <v>1944</v>
      </c>
      <c r="P343" s="120">
        <v>0</v>
      </c>
      <c r="Q343" s="120">
        <v>0</v>
      </c>
      <c r="R343" s="120">
        <v>1.6000000238418579</v>
      </c>
      <c r="S343" s="120">
        <v>0.40000000596046448</v>
      </c>
      <c r="T343" s="139"/>
      <c r="U343" s="140">
        <f t="shared" si="199"/>
        <v>3.0954943669179169E-3</v>
      </c>
      <c r="V343" s="140">
        <f t="shared" si="200"/>
        <v>4.4874975416190344E-3</v>
      </c>
      <c r="W343" s="140">
        <f t="shared" si="201"/>
        <v>6.9493548342861589E-3</v>
      </c>
      <c r="X343" s="140">
        <f t="shared" si="202"/>
        <v>1.1022492730306643E-2</v>
      </c>
      <c r="Y343" s="141">
        <f t="shared" si="211"/>
        <v>0</v>
      </c>
      <c r="Z343" s="141">
        <f t="shared" si="212"/>
        <v>0</v>
      </c>
      <c r="AA343" s="141">
        <f t="shared" si="213"/>
        <v>0</v>
      </c>
      <c r="AB343" s="141">
        <f t="shared" si="214"/>
        <v>0</v>
      </c>
      <c r="AC343" s="141">
        <f t="shared" si="215"/>
        <v>6.0168657066171595E-3</v>
      </c>
      <c r="AD343" s="141">
        <f t="shared" si="216"/>
        <v>1.1631304669635746E-3</v>
      </c>
      <c r="AE343" s="141">
        <f t="shared" si="217"/>
        <v>3.5665721467274814E-3</v>
      </c>
      <c r="AF343" s="141">
        <f t="shared" si="218"/>
        <v>8.4242501109435194E-4</v>
      </c>
      <c r="AG343" s="142"/>
      <c r="AH343" s="143">
        <f t="shared" si="203"/>
        <v>0.20282750229190982</v>
      </c>
      <c r="AI343" s="143">
        <f t="shared" si="204"/>
        <v>0.22456301483596819</v>
      </c>
      <c r="AJ343" s="143">
        <f t="shared" si="205"/>
        <v>0.25302774852586629</v>
      </c>
      <c r="AK343" s="143">
        <f t="shared" si="206"/>
        <v>0.2867770550898231</v>
      </c>
      <c r="AL343" s="141">
        <f t="shared" si="219"/>
        <v>0</v>
      </c>
      <c r="AM343" s="141">
        <f t="shared" si="220"/>
        <v>0</v>
      </c>
      <c r="AN343" s="141">
        <f t="shared" si="221"/>
        <v>0</v>
      </c>
      <c r="AO343" s="141">
        <f t="shared" si="222"/>
        <v>0</v>
      </c>
      <c r="AP343" s="141">
        <f t="shared" si="223"/>
        <v>0.33866717871216595</v>
      </c>
      <c r="AQ343" s="141">
        <f t="shared" si="224"/>
        <v>2.063365037938264E-2</v>
      </c>
      <c r="AR343" s="141">
        <f t="shared" si="225"/>
        <v>0.10694885132269646</v>
      </c>
      <c r="AS343" s="141">
        <f t="shared" si="226"/>
        <v>7.7619724225572173E-3</v>
      </c>
      <c r="AT343" s="142"/>
      <c r="AU343" s="144">
        <f t="shared" si="207"/>
        <v>0.43639130276233651</v>
      </c>
      <c r="AV343" s="144">
        <f t="shared" si="208"/>
        <v>0.45483969352526488</v>
      </c>
      <c r="AW343" s="144">
        <f t="shared" si="209"/>
        <v>0.47766392517163281</v>
      </c>
      <c r="AX343" s="144">
        <f t="shared" si="210"/>
        <v>0.50312648513689151</v>
      </c>
      <c r="AY343" s="141">
        <f t="shared" si="227"/>
        <v>0</v>
      </c>
      <c r="AZ343" s="141">
        <f t="shared" si="228"/>
        <v>0</v>
      </c>
      <c r="BA343" s="141">
        <f t="shared" si="229"/>
        <v>0</v>
      </c>
      <c r="BB343" s="141">
        <f t="shared" si="230"/>
        <v>0</v>
      </c>
      <c r="BC343" s="141">
        <f t="shared" si="231"/>
        <v>0.70600254670614127</v>
      </c>
      <c r="BD343" s="141">
        <f t="shared" si="232"/>
        <v>2.1740973778505923E-2</v>
      </c>
      <c r="BE343" s="141">
        <f t="shared" si="233"/>
        <v>0.19424742925553054</v>
      </c>
      <c r="BF343" s="141">
        <f t="shared" si="234"/>
        <v>7.0031677980935958E-3</v>
      </c>
      <c r="BG343" s="105"/>
    </row>
    <row r="344" spans="13:59" x14ac:dyDescent="0.25">
      <c r="M344" s="100"/>
      <c r="N344" s="120" t="s">
        <v>479</v>
      </c>
      <c r="O344" s="121">
        <v>3063</v>
      </c>
      <c r="P344" s="120">
        <v>0</v>
      </c>
      <c r="Q344" s="120">
        <v>1</v>
      </c>
      <c r="R344" s="120">
        <v>0</v>
      </c>
      <c r="S344" s="120">
        <v>0</v>
      </c>
      <c r="T344" s="139"/>
      <c r="U344" s="140">
        <f t="shared" si="199"/>
        <v>2.4283097374522611E-2</v>
      </c>
      <c r="V344" s="140">
        <f t="shared" si="200"/>
        <v>3.4761404039583721E-2</v>
      </c>
      <c r="W344" s="140">
        <f t="shared" si="201"/>
        <v>8.5161226603154283E-2</v>
      </c>
      <c r="X344" s="140">
        <f t="shared" si="202"/>
        <v>0.12866672749314145</v>
      </c>
      <c r="Y344" s="141">
        <f t="shared" si="211"/>
        <v>0</v>
      </c>
      <c r="Z344" s="141">
        <f t="shared" si="212"/>
        <v>0</v>
      </c>
      <c r="AA344" s="141">
        <f t="shared" si="213"/>
        <v>0.10606236478211632</v>
      </c>
      <c r="AB344" s="141">
        <f t="shared" si="214"/>
        <v>2.2604362711025131E-2</v>
      </c>
      <c r="AC344" s="141">
        <f t="shared" si="215"/>
        <v>0</v>
      </c>
      <c r="AD344" s="141">
        <f t="shared" si="216"/>
        <v>0</v>
      </c>
      <c r="AE344" s="141">
        <f t="shared" si="217"/>
        <v>0</v>
      </c>
      <c r="AF344" s="141">
        <f t="shared" si="218"/>
        <v>0</v>
      </c>
      <c r="AG344" s="142"/>
      <c r="AH344" s="143">
        <f t="shared" si="203"/>
        <v>0.35476103596759079</v>
      </c>
      <c r="AI344" s="143">
        <f t="shared" si="204"/>
        <v>0.39047774470525143</v>
      </c>
      <c r="AJ344" s="143">
        <f t="shared" si="205"/>
        <v>0.4953042189824115</v>
      </c>
      <c r="AK344" s="143">
        <f t="shared" si="206"/>
        <v>0.55223120185561725</v>
      </c>
      <c r="AL344" s="141">
        <f t="shared" si="219"/>
        <v>0</v>
      </c>
      <c r="AM344" s="141">
        <f t="shared" si="220"/>
        <v>0</v>
      </c>
      <c r="AN344" s="141">
        <f t="shared" si="221"/>
        <v>0.51881466822919031</v>
      </c>
      <c r="AO344" s="141">
        <f t="shared" si="222"/>
        <v>3.3416533626426936E-2</v>
      </c>
      <c r="AP344" s="141">
        <f t="shared" si="223"/>
        <v>0</v>
      </c>
      <c r="AQ344" s="141">
        <f t="shared" si="224"/>
        <v>0</v>
      </c>
      <c r="AR344" s="141">
        <f t="shared" si="225"/>
        <v>0</v>
      </c>
      <c r="AS344" s="141">
        <f t="shared" si="226"/>
        <v>0</v>
      </c>
      <c r="AT344" s="142"/>
      <c r="AU344" s="144">
        <f t="shared" si="207"/>
        <v>0.5504472155822695</v>
      </c>
      <c r="AV344" s="144">
        <f t="shared" si="208"/>
        <v>0.57370166337010264</v>
      </c>
      <c r="AW344" s="144">
        <f t="shared" si="209"/>
        <v>0.63767303778750106</v>
      </c>
      <c r="AX344" s="144">
        <f t="shared" si="210"/>
        <v>0.67063432568413517</v>
      </c>
      <c r="AY344" s="141">
        <f t="shared" si="227"/>
        <v>0</v>
      </c>
      <c r="AZ344" s="141">
        <f t="shared" si="228"/>
        <v>0</v>
      </c>
      <c r="BA344" s="141">
        <f t="shared" si="229"/>
        <v>0.64777695135794311</v>
      </c>
      <c r="BB344" s="141">
        <f t="shared" si="230"/>
        <v>2.2857374326192059E-2</v>
      </c>
      <c r="BC344" s="141">
        <f t="shared" si="231"/>
        <v>0</v>
      </c>
      <c r="BD344" s="141">
        <f t="shared" si="232"/>
        <v>0</v>
      </c>
      <c r="BE344" s="141">
        <f t="shared" si="233"/>
        <v>0</v>
      </c>
      <c r="BF344" s="141">
        <f t="shared" si="234"/>
        <v>0</v>
      </c>
      <c r="BG344" s="105"/>
    </row>
    <row r="345" spans="13:59" x14ac:dyDescent="0.25">
      <c r="M345" s="100"/>
      <c r="N345" s="120" t="s">
        <v>480</v>
      </c>
      <c r="O345" s="121">
        <v>2796</v>
      </c>
      <c r="P345" s="120">
        <v>0</v>
      </c>
      <c r="Q345" s="120">
        <v>0</v>
      </c>
      <c r="R345" s="120">
        <v>3.2000000476837158</v>
      </c>
      <c r="S345" s="120">
        <v>0.80000001192092896</v>
      </c>
      <c r="T345" s="139"/>
      <c r="U345" s="140">
        <f t="shared" si="199"/>
        <v>1.4945848673860285E-2</v>
      </c>
      <c r="V345" s="140">
        <f t="shared" si="200"/>
        <v>2.1511759110437567E-2</v>
      </c>
      <c r="W345" s="140">
        <f t="shared" si="201"/>
        <v>4.7952433159549557E-2</v>
      </c>
      <c r="X345" s="140">
        <f t="shared" si="202"/>
        <v>7.3895018808041057E-2</v>
      </c>
      <c r="Y345" s="141">
        <f t="shared" si="211"/>
        <v>0</v>
      </c>
      <c r="Z345" s="141">
        <f t="shared" si="212"/>
        <v>0</v>
      </c>
      <c r="AA345" s="141">
        <f t="shared" si="213"/>
        <v>0</v>
      </c>
      <c r="AB345" s="141">
        <f t="shared" si="214"/>
        <v>0</v>
      </c>
      <c r="AC345" s="141">
        <f t="shared" si="215"/>
        <v>5.7853906159403404E-2</v>
      </c>
      <c r="AD345" s="141">
        <f t="shared" si="216"/>
        <v>1.0983724019757418E-2</v>
      </c>
      <c r="AE345" s="141">
        <f t="shared" si="217"/>
        <v>4.8355362042310876E-2</v>
      </c>
      <c r="AF345" s="141">
        <f t="shared" si="218"/>
        <v>1.076065388501924E-2</v>
      </c>
      <c r="AG345" s="142"/>
      <c r="AH345" s="143">
        <f t="shared" si="203"/>
        <v>0.31136557791567843</v>
      </c>
      <c r="AI345" s="143">
        <f t="shared" si="204"/>
        <v>0.34341572278328769</v>
      </c>
      <c r="AJ345" s="143">
        <f t="shared" si="205"/>
        <v>0.42540167369045501</v>
      </c>
      <c r="AK345" s="143">
        <f t="shared" si="206"/>
        <v>0.4770739204119433</v>
      </c>
      <c r="AL345" s="141">
        <f t="shared" si="219"/>
        <v>0</v>
      </c>
      <c r="AM345" s="141">
        <f t="shared" si="220"/>
        <v>0</v>
      </c>
      <c r="AN345" s="141">
        <f t="shared" si="221"/>
        <v>0</v>
      </c>
      <c r="AO345" s="141">
        <f t="shared" si="222"/>
        <v>0</v>
      </c>
      <c r="AP345" s="141">
        <f t="shared" si="223"/>
        <v>1.0376863980877762</v>
      </c>
      <c r="AQ345" s="141">
        <f t="shared" si="224"/>
        <v>6.1243931194082224E-2</v>
      </c>
      <c r="AR345" s="141">
        <f t="shared" si="225"/>
        <v>0.35758702957989758</v>
      </c>
      <c r="AS345" s="141">
        <f t="shared" si="226"/>
        <v>2.4072112436821391E-2</v>
      </c>
      <c r="AT345" s="142"/>
      <c r="AU345" s="144">
        <f t="shared" si="207"/>
        <v>0.5207806862030071</v>
      </c>
      <c r="AV345" s="144">
        <f t="shared" si="208"/>
        <v>0.54285475566392383</v>
      </c>
      <c r="AW345" s="144">
        <f t="shared" si="209"/>
        <v>0.5956270217198385</v>
      </c>
      <c r="AX345" s="144">
        <f t="shared" si="210"/>
        <v>0.62690447615390577</v>
      </c>
      <c r="AY345" s="141">
        <f t="shared" si="227"/>
        <v>0</v>
      </c>
      <c r="AZ345" s="141">
        <f t="shared" si="228"/>
        <v>0</v>
      </c>
      <c r="BA345" s="141">
        <f t="shared" si="229"/>
        <v>0</v>
      </c>
      <c r="BB345" s="141">
        <f t="shared" si="230"/>
        <v>0</v>
      </c>
      <c r="BC345" s="141">
        <f t="shared" si="231"/>
        <v>1.6851517501393107</v>
      </c>
      <c r="BD345" s="141">
        <f t="shared" si="232"/>
        <v>5.1983493870577435E-2</v>
      </c>
      <c r="BE345" s="141">
        <f t="shared" si="233"/>
        <v>0.4842475901915903</v>
      </c>
      <c r="BF345" s="141">
        <f t="shared" si="234"/>
        <v>1.7275998204818011E-2</v>
      </c>
      <c r="BG345" s="105"/>
    </row>
    <row r="346" spans="13:59" x14ac:dyDescent="0.25">
      <c r="M346" s="100"/>
      <c r="N346" s="120" t="s">
        <v>481</v>
      </c>
      <c r="O346" s="121">
        <v>3151</v>
      </c>
      <c r="P346" s="120">
        <v>0</v>
      </c>
      <c r="Q346" s="120">
        <v>0</v>
      </c>
      <c r="R346" s="120">
        <v>4.8000001907348633</v>
      </c>
      <c r="S346" s="120">
        <v>1.2000000476837158</v>
      </c>
      <c r="T346" s="139"/>
      <c r="U346" s="140">
        <f t="shared" si="199"/>
        <v>2.8451852864281091E-2</v>
      </c>
      <c r="V346" s="140">
        <f t="shared" si="200"/>
        <v>4.0637353944879995E-2</v>
      </c>
      <c r="W346" s="140">
        <f t="shared" si="201"/>
        <v>0.1023374688344858</v>
      </c>
      <c r="X346" s="140">
        <f t="shared" si="202"/>
        <v>0.1533574637018269</v>
      </c>
      <c r="Y346" s="141">
        <f t="shared" si="211"/>
        <v>0</v>
      </c>
      <c r="Z346" s="141">
        <f t="shared" si="212"/>
        <v>0</v>
      </c>
      <c r="AA346" s="141">
        <f t="shared" si="213"/>
        <v>0</v>
      </c>
      <c r="AB346" s="141">
        <f t="shared" si="214"/>
        <v>0</v>
      </c>
      <c r="AC346" s="141">
        <f t="shared" si="215"/>
        <v>0.16444841393909371</v>
      </c>
      <c r="AD346" s="141">
        <f t="shared" si="216"/>
        <v>3.0610892747290425E-2</v>
      </c>
      <c r="AE346" s="141">
        <f t="shared" si="217"/>
        <v>0.15218891594321773</v>
      </c>
      <c r="AF346" s="141">
        <f t="shared" si="218"/>
        <v>3.1840047811628275E-2</v>
      </c>
      <c r="AG346" s="142"/>
      <c r="AH346" s="143">
        <f t="shared" si="203"/>
        <v>0.37013355970280748</v>
      </c>
      <c r="AI346" s="143">
        <f t="shared" si="204"/>
        <v>0.40707635420438992</v>
      </c>
      <c r="AJ346" s="143">
        <f t="shared" si="205"/>
        <v>0.51990832165363399</v>
      </c>
      <c r="AK346" s="143">
        <f t="shared" si="206"/>
        <v>0.5783392044055562</v>
      </c>
      <c r="AL346" s="141">
        <f t="shared" si="219"/>
        <v>0</v>
      </c>
      <c r="AM346" s="141">
        <f t="shared" si="220"/>
        <v>0</v>
      </c>
      <c r="AN346" s="141">
        <f t="shared" si="221"/>
        <v>0</v>
      </c>
      <c r="AO346" s="141">
        <f t="shared" si="222"/>
        <v>0</v>
      </c>
      <c r="AP346" s="141">
        <f t="shared" si="223"/>
        <v>1.8475374559260787</v>
      </c>
      <c r="AQ346" s="141">
        <f t="shared" si="224"/>
        <v>0.10642912189864573</v>
      </c>
      <c r="AR346" s="141">
        <f t="shared" si="225"/>
        <v>0.65270964171202039</v>
      </c>
      <c r="AS346" s="141">
        <f t="shared" si="226"/>
        <v>4.1297431152009345E-2</v>
      </c>
      <c r="AT346" s="142"/>
      <c r="AU346" s="144">
        <f t="shared" si="207"/>
        <v>0.56057031306987537</v>
      </c>
      <c r="AV346" s="144">
        <f t="shared" si="208"/>
        <v>0.58421268193905529</v>
      </c>
      <c r="AW346" s="144">
        <f t="shared" si="209"/>
        <v>0.65202922670785446</v>
      </c>
      <c r="AX346" s="144">
        <f t="shared" si="210"/>
        <v>0.68549888664572323</v>
      </c>
      <c r="AY346" s="141">
        <f t="shared" si="227"/>
        <v>0</v>
      </c>
      <c r="AZ346" s="141">
        <f t="shared" si="228"/>
        <v>0</v>
      </c>
      <c r="BA346" s="141">
        <f t="shared" si="229"/>
        <v>0</v>
      </c>
      <c r="BB346" s="141">
        <f t="shared" si="230"/>
        <v>0</v>
      </c>
      <c r="BC346" s="141">
        <f t="shared" si="231"/>
        <v>2.7205719210998902</v>
      </c>
      <c r="BD346" s="141">
        <f t="shared" si="232"/>
        <v>8.3649063637301069E-2</v>
      </c>
      <c r="BE346" s="141">
        <f t="shared" si="233"/>
        <v>0.79469254886989582</v>
      </c>
      <c r="BF346" s="141">
        <f t="shared" si="234"/>
        <v>2.7906147792106206E-2</v>
      </c>
      <c r="BG346" s="105"/>
    </row>
    <row r="347" spans="13:59" x14ac:dyDescent="0.25">
      <c r="M347" s="100"/>
      <c r="N347" s="122" t="s">
        <v>482</v>
      </c>
      <c r="O347" s="122">
        <v>1525</v>
      </c>
      <c r="P347" s="122">
        <v>0</v>
      </c>
      <c r="Q347" s="122">
        <v>0</v>
      </c>
      <c r="R347" s="122">
        <v>4.8000001907348633</v>
      </c>
      <c r="S347" s="122">
        <v>1.2000000476837158</v>
      </c>
      <c r="T347" s="139"/>
      <c r="U347" s="140">
        <f t="shared" si="199"/>
        <v>1.4219555679151341E-3</v>
      </c>
      <c r="V347" s="140">
        <f t="shared" si="200"/>
        <v>2.0609901491692728E-3</v>
      </c>
      <c r="W347" s="140">
        <f t="shared" si="201"/>
        <v>2.6299147807188339E-3</v>
      </c>
      <c r="X347" s="140">
        <f t="shared" si="202"/>
        <v>4.1838620799669046E-3</v>
      </c>
      <c r="Y347" s="141">
        <f t="shared" si="211"/>
        <v>0</v>
      </c>
      <c r="Z347" s="141">
        <f t="shared" si="212"/>
        <v>0</v>
      </c>
      <c r="AA347" s="141">
        <f t="shared" si="213"/>
        <v>0</v>
      </c>
      <c r="AB347" s="141">
        <f t="shared" si="214"/>
        <v>0</v>
      </c>
      <c r="AC347" s="141">
        <f t="shared" si="215"/>
        <v>8.290816183190072E-3</v>
      </c>
      <c r="AD347" s="141">
        <f t="shared" si="216"/>
        <v>1.6019369259251126E-3</v>
      </c>
      <c r="AE347" s="141">
        <f t="shared" si="217"/>
        <v>4.0567073002418762E-3</v>
      </c>
      <c r="AF347" s="141">
        <f t="shared" si="218"/>
        <v>9.639273952204994E-4</v>
      </c>
      <c r="AG347" s="142"/>
      <c r="AH347" s="143">
        <f t="shared" si="203"/>
        <v>0.16365552364009472</v>
      </c>
      <c r="AI347" s="143">
        <f t="shared" si="204"/>
        <v>0.18133916210877343</v>
      </c>
      <c r="AJ347" s="143">
        <f t="shared" si="205"/>
        <v>0.19393827753360282</v>
      </c>
      <c r="AK347" s="143">
        <f t="shared" si="206"/>
        <v>0.22029832549047723</v>
      </c>
      <c r="AL347" s="141">
        <f t="shared" si="219"/>
        <v>0</v>
      </c>
      <c r="AM347" s="141">
        <f t="shared" si="220"/>
        <v>0</v>
      </c>
      <c r="AN347" s="141">
        <f t="shared" si="221"/>
        <v>0</v>
      </c>
      <c r="AO347" s="141">
        <f t="shared" si="222"/>
        <v>0</v>
      </c>
      <c r="AP347" s="141">
        <f t="shared" si="223"/>
        <v>0.82013181325166806</v>
      </c>
      <c r="AQ347" s="141">
        <f t="shared" si="224"/>
        <v>5.0296199458144675E-2</v>
      </c>
      <c r="AR347" s="141">
        <f t="shared" si="225"/>
        <v>0.24621471226773806</v>
      </c>
      <c r="AS347" s="141">
        <f t="shared" si="226"/>
        <v>1.8143288825477388E-2</v>
      </c>
      <c r="AT347" s="142"/>
      <c r="AU347" s="144">
        <f t="shared" si="207"/>
        <v>0.4002837661776868</v>
      </c>
      <c r="AV347" s="144">
        <f t="shared" si="208"/>
        <v>0.41709988076700677</v>
      </c>
      <c r="AW347" s="144">
        <f t="shared" si="209"/>
        <v>0.42854917547328508</v>
      </c>
      <c r="AX347" s="144">
        <f t="shared" si="210"/>
        <v>0.45129559291884225</v>
      </c>
      <c r="AY347" s="141">
        <f t="shared" si="227"/>
        <v>0</v>
      </c>
      <c r="AZ347" s="141">
        <f t="shared" si="228"/>
        <v>0</v>
      </c>
      <c r="BA347" s="141">
        <f t="shared" si="229"/>
        <v>0</v>
      </c>
      <c r="BB347" s="141">
        <f t="shared" si="230"/>
        <v>0</v>
      </c>
      <c r="BC347" s="141">
        <f t="shared" si="231"/>
        <v>1.9425072090790341</v>
      </c>
      <c r="BD347" s="141">
        <f t="shared" si="232"/>
        <v>5.9572298158087289E-2</v>
      </c>
      <c r="BE347" s="141">
        <f t="shared" si="233"/>
        <v>0.5227642917023827</v>
      </c>
      <c r="BF347" s="141">
        <f t="shared" si="234"/>
        <v>1.8790441319678775E-2</v>
      </c>
      <c r="BG347" s="105"/>
    </row>
    <row r="348" spans="13:59" x14ac:dyDescent="0.25">
      <c r="M348" s="100"/>
      <c r="N348" s="120" t="s">
        <v>483</v>
      </c>
      <c r="O348" s="121">
        <v>4628</v>
      </c>
      <c r="P348" s="120">
        <v>0</v>
      </c>
      <c r="Q348" s="120">
        <v>0</v>
      </c>
      <c r="R348" s="120">
        <v>3.5199999809265137</v>
      </c>
      <c r="S348" s="120">
        <v>0.87999999523162842</v>
      </c>
      <c r="T348" s="139"/>
      <c r="U348" s="140">
        <f t="shared" si="199"/>
        <v>0.31549478757509797</v>
      </c>
      <c r="V348" s="140">
        <f t="shared" si="200"/>
        <v>0.40876737296834609</v>
      </c>
      <c r="W348" s="140">
        <f t="shared" si="201"/>
        <v>0.88854223088154372</v>
      </c>
      <c r="X348" s="140">
        <f t="shared" si="202"/>
        <v>0.96089185695306512</v>
      </c>
      <c r="Y348" s="141">
        <f t="shared" si="211"/>
        <v>0</v>
      </c>
      <c r="Z348" s="141">
        <f t="shared" si="212"/>
        <v>0</v>
      </c>
      <c r="AA348" s="141">
        <f t="shared" si="213"/>
        <v>0</v>
      </c>
      <c r="AB348" s="141">
        <f t="shared" si="214"/>
        <v>0</v>
      </c>
      <c r="AC348" s="141">
        <f t="shared" si="215"/>
        <v>1.2635959791868918</v>
      </c>
      <c r="AD348" s="141">
        <f t="shared" si="216"/>
        <v>0.17526516586506746</v>
      </c>
      <c r="AE348" s="141">
        <f t="shared" si="217"/>
        <v>0.80593182264844476</v>
      </c>
      <c r="AF348" s="141">
        <f t="shared" si="218"/>
        <v>3.9653006888363151E-2</v>
      </c>
      <c r="AG348" s="142"/>
      <c r="AH348" s="143">
        <f t="shared" si="203"/>
        <v>0.69941875669805187</v>
      </c>
      <c r="AI348" s="143">
        <f t="shared" si="204"/>
        <v>0.74936730481342562</v>
      </c>
      <c r="AJ348" s="143">
        <f t="shared" si="205"/>
        <v>0.93848961876776027</v>
      </c>
      <c r="AK348" s="143">
        <f t="shared" si="206"/>
        <v>0.96909167859313283</v>
      </c>
      <c r="AL348" s="141">
        <f t="shared" si="219"/>
        <v>0</v>
      </c>
      <c r="AM348" s="141">
        <f t="shared" si="220"/>
        <v>0</v>
      </c>
      <c r="AN348" s="141">
        <f t="shared" si="221"/>
        <v>0</v>
      </c>
      <c r="AO348" s="141">
        <f t="shared" si="222"/>
        <v>0</v>
      </c>
      <c r="AP348" s="141">
        <f t="shared" si="223"/>
        <v>2.5252439143411314</v>
      </c>
      <c r="AQ348" s="141">
        <f t="shared" si="224"/>
        <v>0.11252898430907976</v>
      </c>
      <c r="AR348" s="141">
        <f t="shared" si="225"/>
        <v>0.831077057690359</v>
      </c>
      <c r="AS348" s="141">
        <f t="shared" si="226"/>
        <v>2.1723614850608697E-2</v>
      </c>
      <c r="AT348" s="142"/>
      <c r="AU348" s="144">
        <f t="shared" si="207"/>
        <v>0.75374071940457565</v>
      </c>
      <c r="AV348" s="144">
        <f t="shared" si="208"/>
        <v>0.78227958669310382</v>
      </c>
      <c r="AW348" s="144">
        <f t="shared" si="209"/>
        <v>0.90716350977780569</v>
      </c>
      <c r="AX348" s="144">
        <f t="shared" si="210"/>
        <v>0.93660183526288687</v>
      </c>
      <c r="AY348" s="141">
        <f t="shared" si="227"/>
        <v>0</v>
      </c>
      <c r="AZ348" s="141">
        <f t="shared" si="228"/>
        <v>0</v>
      </c>
      <c r="BA348" s="141">
        <f t="shared" si="229"/>
        <v>0</v>
      </c>
      <c r="BB348" s="141">
        <f t="shared" si="230"/>
        <v>0</v>
      </c>
      <c r="BC348" s="141">
        <f t="shared" si="231"/>
        <v>2.6768640509040083</v>
      </c>
      <c r="BD348" s="141">
        <f t="shared" si="232"/>
        <v>7.6760079334918352E-2</v>
      </c>
      <c r="BE348" s="141">
        <f t="shared" si="233"/>
        <v>0.80327370857923786</v>
      </c>
      <c r="BF348" s="141">
        <f t="shared" si="234"/>
        <v>2.0935901986037009E-2</v>
      </c>
      <c r="BG348" s="105"/>
    </row>
    <row r="349" spans="13:59" x14ac:dyDescent="0.25">
      <c r="M349" s="100"/>
      <c r="N349" s="120" t="s">
        <v>484</v>
      </c>
      <c r="O349" s="121">
        <v>675</v>
      </c>
      <c r="P349" s="120">
        <v>2.6600000858306885</v>
      </c>
      <c r="Q349" s="120">
        <v>0</v>
      </c>
      <c r="R349" s="120">
        <v>0</v>
      </c>
      <c r="S349" s="120">
        <v>0</v>
      </c>
      <c r="T349" s="139"/>
      <c r="U349" s="140">
        <f t="shared" si="199"/>
        <v>2.9677589489629508E-4</v>
      </c>
      <c r="V349" s="140">
        <f t="shared" si="200"/>
        <v>4.2817583011522942E-4</v>
      </c>
      <c r="W349" s="140">
        <f t="shared" si="201"/>
        <v>3.6886646527423128E-4</v>
      </c>
      <c r="X349" s="140">
        <f t="shared" si="202"/>
        <v>5.8403150920971481E-4</v>
      </c>
      <c r="Y349" s="141">
        <f t="shared" si="211"/>
        <v>9.562915863179141E-4</v>
      </c>
      <c r="Z349" s="141">
        <f t="shared" si="212"/>
        <v>1.8265615853922234E-4</v>
      </c>
      <c r="AA349" s="141">
        <f t="shared" si="213"/>
        <v>0</v>
      </c>
      <c r="AB349" s="141">
        <f t="shared" si="214"/>
        <v>0</v>
      </c>
      <c r="AC349" s="141">
        <f t="shared" si="215"/>
        <v>0</v>
      </c>
      <c r="AD349" s="141">
        <f t="shared" si="216"/>
        <v>0</v>
      </c>
      <c r="AE349" s="141">
        <f t="shared" si="217"/>
        <v>0</v>
      </c>
      <c r="AF349" s="141">
        <f t="shared" si="218"/>
        <v>0</v>
      </c>
      <c r="AG349" s="142"/>
      <c r="AH349" s="143">
        <f t="shared" si="203"/>
        <v>0.10568700959037836</v>
      </c>
      <c r="AI349" s="143">
        <f t="shared" si="204"/>
        <v>0.11713835481297585</v>
      </c>
      <c r="AJ349" s="143">
        <f t="shared" si="205"/>
        <v>0.1123424281552251</v>
      </c>
      <c r="AK349" s="143">
        <f t="shared" si="206"/>
        <v>0.12776716327064552</v>
      </c>
      <c r="AL349" s="141">
        <f t="shared" si="219"/>
        <v>0.29354646967327236</v>
      </c>
      <c r="AM349" s="141">
        <f t="shared" si="220"/>
        <v>1.8041564183309045E-2</v>
      </c>
      <c r="AN349" s="141">
        <f t="shared" si="221"/>
        <v>0</v>
      </c>
      <c r="AO349" s="141">
        <f t="shared" si="222"/>
        <v>0</v>
      </c>
      <c r="AP349" s="141">
        <f t="shared" si="223"/>
        <v>0</v>
      </c>
      <c r="AQ349" s="141">
        <f t="shared" si="224"/>
        <v>0</v>
      </c>
      <c r="AR349" s="141">
        <f t="shared" si="225"/>
        <v>0</v>
      </c>
      <c r="AS349" s="141">
        <f t="shared" si="226"/>
        <v>0</v>
      </c>
      <c r="AT349" s="142"/>
      <c r="AU349" s="144">
        <f t="shared" si="207"/>
        <v>0.33668770152550875</v>
      </c>
      <c r="AV349" s="144">
        <f t="shared" si="208"/>
        <v>0.35057027674988928</v>
      </c>
      <c r="AW349" s="144">
        <f t="shared" si="209"/>
        <v>0.34485438603095286</v>
      </c>
      <c r="AX349" s="144">
        <f t="shared" si="210"/>
        <v>0.36278354793390799</v>
      </c>
      <c r="AY349" s="141">
        <f t="shared" si="227"/>
        <v>0.90509724745063214</v>
      </c>
      <c r="AZ349" s="141">
        <f t="shared" si="228"/>
        <v>2.7419718793761594E-2</v>
      </c>
      <c r="BA349" s="141">
        <f t="shared" si="229"/>
        <v>0</v>
      </c>
      <c r="BB349" s="141">
        <f t="shared" si="230"/>
        <v>0</v>
      </c>
      <c r="BC349" s="141">
        <f t="shared" si="231"/>
        <v>0</v>
      </c>
      <c r="BD349" s="141">
        <f t="shared" si="232"/>
        <v>0</v>
      </c>
      <c r="BE349" s="141">
        <f t="shared" si="233"/>
        <v>0</v>
      </c>
      <c r="BF349" s="141">
        <f t="shared" si="234"/>
        <v>0</v>
      </c>
      <c r="BG349" s="105"/>
    </row>
    <row r="350" spans="13:59" x14ac:dyDescent="0.25">
      <c r="M350" s="100"/>
      <c r="N350" s="122" t="s">
        <v>485</v>
      </c>
      <c r="O350" s="122">
        <v>3889</v>
      </c>
      <c r="P350" s="122">
        <v>0</v>
      </c>
      <c r="Q350" s="122">
        <v>0</v>
      </c>
      <c r="R350" s="122">
        <v>0.60000002384185791</v>
      </c>
      <c r="S350" s="122">
        <v>1.3999999761581421</v>
      </c>
      <c r="T350" s="139"/>
      <c r="U350" s="140">
        <f t="shared" si="199"/>
        <v>0.10237983543225893</v>
      </c>
      <c r="V350" s="140">
        <f t="shared" si="200"/>
        <v>0.14172417434464146</v>
      </c>
      <c r="W350" s="140">
        <f t="shared" si="201"/>
        <v>0.40038347323385692</v>
      </c>
      <c r="X350" s="140">
        <f t="shared" si="202"/>
        <v>0.53433586944735167</v>
      </c>
      <c r="Y350" s="141">
        <f t="shared" si="211"/>
        <v>0</v>
      </c>
      <c r="Z350" s="141">
        <f t="shared" si="212"/>
        <v>0</v>
      </c>
      <c r="AA350" s="141">
        <f t="shared" si="213"/>
        <v>0</v>
      </c>
      <c r="AB350" s="141">
        <f t="shared" si="214"/>
        <v>0</v>
      </c>
      <c r="AC350" s="141">
        <f t="shared" si="215"/>
        <v>7.2616926806013865E-2</v>
      </c>
      <c r="AD350" s="141">
        <f t="shared" si="216"/>
        <v>1.2417581179738638E-2</v>
      </c>
      <c r="AE350" s="141">
        <f t="shared" si="217"/>
        <v>0.64869816020430793</v>
      </c>
      <c r="AF350" s="141">
        <f t="shared" si="218"/>
        <v>9.9372044282424521E-2</v>
      </c>
      <c r="AG350" s="142"/>
      <c r="AH350" s="143">
        <f t="shared" si="203"/>
        <v>0.51996506187501934</v>
      </c>
      <c r="AI350" s="143">
        <f t="shared" si="204"/>
        <v>0.56645942382552039</v>
      </c>
      <c r="AJ350" s="143">
        <f t="shared" si="205"/>
        <v>0.74521821933212717</v>
      </c>
      <c r="AK350" s="143">
        <f t="shared" si="206"/>
        <v>0.80583077050353025</v>
      </c>
      <c r="AL350" s="141">
        <f t="shared" si="219"/>
        <v>0</v>
      </c>
      <c r="AM350" s="141">
        <f t="shared" si="220"/>
        <v>0</v>
      </c>
      <c r="AN350" s="141">
        <f t="shared" si="221"/>
        <v>0</v>
      </c>
      <c r="AO350" s="141">
        <f t="shared" si="222"/>
        <v>0</v>
      </c>
      <c r="AP350" s="141">
        <f t="shared" si="223"/>
        <v>0.3228075681661316</v>
      </c>
      <c r="AQ350" s="141">
        <f t="shared" si="224"/>
        <v>1.7068099634625744E-2</v>
      </c>
      <c r="AR350" s="141">
        <f t="shared" si="225"/>
        <v>1.0753012195020395</v>
      </c>
      <c r="AS350" s="141">
        <f t="shared" si="226"/>
        <v>5.2861839990400172E-2</v>
      </c>
      <c r="AT350" s="142"/>
      <c r="AU350" s="144">
        <f t="shared" si="207"/>
        <v>0.65206212260224694</v>
      </c>
      <c r="AV350" s="144">
        <f t="shared" si="208"/>
        <v>0.67875030332422237</v>
      </c>
      <c r="AW350" s="144">
        <f t="shared" si="209"/>
        <v>0.77988384445555203</v>
      </c>
      <c r="AX350" s="144">
        <f t="shared" si="210"/>
        <v>0.81560685435869851</v>
      </c>
      <c r="AY350" s="141">
        <f t="shared" si="227"/>
        <v>0</v>
      </c>
      <c r="AZ350" s="141">
        <f t="shared" si="228"/>
        <v>0</v>
      </c>
      <c r="BA350" s="141">
        <f t="shared" si="229"/>
        <v>0</v>
      </c>
      <c r="BB350" s="141">
        <f t="shared" si="230"/>
        <v>0</v>
      </c>
      <c r="BC350" s="141">
        <f t="shared" si="231"/>
        <v>0.39533137075138397</v>
      </c>
      <c r="BD350" s="141">
        <f t="shared" si="232"/>
        <v>1.1918827425817735E-2</v>
      </c>
      <c r="BE350" s="141">
        <f t="shared" si="233"/>
        <v>1.1059250965138052</v>
      </c>
      <c r="BF350" s="141">
        <f t="shared" si="234"/>
        <v>3.5924480142790038E-2</v>
      </c>
      <c r="BG350" s="105"/>
    </row>
    <row r="351" spans="13:59" x14ac:dyDescent="0.25">
      <c r="M351" s="100"/>
      <c r="N351" s="120" t="s">
        <v>486</v>
      </c>
      <c r="O351" s="121">
        <v>1406</v>
      </c>
      <c r="P351" s="120">
        <v>0</v>
      </c>
      <c r="Q351" s="120">
        <v>0</v>
      </c>
      <c r="R351" s="120">
        <v>1.6000000238418579</v>
      </c>
      <c r="S351" s="120">
        <v>0.40000000596046448</v>
      </c>
      <c r="T351" s="139"/>
      <c r="U351" s="140">
        <f t="shared" si="199"/>
        <v>1.1405265535315845E-3</v>
      </c>
      <c r="V351" s="140">
        <f t="shared" si="200"/>
        <v>1.6524993180677683E-3</v>
      </c>
      <c r="W351" s="140">
        <f t="shared" si="201"/>
        <v>1.9950968903215127E-3</v>
      </c>
      <c r="X351" s="140">
        <f t="shared" si="202"/>
        <v>3.1740955956598427E-3</v>
      </c>
      <c r="Y351" s="141">
        <f t="shared" si="211"/>
        <v>0</v>
      </c>
      <c r="Z351" s="141">
        <f t="shared" si="212"/>
        <v>0</v>
      </c>
      <c r="AA351" s="141">
        <f t="shared" si="213"/>
        <v>0</v>
      </c>
      <c r="AB351" s="141">
        <f t="shared" si="214"/>
        <v>0</v>
      </c>
      <c r="AC351" s="141">
        <f t="shared" si="215"/>
        <v>2.2161723054465172E-3</v>
      </c>
      <c r="AD351" s="141">
        <f t="shared" si="216"/>
        <v>4.2782664286056607E-4</v>
      </c>
      <c r="AE351" s="141">
        <f t="shared" si="217"/>
        <v>1.025858124921462E-3</v>
      </c>
      <c r="AF351" s="141">
        <f t="shared" si="218"/>
        <v>2.4378013226155921E-4</v>
      </c>
      <c r="AG351" s="142"/>
      <c r="AH351" s="143">
        <f t="shared" si="203"/>
        <v>0.15394718281040198</v>
      </c>
      <c r="AI351" s="143">
        <f t="shared" si="204"/>
        <v>0.17060476349292908</v>
      </c>
      <c r="AJ351" s="143">
        <f t="shared" si="205"/>
        <v>0.17972035012843812</v>
      </c>
      <c r="AK351" s="143">
        <f t="shared" si="206"/>
        <v>0.20422926164106125</v>
      </c>
      <c r="AL351" s="141">
        <f t="shared" si="219"/>
        <v>0</v>
      </c>
      <c r="AM351" s="141">
        <f t="shared" si="220"/>
        <v>0</v>
      </c>
      <c r="AN351" s="141">
        <f t="shared" si="221"/>
        <v>0</v>
      </c>
      <c r="AO351" s="141">
        <f t="shared" si="222"/>
        <v>0</v>
      </c>
      <c r="AP351" s="141">
        <f t="shared" si="223"/>
        <v>0.25717840594995522</v>
      </c>
      <c r="AQ351" s="141">
        <f t="shared" si="224"/>
        <v>1.5789219706265845E-2</v>
      </c>
      <c r="AR351" s="141">
        <f t="shared" si="225"/>
        <v>7.6071042086932966E-2</v>
      </c>
      <c r="AS351" s="141">
        <f t="shared" si="226"/>
        <v>5.6206637867927955E-3</v>
      </c>
      <c r="AT351" s="142"/>
      <c r="AU351" s="144">
        <f t="shared" si="207"/>
        <v>0.3906294627238116</v>
      </c>
      <c r="AV351" s="144">
        <f t="shared" si="208"/>
        <v>0.40700396369927139</v>
      </c>
      <c r="AW351" s="144">
        <f t="shared" si="209"/>
        <v>0.41559835293592684</v>
      </c>
      <c r="AX351" s="144">
        <f t="shared" si="210"/>
        <v>0.43761129386775088</v>
      </c>
      <c r="AY351" s="141">
        <f t="shared" si="227"/>
        <v>0</v>
      </c>
      <c r="AZ351" s="141">
        <f t="shared" si="228"/>
        <v>0</v>
      </c>
      <c r="BA351" s="141">
        <f t="shared" si="229"/>
        <v>0</v>
      </c>
      <c r="BB351" s="141">
        <f t="shared" si="230"/>
        <v>0</v>
      </c>
      <c r="BC351" s="141">
        <f t="shared" si="231"/>
        <v>0.63185667915028343</v>
      </c>
      <c r="BD351" s="141">
        <f t="shared" si="232"/>
        <v>1.9349672472281476E-2</v>
      </c>
      <c r="BE351" s="141">
        <f t="shared" si="233"/>
        <v>0.16897953846698313</v>
      </c>
      <c r="BF351" s="141">
        <f t="shared" si="234"/>
        <v>6.0649816884837948E-3</v>
      </c>
      <c r="BG351" s="105"/>
    </row>
    <row r="352" spans="13:59" x14ac:dyDescent="0.25">
      <c r="M352" s="100"/>
      <c r="N352" s="120" t="s">
        <v>487</v>
      </c>
      <c r="O352" s="121">
        <v>2490</v>
      </c>
      <c r="P352" s="120">
        <v>0</v>
      </c>
      <c r="Q352" s="120">
        <v>0</v>
      </c>
      <c r="R352" s="120">
        <v>3.2000000476837158</v>
      </c>
      <c r="S352" s="120">
        <v>0.80000001192092896</v>
      </c>
      <c r="T352" s="139"/>
      <c r="U352" s="140">
        <f t="shared" si="199"/>
        <v>8.5159737985858186E-3</v>
      </c>
      <c r="V352" s="140">
        <f t="shared" si="200"/>
        <v>1.2307325764317367E-2</v>
      </c>
      <c r="W352" s="140">
        <f t="shared" si="201"/>
        <v>2.4261188744341355E-2</v>
      </c>
      <c r="X352" s="140">
        <f t="shared" si="202"/>
        <v>3.795863174967129E-2</v>
      </c>
      <c r="Y352" s="141">
        <f t="shared" si="211"/>
        <v>0</v>
      </c>
      <c r="Z352" s="141">
        <f t="shared" si="212"/>
        <v>0</v>
      </c>
      <c r="AA352" s="141">
        <f t="shared" si="213"/>
        <v>0</v>
      </c>
      <c r="AB352" s="141">
        <f t="shared" si="214"/>
        <v>0</v>
      </c>
      <c r="AC352" s="141">
        <f t="shared" si="215"/>
        <v>3.3044768631495768E-2</v>
      </c>
      <c r="AD352" s="141">
        <f t="shared" si="216"/>
        <v>6.3386744011788287E-3</v>
      </c>
      <c r="AE352" s="141">
        <f t="shared" si="217"/>
        <v>2.4693839055617197E-2</v>
      </c>
      <c r="AF352" s="141">
        <f t="shared" si="218"/>
        <v>5.673066796621988E-3</v>
      </c>
      <c r="AG352" s="142"/>
      <c r="AH352" s="143">
        <f t="shared" si="203"/>
        <v>0.26740503216953537</v>
      </c>
      <c r="AI352" s="143">
        <f t="shared" si="204"/>
        <v>0.29545833700083257</v>
      </c>
      <c r="AJ352" s="143">
        <f t="shared" si="205"/>
        <v>0.35467522422171571</v>
      </c>
      <c r="AK352" s="143">
        <f t="shared" si="206"/>
        <v>0.39974801795430948</v>
      </c>
      <c r="AL352" s="141">
        <f t="shared" si="219"/>
        <v>0</v>
      </c>
      <c r="AM352" s="141">
        <f t="shared" si="220"/>
        <v>0</v>
      </c>
      <c r="AN352" s="141">
        <f t="shared" si="221"/>
        <v>0</v>
      </c>
      <c r="AO352" s="141">
        <f t="shared" si="222"/>
        <v>0</v>
      </c>
      <c r="AP352" s="141">
        <f t="shared" si="223"/>
        <v>0.89202444293536343</v>
      </c>
      <c r="AQ352" s="141">
        <f t="shared" si="224"/>
        <v>5.3442249555852195E-2</v>
      </c>
      <c r="AR352" s="141">
        <f t="shared" si="225"/>
        <v>0.29893189953106875</v>
      </c>
      <c r="AS352" s="141">
        <f t="shared" si="226"/>
        <v>2.0866519597746547E-2</v>
      </c>
      <c r="AT352" s="142"/>
      <c r="AU352" s="144">
        <f t="shared" si="207"/>
        <v>0.48870245578589055</v>
      </c>
      <c r="AV352" s="144">
        <f t="shared" si="208"/>
        <v>0.50943809870716494</v>
      </c>
      <c r="AW352" s="144">
        <f t="shared" si="209"/>
        <v>0.55039018750536273</v>
      </c>
      <c r="AX352" s="144">
        <f t="shared" si="210"/>
        <v>0.57959323141739039</v>
      </c>
      <c r="AY352" s="141">
        <f t="shared" si="227"/>
        <v>0</v>
      </c>
      <c r="AZ352" s="141">
        <f t="shared" si="228"/>
        <v>0</v>
      </c>
      <c r="BA352" s="141">
        <f t="shared" si="229"/>
        <v>0</v>
      </c>
      <c r="BB352" s="141">
        <f t="shared" si="230"/>
        <v>0</v>
      </c>
      <c r="BC352" s="141">
        <f t="shared" si="231"/>
        <v>1.581386432168234</v>
      </c>
      <c r="BD352" s="141">
        <f t="shared" si="232"/>
        <v>4.8815507986595286E-2</v>
      </c>
      <c r="BE352" s="141">
        <f t="shared" si="233"/>
        <v>0.44759025273867276</v>
      </c>
      <c r="BF352" s="141">
        <f t="shared" si="234"/>
        <v>1.6084339304529294E-2</v>
      </c>
      <c r="BG352" s="105"/>
    </row>
    <row r="353" spans="13:59" x14ac:dyDescent="0.25">
      <c r="M353" s="100"/>
      <c r="N353" s="120" t="s">
        <v>488</v>
      </c>
      <c r="O353" s="121">
        <v>10816</v>
      </c>
      <c r="P353" s="120">
        <v>1.3300000429153442</v>
      </c>
      <c r="Q353" s="120">
        <v>0</v>
      </c>
      <c r="R353" s="120">
        <v>0</v>
      </c>
      <c r="S353" s="120">
        <v>0</v>
      </c>
      <c r="T353" s="139"/>
      <c r="U353" s="140">
        <f t="shared" si="199"/>
        <v>1</v>
      </c>
      <c r="V353" s="140">
        <f t="shared" si="200"/>
        <v>1</v>
      </c>
      <c r="W353" s="140">
        <f t="shared" si="201"/>
        <v>1</v>
      </c>
      <c r="X353" s="140">
        <f t="shared" si="202"/>
        <v>1</v>
      </c>
      <c r="Y353" s="141">
        <f t="shared" si="211"/>
        <v>1.3167000424861908</v>
      </c>
      <c r="Z353" s="141">
        <f t="shared" si="212"/>
        <v>1.3300000429153469E-2</v>
      </c>
      <c r="AA353" s="141">
        <f t="shared" si="213"/>
        <v>0</v>
      </c>
      <c r="AB353" s="141">
        <f t="shared" si="214"/>
        <v>0</v>
      </c>
      <c r="AC353" s="141">
        <f t="shared" si="215"/>
        <v>0</v>
      </c>
      <c r="AD353" s="141">
        <f t="shared" si="216"/>
        <v>0</v>
      </c>
      <c r="AE353" s="141">
        <f t="shared" si="217"/>
        <v>0</v>
      </c>
      <c r="AF353" s="141">
        <f t="shared" si="218"/>
        <v>0</v>
      </c>
      <c r="AG353" s="142"/>
      <c r="AH353" s="143">
        <f t="shared" si="203"/>
        <v>1</v>
      </c>
      <c r="AI353" s="143">
        <f t="shared" si="204"/>
        <v>1</v>
      </c>
      <c r="AJ353" s="143">
        <f t="shared" si="205"/>
        <v>1</v>
      </c>
      <c r="AK353" s="143">
        <f t="shared" si="206"/>
        <v>1</v>
      </c>
      <c r="AL353" s="141">
        <f t="shared" si="219"/>
        <v>1.3167000424861908</v>
      </c>
      <c r="AM353" s="141">
        <f t="shared" si="220"/>
        <v>1.3300000429153469E-2</v>
      </c>
      <c r="AN353" s="141">
        <f t="shared" si="221"/>
        <v>0</v>
      </c>
      <c r="AO353" s="141">
        <f t="shared" si="222"/>
        <v>0</v>
      </c>
      <c r="AP353" s="141">
        <f t="shared" si="223"/>
        <v>0</v>
      </c>
      <c r="AQ353" s="141">
        <f t="shared" si="224"/>
        <v>0</v>
      </c>
      <c r="AR353" s="141">
        <f t="shared" si="225"/>
        <v>0</v>
      </c>
      <c r="AS353" s="141">
        <f t="shared" si="226"/>
        <v>0</v>
      </c>
      <c r="AT353" s="142"/>
      <c r="AU353" s="144">
        <f t="shared" si="207"/>
        <v>1</v>
      </c>
      <c r="AV353" s="144">
        <f t="shared" si="208"/>
        <v>1</v>
      </c>
      <c r="AW353" s="144">
        <f t="shared" si="209"/>
        <v>1</v>
      </c>
      <c r="AX353" s="144">
        <f t="shared" si="210"/>
        <v>1</v>
      </c>
      <c r="AY353" s="141">
        <f t="shared" si="227"/>
        <v>1.3167000424861908</v>
      </c>
      <c r="AZ353" s="141">
        <f t="shared" si="228"/>
        <v>1.3300000429153469E-2</v>
      </c>
      <c r="BA353" s="141">
        <f t="shared" si="229"/>
        <v>0</v>
      </c>
      <c r="BB353" s="141">
        <f t="shared" si="230"/>
        <v>0</v>
      </c>
      <c r="BC353" s="141">
        <f t="shared" si="231"/>
        <v>0</v>
      </c>
      <c r="BD353" s="141">
        <f t="shared" si="232"/>
        <v>0</v>
      </c>
      <c r="BE353" s="141">
        <f t="shared" si="233"/>
        <v>0</v>
      </c>
      <c r="BF353" s="141">
        <f t="shared" si="234"/>
        <v>0</v>
      </c>
      <c r="BG353" s="105"/>
    </row>
    <row r="354" spans="13:59" x14ac:dyDescent="0.25">
      <c r="M354" s="100"/>
      <c r="N354" s="120" t="s">
        <v>489</v>
      </c>
      <c r="O354" s="121">
        <v>3042</v>
      </c>
      <c r="P354" s="120">
        <v>0</v>
      </c>
      <c r="Q354" s="120">
        <v>0</v>
      </c>
      <c r="R354" s="120">
        <v>4.8000001907348633</v>
      </c>
      <c r="S354" s="120">
        <v>1.2000000476837158</v>
      </c>
      <c r="T354" s="139"/>
      <c r="U354" s="140">
        <f t="shared" si="199"/>
        <v>2.3379222472406092E-2</v>
      </c>
      <c r="V354" s="140">
        <f t="shared" si="200"/>
        <v>3.3484289800168376E-2</v>
      </c>
      <c r="W354" s="140">
        <f t="shared" si="201"/>
        <v>8.1471104183443277E-2</v>
      </c>
      <c r="X354" s="140">
        <f t="shared" si="202"/>
        <v>0.12331566346563694</v>
      </c>
      <c r="Y354" s="141">
        <f t="shared" si="211"/>
        <v>0</v>
      </c>
      <c r="Z354" s="141">
        <f t="shared" si="212"/>
        <v>0</v>
      </c>
      <c r="AA354" s="141">
        <f t="shared" si="213"/>
        <v>0</v>
      </c>
      <c r="AB354" s="141">
        <f t="shared" si="214"/>
        <v>0</v>
      </c>
      <c r="AC354" s="141">
        <f t="shared" si="215"/>
        <v>0.13535023215383801</v>
      </c>
      <c r="AD354" s="141">
        <f t="shared" si="216"/>
        <v>2.5374365273591631E-2</v>
      </c>
      <c r="AE354" s="141">
        <f t="shared" si="217"/>
        <v>0.12189441218289537</v>
      </c>
      <c r="AF354" s="141">
        <f t="shared" si="218"/>
        <v>2.6084389856017992E-2</v>
      </c>
      <c r="AG354" s="142"/>
      <c r="AH354" s="143">
        <f t="shared" si="203"/>
        <v>0.35117179639278695</v>
      </c>
      <c r="AI354" s="143">
        <f t="shared" si="204"/>
        <v>0.38659656110608909</v>
      </c>
      <c r="AJ354" s="143">
        <f t="shared" si="205"/>
        <v>0.48954240266750948</v>
      </c>
      <c r="AK354" s="143">
        <f t="shared" si="206"/>
        <v>0.54608970231777021</v>
      </c>
      <c r="AL354" s="141">
        <f t="shared" si="219"/>
        <v>0</v>
      </c>
      <c r="AM354" s="141">
        <f t="shared" si="220"/>
        <v>0</v>
      </c>
      <c r="AN354" s="141">
        <f t="shared" si="221"/>
        <v>0</v>
      </c>
      <c r="AO354" s="141">
        <f t="shared" si="222"/>
        <v>0</v>
      </c>
      <c r="AP354" s="141">
        <f t="shared" si="223"/>
        <v>1.7537878814597152</v>
      </c>
      <c r="AQ354" s="141">
        <f t="shared" si="224"/>
        <v>0.1018756855869547</v>
      </c>
      <c r="AR354" s="141">
        <f t="shared" si="225"/>
        <v>0.61550477861711916</v>
      </c>
      <c r="AS354" s="141">
        <f t="shared" si="226"/>
        <v>3.9802890203791241E-2</v>
      </c>
      <c r="AT354" s="142"/>
      <c r="AU354" s="144">
        <f t="shared" si="207"/>
        <v>0.54805680022175907</v>
      </c>
      <c r="AV354" s="144">
        <f t="shared" si="208"/>
        <v>0.57121847532661008</v>
      </c>
      <c r="AW354" s="144">
        <f t="shared" si="209"/>
        <v>0.63428254058409417</v>
      </c>
      <c r="AX354" s="144">
        <f t="shared" si="210"/>
        <v>0.66711841444785036</v>
      </c>
      <c r="AY354" s="141">
        <f t="shared" si="227"/>
        <v>0</v>
      </c>
      <c r="AZ354" s="141">
        <f t="shared" si="228"/>
        <v>0</v>
      </c>
      <c r="BA354" s="141">
        <f t="shared" si="229"/>
        <v>0</v>
      </c>
      <c r="BB354" s="141">
        <f t="shared" si="230"/>
        <v>0</v>
      </c>
      <c r="BC354" s="141">
        <f t="shared" si="231"/>
        <v>2.6599540406025146</v>
      </c>
      <c r="BD354" s="141">
        <f t="shared" si="232"/>
        <v>8.1894749916491705E-2</v>
      </c>
      <c r="BE354" s="141">
        <f t="shared" si="233"/>
        <v>0.77322921325752481</v>
      </c>
      <c r="BF354" s="141">
        <f t="shared" si="234"/>
        <v>2.7312915890580491E-2</v>
      </c>
      <c r="BG354" s="105"/>
    </row>
    <row r="355" spans="13:59" x14ac:dyDescent="0.25">
      <c r="M355" s="100"/>
      <c r="N355" s="120" t="s">
        <v>490</v>
      </c>
      <c r="O355" s="121">
        <v>2240</v>
      </c>
      <c r="P355" s="120">
        <v>0</v>
      </c>
      <c r="Q355" s="120">
        <v>0</v>
      </c>
      <c r="R355" s="120">
        <v>1.6000000238418579</v>
      </c>
      <c r="S355" s="120">
        <v>0.40000000596046448</v>
      </c>
      <c r="T355" s="139"/>
      <c r="U355" s="140">
        <f t="shared" si="199"/>
        <v>5.3621009528237451E-3</v>
      </c>
      <c r="V355" s="140">
        <f t="shared" si="200"/>
        <v>7.7647359988345377E-3</v>
      </c>
      <c r="W355" s="140">
        <f t="shared" si="201"/>
        <v>1.3738924560920962E-2</v>
      </c>
      <c r="X355" s="140">
        <f t="shared" si="202"/>
        <v>2.1668226969619786E-2</v>
      </c>
      <c r="Y355" s="141">
        <f t="shared" si="211"/>
        <v>0</v>
      </c>
      <c r="Z355" s="141">
        <f t="shared" si="212"/>
        <v>0</v>
      </c>
      <c r="AA355" s="141">
        <f t="shared" si="213"/>
        <v>0</v>
      </c>
      <c r="AB355" s="141">
        <f t="shared" si="214"/>
        <v>0</v>
      </c>
      <c r="AC355" s="141">
        <f t="shared" si="215"/>
        <v>1.0415676101287113E-2</v>
      </c>
      <c r="AD355" s="141">
        <f t="shared" si="216"/>
        <v>2.0079016819738796E-3</v>
      </c>
      <c r="AE355" s="141">
        <f t="shared" si="217"/>
        <v>7.0264747125670969E-3</v>
      </c>
      <c r="AF355" s="141">
        <f t="shared" si="218"/>
        <v>1.6408162044335151E-3</v>
      </c>
      <c r="AG355" s="142"/>
      <c r="AH355" s="143">
        <f t="shared" si="203"/>
        <v>0.23576081443253516</v>
      </c>
      <c r="AI355" s="143">
        <f t="shared" si="204"/>
        <v>0.26077960168164771</v>
      </c>
      <c r="AJ355" s="143">
        <f t="shared" si="205"/>
        <v>0.30437213569160515</v>
      </c>
      <c r="AK355" s="143">
        <f t="shared" si="206"/>
        <v>0.34408439681803915</v>
      </c>
      <c r="AL355" s="141">
        <f t="shared" si="219"/>
        <v>0</v>
      </c>
      <c r="AM355" s="141">
        <f t="shared" si="220"/>
        <v>0</v>
      </c>
      <c r="AN355" s="141">
        <f t="shared" si="221"/>
        <v>0</v>
      </c>
      <c r="AO355" s="141">
        <f t="shared" si="222"/>
        <v>0</v>
      </c>
      <c r="AP355" s="141">
        <f t="shared" si="223"/>
        <v>0.393460165723439</v>
      </c>
      <c r="AQ355" s="141">
        <f t="shared" si="224"/>
        <v>2.3787203184667538E-2</v>
      </c>
      <c r="AR355" s="141">
        <f t="shared" si="225"/>
        <v>0.12847381987357151</v>
      </c>
      <c r="AS355" s="141">
        <f t="shared" si="226"/>
        <v>9.1599409045469704E-3</v>
      </c>
      <c r="AT355" s="142"/>
      <c r="AU355" s="144">
        <f t="shared" si="207"/>
        <v>0.46398434977739045</v>
      </c>
      <c r="AV355" s="144">
        <f t="shared" si="208"/>
        <v>0.48365301880197886</v>
      </c>
      <c r="AW355" s="144">
        <f t="shared" si="209"/>
        <v>0.51582821769866105</v>
      </c>
      <c r="AX355" s="144">
        <f t="shared" si="210"/>
        <v>0.54330524863362917</v>
      </c>
      <c r="AY355" s="141">
        <f t="shared" si="227"/>
        <v>0</v>
      </c>
      <c r="AZ355" s="141">
        <f t="shared" si="228"/>
        <v>0</v>
      </c>
      <c r="BA355" s="141">
        <f t="shared" si="229"/>
        <v>0</v>
      </c>
      <c r="BB355" s="141">
        <f t="shared" si="230"/>
        <v>0</v>
      </c>
      <c r="BC355" s="141">
        <f t="shared" si="231"/>
        <v>0.7506861564531524</v>
      </c>
      <c r="BD355" s="141">
        <f t="shared" si="232"/>
        <v>2.3158685161200343E-2</v>
      </c>
      <c r="BE355" s="141">
        <f t="shared" si="233"/>
        <v>0.20976338352138135</v>
      </c>
      <c r="BF355" s="141">
        <f t="shared" si="234"/>
        <v>7.5587191704219459E-3</v>
      </c>
      <c r="BG355" s="105"/>
    </row>
    <row r="356" spans="13:59" x14ac:dyDescent="0.25">
      <c r="M356" s="100"/>
      <c r="N356" s="120" t="s">
        <v>491</v>
      </c>
      <c r="O356" s="121">
        <v>3402</v>
      </c>
      <c r="P356" s="120">
        <v>5.320000171661377</v>
      </c>
      <c r="Q356" s="120">
        <v>0</v>
      </c>
      <c r="R356" s="120">
        <v>0</v>
      </c>
      <c r="S356" s="120">
        <v>0</v>
      </c>
      <c r="T356" s="139"/>
      <c r="U356" s="140">
        <f t="shared" si="199"/>
        <v>4.4463513980322222E-2</v>
      </c>
      <c r="V356" s="140">
        <f t="shared" si="200"/>
        <v>6.3005940797395521E-2</v>
      </c>
      <c r="W356" s="140">
        <f t="shared" si="201"/>
        <v>0.16945149187168584</v>
      </c>
      <c r="X356" s="140">
        <f t="shared" si="202"/>
        <v>0.24668393328139493</v>
      </c>
      <c r="Y356" s="141">
        <f t="shared" si="211"/>
        <v>0.28350329991282669</v>
      </c>
      <c r="Z356" s="141">
        <f t="shared" si="212"/>
        <v>5.168831594500406E-2</v>
      </c>
      <c r="AA356" s="141">
        <f t="shared" si="213"/>
        <v>0</v>
      </c>
      <c r="AB356" s="141">
        <f t="shared" si="214"/>
        <v>0</v>
      </c>
      <c r="AC356" s="141">
        <f t="shared" si="215"/>
        <v>0</v>
      </c>
      <c r="AD356" s="141">
        <f t="shared" si="216"/>
        <v>0</v>
      </c>
      <c r="AE356" s="141">
        <f t="shared" si="217"/>
        <v>0</v>
      </c>
      <c r="AF356" s="141">
        <f t="shared" si="218"/>
        <v>0</v>
      </c>
      <c r="AG356" s="142"/>
      <c r="AH356" s="143">
        <f t="shared" si="203"/>
        <v>0.4169428025669385</v>
      </c>
      <c r="AI356" s="143">
        <f t="shared" si="204"/>
        <v>0.45736214838711131</v>
      </c>
      <c r="AJ356" s="143">
        <f t="shared" si="205"/>
        <v>0.59372171302686738</v>
      </c>
      <c r="AK356" s="143">
        <f t="shared" si="206"/>
        <v>0.65540442688266776</v>
      </c>
      <c r="AL356" s="141">
        <f t="shared" si="219"/>
        <v>2.3034698867676777</v>
      </c>
      <c r="AM356" s="141">
        <f t="shared" si="220"/>
        <v>0.12969682116317083</v>
      </c>
      <c r="AN356" s="141">
        <f t="shared" si="221"/>
        <v>0</v>
      </c>
      <c r="AO356" s="141">
        <f t="shared" si="222"/>
        <v>0</v>
      </c>
      <c r="AP356" s="141">
        <f t="shared" si="223"/>
        <v>0</v>
      </c>
      <c r="AQ356" s="141">
        <f t="shared" si="224"/>
        <v>0</v>
      </c>
      <c r="AR356" s="141">
        <f t="shared" si="225"/>
        <v>0</v>
      </c>
      <c r="AS356" s="141">
        <f t="shared" si="226"/>
        <v>0</v>
      </c>
      <c r="AT356" s="142"/>
      <c r="AU356" s="144">
        <f t="shared" si="207"/>
        <v>0.59038175554447492</v>
      </c>
      <c r="AV356" s="144">
        <f t="shared" si="208"/>
        <v>0.61511533341533009</v>
      </c>
      <c r="AW356" s="144">
        <f t="shared" si="209"/>
        <v>0.69420611604947169</v>
      </c>
      <c r="AX356" s="144">
        <f t="shared" si="210"/>
        <v>0.72892771724960237</v>
      </c>
      <c r="AY356" s="141">
        <f t="shared" si="227"/>
        <v>3.1752140496933028</v>
      </c>
      <c r="AZ356" s="141">
        <f t="shared" si="228"/>
        <v>9.7199629667798604E-2</v>
      </c>
      <c r="BA356" s="141">
        <f t="shared" si="229"/>
        <v>0</v>
      </c>
      <c r="BB356" s="141">
        <f t="shared" si="230"/>
        <v>0</v>
      </c>
      <c r="BC356" s="141">
        <f t="shared" si="231"/>
        <v>0</v>
      </c>
      <c r="BD356" s="141">
        <f t="shared" si="232"/>
        <v>0</v>
      </c>
      <c r="BE356" s="141">
        <f t="shared" si="233"/>
        <v>0</v>
      </c>
      <c r="BF356" s="141">
        <f t="shared" si="234"/>
        <v>0</v>
      </c>
      <c r="BG356" s="105"/>
    </row>
    <row r="357" spans="13:59" x14ac:dyDescent="0.25">
      <c r="M357" s="100"/>
      <c r="N357" s="120" t="s">
        <v>492</v>
      </c>
      <c r="O357" s="121">
        <v>9340</v>
      </c>
      <c r="P357" s="120">
        <v>0</v>
      </c>
      <c r="Q357" s="120">
        <v>0</v>
      </c>
      <c r="R357" s="120">
        <v>4.8000001907348633</v>
      </c>
      <c r="S357" s="120">
        <v>1.2000000476837158</v>
      </c>
      <c r="T357" s="139"/>
      <c r="U357" s="140">
        <f t="shared" si="199"/>
        <v>1</v>
      </c>
      <c r="V357" s="140">
        <f t="shared" si="200"/>
        <v>1</v>
      </c>
      <c r="W357" s="140">
        <f t="shared" si="201"/>
        <v>1</v>
      </c>
      <c r="X357" s="140">
        <f t="shared" si="202"/>
        <v>1</v>
      </c>
      <c r="Y357" s="141">
        <f t="shared" si="211"/>
        <v>0</v>
      </c>
      <c r="Z357" s="141">
        <f t="shared" si="212"/>
        <v>0</v>
      </c>
      <c r="AA357" s="141">
        <f t="shared" si="213"/>
        <v>0</v>
      </c>
      <c r="AB357" s="141">
        <f t="shared" si="214"/>
        <v>0</v>
      </c>
      <c r="AC357" s="141">
        <f t="shared" si="215"/>
        <v>4.7520001888275143</v>
      </c>
      <c r="AD357" s="141">
        <f t="shared" si="216"/>
        <v>4.8000001907348988E-2</v>
      </c>
      <c r="AE357" s="141">
        <f t="shared" si="217"/>
        <v>1.1880000472068786</v>
      </c>
      <c r="AF357" s="141">
        <f t="shared" si="218"/>
        <v>1.2000000476837247E-2</v>
      </c>
      <c r="AG357" s="142"/>
      <c r="AH357" s="143">
        <f t="shared" si="203"/>
        <v>1</v>
      </c>
      <c r="AI357" s="143">
        <f t="shared" si="204"/>
        <v>1</v>
      </c>
      <c r="AJ357" s="143">
        <f t="shared" si="205"/>
        <v>1</v>
      </c>
      <c r="AK357" s="143">
        <f t="shared" si="206"/>
        <v>1</v>
      </c>
      <c r="AL357" s="141">
        <f t="shared" si="219"/>
        <v>0</v>
      </c>
      <c r="AM357" s="141">
        <f t="shared" si="220"/>
        <v>0</v>
      </c>
      <c r="AN357" s="141">
        <f t="shared" si="221"/>
        <v>0</v>
      </c>
      <c r="AO357" s="141">
        <f t="shared" si="222"/>
        <v>0</v>
      </c>
      <c r="AP357" s="141">
        <f t="shared" si="223"/>
        <v>4.7520001888275143</v>
      </c>
      <c r="AQ357" s="141">
        <f t="shared" si="224"/>
        <v>4.8000001907348988E-2</v>
      </c>
      <c r="AR357" s="141">
        <f t="shared" si="225"/>
        <v>1.1880000472068786</v>
      </c>
      <c r="AS357" s="141">
        <f t="shared" si="226"/>
        <v>1.2000000476837247E-2</v>
      </c>
      <c r="AT357" s="142"/>
      <c r="AU357" s="144">
        <f t="shared" si="207"/>
        <v>1</v>
      </c>
      <c r="AV357" s="144">
        <f t="shared" si="208"/>
        <v>1</v>
      </c>
      <c r="AW357" s="144">
        <f t="shared" si="209"/>
        <v>1</v>
      </c>
      <c r="AX357" s="144">
        <f t="shared" si="210"/>
        <v>1</v>
      </c>
      <c r="AY357" s="141">
        <f t="shared" si="227"/>
        <v>0</v>
      </c>
      <c r="AZ357" s="141">
        <f t="shared" si="228"/>
        <v>0</v>
      </c>
      <c r="BA357" s="141">
        <f t="shared" si="229"/>
        <v>0</v>
      </c>
      <c r="BB357" s="141">
        <f t="shared" si="230"/>
        <v>0</v>
      </c>
      <c r="BC357" s="141">
        <f t="shared" si="231"/>
        <v>4.7520001888275143</v>
      </c>
      <c r="BD357" s="141">
        <f t="shared" si="232"/>
        <v>4.8000001907348988E-2</v>
      </c>
      <c r="BE357" s="141">
        <f t="shared" si="233"/>
        <v>1.1880000472068786</v>
      </c>
      <c r="BF357" s="141">
        <f t="shared" si="234"/>
        <v>1.2000000476837247E-2</v>
      </c>
      <c r="BG357" s="105"/>
    </row>
    <row r="358" spans="13:59" x14ac:dyDescent="0.25">
      <c r="M358" s="100"/>
      <c r="N358" s="120" t="s">
        <v>493</v>
      </c>
      <c r="O358" s="121">
        <v>2232</v>
      </c>
      <c r="P358" s="120">
        <v>0</v>
      </c>
      <c r="Q358" s="120">
        <v>0</v>
      </c>
      <c r="R358" s="120">
        <v>6.4000000953674316</v>
      </c>
      <c r="S358" s="120">
        <v>1.6000000238418579</v>
      </c>
      <c r="T358" s="139"/>
      <c r="U358" s="140">
        <f t="shared" si="199"/>
        <v>5.2831594839594098E-3</v>
      </c>
      <c r="V358" s="140">
        <f t="shared" si="200"/>
        <v>7.6507779638474993E-3</v>
      </c>
      <c r="W358" s="140">
        <f t="shared" si="201"/>
        <v>1.3489470428787786E-2</v>
      </c>
      <c r="X358" s="140">
        <f t="shared" si="202"/>
        <v>2.1279111558409669E-2</v>
      </c>
      <c r="Y358" s="141">
        <f t="shared" si="211"/>
        <v>0</v>
      </c>
      <c r="Z358" s="141">
        <f t="shared" si="212"/>
        <v>0</v>
      </c>
      <c r="AA358" s="141">
        <f t="shared" si="213"/>
        <v>0</v>
      </c>
      <c r="AB358" s="141">
        <f t="shared" si="214"/>
        <v>0</v>
      </c>
      <c r="AC358" s="141">
        <f t="shared" si="215"/>
        <v>4.1050478237708493E-2</v>
      </c>
      <c r="AD358" s="141">
        <f t="shared" si="216"/>
        <v>7.9145014605505465E-3</v>
      </c>
      <c r="AE358" s="141">
        <f t="shared" si="217"/>
        <v>2.7599034474155015E-2</v>
      </c>
      <c r="AF358" s="141">
        <f t="shared" si="218"/>
        <v>6.4475445266340067E-3</v>
      </c>
      <c r="AG358" s="142"/>
      <c r="AH358" s="143">
        <f t="shared" si="203"/>
        <v>0.23480804451659054</v>
      </c>
      <c r="AI358" s="143">
        <f t="shared" si="204"/>
        <v>0.25973357427517674</v>
      </c>
      <c r="AJ358" s="143">
        <f t="shared" si="205"/>
        <v>0.30287021319771945</v>
      </c>
      <c r="AK358" s="143">
        <f t="shared" si="206"/>
        <v>0.34241476680296057</v>
      </c>
      <c r="AL358" s="141">
        <f t="shared" si="219"/>
        <v>0</v>
      </c>
      <c r="AM358" s="141">
        <f t="shared" si="220"/>
        <v>0</v>
      </c>
      <c r="AN358" s="141">
        <f t="shared" si="221"/>
        <v>0</v>
      </c>
      <c r="AO358" s="141">
        <f t="shared" si="222"/>
        <v>0</v>
      </c>
      <c r="AP358" s="141">
        <f t="shared" si="223"/>
        <v>1.567505488642245</v>
      </c>
      <c r="AQ358" s="141">
        <f t="shared" si="224"/>
        <v>9.4789411489009989E-2</v>
      </c>
      <c r="AR358" s="141">
        <f t="shared" si="225"/>
        <v>0.511382068209567</v>
      </c>
      <c r="AS358" s="141">
        <f t="shared" si="226"/>
        <v>3.6481566838974078E-2</v>
      </c>
      <c r="AT358" s="142"/>
      <c r="AU358" s="144">
        <f t="shared" si="207"/>
        <v>0.46321502266139103</v>
      </c>
      <c r="AV358" s="144">
        <f t="shared" si="208"/>
        <v>0.48285005611265874</v>
      </c>
      <c r="AW358" s="144">
        <f t="shared" si="209"/>
        <v>0.51475773123585222</v>
      </c>
      <c r="AX358" s="144">
        <f t="shared" si="210"/>
        <v>0.54217967991634608</v>
      </c>
      <c r="AY358" s="141">
        <f t="shared" si="227"/>
        <v>0</v>
      </c>
      <c r="AZ358" s="141">
        <f t="shared" si="228"/>
        <v>0</v>
      </c>
      <c r="BA358" s="141">
        <f t="shared" si="229"/>
        <v>0</v>
      </c>
      <c r="BB358" s="141">
        <f t="shared" si="230"/>
        <v>0</v>
      </c>
      <c r="BC358" s="141">
        <f t="shared" si="231"/>
        <v>2.9977625352967721</v>
      </c>
      <c r="BD358" s="141">
        <f t="shared" si="232"/>
        <v>9.2477869872413798E-2</v>
      </c>
      <c r="BE358" s="141">
        <f t="shared" si="233"/>
        <v>0.83731381769893287</v>
      </c>
      <c r="BF358" s="141">
        <f t="shared" si="234"/>
        <v>3.0173683093791759E-2</v>
      </c>
      <c r="BG358" s="105"/>
    </row>
    <row r="359" spans="13:59" x14ac:dyDescent="0.25">
      <c r="M359" s="100"/>
      <c r="N359" s="120" t="s">
        <v>494</v>
      </c>
      <c r="O359" s="121">
        <v>7190</v>
      </c>
      <c r="P359" s="120">
        <v>0</v>
      </c>
      <c r="Q359" s="120">
        <v>0</v>
      </c>
      <c r="R359" s="120">
        <v>3.2000000476837158</v>
      </c>
      <c r="S359" s="120">
        <v>0.80000001192092896</v>
      </c>
      <c r="T359" s="139"/>
      <c r="U359" s="140">
        <f t="shared" si="199"/>
        <v>0.99999999999999978</v>
      </c>
      <c r="V359" s="140">
        <f t="shared" si="200"/>
        <v>1</v>
      </c>
      <c r="W359" s="140">
        <f t="shared" si="201"/>
        <v>1</v>
      </c>
      <c r="X359" s="140">
        <f t="shared" si="202"/>
        <v>1</v>
      </c>
      <c r="Y359" s="141">
        <f t="shared" si="211"/>
        <v>0</v>
      </c>
      <c r="Z359" s="141">
        <f t="shared" si="212"/>
        <v>0</v>
      </c>
      <c r="AA359" s="141">
        <f t="shared" si="213"/>
        <v>0</v>
      </c>
      <c r="AB359" s="141">
        <f t="shared" si="214"/>
        <v>0</v>
      </c>
      <c r="AC359" s="141">
        <f t="shared" si="215"/>
        <v>3.1680000472068781</v>
      </c>
      <c r="AD359" s="141">
        <f t="shared" si="216"/>
        <v>3.2000000476837709E-2</v>
      </c>
      <c r="AE359" s="141">
        <f t="shared" si="217"/>
        <v>0.79200001180171964</v>
      </c>
      <c r="AF359" s="141">
        <f t="shared" si="218"/>
        <v>8.0000001192093162E-3</v>
      </c>
      <c r="AG359" s="142"/>
      <c r="AH359" s="143">
        <f t="shared" si="203"/>
        <v>0.99999999338870049</v>
      </c>
      <c r="AI359" s="143">
        <f t="shared" si="204"/>
        <v>1</v>
      </c>
      <c r="AJ359" s="143">
        <f t="shared" si="205"/>
        <v>1</v>
      </c>
      <c r="AK359" s="143">
        <f t="shared" si="206"/>
        <v>1</v>
      </c>
      <c r="AL359" s="141">
        <f t="shared" si="219"/>
        <v>0</v>
      </c>
      <c r="AM359" s="141">
        <f t="shared" si="220"/>
        <v>0</v>
      </c>
      <c r="AN359" s="141">
        <f t="shared" si="221"/>
        <v>0</v>
      </c>
      <c r="AO359" s="141">
        <f t="shared" si="222"/>
        <v>0</v>
      </c>
      <c r="AP359" s="141">
        <f t="shared" si="223"/>
        <v>3.1680000368403611</v>
      </c>
      <c r="AQ359" s="141">
        <f t="shared" si="224"/>
        <v>3.2000010843354687E-2</v>
      </c>
      <c r="AR359" s="141">
        <f t="shared" si="225"/>
        <v>0.79200001180171964</v>
      </c>
      <c r="AS359" s="141">
        <f t="shared" si="226"/>
        <v>8.0000001192093162E-3</v>
      </c>
      <c r="AT359" s="142"/>
      <c r="AU359" s="144">
        <f t="shared" si="207"/>
        <v>0.99995415278463806</v>
      </c>
      <c r="AV359" s="144">
        <f t="shared" si="208"/>
        <v>0.999999999999994</v>
      </c>
      <c r="AW359" s="144">
        <f t="shared" si="209"/>
        <v>1</v>
      </c>
      <c r="AX359" s="144">
        <f t="shared" si="210"/>
        <v>1</v>
      </c>
      <c r="AY359" s="141">
        <f t="shared" si="227"/>
        <v>0</v>
      </c>
      <c r="AZ359" s="141">
        <f t="shared" si="228"/>
        <v>0</v>
      </c>
      <c r="BA359" s="141">
        <f t="shared" si="229"/>
        <v>0</v>
      </c>
      <c r="BB359" s="141">
        <f t="shared" si="230"/>
        <v>0</v>
      </c>
      <c r="BC359" s="141">
        <f t="shared" si="231"/>
        <v>3.1679281587721104</v>
      </c>
      <c r="BD359" s="141">
        <f t="shared" si="232"/>
        <v>3.2071888911586299E-2</v>
      </c>
      <c r="BE359" s="141">
        <f t="shared" si="233"/>
        <v>0.79200001180171964</v>
      </c>
      <c r="BF359" s="141">
        <f t="shared" si="234"/>
        <v>8.0000001192093162E-3</v>
      </c>
      <c r="BG359" s="105"/>
    </row>
    <row r="360" spans="13:59" x14ac:dyDescent="0.25">
      <c r="M360" s="100"/>
      <c r="N360" s="120" t="s">
        <v>495</v>
      </c>
      <c r="O360" s="121">
        <v>3606</v>
      </c>
      <c r="P360" s="120">
        <v>0</v>
      </c>
      <c r="Q360" s="120">
        <v>2</v>
      </c>
      <c r="R360" s="120">
        <v>0</v>
      </c>
      <c r="S360" s="120">
        <v>0</v>
      </c>
      <c r="T360" s="139"/>
      <c r="U360" s="140">
        <f t="shared" si="199"/>
        <v>6.3441810075769878E-2</v>
      </c>
      <c r="V360" s="140">
        <f t="shared" si="200"/>
        <v>8.9152843389470604E-2</v>
      </c>
      <c r="W360" s="140">
        <f t="shared" si="201"/>
        <v>0.24847302950410022</v>
      </c>
      <c r="X360" s="140">
        <f t="shared" si="202"/>
        <v>0.35073459266218221</v>
      </c>
      <c r="Y360" s="141">
        <f t="shared" si="211"/>
        <v>0</v>
      </c>
      <c r="Z360" s="141">
        <f t="shared" si="212"/>
        <v>0</v>
      </c>
      <c r="AA360" s="141">
        <f t="shared" si="213"/>
        <v>0.59423816157620046</v>
      </c>
      <c r="AB360" s="141">
        <f t="shared" si="214"/>
        <v>0.10723102374816396</v>
      </c>
      <c r="AC360" s="141">
        <f t="shared" si="215"/>
        <v>0</v>
      </c>
      <c r="AD360" s="141">
        <f t="shared" si="216"/>
        <v>0</v>
      </c>
      <c r="AE360" s="141">
        <f t="shared" si="217"/>
        <v>0</v>
      </c>
      <c r="AF360" s="141">
        <f t="shared" si="218"/>
        <v>0</v>
      </c>
      <c r="AG360" s="142"/>
      <c r="AH360" s="143">
        <f t="shared" si="203"/>
        <v>0.45819819918128246</v>
      </c>
      <c r="AI360" s="143">
        <f t="shared" si="204"/>
        <v>0.50133091453841272</v>
      </c>
      <c r="AJ360" s="143">
        <f t="shared" si="205"/>
        <v>0.6566540923714298</v>
      </c>
      <c r="AK360" s="143">
        <f t="shared" si="206"/>
        <v>0.71935531804076891</v>
      </c>
      <c r="AL360" s="141">
        <f t="shared" si="219"/>
        <v>0</v>
      </c>
      <c r="AM360" s="141">
        <f t="shared" si="220"/>
        <v>0</v>
      </c>
      <c r="AN360" s="141">
        <f t="shared" si="221"/>
        <v>1.36287632856477</v>
      </c>
      <c r="AO360" s="141">
        <f t="shared" si="222"/>
        <v>7.5834307516767785E-2</v>
      </c>
      <c r="AP360" s="141">
        <f t="shared" si="223"/>
        <v>0</v>
      </c>
      <c r="AQ360" s="141">
        <f t="shared" si="224"/>
        <v>0</v>
      </c>
      <c r="AR360" s="141">
        <f t="shared" si="225"/>
        <v>0</v>
      </c>
      <c r="AS360" s="141">
        <f t="shared" si="226"/>
        <v>0</v>
      </c>
      <c r="AT360" s="142"/>
      <c r="AU360" s="144">
        <f t="shared" si="207"/>
        <v>0.61561868254711094</v>
      </c>
      <c r="AV360" s="144">
        <f t="shared" si="208"/>
        <v>0.64120727596008176</v>
      </c>
      <c r="AW360" s="144">
        <f t="shared" si="209"/>
        <v>0.72963036266349435</v>
      </c>
      <c r="AX360" s="144">
        <f t="shared" si="210"/>
        <v>0.76506243379091554</v>
      </c>
      <c r="AY360" s="141">
        <f t="shared" si="227"/>
        <v>0</v>
      </c>
      <c r="AZ360" s="141">
        <f t="shared" si="228"/>
        <v>0</v>
      </c>
      <c r="BA360" s="141">
        <f t="shared" si="229"/>
        <v>1.4801001892011401</v>
      </c>
      <c r="BB360" s="141">
        <f t="shared" si="230"/>
        <v>5.0024678380691023E-2</v>
      </c>
      <c r="BC360" s="141">
        <f t="shared" si="231"/>
        <v>0</v>
      </c>
      <c r="BD360" s="141">
        <f t="shared" si="232"/>
        <v>0</v>
      </c>
      <c r="BE360" s="141">
        <f t="shared" si="233"/>
        <v>0</v>
      </c>
      <c r="BF360" s="141">
        <f t="shared" si="234"/>
        <v>0</v>
      </c>
      <c r="BG360" s="105"/>
    </row>
    <row r="361" spans="13:59" x14ac:dyDescent="0.25">
      <c r="M361" s="100"/>
      <c r="N361" s="120" t="s">
        <v>496</v>
      </c>
      <c r="O361" s="121">
        <v>1618</v>
      </c>
      <c r="P361" s="120">
        <v>1.3300000429153442</v>
      </c>
      <c r="Q361" s="120">
        <v>0</v>
      </c>
      <c r="R361" s="120">
        <v>0</v>
      </c>
      <c r="S361" s="120">
        <v>0</v>
      </c>
      <c r="T361" s="139"/>
      <c r="U361" s="140">
        <f t="shared" si="199"/>
        <v>1.6897100545218979E-3</v>
      </c>
      <c r="V361" s="140">
        <f t="shared" si="200"/>
        <v>2.4495479932785669E-3</v>
      </c>
      <c r="W361" s="140">
        <f t="shared" si="201"/>
        <v>3.2637705622484692E-3</v>
      </c>
      <c r="X361" s="140">
        <f t="shared" si="202"/>
        <v>5.1909154234884847E-3</v>
      </c>
      <c r="Y361" s="141">
        <f t="shared" si="211"/>
        <v>2.7301335461558645E-3</v>
      </c>
      <c r="Z361" s="141">
        <f t="shared" si="212"/>
        <v>5.2776539002782463E-4</v>
      </c>
      <c r="AA361" s="141">
        <f t="shared" si="213"/>
        <v>0</v>
      </c>
      <c r="AB361" s="141">
        <f t="shared" si="214"/>
        <v>0</v>
      </c>
      <c r="AC361" s="141">
        <f t="shared" si="215"/>
        <v>0</v>
      </c>
      <c r="AD361" s="141">
        <f t="shared" si="216"/>
        <v>0</v>
      </c>
      <c r="AE361" s="141">
        <f t="shared" si="217"/>
        <v>0</v>
      </c>
      <c r="AF361" s="141">
        <f t="shared" si="218"/>
        <v>0</v>
      </c>
      <c r="AG361" s="142"/>
      <c r="AH361" s="143">
        <f t="shared" si="203"/>
        <v>0.17165851759520279</v>
      </c>
      <c r="AI361" s="143">
        <f t="shared" si="204"/>
        <v>0.19018179102058197</v>
      </c>
      <c r="AJ361" s="143">
        <f t="shared" si="205"/>
        <v>0.20579762965940251</v>
      </c>
      <c r="AK361" s="143">
        <f t="shared" si="206"/>
        <v>0.23368130653746277</v>
      </c>
      <c r="AL361" s="141">
        <f t="shared" si="219"/>
        <v>0.2383407546360635</v>
      </c>
      <c r="AM361" s="141">
        <f t="shared" si="220"/>
        <v>1.4601035583027527E-2</v>
      </c>
      <c r="AN361" s="141">
        <f t="shared" si="221"/>
        <v>0</v>
      </c>
      <c r="AO361" s="141">
        <f t="shared" si="222"/>
        <v>0</v>
      </c>
      <c r="AP361" s="141">
        <f t="shared" si="223"/>
        <v>0</v>
      </c>
      <c r="AQ361" s="141">
        <f t="shared" si="224"/>
        <v>0</v>
      </c>
      <c r="AR361" s="141">
        <f t="shared" si="225"/>
        <v>0</v>
      </c>
      <c r="AS361" s="141">
        <f t="shared" si="226"/>
        <v>0</v>
      </c>
      <c r="AT361" s="142"/>
      <c r="AU361" s="144">
        <f t="shared" si="207"/>
        <v>0.40800993709295852</v>
      </c>
      <c r="AV361" s="144">
        <f t="shared" si="208"/>
        <v>0.42517807590310519</v>
      </c>
      <c r="AW361" s="144">
        <f t="shared" si="209"/>
        <v>0.43897109204534801</v>
      </c>
      <c r="AX361" s="144">
        <f t="shared" si="210"/>
        <v>0.46230317042068236</v>
      </c>
      <c r="AY361" s="141">
        <f t="shared" si="227"/>
        <v>0.54864351418222224</v>
      </c>
      <c r="AZ361" s="141">
        <f t="shared" si="228"/>
        <v>1.6843345015571165E-2</v>
      </c>
      <c r="BA361" s="141">
        <f t="shared" si="229"/>
        <v>0</v>
      </c>
      <c r="BB361" s="141">
        <f t="shared" si="230"/>
        <v>0</v>
      </c>
      <c r="BC361" s="141">
        <f t="shared" si="231"/>
        <v>0</v>
      </c>
      <c r="BD361" s="141">
        <f t="shared" si="232"/>
        <v>0</v>
      </c>
      <c r="BE361" s="141">
        <f t="shared" si="233"/>
        <v>0</v>
      </c>
      <c r="BF361" s="141">
        <f t="shared" si="234"/>
        <v>0</v>
      </c>
      <c r="BG361" s="105"/>
    </row>
    <row r="362" spans="13:59" x14ac:dyDescent="0.25">
      <c r="M362" s="100"/>
      <c r="N362" s="120" t="s">
        <v>497</v>
      </c>
      <c r="O362" s="121">
        <v>4184</v>
      </c>
      <c r="P362" s="120">
        <v>0</v>
      </c>
      <c r="Q362" s="120">
        <v>0</v>
      </c>
      <c r="R362" s="120">
        <v>4.8000001907348633</v>
      </c>
      <c r="S362" s="120">
        <v>1.2000000476837158</v>
      </c>
      <c r="T362" s="139"/>
      <c r="U362" s="140">
        <f t="shared" si="199"/>
        <v>0.16463994383402969</v>
      </c>
      <c r="V362" s="140">
        <f t="shared" si="200"/>
        <v>0.22316658907506004</v>
      </c>
      <c r="W362" s="140">
        <f t="shared" si="201"/>
        <v>0.60251866965945367</v>
      </c>
      <c r="X362" s="140">
        <f t="shared" si="202"/>
        <v>0.74476862486145712</v>
      </c>
      <c r="Y362" s="141">
        <f t="shared" si="211"/>
        <v>0</v>
      </c>
      <c r="Z362" s="141">
        <f t="shared" si="212"/>
        <v>0</v>
      </c>
      <c r="AA362" s="141">
        <f t="shared" si="213"/>
        <v>0</v>
      </c>
      <c r="AB362" s="141">
        <f t="shared" si="214"/>
        <v>0</v>
      </c>
      <c r="AC362" s="141">
        <f t="shared" si="215"/>
        <v>0.92283299834786925</v>
      </c>
      <c r="AD362" s="141">
        <f t="shared" si="216"/>
        <v>0.14836667177806773</v>
      </c>
      <c r="AE362" s="141">
        <f t="shared" si="217"/>
        <v>0.80114218451116193</v>
      </c>
      <c r="AF362" s="141">
        <f t="shared" si="218"/>
        <v>9.2580200835922111E-2</v>
      </c>
      <c r="AG362" s="142"/>
      <c r="AH362" s="143">
        <f t="shared" si="203"/>
        <v>0.58924022475352045</v>
      </c>
      <c r="AI362" s="143">
        <f t="shared" si="204"/>
        <v>0.63833235348996764</v>
      </c>
      <c r="AJ362" s="143">
        <f t="shared" si="205"/>
        <v>0.83319131227528698</v>
      </c>
      <c r="AK362" s="143">
        <f t="shared" si="206"/>
        <v>0.88605280898896432</v>
      </c>
      <c r="AL362" s="141">
        <f t="shared" si="219"/>
        <v>0</v>
      </c>
      <c r="AM362" s="141">
        <f t="shared" si="220"/>
        <v>0</v>
      </c>
      <c r="AN362" s="141">
        <f t="shared" si="221"/>
        <v>0</v>
      </c>
      <c r="AO362" s="141">
        <f t="shared" si="222"/>
        <v>0</v>
      </c>
      <c r="AP362" s="141">
        <f t="shared" si="223"/>
        <v>2.9178907729427599</v>
      </c>
      <c r="AQ362" s="141">
        <f t="shared" si="224"/>
        <v>0.14610464556131886</v>
      </c>
      <c r="AR362" s="141">
        <f t="shared" si="225"/>
        <v>1.0215482176039248</v>
      </c>
      <c r="AS362" s="141">
        <f t="shared" si="226"/>
        <v>4.1715195433122743E-2</v>
      </c>
      <c r="AT362" s="142"/>
      <c r="AU362" s="144">
        <f t="shared" si="207"/>
        <v>0.69167259819931459</v>
      </c>
      <c r="AV362" s="144">
        <f t="shared" si="208"/>
        <v>0.71933110550357893</v>
      </c>
      <c r="AW362" s="144">
        <f t="shared" si="209"/>
        <v>0.83244843378150402</v>
      </c>
      <c r="AX362" s="144">
        <f t="shared" si="210"/>
        <v>0.86719473330656349</v>
      </c>
      <c r="AY362" s="141">
        <f t="shared" si="227"/>
        <v>0</v>
      </c>
      <c r="AZ362" s="141">
        <f t="shared" si="228"/>
        <v>0</v>
      </c>
      <c r="BA362" s="141">
        <f t="shared" si="229"/>
        <v>0</v>
      </c>
      <c r="BB362" s="141">
        <f t="shared" si="230"/>
        <v>0</v>
      </c>
      <c r="BC362" s="141">
        <f t="shared" si="231"/>
        <v>3.3532087374179156</v>
      </c>
      <c r="BD362" s="141">
        <f t="shared" si="232"/>
        <v>9.9580706200783187E-2</v>
      </c>
      <c r="BE362" s="141">
        <f t="shared" si="233"/>
        <v>1.009796559173171</v>
      </c>
      <c r="BF362" s="141">
        <f t="shared" si="234"/>
        <v>3.0837162145772368E-2</v>
      </c>
      <c r="BG362" s="105"/>
    </row>
    <row r="363" spans="13:59" x14ac:dyDescent="0.25">
      <c r="M363" s="100"/>
      <c r="N363" s="120" t="s">
        <v>498</v>
      </c>
      <c r="O363" s="121">
        <v>367</v>
      </c>
      <c r="P363" s="120">
        <v>0</v>
      </c>
      <c r="Q363" s="120">
        <v>1</v>
      </c>
      <c r="R363" s="120">
        <v>0</v>
      </c>
      <c r="S363" s="120">
        <v>0</v>
      </c>
      <c r="T363" s="139"/>
      <c r="U363" s="140">
        <f t="shared" si="199"/>
        <v>1.6930572064155491E-4</v>
      </c>
      <c r="V363" s="140">
        <f t="shared" si="200"/>
        <v>2.4364251335884379E-4</v>
      </c>
      <c r="W363" s="140">
        <f t="shared" si="201"/>
        <v>1.8264472036477741E-4</v>
      </c>
      <c r="X363" s="140">
        <f t="shared" si="202"/>
        <v>2.880873677482132E-4</v>
      </c>
      <c r="Y363" s="141">
        <f t="shared" si="211"/>
        <v>0</v>
      </c>
      <c r="Z363" s="141">
        <f t="shared" si="212"/>
        <v>0</v>
      </c>
      <c r="AA363" s="141">
        <f t="shared" si="213"/>
        <v>2.3353959685284753E-4</v>
      </c>
      <c r="AB363" s="141">
        <f t="shared" si="214"/>
        <v>5.4547770895365668E-5</v>
      </c>
      <c r="AC363" s="141">
        <f t="shared" si="215"/>
        <v>0</v>
      </c>
      <c r="AD363" s="141">
        <f t="shared" si="216"/>
        <v>0</v>
      </c>
      <c r="AE363" s="141">
        <f t="shared" si="217"/>
        <v>0</v>
      </c>
      <c r="AF363" s="141">
        <f t="shared" si="218"/>
        <v>0</v>
      </c>
      <c r="AG363" s="142"/>
      <c r="AH363" s="143">
        <f t="shared" si="203"/>
        <v>9.0226911149991929E-2</v>
      </c>
      <c r="AI363" s="143">
        <f t="shared" si="204"/>
        <v>9.9980981666495938E-2</v>
      </c>
      <c r="AJ363" s="143">
        <f t="shared" si="205"/>
        <v>9.2179762165448542E-2</v>
      </c>
      <c r="AK363" s="143">
        <f t="shared" si="206"/>
        <v>0.10480781693147523</v>
      </c>
      <c r="AL363" s="141">
        <f t="shared" si="219"/>
        <v>0</v>
      </c>
      <c r="AM363" s="141">
        <f t="shared" si="220"/>
        <v>0</v>
      </c>
      <c r="AN363" s="141">
        <f t="shared" si="221"/>
        <v>9.7571991926807405E-2</v>
      </c>
      <c r="AO363" s="141">
        <f t="shared" si="222"/>
        <v>7.235825004667823E-3</v>
      </c>
      <c r="AP363" s="141">
        <f t="shared" si="223"/>
        <v>0</v>
      </c>
      <c r="AQ363" s="141">
        <f t="shared" si="224"/>
        <v>0</v>
      </c>
      <c r="AR363" s="141">
        <f t="shared" si="225"/>
        <v>0</v>
      </c>
      <c r="AS363" s="141">
        <f t="shared" si="226"/>
        <v>0</v>
      </c>
      <c r="AT363" s="142"/>
      <c r="AU363" s="144">
        <f t="shared" si="207"/>
        <v>0.31650419975204513</v>
      </c>
      <c r="AV363" s="144">
        <f t="shared" si="208"/>
        <v>0.32944910050098231</v>
      </c>
      <c r="AW363" s="144">
        <f t="shared" si="209"/>
        <v>0.31915810756915841</v>
      </c>
      <c r="AX363" s="144">
        <f t="shared" si="210"/>
        <v>0.33558718217184635</v>
      </c>
      <c r="AY363" s="141">
        <f t="shared" si="227"/>
        <v>0</v>
      </c>
      <c r="AZ363" s="141">
        <f t="shared" si="228"/>
        <v>0</v>
      </c>
      <c r="BA363" s="141">
        <f t="shared" si="229"/>
        <v>0.32418106379481082</v>
      </c>
      <c r="BB363" s="141">
        <f t="shared" si="230"/>
        <v>1.1406118377035535E-2</v>
      </c>
      <c r="BC363" s="141">
        <f t="shared" si="231"/>
        <v>0</v>
      </c>
      <c r="BD363" s="141">
        <f t="shared" si="232"/>
        <v>0</v>
      </c>
      <c r="BE363" s="141">
        <f t="shared" si="233"/>
        <v>0</v>
      </c>
      <c r="BF363" s="141">
        <f t="shared" si="234"/>
        <v>0</v>
      </c>
      <c r="BG363" s="105"/>
    </row>
    <row r="364" spans="13:59" x14ac:dyDescent="0.25">
      <c r="M364" s="100"/>
      <c r="N364" s="120" t="s">
        <v>499</v>
      </c>
      <c r="O364" s="121">
        <v>3281</v>
      </c>
      <c r="P364" s="120">
        <v>0</v>
      </c>
      <c r="Q364" s="120">
        <v>0</v>
      </c>
      <c r="R364" s="120">
        <v>4.8000001907348633</v>
      </c>
      <c r="S364" s="120">
        <v>1.2000000476837158</v>
      </c>
      <c r="T364" s="139"/>
      <c r="U364" s="140">
        <f t="shared" si="199"/>
        <v>3.5893049929149656E-2</v>
      </c>
      <c r="V364" s="140">
        <f t="shared" si="200"/>
        <v>5.1070735610555418E-2</v>
      </c>
      <c r="W364" s="140">
        <f t="shared" si="201"/>
        <v>0.13341449446679277</v>
      </c>
      <c r="X364" s="140">
        <f t="shared" si="202"/>
        <v>0.19717174329803666</v>
      </c>
      <c r="Y364" s="141">
        <f t="shared" si="211"/>
        <v>0</v>
      </c>
      <c r="Z364" s="141">
        <f t="shared" si="212"/>
        <v>0</v>
      </c>
      <c r="AA364" s="141">
        <f t="shared" si="213"/>
        <v>0</v>
      </c>
      <c r="AB364" s="141">
        <f t="shared" si="214"/>
        <v>0</v>
      </c>
      <c r="AC364" s="141">
        <f t="shared" si="215"/>
        <v>0.20699022712374532</v>
      </c>
      <c r="AD364" s="141">
        <f t="shared" si="216"/>
        <v>3.8149313547890473E-2</v>
      </c>
      <c r="AE364" s="141">
        <f t="shared" si="217"/>
        <v>0.19675077654346926</v>
      </c>
      <c r="AF364" s="141">
        <f t="shared" si="218"/>
        <v>3.9855324816056109E-2</v>
      </c>
      <c r="AG364" s="142"/>
      <c r="AH364" s="143">
        <f t="shared" si="203"/>
        <v>0.39382897140993967</v>
      </c>
      <c r="AI364" s="143">
        <f t="shared" si="204"/>
        <v>0.43258161065087464</v>
      </c>
      <c r="AJ364" s="143">
        <f t="shared" si="205"/>
        <v>0.55752352765281343</v>
      </c>
      <c r="AK364" s="143">
        <f t="shared" si="206"/>
        <v>0.61786187215358679</v>
      </c>
      <c r="AL364" s="141">
        <f t="shared" si="219"/>
        <v>0</v>
      </c>
      <c r="AM364" s="141">
        <f t="shared" si="220"/>
        <v>0</v>
      </c>
      <c r="AN364" s="141">
        <f t="shared" si="221"/>
        <v>0</v>
      </c>
      <c r="AO364" s="141">
        <f t="shared" si="222"/>
        <v>0</v>
      </c>
      <c r="AP364" s="141">
        <f t="shared" si="223"/>
        <v>1.9644816843797626</v>
      </c>
      <c r="AQ364" s="141">
        <f t="shared" si="224"/>
        <v>0.11191012925282995</v>
      </c>
      <c r="AR364" s="141">
        <f t="shared" si="225"/>
        <v>0.69854098530953013</v>
      </c>
      <c r="AS364" s="141">
        <f t="shared" si="226"/>
        <v>4.2893290736723988E-2</v>
      </c>
      <c r="AT364" s="142"/>
      <c r="AU364" s="144">
        <f t="shared" si="207"/>
        <v>0.5758378281441342</v>
      </c>
      <c r="AV364" s="144">
        <f t="shared" si="208"/>
        <v>0.60004912082079898</v>
      </c>
      <c r="AW364" s="144">
        <f t="shared" si="209"/>
        <v>0.67365774777871101</v>
      </c>
      <c r="AX364" s="144">
        <f t="shared" si="210"/>
        <v>0.70781798220944736</v>
      </c>
      <c r="AY364" s="141">
        <f t="shared" si="227"/>
        <v>0</v>
      </c>
      <c r="AZ364" s="141">
        <f t="shared" si="228"/>
        <v>0</v>
      </c>
      <c r="BA364" s="141">
        <f t="shared" si="229"/>
        <v>0</v>
      </c>
      <c r="BB364" s="141">
        <f t="shared" si="230"/>
        <v>0</v>
      </c>
      <c r="BC364" s="141">
        <f t="shared" si="231"/>
        <v>2.7944885728079156</v>
      </c>
      <c r="BD364" s="141">
        <f t="shared" si="232"/>
        <v>8.5747321582206659E-2</v>
      </c>
      <c r="BE364" s="141">
        <f t="shared" si="233"/>
        <v>0.8208015776352735</v>
      </c>
      <c r="BF364" s="141">
        <f t="shared" si="234"/>
        <v>2.8580034767454854E-2</v>
      </c>
      <c r="BG364" s="105"/>
    </row>
    <row r="365" spans="13:59" x14ac:dyDescent="0.25">
      <c r="M365" s="100"/>
      <c r="N365" s="120" t="s">
        <v>500</v>
      </c>
      <c r="O365" s="121">
        <v>2989</v>
      </c>
      <c r="P365" s="120">
        <v>2.6600000858306885</v>
      </c>
      <c r="Q365" s="120">
        <v>0</v>
      </c>
      <c r="R365" s="120">
        <v>0</v>
      </c>
      <c r="S365" s="120">
        <v>0</v>
      </c>
      <c r="T365" s="139"/>
      <c r="U365" s="140">
        <f t="shared" si="199"/>
        <v>2.1240575171925569E-2</v>
      </c>
      <c r="V365" s="140">
        <f t="shared" si="200"/>
        <v>3.0457997409791937E-2</v>
      </c>
      <c r="W365" s="140">
        <f t="shared" si="201"/>
        <v>7.280076480488451E-2</v>
      </c>
      <c r="X365" s="140">
        <f t="shared" si="202"/>
        <v>0.11067549974653201</v>
      </c>
      <c r="Y365" s="141">
        <f t="shared" si="211"/>
        <v>6.8194104434542158E-2</v>
      </c>
      <c r="Z365" s="141">
        <f t="shared" si="212"/>
        <v>1.2824171289735287E-2</v>
      </c>
      <c r="AA365" s="141">
        <f t="shared" si="213"/>
        <v>0</v>
      </c>
      <c r="AB365" s="141">
        <f t="shared" si="214"/>
        <v>0</v>
      </c>
      <c r="AC365" s="141">
        <f t="shared" si="215"/>
        <v>0</v>
      </c>
      <c r="AD365" s="141">
        <f t="shared" si="216"/>
        <v>0</v>
      </c>
      <c r="AE365" s="141">
        <f t="shared" si="217"/>
        <v>0</v>
      </c>
      <c r="AF365" s="141">
        <f t="shared" si="218"/>
        <v>0</v>
      </c>
      <c r="AG365" s="142"/>
      <c r="AH365" s="143">
        <f t="shared" si="203"/>
        <v>0.34224818044564931</v>
      </c>
      <c r="AI365" s="143">
        <f t="shared" si="204"/>
        <v>0.37693802572252355</v>
      </c>
      <c r="AJ365" s="143">
        <f t="shared" si="205"/>
        <v>0.47519516974801013</v>
      </c>
      <c r="AK365" s="143">
        <f t="shared" si="206"/>
        <v>0.53075348245428078</v>
      </c>
      <c r="AL365" s="141">
        <f t="shared" si="219"/>
        <v>0.94741388317418518</v>
      </c>
      <c r="AM365" s="141">
        <f t="shared" si="220"/>
        <v>5.5241297600577832E-2</v>
      </c>
      <c r="AN365" s="141">
        <f t="shared" si="221"/>
        <v>0</v>
      </c>
      <c r="AO365" s="141">
        <f t="shared" si="222"/>
        <v>0</v>
      </c>
      <c r="AP365" s="141">
        <f t="shared" si="223"/>
        <v>0</v>
      </c>
      <c r="AQ365" s="141">
        <f t="shared" si="224"/>
        <v>0</v>
      </c>
      <c r="AR365" s="141">
        <f t="shared" si="225"/>
        <v>0</v>
      </c>
      <c r="AS365" s="141">
        <f t="shared" si="226"/>
        <v>0</v>
      </c>
      <c r="AT365" s="142"/>
      <c r="AU365" s="144">
        <f t="shared" si="207"/>
        <v>0.54206724472020151</v>
      </c>
      <c r="AV365" s="144">
        <f t="shared" si="208"/>
        <v>0.56499457754422533</v>
      </c>
      <c r="AW365" s="144">
        <f t="shared" si="209"/>
        <v>0.62578764899473827</v>
      </c>
      <c r="AX365" s="144">
        <f t="shared" si="210"/>
        <v>0.65830080269515223</v>
      </c>
      <c r="AY365" s="141">
        <f t="shared" si="227"/>
        <v>1.4579732819468096</v>
      </c>
      <c r="AZ365" s="141">
        <f t="shared" si="228"/>
        <v>4.4912342814703354E-2</v>
      </c>
      <c r="BA365" s="141">
        <f t="shared" si="229"/>
        <v>0</v>
      </c>
      <c r="BB365" s="141">
        <f t="shared" si="230"/>
        <v>0</v>
      </c>
      <c r="BC365" s="141">
        <f t="shared" si="231"/>
        <v>0</v>
      </c>
      <c r="BD365" s="141">
        <f t="shared" si="232"/>
        <v>0</v>
      </c>
      <c r="BE365" s="141">
        <f t="shared" si="233"/>
        <v>0</v>
      </c>
      <c r="BF365" s="141">
        <f t="shared" si="234"/>
        <v>0</v>
      </c>
      <c r="BG365" s="105"/>
    </row>
    <row r="366" spans="13:59" x14ac:dyDescent="0.25">
      <c r="M366" s="100"/>
      <c r="N366" s="120" t="s">
        <v>501</v>
      </c>
      <c r="O366" s="121">
        <v>3627</v>
      </c>
      <c r="P366" s="120">
        <v>3.9900000095367432</v>
      </c>
      <c r="Q366" s="120">
        <v>0</v>
      </c>
      <c r="R366" s="120">
        <v>0</v>
      </c>
      <c r="S366" s="120">
        <v>0</v>
      </c>
      <c r="T366" s="139"/>
      <c r="U366" s="140">
        <f t="shared" si="199"/>
        <v>6.5776536808392794E-2</v>
      </c>
      <c r="V366" s="140">
        <f t="shared" si="200"/>
        <v>9.2344327104597168E-2</v>
      </c>
      <c r="W366" s="140">
        <f t="shared" si="201"/>
        <v>0.2580293700323073</v>
      </c>
      <c r="X366" s="140">
        <f t="shared" si="202"/>
        <v>0.36291389883078262</v>
      </c>
      <c r="Y366" s="141">
        <f t="shared" si="211"/>
        <v>0.31282664043546621</v>
      </c>
      <c r="Z366" s="141">
        <f t="shared" si="212"/>
        <v>5.562722559254063E-2</v>
      </c>
      <c r="AA366" s="141">
        <f t="shared" si="213"/>
        <v>0</v>
      </c>
      <c r="AB366" s="141">
        <f t="shared" si="214"/>
        <v>0</v>
      </c>
      <c r="AC366" s="141">
        <f t="shared" si="215"/>
        <v>0</v>
      </c>
      <c r="AD366" s="141">
        <f t="shared" si="216"/>
        <v>0</v>
      </c>
      <c r="AE366" s="141">
        <f t="shared" si="217"/>
        <v>0</v>
      </c>
      <c r="AF366" s="141">
        <f t="shared" si="218"/>
        <v>0</v>
      </c>
      <c r="AG366" s="142"/>
      <c r="AH366" s="143">
        <f t="shared" si="203"/>
        <v>0.46260494511311778</v>
      </c>
      <c r="AI366" s="143">
        <f t="shared" si="204"/>
        <v>0.50600646060261956</v>
      </c>
      <c r="AJ366" s="143">
        <f t="shared" si="205"/>
        <v>0.66322125277550215</v>
      </c>
      <c r="AK366" s="143">
        <f t="shared" si="206"/>
        <v>0.72592070141577447</v>
      </c>
      <c r="AL366" s="141">
        <f t="shared" si="219"/>
        <v>1.9139218216674641</v>
      </c>
      <c r="AM366" s="141">
        <f t="shared" si="220"/>
        <v>0.10504396096264168</v>
      </c>
      <c r="AN366" s="141">
        <f t="shared" si="221"/>
        <v>0</v>
      </c>
      <c r="AO366" s="141">
        <f t="shared" si="222"/>
        <v>0</v>
      </c>
      <c r="AP366" s="141">
        <f t="shared" si="223"/>
        <v>0</v>
      </c>
      <c r="AQ366" s="141">
        <f t="shared" si="224"/>
        <v>0</v>
      </c>
      <c r="AR366" s="141">
        <f t="shared" si="225"/>
        <v>0</v>
      </c>
      <c r="AS366" s="141">
        <f t="shared" si="226"/>
        <v>0</v>
      </c>
      <c r="AT366" s="142"/>
      <c r="AU366" s="144">
        <f t="shared" si="207"/>
        <v>0.61826676723922791</v>
      </c>
      <c r="AV366" s="144">
        <f t="shared" si="208"/>
        <v>0.64394095404323026</v>
      </c>
      <c r="AW366" s="144">
        <f t="shared" si="209"/>
        <v>0.73332380219717463</v>
      </c>
      <c r="AX366" s="144">
        <f t="shared" si="210"/>
        <v>0.76880852828085988</v>
      </c>
      <c r="AY366" s="141">
        <f t="shared" si="227"/>
        <v>2.4934355659053717</v>
      </c>
      <c r="AZ366" s="141">
        <f t="shared" si="228"/>
        <v>7.5888846868216397E-2</v>
      </c>
      <c r="BA366" s="141">
        <f t="shared" si="229"/>
        <v>0</v>
      </c>
      <c r="BB366" s="141">
        <f t="shared" si="230"/>
        <v>0</v>
      </c>
      <c r="BC366" s="141">
        <f t="shared" si="231"/>
        <v>0</v>
      </c>
      <c r="BD366" s="141">
        <f t="shared" si="232"/>
        <v>0</v>
      </c>
      <c r="BE366" s="141">
        <f t="shared" si="233"/>
        <v>0</v>
      </c>
      <c r="BF366" s="141">
        <f t="shared" si="234"/>
        <v>0</v>
      </c>
      <c r="BG366" s="105"/>
    </row>
    <row r="367" spans="13:59" x14ac:dyDescent="0.25">
      <c r="M367" s="100"/>
      <c r="N367" s="120" t="s">
        <v>502</v>
      </c>
      <c r="O367" s="121">
        <v>2791</v>
      </c>
      <c r="P367" s="120">
        <v>0</v>
      </c>
      <c r="Q367" s="120">
        <v>2</v>
      </c>
      <c r="R367" s="120">
        <v>0</v>
      </c>
      <c r="S367" s="120">
        <v>0</v>
      </c>
      <c r="T367" s="139"/>
      <c r="U367" s="140">
        <f t="shared" si="199"/>
        <v>1.4809791359062685E-2</v>
      </c>
      <c r="V367" s="140">
        <f t="shared" si="200"/>
        <v>2.1317715815225347E-2</v>
      </c>
      <c r="W367" s="140">
        <f t="shared" si="201"/>
        <v>4.7429716725156501E-2</v>
      </c>
      <c r="X367" s="140">
        <f t="shared" si="202"/>
        <v>7.3111872494326713E-2</v>
      </c>
      <c r="Y367" s="141">
        <f t="shared" si="211"/>
        <v>0</v>
      </c>
      <c r="Z367" s="141">
        <f t="shared" si="212"/>
        <v>0</v>
      </c>
      <c r="AA367" s="141">
        <f t="shared" si="213"/>
        <v>0.11959299488498008</v>
      </c>
      <c r="AB367" s="141">
        <f t="shared" si="214"/>
        <v>2.6630750103673342E-2</v>
      </c>
      <c r="AC367" s="141">
        <f t="shared" si="215"/>
        <v>0</v>
      </c>
      <c r="AD367" s="141">
        <f t="shared" si="216"/>
        <v>0</v>
      </c>
      <c r="AE367" s="141">
        <f t="shared" si="217"/>
        <v>0</v>
      </c>
      <c r="AF367" s="141">
        <f t="shared" si="218"/>
        <v>0</v>
      </c>
      <c r="AG367" s="142"/>
      <c r="AH367" s="143">
        <f t="shared" si="203"/>
        <v>0.31059866361608834</v>
      </c>
      <c r="AI367" s="143">
        <f t="shared" si="204"/>
        <v>0.34258142161311977</v>
      </c>
      <c r="AJ367" s="143">
        <f t="shared" si="205"/>
        <v>0.42416424987124435</v>
      </c>
      <c r="AK367" s="143">
        <f t="shared" si="206"/>
        <v>0.47573144916929389</v>
      </c>
      <c r="AL367" s="141">
        <f t="shared" si="219"/>
        <v>0</v>
      </c>
      <c r="AM367" s="141">
        <f t="shared" si="220"/>
        <v>0</v>
      </c>
      <c r="AN367" s="141">
        <f t="shared" si="221"/>
        <v>0.89141241404311333</v>
      </c>
      <c r="AO367" s="141">
        <f t="shared" si="222"/>
        <v>6.0050484295474438E-2</v>
      </c>
      <c r="AP367" s="141">
        <f t="shared" si="223"/>
        <v>0</v>
      </c>
      <c r="AQ367" s="141">
        <f t="shared" si="224"/>
        <v>0</v>
      </c>
      <c r="AR367" s="141">
        <f t="shared" si="225"/>
        <v>0</v>
      </c>
      <c r="AS367" s="141">
        <f t="shared" si="226"/>
        <v>0</v>
      </c>
      <c r="AT367" s="142"/>
      <c r="AU367" s="144">
        <f t="shared" si="207"/>
        <v>0.52024012540240172</v>
      </c>
      <c r="AV367" s="144">
        <f t="shared" si="208"/>
        <v>0.54229213723436209</v>
      </c>
      <c r="AW367" s="144">
        <f t="shared" si="209"/>
        <v>0.5948621431506369</v>
      </c>
      <c r="AX367" s="144">
        <f t="shared" si="210"/>
        <v>0.62610658188341817</v>
      </c>
      <c r="AY367" s="141">
        <f t="shared" si="227"/>
        <v>0</v>
      </c>
      <c r="AZ367" s="141">
        <f t="shared" si="228"/>
        <v>0</v>
      </c>
      <c r="BA367" s="141">
        <f t="shared" si="229"/>
        <v>1.2090714821710422</v>
      </c>
      <c r="BB367" s="141">
        <f t="shared" si="230"/>
        <v>4.3141681595794124E-2</v>
      </c>
      <c r="BC367" s="141">
        <f t="shared" si="231"/>
        <v>0</v>
      </c>
      <c r="BD367" s="141">
        <f t="shared" si="232"/>
        <v>0</v>
      </c>
      <c r="BE367" s="141">
        <f t="shared" si="233"/>
        <v>0</v>
      </c>
      <c r="BF367" s="141">
        <f t="shared" si="234"/>
        <v>0</v>
      </c>
      <c r="BG367" s="105"/>
    </row>
    <row r="368" spans="13:59" x14ac:dyDescent="0.25">
      <c r="M368" s="100"/>
      <c r="N368" s="120" t="s">
        <v>503</v>
      </c>
      <c r="O368" s="121">
        <v>11179</v>
      </c>
      <c r="P368" s="120">
        <v>0</v>
      </c>
      <c r="Q368" s="120">
        <v>2</v>
      </c>
      <c r="R368" s="120">
        <v>0</v>
      </c>
      <c r="S368" s="120">
        <v>0</v>
      </c>
      <c r="T368" s="139"/>
      <c r="U368" s="140">
        <f t="shared" si="199"/>
        <v>1</v>
      </c>
      <c r="V368" s="140">
        <f t="shared" si="200"/>
        <v>1</v>
      </c>
      <c r="W368" s="140">
        <f t="shared" si="201"/>
        <v>1</v>
      </c>
      <c r="X368" s="140">
        <f t="shared" si="202"/>
        <v>1</v>
      </c>
      <c r="Y368" s="141">
        <f t="shared" si="211"/>
        <v>0</v>
      </c>
      <c r="Z368" s="141">
        <f t="shared" si="212"/>
        <v>0</v>
      </c>
      <c r="AA368" s="141">
        <f t="shared" si="213"/>
        <v>1.98</v>
      </c>
      <c r="AB368" s="141">
        <f t="shared" si="214"/>
        <v>2.0000000000000018E-2</v>
      </c>
      <c r="AC368" s="141">
        <f t="shared" si="215"/>
        <v>0</v>
      </c>
      <c r="AD368" s="141">
        <f t="shared" si="216"/>
        <v>0</v>
      </c>
      <c r="AE368" s="141">
        <f t="shared" si="217"/>
        <v>0</v>
      </c>
      <c r="AF368" s="141">
        <f t="shared" si="218"/>
        <v>0</v>
      </c>
      <c r="AG368" s="142"/>
      <c r="AH368" s="143">
        <f t="shared" si="203"/>
        <v>1</v>
      </c>
      <c r="AI368" s="143">
        <f t="shared" si="204"/>
        <v>1</v>
      </c>
      <c r="AJ368" s="143">
        <f t="shared" si="205"/>
        <v>1</v>
      </c>
      <c r="AK368" s="143">
        <f t="shared" si="206"/>
        <v>1</v>
      </c>
      <c r="AL368" s="141">
        <f t="shared" si="219"/>
        <v>0</v>
      </c>
      <c r="AM368" s="141">
        <f t="shared" si="220"/>
        <v>0</v>
      </c>
      <c r="AN368" s="141">
        <f t="shared" si="221"/>
        <v>1.98</v>
      </c>
      <c r="AO368" s="141">
        <f t="shared" si="222"/>
        <v>2.0000000000000018E-2</v>
      </c>
      <c r="AP368" s="141">
        <f t="shared" si="223"/>
        <v>0</v>
      </c>
      <c r="AQ368" s="141">
        <f t="shared" si="224"/>
        <v>0</v>
      </c>
      <c r="AR368" s="141">
        <f t="shared" si="225"/>
        <v>0</v>
      </c>
      <c r="AS368" s="141">
        <f t="shared" si="226"/>
        <v>0</v>
      </c>
      <c r="AT368" s="142"/>
      <c r="AU368" s="144">
        <f t="shared" si="207"/>
        <v>1</v>
      </c>
      <c r="AV368" s="144">
        <f t="shared" si="208"/>
        <v>1</v>
      </c>
      <c r="AW368" s="144">
        <f t="shared" si="209"/>
        <v>1</v>
      </c>
      <c r="AX368" s="144">
        <f t="shared" si="210"/>
        <v>1</v>
      </c>
      <c r="AY368" s="141">
        <f t="shared" si="227"/>
        <v>0</v>
      </c>
      <c r="AZ368" s="141">
        <f t="shared" si="228"/>
        <v>0</v>
      </c>
      <c r="BA368" s="141">
        <f t="shared" si="229"/>
        <v>1.98</v>
      </c>
      <c r="BB368" s="141">
        <f t="shared" si="230"/>
        <v>2.0000000000000018E-2</v>
      </c>
      <c r="BC368" s="141">
        <f t="shared" si="231"/>
        <v>0</v>
      </c>
      <c r="BD368" s="141">
        <f t="shared" si="232"/>
        <v>0</v>
      </c>
      <c r="BE368" s="141">
        <f t="shared" si="233"/>
        <v>0</v>
      </c>
      <c r="BF368" s="141">
        <f t="shared" si="234"/>
        <v>0</v>
      </c>
      <c r="BG368" s="105"/>
    </row>
    <row r="369" spans="13:59" x14ac:dyDescent="0.25">
      <c r="M369" s="100"/>
      <c r="N369" s="120" t="s">
        <v>504</v>
      </c>
      <c r="O369" s="121">
        <v>9135</v>
      </c>
      <c r="P369" s="120">
        <v>0</v>
      </c>
      <c r="Q369" s="120">
        <v>0</v>
      </c>
      <c r="R369" s="120">
        <v>4.8000001907348633</v>
      </c>
      <c r="S369" s="120">
        <v>1.2000000476837158</v>
      </c>
      <c r="T369" s="139"/>
      <c r="U369" s="140">
        <f t="shared" si="199"/>
        <v>1</v>
      </c>
      <c r="V369" s="140">
        <f t="shared" si="200"/>
        <v>1</v>
      </c>
      <c r="W369" s="140">
        <f t="shared" si="201"/>
        <v>1</v>
      </c>
      <c r="X369" s="140">
        <f t="shared" si="202"/>
        <v>1</v>
      </c>
      <c r="Y369" s="141">
        <f t="shared" si="211"/>
        <v>0</v>
      </c>
      <c r="Z369" s="141">
        <f t="shared" si="212"/>
        <v>0</v>
      </c>
      <c r="AA369" s="141">
        <f t="shared" si="213"/>
        <v>0</v>
      </c>
      <c r="AB369" s="141">
        <f t="shared" si="214"/>
        <v>0</v>
      </c>
      <c r="AC369" s="141">
        <f t="shared" si="215"/>
        <v>4.7520001888275143</v>
      </c>
      <c r="AD369" s="141">
        <f t="shared" si="216"/>
        <v>4.8000001907348988E-2</v>
      </c>
      <c r="AE369" s="141">
        <f t="shared" si="217"/>
        <v>1.1880000472068786</v>
      </c>
      <c r="AF369" s="141">
        <f t="shared" si="218"/>
        <v>1.2000000476837247E-2</v>
      </c>
      <c r="AG369" s="142"/>
      <c r="AH369" s="143">
        <f t="shared" si="203"/>
        <v>1</v>
      </c>
      <c r="AI369" s="143">
        <f t="shared" si="204"/>
        <v>1</v>
      </c>
      <c r="AJ369" s="143">
        <f t="shared" si="205"/>
        <v>1</v>
      </c>
      <c r="AK369" s="143">
        <f t="shared" si="206"/>
        <v>1</v>
      </c>
      <c r="AL369" s="141">
        <f t="shared" si="219"/>
        <v>0</v>
      </c>
      <c r="AM369" s="141">
        <f t="shared" si="220"/>
        <v>0</v>
      </c>
      <c r="AN369" s="141">
        <f t="shared" si="221"/>
        <v>0</v>
      </c>
      <c r="AO369" s="141">
        <f t="shared" si="222"/>
        <v>0</v>
      </c>
      <c r="AP369" s="141">
        <f t="shared" si="223"/>
        <v>4.7520001888275143</v>
      </c>
      <c r="AQ369" s="141">
        <f t="shared" si="224"/>
        <v>4.8000001907348988E-2</v>
      </c>
      <c r="AR369" s="141">
        <f t="shared" si="225"/>
        <v>1.1880000472068786</v>
      </c>
      <c r="AS369" s="141">
        <f t="shared" si="226"/>
        <v>1.2000000476837247E-2</v>
      </c>
      <c r="AT369" s="142"/>
      <c r="AU369" s="144">
        <f t="shared" si="207"/>
        <v>1</v>
      </c>
      <c r="AV369" s="144">
        <f t="shared" si="208"/>
        <v>1</v>
      </c>
      <c r="AW369" s="144">
        <f t="shared" si="209"/>
        <v>1</v>
      </c>
      <c r="AX369" s="144">
        <f t="shared" si="210"/>
        <v>1</v>
      </c>
      <c r="AY369" s="141">
        <f t="shared" si="227"/>
        <v>0</v>
      </c>
      <c r="AZ369" s="141">
        <f t="shared" si="228"/>
        <v>0</v>
      </c>
      <c r="BA369" s="141">
        <f t="shared" si="229"/>
        <v>0</v>
      </c>
      <c r="BB369" s="141">
        <f t="shared" si="230"/>
        <v>0</v>
      </c>
      <c r="BC369" s="141">
        <f t="shared" si="231"/>
        <v>4.7520001888275143</v>
      </c>
      <c r="BD369" s="141">
        <f t="shared" si="232"/>
        <v>4.8000001907348988E-2</v>
      </c>
      <c r="BE369" s="141">
        <f t="shared" si="233"/>
        <v>1.1880000472068786</v>
      </c>
      <c r="BF369" s="141">
        <f t="shared" si="234"/>
        <v>1.2000000476837247E-2</v>
      </c>
      <c r="BG369" s="105"/>
    </row>
    <row r="370" spans="13:59" x14ac:dyDescent="0.25">
      <c r="M370" s="100"/>
      <c r="N370" s="120" t="s">
        <v>505</v>
      </c>
      <c r="O370" s="121">
        <v>11846</v>
      </c>
      <c r="P370" s="120">
        <v>0</v>
      </c>
      <c r="Q370" s="120">
        <v>0</v>
      </c>
      <c r="R370" s="120">
        <v>4.8000001907348633</v>
      </c>
      <c r="S370" s="120">
        <v>1.2000000476837158</v>
      </c>
      <c r="T370" s="139"/>
      <c r="U370" s="140">
        <f t="shared" si="199"/>
        <v>1</v>
      </c>
      <c r="V370" s="140">
        <f t="shared" si="200"/>
        <v>1</v>
      </c>
      <c r="W370" s="140">
        <f t="shared" si="201"/>
        <v>1</v>
      </c>
      <c r="X370" s="140">
        <f t="shared" si="202"/>
        <v>1</v>
      </c>
      <c r="Y370" s="141">
        <f t="shared" si="211"/>
        <v>0</v>
      </c>
      <c r="Z370" s="141">
        <f t="shared" si="212"/>
        <v>0</v>
      </c>
      <c r="AA370" s="141">
        <f t="shared" si="213"/>
        <v>0</v>
      </c>
      <c r="AB370" s="141">
        <f t="shared" si="214"/>
        <v>0</v>
      </c>
      <c r="AC370" s="141">
        <f t="shared" si="215"/>
        <v>4.7520001888275143</v>
      </c>
      <c r="AD370" s="141">
        <f t="shared" si="216"/>
        <v>4.8000001907348988E-2</v>
      </c>
      <c r="AE370" s="141">
        <f t="shared" si="217"/>
        <v>1.1880000472068786</v>
      </c>
      <c r="AF370" s="141">
        <f t="shared" si="218"/>
        <v>1.2000000476837247E-2</v>
      </c>
      <c r="AG370" s="142"/>
      <c r="AH370" s="143">
        <f t="shared" si="203"/>
        <v>1</v>
      </c>
      <c r="AI370" s="143">
        <f t="shared" si="204"/>
        <v>1</v>
      </c>
      <c r="AJ370" s="143">
        <f t="shared" si="205"/>
        <v>1</v>
      </c>
      <c r="AK370" s="143">
        <f t="shared" si="206"/>
        <v>1</v>
      </c>
      <c r="AL370" s="141">
        <f t="shared" si="219"/>
        <v>0</v>
      </c>
      <c r="AM370" s="141">
        <f t="shared" si="220"/>
        <v>0</v>
      </c>
      <c r="AN370" s="141">
        <f t="shared" si="221"/>
        <v>0</v>
      </c>
      <c r="AO370" s="141">
        <f t="shared" si="222"/>
        <v>0</v>
      </c>
      <c r="AP370" s="141">
        <f t="shared" si="223"/>
        <v>4.7520001888275143</v>
      </c>
      <c r="AQ370" s="141">
        <f t="shared" si="224"/>
        <v>4.8000001907348988E-2</v>
      </c>
      <c r="AR370" s="141">
        <f t="shared" si="225"/>
        <v>1.1880000472068786</v>
      </c>
      <c r="AS370" s="141">
        <f t="shared" si="226"/>
        <v>1.2000000476837247E-2</v>
      </c>
      <c r="AT370" s="142"/>
      <c r="AU370" s="144">
        <f t="shared" si="207"/>
        <v>1</v>
      </c>
      <c r="AV370" s="144">
        <f t="shared" si="208"/>
        <v>1</v>
      </c>
      <c r="AW370" s="144">
        <f t="shared" si="209"/>
        <v>1</v>
      </c>
      <c r="AX370" s="144">
        <f t="shared" si="210"/>
        <v>1</v>
      </c>
      <c r="AY370" s="141">
        <f t="shared" si="227"/>
        <v>0</v>
      </c>
      <c r="AZ370" s="141">
        <f t="shared" si="228"/>
        <v>0</v>
      </c>
      <c r="BA370" s="141">
        <f t="shared" si="229"/>
        <v>0</v>
      </c>
      <c r="BB370" s="141">
        <f t="shared" si="230"/>
        <v>0</v>
      </c>
      <c r="BC370" s="141">
        <f t="shared" si="231"/>
        <v>4.7520001888275143</v>
      </c>
      <c r="BD370" s="141">
        <f t="shared" si="232"/>
        <v>4.8000001907348988E-2</v>
      </c>
      <c r="BE370" s="141">
        <f t="shared" si="233"/>
        <v>1.1880000472068786</v>
      </c>
      <c r="BF370" s="141">
        <f t="shared" si="234"/>
        <v>1.2000000476837247E-2</v>
      </c>
      <c r="BG370" s="105"/>
    </row>
    <row r="371" spans="13:59" x14ac:dyDescent="0.25">
      <c r="M371" s="100"/>
      <c r="N371" s="120" t="s">
        <v>506</v>
      </c>
      <c r="O371" s="121">
        <v>7715</v>
      </c>
      <c r="P371" s="120">
        <v>0</v>
      </c>
      <c r="Q371" s="120">
        <v>0</v>
      </c>
      <c r="R371" s="120">
        <v>3.2000000476837158</v>
      </c>
      <c r="S371" s="120">
        <v>0.80000001192092896</v>
      </c>
      <c r="T371" s="139"/>
      <c r="U371" s="140">
        <f t="shared" si="199"/>
        <v>1</v>
      </c>
      <c r="V371" s="140">
        <f t="shared" si="200"/>
        <v>1</v>
      </c>
      <c r="W371" s="140">
        <f t="shared" si="201"/>
        <v>1</v>
      </c>
      <c r="X371" s="140">
        <f t="shared" si="202"/>
        <v>1</v>
      </c>
      <c r="Y371" s="141">
        <f t="shared" si="211"/>
        <v>0</v>
      </c>
      <c r="Z371" s="141">
        <f t="shared" si="212"/>
        <v>0</v>
      </c>
      <c r="AA371" s="141">
        <f t="shared" si="213"/>
        <v>0</v>
      </c>
      <c r="AB371" s="141">
        <f t="shared" si="214"/>
        <v>0</v>
      </c>
      <c r="AC371" s="141">
        <f t="shared" si="215"/>
        <v>3.1680000472068786</v>
      </c>
      <c r="AD371" s="141">
        <f t="shared" si="216"/>
        <v>3.2000000476837265E-2</v>
      </c>
      <c r="AE371" s="141">
        <f t="shared" si="217"/>
        <v>0.79200001180171964</v>
      </c>
      <c r="AF371" s="141">
        <f t="shared" si="218"/>
        <v>8.0000001192093162E-3</v>
      </c>
      <c r="AG371" s="142"/>
      <c r="AH371" s="143">
        <f t="shared" si="203"/>
        <v>1</v>
      </c>
      <c r="AI371" s="143">
        <f t="shared" si="204"/>
        <v>1</v>
      </c>
      <c r="AJ371" s="143">
        <f t="shared" si="205"/>
        <v>1</v>
      </c>
      <c r="AK371" s="143">
        <f t="shared" si="206"/>
        <v>1</v>
      </c>
      <c r="AL371" s="141">
        <f t="shared" si="219"/>
        <v>0</v>
      </c>
      <c r="AM371" s="141">
        <f t="shared" si="220"/>
        <v>0</v>
      </c>
      <c r="AN371" s="141">
        <f t="shared" si="221"/>
        <v>0</v>
      </c>
      <c r="AO371" s="141">
        <f t="shared" si="222"/>
        <v>0</v>
      </c>
      <c r="AP371" s="141">
        <f t="shared" si="223"/>
        <v>3.1680000472068786</v>
      </c>
      <c r="AQ371" s="141">
        <f t="shared" si="224"/>
        <v>3.2000000476837265E-2</v>
      </c>
      <c r="AR371" s="141">
        <f t="shared" si="225"/>
        <v>0.79200001180171964</v>
      </c>
      <c r="AS371" s="141">
        <f t="shared" si="226"/>
        <v>8.0000001192093162E-3</v>
      </c>
      <c r="AT371" s="142"/>
      <c r="AU371" s="144">
        <f t="shared" si="207"/>
        <v>1</v>
      </c>
      <c r="AV371" s="144">
        <f t="shared" si="208"/>
        <v>1</v>
      </c>
      <c r="AW371" s="144">
        <f t="shared" si="209"/>
        <v>1</v>
      </c>
      <c r="AX371" s="144">
        <f t="shared" si="210"/>
        <v>1</v>
      </c>
      <c r="AY371" s="141">
        <f t="shared" si="227"/>
        <v>0</v>
      </c>
      <c r="AZ371" s="141">
        <f t="shared" si="228"/>
        <v>0</v>
      </c>
      <c r="BA371" s="141">
        <f t="shared" si="229"/>
        <v>0</v>
      </c>
      <c r="BB371" s="141">
        <f t="shared" si="230"/>
        <v>0</v>
      </c>
      <c r="BC371" s="141">
        <f t="shared" si="231"/>
        <v>3.1680000472068786</v>
      </c>
      <c r="BD371" s="141">
        <f t="shared" si="232"/>
        <v>3.2000000476837265E-2</v>
      </c>
      <c r="BE371" s="141">
        <f t="shared" si="233"/>
        <v>0.79200001180171964</v>
      </c>
      <c r="BF371" s="141">
        <f t="shared" si="234"/>
        <v>8.0000001192093162E-3</v>
      </c>
      <c r="BG371" s="105"/>
    </row>
    <row r="372" spans="13:59" x14ac:dyDescent="0.25">
      <c r="M372" s="100"/>
      <c r="N372" s="120" t="s">
        <v>507</v>
      </c>
      <c r="O372" s="121">
        <v>1081</v>
      </c>
      <c r="P372" s="120">
        <v>0</v>
      </c>
      <c r="Q372" s="120">
        <v>2</v>
      </c>
      <c r="R372" s="120">
        <v>0</v>
      </c>
      <c r="S372" s="120">
        <v>0</v>
      </c>
      <c r="T372" s="139"/>
      <c r="U372" s="140">
        <f t="shared" si="199"/>
        <v>6.2553391620234766E-4</v>
      </c>
      <c r="V372" s="140">
        <f t="shared" si="200"/>
        <v>9.0497229181218941E-4</v>
      </c>
      <c r="W372" s="140">
        <f t="shared" si="201"/>
        <v>9.3950807846232554E-4</v>
      </c>
      <c r="X372" s="140">
        <f t="shared" si="202"/>
        <v>1.4928935190756665E-3</v>
      </c>
      <c r="Y372" s="141">
        <f t="shared" si="211"/>
        <v>0</v>
      </c>
      <c r="Z372" s="141">
        <f t="shared" si="212"/>
        <v>0</v>
      </c>
      <c r="AA372" s="141">
        <f t="shared" si="213"/>
        <v>2.4136114359687454E-3</v>
      </c>
      <c r="AB372" s="141">
        <f t="shared" si="214"/>
        <v>5.721756021825875E-4</v>
      </c>
      <c r="AC372" s="141">
        <f t="shared" si="215"/>
        <v>0</v>
      </c>
      <c r="AD372" s="141">
        <f t="shared" si="216"/>
        <v>0</v>
      </c>
      <c r="AE372" s="141">
        <f t="shared" si="217"/>
        <v>0</v>
      </c>
      <c r="AF372" s="141">
        <f t="shared" si="218"/>
        <v>0</v>
      </c>
      <c r="AG372" s="142"/>
      <c r="AH372" s="143">
        <f t="shared" si="203"/>
        <v>0.13024065633507986</v>
      </c>
      <c r="AI372" s="143">
        <f t="shared" si="204"/>
        <v>0.14436093033803632</v>
      </c>
      <c r="AJ372" s="143">
        <f t="shared" si="205"/>
        <v>0.14587280046935081</v>
      </c>
      <c r="AK372" s="143">
        <f t="shared" si="206"/>
        <v>0.1658766833435481</v>
      </c>
      <c r="AL372" s="141">
        <f t="shared" si="219"/>
        <v>0</v>
      </c>
      <c r="AM372" s="141">
        <f t="shared" si="220"/>
        <v>0</v>
      </c>
      <c r="AN372" s="141">
        <f t="shared" si="221"/>
        <v>0.30883202780351188</v>
      </c>
      <c r="AO372" s="141">
        <f t="shared" si="222"/>
        <v>2.292133888358433E-2</v>
      </c>
      <c r="AP372" s="141">
        <f t="shared" si="223"/>
        <v>0</v>
      </c>
      <c r="AQ372" s="141">
        <f t="shared" si="224"/>
        <v>0</v>
      </c>
      <c r="AR372" s="141">
        <f t="shared" si="225"/>
        <v>0</v>
      </c>
      <c r="AS372" s="141">
        <f t="shared" si="226"/>
        <v>0</v>
      </c>
      <c r="AT372" s="142"/>
      <c r="AU372" s="144">
        <f t="shared" si="207"/>
        <v>0.3655429833124324</v>
      </c>
      <c r="AV372" s="144">
        <f t="shared" si="208"/>
        <v>0.38076263086645201</v>
      </c>
      <c r="AW372" s="144">
        <f t="shared" si="209"/>
        <v>0.38234226688595196</v>
      </c>
      <c r="AX372" s="144">
        <f t="shared" si="210"/>
        <v>0.40244828579657077</v>
      </c>
      <c r="AY372" s="141">
        <f t="shared" si="227"/>
        <v>0</v>
      </c>
      <c r="AZ372" s="141">
        <f t="shared" si="228"/>
        <v>0</v>
      </c>
      <c r="BA372" s="141">
        <f t="shared" si="229"/>
        <v>0.77714370734480365</v>
      </c>
      <c r="BB372" s="141">
        <f t="shared" si="230"/>
        <v>2.7752864248337894E-2</v>
      </c>
      <c r="BC372" s="141">
        <f t="shared" si="231"/>
        <v>0</v>
      </c>
      <c r="BD372" s="141">
        <f t="shared" si="232"/>
        <v>0</v>
      </c>
      <c r="BE372" s="141">
        <f t="shared" si="233"/>
        <v>0</v>
      </c>
      <c r="BF372" s="141">
        <f t="shared" si="234"/>
        <v>0</v>
      </c>
      <c r="BG372" s="105"/>
    </row>
    <row r="373" spans="13:59" x14ac:dyDescent="0.25">
      <c r="M373" s="100"/>
      <c r="N373" s="120" t="s">
        <v>508</v>
      </c>
      <c r="O373" s="121">
        <v>1994</v>
      </c>
      <c r="P373" s="120">
        <v>0</v>
      </c>
      <c r="Q373" s="120">
        <v>0</v>
      </c>
      <c r="R373" s="120">
        <v>4.8000001907348633</v>
      </c>
      <c r="S373" s="120">
        <v>1.2000000476837158</v>
      </c>
      <c r="T373" s="139"/>
      <c r="U373" s="140">
        <f t="shared" si="199"/>
        <v>3.3967343078007417E-3</v>
      </c>
      <c r="V373" s="140">
        <f t="shared" si="200"/>
        <v>4.923681061545393E-3</v>
      </c>
      <c r="W373" s="140">
        <f t="shared" si="201"/>
        <v>7.8006910020144149E-3</v>
      </c>
      <c r="X373" s="140">
        <f t="shared" si="202"/>
        <v>1.23639393771654E-2</v>
      </c>
      <c r="Y373" s="141">
        <f t="shared" si="211"/>
        <v>0</v>
      </c>
      <c r="Z373" s="141">
        <f t="shared" si="212"/>
        <v>0</v>
      </c>
      <c r="AA373" s="141">
        <f t="shared" si="213"/>
        <v>0</v>
      </c>
      <c r="AB373" s="141">
        <f t="shared" si="214"/>
        <v>0</v>
      </c>
      <c r="AC373" s="141">
        <f t="shared" si="215"/>
        <v>1.9805954426674176E-2</v>
      </c>
      <c r="AD373" s="141">
        <f t="shared" si="216"/>
        <v>3.8277156078613435E-3</v>
      </c>
      <c r="AE373" s="141">
        <f t="shared" si="217"/>
        <v>1.2005170412526309E-2</v>
      </c>
      <c r="AF373" s="141">
        <f t="shared" si="218"/>
        <v>2.8315574296307426E-3</v>
      </c>
      <c r="AG373" s="142"/>
      <c r="AH373" s="143">
        <f t="shared" si="203"/>
        <v>0.20806568584946195</v>
      </c>
      <c r="AI373" s="143">
        <f t="shared" si="204"/>
        <v>0.23033139135429415</v>
      </c>
      <c r="AJ373" s="143">
        <f t="shared" si="205"/>
        <v>0.26110727577642512</v>
      </c>
      <c r="AK373" s="143">
        <f t="shared" si="206"/>
        <v>0.29582507948080505</v>
      </c>
      <c r="AL373" s="141">
        <f t="shared" si="219"/>
        <v>0</v>
      </c>
      <c r="AM373" s="141">
        <f t="shared" si="220"/>
        <v>0</v>
      </c>
      <c r="AN373" s="141">
        <f t="shared" si="221"/>
        <v>0</v>
      </c>
      <c r="AO373" s="141">
        <f t="shared" si="222"/>
        <v>0</v>
      </c>
      <c r="AP373" s="141">
        <f t="shared" si="223"/>
        <v>1.04216587378019</v>
      </c>
      <c r="AQ373" s="141">
        <f t="shared" si="224"/>
        <v>6.3424848652648302E-2</v>
      </c>
      <c r="AR373" s="141">
        <f t="shared" si="225"/>
        <v>0.33102613899881744</v>
      </c>
      <c r="AS373" s="141">
        <f t="shared" si="226"/>
        <v>2.3963970484187636E-2</v>
      </c>
      <c r="AT373" s="142"/>
      <c r="AU373" s="144">
        <f t="shared" si="207"/>
        <v>0.44092796351655372</v>
      </c>
      <c r="AV373" s="144">
        <f t="shared" si="208"/>
        <v>0.45957881848154225</v>
      </c>
      <c r="AW373" s="144">
        <f t="shared" si="209"/>
        <v>0.48390422402526423</v>
      </c>
      <c r="AX373" s="144">
        <f t="shared" si="210"/>
        <v>0.50970278378926026</v>
      </c>
      <c r="AY373" s="141">
        <f t="shared" si="227"/>
        <v>0</v>
      </c>
      <c r="AZ373" s="141">
        <f t="shared" si="228"/>
        <v>0</v>
      </c>
      <c r="BA373" s="141">
        <f t="shared" si="229"/>
        <v>0</v>
      </c>
      <c r="BB373" s="141">
        <f t="shared" si="230"/>
        <v>0</v>
      </c>
      <c r="BC373" s="141">
        <f t="shared" si="231"/>
        <v>2.1400518195846518</v>
      </c>
      <c r="BD373" s="141">
        <f t="shared" si="232"/>
        <v>6.5926596784454006E-2</v>
      </c>
      <c r="BE373" s="141">
        <f t="shared" si="233"/>
        <v>0.5903573774591051</v>
      </c>
      <c r="BF373" s="141">
        <f t="shared" si="234"/>
        <v>2.1285987392529959E-2</v>
      </c>
      <c r="BG373" s="105"/>
    </row>
    <row r="374" spans="13:59" x14ac:dyDescent="0.25">
      <c r="M374" s="100"/>
      <c r="N374" s="122" t="s">
        <v>509</v>
      </c>
      <c r="O374" s="122">
        <v>3911</v>
      </c>
      <c r="P374" s="122">
        <v>1.3300000429153442</v>
      </c>
      <c r="Q374" s="122">
        <v>0</v>
      </c>
      <c r="R374" s="122">
        <v>0</v>
      </c>
      <c r="S374" s="122">
        <v>0</v>
      </c>
      <c r="T374" s="139"/>
      <c r="U374" s="140">
        <f t="shared" si="199"/>
        <v>0.10617038060308026</v>
      </c>
      <c r="V374" s="140">
        <f t="shared" si="200"/>
        <v>0.14677108294959651</v>
      </c>
      <c r="W374" s="140">
        <f t="shared" si="201"/>
        <v>0.41419940349853879</v>
      </c>
      <c r="X374" s="140">
        <f t="shared" si="202"/>
        <v>0.54997602677011592</v>
      </c>
      <c r="Y374" s="141">
        <f t="shared" si="211"/>
        <v>0.16679401258248069</v>
      </c>
      <c r="Z374" s="141">
        <f t="shared" si="212"/>
        <v>2.8411534039214204E-2</v>
      </c>
      <c r="AA374" s="141">
        <f t="shared" si="213"/>
        <v>0</v>
      </c>
      <c r="AB374" s="141">
        <f t="shared" si="214"/>
        <v>0</v>
      </c>
      <c r="AC374" s="141">
        <f t="shared" si="215"/>
        <v>0</v>
      </c>
      <c r="AD374" s="141">
        <f t="shared" si="216"/>
        <v>0</v>
      </c>
      <c r="AE374" s="141">
        <f t="shared" si="217"/>
        <v>0</v>
      </c>
      <c r="AF374" s="141">
        <f t="shared" si="218"/>
        <v>0</v>
      </c>
      <c r="AG374" s="142"/>
      <c r="AH374" s="143">
        <f t="shared" si="203"/>
        <v>0.52497236317562324</v>
      </c>
      <c r="AI374" s="143">
        <f t="shared" si="204"/>
        <v>0.57169868902695775</v>
      </c>
      <c r="AJ374" s="143">
        <f t="shared" si="205"/>
        <v>0.75202529118757777</v>
      </c>
      <c r="AK374" s="143">
        <f t="shared" si="206"/>
        <v>0.81226954595675882</v>
      </c>
      <c r="AL374" s="141">
        <f t="shared" si="219"/>
        <v>0.72230414059119474</v>
      </c>
      <c r="AM374" s="141">
        <f t="shared" si="220"/>
        <v>3.8055140349305128E-2</v>
      </c>
      <c r="AN374" s="141">
        <f t="shared" si="221"/>
        <v>0</v>
      </c>
      <c r="AO374" s="141">
        <f t="shared" si="222"/>
        <v>0</v>
      </c>
      <c r="AP374" s="141">
        <f t="shared" si="223"/>
        <v>0</v>
      </c>
      <c r="AQ374" s="141">
        <f t="shared" si="224"/>
        <v>0</v>
      </c>
      <c r="AR374" s="141">
        <f t="shared" si="225"/>
        <v>0</v>
      </c>
      <c r="AS374" s="141">
        <f t="shared" si="226"/>
        <v>0</v>
      </c>
      <c r="AT374" s="142"/>
      <c r="AU374" s="144">
        <f t="shared" si="207"/>
        <v>0.65496163700633447</v>
      </c>
      <c r="AV374" s="144">
        <f t="shared" si="208"/>
        <v>0.68172945759998227</v>
      </c>
      <c r="AW374" s="144">
        <f t="shared" si="209"/>
        <v>0.78381736871226293</v>
      </c>
      <c r="AX374" s="144">
        <f t="shared" si="210"/>
        <v>0.81951919026786157</v>
      </c>
      <c r="AY374" s="141">
        <f t="shared" si="227"/>
        <v>0.8801886165422167</v>
      </c>
      <c r="AZ374" s="141">
        <f t="shared" si="228"/>
        <v>2.6511591322414096E-2</v>
      </c>
      <c r="BA374" s="141">
        <f t="shared" si="229"/>
        <v>0</v>
      </c>
      <c r="BB374" s="141">
        <f t="shared" si="230"/>
        <v>0</v>
      </c>
      <c r="BC374" s="141">
        <f t="shared" si="231"/>
        <v>0</v>
      </c>
      <c r="BD374" s="141">
        <f t="shared" si="232"/>
        <v>0</v>
      </c>
      <c r="BE374" s="141">
        <f t="shared" si="233"/>
        <v>0</v>
      </c>
      <c r="BF374" s="141">
        <f t="shared" si="234"/>
        <v>0</v>
      </c>
      <c r="BG374" s="105"/>
    </row>
    <row r="375" spans="13:59" x14ac:dyDescent="0.25">
      <c r="M375" s="100"/>
      <c r="N375" s="120" t="s">
        <v>510</v>
      </c>
      <c r="O375" s="121">
        <v>3779</v>
      </c>
      <c r="P375" s="120">
        <v>0</v>
      </c>
      <c r="Q375" s="120">
        <v>0</v>
      </c>
      <c r="R375" s="120">
        <v>3.2000000476837158</v>
      </c>
      <c r="S375" s="120">
        <v>0.80000001192092896</v>
      </c>
      <c r="T375" s="139"/>
      <c r="U375" s="140">
        <f t="shared" si="199"/>
        <v>8.5197093571101501E-2</v>
      </c>
      <c r="V375" s="140">
        <f t="shared" si="200"/>
        <v>0.11869270153678613</v>
      </c>
      <c r="W375" s="140">
        <f t="shared" si="201"/>
        <v>0.33546900180290729</v>
      </c>
      <c r="X375" s="140">
        <f t="shared" si="202"/>
        <v>0.4584833859936519</v>
      </c>
      <c r="Y375" s="141">
        <f t="shared" si="211"/>
        <v>0</v>
      </c>
      <c r="Z375" s="141">
        <f t="shared" si="212"/>
        <v>0</v>
      </c>
      <c r="AA375" s="141">
        <f t="shared" si="213"/>
        <v>0</v>
      </c>
      <c r="AB375" s="141">
        <f t="shared" si="214"/>
        <v>0</v>
      </c>
      <c r="AC375" s="141">
        <f t="shared" si="215"/>
        <v>0.32349736999883133</v>
      </c>
      <c r="AD375" s="141">
        <f t="shared" si="216"/>
        <v>5.6319280578593311E-2</v>
      </c>
      <c r="AE375" s="141">
        <f t="shared" si="217"/>
        <v>0.31489720779653441</v>
      </c>
      <c r="AF375" s="141">
        <f t="shared" si="218"/>
        <v>5.1889506463934976E-2</v>
      </c>
      <c r="AG375" s="142"/>
      <c r="AH375" s="143">
        <f t="shared" si="203"/>
        <v>0.49535930061686517</v>
      </c>
      <c r="AI375" s="143">
        <f t="shared" si="204"/>
        <v>0.54062240815417617</v>
      </c>
      <c r="AJ375" s="143">
        <f t="shared" si="205"/>
        <v>0.71089922591931531</v>
      </c>
      <c r="AK375" s="143">
        <f t="shared" si="206"/>
        <v>0.77288362014007239</v>
      </c>
      <c r="AL375" s="141">
        <f t="shared" si="219"/>
        <v>0</v>
      </c>
      <c r="AM375" s="141">
        <f t="shared" si="220"/>
        <v>0</v>
      </c>
      <c r="AN375" s="141">
        <f t="shared" si="221"/>
        <v>0</v>
      </c>
      <c r="AO375" s="141">
        <f t="shared" si="222"/>
        <v>0</v>
      </c>
      <c r="AP375" s="141">
        <f t="shared" si="223"/>
        <v>1.6417192608774493</v>
      </c>
      <c r="AQ375" s="141">
        <f t="shared" si="224"/>
        <v>8.8272470994799734E-2</v>
      </c>
      <c r="AR375" s="141">
        <f t="shared" si="225"/>
        <v>0.58782595337568966</v>
      </c>
      <c r="AS375" s="141">
        <f t="shared" si="226"/>
        <v>3.0480951949859003E-2</v>
      </c>
      <c r="AT375" s="142"/>
      <c r="AU375" s="144">
        <f t="shared" si="207"/>
        <v>0.63770539469200815</v>
      </c>
      <c r="AV375" s="144">
        <f t="shared" si="208"/>
        <v>0.66398141363304919</v>
      </c>
      <c r="AW375" s="144">
        <f t="shared" si="209"/>
        <v>0.76025128050422563</v>
      </c>
      <c r="AX375" s="144">
        <f t="shared" si="210"/>
        <v>0.79597731482705203</v>
      </c>
      <c r="AY375" s="141">
        <f t="shared" si="227"/>
        <v>0</v>
      </c>
      <c r="AZ375" s="141">
        <f t="shared" si="228"/>
        <v>0</v>
      </c>
      <c r="BA375" s="141">
        <f t="shared" si="229"/>
        <v>0</v>
      </c>
      <c r="BB375" s="141">
        <f t="shared" si="230"/>
        <v>0</v>
      </c>
      <c r="BC375" s="141">
        <f t="shared" si="231"/>
        <v>2.0622923514204978</v>
      </c>
      <c r="BD375" s="141">
        <f t="shared" si="232"/>
        <v>6.2448203866360519E-2</v>
      </c>
      <c r="BE375" s="141">
        <f t="shared" si="233"/>
        <v>0.61640943707369344</v>
      </c>
      <c r="BF375" s="141">
        <f t="shared" si="234"/>
        <v>2.0372424276737244E-2</v>
      </c>
      <c r="BG375" s="105"/>
    </row>
    <row r="376" spans="13:59" x14ac:dyDescent="0.25">
      <c r="M376" s="100"/>
      <c r="N376" s="120" t="s">
        <v>511</v>
      </c>
      <c r="O376" s="121">
        <v>4295</v>
      </c>
      <c r="P376" s="120">
        <v>0</v>
      </c>
      <c r="Q376" s="120">
        <v>0</v>
      </c>
      <c r="R376" s="120">
        <v>4.8000001907348633</v>
      </c>
      <c r="S376" s="120">
        <v>1.2000000476837158</v>
      </c>
      <c r="T376" s="139"/>
      <c r="U376" s="140">
        <f t="shared" si="199"/>
        <v>0.1953128350468547</v>
      </c>
      <c r="V376" s="140">
        <f t="shared" si="200"/>
        <v>0.26220937815646195</v>
      </c>
      <c r="W376" s="140">
        <f t="shared" si="201"/>
        <v>0.68260658773251159</v>
      </c>
      <c r="X376" s="140">
        <f t="shared" si="202"/>
        <v>0.8163563976418482</v>
      </c>
      <c r="Y376" s="141">
        <f t="shared" si="211"/>
        <v>0</v>
      </c>
      <c r="Z376" s="141">
        <f t="shared" si="212"/>
        <v>0</v>
      </c>
      <c r="AA376" s="141">
        <f t="shared" si="213"/>
        <v>0</v>
      </c>
      <c r="AB376" s="141">
        <f t="shared" si="214"/>
        <v>0</v>
      </c>
      <c r="AC376" s="141">
        <f t="shared" si="215"/>
        <v>1.0886783388658998</v>
      </c>
      <c r="AD376" s="141">
        <f t="shared" si="216"/>
        <v>0.16992672629758743</v>
      </c>
      <c r="AE376" s="141">
        <f t="shared" si="217"/>
        <v>0.89118654758439608</v>
      </c>
      <c r="AF376" s="141">
        <f t="shared" si="218"/>
        <v>8.8441168512728208E-2</v>
      </c>
      <c r="AG376" s="142"/>
      <c r="AH376" s="143">
        <f t="shared" si="203"/>
        <v>0.61632396236560361</v>
      </c>
      <c r="AI376" s="143">
        <f t="shared" si="204"/>
        <v>0.666038718891792</v>
      </c>
      <c r="AJ376" s="143">
        <f t="shared" si="205"/>
        <v>0.86344537011378886</v>
      </c>
      <c r="AK376" s="143">
        <f t="shared" si="206"/>
        <v>0.91179156349363644</v>
      </c>
      <c r="AL376" s="141">
        <f t="shared" si="219"/>
        <v>0</v>
      </c>
      <c r="AM376" s="141">
        <f t="shared" si="220"/>
        <v>0</v>
      </c>
      <c r="AN376" s="141">
        <f t="shared" si="221"/>
        <v>0</v>
      </c>
      <c r="AO376" s="141">
        <f t="shared" si="222"/>
        <v>0</v>
      </c>
      <c r="AP376" s="141">
        <f t="shared" si="223"/>
        <v>3.0480870059442911</v>
      </c>
      <c r="AQ376" s="141">
        <f t="shared" si="224"/>
        <v>0.1488989717731144</v>
      </c>
      <c r="AR376" s="141">
        <f t="shared" si="225"/>
        <v>1.0547808576363136</v>
      </c>
      <c r="AS376" s="141">
        <f t="shared" si="226"/>
        <v>3.9369062033659974E-2</v>
      </c>
      <c r="AT376" s="142"/>
      <c r="AU376" s="144">
        <f t="shared" si="207"/>
        <v>0.7069522228220535</v>
      </c>
      <c r="AV376" s="144">
        <f t="shared" si="208"/>
        <v>0.73490898247678904</v>
      </c>
      <c r="AW376" s="144">
        <f t="shared" si="209"/>
        <v>0.85188659384664334</v>
      </c>
      <c r="AX376" s="144">
        <f t="shared" si="210"/>
        <v>0.88580594307299221</v>
      </c>
      <c r="AY376" s="141">
        <f t="shared" si="227"/>
        <v>0</v>
      </c>
      <c r="AZ376" s="141">
        <f t="shared" si="228"/>
        <v>0</v>
      </c>
      <c r="BA376" s="141">
        <f t="shared" si="229"/>
        <v>0</v>
      </c>
      <c r="BB376" s="141">
        <f t="shared" si="230"/>
        <v>0</v>
      </c>
      <c r="BC376" s="141">
        <f t="shared" si="231"/>
        <v>3.4265333221799592</v>
      </c>
      <c r="BD376" s="141">
        <f t="shared" si="232"/>
        <v>0.1010299338813927</v>
      </c>
      <c r="BE376" s="141">
        <f t="shared" si="233"/>
        <v>1.0323929240492289</v>
      </c>
      <c r="BF376" s="141">
        <f t="shared" si="234"/>
        <v>3.0574249876880621E-2</v>
      </c>
      <c r="BG376" s="105"/>
    </row>
    <row r="377" spans="13:59" x14ac:dyDescent="0.25">
      <c r="M377" s="100"/>
      <c r="N377" s="120" t="s">
        <v>512</v>
      </c>
      <c r="O377" s="121">
        <v>1296</v>
      </c>
      <c r="P377" s="120">
        <v>0</v>
      </c>
      <c r="Q377" s="120">
        <v>0</v>
      </c>
      <c r="R377" s="120">
        <v>3.2000000476837158</v>
      </c>
      <c r="S377" s="120">
        <v>0.80000001192092896</v>
      </c>
      <c r="T377" s="139"/>
      <c r="U377" s="140">
        <f t="shared" si="199"/>
        <v>9.3042887360739179E-4</v>
      </c>
      <c r="V377" s="140">
        <f t="shared" si="200"/>
        <v>1.3475163586946781E-3</v>
      </c>
      <c r="W377" s="140">
        <f t="shared" si="201"/>
        <v>1.5457302463305345E-3</v>
      </c>
      <c r="X377" s="140">
        <f t="shared" si="202"/>
        <v>2.4586645484414582E-3</v>
      </c>
      <c r="Y377" s="141">
        <f t="shared" si="211"/>
        <v>0</v>
      </c>
      <c r="Z377" s="141">
        <f t="shared" si="212"/>
        <v>0</v>
      </c>
      <c r="AA377" s="141">
        <f t="shared" si="213"/>
        <v>0</v>
      </c>
      <c r="AB377" s="141">
        <f t="shared" si="214"/>
        <v>0</v>
      </c>
      <c r="AC377" s="141">
        <f t="shared" si="215"/>
        <v>3.6149387015946589E-3</v>
      </c>
      <c r="AD377" s="141">
        <f t="shared" si="216"/>
        <v>6.9711371048289828E-4</v>
      </c>
      <c r="AE377" s="141">
        <f t="shared" si="217"/>
        <v>1.5893920996219403E-3</v>
      </c>
      <c r="AF377" s="141">
        <f t="shared" si="218"/>
        <v>3.7753956844079149E-4</v>
      </c>
      <c r="AG377" s="142"/>
      <c r="AH377" s="143">
        <f t="shared" si="203"/>
        <v>0.14547933388271439</v>
      </c>
      <c r="AI377" s="143">
        <f t="shared" si="204"/>
        <v>0.16123557528749999</v>
      </c>
      <c r="AJ377" s="143">
        <f t="shared" si="205"/>
        <v>0.16748127609071295</v>
      </c>
      <c r="AK377" s="143">
        <f t="shared" si="206"/>
        <v>0.1903764587595832</v>
      </c>
      <c r="AL377" s="141">
        <f t="shared" si="219"/>
        <v>0</v>
      </c>
      <c r="AM377" s="141">
        <f t="shared" si="220"/>
        <v>0</v>
      </c>
      <c r="AN377" s="141">
        <f t="shared" si="221"/>
        <v>0</v>
      </c>
      <c r="AO377" s="141">
        <f t="shared" si="222"/>
        <v>0</v>
      </c>
      <c r="AP377" s="141">
        <f t="shared" si="223"/>
        <v>0.48608852323137947</v>
      </c>
      <c r="AQ377" s="141">
        <f t="shared" si="224"/>
        <v>2.9865325376931817E-2</v>
      </c>
      <c r="AR377" s="141">
        <f t="shared" si="225"/>
        <v>0.14180324584442572</v>
      </c>
      <c r="AS377" s="141">
        <f t="shared" si="226"/>
        <v>1.0497923432705086E-2</v>
      </c>
      <c r="AT377" s="142"/>
      <c r="AU377" s="144">
        <f t="shared" si="207"/>
        <v>0.3819320391646277</v>
      </c>
      <c r="AV377" s="144">
        <f t="shared" si="208"/>
        <v>0.39790723591523736</v>
      </c>
      <c r="AW377" s="144">
        <f t="shared" si="209"/>
        <v>0.40400217463677179</v>
      </c>
      <c r="AX377" s="144">
        <f t="shared" si="210"/>
        <v>0.42535363657338587</v>
      </c>
      <c r="AY377" s="141">
        <f t="shared" si="227"/>
        <v>0</v>
      </c>
      <c r="AZ377" s="141">
        <f t="shared" si="228"/>
        <v>0</v>
      </c>
      <c r="BA377" s="141">
        <f t="shared" si="229"/>
        <v>0</v>
      </c>
      <c r="BB377" s="141">
        <f t="shared" si="230"/>
        <v>0</v>
      </c>
      <c r="BC377" s="141">
        <f t="shared" si="231"/>
        <v>1.2355210332852138</v>
      </c>
      <c r="BD377" s="141">
        <f t="shared" si="232"/>
        <v>3.7782140617241389E-2</v>
      </c>
      <c r="BE377" s="141">
        <f t="shared" si="233"/>
        <v>0.32851031198215397</v>
      </c>
      <c r="BF377" s="141">
        <f t="shared" si="234"/>
        <v>1.1772602347165206E-2</v>
      </c>
      <c r="BG377" s="105"/>
    </row>
    <row r="378" spans="13:59" x14ac:dyDescent="0.25">
      <c r="M378" s="100"/>
      <c r="N378" s="120" t="s">
        <v>513</v>
      </c>
      <c r="O378" s="121">
        <v>3235</v>
      </c>
      <c r="P378" s="120">
        <v>2.6600000858306885</v>
      </c>
      <c r="Q378" s="120">
        <v>0</v>
      </c>
      <c r="R378" s="120">
        <v>0</v>
      </c>
      <c r="S378" s="120">
        <v>0</v>
      </c>
      <c r="T378" s="139"/>
      <c r="U378" s="140">
        <f t="shared" si="199"/>
        <v>3.3068663376248586E-2</v>
      </c>
      <c r="V378" s="140">
        <f t="shared" si="200"/>
        <v>4.7118676591312303E-2</v>
      </c>
      <c r="W378" s="140">
        <f t="shared" si="201"/>
        <v>0.121576082400078</v>
      </c>
      <c r="X378" s="140">
        <f t="shared" si="202"/>
        <v>0.1806073542385882</v>
      </c>
      <c r="Y378" s="141">
        <f t="shared" si="211"/>
        <v>0.105769539123932</v>
      </c>
      <c r="Z378" s="141">
        <f t="shared" si="212"/>
        <v>1.9566144653187179E-2</v>
      </c>
      <c r="AA378" s="141">
        <f t="shared" si="213"/>
        <v>0</v>
      </c>
      <c r="AB378" s="141">
        <f t="shared" si="214"/>
        <v>0</v>
      </c>
      <c r="AC378" s="141">
        <f t="shared" si="215"/>
        <v>0</v>
      </c>
      <c r="AD378" s="141">
        <f t="shared" si="216"/>
        <v>0</v>
      </c>
      <c r="AE378" s="141">
        <f t="shared" si="217"/>
        <v>0</v>
      </c>
      <c r="AF378" s="141">
        <f t="shared" si="218"/>
        <v>0</v>
      </c>
      <c r="AG378" s="142"/>
      <c r="AH378" s="143">
        <f t="shared" si="203"/>
        <v>0.38530967297490348</v>
      </c>
      <c r="AI378" s="143">
        <f t="shared" si="204"/>
        <v>0.4234230896348854</v>
      </c>
      <c r="AJ378" s="143">
        <f t="shared" si="205"/>
        <v>0.5440505664036368</v>
      </c>
      <c r="AK378" s="143">
        <f t="shared" si="206"/>
        <v>0.60376265565136511</v>
      </c>
      <c r="AL378" s="141">
        <f t="shared" si="219"/>
        <v>1.0653653713462177</v>
      </c>
      <c r="AM378" s="141">
        <f t="shared" si="220"/>
        <v>6.0940083425272684E-2</v>
      </c>
      <c r="AN378" s="141">
        <f t="shared" si="221"/>
        <v>0</v>
      </c>
      <c r="AO378" s="141">
        <f t="shared" si="222"/>
        <v>0</v>
      </c>
      <c r="AP378" s="141">
        <f t="shared" si="223"/>
        <v>0</v>
      </c>
      <c r="AQ378" s="141">
        <f t="shared" si="224"/>
        <v>0</v>
      </c>
      <c r="AR378" s="141">
        <f t="shared" si="225"/>
        <v>0</v>
      </c>
      <c r="AS378" s="141">
        <f t="shared" si="226"/>
        <v>0</v>
      </c>
      <c r="AT378" s="142"/>
      <c r="AU378" s="144">
        <f t="shared" si="207"/>
        <v>0.57039290287684963</v>
      </c>
      <c r="AV378" s="144">
        <f t="shared" si="208"/>
        <v>0.59440362117809176</v>
      </c>
      <c r="AW378" s="144">
        <f t="shared" si="209"/>
        <v>0.66594920687544257</v>
      </c>
      <c r="AX378" s="144">
        <f t="shared" si="210"/>
        <v>0.69987433794206244</v>
      </c>
      <c r="AY378" s="141">
        <f t="shared" si="227"/>
        <v>1.5340069752746195</v>
      </c>
      <c r="AZ378" s="141">
        <f t="shared" si="228"/>
        <v>4.710670807717654E-2</v>
      </c>
      <c r="BA378" s="141">
        <f t="shared" si="229"/>
        <v>0</v>
      </c>
      <c r="BB378" s="141">
        <f t="shared" si="230"/>
        <v>0</v>
      </c>
      <c r="BC378" s="141">
        <f t="shared" si="231"/>
        <v>0</v>
      </c>
      <c r="BD378" s="141">
        <f t="shared" si="232"/>
        <v>0</v>
      </c>
      <c r="BE378" s="141">
        <f t="shared" si="233"/>
        <v>0</v>
      </c>
      <c r="BF378" s="141">
        <f t="shared" si="234"/>
        <v>0</v>
      </c>
      <c r="BG378" s="105"/>
    </row>
    <row r="379" spans="13:59" x14ac:dyDescent="0.25">
      <c r="M379" s="100"/>
      <c r="N379" s="120" t="s">
        <v>514</v>
      </c>
      <c r="O379" s="121">
        <v>4064</v>
      </c>
      <c r="P379" s="120">
        <v>0</v>
      </c>
      <c r="Q379" s="120">
        <v>0</v>
      </c>
      <c r="R379" s="120">
        <v>4.0799999237060547</v>
      </c>
      <c r="S379" s="120">
        <v>1.0199999809265137</v>
      </c>
      <c r="T379" s="139"/>
      <c r="U379" s="140">
        <f t="shared" si="199"/>
        <v>0.13617230709118155</v>
      </c>
      <c r="V379" s="140">
        <f t="shared" si="200"/>
        <v>0.18630425243005611</v>
      </c>
      <c r="W379" s="140">
        <f t="shared" si="201"/>
        <v>0.5167224601914886</v>
      </c>
      <c r="X379" s="140">
        <f t="shared" si="202"/>
        <v>0.66038307239733507</v>
      </c>
      <c r="Y379" s="141">
        <f t="shared" si="211"/>
        <v>0</v>
      </c>
      <c r="Z379" s="141">
        <f t="shared" si="212"/>
        <v>0</v>
      </c>
      <c r="AA379" s="141">
        <f t="shared" si="213"/>
        <v>0</v>
      </c>
      <c r="AB379" s="141">
        <f t="shared" si="214"/>
        <v>0</v>
      </c>
      <c r="AC379" s="141">
        <f t="shared" si="215"/>
        <v>0.65229633909639129</v>
      </c>
      <c r="AD379" s="141">
        <f t="shared" si="216"/>
        <v>0.10782499660435119</v>
      </c>
      <c r="AE379" s="141">
        <f t="shared" si="217"/>
        <v>0.59505324139915061</v>
      </c>
      <c r="AF379" s="141">
        <f t="shared" si="218"/>
        <v>7.8537479850323666E-2</v>
      </c>
      <c r="AG379" s="142"/>
      <c r="AH379" s="143">
        <f t="shared" si="203"/>
        <v>0.56053379774109036</v>
      </c>
      <c r="AI379" s="143">
        <f t="shared" si="204"/>
        <v>0.60871501650049731</v>
      </c>
      <c r="AJ379" s="143">
        <f t="shared" si="205"/>
        <v>0.79844723894921155</v>
      </c>
      <c r="AK379" s="143">
        <f t="shared" si="206"/>
        <v>0.85520819680703641</v>
      </c>
      <c r="AL379" s="141">
        <f t="shared" si="219"/>
        <v>0</v>
      </c>
      <c r="AM379" s="141">
        <f t="shared" si="220"/>
        <v>0</v>
      </c>
      <c r="AN379" s="141">
        <f t="shared" si="221"/>
        <v>0</v>
      </c>
      <c r="AO379" s="141">
        <f t="shared" si="222"/>
        <v>0</v>
      </c>
      <c r="AP379" s="141">
        <f t="shared" si="223"/>
        <v>2.3623977579293536</v>
      </c>
      <c r="AQ379" s="141">
        <f t="shared" si="224"/>
        <v>0.12115946295140523</v>
      </c>
      <c r="AR379" s="141">
        <f t="shared" si="225"/>
        <v>0.83522009478020909</v>
      </c>
      <c r="AS379" s="141">
        <f t="shared" si="226"/>
        <v>3.7092249651166198E-2</v>
      </c>
      <c r="AT379" s="142"/>
      <c r="AU379" s="144">
        <f t="shared" si="207"/>
        <v>0.67537497881215658</v>
      </c>
      <c r="AV379" s="144">
        <f t="shared" si="208"/>
        <v>0.70266635716768422</v>
      </c>
      <c r="AW379" s="144">
        <f t="shared" si="209"/>
        <v>0.8111541667976726</v>
      </c>
      <c r="AX379" s="144">
        <f t="shared" si="210"/>
        <v>0.84649114491050526</v>
      </c>
      <c r="AY379" s="141">
        <f t="shared" si="227"/>
        <v>0</v>
      </c>
      <c r="AZ379" s="141">
        <f t="shared" si="228"/>
        <v>0</v>
      </c>
      <c r="BA379" s="141">
        <f t="shared" si="229"/>
        <v>0</v>
      </c>
      <c r="BB379" s="141">
        <f t="shared" si="230"/>
        <v>0</v>
      </c>
      <c r="BC379" s="141">
        <f t="shared" si="231"/>
        <v>2.7836489742105046</v>
      </c>
      <c r="BD379" s="141">
        <f t="shared" si="232"/>
        <v>8.3229709424458509E-2</v>
      </c>
      <c r="BE379" s="141">
        <f t="shared" si="233"/>
        <v>0.83712532081601221</v>
      </c>
      <c r="BF379" s="141">
        <f t="shared" si="234"/>
        <v>2.6295630847165907E-2</v>
      </c>
      <c r="BG379" s="105"/>
    </row>
    <row r="380" spans="13:59" x14ac:dyDescent="0.25">
      <c r="M380" s="100"/>
      <c r="N380" s="120" t="s">
        <v>515</v>
      </c>
      <c r="O380" s="121">
        <v>931</v>
      </c>
      <c r="P380" s="120">
        <v>0</v>
      </c>
      <c r="Q380" s="120">
        <v>1</v>
      </c>
      <c r="R380" s="120">
        <v>0</v>
      </c>
      <c r="S380" s="120">
        <v>0</v>
      </c>
      <c r="T380" s="139"/>
      <c r="U380" s="140">
        <f t="shared" si="199"/>
        <v>4.7458388115684258E-4</v>
      </c>
      <c r="V380" s="140">
        <f t="shared" si="200"/>
        <v>6.8596180370461557E-4</v>
      </c>
      <c r="W380" s="140">
        <f t="shared" si="201"/>
        <v>6.6447594430940615E-4</v>
      </c>
      <c r="X380" s="140">
        <f t="shared" si="202"/>
        <v>1.054700209818682E-3</v>
      </c>
      <c r="Y380" s="141">
        <f t="shared" si="211"/>
        <v>0</v>
      </c>
      <c r="Z380" s="141">
        <f t="shared" si="212"/>
        <v>0</v>
      </c>
      <c r="AA380" s="141">
        <f t="shared" si="213"/>
        <v>8.5294331762094994E-4</v>
      </c>
      <c r="AB380" s="141">
        <f t="shared" si="214"/>
        <v>2.0175689219773202E-4</v>
      </c>
      <c r="AC380" s="141">
        <f t="shared" si="215"/>
        <v>0</v>
      </c>
      <c r="AD380" s="141">
        <f t="shared" si="216"/>
        <v>0</v>
      </c>
      <c r="AE380" s="141">
        <f t="shared" si="217"/>
        <v>0</v>
      </c>
      <c r="AF380" s="141">
        <f t="shared" si="218"/>
        <v>0</v>
      </c>
      <c r="AG380" s="142"/>
      <c r="AH380" s="143">
        <f t="shared" si="203"/>
        <v>0.12056332477064413</v>
      </c>
      <c r="AI380" s="143">
        <f t="shared" si="204"/>
        <v>0.13363615883991042</v>
      </c>
      <c r="AJ380" s="143">
        <f t="shared" si="205"/>
        <v>0.13245484013143671</v>
      </c>
      <c r="AK380" s="143">
        <f t="shared" si="206"/>
        <v>0.150638631467651</v>
      </c>
      <c r="AL380" s="141">
        <f t="shared" si="219"/>
        <v>0</v>
      </c>
      <c r="AM380" s="141">
        <f t="shared" si="220"/>
        <v>0</v>
      </c>
      <c r="AN380" s="141">
        <f t="shared" si="221"/>
        <v>0.14022218739822948</v>
      </c>
      <c r="AO380" s="141">
        <f t="shared" si="222"/>
        <v>1.0416444069421521E-2</v>
      </c>
      <c r="AP380" s="141">
        <f t="shared" si="223"/>
        <v>0</v>
      </c>
      <c r="AQ380" s="141">
        <f t="shared" si="224"/>
        <v>0</v>
      </c>
      <c r="AR380" s="141">
        <f t="shared" si="225"/>
        <v>0</v>
      </c>
      <c r="AS380" s="141">
        <f t="shared" si="226"/>
        <v>0</v>
      </c>
      <c r="AT380" s="142"/>
      <c r="AU380" s="144">
        <f t="shared" si="207"/>
        <v>0.35457160814297894</v>
      </c>
      <c r="AV380" s="144">
        <f t="shared" si="208"/>
        <v>0.36928366738203544</v>
      </c>
      <c r="AW380" s="144">
        <f t="shared" si="209"/>
        <v>0.36798834961258198</v>
      </c>
      <c r="AX380" s="144">
        <f t="shared" si="210"/>
        <v>0.38726337219567553</v>
      </c>
      <c r="AY380" s="141">
        <f t="shared" si="227"/>
        <v>0</v>
      </c>
      <c r="AZ380" s="141">
        <f t="shared" si="228"/>
        <v>0</v>
      </c>
      <c r="BA380" s="141">
        <f t="shared" si="229"/>
        <v>0.37394597740800295</v>
      </c>
      <c r="BB380" s="141">
        <f t="shared" si="230"/>
        <v>1.3317394787672576E-2</v>
      </c>
      <c r="BC380" s="141">
        <f t="shared" si="231"/>
        <v>0</v>
      </c>
      <c r="BD380" s="141">
        <f t="shared" si="232"/>
        <v>0</v>
      </c>
      <c r="BE380" s="141">
        <f t="shared" si="233"/>
        <v>0</v>
      </c>
      <c r="BF380" s="141">
        <f t="shared" si="234"/>
        <v>0</v>
      </c>
      <c r="BG380" s="105"/>
    </row>
    <row r="381" spans="13:59" x14ac:dyDescent="0.25">
      <c r="M381" s="100"/>
      <c r="N381" s="120" t="s">
        <v>516</v>
      </c>
      <c r="O381" s="121">
        <v>2369</v>
      </c>
      <c r="P381" s="120">
        <v>0</v>
      </c>
      <c r="Q381" s="120">
        <v>0</v>
      </c>
      <c r="R381" s="120">
        <v>3.2000000476837158</v>
      </c>
      <c r="S381" s="120">
        <v>0.80000001192092896</v>
      </c>
      <c r="T381" s="139"/>
      <c r="U381" s="140">
        <f t="shared" si="199"/>
        <v>6.809345474213413E-3</v>
      </c>
      <c r="V381" s="140">
        <f t="shared" si="200"/>
        <v>9.8516829133631356E-3</v>
      </c>
      <c r="W381" s="140">
        <f t="shared" si="201"/>
        <v>1.8443234276527942E-2</v>
      </c>
      <c r="X381" s="140">
        <f t="shared" si="202"/>
        <v>2.8980093424980202E-2</v>
      </c>
      <c r="Y381" s="141">
        <f t="shared" si="211"/>
        <v>0</v>
      </c>
      <c r="Z381" s="141">
        <f t="shared" si="212"/>
        <v>0</v>
      </c>
      <c r="AA381" s="141">
        <f t="shared" si="213"/>
        <v>0</v>
      </c>
      <c r="AB381" s="141">
        <f t="shared" si="214"/>
        <v>0</v>
      </c>
      <c r="AC381" s="141">
        <f t="shared" si="215"/>
        <v>2.6439746758930571E-2</v>
      </c>
      <c r="AD381" s="141">
        <f t="shared" si="216"/>
        <v>5.0856390335963092E-3</v>
      </c>
      <c r="AE381" s="141">
        <f t="shared" si="217"/>
        <v>1.8821785486857489E-2</v>
      </c>
      <c r="AF381" s="141">
        <f t="shared" si="218"/>
        <v>4.3622895985963063E-3</v>
      </c>
      <c r="AG381" s="142"/>
      <c r="AH381" s="143">
        <f t="shared" si="203"/>
        <v>0.2516297890279503</v>
      </c>
      <c r="AI381" s="143">
        <f t="shared" si="204"/>
        <v>0.27818584763090504</v>
      </c>
      <c r="AJ381" s="143">
        <f t="shared" si="205"/>
        <v>0.32950484682877934</v>
      </c>
      <c r="AK381" s="143">
        <f t="shared" si="206"/>
        <v>0.37195907251222227</v>
      </c>
      <c r="AL381" s="141">
        <f t="shared" si="219"/>
        <v>0</v>
      </c>
      <c r="AM381" s="141">
        <f t="shared" si="220"/>
        <v>0</v>
      </c>
      <c r="AN381" s="141">
        <f t="shared" si="221"/>
        <v>0</v>
      </c>
      <c r="AO381" s="141">
        <f t="shared" si="222"/>
        <v>0</v>
      </c>
      <c r="AP381" s="141">
        <f t="shared" si="223"/>
        <v>0.83965287791707677</v>
      </c>
      <c r="AQ381" s="141">
        <f t="shared" si="224"/>
        <v>5.05418477667543E-2</v>
      </c>
      <c r="AR381" s="141">
        <f t="shared" si="225"/>
        <v>0.27794953310354115</v>
      </c>
      <c r="AS381" s="141">
        <f t="shared" si="226"/>
        <v>1.9617729340334344E-2</v>
      </c>
      <c r="AT381" s="142"/>
      <c r="AU381" s="144">
        <f t="shared" si="207"/>
        <v>0.47657419635032738</v>
      </c>
      <c r="AV381" s="144">
        <f t="shared" si="208"/>
        <v>0.49678976224339411</v>
      </c>
      <c r="AW381" s="144">
        <f t="shared" si="209"/>
        <v>0.53339309659740675</v>
      </c>
      <c r="AX381" s="144">
        <f t="shared" si="210"/>
        <v>0.5617605586340827</v>
      </c>
      <c r="AY381" s="141">
        <f t="shared" si="227"/>
        <v>0</v>
      </c>
      <c r="AZ381" s="141">
        <f t="shared" si="228"/>
        <v>0</v>
      </c>
      <c r="BA381" s="141">
        <f t="shared" si="229"/>
        <v>0</v>
      </c>
      <c r="BB381" s="141">
        <f t="shared" si="230"/>
        <v>0</v>
      </c>
      <c r="BC381" s="141">
        <f t="shared" si="231"/>
        <v>1.5421319824463007</v>
      </c>
      <c r="BD381" s="141">
        <f t="shared" si="232"/>
        <v>4.7595280421342201E-2</v>
      </c>
      <c r="BE381" s="141">
        <f t="shared" si="233"/>
        <v>0.43379432378385557</v>
      </c>
      <c r="BF381" s="141">
        <f t="shared" si="234"/>
        <v>1.5614129820118283E-2</v>
      </c>
      <c r="BG381" s="105"/>
    </row>
    <row r="382" spans="13:59" x14ac:dyDescent="0.25">
      <c r="M382" s="100"/>
      <c r="N382" s="120" t="s">
        <v>517</v>
      </c>
      <c r="O382" s="121">
        <v>1021</v>
      </c>
      <c r="P382" s="120">
        <v>0</v>
      </c>
      <c r="Q382" s="120">
        <v>0</v>
      </c>
      <c r="R382" s="120">
        <v>4.8000001907348633</v>
      </c>
      <c r="S382" s="120">
        <v>1.2000000476837158</v>
      </c>
      <c r="T382" s="139"/>
      <c r="U382" s="140">
        <f t="shared" si="199"/>
        <v>5.6006301600985964E-4</v>
      </c>
      <c r="V382" s="140">
        <f t="shared" si="200"/>
        <v>8.0996993657189709E-4</v>
      </c>
      <c r="W382" s="140">
        <f t="shared" si="201"/>
        <v>8.1786533717564946E-4</v>
      </c>
      <c r="X382" s="140">
        <f t="shared" si="202"/>
        <v>1.2990749974951532E-3</v>
      </c>
      <c r="Y382" s="141">
        <f t="shared" si="211"/>
        <v>0</v>
      </c>
      <c r="Z382" s="141">
        <f t="shared" si="212"/>
        <v>0</v>
      </c>
      <c r="AA382" s="141">
        <f t="shared" si="213"/>
        <v>0</v>
      </c>
      <c r="AB382" s="141">
        <f t="shared" si="214"/>
        <v>0</v>
      </c>
      <c r="AC382" s="141">
        <f t="shared" si="215"/>
        <v>3.2611961910160312E-3</v>
      </c>
      <c r="AD382" s="141">
        <f t="shared" si="216"/>
        <v>6.2665965901858005E-4</v>
      </c>
      <c r="AE382" s="141">
        <f t="shared" si="217"/>
        <v>1.2603498668381759E-3</v>
      </c>
      <c r="AF382" s="141">
        <f t="shared" si="218"/>
        <v>2.9854019210073086E-4</v>
      </c>
      <c r="AG382" s="142"/>
      <c r="AH382" s="143">
        <f t="shared" si="203"/>
        <v>0.12627968087949415</v>
      </c>
      <c r="AI382" s="143">
        <f t="shared" si="204"/>
        <v>0.13997198830657998</v>
      </c>
      <c r="AJ382" s="143">
        <f t="shared" si="205"/>
        <v>0.14035067063434281</v>
      </c>
      <c r="AK382" s="143">
        <f t="shared" si="206"/>
        <v>0.15960765507908992</v>
      </c>
      <c r="AL382" s="141">
        <f t="shared" si="219"/>
        <v>0</v>
      </c>
      <c r="AM382" s="141">
        <f t="shared" si="220"/>
        <v>0</v>
      </c>
      <c r="AN382" s="141">
        <f t="shared" si="221"/>
        <v>0</v>
      </c>
      <c r="AO382" s="141">
        <f t="shared" si="222"/>
        <v>0</v>
      </c>
      <c r="AP382" s="141">
        <f t="shared" si="223"/>
        <v>0.63294260651524059</v>
      </c>
      <c r="AQ382" s="141">
        <f t="shared" si="224"/>
        <v>3.8922964053881293E-2</v>
      </c>
      <c r="AR382" s="141">
        <f t="shared" si="225"/>
        <v>0.17829079446508689</v>
      </c>
      <c r="AS382" s="141">
        <f t="shared" si="226"/>
        <v>1.3238399240507071E-2</v>
      </c>
      <c r="AT382" s="142"/>
      <c r="AU382" s="144">
        <f t="shared" si="207"/>
        <v>0.3611096631113293</v>
      </c>
      <c r="AV382" s="144">
        <f t="shared" si="208"/>
        <v>0.37612435152774548</v>
      </c>
      <c r="AW382" s="144">
        <f t="shared" si="209"/>
        <v>0.37652769918562878</v>
      </c>
      <c r="AX382" s="144">
        <f t="shared" si="210"/>
        <v>0.39629755685029222</v>
      </c>
      <c r="AY382" s="141">
        <f t="shared" si="227"/>
        <v>0</v>
      </c>
      <c r="AZ382" s="141">
        <f t="shared" si="228"/>
        <v>0</v>
      </c>
      <c r="BA382" s="141">
        <f t="shared" si="229"/>
        <v>0</v>
      </c>
      <c r="BB382" s="141">
        <f t="shared" si="230"/>
        <v>0</v>
      </c>
      <c r="BC382" s="141">
        <f t="shared" si="231"/>
        <v>1.7520284409237881</v>
      </c>
      <c r="BD382" s="141">
        <f t="shared" si="232"/>
        <v>5.336851814941701E-2</v>
      </c>
      <c r="BE382" s="141">
        <f t="shared" si="233"/>
        <v>0.45917683947737259</v>
      </c>
      <c r="BF382" s="141">
        <f t="shared" si="234"/>
        <v>1.6380247639918133E-2</v>
      </c>
      <c r="BG382" s="105"/>
    </row>
    <row r="383" spans="13:59" x14ac:dyDescent="0.25">
      <c r="M383" s="100"/>
      <c r="N383" s="120" t="s">
        <v>518</v>
      </c>
      <c r="O383" s="121">
        <v>7087</v>
      </c>
      <c r="P383" s="120">
        <v>0</v>
      </c>
      <c r="Q383" s="120">
        <v>0</v>
      </c>
      <c r="R383" s="120">
        <v>3.2000000476837158</v>
      </c>
      <c r="S383" s="120">
        <v>0.80000001192092896</v>
      </c>
      <c r="T383" s="139"/>
      <c r="U383" s="140">
        <f t="shared" si="199"/>
        <v>0.99999999999439604</v>
      </c>
      <c r="V383" s="140">
        <f t="shared" si="200"/>
        <v>1</v>
      </c>
      <c r="W383" s="140">
        <f t="shared" si="201"/>
        <v>1</v>
      </c>
      <c r="X383" s="140">
        <f t="shared" si="202"/>
        <v>1</v>
      </c>
      <c r="Y383" s="141">
        <f t="shared" si="211"/>
        <v>0</v>
      </c>
      <c r="Z383" s="141">
        <f t="shared" si="212"/>
        <v>0</v>
      </c>
      <c r="AA383" s="141">
        <f t="shared" si="213"/>
        <v>0</v>
      </c>
      <c r="AB383" s="141">
        <f t="shared" si="214"/>
        <v>0</v>
      </c>
      <c r="AC383" s="141">
        <f t="shared" si="215"/>
        <v>3.1680000471980914</v>
      </c>
      <c r="AD383" s="141">
        <f t="shared" si="216"/>
        <v>3.2000000485624458E-2</v>
      </c>
      <c r="AE383" s="141">
        <f t="shared" si="217"/>
        <v>0.79200001180171964</v>
      </c>
      <c r="AF383" s="141">
        <f t="shared" si="218"/>
        <v>8.0000001192093162E-3</v>
      </c>
      <c r="AG383" s="142"/>
      <c r="AH383" s="143">
        <f t="shared" si="203"/>
        <v>0.99999948278188777</v>
      </c>
      <c r="AI383" s="143">
        <f t="shared" si="204"/>
        <v>0.99999999999778288</v>
      </c>
      <c r="AJ383" s="143">
        <f t="shared" si="205"/>
        <v>1</v>
      </c>
      <c r="AK383" s="143">
        <f t="shared" si="206"/>
        <v>1</v>
      </c>
      <c r="AL383" s="141">
        <f t="shared" si="219"/>
        <v>0</v>
      </c>
      <c r="AM383" s="141">
        <f t="shared" si="220"/>
        <v>0</v>
      </c>
      <c r="AN383" s="141">
        <f t="shared" si="221"/>
        <v>0</v>
      </c>
      <c r="AO383" s="141">
        <f t="shared" si="222"/>
        <v>0</v>
      </c>
      <c r="AP383" s="141">
        <f t="shared" si="223"/>
        <v>3.1679992362053189</v>
      </c>
      <c r="AQ383" s="141">
        <f t="shared" si="224"/>
        <v>3.2000811471302182E-2</v>
      </c>
      <c r="AR383" s="141">
        <f t="shared" si="225"/>
        <v>0.79200001180171964</v>
      </c>
      <c r="AS383" s="141">
        <f t="shared" si="226"/>
        <v>8.0000001192093162E-3</v>
      </c>
      <c r="AT383" s="142"/>
      <c r="AU383" s="144">
        <f t="shared" si="207"/>
        <v>0.99967839826525218</v>
      </c>
      <c r="AV383" s="144">
        <f t="shared" si="208"/>
        <v>0.9999986085771142</v>
      </c>
      <c r="AW383" s="144">
        <f t="shared" si="209"/>
        <v>1</v>
      </c>
      <c r="AX383" s="144">
        <f t="shared" si="210"/>
        <v>1</v>
      </c>
      <c r="AY383" s="141">
        <f t="shared" si="227"/>
        <v>0</v>
      </c>
      <c r="AZ383" s="141">
        <f t="shared" si="228"/>
        <v>0</v>
      </c>
      <c r="BA383" s="141">
        <f t="shared" si="229"/>
        <v>0</v>
      </c>
      <c r="BB383" s="141">
        <f t="shared" si="230"/>
        <v>0</v>
      </c>
      <c r="BC383" s="141">
        <f t="shared" si="231"/>
        <v>3.1674935494026295</v>
      </c>
      <c r="BD383" s="141">
        <f t="shared" si="232"/>
        <v>3.2502045727785589E-2</v>
      </c>
      <c r="BE383" s="141">
        <f t="shared" si="233"/>
        <v>0.79200001180171964</v>
      </c>
      <c r="BF383" s="141">
        <f t="shared" si="234"/>
        <v>8.0000001192093162E-3</v>
      </c>
      <c r="BG383" s="105"/>
    </row>
    <row r="384" spans="13:59" x14ac:dyDescent="0.25">
      <c r="M384" s="100"/>
      <c r="N384" s="120" t="s">
        <v>519</v>
      </c>
      <c r="O384" s="121">
        <v>4812</v>
      </c>
      <c r="P384" s="120">
        <v>3.9900000095367432</v>
      </c>
      <c r="Q384" s="120">
        <v>2</v>
      </c>
      <c r="R384" s="120">
        <v>14.960000038146973</v>
      </c>
      <c r="S384" s="120">
        <v>3.7400000095367432</v>
      </c>
      <c r="T384" s="139"/>
      <c r="U384" s="140">
        <f t="shared" si="199"/>
        <v>0.4007567639438202</v>
      </c>
      <c r="V384" s="140">
        <f t="shared" si="200"/>
        <v>0.5066654060838941</v>
      </c>
      <c r="W384" s="140">
        <f t="shared" si="201"/>
        <v>0.95676742714526641</v>
      </c>
      <c r="X384" s="140">
        <f t="shared" si="202"/>
        <v>0.99067414618106431</v>
      </c>
      <c r="Y384" s="141">
        <f t="shared" si="211"/>
        <v>1.7943170386126386</v>
      </c>
      <c r="Z384" s="141">
        <f t="shared" si="212"/>
        <v>0.22727793649403671</v>
      </c>
      <c r="AA384" s="141">
        <f t="shared" si="213"/>
        <v>1.9283062247834253</v>
      </c>
      <c r="AB384" s="141">
        <f t="shared" si="214"/>
        <v>5.3042067578703334E-2</v>
      </c>
      <c r="AC384" s="141">
        <f t="shared" si="215"/>
        <v>6.7275646370761351</v>
      </c>
      <c r="AD384" s="141">
        <f t="shared" si="216"/>
        <v>0.8521498572666717</v>
      </c>
      <c r="AE384" s="141">
        <f t="shared" si="217"/>
        <v>3.6059326495398865</v>
      </c>
      <c r="AF384" s="141">
        <f t="shared" si="218"/>
        <v>9.9188666625098953E-2</v>
      </c>
      <c r="AG384" s="142"/>
      <c r="AH384" s="143">
        <f t="shared" si="203"/>
        <v>0.74540418811573161</v>
      </c>
      <c r="AI384" s="143">
        <f t="shared" si="204"/>
        <v>0.79416413494431115</v>
      </c>
      <c r="AJ384" s="143">
        <f t="shared" si="205"/>
        <v>0.96708195242481221</v>
      </c>
      <c r="AK384" s="143">
        <f t="shared" si="206"/>
        <v>0.98687125441568579</v>
      </c>
      <c r="AL384" s="141">
        <f t="shared" si="219"/>
        <v>3.0416971846691139</v>
      </c>
      <c r="AM384" s="141">
        <f t="shared" si="220"/>
        <v>0.12701772133242706</v>
      </c>
      <c r="AN384" s="141">
        <f t="shared" si="221"/>
        <v>1.9346115677920017</v>
      </c>
      <c r="AO384" s="141">
        <f t="shared" si="222"/>
        <v>3.9130941039369871E-2</v>
      </c>
      <c r="AP384" s="141">
        <f t="shared" si="223"/>
        <v>11.404458619027592</v>
      </c>
      <c r="AQ384" s="141">
        <f t="shared" si="224"/>
        <v>0.47623687003425985</v>
      </c>
      <c r="AR384" s="141">
        <f t="shared" si="225"/>
        <v>3.6177236409959903</v>
      </c>
      <c r="AS384" s="141">
        <f t="shared" si="226"/>
        <v>7.3174859930212222E-2</v>
      </c>
      <c r="AT384" s="142"/>
      <c r="AU384" s="144">
        <f t="shared" si="207"/>
        <v>0.7799911059577922</v>
      </c>
      <c r="AV384" s="144">
        <f t="shared" si="208"/>
        <v>0.8085865965452006</v>
      </c>
      <c r="AW384" s="144">
        <f t="shared" si="209"/>
        <v>0.93439069970709498</v>
      </c>
      <c r="AX384" s="144">
        <f t="shared" si="210"/>
        <v>0.95981916555486224</v>
      </c>
      <c r="AY384" s="141">
        <f t="shared" si="227"/>
        <v>3.1380908788662976</v>
      </c>
      <c r="AZ384" s="141">
        <f t="shared" si="228"/>
        <v>8.816964906033542E-2</v>
      </c>
      <c r="BA384" s="141">
        <f t="shared" si="229"/>
        <v>1.8755220512678152</v>
      </c>
      <c r="BB384" s="141">
        <f t="shared" si="230"/>
        <v>4.4116279841909245E-2</v>
      </c>
      <c r="BC384" s="141">
        <f t="shared" si="231"/>
        <v>11.765874575273273</v>
      </c>
      <c r="BD384" s="141">
        <f t="shared" si="232"/>
        <v>0.33058093988805837</v>
      </c>
      <c r="BE384" s="141">
        <f t="shared" si="233"/>
        <v>3.5072262448140012</v>
      </c>
      <c r="BF384" s="141">
        <f t="shared" si="234"/>
        <v>8.2497443514732538E-2</v>
      </c>
      <c r="BG384" s="105"/>
    </row>
    <row r="385" spans="13:59" x14ac:dyDescent="0.25">
      <c r="M385" s="100"/>
      <c r="N385" s="120" t="s">
        <v>520</v>
      </c>
      <c r="O385" s="121">
        <v>3523</v>
      </c>
      <c r="P385" s="120">
        <v>0</v>
      </c>
      <c r="Q385" s="120">
        <v>0</v>
      </c>
      <c r="R385" s="120">
        <v>3.2000000476837158</v>
      </c>
      <c r="S385" s="120">
        <v>0.80000001192092896</v>
      </c>
      <c r="T385" s="139"/>
      <c r="U385" s="140">
        <f t="shared" si="199"/>
        <v>5.4949966842902209E-2</v>
      </c>
      <c r="V385" s="140">
        <f t="shared" si="200"/>
        <v>7.7499354004107901E-2</v>
      </c>
      <c r="W385" s="140">
        <f t="shared" si="201"/>
        <v>0.21336241546815815</v>
      </c>
      <c r="X385" s="140">
        <f t="shared" si="202"/>
        <v>0.3052470383557111</v>
      </c>
      <c r="Y385" s="141">
        <f t="shared" si="211"/>
        <v>0</v>
      </c>
      <c r="Z385" s="141">
        <f t="shared" si="212"/>
        <v>0</v>
      </c>
      <c r="AA385" s="141">
        <f t="shared" si="213"/>
        <v>0</v>
      </c>
      <c r="AB385" s="141">
        <f t="shared" si="214"/>
        <v>0</v>
      </c>
      <c r="AC385" s="141">
        <f t="shared" si="215"/>
        <v>0.21016051754787901</v>
      </c>
      <c r="AD385" s="141">
        <f t="shared" si="216"/>
        <v>3.7837418960723457E-2</v>
      </c>
      <c r="AE385" s="141">
        <f t="shared" si="217"/>
        <v>0.20573688527152087</v>
      </c>
      <c r="AF385" s="141">
        <f t="shared" si="218"/>
        <v>3.846074905187627E-2</v>
      </c>
      <c r="AG385" s="142"/>
      <c r="AH385" s="143">
        <f t="shared" si="203"/>
        <v>0.44107051662334729</v>
      </c>
      <c r="AI385" s="143">
        <f t="shared" si="204"/>
        <v>0.48311912494998421</v>
      </c>
      <c r="AJ385" s="143">
        <f t="shared" si="205"/>
        <v>0.63082721372434647</v>
      </c>
      <c r="AK385" s="143">
        <f t="shared" si="206"/>
        <v>0.69332916714151449</v>
      </c>
      <c r="AL385" s="141">
        <f t="shared" si="219"/>
        <v>0</v>
      </c>
      <c r="AM385" s="141">
        <f t="shared" si="220"/>
        <v>0</v>
      </c>
      <c r="AN385" s="141">
        <f t="shared" si="221"/>
        <v>0</v>
      </c>
      <c r="AO385" s="141">
        <f t="shared" si="222"/>
        <v>0</v>
      </c>
      <c r="AP385" s="141">
        <f t="shared" si="223"/>
        <v>1.4645891918094627</v>
      </c>
      <c r="AQ385" s="141">
        <f t="shared" si="224"/>
        <v>8.1392031067401893E-2</v>
      </c>
      <c r="AR385" s="141">
        <f t="shared" si="225"/>
        <v>0.52461594245393617</v>
      </c>
      <c r="AS385" s="141">
        <f t="shared" si="226"/>
        <v>3.0047399524403162E-2</v>
      </c>
      <c r="AT385" s="142"/>
      <c r="AU385" s="144">
        <f t="shared" si="207"/>
        <v>0.60524340810368193</v>
      </c>
      <c r="AV385" s="144">
        <f t="shared" si="208"/>
        <v>0.63048886485101185</v>
      </c>
      <c r="AW385" s="144">
        <f t="shared" si="209"/>
        <v>0.7151117672442896</v>
      </c>
      <c r="AX385" s="144">
        <f t="shared" si="210"/>
        <v>0.75029579039608385</v>
      </c>
      <c r="AY385" s="141">
        <f t="shared" si="227"/>
        <v>0</v>
      </c>
      <c r="AZ385" s="141">
        <f t="shared" si="228"/>
        <v>0</v>
      </c>
      <c r="BA385" s="141">
        <f t="shared" si="229"/>
        <v>0</v>
      </c>
      <c r="BB385" s="141">
        <f t="shared" si="230"/>
        <v>0</v>
      </c>
      <c r="BC385" s="141">
        <f t="shared" si="231"/>
        <v>1.9578038768417427</v>
      </c>
      <c r="BD385" s="141">
        <f t="shared" si="232"/>
        <v>5.9760520745547163E-2</v>
      </c>
      <c r="BE385" s="141">
        <f t="shared" si="233"/>
        <v>0.58044213756745677</v>
      </c>
      <c r="BF385" s="141">
        <f t="shared" si="234"/>
        <v>1.9794503693633114E-2</v>
      </c>
      <c r="BG385" s="105"/>
    </row>
    <row r="386" spans="13:59" x14ac:dyDescent="0.25">
      <c r="M386" s="100"/>
      <c r="N386" s="120" t="s">
        <v>521</v>
      </c>
      <c r="O386" s="121">
        <v>10731</v>
      </c>
      <c r="P386" s="120">
        <v>0</v>
      </c>
      <c r="Q386" s="120">
        <v>0</v>
      </c>
      <c r="R386" s="120">
        <v>3.2000000476837158</v>
      </c>
      <c r="S386" s="120">
        <v>0.80000001192092896</v>
      </c>
      <c r="T386" s="139"/>
      <c r="U386" s="140">
        <f t="shared" ref="U386:U449" si="235">IF($O386&gt;0,IF(($O386-PSafe2SafeDist)/WalkRate&gt;=WaveArrival*60,1,1-LOGNORMDIST((WaveArrival*60-($O386-PSafe2SafeDist)/WalkRate),LN(WaveArrival*60*Cprep_Good),Cstd_Good)),0)</f>
        <v>1</v>
      </c>
      <c r="V386" s="140">
        <f t="shared" ref="V386:V449" si="236">IF($O386&gt;0,IF(($O386)/WalkRate&gt;=WaveArrival*60,1,1-LOGNORMDIST((WaveArrival*60-($O386)/WalkRate),LN(WaveArrival*60*Cprep_Good),Cstd_Good)),0)</f>
        <v>1</v>
      </c>
      <c r="W386" s="140">
        <f t="shared" ref="W386:W449" si="237">IF($O386&gt;0,IF(($O386-PSafe2SafeDist)/(WalkRate*SpeedAdj_O65)&gt;=WaveArrival*60,1,1-LOGNORMDIST((WaveArrival*60-($O386-PSafe2SafeDist)/(WalkRate*SpeedAdj_O65)),LN(WaveArrival*60*Cprep_Good),Cstd_Good)),0)</f>
        <v>1</v>
      </c>
      <c r="X386" s="140">
        <f t="shared" ref="X386:X449" si="238">IF($O386&gt;0,IF(($O386)/(WalkRate*SpeedAdj_O65)&gt;=WaveArrival*60,1,1-LOGNORMDIST((WaveArrival*60-($O386)/(WalkRate*SpeedAdj_O65)),LN(WaveArrival*60*Cprep_Good),Cstd_Good)),0)</f>
        <v>1</v>
      </c>
      <c r="Y386" s="141">
        <f t="shared" si="211"/>
        <v>0</v>
      </c>
      <c r="Z386" s="141">
        <f t="shared" si="212"/>
        <v>0</v>
      </c>
      <c r="AA386" s="141">
        <f t="shared" si="213"/>
        <v>0</v>
      </c>
      <c r="AB386" s="141">
        <f t="shared" si="214"/>
        <v>0</v>
      </c>
      <c r="AC386" s="141">
        <f t="shared" si="215"/>
        <v>3.1680000472068786</v>
      </c>
      <c r="AD386" s="141">
        <f t="shared" si="216"/>
        <v>3.2000000476837265E-2</v>
      </c>
      <c r="AE386" s="141">
        <f t="shared" si="217"/>
        <v>0.79200001180171964</v>
      </c>
      <c r="AF386" s="141">
        <f t="shared" si="218"/>
        <v>8.0000001192093162E-3</v>
      </c>
      <c r="AG386" s="142"/>
      <c r="AH386" s="143">
        <f t="shared" ref="AH386:AH449" si="239">IF($O386&gt;0,IF(($O386-PSafe2SafeDist)/WalkRate&gt;=WaveArrival*60,1,1-LOGNORMDIST((WaveArrival*60-($O386-PSafe2SafeDist)/WalkRate),LN(WaveArrival*60*Cprep_Fair),Cstd_Fair)),0)</f>
        <v>1</v>
      </c>
      <c r="AI386" s="143">
        <f t="shared" ref="AI386:AI449" si="240">IF($O386&gt;0,IF(($O386)/WalkRate&gt;=WaveArrival*60,1,1-LOGNORMDIST((WaveArrival*60-($O386)/WalkRate),LN(WaveArrival*60*Cprep_Fair),Cstd_Fair)),0)</f>
        <v>1</v>
      </c>
      <c r="AJ386" s="143">
        <f t="shared" ref="AJ386:AJ449" si="241">IF($O386&gt;0,IF(($O386-PSafe2SafeDist)/(WalkRate*SpeedAdj_O65)&gt;=WaveArrival*60,1,1-LOGNORMDIST((WaveArrival*60-($O386-PSafe2SafeDist)/(WalkRate*SpeedAdj_O65)),LN(WaveArrival*60*Cprep_Fair),Cstd_Fair)),0)</f>
        <v>1</v>
      </c>
      <c r="AK386" s="143">
        <f t="shared" ref="AK386:AK449" si="242">IF($O386&gt;0,IF(($O386)/(WalkRate*SpeedAdj_O65)&gt;=WaveArrival*60,1,1-LOGNORMDIST((WaveArrival*60-($O386)/(WalkRate*SpeedAdj_O65)),LN(WaveArrival*60*Cprep_Fair),Cstd_Fair)),0)</f>
        <v>1</v>
      </c>
      <c r="AL386" s="141">
        <f t="shared" si="219"/>
        <v>0</v>
      </c>
      <c r="AM386" s="141">
        <f t="shared" si="220"/>
        <v>0</v>
      </c>
      <c r="AN386" s="141">
        <f t="shared" si="221"/>
        <v>0</v>
      </c>
      <c r="AO386" s="141">
        <f t="shared" si="222"/>
        <v>0</v>
      </c>
      <c r="AP386" s="141">
        <f t="shared" si="223"/>
        <v>3.1680000472068786</v>
      </c>
      <c r="AQ386" s="141">
        <f t="shared" si="224"/>
        <v>3.2000000476837265E-2</v>
      </c>
      <c r="AR386" s="141">
        <f t="shared" si="225"/>
        <v>0.79200001180171964</v>
      </c>
      <c r="AS386" s="141">
        <f t="shared" si="226"/>
        <v>8.0000001192093162E-3</v>
      </c>
      <c r="AT386" s="142"/>
      <c r="AU386" s="144">
        <f t="shared" ref="AU386:AU449" si="243">IF($O386&gt;0,IF(($O386-PSafe2SafeDist)/WalkRate&gt;=WaveArrival*60,1,1-LOGNORMDIST((WaveArrival*60-($O386-PSafe2SafeDist)/WalkRate),LN(WaveArrival*60*Cprep_Poor),Cstd_Poor)),0)</f>
        <v>1</v>
      </c>
      <c r="AV386" s="144">
        <f t="shared" ref="AV386:AV449" si="244">IF($O386&gt;0,IF(($O386)/WalkRate&gt;=WaveArrival*60,1,1-LOGNORMDIST((WaveArrival*60-($O386)/WalkRate),LN(WaveArrival*60*Cprep_Poor),Cstd_Poor)),0)</f>
        <v>1</v>
      </c>
      <c r="AW386" s="144">
        <f t="shared" ref="AW386:AW449" si="245">IF($O386&gt;0,IF(($O386-PSafe2SafeDist)/(WalkRate*SpeedAdj_O65)&gt;=WaveArrival*60,1,1-LOGNORMDIST((WaveArrival*60-($O386-PSafe2SafeDist)/(WalkRate*SpeedAdj_O65)),LN(WaveArrival*60*Cprep_Poor),Cstd_Poor)),0)</f>
        <v>1</v>
      </c>
      <c r="AX386" s="144">
        <f t="shared" ref="AX386:AX449" si="246">IF($O386&gt;0,IF(($O386)/(WalkRate*SpeedAdj_O65)&gt;=WaveArrival*60,1,1-LOGNORMDIST((WaveArrival*60-($O386)/(WalkRate*SpeedAdj_O65)),LN(WaveArrival*60*Cprep_Poor),Cstd_Poor)),0)</f>
        <v>1</v>
      </c>
      <c r="AY386" s="141">
        <f t="shared" si="227"/>
        <v>0</v>
      </c>
      <c r="AZ386" s="141">
        <f t="shared" si="228"/>
        <v>0</v>
      </c>
      <c r="BA386" s="141">
        <f t="shared" si="229"/>
        <v>0</v>
      </c>
      <c r="BB386" s="141">
        <f t="shared" si="230"/>
        <v>0</v>
      </c>
      <c r="BC386" s="141">
        <f t="shared" si="231"/>
        <v>3.1680000472068786</v>
      </c>
      <c r="BD386" s="141">
        <f t="shared" si="232"/>
        <v>3.2000000476837265E-2</v>
      </c>
      <c r="BE386" s="141">
        <f t="shared" si="233"/>
        <v>0.79200001180171964</v>
      </c>
      <c r="BF386" s="141">
        <f t="shared" si="234"/>
        <v>8.0000001192093162E-3</v>
      </c>
      <c r="BG386" s="105"/>
    </row>
    <row r="387" spans="13:59" x14ac:dyDescent="0.25">
      <c r="M387" s="100"/>
      <c r="N387" s="120" t="s">
        <v>522</v>
      </c>
      <c r="O387" s="121">
        <v>1635</v>
      </c>
      <c r="P387" s="120">
        <v>0</v>
      </c>
      <c r="Q387" s="120">
        <v>2</v>
      </c>
      <c r="R387" s="120">
        <v>0</v>
      </c>
      <c r="S387" s="120">
        <v>0</v>
      </c>
      <c r="T387" s="139"/>
      <c r="U387" s="140">
        <f t="shared" si="235"/>
        <v>1.7438695335043608E-3</v>
      </c>
      <c r="V387" s="140">
        <f t="shared" si="236"/>
        <v>2.5281300103525695E-3</v>
      </c>
      <c r="W387" s="140">
        <f t="shared" si="237"/>
        <v>3.3951575598446526E-3</v>
      </c>
      <c r="X387" s="140">
        <f t="shared" si="238"/>
        <v>5.3995071618219148E-3</v>
      </c>
      <c r="Y387" s="141">
        <f t="shared" ref="Y387:Y450" si="247">IF($P387&gt;0,U387*$P387*0.99 +$P387*(V387-U387)*PSafe_FatalRate,0)</f>
        <v>0</v>
      </c>
      <c r="Z387" s="141">
        <f t="shared" ref="Z387:Z450" si="248">IF($P387&gt;0,$P387*V387-Y387,0)</f>
        <v>0</v>
      </c>
      <c r="AA387" s="141">
        <f t="shared" ref="AA387:AA450" si="249">IF($Q387&gt;0,W387*$Q387*0.99 +$Q387*(X387-W387)*PSafe_FatalRate,0)</f>
        <v>8.7267615704696745E-3</v>
      </c>
      <c r="AB387" s="141">
        <f t="shared" ref="AB387:AB450" si="250">IF($Q387&gt;0,$Q387*X387-AA387,0)</f>
        <v>2.0722527531741551E-3</v>
      </c>
      <c r="AC387" s="141">
        <f t="shared" ref="AC387:AC450" si="251">IF($R387&gt;0,U387*$R387*0.99 +$R387*(V387-U387)*PSafe_FatalRate,0)</f>
        <v>0</v>
      </c>
      <c r="AD387" s="141">
        <f t="shared" ref="AD387:AD450" si="252">IF($R387&gt;0,$R387*V387-AC387,0)</f>
        <v>0</v>
      </c>
      <c r="AE387" s="141">
        <f t="shared" ref="AE387:AE450" si="253">IF($S387&gt;0,W387*$S387*0.99 +$S387*(X387-W387)*PSafe_FatalRate,0)</f>
        <v>0</v>
      </c>
      <c r="AF387" s="141">
        <f t="shared" ref="AF387:AF450" si="254">IF($S387&gt;0,$S387*X387-AE387,0)</f>
        <v>0</v>
      </c>
      <c r="AG387" s="142"/>
      <c r="AH387" s="143">
        <f t="shared" si="239"/>
        <v>0.1731622153006056</v>
      </c>
      <c r="AI387" s="143">
        <f t="shared" si="240"/>
        <v>0.19184260355929095</v>
      </c>
      <c r="AJ387" s="143">
        <f t="shared" si="241"/>
        <v>0.2080391766466132</v>
      </c>
      <c r="AK387" s="143">
        <f t="shared" si="242"/>
        <v>0.2362086678005102</v>
      </c>
      <c r="AL387" s="141">
        <f t="shared" ref="AL387:AL450" si="255">IF($P387&gt;0,AH387*$P387*0.99 +$P387*(AI387-AH387)*PSafe_FatalRate,0)</f>
        <v>0</v>
      </c>
      <c r="AM387" s="141">
        <f t="shared" ref="AM387:AM450" si="256">IF($P387&gt;0,$P387*AI387-AL387,0)</f>
        <v>0</v>
      </c>
      <c r="AN387" s="141">
        <f t="shared" ref="AN387:AN450" si="257">IF($Q387&gt;0,AJ387*$Q387*0.99 +$Q387*(AK387-AJ387)*PSafe_FatalRate,0)</f>
        <v>0.44008706091419114</v>
      </c>
      <c r="AO387" s="141">
        <f t="shared" ref="AO387:AO450" si="258">IF($Q387&gt;0,$Q387*AK387-AN387,0)</f>
        <v>3.2330274686829252E-2</v>
      </c>
      <c r="AP387" s="141">
        <f t="shared" ref="AP387:AP450" si="259">IF($R387&gt;0,AH387*$R387*0.99 +$R387*(AI387-AH387)*PSafe_FatalRate,0)</f>
        <v>0</v>
      </c>
      <c r="AQ387" s="141">
        <f t="shared" ref="AQ387:AQ450" si="260">IF($R387&gt;0,$R387*AI387-AP387,0)</f>
        <v>0</v>
      </c>
      <c r="AR387" s="141">
        <f t="shared" ref="AR387:AR450" si="261">IF($S387&gt;0,AJ387*$S387*0.99 +$S387*(AK387-AJ387)*PSafe_FatalRate,0)</f>
        <v>0</v>
      </c>
      <c r="AS387" s="141">
        <f t="shared" ref="AS387:AS450" si="262">IF($S387&gt;0,$S387*AK387-AR387,0)</f>
        <v>0</v>
      </c>
      <c r="AT387" s="142"/>
      <c r="AU387" s="144">
        <f t="shared" si="243"/>
        <v>0.40943968701648004</v>
      </c>
      <c r="AV387" s="144">
        <f t="shared" si="244"/>
        <v>0.42667282163739961</v>
      </c>
      <c r="AW387" s="144">
        <f t="shared" si="245"/>
        <v>0.44090515610441694</v>
      </c>
      <c r="AX387" s="144">
        <f t="shared" si="246"/>
        <v>0.46434542915761645</v>
      </c>
      <c r="AY387" s="141">
        <f t="shared" ref="AY387:AY450" si="263">IF($P387&gt;0,AU387*$P387*0.99 +$P387*(AV387-AU387)*PSafe_FatalRate,0)</f>
        <v>0</v>
      </c>
      <c r="AZ387" s="141">
        <f t="shared" ref="AZ387:AZ450" si="264">IF($P387&gt;0,$P387*AV387-AY387,0)</f>
        <v>0</v>
      </c>
      <c r="BA387" s="141">
        <f t="shared" ref="BA387:BA450" si="265">IF($Q387&gt;0,AW387*$Q387*0.99 +$Q387*(AX387-AW387)*PSafe_FatalRate,0)</f>
        <v>0.89643248213994509</v>
      </c>
      <c r="BB387" s="141">
        <f t="shared" ref="BB387:BB450" si="266">IF($Q387&gt;0,$Q387*AX387-BA387,0)</f>
        <v>3.2258376175287817E-2</v>
      </c>
      <c r="BC387" s="141">
        <f t="shared" ref="BC387:BC450" si="267">IF($R387&gt;0,AU387*$R387*0.99 +$R387*(AV387-AU387)*PSafe_FatalRate,0)</f>
        <v>0</v>
      </c>
      <c r="BD387" s="141">
        <f t="shared" ref="BD387:BD450" si="268">IF($R387&gt;0,$R387*AV387-BC387,0)</f>
        <v>0</v>
      </c>
      <c r="BE387" s="141">
        <f t="shared" ref="BE387:BE450" si="269">IF($S387&gt;0,AW387*$S387*0.99 +$S387*(AX387-AW387)*PSafe_FatalRate,0)</f>
        <v>0</v>
      </c>
      <c r="BF387" s="141">
        <f t="shared" ref="BF387:BF450" si="270">IF($S387&gt;0,$S387*AX387-BE387,0)</f>
        <v>0</v>
      </c>
      <c r="BG387" s="105"/>
    </row>
    <row r="388" spans="13:59" x14ac:dyDescent="0.25">
      <c r="M388" s="100"/>
      <c r="N388" s="122" t="s">
        <v>523</v>
      </c>
      <c r="O388" s="122">
        <v>397</v>
      </c>
      <c r="P388" s="122">
        <v>7.9800000190734863</v>
      </c>
      <c r="Q388" s="122">
        <v>0</v>
      </c>
      <c r="R388" s="122">
        <v>0</v>
      </c>
      <c r="S388" s="122">
        <v>0</v>
      </c>
      <c r="T388" s="139"/>
      <c r="U388" s="140">
        <f t="shared" si="235"/>
        <v>1.7878635484547267E-4</v>
      </c>
      <c r="V388" s="140">
        <f t="shared" si="236"/>
        <v>2.5735380550362397E-4</v>
      </c>
      <c r="W388" s="140">
        <f t="shared" si="237"/>
        <v>1.9553256733906288E-4</v>
      </c>
      <c r="X388" s="140">
        <f t="shared" si="238"/>
        <v>3.0853940986164119E-4</v>
      </c>
      <c r="Y388" s="141">
        <f t="shared" si="247"/>
        <v>1.7259320928014828E-3</v>
      </c>
      <c r="Z388" s="141">
        <f t="shared" si="248"/>
        <v>3.2775128002607095E-4</v>
      </c>
      <c r="AA388" s="141">
        <f t="shared" si="249"/>
        <v>0</v>
      </c>
      <c r="AB388" s="141">
        <f t="shared" si="250"/>
        <v>0</v>
      </c>
      <c r="AC388" s="141">
        <f t="shared" si="251"/>
        <v>0</v>
      </c>
      <c r="AD388" s="141">
        <f t="shared" si="252"/>
        <v>0</v>
      </c>
      <c r="AE388" s="141">
        <f t="shared" si="253"/>
        <v>0</v>
      </c>
      <c r="AF388" s="141">
        <f t="shared" si="254"/>
        <v>0</v>
      </c>
      <c r="AG388" s="142"/>
      <c r="AH388" s="143">
        <f t="shared" si="239"/>
        <v>9.1625839697115019E-2</v>
      </c>
      <c r="AI388" s="143">
        <f t="shared" si="240"/>
        <v>0.10153391744019236</v>
      </c>
      <c r="AJ388" s="143">
        <f t="shared" si="241"/>
        <v>9.3970528353354177E-2</v>
      </c>
      <c r="AK388" s="143">
        <f t="shared" si="242"/>
        <v>0.10684799803018308</v>
      </c>
      <c r="AL388" s="141">
        <f t="shared" si="255"/>
        <v>0.7633956907946654</v>
      </c>
      <c r="AM388" s="141">
        <f t="shared" si="256"/>
        <v>4.6844972314675437E-2</v>
      </c>
      <c r="AN388" s="141">
        <f t="shared" si="257"/>
        <v>0</v>
      </c>
      <c r="AO388" s="141">
        <f t="shared" si="258"/>
        <v>0</v>
      </c>
      <c r="AP388" s="141">
        <f t="shared" si="259"/>
        <v>0</v>
      </c>
      <c r="AQ388" s="141">
        <f t="shared" si="260"/>
        <v>0</v>
      </c>
      <c r="AR388" s="141">
        <f t="shared" si="261"/>
        <v>0</v>
      </c>
      <c r="AS388" s="141">
        <f t="shared" si="262"/>
        <v>0</v>
      </c>
      <c r="AT388" s="142"/>
      <c r="AU388" s="144">
        <f t="shared" si="243"/>
        <v>0.31840865362965687</v>
      </c>
      <c r="AV388" s="144">
        <f t="shared" si="244"/>
        <v>0.33144204789810516</v>
      </c>
      <c r="AW388" s="144">
        <f t="shared" si="245"/>
        <v>0.32156340104678105</v>
      </c>
      <c r="AX388" s="144">
        <f t="shared" si="246"/>
        <v>0.33813298246687962</v>
      </c>
      <c r="AY388" s="141">
        <f t="shared" si="263"/>
        <v>2.5674952946728515</v>
      </c>
      <c r="AZ388" s="141">
        <f t="shared" si="264"/>
        <v>7.7412253875782877E-2</v>
      </c>
      <c r="BA388" s="141">
        <f t="shared" si="265"/>
        <v>0</v>
      </c>
      <c r="BB388" s="141">
        <f t="shared" si="266"/>
        <v>0</v>
      </c>
      <c r="BC388" s="141">
        <f t="shared" si="267"/>
        <v>0</v>
      </c>
      <c r="BD388" s="141">
        <f t="shared" si="268"/>
        <v>0</v>
      </c>
      <c r="BE388" s="141">
        <f t="shared" si="269"/>
        <v>0</v>
      </c>
      <c r="BF388" s="141">
        <f t="shared" si="270"/>
        <v>0</v>
      </c>
      <c r="BG388" s="105"/>
    </row>
    <row r="389" spans="13:59" x14ac:dyDescent="0.25">
      <c r="M389" s="100"/>
      <c r="N389" s="120" t="s">
        <v>524</v>
      </c>
      <c r="O389" s="121">
        <v>3933</v>
      </c>
      <c r="P389" s="120">
        <v>2.6600000858306885</v>
      </c>
      <c r="Q389" s="120">
        <v>0</v>
      </c>
      <c r="R389" s="120">
        <v>11.951999664306641</v>
      </c>
      <c r="S389" s="120">
        <v>2.9879999160766602</v>
      </c>
      <c r="T389" s="139"/>
      <c r="U389" s="140">
        <f t="shared" si="235"/>
        <v>0.11008621137197627</v>
      </c>
      <c r="V389" s="140">
        <f t="shared" si="236"/>
        <v>0.1519722520034682</v>
      </c>
      <c r="W389" s="140">
        <f t="shared" si="237"/>
        <v>0.42827316434656049</v>
      </c>
      <c r="X389" s="140">
        <f t="shared" si="238"/>
        <v>0.56572465525005289</v>
      </c>
      <c r="Y389" s="141">
        <f t="shared" si="247"/>
        <v>0.34560947421868804</v>
      </c>
      <c r="Z389" s="141">
        <f t="shared" si="248"/>
        <v>5.8636729154420364E-2</v>
      </c>
      <c r="AA389" s="141">
        <f t="shared" si="249"/>
        <v>0</v>
      </c>
      <c r="AB389" s="141">
        <f t="shared" si="250"/>
        <v>0</v>
      </c>
      <c r="AC389" s="141">
        <f t="shared" si="251"/>
        <v>1.5529038295323867</v>
      </c>
      <c r="AD389" s="141">
        <f t="shared" si="252"/>
        <v>0.26346847539698937</v>
      </c>
      <c r="AE389" s="141">
        <f t="shared" si="253"/>
        <v>1.4722358989762778</v>
      </c>
      <c r="AF389" s="141">
        <f t="shared" si="254"/>
        <v>0.21814932343337778</v>
      </c>
      <c r="AG389" s="142"/>
      <c r="AH389" s="143">
        <f t="shared" si="239"/>
        <v>0.53000735772696539</v>
      </c>
      <c r="AI389" s="143">
        <f t="shared" si="240"/>
        <v>0.5769603802652592</v>
      </c>
      <c r="AJ389" s="143">
        <f t="shared" si="241"/>
        <v>0.75880596698002689</v>
      </c>
      <c r="AK389" s="143">
        <f t="shared" si="242"/>
        <v>0.81864939584370466</v>
      </c>
      <c r="AL389" s="141">
        <f t="shared" si="255"/>
        <v>1.4581689428651141</v>
      </c>
      <c r="AM389" s="141">
        <f t="shared" si="256"/>
        <v>7.6545718161382004E-2</v>
      </c>
      <c r="AN389" s="141">
        <f t="shared" si="257"/>
        <v>0</v>
      </c>
      <c r="AO389" s="141">
        <f t="shared" si="258"/>
        <v>0</v>
      </c>
      <c r="AP389" s="141">
        <f t="shared" si="259"/>
        <v>6.5518925388243483</v>
      </c>
      <c r="AQ389" s="141">
        <f t="shared" si="260"/>
        <v>0.34393773242426118</v>
      </c>
      <c r="AR389" s="141">
        <f t="shared" si="261"/>
        <v>2.3340451242094455</v>
      </c>
      <c r="AS389" s="141">
        <f t="shared" si="262"/>
        <v>0.11207920186775233</v>
      </c>
      <c r="AT389" s="142"/>
      <c r="AU389" s="144">
        <f t="shared" si="243"/>
        <v>0.65787033570563003</v>
      </c>
      <c r="AV389" s="144">
        <f t="shared" si="244"/>
        <v>0.68471677952291832</v>
      </c>
      <c r="AW389" s="144">
        <f t="shared" si="245"/>
        <v>0.78775167508462185</v>
      </c>
      <c r="AX389" s="144">
        <f t="shared" si="246"/>
        <v>0.82342492284955504</v>
      </c>
      <c r="AY389" s="141">
        <f t="shared" si="263"/>
        <v>1.7681415693771332</v>
      </c>
      <c r="AZ389" s="141">
        <f t="shared" si="264"/>
        <v>5.3205122923542181E-2</v>
      </c>
      <c r="BA389" s="141">
        <f t="shared" si="265"/>
        <v>0</v>
      </c>
      <c r="BB389" s="141">
        <f t="shared" si="266"/>
        <v>0</v>
      </c>
      <c r="BC389" s="141">
        <f t="shared" si="267"/>
        <v>7.9446717149419053</v>
      </c>
      <c r="BD389" s="141">
        <f t="shared" si="268"/>
        <v>0.2390630040611379</v>
      </c>
      <c r="BE389" s="141">
        <f t="shared" si="269"/>
        <v>2.3835597503155785</v>
      </c>
      <c r="BF389" s="141">
        <f t="shared" si="270"/>
        <v>7.6833850054322195E-2</v>
      </c>
      <c r="BG389" s="105"/>
    </row>
    <row r="390" spans="13:59" x14ac:dyDescent="0.25">
      <c r="M390" s="100"/>
      <c r="N390" s="120" t="s">
        <v>525</v>
      </c>
      <c r="O390" s="121">
        <v>2024</v>
      </c>
      <c r="P390" s="120">
        <v>1.3300000429153442</v>
      </c>
      <c r="Q390" s="120">
        <v>1</v>
      </c>
      <c r="R390" s="120">
        <v>0</v>
      </c>
      <c r="S390" s="120">
        <v>0</v>
      </c>
      <c r="T390" s="139"/>
      <c r="U390" s="140">
        <f t="shared" si="235"/>
        <v>3.5913488605486821E-3</v>
      </c>
      <c r="V390" s="140">
        <f t="shared" si="236"/>
        <v>5.205373122632917E-3</v>
      </c>
      <c r="W390" s="140">
        <f t="shared" si="237"/>
        <v>8.3601920192718504E-3</v>
      </c>
      <c r="X390" s="140">
        <f t="shared" si="238"/>
        <v>1.3244458270292081E-2</v>
      </c>
      <c r="Y390" s="141">
        <f t="shared" si="247"/>
        <v>5.8020553661864028E-3</v>
      </c>
      <c r="Z390" s="141">
        <f t="shared" si="248"/>
        <v>1.1210911103057561E-3</v>
      </c>
      <c r="AA390" s="141">
        <f t="shared" si="249"/>
        <v>1.0718723224589248E-2</v>
      </c>
      <c r="AB390" s="141">
        <f t="shared" si="250"/>
        <v>2.5257350457028333E-3</v>
      </c>
      <c r="AC390" s="141">
        <f t="shared" si="251"/>
        <v>0</v>
      </c>
      <c r="AD390" s="141">
        <f t="shared" si="252"/>
        <v>0</v>
      </c>
      <c r="AE390" s="141">
        <f t="shared" si="253"/>
        <v>0</v>
      </c>
      <c r="AF390" s="141">
        <f t="shared" si="254"/>
        <v>0</v>
      </c>
      <c r="AG390" s="142"/>
      <c r="AH390" s="143">
        <f t="shared" si="239"/>
        <v>0.2112702562900961</v>
      </c>
      <c r="AI390" s="143">
        <f t="shared" si="240"/>
        <v>0.23385887562821217</v>
      </c>
      <c r="AJ390" s="143">
        <f t="shared" si="241"/>
        <v>0.26606778244579177</v>
      </c>
      <c r="AK390" s="143">
        <f t="shared" si="242"/>
        <v>0.3013748266340659</v>
      </c>
      <c r="AL390" s="141">
        <f t="shared" si="255"/>
        <v>0.29320098777778436</v>
      </c>
      <c r="AM390" s="141">
        <f t="shared" si="256"/>
        <v>1.7831326843871953E-2</v>
      </c>
      <c r="AN390" s="141">
        <f t="shared" si="257"/>
        <v>0.28106062671547088</v>
      </c>
      <c r="AO390" s="141">
        <f t="shared" si="258"/>
        <v>2.0314199918595011E-2</v>
      </c>
      <c r="AP390" s="141">
        <f t="shared" si="259"/>
        <v>0</v>
      </c>
      <c r="AQ390" s="141">
        <f t="shared" si="260"/>
        <v>0</v>
      </c>
      <c r="AR390" s="141">
        <f t="shared" si="261"/>
        <v>0</v>
      </c>
      <c r="AS390" s="141">
        <f t="shared" si="262"/>
        <v>0</v>
      </c>
      <c r="AT390" s="142"/>
      <c r="AU390" s="144">
        <f t="shared" si="243"/>
        <v>0.44367394746632294</v>
      </c>
      <c r="AV390" s="144">
        <f t="shared" si="244"/>
        <v>0.4624470227640316</v>
      </c>
      <c r="AW390" s="144">
        <f t="shared" si="245"/>
        <v>0.48768829594535656</v>
      </c>
      <c r="AX390" s="144">
        <f t="shared" si="246"/>
        <v>0.51368943346448448</v>
      </c>
      <c r="AY390" s="141">
        <f t="shared" si="263"/>
        <v>0.59666960095472621</v>
      </c>
      <c r="AZ390" s="141">
        <f t="shared" si="264"/>
        <v>1.8384959167509041E-2</v>
      </c>
      <c r="BA390" s="141">
        <f t="shared" si="265"/>
        <v>0.49581198174546698</v>
      </c>
      <c r="BB390" s="141">
        <f t="shared" si="266"/>
        <v>1.7877451719017501E-2</v>
      </c>
      <c r="BC390" s="141">
        <f t="shared" si="267"/>
        <v>0</v>
      </c>
      <c r="BD390" s="141">
        <f t="shared" si="268"/>
        <v>0</v>
      </c>
      <c r="BE390" s="141">
        <f t="shared" si="269"/>
        <v>0</v>
      </c>
      <c r="BF390" s="141">
        <f t="shared" si="270"/>
        <v>0</v>
      </c>
      <c r="BG390" s="105"/>
    </row>
    <row r="391" spans="13:59" x14ac:dyDescent="0.25">
      <c r="M391" s="100"/>
      <c r="N391" s="120" t="s">
        <v>526</v>
      </c>
      <c r="O391" s="121">
        <v>6677</v>
      </c>
      <c r="P391" s="120">
        <v>0</v>
      </c>
      <c r="Q391" s="120">
        <v>0</v>
      </c>
      <c r="R391" s="120">
        <v>4.8000001907348633</v>
      </c>
      <c r="S391" s="120">
        <v>1.2000000476837158</v>
      </c>
      <c r="T391" s="139"/>
      <c r="U391" s="140">
        <f t="shared" si="235"/>
        <v>0.99996824603561929</v>
      </c>
      <c r="V391" s="140">
        <f t="shared" si="236"/>
        <v>0.99999981009535543</v>
      </c>
      <c r="W391" s="140">
        <f t="shared" si="237"/>
        <v>1</v>
      </c>
      <c r="X391" s="140">
        <f t="shared" si="238"/>
        <v>1</v>
      </c>
      <c r="Y391" s="141">
        <f t="shared" si="247"/>
        <v>0</v>
      </c>
      <c r="Z391" s="141">
        <f t="shared" si="248"/>
        <v>0</v>
      </c>
      <c r="AA391" s="141">
        <f t="shared" si="249"/>
        <v>0</v>
      </c>
      <c r="AB391" s="141">
        <f t="shared" si="250"/>
        <v>0</v>
      </c>
      <c r="AC391" s="141">
        <f t="shared" si="251"/>
        <v>4.7519250477291584</v>
      </c>
      <c r="AD391" s="141">
        <f t="shared" si="252"/>
        <v>4.8074231463374417E-2</v>
      </c>
      <c r="AE391" s="141">
        <f t="shared" si="253"/>
        <v>1.1880000472068786</v>
      </c>
      <c r="AF391" s="141">
        <f t="shared" si="254"/>
        <v>1.2000000476837247E-2</v>
      </c>
      <c r="AG391" s="142"/>
      <c r="AH391" s="143">
        <f t="shared" si="239"/>
        <v>0.99933761650485986</v>
      </c>
      <c r="AI391" s="143">
        <f t="shared" si="240"/>
        <v>0.99994289099827305</v>
      </c>
      <c r="AJ391" s="143">
        <f t="shared" si="241"/>
        <v>1</v>
      </c>
      <c r="AK391" s="143">
        <f t="shared" si="242"/>
        <v>1</v>
      </c>
      <c r="AL391" s="141">
        <f t="shared" si="255"/>
        <v>0</v>
      </c>
      <c r="AM391" s="141">
        <f t="shared" si="256"/>
        <v>0</v>
      </c>
      <c r="AN391" s="141">
        <f t="shared" si="257"/>
        <v>0</v>
      </c>
      <c r="AO391" s="141">
        <f t="shared" si="258"/>
        <v>0</v>
      </c>
      <c r="AP391" s="141">
        <f t="shared" si="259"/>
        <v>4.750305201175447</v>
      </c>
      <c r="AQ391" s="141">
        <f t="shared" si="260"/>
        <v>4.9420866340234682E-2</v>
      </c>
      <c r="AR391" s="141">
        <f t="shared" si="261"/>
        <v>1.1880000472068786</v>
      </c>
      <c r="AS391" s="141">
        <f t="shared" si="262"/>
        <v>1.2000000476837247E-2</v>
      </c>
      <c r="AT391" s="142"/>
      <c r="AU391" s="144">
        <f t="shared" si="243"/>
        <v>0.99101419346197228</v>
      </c>
      <c r="AV391" s="144">
        <f t="shared" si="244"/>
        <v>0.99720566852401327</v>
      </c>
      <c r="AW391" s="144">
        <f t="shared" si="245"/>
        <v>1</v>
      </c>
      <c r="AX391" s="144">
        <f t="shared" si="246"/>
        <v>1</v>
      </c>
      <c r="AY391" s="141">
        <f t="shared" si="263"/>
        <v>0</v>
      </c>
      <c r="AZ391" s="141">
        <f t="shared" si="264"/>
        <v>0</v>
      </c>
      <c r="BA391" s="141">
        <f t="shared" si="265"/>
        <v>0</v>
      </c>
      <c r="BB391" s="141">
        <f t="shared" si="266"/>
        <v>0</v>
      </c>
      <c r="BC391" s="141">
        <f t="shared" si="267"/>
        <v>4.7241591752014029</v>
      </c>
      <c r="BD391" s="141">
        <f t="shared" si="268"/>
        <v>6.2428223915747871E-2</v>
      </c>
      <c r="BE391" s="141">
        <f t="shared" si="269"/>
        <v>1.1880000472068786</v>
      </c>
      <c r="BF391" s="141">
        <f t="shared" si="270"/>
        <v>1.2000000476837247E-2</v>
      </c>
      <c r="BG391" s="105"/>
    </row>
    <row r="392" spans="13:59" x14ac:dyDescent="0.25">
      <c r="M392" s="100"/>
      <c r="N392" s="120" t="s">
        <v>527</v>
      </c>
      <c r="O392" s="121">
        <v>2447</v>
      </c>
      <c r="P392" s="120">
        <v>0</v>
      </c>
      <c r="Q392" s="120">
        <v>0</v>
      </c>
      <c r="R392" s="120">
        <v>4.8000001907348633</v>
      </c>
      <c r="S392" s="120">
        <v>1.2000000476837158</v>
      </c>
      <c r="T392" s="139"/>
      <c r="U392" s="140">
        <f t="shared" si="235"/>
        <v>7.8658254320864707E-3</v>
      </c>
      <c r="V392" s="140">
        <f t="shared" si="236"/>
        <v>1.1372501115024081E-2</v>
      </c>
      <c r="W392" s="140">
        <f t="shared" si="237"/>
        <v>2.2014359836329045E-2</v>
      </c>
      <c r="X392" s="140">
        <f t="shared" si="238"/>
        <v>3.4499234258071221E-2</v>
      </c>
      <c r="Y392" s="141">
        <f t="shared" si="247"/>
        <v>0</v>
      </c>
      <c r="Z392" s="141">
        <f t="shared" si="248"/>
        <v>0</v>
      </c>
      <c r="AA392" s="141">
        <f t="shared" si="249"/>
        <v>0</v>
      </c>
      <c r="AB392" s="141">
        <f t="shared" si="250"/>
        <v>0</v>
      </c>
      <c r="AC392" s="141">
        <f t="shared" si="251"/>
        <v>4.5794425912032095E-2</v>
      </c>
      <c r="AD392" s="141">
        <f t="shared" si="252"/>
        <v>8.7935816092159363E-3</v>
      </c>
      <c r="AE392" s="141">
        <f t="shared" si="253"/>
        <v>3.3643985475496026E-2</v>
      </c>
      <c r="AF392" s="141">
        <f t="shared" si="254"/>
        <v>7.7550972792411188E-3</v>
      </c>
      <c r="AG392" s="142"/>
      <c r="AH392" s="143">
        <f t="shared" si="239"/>
        <v>0.26169803924603585</v>
      </c>
      <c r="AI392" s="143">
        <f t="shared" si="240"/>
        <v>0.28921334411115029</v>
      </c>
      <c r="AJ392" s="143">
        <f t="shared" si="241"/>
        <v>0.34555094560158561</v>
      </c>
      <c r="AK392" s="143">
        <f t="shared" si="242"/>
        <v>0.38968978277713895</v>
      </c>
      <c r="AL392" s="141">
        <f t="shared" si="255"/>
        <v>0</v>
      </c>
      <c r="AM392" s="141">
        <f t="shared" si="256"/>
        <v>0</v>
      </c>
      <c r="AN392" s="141">
        <f t="shared" si="257"/>
        <v>0</v>
      </c>
      <c r="AO392" s="141">
        <f t="shared" si="258"/>
        <v>0</v>
      </c>
      <c r="AP392" s="141">
        <f t="shared" si="259"/>
        <v>1.3096258662132911</v>
      </c>
      <c r="AQ392" s="141">
        <f t="shared" si="260"/>
        <v>7.8598240683297904E-2</v>
      </c>
      <c r="AR392" s="141">
        <f t="shared" si="261"/>
        <v>0.43699784304474915</v>
      </c>
      <c r="AS392" s="141">
        <f t="shared" si="262"/>
        <v>3.0629914869674479E-2</v>
      </c>
      <c r="AT392" s="142"/>
      <c r="AU392" s="144">
        <f t="shared" si="243"/>
        <v>0.48435672887750014</v>
      </c>
      <c r="AV392" s="144">
        <f t="shared" si="244"/>
        <v>0.50490682657138386</v>
      </c>
      <c r="AW392" s="144">
        <f t="shared" si="245"/>
        <v>0.54429193618513594</v>
      </c>
      <c r="AX392" s="144">
        <f t="shared" si="246"/>
        <v>0.57319833039259782</v>
      </c>
      <c r="AY392" s="141">
        <f t="shared" si="263"/>
        <v>0</v>
      </c>
      <c r="AZ392" s="141">
        <f t="shared" si="264"/>
        <v>0</v>
      </c>
      <c r="BA392" s="141">
        <f t="shared" si="265"/>
        <v>0</v>
      </c>
      <c r="BB392" s="141">
        <f t="shared" si="266"/>
        <v>0</v>
      </c>
      <c r="BC392" s="141">
        <f t="shared" si="267"/>
        <v>2.3509835035108888</v>
      </c>
      <c r="BD392" s="141">
        <f t="shared" si="268"/>
        <v>7.2569360335088096E-2</v>
      </c>
      <c r="BE392" s="141">
        <f t="shared" si="269"/>
        <v>0.6639626830959241</v>
      </c>
      <c r="BF392" s="141">
        <f t="shared" si="270"/>
        <v>2.387534070741959E-2</v>
      </c>
      <c r="BG392" s="105"/>
    </row>
    <row r="393" spans="13:59" x14ac:dyDescent="0.25">
      <c r="M393" s="100"/>
      <c r="N393" s="122" t="s">
        <v>528</v>
      </c>
      <c r="O393" s="122">
        <v>2287</v>
      </c>
      <c r="P393" s="122">
        <v>1.3300000429153442</v>
      </c>
      <c r="Q393" s="122">
        <v>0</v>
      </c>
      <c r="R393" s="122">
        <v>0</v>
      </c>
      <c r="S393" s="122">
        <v>0</v>
      </c>
      <c r="T393" s="139"/>
      <c r="U393" s="140">
        <f t="shared" si="235"/>
        <v>5.8501183367292153E-3</v>
      </c>
      <c r="V393" s="140">
        <f t="shared" si="236"/>
        <v>8.4689405689605257E-3</v>
      </c>
      <c r="W393" s="140">
        <f t="shared" si="237"/>
        <v>1.5298354003497772E-2</v>
      </c>
      <c r="X393" s="140">
        <f t="shared" si="238"/>
        <v>2.4097482529429448E-2</v>
      </c>
      <c r="Y393" s="141">
        <f t="shared" si="247"/>
        <v>9.4443679031482528E-3</v>
      </c>
      <c r="Z393" s="141">
        <f t="shared" si="248"/>
        <v>1.8193234170167469E-3</v>
      </c>
      <c r="AA393" s="141">
        <f t="shared" si="249"/>
        <v>0</v>
      </c>
      <c r="AB393" s="141">
        <f t="shared" si="250"/>
        <v>0</v>
      </c>
      <c r="AC393" s="141">
        <f t="shared" si="251"/>
        <v>0</v>
      </c>
      <c r="AD393" s="141">
        <f t="shared" si="252"/>
        <v>0</v>
      </c>
      <c r="AE393" s="141">
        <f t="shared" si="253"/>
        <v>0</v>
      </c>
      <c r="AF393" s="141">
        <f t="shared" si="254"/>
        <v>0</v>
      </c>
      <c r="AG393" s="142"/>
      <c r="AH393" s="143">
        <f t="shared" si="239"/>
        <v>0.24143159541981452</v>
      </c>
      <c r="AI393" s="143">
        <f t="shared" si="240"/>
        <v>0.26700321565299179</v>
      </c>
      <c r="AJ393" s="143">
        <f t="shared" si="241"/>
        <v>0.31332870067358609</v>
      </c>
      <c r="AK393" s="143">
        <f t="shared" si="242"/>
        <v>0.35403218635672595</v>
      </c>
      <c r="AL393" s="141">
        <f t="shared" si="255"/>
        <v>0.33489811995054891</v>
      </c>
      <c r="AM393" s="141">
        <f t="shared" si="256"/>
        <v>2.0216168326465056E-2</v>
      </c>
      <c r="AN393" s="141">
        <f t="shared" si="257"/>
        <v>0</v>
      </c>
      <c r="AO393" s="141">
        <f t="shared" si="258"/>
        <v>0</v>
      </c>
      <c r="AP393" s="141">
        <f t="shared" si="259"/>
        <v>0</v>
      </c>
      <c r="AQ393" s="141">
        <f t="shared" si="260"/>
        <v>0</v>
      </c>
      <c r="AR393" s="141">
        <f t="shared" si="261"/>
        <v>0</v>
      </c>
      <c r="AS393" s="141">
        <f t="shared" si="262"/>
        <v>0</v>
      </c>
      <c r="AT393" s="142"/>
      <c r="AU393" s="144">
        <f t="shared" si="243"/>
        <v>0.46853102733153884</v>
      </c>
      <c r="AV393" s="144">
        <f t="shared" si="244"/>
        <v>0.48839798314604077</v>
      </c>
      <c r="AW393" s="144">
        <f t="shared" si="245"/>
        <v>0.52216160193818895</v>
      </c>
      <c r="AX393" s="144">
        <f t="shared" si="246"/>
        <v>0.54996265328954774</v>
      </c>
      <c r="AY393" s="141">
        <f t="shared" si="263"/>
        <v>0.63012634963647818</v>
      </c>
      <c r="AZ393" s="141">
        <f t="shared" si="264"/>
        <v>1.9442988907523606E-2</v>
      </c>
      <c r="BA393" s="141">
        <f t="shared" si="265"/>
        <v>0</v>
      </c>
      <c r="BB393" s="141">
        <f t="shared" si="266"/>
        <v>0</v>
      </c>
      <c r="BC393" s="141">
        <f t="shared" si="267"/>
        <v>0</v>
      </c>
      <c r="BD393" s="141">
        <f t="shared" si="268"/>
        <v>0</v>
      </c>
      <c r="BE393" s="141">
        <f t="shared" si="269"/>
        <v>0</v>
      </c>
      <c r="BF393" s="141">
        <f t="shared" si="270"/>
        <v>0</v>
      </c>
      <c r="BG393" s="105"/>
    </row>
    <row r="394" spans="13:59" x14ac:dyDescent="0.25">
      <c r="M394" s="100"/>
      <c r="N394" s="120" t="s">
        <v>529</v>
      </c>
      <c r="O394" s="121">
        <v>911</v>
      </c>
      <c r="P394" s="120">
        <v>0</v>
      </c>
      <c r="Q394" s="120">
        <v>1</v>
      </c>
      <c r="R394" s="120">
        <v>0</v>
      </c>
      <c r="S394" s="120">
        <v>0</v>
      </c>
      <c r="T394" s="139"/>
      <c r="U394" s="140">
        <f t="shared" si="235"/>
        <v>4.5745290369536562E-4</v>
      </c>
      <c r="V394" s="140">
        <f t="shared" si="236"/>
        <v>6.6111396121049104E-4</v>
      </c>
      <c r="W394" s="140">
        <f t="shared" si="237"/>
        <v>6.3453602455598723E-4</v>
      </c>
      <c r="X394" s="140">
        <f t="shared" si="238"/>
        <v>1.0070077969061009E-3</v>
      </c>
      <c r="Y394" s="141">
        <f t="shared" si="247"/>
        <v>0</v>
      </c>
      <c r="Z394" s="141">
        <f t="shared" si="248"/>
        <v>0</v>
      </c>
      <c r="AA394" s="141">
        <f t="shared" si="249"/>
        <v>8.1442655048548417E-4</v>
      </c>
      <c r="AB394" s="141">
        <f t="shared" si="250"/>
        <v>1.925812464206167E-4</v>
      </c>
      <c r="AC394" s="141">
        <f t="shared" si="251"/>
        <v>0</v>
      </c>
      <c r="AD394" s="141">
        <f t="shared" si="252"/>
        <v>0</v>
      </c>
      <c r="AE394" s="141">
        <f t="shared" si="253"/>
        <v>0</v>
      </c>
      <c r="AF394" s="141">
        <f t="shared" si="254"/>
        <v>0</v>
      </c>
      <c r="AG394" s="142"/>
      <c r="AH394" s="143">
        <f t="shared" si="239"/>
        <v>0.11932871440424841</v>
      </c>
      <c r="AI394" s="143">
        <f t="shared" si="240"/>
        <v>0.13226747947336048</v>
      </c>
      <c r="AJ394" s="143">
        <f t="shared" si="241"/>
        <v>0.13076126103852681</v>
      </c>
      <c r="AK394" s="143">
        <f t="shared" si="242"/>
        <v>0.14871409035720362</v>
      </c>
      <c r="AL394" s="141">
        <f t="shared" si="255"/>
        <v>0</v>
      </c>
      <c r="AM394" s="141">
        <f t="shared" si="256"/>
        <v>0</v>
      </c>
      <c r="AN394" s="141">
        <f t="shared" si="257"/>
        <v>0.13843006308747996</v>
      </c>
      <c r="AO394" s="141">
        <f t="shared" si="258"/>
        <v>1.0284027269723661E-2</v>
      </c>
      <c r="AP394" s="141">
        <f t="shared" si="259"/>
        <v>0</v>
      </c>
      <c r="AQ394" s="141">
        <f t="shared" si="260"/>
        <v>0</v>
      </c>
      <c r="AR394" s="141">
        <f t="shared" si="261"/>
        <v>0</v>
      </c>
      <c r="AS394" s="141">
        <f t="shared" si="262"/>
        <v>0</v>
      </c>
      <c r="AT394" s="142"/>
      <c r="AU394" s="144">
        <f t="shared" si="243"/>
        <v>0.35313672595445134</v>
      </c>
      <c r="AV394" s="144">
        <f t="shared" si="244"/>
        <v>0.36778231619152735</v>
      </c>
      <c r="AW394" s="144">
        <f t="shared" si="245"/>
        <v>0.36612002269580302</v>
      </c>
      <c r="AX394" s="144">
        <f t="shared" si="246"/>
        <v>0.38528661647810658</v>
      </c>
      <c r="AY394" s="141">
        <f t="shared" si="263"/>
        <v>0</v>
      </c>
      <c r="AZ394" s="141">
        <f t="shared" si="264"/>
        <v>0</v>
      </c>
      <c r="BA394" s="141">
        <f t="shared" si="265"/>
        <v>0.37204211935999676</v>
      </c>
      <c r="BB394" s="141">
        <f t="shared" si="266"/>
        <v>1.3244497118109821E-2</v>
      </c>
      <c r="BC394" s="141">
        <f t="shared" si="267"/>
        <v>0</v>
      </c>
      <c r="BD394" s="141">
        <f t="shared" si="268"/>
        <v>0</v>
      </c>
      <c r="BE394" s="141">
        <f t="shared" si="269"/>
        <v>0</v>
      </c>
      <c r="BF394" s="141">
        <f t="shared" si="270"/>
        <v>0</v>
      </c>
      <c r="BG394" s="105"/>
    </row>
    <row r="395" spans="13:59" x14ac:dyDescent="0.25">
      <c r="M395" s="100"/>
      <c r="N395" s="122" t="s">
        <v>530</v>
      </c>
      <c r="O395" s="122">
        <v>3351</v>
      </c>
      <c r="P395" s="122">
        <v>0</v>
      </c>
      <c r="Q395" s="122">
        <v>0</v>
      </c>
      <c r="R395" s="122">
        <v>3.2000000476837158</v>
      </c>
      <c r="S395" s="122">
        <v>0.80000001192092896</v>
      </c>
      <c r="T395" s="139"/>
      <c r="U395" s="140">
        <f t="shared" si="235"/>
        <v>4.0637353944879995E-2</v>
      </c>
      <c r="V395" s="140">
        <f t="shared" si="236"/>
        <v>5.7688015613136301E-2</v>
      </c>
      <c r="W395" s="140">
        <f t="shared" si="237"/>
        <v>0.1533574637018269</v>
      </c>
      <c r="X395" s="140">
        <f t="shared" si="238"/>
        <v>0.22473813316068403</v>
      </c>
      <c r="Y395" s="141">
        <f t="shared" si="247"/>
        <v>0</v>
      </c>
      <c r="Z395" s="141">
        <f t="shared" si="248"/>
        <v>0</v>
      </c>
      <c r="AA395" s="141">
        <f t="shared" si="249"/>
        <v>0</v>
      </c>
      <c r="AB395" s="141">
        <f t="shared" si="250"/>
        <v>0</v>
      </c>
      <c r="AC395" s="141">
        <f t="shared" si="251"/>
        <v>0.15602019829147201</v>
      </c>
      <c r="AD395" s="141">
        <f t="shared" si="252"/>
        <v>2.8581454421343105E-2</v>
      </c>
      <c r="AE395" s="141">
        <f t="shared" si="253"/>
        <v>0.15001138127073349</v>
      </c>
      <c r="AF395" s="141">
        <f t="shared" si="254"/>
        <v>2.9779127936901045E-2</v>
      </c>
      <c r="AG395" s="142"/>
      <c r="AH395" s="143">
        <f t="shared" si="239"/>
        <v>0.40707635420438992</v>
      </c>
      <c r="AI395" s="143">
        <f t="shared" si="240"/>
        <v>0.44679655171177657</v>
      </c>
      <c r="AJ395" s="143">
        <f t="shared" si="241"/>
        <v>0.5783392044055562</v>
      </c>
      <c r="AK395" s="143">
        <f t="shared" si="242"/>
        <v>0.6395129154070045</v>
      </c>
      <c r="AL395" s="141">
        <f t="shared" si="255"/>
        <v>0</v>
      </c>
      <c r="AM395" s="141">
        <f t="shared" si="256"/>
        <v>0</v>
      </c>
      <c r="AN395" s="141">
        <f t="shared" si="257"/>
        <v>0</v>
      </c>
      <c r="AO395" s="141">
        <f t="shared" si="258"/>
        <v>0</v>
      </c>
      <c r="AP395" s="141">
        <f t="shared" si="259"/>
        <v>1.3531702262951333</v>
      </c>
      <c r="AQ395" s="141">
        <f t="shared" si="260"/>
        <v>7.6578760487471476E-2</v>
      </c>
      <c r="AR395" s="141">
        <f t="shared" si="261"/>
        <v>0.48251414147980071</v>
      </c>
      <c r="AS395" s="141">
        <f t="shared" si="262"/>
        <v>2.9096198469390877E-2</v>
      </c>
      <c r="AT395" s="142"/>
      <c r="AU395" s="144">
        <f t="shared" si="243"/>
        <v>0.58421268193905529</v>
      </c>
      <c r="AV395" s="144">
        <f t="shared" si="244"/>
        <v>0.60872718792200942</v>
      </c>
      <c r="AW395" s="144">
        <f t="shared" si="245"/>
        <v>0.68549888664572323</v>
      </c>
      <c r="AX395" s="144">
        <f t="shared" si="246"/>
        <v>0.71999471379004243</v>
      </c>
      <c r="AY395" s="141">
        <f t="shared" si="263"/>
        <v>0</v>
      </c>
      <c r="AZ395" s="141">
        <f t="shared" si="264"/>
        <v>0</v>
      </c>
      <c r="BA395" s="141">
        <f t="shared" si="265"/>
        <v>0</v>
      </c>
      <c r="BB395" s="141">
        <f t="shared" si="266"/>
        <v>0</v>
      </c>
      <c r="BC395" s="141">
        <f t="shared" si="267"/>
        <v>1.8900090141189823</v>
      </c>
      <c r="BD395" s="141">
        <f t="shared" si="268"/>
        <v>5.7918016257822114E-2</v>
      </c>
      <c r="BE395" s="141">
        <f t="shared" si="269"/>
        <v>0.55671345737681732</v>
      </c>
      <c r="BF395" s="141">
        <f t="shared" si="270"/>
        <v>1.928232223822246E-2</v>
      </c>
      <c r="BG395" s="105"/>
    </row>
    <row r="396" spans="13:59" x14ac:dyDescent="0.25">
      <c r="M396" s="100"/>
      <c r="N396" s="120" t="s">
        <v>531</v>
      </c>
      <c r="O396" s="121">
        <v>1759</v>
      </c>
      <c r="P396" s="120">
        <v>0</v>
      </c>
      <c r="Q396" s="120">
        <v>0</v>
      </c>
      <c r="R396" s="120">
        <v>1.6000000238418579</v>
      </c>
      <c r="S396" s="120">
        <v>0.40000000596046448</v>
      </c>
      <c r="T396" s="139"/>
      <c r="U396" s="140">
        <f t="shared" si="235"/>
        <v>2.1953123534441676E-3</v>
      </c>
      <c r="V396" s="140">
        <f t="shared" si="236"/>
        <v>3.182951218991481E-3</v>
      </c>
      <c r="W396" s="140">
        <f t="shared" si="237"/>
        <v>4.5272255551579432E-3</v>
      </c>
      <c r="X396" s="140">
        <f t="shared" si="238"/>
        <v>7.1946093960494339E-3</v>
      </c>
      <c r="Y396" s="141">
        <f t="shared" si="247"/>
        <v>0</v>
      </c>
      <c r="Z396" s="141">
        <f t="shared" si="248"/>
        <v>0</v>
      </c>
      <c r="AA396" s="141">
        <f t="shared" si="249"/>
        <v>0</v>
      </c>
      <c r="AB396" s="141">
        <f t="shared" si="250"/>
        <v>0</v>
      </c>
      <c r="AC396" s="141">
        <f t="shared" si="251"/>
        <v>4.2674859238839074E-3</v>
      </c>
      <c r="AD396" s="141">
        <f t="shared" si="252"/>
        <v>8.252361023899325E-4</v>
      </c>
      <c r="AE396" s="141">
        <f t="shared" si="253"/>
        <v>2.3262581226847906E-3</v>
      </c>
      <c r="AF396" s="141">
        <f t="shared" si="254"/>
        <v>5.5158567861819663E-4</v>
      </c>
      <c r="AG396" s="142"/>
      <c r="AH396" s="143">
        <f t="shared" si="239"/>
        <v>0.18452480371446045</v>
      </c>
      <c r="AI396" s="143">
        <f t="shared" si="240"/>
        <v>0.20438558312047361</v>
      </c>
      <c r="AJ396" s="143">
        <f t="shared" si="241"/>
        <v>0.22510511233695873</v>
      </c>
      <c r="AK396" s="143">
        <f t="shared" si="242"/>
        <v>0.2554271413905147</v>
      </c>
      <c r="AL396" s="141">
        <f t="shared" si="255"/>
        <v>0</v>
      </c>
      <c r="AM396" s="141">
        <f t="shared" si="256"/>
        <v>0</v>
      </c>
      <c r="AN396" s="141">
        <f t="shared" si="257"/>
        <v>0</v>
      </c>
      <c r="AO396" s="141">
        <f t="shared" si="258"/>
        <v>0</v>
      </c>
      <c r="AP396" s="141">
        <f t="shared" si="259"/>
        <v>0.30817591720069482</v>
      </c>
      <c r="AQ396" s="141">
        <f t="shared" si="260"/>
        <v>1.884102066499499E-2</v>
      </c>
      <c r="AR396" s="141">
        <f t="shared" si="261"/>
        <v>9.5206031714827263E-2</v>
      </c>
      <c r="AS396" s="141">
        <f t="shared" si="262"/>
        <v>6.9648263638430186E-3</v>
      </c>
      <c r="AT396" s="142"/>
      <c r="AU396" s="144">
        <f t="shared" si="243"/>
        <v>0.42003388418938026</v>
      </c>
      <c r="AV396" s="144">
        <f t="shared" si="244"/>
        <v>0.43774707208639208</v>
      </c>
      <c r="AW396" s="144">
        <f t="shared" si="245"/>
        <v>0.45528770368478</v>
      </c>
      <c r="AX396" s="144">
        <f t="shared" si="246"/>
        <v>0.47952731565185691</v>
      </c>
      <c r="AY396" s="141">
        <f t="shared" si="263"/>
        <v>0</v>
      </c>
      <c r="AZ396" s="141">
        <f t="shared" si="264"/>
        <v>0</v>
      </c>
      <c r="BA396" s="141">
        <f t="shared" si="265"/>
        <v>0</v>
      </c>
      <c r="BB396" s="141">
        <f t="shared" si="266"/>
        <v>0</v>
      </c>
      <c r="BC396" s="141">
        <f t="shared" si="267"/>
        <v>0.67950423299898977</v>
      </c>
      <c r="BD396" s="141">
        <f t="shared" si="268"/>
        <v>2.0891092775941034E-2</v>
      </c>
      <c r="BE396" s="141">
        <f t="shared" si="269"/>
        <v>0.18514185581141684</v>
      </c>
      <c r="BF396" s="141">
        <f t="shared" si="270"/>
        <v>6.6690733075314423E-3</v>
      </c>
      <c r="BG396" s="105"/>
    </row>
    <row r="397" spans="13:59" x14ac:dyDescent="0.25">
      <c r="M397" s="100"/>
      <c r="N397" s="120" t="s">
        <v>532</v>
      </c>
      <c r="O397" s="121">
        <v>8989</v>
      </c>
      <c r="P397" s="120">
        <v>0</v>
      </c>
      <c r="Q397" s="120">
        <v>0</v>
      </c>
      <c r="R397" s="120">
        <v>4.8000001907348633</v>
      </c>
      <c r="S397" s="120">
        <v>1.2000000476837158</v>
      </c>
      <c r="T397" s="139"/>
      <c r="U397" s="140">
        <f t="shared" si="235"/>
        <v>1</v>
      </c>
      <c r="V397" s="140">
        <f t="shared" si="236"/>
        <v>1</v>
      </c>
      <c r="W397" s="140">
        <f t="shared" si="237"/>
        <v>1</v>
      </c>
      <c r="X397" s="140">
        <f t="shared" si="238"/>
        <v>1</v>
      </c>
      <c r="Y397" s="141">
        <f t="shared" si="247"/>
        <v>0</v>
      </c>
      <c r="Z397" s="141">
        <f t="shared" si="248"/>
        <v>0</v>
      </c>
      <c r="AA397" s="141">
        <f t="shared" si="249"/>
        <v>0</v>
      </c>
      <c r="AB397" s="141">
        <f t="shared" si="250"/>
        <v>0</v>
      </c>
      <c r="AC397" s="141">
        <f t="shared" si="251"/>
        <v>4.7520001888275143</v>
      </c>
      <c r="AD397" s="141">
        <f t="shared" si="252"/>
        <v>4.8000001907348988E-2</v>
      </c>
      <c r="AE397" s="141">
        <f t="shared" si="253"/>
        <v>1.1880000472068786</v>
      </c>
      <c r="AF397" s="141">
        <f t="shared" si="254"/>
        <v>1.2000000476837247E-2</v>
      </c>
      <c r="AG397" s="142"/>
      <c r="AH397" s="143">
        <f t="shared" si="239"/>
        <v>1</v>
      </c>
      <c r="AI397" s="143">
        <f t="shared" si="240"/>
        <v>1</v>
      </c>
      <c r="AJ397" s="143">
        <f t="shared" si="241"/>
        <v>1</v>
      </c>
      <c r="AK397" s="143">
        <f t="shared" si="242"/>
        <v>1</v>
      </c>
      <c r="AL397" s="141">
        <f t="shared" si="255"/>
        <v>0</v>
      </c>
      <c r="AM397" s="141">
        <f t="shared" si="256"/>
        <v>0</v>
      </c>
      <c r="AN397" s="141">
        <f t="shared" si="257"/>
        <v>0</v>
      </c>
      <c r="AO397" s="141">
        <f t="shared" si="258"/>
        <v>0</v>
      </c>
      <c r="AP397" s="141">
        <f t="shared" si="259"/>
        <v>4.7520001888275143</v>
      </c>
      <c r="AQ397" s="141">
        <f t="shared" si="260"/>
        <v>4.8000001907348988E-2</v>
      </c>
      <c r="AR397" s="141">
        <f t="shared" si="261"/>
        <v>1.1880000472068786</v>
      </c>
      <c r="AS397" s="141">
        <f t="shared" si="262"/>
        <v>1.2000000476837247E-2</v>
      </c>
      <c r="AT397" s="142"/>
      <c r="AU397" s="144">
        <f t="shared" si="243"/>
        <v>1</v>
      </c>
      <c r="AV397" s="144">
        <f t="shared" si="244"/>
        <v>1</v>
      </c>
      <c r="AW397" s="144">
        <f t="shared" si="245"/>
        <v>1</v>
      </c>
      <c r="AX397" s="144">
        <f t="shared" si="246"/>
        <v>1</v>
      </c>
      <c r="AY397" s="141">
        <f t="shared" si="263"/>
        <v>0</v>
      </c>
      <c r="AZ397" s="141">
        <f t="shared" si="264"/>
        <v>0</v>
      </c>
      <c r="BA397" s="141">
        <f t="shared" si="265"/>
        <v>0</v>
      </c>
      <c r="BB397" s="141">
        <f t="shared" si="266"/>
        <v>0</v>
      </c>
      <c r="BC397" s="141">
        <f t="shared" si="267"/>
        <v>4.7520001888275143</v>
      </c>
      <c r="BD397" s="141">
        <f t="shared" si="268"/>
        <v>4.8000001907348988E-2</v>
      </c>
      <c r="BE397" s="141">
        <f t="shared" si="269"/>
        <v>1.1880000472068786</v>
      </c>
      <c r="BF397" s="141">
        <f t="shared" si="270"/>
        <v>1.2000000476837247E-2</v>
      </c>
      <c r="BG397" s="105"/>
    </row>
    <row r="398" spans="13:59" x14ac:dyDescent="0.25">
      <c r="M398" s="100"/>
      <c r="N398" s="120" t="s">
        <v>533</v>
      </c>
      <c r="O398" s="121">
        <v>3510</v>
      </c>
      <c r="P398" s="120">
        <v>0</v>
      </c>
      <c r="Q398" s="120">
        <v>0</v>
      </c>
      <c r="R398" s="120">
        <v>4.8000001907348633</v>
      </c>
      <c r="S398" s="120">
        <v>1.2000000476837158</v>
      </c>
      <c r="T398" s="139"/>
      <c r="U398" s="140">
        <f t="shared" si="235"/>
        <v>5.3720609649982376E-2</v>
      </c>
      <c r="V398" s="140">
        <f t="shared" si="236"/>
        <v>7.5806242184324635E-2</v>
      </c>
      <c r="W398" s="140">
        <f t="shared" si="237"/>
        <v>0.20824012044984519</v>
      </c>
      <c r="X398" s="140">
        <f t="shared" si="238"/>
        <v>0.29851253549942736</v>
      </c>
      <c r="Y398" s="141">
        <f t="shared" si="247"/>
        <v>0</v>
      </c>
      <c r="Z398" s="141">
        <f t="shared" si="248"/>
        <v>0</v>
      </c>
      <c r="AA398" s="141">
        <f t="shared" si="249"/>
        <v>0</v>
      </c>
      <c r="AB398" s="141">
        <f t="shared" si="250"/>
        <v>0</v>
      </c>
      <c r="AC398" s="141">
        <f t="shared" si="251"/>
        <v>0.30828586738931696</v>
      </c>
      <c r="AD398" s="141">
        <f t="shared" si="252"/>
        <v>5.5584109554334515E-2</v>
      </c>
      <c r="AE398" s="141">
        <f t="shared" si="253"/>
        <v>0.30155272410679357</v>
      </c>
      <c r="AF398" s="141">
        <f t="shared" si="254"/>
        <v>5.6662332726706177E-2</v>
      </c>
      <c r="AG398" s="142"/>
      <c r="AH398" s="143">
        <f t="shared" si="239"/>
        <v>0.43843012155982197</v>
      </c>
      <c r="AI398" s="143">
        <f t="shared" si="240"/>
        <v>0.48030615119628539</v>
      </c>
      <c r="AJ398" s="143">
        <f t="shared" si="241"/>
        <v>0.62680555383732373</v>
      </c>
      <c r="AK398" s="143">
        <f t="shared" si="242"/>
        <v>0.68924808577507035</v>
      </c>
      <c r="AL398" s="141">
        <f t="shared" si="255"/>
        <v>0</v>
      </c>
      <c r="AM398" s="141">
        <f t="shared" si="256"/>
        <v>0</v>
      </c>
      <c r="AN398" s="141">
        <f t="shared" si="257"/>
        <v>0</v>
      </c>
      <c r="AO398" s="141">
        <f t="shared" si="258"/>
        <v>0</v>
      </c>
      <c r="AP398" s="141">
        <f t="shared" si="259"/>
        <v>2.1839224955610659</v>
      </c>
      <c r="AQ398" s="141">
        <f t="shared" si="260"/>
        <v>0.12154712179223193</v>
      </c>
      <c r="AR398" s="141">
        <f t="shared" si="261"/>
        <v>0.7821105481996683</v>
      </c>
      <c r="AS398" s="141">
        <f t="shared" si="262"/>
        <v>4.4987187596326028E-2</v>
      </c>
      <c r="AT398" s="142"/>
      <c r="AU398" s="144">
        <f t="shared" si="243"/>
        <v>0.60363161886205685</v>
      </c>
      <c r="AV398" s="144">
        <f t="shared" si="244"/>
        <v>0.6288226911529432</v>
      </c>
      <c r="AW398" s="144">
        <f t="shared" si="245"/>
        <v>0.71285015003699226</v>
      </c>
      <c r="AX398" s="144">
        <f t="shared" si="246"/>
        <v>0.7479899119760457</v>
      </c>
      <c r="AY398" s="141">
        <f t="shared" si="263"/>
        <v>0</v>
      </c>
      <c r="AZ398" s="141">
        <f t="shared" si="264"/>
        <v>0</v>
      </c>
      <c r="BA398" s="141">
        <f t="shared" si="265"/>
        <v>0</v>
      </c>
      <c r="BB398" s="141">
        <f t="shared" si="266"/>
        <v>0</v>
      </c>
      <c r="BC398" s="141">
        <f t="shared" si="267"/>
        <v>2.9289161427152877</v>
      </c>
      <c r="BD398" s="141">
        <f t="shared" si="268"/>
        <v>8.9432894757249581E-2</v>
      </c>
      <c r="BE398" s="141">
        <f t="shared" si="269"/>
        <v>0.8679498698966065</v>
      </c>
      <c r="BF398" s="141">
        <f t="shared" si="270"/>
        <v>2.9638060141586764E-2</v>
      </c>
      <c r="BG398" s="105"/>
    </row>
    <row r="399" spans="13:59" x14ac:dyDescent="0.25">
      <c r="M399" s="100"/>
      <c r="N399" s="120" t="s">
        <v>534</v>
      </c>
      <c r="O399" s="121">
        <v>1790</v>
      </c>
      <c r="P399" s="120">
        <v>0</v>
      </c>
      <c r="Q399" s="120">
        <v>1</v>
      </c>
      <c r="R399" s="120">
        <v>0</v>
      </c>
      <c r="S399" s="120">
        <v>0</v>
      </c>
      <c r="T399" s="139"/>
      <c r="U399" s="140">
        <f t="shared" si="235"/>
        <v>2.3254130605772083E-3</v>
      </c>
      <c r="V399" s="140">
        <f t="shared" si="236"/>
        <v>3.3715938316321026E-3</v>
      </c>
      <c r="W399" s="140">
        <f t="shared" si="237"/>
        <v>4.864675068940616E-3</v>
      </c>
      <c r="X399" s="140">
        <f t="shared" si="238"/>
        <v>7.728944918643621E-3</v>
      </c>
      <c r="Y399" s="141">
        <f t="shared" si="247"/>
        <v>0</v>
      </c>
      <c r="Z399" s="141">
        <f t="shared" si="248"/>
        <v>0</v>
      </c>
      <c r="AA399" s="141">
        <f t="shared" si="249"/>
        <v>6.2481632431027126E-3</v>
      </c>
      <c r="AB399" s="141">
        <f t="shared" si="250"/>
        <v>1.4807816755409084E-3</v>
      </c>
      <c r="AC399" s="141">
        <f t="shared" si="251"/>
        <v>0</v>
      </c>
      <c r="AD399" s="141">
        <f t="shared" si="252"/>
        <v>0</v>
      </c>
      <c r="AE399" s="141">
        <f t="shared" si="253"/>
        <v>0</v>
      </c>
      <c r="AF399" s="141">
        <f t="shared" si="254"/>
        <v>0</v>
      </c>
      <c r="AG399" s="142"/>
      <c r="AH399" s="143">
        <f t="shared" si="239"/>
        <v>0.18747653317067192</v>
      </c>
      <c r="AI399" s="143">
        <f t="shared" si="240"/>
        <v>0.20764192476946397</v>
      </c>
      <c r="AJ399" s="143">
        <f t="shared" si="241"/>
        <v>0.22957370691846912</v>
      </c>
      <c r="AK399" s="143">
        <f t="shared" si="242"/>
        <v>0.26045230424289068</v>
      </c>
      <c r="AL399" s="141">
        <f t="shared" si="255"/>
        <v>0</v>
      </c>
      <c r="AM399" s="141">
        <f t="shared" si="256"/>
        <v>0</v>
      </c>
      <c r="AN399" s="141">
        <f t="shared" si="257"/>
        <v>0.24271726851149519</v>
      </c>
      <c r="AO399" s="141">
        <f t="shared" si="258"/>
        <v>1.7735035731395482E-2</v>
      </c>
      <c r="AP399" s="141">
        <f t="shared" si="259"/>
        <v>0</v>
      </c>
      <c r="AQ399" s="141">
        <f t="shared" si="260"/>
        <v>0</v>
      </c>
      <c r="AR399" s="141">
        <f t="shared" si="261"/>
        <v>0</v>
      </c>
      <c r="AS399" s="141">
        <f t="shared" si="262"/>
        <v>0</v>
      </c>
      <c r="AT399" s="142"/>
      <c r="AU399" s="144">
        <f t="shared" si="243"/>
        <v>0.42272837473779801</v>
      </c>
      <c r="AV399" s="144">
        <f t="shared" si="244"/>
        <v>0.44056319497208141</v>
      </c>
      <c r="AW399" s="144">
        <f t="shared" si="245"/>
        <v>0.4589598238793644</v>
      </c>
      <c r="AX399" s="144">
        <f t="shared" si="246"/>
        <v>0.48340194664599789</v>
      </c>
      <c r="AY399" s="141">
        <f t="shared" si="263"/>
        <v>0</v>
      </c>
      <c r="AZ399" s="141">
        <f t="shared" si="264"/>
        <v>0</v>
      </c>
      <c r="BA399" s="141">
        <f t="shared" si="265"/>
        <v>0.46659128702388752</v>
      </c>
      <c r="BB399" s="141">
        <f t="shared" si="266"/>
        <v>1.6810659622110369E-2</v>
      </c>
      <c r="BC399" s="141">
        <f t="shared" si="267"/>
        <v>0</v>
      </c>
      <c r="BD399" s="141">
        <f t="shared" si="268"/>
        <v>0</v>
      </c>
      <c r="BE399" s="141">
        <f t="shared" si="269"/>
        <v>0</v>
      </c>
      <c r="BF399" s="141">
        <f t="shared" si="270"/>
        <v>0</v>
      </c>
      <c r="BG399" s="105"/>
    </row>
    <row r="400" spans="13:59" x14ac:dyDescent="0.25">
      <c r="M400" s="100"/>
      <c r="N400" s="120" t="s">
        <v>535</v>
      </c>
      <c r="O400" s="121">
        <v>1825</v>
      </c>
      <c r="P400" s="120">
        <v>0</v>
      </c>
      <c r="Q400" s="120">
        <v>2</v>
      </c>
      <c r="R400" s="120">
        <v>0</v>
      </c>
      <c r="S400" s="120">
        <v>0</v>
      </c>
      <c r="T400" s="139"/>
      <c r="U400" s="140">
        <f t="shared" si="235"/>
        <v>2.4816048002902491E-3</v>
      </c>
      <c r="V400" s="140">
        <f t="shared" si="236"/>
        <v>3.5980241976882876E-3</v>
      </c>
      <c r="W400" s="140">
        <f t="shared" si="237"/>
        <v>5.2758182020760103E-3</v>
      </c>
      <c r="X400" s="140">
        <f t="shared" si="238"/>
        <v>8.3795096992582696E-3</v>
      </c>
      <c r="Y400" s="141">
        <f t="shared" si="247"/>
        <v>0</v>
      </c>
      <c r="Z400" s="141">
        <f t="shared" si="248"/>
        <v>0</v>
      </c>
      <c r="AA400" s="141">
        <f t="shared" si="249"/>
        <v>1.3549811537292759E-2</v>
      </c>
      <c r="AB400" s="141">
        <f t="shared" si="250"/>
        <v>3.2092078612237802E-3</v>
      </c>
      <c r="AC400" s="141">
        <f t="shared" si="251"/>
        <v>0</v>
      </c>
      <c r="AD400" s="141">
        <f t="shared" si="252"/>
        <v>0</v>
      </c>
      <c r="AE400" s="141">
        <f t="shared" si="253"/>
        <v>0</v>
      </c>
      <c r="AF400" s="141">
        <f t="shared" si="254"/>
        <v>0</v>
      </c>
      <c r="AG400" s="142"/>
      <c r="AH400" s="143">
        <f t="shared" si="239"/>
        <v>0.1908639692512496</v>
      </c>
      <c r="AI400" s="143">
        <f t="shared" si="240"/>
        <v>0.21137788013829084</v>
      </c>
      <c r="AJ400" s="143">
        <f t="shared" si="241"/>
        <v>0.23471890711632304</v>
      </c>
      <c r="AK400" s="143">
        <f t="shared" si="242"/>
        <v>0.26623460468568028</v>
      </c>
      <c r="AL400" s="141">
        <f t="shared" si="255"/>
        <v>0</v>
      </c>
      <c r="AM400" s="141">
        <f t="shared" si="256"/>
        <v>0</v>
      </c>
      <c r="AN400" s="141">
        <f t="shared" si="257"/>
        <v>0.49625913365967683</v>
      </c>
      <c r="AO400" s="141">
        <f t="shared" si="258"/>
        <v>3.621007571168372E-2</v>
      </c>
      <c r="AP400" s="141">
        <f t="shared" si="259"/>
        <v>0</v>
      </c>
      <c r="AQ400" s="141">
        <f t="shared" si="260"/>
        <v>0</v>
      </c>
      <c r="AR400" s="141">
        <f t="shared" si="261"/>
        <v>0</v>
      </c>
      <c r="AS400" s="141">
        <f t="shared" si="262"/>
        <v>0</v>
      </c>
      <c r="AT400" s="142"/>
      <c r="AU400" s="144">
        <f t="shared" si="243"/>
        <v>0.42579287844934766</v>
      </c>
      <c r="AV400" s="144">
        <f t="shared" si="244"/>
        <v>0.44376579144647987</v>
      </c>
      <c r="AW400" s="144">
        <f t="shared" si="245"/>
        <v>0.46314296631288487</v>
      </c>
      <c r="AX400" s="144">
        <f t="shared" si="246"/>
        <v>0.48781494892479293</v>
      </c>
      <c r="AY400" s="141">
        <f t="shared" si="263"/>
        <v>0</v>
      </c>
      <c r="AZ400" s="141">
        <f t="shared" si="264"/>
        <v>0</v>
      </c>
      <c r="BA400" s="141">
        <f t="shared" si="265"/>
        <v>0.94169505591142011</v>
      </c>
      <c r="BB400" s="141">
        <f t="shared" si="266"/>
        <v>3.3934841938165761E-2</v>
      </c>
      <c r="BC400" s="141">
        <f t="shared" si="267"/>
        <v>0</v>
      </c>
      <c r="BD400" s="141">
        <f t="shared" si="268"/>
        <v>0</v>
      </c>
      <c r="BE400" s="141">
        <f t="shared" si="269"/>
        <v>0</v>
      </c>
      <c r="BF400" s="141">
        <f t="shared" si="270"/>
        <v>0</v>
      </c>
      <c r="BG400" s="105"/>
    </row>
    <row r="401" spans="13:59" x14ac:dyDescent="0.25">
      <c r="M401" s="100"/>
      <c r="N401" s="120" t="s">
        <v>536</v>
      </c>
      <c r="O401" s="121">
        <v>1717</v>
      </c>
      <c r="P401" s="120">
        <v>0</v>
      </c>
      <c r="Q401" s="120">
        <v>1</v>
      </c>
      <c r="R401" s="120">
        <v>0</v>
      </c>
      <c r="S401" s="120">
        <v>0</v>
      </c>
      <c r="T401" s="139"/>
      <c r="U401" s="140">
        <f t="shared" si="235"/>
        <v>2.0306010747207504E-3</v>
      </c>
      <c r="V401" s="140">
        <f t="shared" si="236"/>
        <v>2.9440783464953491E-3</v>
      </c>
      <c r="W401" s="140">
        <f t="shared" si="237"/>
        <v>4.1069165058925661E-3</v>
      </c>
      <c r="X401" s="140">
        <f t="shared" si="238"/>
        <v>6.5285880337899727E-3</v>
      </c>
      <c r="Y401" s="141">
        <f t="shared" si="247"/>
        <v>0</v>
      </c>
      <c r="Z401" s="141">
        <f t="shared" si="248"/>
        <v>0</v>
      </c>
      <c r="AA401" s="141">
        <f t="shared" si="249"/>
        <v>5.2766831047823433E-3</v>
      </c>
      <c r="AB401" s="141">
        <f t="shared" si="250"/>
        <v>1.2519049290076294E-3</v>
      </c>
      <c r="AC401" s="141">
        <f t="shared" si="251"/>
        <v>0</v>
      </c>
      <c r="AD401" s="141">
        <f t="shared" si="252"/>
        <v>0</v>
      </c>
      <c r="AE401" s="141">
        <f t="shared" si="253"/>
        <v>0</v>
      </c>
      <c r="AF401" s="141">
        <f t="shared" si="254"/>
        <v>0</v>
      </c>
      <c r="AG401" s="142"/>
      <c r="AH401" s="143">
        <f t="shared" si="239"/>
        <v>0.18059738540524739</v>
      </c>
      <c r="AI401" s="143">
        <f t="shared" si="240"/>
        <v>0.2000515538454759</v>
      </c>
      <c r="AJ401" s="143">
        <f t="shared" si="241"/>
        <v>0.21918148725801434</v>
      </c>
      <c r="AK401" s="143">
        <f t="shared" si="242"/>
        <v>0.24876114855359666</v>
      </c>
      <c r="AL401" s="141">
        <f t="shared" si="255"/>
        <v>0</v>
      </c>
      <c r="AM401" s="141">
        <f t="shared" si="256"/>
        <v>0</v>
      </c>
      <c r="AN401" s="141">
        <f t="shared" si="257"/>
        <v>0.23177950303322536</v>
      </c>
      <c r="AO401" s="141">
        <f t="shared" si="258"/>
        <v>1.6981645520371291E-2</v>
      </c>
      <c r="AP401" s="141">
        <f t="shared" si="259"/>
        <v>0</v>
      </c>
      <c r="AQ401" s="141">
        <f t="shared" si="260"/>
        <v>0</v>
      </c>
      <c r="AR401" s="141">
        <f t="shared" si="261"/>
        <v>0</v>
      </c>
      <c r="AS401" s="141">
        <f t="shared" si="262"/>
        <v>0</v>
      </c>
      <c r="AT401" s="142"/>
      <c r="AU401" s="144">
        <f t="shared" si="243"/>
        <v>0.41641274289177121</v>
      </c>
      <c r="AV401" s="144">
        <f t="shared" si="244"/>
        <v>0.43396216499801354</v>
      </c>
      <c r="AW401" s="144">
        <f t="shared" si="245"/>
        <v>0.45036162698733073</v>
      </c>
      <c r="AX401" s="144">
        <f t="shared" si="246"/>
        <v>0.47432854032404737</v>
      </c>
      <c r="AY401" s="141">
        <f t="shared" si="263"/>
        <v>0</v>
      </c>
      <c r="AZ401" s="141">
        <f t="shared" si="264"/>
        <v>0</v>
      </c>
      <c r="BA401" s="141">
        <f t="shared" si="265"/>
        <v>0.45784146738581571</v>
      </c>
      <c r="BB401" s="141">
        <f t="shared" si="266"/>
        <v>1.6487072938231651E-2</v>
      </c>
      <c r="BC401" s="141">
        <f t="shared" si="267"/>
        <v>0</v>
      </c>
      <c r="BD401" s="141">
        <f t="shared" si="268"/>
        <v>0</v>
      </c>
      <c r="BE401" s="141">
        <f t="shared" si="269"/>
        <v>0</v>
      </c>
      <c r="BF401" s="141">
        <f t="shared" si="270"/>
        <v>0</v>
      </c>
      <c r="BG401" s="105"/>
    </row>
    <row r="402" spans="13:59" x14ac:dyDescent="0.25">
      <c r="M402" s="100"/>
      <c r="N402" s="120" t="s">
        <v>537</v>
      </c>
      <c r="O402" s="121">
        <v>2321</v>
      </c>
      <c r="P402" s="120">
        <v>0</v>
      </c>
      <c r="Q402" s="120">
        <v>1</v>
      </c>
      <c r="R402" s="120">
        <v>0</v>
      </c>
      <c r="S402" s="120">
        <v>0</v>
      </c>
      <c r="T402" s="139"/>
      <c r="U402" s="140">
        <f t="shared" si="235"/>
        <v>6.2303995020287495E-3</v>
      </c>
      <c r="V402" s="140">
        <f t="shared" si="236"/>
        <v>9.0173446888216491E-3</v>
      </c>
      <c r="W402" s="140">
        <f t="shared" si="237"/>
        <v>1.6533077557105424E-2</v>
      </c>
      <c r="X402" s="140">
        <f t="shared" si="238"/>
        <v>2.6017032455974087E-2</v>
      </c>
      <c r="Y402" s="141">
        <f t="shared" si="247"/>
        <v>0</v>
      </c>
      <c r="Z402" s="141">
        <f t="shared" si="248"/>
        <v>0</v>
      </c>
      <c r="AA402" s="141">
        <f t="shared" si="249"/>
        <v>2.1109724230968702E-2</v>
      </c>
      <c r="AB402" s="141">
        <f t="shared" si="250"/>
        <v>4.907308225005385E-3</v>
      </c>
      <c r="AC402" s="141">
        <f t="shared" si="251"/>
        <v>0</v>
      </c>
      <c r="AD402" s="141">
        <f t="shared" si="252"/>
        <v>0</v>
      </c>
      <c r="AE402" s="141">
        <f t="shared" si="253"/>
        <v>0</v>
      </c>
      <c r="AF402" s="141">
        <f t="shared" si="254"/>
        <v>0</v>
      </c>
      <c r="AG402" s="142"/>
      <c r="AH402" s="143">
        <f t="shared" si="239"/>
        <v>0.24561270926314549</v>
      </c>
      <c r="AI402" s="143">
        <f t="shared" si="240"/>
        <v>0.27158946878976264</v>
      </c>
      <c r="AJ402" s="143">
        <f t="shared" si="241"/>
        <v>0.31995049042085322</v>
      </c>
      <c r="AK402" s="143">
        <f t="shared" si="242"/>
        <v>0.36137687870424551</v>
      </c>
      <c r="AL402" s="141">
        <f t="shared" si="255"/>
        <v>0</v>
      </c>
      <c r="AM402" s="141">
        <f t="shared" si="256"/>
        <v>0</v>
      </c>
      <c r="AN402" s="141">
        <f t="shared" si="257"/>
        <v>0.3374641796583408</v>
      </c>
      <c r="AO402" s="141">
        <f t="shared" si="258"/>
        <v>2.3912699045904706E-2</v>
      </c>
      <c r="AP402" s="141">
        <f t="shared" si="259"/>
        <v>0</v>
      </c>
      <c r="AQ402" s="141">
        <f t="shared" si="260"/>
        <v>0</v>
      </c>
      <c r="AR402" s="141">
        <f t="shared" si="261"/>
        <v>0</v>
      </c>
      <c r="AS402" s="141">
        <f t="shared" si="262"/>
        <v>0</v>
      </c>
      <c r="AT402" s="142"/>
      <c r="AU402" s="144">
        <f t="shared" si="243"/>
        <v>0.47184886561802564</v>
      </c>
      <c r="AV402" s="144">
        <f t="shared" si="244"/>
        <v>0.49185996668685794</v>
      </c>
      <c r="AW402" s="144">
        <f t="shared" si="245"/>
        <v>0.52679047298475867</v>
      </c>
      <c r="AX402" s="144">
        <f t="shared" si="246"/>
        <v>0.55482626369415522</v>
      </c>
      <c r="AY402" s="141">
        <f t="shared" si="263"/>
        <v>0</v>
      </c>
      <c r="AZ402" s="141">
        <f t="shared" si="264"/>
        <v>0</v>
      </c>
      <c r="BA402" s="141">
        <f t="shared" si="265"/>
        <v>0.53554046360960927</v>
      </c>
      <c r="BB402" s="141">
        <f t="shared" si="266"/>
        <v>1.9285800084545945E-2</v>
      </c>
      <c r="BC402" s="141">
        <f t="shared" si="267"/>
        <v>0</v>
      </c>
      <c r="BD402" s="141">
        <f t="shared" si="268"/>
        <v>0</v>
      </c>
      <c r="BE402" s="141">
        <f t="shared" si="269"/>
        <v>0</v>
      </c>
      <c r="BF402" s="141">
        <f t="shared" si="270"/>
        <v>0</v>
      </c>
      <c r="BG402" s="105"/>
    </row>
    <row r="403" spans="13:59" x14ac:dyDescent="0.25">
      <c r="M403" s="100"/>
      <c r="N403" s="120" t="s">
        <v>538</v>
      </c>
      <c r="O403" s="121">
        <v>3122</v>
      </c>
      <c r="P403" s="120">
        <v>0</v>
      </c>
      <c r="Q403" s="120">
        <v>0</v>
      </c>
      <c r="R403" s="120">
        <v>3.2000000476837158</v>
      </c>
      <c r="S403" s="120">
        <v>0.80000001192092896</v>
      </c>
      <c r="T403" s="139"/>
      <c r="U403" s="140">
        <f t="shared" si="235"/>
        <v>2.700708551564035E-2</v>
      </c>
      <c r="V403" s="140">
        <f t="shared" si="236"/>
        <v>3.8603526938271626E-2</v>
      </c>
      <c r="W403" s="140">
        <f t="shared" si="237"/>
        <v>9.6358871164385129E-2</v>
      </c>
      <c r="X403" s="140">
        <f t="shared" si="238"/>
        <v>0.14480302602518669</v>
      </c>
      <c r="Y403" s="141">
        <f t="shared" si="247"/>
        <v>0</v>
      </c>
      <c r="Z403" s="141">
        <f t="shared" si="248"/>
        <v>0</v>
      </c>
      <c r="AA403" s="141">
        <f t="shared" si="249"/>
        <v>0</v>
      </c>
      <c r="AB403" s="141">
        <f t="shared" si="250"/>
        <v>0</v>
      </c>
      <c r="AC403" s="141">
        <f t="shared" si="251"/>
        <v>0.10411275474115958</v>
      </c>
      <c r="AD403" s="141">
        <f t="shared" si="252"/>
        <v>1.9418533302069232E-2</v>
      </c>
      <c r="AE403" s="141">
        <f t="shared" si="253"/>
        <v>9.5693889332463686E-2</v>
      </c>
      <c r="AF403" s="141">
        <f t="shared" si="254"/>
        <v>2.0148533213872249E-2</v>
      </c>
      <c r="AG403" s="142"/>
      <c r="AH403" s="143">
        <f t="shared" si="239"/>
        <v>0.36500826972061284</v>
      </c>
      <c r="AI403" s="143">
        <f t="shared" si="240"/>
        <v>0.40154670997022135</v>
      </c>
      <c r="AJ403" s="143">
        <f t="shared" si="241"/>
        <v>0.51171980876495815</v>
      </c>
      <c r="AK403" s="143">
        <f t="shared" si="242"/>
        <v>0.56967173114156489</v>
      </c>
      <c r="AL403" s="141">
        <f t="shared" si="255"/>
        <v>0</v>
      </c>
      <c r="AM403" s="141">
        <f t="shared" si="256"/>
        <v>0</v>
      </c>
      <c r="AN403" s="141">
        <f t="shared" si="257"/>
        <v>0</v>
      </c>
      <c r="AO403" s="141">
        <f t="shared" si="258"/>
        <v>0</v>
      </c>
      <c r="AP403" s="141">
        <f t="shared" si="259"/>
        <v>1.2148077209763206</v>
      </c>
      <c r="AQ403" s="141">
        <f t="shared" si="260"/>
        <v>7.014177007562683E-2</v>
      </c>
      <c r="AR403" s="141">
        <f t="shared" si="261"/>
        <v>0.42846286387708366</v>
      </c>
      <c r="AS403" s="141">
        <f t="shared" si="262"/>
        <v>2.727452782718448E-2</v>
      </c>
      <c r="AT403" s="142"/>
      <c r="AU403" s="144">
        <f t="shared" si="243"/>
        <v>0.55721536920744019</v>
      </c>
      <c r="AV403" s="144">
        <f t="shared" si="244"/>
        <v>0.58073008227429113</v>
      </c>
      <c r="AW403" s="144">
        <f t="shared" si="245"/>
        <v>0.6472720684943486</v>
      </c>
      <c r="AX403" s="144">
        <f t="shared" si="246"/>
        <v>0.68057744531742603</v>
      </c>
      <c r="AY403" s="141">
        <f t="shared" si="263"/>
        <v>0</v>
      </c>
      <c r="AZ403" s="141">
        <f t="shared" si="264"/>
        <v>0</v>
      </c>
      <c r="BA403" s="141">
        <f t="shared" si="265"/>
        <v>0</v>
      </c>
      <c r="BB403" s="141">
        <f t="shared" si="266"/>
        <v>0</v>
      </c>
      <c r="BC403" s="141">
        <f t="shared" si="267"/>
        <v>1.8028818574211649</v>
      </c>
      <c r="BD403" s="141">
        <f t="shared" si="268"/>
        <v>5.5454433547935E-2</v>
      </c>
      <c r="BE403" s="141">
        <f t="shared" si="269"/>
        <v>0.52596163681419406</v>
      </c>
      <c r="BF403" s="141">
        <f t="shared" si="270"/>
        <v>1.8500327552862128E-2</v>
      </c>
      <c r="BG403" s="105"/>
    </row>
    <row r="404" spans="13:59" x14ac:dyDescent="0.25">
      <c r="M404" s="100"/>
      <c r="N404" s="120" t="s">
        <v>539</v>
      </c>
      <c r="O404" s="121">
        <v>3095</v>
      </c>
      <c r="P404" s="120">
        <v>0</v>
      </c>
      <c r="Q404" s="120">
        <v>0</v>
      </c>
      <c r="R404" s="120">
        <v>4.8000001907348633</v>
      </c>
      <c r="S404" s="120">
        <v>1.2000000476837158</v>
      </c>
      <c r="T404" s="139"/>
      <c r="U404" s="140">
        <f t="shared" si="235"/>
        <v>2.5725754222011843E-2</v>
      </c>
      <c r="V404" s="140">
        <f t="shared" si="236"/>
        <v>3.6797476080634439E-2</v>
      </c>
      <c r="W404" s="140">
        <f t="shared" si="237"/>
        <v>9.1078353660720923E-2</v>
      </c>
      <c r="X404" s="140">
        <f t="shared" si="238"/>
        <v>0.13721236159580563</v>
      </c>
      <c r="Y404" s="141">
        <f t="shared" si="247"/>
        <v>0</v>
      </c>
      <c r="Z404" s="141">
        <f t="shared" si="248"/>
        <v>0</v>
      </c>
      <c r="AA404" s="141">
        <f t="shared" si="249"/>
        <v>0</v>
      </c>
      <c r="AB404" s="141">
        <f t="shared" si="250"/>
        <v>0</v>
      </c>
      <c r="AC404" s="141">
        <f t="shared" si="251"/>
        <v>0.14882092243730644</v>
      </c>
      <c r="AD404" s="141">
        <f t="shared" si="252"/>
        <v>2.7806969768300438E-2</v>
      </c>
      <c r="AE404" s="141">
        <f t="shared" si="253"/>
        <v>0.13588149430943253</v>
      </c>
      <c r="AF404" s="141">
        <f t="shared" si="254"/>
        <v>2.8773346148329493E-2</v>
      </c>
      <c r="AG404" s="142"/>
      <c r="AH404" s="143">
        <f t="shared" si="239"/>
        <v>0.36028893677779716</v>
      </c>
      <c r="AI404" s="143">
        <f t="shared" si="240"/>
        <v>0.39645111284567602</v>
      </c>
      <c r="AJ404" s="143">
        <f t="shared" si="241"/>
        <v>0.50416643273766737</v>
      </c>
      <c r="AK404" s="143">
        <f t="shared" si="242"/>
        <v>0.56165732563704585</v>
      </c>
      <c r="AL404" s="141">
        <f t="shared" si="255"/>
        <v>0</v>
      </c>
      <c r="AM404" s="141">
        <f t="shared" si="256"/>
        <v>0</v>
      </c>
      <c r="AN404" s="141">
        <f t="shared" si="257"/>
        <v>0</v>
      </c>
      <c r="AO404" s="141">
        <f t="shared" si="258"/>
        <v>0</v>
      </c>
      <c r="AP404" s="141">
        <f t="shared" si="259"/>
        <v>1.7988823216121599</v>
      </c>
      <c r="AQ404" s="141">
        <f t="shared" si="260"/>
        <v>0.10408309566413387</v>
      </c>
      <c r="AR404" s="141">
        <f t="shared" si="261"/>
        <v>0.63344428300278921</v>
      </c>
      <c r="AS404" s="141">
        <f t="shared" si="262"/>
        <v>4.0544534543574096E-2</v>
      </c>
      <c r="AT404" s="142"/>
      <c r="AU404" s="144">
        <f t="shared" si="243"/>
        <v>0.55410852017829537</v>
      </c>
      <c r="AV404" s="144">
        <f t="shared" si="244"/>
        <v>0.57750420916062839</v>
      </c>
      <c r="AW404" s="144">
        <f t="shared" si="245"/>
        <v>0.64286597134850787</v>
      </c>
      <c r="AX404" s="144">
        <f t="shared" si="246"/>
        <v>0.6760154574611994</v>
      </c>
      <c r="AY404" s="141">
        <f t="shared" si="263"/>
        <v>0</v>
      </c>
      <c r="AZ404" s="141">
        <f t="shared" si="264"/>
        <v>0</v>
      </c>
      <c r="BA404" s="141">
        <f t="shared" si="265"/>
        <v>0</v>
      </c>
      <c r="BB404" s="141">
        <f t="shared" si="266"/>
        <v>0</v>
      </c>
      <c r="BC404" s="141">
        <f t="shared" si="267"/>
        <v>2.68927344830698</v>
      </c>
      <c r="BD404" s="141">
        <f t="shared" si="268"/>
        <v>8.2746865814222748E-2</v>
      </c>
      <c r="BE404" s="141">
        <f t="shared" si="269"/>
        <v>0.78361449676768347</v>
      </c>
      <c r="BF404" s="141">
        <f t="shared" si="270"/>
        <v>2.7604084420684738E-2</v>
      </c>
      <c r="BG404" s="105"/>
    </row>
    <row r="405" spans="13:59" x14ac:dyDescent="0.25">
      <c r="M405" s="100"/>
      <c r="N405" s="120" t="s">
        <v>540</v>
      </c>
      <c r="O405" s="121">
        <v>3719</v>
      </c>
      <c r="P405" s="120">
        <v>0</v>
      </c>
      <c r="Q405" s="120">
        <v>0</v>
      </c>
      <c r="R405" s="120">
        <v>4.8000001907348633</v>
      </c>
      <c r="S405" s="120">
        <v>1.2000000476837158</v>
      </c>
      <c r="T405" s="139"/>
      <c r="U405" s="140">
        <f t="shared" si="235"/>
        <v>7.6974726724784781E-2</v>
      </c>
      <c r="V405" s="140">
        <f t="shared" si="236"/>
        <v>0.10757965682263038</v>
      </c>
      <c r="W405" s="140">
        <f t="shared" si="237"/>
        <v>0.30316353800562157</v>
      </c>
      <c r="X405" s="140">
        <f t="shared" si="238"/>
        <v>0.41928785222706755</v>
      </c>
      <c r="Y405" s="141">
        <f t="shared" si="247"/>
        <v>0</v>
      </c>
      <c r="Z405" s="141">
        <f t="shared" si="248"/>
        <v>0</v>
      </c>
      <c r="AA405" s="141">
        <f t="shared" si="249"/>
        <v>0</v>
      </c>
      <c r="AB405" s="141">
        <f t="shared" si="250"/>
        <v>0</v>
      </c>
      <c r="AC405" s="141">
        <f t="shared" si="251"/>
        <v>0.43923575108466661</v>
      </c>
      <c r="AD405" s="141">
        <f t="shared" si="252"/>
        <v>7.7146622183150382E-2</v>
      </c>
      <c r="AE405" s="141">
        <f t="shared" si="253"/>
        <v>0.42983288876356973</v>
      </c>
      <c r="AF405" s="141">
        <f t="shared" si="254"/>
        <v>7.3312553902114108E-2</v>
      </c>
      <c r="AG405" s="142"/>
      <c r="AH405" s="143">
        <f t="shared" si="239"/>
        <v>0.48225244061038119</v>
      </c>
      <c r="AI405" s="143">
        <f t="shared" si="240"/>
        <v>0.52680009099630631</v>
      </c>
      <c r="AJ405" s="143">
        <f t="shared" si="241"/>
        <v>0.69207345107659979</v>
      </c>
      <c r="AK405" s="143">
        <f t="shared" si="242"/>
        <v>0.75449422016911893</v>
      </c>
      <c r="AL405" s="141">
        <f t="shared" si="255"/>
        <v>0</v>
      </c>
      <c r="AM405" s="141">
        <f t="shared" si="256"/>
        <v>0</v>
      </c>
      <c r="AN405" s="141">
        <f t="shared" si="257"/>
        <v>0</v>
      </c>
      <c r="AO405" s="141">
        <f t="shared" si="258"/>
        <v>0</v>
      </c>
      <c r="AP405" s="141">
        <f t="shared" si="259"/>
        <v>2.3985780540176762</v>
      </c>
      <c r="AQ405" s="141">
        <f t="shared" si="260"/>
        <v>0.13006248324373759</v>
      </c>
      <c r="AR405" s="141">
        <f t="shared" si="261"/>
        <v>0.85963575549336657</v>
      </c>
      <c r="AS405" s="141">
        <f t="shared" si="262"/>
        <v>4.5757344686664148E-2</v>
      </c>
      <c r="AT405" s="142"/>
      <c r="AU405" s="144">
        <f t="shared" si="243"/>
        <v>0.62997582889107173</v>
      </c>
      <c r="AV405" s="144">
        <f t="shared" si="244"/>
        <v>0.65601828791179773</v>
      </c>
      <c r="AW405" s="144">
        <f t="shared" si="245"/>
        <v>0.74958606201220579</v>
      </c>
      <c r="AX405" s="144">
        <f t="shared" si="246"/>
        <v>0.7852479720114206</v>
      </c>
      <c r="AY405" s="141">
        <f t="shared" si="263"/>
        <v>0</v>
      </c>
      <c r="AZ405" s="141">
        <f t="shared" si="264"/>
        <v>0</v>
      </c>
      <c r="BA405" s="141">
        <f t="shared" si="265"/>
        <v>0</v>
      </c>
      <c r="BB405" s="141">
        <f t="shared" si="266"/>
        <v>0</v>
      </c>
      <c r="BC405" s="141">
        <f t="shared" si="267"/>
        <v>3.0561471619804874</v>
      </c>
      <c r="BD405" s="141">
        <f t="shared" si="268"/>
        <v>9.2740745121699941E-2</v>
      </c>
      <c r="BE405" s="141">
        <f t="shared" si="269"/>
        <v>0.9119054239058938</v>
      </c>
      <c r="BF405" s="141">
        <f t="shared" si="270"/>
        <v>3.0392179951352127E-2</v>
      </c>
      <c r="BG405" s="105"/>
    </row>
    <row r="406" spans="13:59" x14ac:dyDescent="0.25">
      <c r="M406" s="100"/>
      <c r="N406" s="120" t="s">
        <v>541</v>
      </c>
      <c r="O406" s="121">
        <v>2531</v>
      </c>
      <c r="P406" s="120">
        <v>0</v>
      </c>
      <c r="Q406" s="120">
        <v>2</v>
      </c>
      <c r="R406" s="120">
        <v>0</v>
      </c>
      <c r="S406" s="120">
        <v>0</v>
      </c>
      <c r="T406" s="139"/>
      <c r="U406" s="140">
        <f t="shared" si="235"/>
        <v>9.1852099677246501E-3</v>
      </c>
      <c r="V406" s="140">
        <f t="shared" si="236"/>
        <v>1.3268761775199533E-2</v>
      </c>
      <c r="W406" s="140">
        <f t="shared" si="237"/>
        <v>2.660917153046416E-2</v>
      </c>
      <c r="X406" s="140">
        <f t="shared" si="238"/>
        <v>4.1563446532565607E-2</v>
      </c>
      <c r="Y406" s="141">
        <f t="shared" si="247"/>
        <v>0</v>
      </c>
      <c r="Z406" s="141">
        <f t="shared" si="248"/>
        <v>0</v>
      </c>
      <c r="AA406" s="141">
        <f t="shared" si="249"/>
        <v>6.7640434632420476E-2</v>
      </c>
      <c r="AB406" s="141">
        <f t="shared" si="250"/>
        <v>1.5486458432710737E-2</v>
      </c>
      <c r="AC406" s="141">
        <f t="shared" si="251"/>
        <v>0</v>
      </c>
      <c r="AD406" s="141">
        <f t="shared" si="252"/>
        <v>0</v>
      </c>
      <c r="AE406" s="141">
        <f t="shared" si="253"/>
        <v>0</v>
      </c>
      <c r="AF406" s="141">
        <f t="shared" si="254"/>
        <v>0</v>
      </c>
      <c r="AG406" s="142"/>
      <c r="AH406" s="143">
        <f t="shared" si="239"/>
        <v>0.27295191834602861</v>
      </c>
      <c r="AI406" s="143">
        <f t="shared" si="240"/>
        <v>0.30152407160002603</v>
      </c>
      <c r="AJ406" s="143">
        <f t="shared" si="241"/>
        <v>0.36356088647110252</v>
      </c>
      <c r="AK406" s="143">
        <f t="shared" si="242"/>
        <v>0.4095260207202619</v>
      </c>
      <c r="AL406" s="141">
        <f t="shared" si="255"/>
        <v>0</v>
      </c>
      <c r="AM406" s="141">
        <f t="shared" si="256"/>
        <v>0</v>
      </c>
      <c r="AN406" s="141">
        <f t="shared" si="257"/>
        <v>0.76581568946194234</v>
      </c>
      <c r="AO406" s="141">
        <f t="shared" si="258"/>
        <v>5.3236351978581453E-2</v>
      </c>
      <c r="AP406" s="141">
        <f t="shared" si="259"/>
        <v>0</v>
      </c>
      <c r="AQ406" s="141">
        <f t="shared" si="260"/>
        <v>0</v>
      </c>
      <c r="AR406" s="141">
        <f t="shared" si="261"/>
        <v>0</v>
      </c>
      <c r="AS406" s="141">
        <f t="shared" si="262"/>
        <v>0</v>
      </c>
      <c r="AT406" s="142"/>
      <c r="AU406" s="144">
        <f t="shared" si="243"/>
        <v>0.49288291850320576</v>
      </c>
      <c r="AV406" s="144">
        <f t="shared" si="244"/>
        <v>0.51379616479298218</v>
      </c>
      <c r="AW406" s="144">
        <f t="shared" si="245"/>
        <v>0.55626434330938557</v>
      </c>
      <c r="AX406" s="144">
        <f t="shared" si="246"/>
        <v>0.5857496384518508</v>
      </c>
      <c r="AY406" s="141">
        <f t="shared" si="263"/>
        <v>0</v>
      </c>
      <c r="AZ406" s="141">
        <f t="shared" si="264"/>
        <v>0</v>
      </c>
      <c r="BA406" s="141">
        <f t="shared" si="265"/>
        <v>1.1308886948950487</v>
      </c>
      <c r="BB406" s="141">
        <f t="shared" si="266"/>
        <v>4.0610582008652862E-2</v>
      </c>
      <c r="BC406" s="141">
        <f t="shared" si="267"/>
        <v>0</v>
      </c>
      <c r="BD406" s="141">
        <f t="shared" si="268"/>
        <v>0</v>
      </c>
      <c r="BE406" s="141">
        <f t="shared" si="269"/>
        <v>0</v>
      </c>
      <c r="BF406" s="141">
        <f t="shared" si="270"/>
        <v>0</v>
      </c>
      <c r="BG406" s="105"/>
    </row>
    <row r="407" spans="13:59" x14ac:dyDescent="0.25">
      <c r="M407" s="100"/>
      <c r="N407" s="120" t="s">
        <v>542</v>
      </c>
      <c r="O407" s="121">
        <v>1444</v>
      </c>
      <c r="P407" s="120">
        <v>0</v>
      </c>
      <c r="Q407" s="120">
        <v>2</v>
      </c>
      <c r="R407" s="120">
        <v>0</v>
      </c>
      <c r="S407" s="120">
        <v>0</v>
      </c>
      <c r="T407" s="139"/>
      <c r="U407" s="140">
        <f t="shared" si="235"/>
        <v>1.22370859915788E-3</v>
      </c>
      <c r="V407" s="140">
        <f t="shared" si="236"/>
        <v>1.7732440204486499E-3</v>
      </c>
      <c r="W407" s="140">
        <f t="shared" si="237"/>
        <v>2.1790651160749075E-3</v>
      </c>
      <c r="X407" s="140">
        <f t="shared" si="238"/>
        <v>3.4668396755671571E-3</v>
      </c>
      <c r="Y407" s="141">
        <f t="shared" si="247"/>
        <v>0</v>
      </c>
      <c r="Z407" s="141">
        <f t="shared" si="248"/>
        <v>0</v>
      </c>
      <c r="AA407" s="141">
        <f t="shared" si="249"/>
        <v>5.602323489320566E-3</v>
      </c>
      <c r="AB407" s="141">
        <f t="shared" si="250"/>
        <v>1.3313558618137482E-3</v>
      </c>
      <c r="AC407" s="141">
        <f t="shared" si="251"/>
        <v>0</v>
      </c>
      <c r="AD407" s="141">
        <f t="shared" si="252"/>
        <v>0</v>
      </c>
      <c r="AE407" s="141">
        <f t="shared" si="253"/>
        <v>0</v>
      </c>
      <c r="AF407" s="141">
        <f t="shared" si="254"/>
        <v>0</v>
      </c>
      <c r="AG407" s="142"/>
      <c r="AH407" s="143">
        <f t="shared" si="239"/>
        <v>0.15698407762307476</v>
      </c>
      <c r="AI407" s="143">
        <f t="shared" si="240"/>
        <v>0.17396348286594698</v>
      </c>
      <c r="AJ407" s="143">
        <f t="shared" si="241"/>
        <v>0.18414722673681605</v>
      </c>
      <c r="AK407" s="143">
        <f t="shared" si="242"/>
        <v>0.20923528284182391</v>
      </c>
      <c r="AL407" s="141">
        <f t="shared" si="255"/>
        <v>0</v>
      </c>
      <c r="AM407" s="141">
        <f t="shared" si="256"/>
        <v>0</v>
      </c>
      <c r="AN407" s="141">
        <f t="shared" si="257"/>
        <v>0.38969956504390363</v>
      </c>
      <c r="AO407" s="141">
        <f t="shared" si="258"/>
        <v>2.8771000639744193E-2</v>
      </c>
      <c r="AP407" s="141">
        <f t="shared" si="259"/>
        <v>0</v>
      </c>
      <c r="AQ407" s="141">
        <f t="shared" si="260"/>
        <v>0</v>
      </c>
      <c r="AR407" s="141">
        <f t="shared" si="261"/>
        <v>0</v>
      </c>
      <c r="AS407" s="141">
        <f t="shared" si="262"/>
        <v>0</v>
      </c>
      <c r="AT407" s="142"/>
      <c r="AU407" s="144">
        <f t="shared" si="243"/>
        <v>0.39368437568261039</v>
      </c>
      <c r="AV407" s="144">
        <f t="shared" si="244"/>
        <v>0.41019881194146834</v>
      </c>
      <c r="AW407" s="144">
        <f t="shared" si="245"/>
        <v>0.41968755617850073</v>
      </c>
      <c r="AX407" s="144">
        <f t="shared" si="246"/>
        <v>0.44193272855419474</v>
      </c>
      <c r="AY407" s="141">
        <f t="shared" si="263"/>
        <v>0</v>
      </c>
      <c r="AZ407" s="141">
        <f t="shared" si="264"/>
        <v>0</v>
      </c>
      <c r="BA407" s="141">
        <f t="shared" si="265"/>
        <v>0.85322653360912548</v>
      </c>
      <c r="BB407" s="141">
        <f t="shared" si="266"/>
        <v>3.0638923499264004E-2</v>
      </c>
      <c r="BC407" s="141">
        <f t="shared" si="267"/>
        <v>0</v>
      </c>
      <c r="BD407" s="141">
        <f t="shared" si="268"/>
        <v>0</v>
      </c>
      <c r="BE407" s="141">
        <f t="shared" si="269"/>
        <v>0</v>
      </c>
      <c r="BF407" s="141">
        <f t="shared" si="270"/>
        <v>0</v>
      </c>
      <c r="BG407" s="105"/>
    </row>
    <row r="408" spans="13:59" x14ac:dyDescent="0.25">
      <c r="M408" s="100"/>
      <c r="N408" s="120" t="s">
        <v>543</v>
      </c>
      <c r="O408" s="121">
        <v>3187</v>
      </c>
      <c r="P408" s="120">
        <v>2.6600000858306885</v>
      </c>
      <c r="Q408" s="120">
        <v>0</v>
      </c>
      <c r="R408" s="120">
        <v>0</v>
      </c>
      <c r="S408" s="120">
        <v>0</v>
      </c>
      <c r="T408" s="139"/>
      <c r="U408" s="140">
        <f t="shared" si="235"/>
        <v>3.0349102669229855E-2</v>
      </c>
      <c r="V408" s="140">
        <f t="shared" si="236"/>
        <v>4.3304061489524814E-2</v>
      </c>
      <c r="W408" s="140">
        <f t="shared" si="237"/>
        <v>0.11022195180662309</v>
      </c>
      <c r="X408" s="140">
        <f t="shared" si="238"/>
        <v>0.16457572300054391</v>
      </c>
      <c r="Y408" s="141">
        <f t="shared" si="247"/>
        <v>9.7151425334944252E-2</v>
      </c>
      <c r="Z408" s="141">
        <f t="shared" si="248"/>
        <v>1.8037381944009168E-2</v>
      </c>
      <c r="AA408" s="141">
        <f t="shared" si="249"/>
        <v>0</v>
      </c>
      <c r="AB408" s="141">
        <f t="shared" si="250"/>
        <v>0</v>
      </c>
      <c r="AC408" s="141">
        <f t="shared" si="251"/>
        <v>0</v>
      </c>
      <c r="AD408" s="141">
        <f t="shared" si="252"/>
        <v>0</v>
      </c>
      <c r="AE408" s="141">
        <f t="shared" si="253"/>
        <v>0</v>
      </c>
      <c r="AF408" s="141">
        <f t="shared" si="254"/>
        <v>0</v>
      </c>
      <c r="AG408" s="142"/>
      <c r="AH408" s="143">
        <f t="shared" si="239"/>
        <v>0.37657738827219978</v>
      </c>
      <c r="AI408" s="143">
        <f t="shared" si="240"/>
        <v>0.41402215435901368</v>
      </c>
      <c r="AJ408" s="143">
        <f t="shared" si="241"/>
        <v>0.5301794877039403</v>
      </c>
      <c r="AK408" s="143">
        <f t="shared" si="242"/>
        <v>0.58917975978092807</v>
      </c>
      <c r="AL408" s="141">
        <f t="shared" si="255"/>
        <v>1.0414804667771058</v>
      </c>
      <c r="AM408" s="141">
        <f t="shared" si="256"/>
        <v>5.9818499353677224E-2</v>
      </c>
      <c r="AN408" s="141">
        <f t="shared" si="257"/>
        <v>0</v>
      </c>
      <c r="AO408" s="141">
        <f t="shared" si="258"/>
        <v>0</v>
      </c>
      <c r="AP408" s="141">
        <f t="shared" si="259"/>
        <v>0</v>
      </c>
      <c r="AQ408" s="141">
        <f t="shared" si="260"/>
        <v>0</v>
      </c>
      <c r="AR408" s="141">
        <f t="shared" si="261"/>
        <v>0</v>
      </c>
      <c r="AS408" s="141">
        <f t="shared" si="262"/>
        <v>0</v>
      </c>
      <c r="AT408" s="142"/>
      <c r="AU408" s="144">
        <f t="shared" si="243"/>
        <v>0.56476092652924303</v>
      </c>
      <c r="AV408" s="144">
        <f t="shared" si="244"/>
        <v>0.58856144534985855</v>
      </c>
      <c r="AW408" s="144">
        <f t="shared" si="245"/>
        <v>0.6579696566473614</v>
      </c>
      <c r="AX408" s="144">
        <f t="shared" si="246"/>
        <v>0.691638398584556</v>
      </c>
      <c r="AY408" s="141">
        <f t="shared" si="263"/>
        <v>1.5188961629640159</v>
      </c>
      <c r="AZ408" s="141">
        <f t="shared" si="264"/>
        <v>4.6677332183241882E-2</v>
      </c>
      <c r="BA408" s="141">
        <f t="shared" si="265"/>
        <v>0</v>
      </c>
      <c r="BB408" s="141">
        <f t="shared" si="266"/>
        <v>0</v>
      </c>
      <c r="BC408" s="141">
        <f t="shared" si="267"/>
        <v>0</v>
      </c>
      <c r="BD408" s="141">
        <f t="shared" si="268"/>
        <v>0</v>
      </c>
      <c r="BE408" s="141">
        <f t="shared" si="269"/>
        <v>0</v>
      </c>
      <c r="BF408" s="141">
        <f t="shared" si="270"/>
        <v>0</v>
      </c>
      <c r="BG408" s="105"/>
    </row>
    <row r="409" spans="13:59" x14ac:dyDescent="0.25">
      <c r="M409" s="100"/>
      <c r="N409" s="120" t="s">
        <v>544</v>
      </c>
      <c r="O409" s="121">
        <v>1604</v>
      </c>
      <c r="P409" s="120">
        <v>1.3300000429153442</v>
      </c>
      <c r="Q409" s="120">
        <v>0</v>
      </c>
      <c r="R409" s="120">
        <v>0</v>
      </c>
      <c r="S409" s="120">
        <v>0</v>
      </c>
      <c r="T409" s="139"/>
      <c r="U409" s="140">
        <f t="shared" si="235"/>
        <v>1.6463779932914813E-3</v>
      </c>
      <c r="V409" s="140">
        <f t="shared" si="236"/>
        <v>2.3866726163412899E-3</v>
      </c>
      <c r="W409" s="140">
        <f t="shared" si="237"/>
        <v>3.1593908798299708E-3</v>
      </c>
      <c r="X409" s="140">
        <f t="shared" si="238"/>
        <v>5.0251633375468785E-3</v>
      </c>
      <c r="Y409" s="141">
        <f t="shared" si="247"/>
        <v>2.6600819139283448E-3</v>
      </c>
      <c r="Z409" s="141">
        <f t="shared" si="248"/>
        <v>5.1419276823044769E-4</v>
      </c>
      <c r="AA409" s="141">
        <f t="shared" si="249"/>
        <v>0</v>
      </c>
      <c r="AB409" s="141">
        <f t="shared" si="250"/>
        <v>0</v>
      </c>
      <c r="AC409" s="141">
        <f t="shared" si="251"/>
        <v>0</v>
      </c>
      <c r="AD409" s="141">
        <f t="shared" si="252"/>
        <v>0</v>
      </c>
      <c r="AE409" s="141">
        <f t="shared" si="253"/>
        <v>0</v>
      </c>
      <c r="AF409" s="141">
        <f t="shared" si="254"/>
        <v>0</v>
      </c>
      <c r="AG409" s="142"/>
      <c r="AH409" s="143">
        <f t="shared" si="239"/>
        <v>0.17042975293329321</v>
      </c>
      <c r="AI409" s="143">
        <f t="shared" si="240"/>
        <v>0.18882448464952761</v>
      </c>
      <c r="AJ409" s="143">
        <f t="shared" si="241"/>
        <v>0.20396897973820827</v>
      </c>
      <c r="AK409" s="143">
        <f t="shared" si="242"/>
        <v>0.2316189726923108</v>
      </c>
      <c r="AL409" s="141">
        <f t="shared" si="255"/>
        <v>0.23663735991418217</v>
      </c>
      <c r="AM409" s="141">
        <f t="shared" si="256"/>
        <v>1.44992127731573E-2</v>
      </c>
      <c r="AN409" s="141">
        <f t="shared" si="257"/>
        <v>0</v>
      </c>
      <c r="AO409" s="141">
        <f t="shared" si="258"/>
        <v>0</v>
      </c>
      <c r="AP409" s="141">
        <f t="shared" si="259"/>
        <v>0</v>
      </c>
      <c r="AQ409" s="141">
        <f t="shared" si="260"/>
        <v>0</v>
      </c>
      <c r="AR409" s="141">
        <f t="shared" si="261"/>
        <v>0</v>
      </c>
      <c r="AS409" s="141">
        <f t="shared" si="262"/>
        <v>0</v>
      </c>
      <c r="AT409" s="142"/>
      <c r="AU409" s="144">
        <f t="shared" si="243"/>
        <v>0.40683656340769092</v>
      </c>
      <c r="AV409" s="144">
        <f t="shared" si="244"/>
        <v>0.42395132584088424</v>
      </c>
      <c r="AW409" s="144">
        <f t="shared" si="245"/>
        <v>0.43738509629701317</v>
      </c>
      <c r="AX409" s="144">
        <f t="shared" si="246"/>
        <v>0.46062833363448996</v>
      </c>
      <c r="AY409" s="141">
        <f t="shared" si="263"/>
        <v>0.54706303770915898</v>
      </c>
      <c r="AZ409" s="141">
        <f t="shared" si="264"/>
        <v>1.679224385323419E-2</v>
      </c>
      <c r="BA409" s="141">
        <f t="shared" si="265"/>
        <v>0</v>
      </c>
      <c r="BB409" s="141">
        <f t="shared" si="266"/>
        <v>0</v>
      </c>
      <c r="BC409" s="141">
        <f t="shared" si="267"/>
        <v>0</v>
      </c>
      <c r="BD409" s="141">
        <f t="shared" si="268"/>
        <v>0</v>
      </c>
      <c r="BE409" s="141">
        <f t="shared" si="269"/>
        <v>0</v>
      </c>
      <c r="BF409" s="141">
        <f t="shared" si="270"/>
        <v>0</v>
      </c>
      <c r="BG409" s="105"/>
    </row>
    <row r="410" spans="13:59" x14ac:dyDescent="0.25">
      <c r="M410" s="100"/>
      <c r="N410" s="120" t="s">
        <v>545</v>
      </c>
      <c r="O410" s="121">
        <v>7109</v>
      </c>
      <c r="P410" s="120">
        <v>0</v>
      </c>
      <c r="Q410" s="120">
        <v>0</v>
      </c>
      <c r="R410" s="120">
        <v>3.2000000476837158</v>
      </c>
      <c r="S410" s="120">
        <v>0.80000001192092896</v>
      </c>
      <c r="T410" s="139"/>
      <c r="U410" s="140">
        <f t="shared" si="235"/>
        <v>0.99999999999898936</v>
      </c>
      <c r="V410" s="140">
        <f t="shared" si="236"/>
        <v>1</v>
      </c>
      <c r="W410" s="140">
        <f t="shared" si="237"/>
        <v>1</v>
      </c>
      <c r="X410" s="140">
        <f t="shared" si="238"/>
        <v>1</v>
      </c>
      <c r="Y410" s="141">
        <f t="shared" si="247"/>
        <v>0</v>
      </c>
      <c r="Z410" s="141">
        <f t="shared" si="248"/>
        <v>0</v>
      </c>
      <c r="AA410" s="141">
        <f t="shared" si="249"/>
        <v>0</v>
      </c>
      <c r="AB410" s="141">
        <f t="shared" si="250"/>
        <v>0</v>
      </c>
      <c r="AC410" s="141">
        <f t="shared" si="251"/>
        <v>3.168000047205294</v>
      </c>
      <c r="AD410" s="141">
        <f t="shared" si="252"/>
        <v>3.2000000478421775E-2</v>
      </c>
      <c r="AE410" s="141">
        <f t="shared" si="253"/>
        <v>0.79200001180171964</v>
      </c>
      <c r="AF410" s="141">
        <f t="shared" si="254"/>
        <v>8.0000001192093162E-3</v>
      </c>
      <c r="AG410" s="142"/>
      <c r="AH410" s="143">
        <f t="shared" si="239"/>
        <v>0.99999975569426525</v>
      </c>
      <c r="AI410" s="143">
        <f t="shared" si="240"/>
        <v>0.99999999999990496</v>
      </c>
      <c r="AJ410" s="143">
        <f t="shared" si="241"/>
        <v>1</v>
      </c>
      <c r="AK410" s="143">
        <f t="shared" si="242"/>
        <v>1</v>
      </c>
      <c r="AL410" s="141">
        <f t="shared" si="255"/>
        <v>0</v>
      </c>
      <c r="AM410" s="141">
        <f t="shared" si="256"/>
        <v>0</v>
      </c>
      <c r="AN410" s="141">
        <f t="shared" si="257"/>
        <v>0</v>
      </c>
      <c r="AO410" s="141">
        <f t="shared" si="258"/>
        <v>0</v>
      </c>
      <c r="AP410" s="141">
        <f t="shared" si="259"/>
        <v>3.167999664135329</v>
      </c>
      <c r="AQ410" s="141">
        <f t="shared" si="260"/>
        <v>3.2000383548082656E-2</v>
      </c>
      <c r="AR410" s="141">
        <f t="shared" si="261"/>
        <v>0.79200001180171964</v>
      </c>
      <c r="AS410" s="141">
        <f t="shared" si="262"/>
        <v>8.0000001192093162E-3</v>
      </c>
      <c r="AT410" s="142"/>
      <c r="AU410" s="144">
        <f t="shared" si="243"/>
        <v>0.99977067368772621</v>
      </c>
      <c r="AV410" s="144">
        <f t="shared" si="244"/>
        <v>0.99999964184676982</v>
      </c>
      <c r="AW410" s="144">
        <f t="shared" si="245"/>
        <v>1</v>
      </c>
      <c r="AX410" s="144">
        <f t="shared" si="246"/>
        <v>1</v>
      </c>
      <c r="AY410" s="141">
        <f t="shared" si="263"/>
        <v>0</v>
      </c>
      <c r="AZ410" s="141">
        <f t="shared" si="264"/>
        <v>0</v>
      </c>
      <c r="BA410" s="141">
        <f t="shared" si="265"/>
        <v>0</v>
      </c>
      <c r="BB410" s="141">
        <f t="shared" si="266"/>
        <v>0</v>
      </c>
      <c r="BC410" s="141">
        <f t="shared" si="267"/>
        <v>3.1676398904986978</v>
      </c>
      <c r="BD410" s="141">
        <f t="shared" si="268"/>
        <v>3.2359011094664325E-2</v>
      </c>
      <c r="BE410" s="141">
        <f t="shared" si="269"/>
        <v>0.79200001180171964</v>
      </c>
      <c r="BF410" s="141">
        <f t="shared" si="270"/>
        <v>8.0000001192093162E-3</v>
      </c>
      <c r="BG410" s="105"/>
    </row>
    <row r="411" spans="13:59" x14ac:dyDescent="0.25">
      <c r="M411" s="100"/>
      <c r="N411" s="120" t="s">
        <v>546</v>
      </c>
      <c r="O411" s="121">
        <v>2497</v>
      </c>
      <c r="P411" s="120">
        <v>0</v>
      </c>
      <c r="Q411" s="120">
        <v>0</v>
      </c>
      <c r="R411" s="120">
        <v>4.8000001907348633</v>
      </c>
      <c r="S411" s="120">
        <v>1.2000000476837158</v>
      </c>
      <c r="T411" s="139"/>
      <c r="U411" s="140">
        <f t="shared" si="235"/>
        <v>8.6267237170336575E-3</v>
      </c>
      <c r="V411" s="140">
        <f t="shared" si="236"/>
        <v>1.2466488980265811E-2</v>
      </c>
      <c r="W411" s="140">
        <f t="shared" si="237"/>
        <v>2.4647364865001853E-2</v>
      </c>
      <c r="X411" s="140">
        <f t="shared" si="238"/>
        <v>3.8552236759686109E-2</v>
      </c>
      <c r="Y411" s="141">
        <f t="shared" si="247"/>
        <v>0</v>
      </c>
      <c r="Z411" s="141">
        <f t="shared" si="248"/>
        <v>0</v>
      </c>
      <c r="AA411" s="141">
        <f t="shared" si="249"/>
        <v>0</v>
      </c>
      <c r="AB411" s="141">
        <f t="shared" si="250"/>
        <v>0</v>
      </c>
      <c r="AC411" s="141">
        <f t="shared" si="251"/>
        <v>5.0209629730252461E-2</v>
      </c>
      <c r="AD411" s="141">
        <f t="shared" si="252"/>
        <v>9.6295197528174989E-3</v>
      </c>
      <c r="AE411" s="141">
        <f t="shared" si="253"/>
        <v>3.7623994091475897E-2</v>
      </c>
      <c r="AF411" s="141">
        <f t="shared" si="254"/>
        <v>8.6386918584613337E-3</v>
      </c>
      <c r="AG411" s="142"/>
      <c r="AH411" s="143">
        <f t="shared" si="239"/>
        <v>0.2683447463091071</v>
      </c>
      <c r="AI411" s="143">
        <f t="shared" si="240"/>
        <v>0.29648623406123265</v>
      </c>
      <c r="AJ411" s="143">
        <f t="shared" si="241"/>
        <v>0.35617942306852979</v>
      </c>
      <c r="AK411" s="143">
        <f t="shared" si="242"/>
        <v>0.40140447922168176</v>
      </c>
      <c r="AL411" s="141">
        <f t="shared" si="255"/>
        <v>0</v>
      </c>
      <c r="AM411" s="141">
        <f t="shared" si="256"/>
        <v>0</v>
      </c>
      <c r="AN411" s="141">
        <f t="shared" si="257"/>
        <v>0</v>
      </c>
      <c r="AO411" s="141">
        <f t="shared" si="258"/>
        <v>0</v>
      </c>
      <c r="AP411" s="141">
        <f t="shared" si="259"/>
        <v>1.3427138584206313</v>
      </c>
      <c r="AQ411" s="141">
        <f t="shared" si="260"/>
        <v>8.0420121623546725E-2</v>
      </c>
      <c r="AR411" s="141">
        <f t="shared" si="261"/>
        <v>0.45027620618967273</v>
      </c>
      <c r="AS411" s="141">
        <f t="shared" si="262"/>
        <v>3.1409188016802481E-2</v>
      </c>
      <c r="AT411" s="142"/>
      <c r="AU411" s="144">
        <f t="shared" si="243"/>
        <v>0.48941364136046295</v>
      </c>
      <c r="AV411" s="144">
        <f t="shared" si="244"/>
        <v>0.51017956049813651</v>
      </c>
      <c r="AW411" s="144">
        <f t="shared" si="245"/>
        <v>0.55138897765024986</v>
      </c>
      <c r="AX411" s="144">
        <f t="shared" si="246"/>
        <v>0.58064025904433725</v>
      </c>
      <c r="AY411" s="141">
        <f t="shared" si="263"/>
        <v>0</v>
      </c>
      <c r="AZ411" s="141">
        <f t="shared" si="264"/>
        <v>0</v>
      </c>
      <c r="BA411" s="141">
        <f t="shared" si="265"/>
        <v>0</v>
      </c>
      <c r="BB411" s="141">
        <f t="shared" si="266"/>
        <v>0</v>
      </c>
      <c r="BC411" s="141">
        <f t="shared" si="267"/>
        <v>2.3755319240704904</v>
      </c>
      <c r="BD411" s="141">
        <f t="shared" si="268"/>
        <v>7.3330063629593489E-2</v>
      </c>
      <c r="BE411" s="141">
        <f t="shared" si="269"/>
        <v>0.67260090101170678</v>
      </c>
      <c r="BF411" s="141">
        <f t="shared" si="270"/>
        <v>2.416743752858308E-2</v>
      </c>
      <c r="BG411" s="105"/>
    </row>
    <row r="412" spans="13:59" x14ac:dyDescent="0.25">
      <c r="M412" s="100"/>
      <c r="N412" s="120" t="s">
        <v>547</v>
      </c>
      <c r="O412" s="121">
        <v>3766</v>
      </c>
      <c r="P412" s="120">
        <v>0</v>
      </c>
      <c r="Q412" s="120">
        <v>0</v>
      </c>
      <c r="R412" s="120">
        <v>3.2000000476837158</v>
      </c>
      <c r="S412" s="120">
        <v>0.80000001192092896</v>
      </c>
      <c r="T412" s="139"/>
      <c r="U412" s="140">
        <f t="shared" si="235"/>
        <v>8.3350201841985161E-2</v>
      </c>
      <c r="V412" s="140">
        <f t="shared" si="236"/>
        <v>0.11620181058081902</v>
      </c>
      <c r="W412" s="140">
        <f t="shared" si="237"/>
        <v>0.32827891442664159</v>
      </c>
      <c r="X412" s="140">
        <f t="shared" si="238"/>
        <v>0.4498428938682062</v>
      </c>
      <c r="Y412" s="141">
        <f t="shared" si="247"/>
        <v>0</v>
      </c>
      <c r="Z412" s="141">
        <f t="shared" si="248"/>
        <v>0</v>
      </c>
      <c r="AA412" s="141">
        <f t="shared" si="249"/>
        <v>0</v>
      </c>
      <c r="AB412" s="141">
        <f t="shared" si="250"/>
        <v>0</v>
      </c>
      <c r="AC412" s="141">
        <f t="shared" si="251"/>
        <v>0.3166160181354894</v>
      </c>
      <c r="AD412" s="141">
        <f t="shared" si="252"/>
        <v>5.5229781264065581E-2</v>
      </c>
      <c r="AE412" s="141">
        <f t="shared" si="253"/>
        <v>0.30862249660135949</v>
      </c>
      <c r="AF412" s="141">
        <f t="shared" si="254"/>
        <v>5.1251823855750667E-2</v>
      </c>
      <c r="AG412" s="142"/>
      <c r="AH412" s="143">
        <f t="shared" si="239"/>
        <v>0.49250022758321854</v>
      </c>
      <c r="AI412" s="143">
        <f t="shared" si="240"/>
        <v>0.53761071271013228</v>
      </c>
      <c r="AJ412" s="143">
        <f t="shared" si="241"/>
        <v>0.70682325657460932</v>
      </c>
      <c r="AK412" s="143">
        <f t="shared" si="242"/>
        <v>0.76892014833327171</v>
      </c>
      <c r="AL412" s="141">
        <f t="shared" si="255"/>
        <v>0</v>
      </c>
      <c r="AM412" s="141">
        <f t="shared" si="256"/>
        <v>0</v>
      </c>
      <c r="AN412" s="141">
        <f t="shared" si="257"/>
        <v>0</v>
      </c>
      <c r="AO412" s="141">
        <f t="shared" si="258"/>
        <v>0</v>
      </c>
      <c r="AP412" s="141">
        <f t="shared" si="259"/>
        <v>1.6324175215116146</v>
      </c>
      <c r="AQ412" s="141">
        <f t="shared" si="260"/>
        <v>8.7936784796085243E-2</v>
      </c>
      <c r="AR412" s="141">
        <f t="shared" si="261"/>
        <v>0.58464278462241182</v>
      </c>
      <c r="AS412" s="141">
        <f t="shared" si="262"/>
        <v>3.0493343210448054E-2</v>
      </c>
      <c r="AT412" s="142"/>
      <c r="AU412" s="144">
        <f t="shared" si="243"/>
        <v>0.6360244957968455</v>
      </c>
      <c r="AV412" s="144">
        <f t="shared" si="244"/>
        <v>0.66225039466923985</v>
      </c>
      <c r="AW412" s="144">
        <f t="shared" si="245"/>
        <v>0.75793719799002235</v>
      </c>
      <c r="AX412" s="144">
        <f t="shared" si="246"/>
        <v>0.79365303777997265</v>
      </c>
      <c r="AY412" s="141">
        <f t="shared" si="263"/>
        <v>0</v>
      </c>
      <c r="AZ412" s="141">
        <f t="shared" si="264"/>
        <v>0</v>
      </c>
      <c r="BA412" s="141">
        <f t="shared" si="265"/>
        <v>0</v>
      </c>
      <c r="BB412" s="141">
        <f t="shared" si="266"/>
        <v>0</v>
      </c>
      <c r="BC412" s="141">
        <f t="shared" si="267"/>
        <v>2.0568870715302427</v>
      </c>
      <c r="BD412" s="141">
        <f t="shared" si="268"/>
        <v>6.2314222989884538E-2</v>
      </c>
      <c r="BE412" s="141">
        <f t="shared" si="269"/>
        <v>0.61457260588192308</v>
      </c>
      <c r="BF412" s="141">
        <f t="shared" si="270"/>
        <v>2.0349833803136486E-2</v>
      </c>
      <c r="BG412" s="105"/>
    </row>
    <row r="413" spans="13:59" x14ac:dyDescent="0.25">
      <c r="M413" s="100"/>
      <c r="N413" s="122" t="s">
        <v>548</v>
      </c>
      <c r="O413" s="122">
        <v>3236</v>
      </c>
      <c r="P413" s="122">
        <v>1.3300000429153442</v>
      </c>
      <c r="Q413" s="122">
        <v>0</v>
      </c>
      <c r="R413" s="122">
        <v>0</v>
      </c>
      <c r="S413" s="122">
        <v>0</v>
      </c>
      <c r="T413" s="139"/>
      <c r="U413" s="140">
        <f t="shared" si="235"/>
        <v>3.3127734408134879E-2</v>
      </c>
      <c r="V413" s="140">
        <f t="shared" si="236"/>
        <v>4.7201431557718609E-2</v>
      </c>
      <c r="W413" s="140">
        <f t="shared" si="237"/>
        <v>0.12182325965988061</v>
      </c>
      <c r="X413" s="140">
        <f t="shared" si="238"/>
        <v>0.18095476793721221</v>
      </c>
      <c r="Y413" s="141">
        <f t="shared" si="247"/>
        <v>5.2978298209124391E-2</v>
      </c>
      <c r="Z413" s="141">
        <f t="shared" si="248"/>
        <v>9.7996077883070465E-3</v>
      </c>
      <c r="AA413" s="141">
        <f t="shared" si="249"/>
        <v>0</v>
      </c>
      <c r="AB413" s="141">
        <f t="shared" si="250"/>
        <v>0</v>
      </c>
      <c r="AC413" s="141">
        <f t="shared" si="251"/>
        <v>0</v>
      </c>
      <c r="AD413" s="141">
        <f t="shared" si="252"/>
        <v>0</v>
      </c>
      <c r="AE413" s="141">
        <f t="shared" si="253"/>
        <v>0</v>
      </c>
      <c r="AF413" s="141">
        <f t="shared" si="254"/>
        <v>0</v>
      </c>
      <c r="AG413" s="142"/>
      <c r="AH413" s="143">
        <f t="shared" si="239"/>
        <v>0.38549330477222432</v>
      </c>
      <c r="AI413" s="143">
        <f t="shared" si="240"/>
        <v>0.42362063743050082</v>
      </c>
      <c r="AJ413" s="143">
        <f t="shared" si="241"/>
        <v>0.544341622871099</v>
      </c>
      <c r="AK413" s="143">
        <f t="shared" si="242"/>
        <v>0.60406792857091141</v>
      </c>
      <c r="AL413" s="141">
        <f t="shared" si="255"/>
        <v>0.5329337278076075</v>
      </c>
      <c r="AM413" s="141">
        <f t="shared" si="256"/>
        <v>3.0481738154784055E-2</v>
      </c>
      <c r="AN413" s="141">
        <f t="shared" si="257"/>
        <v>0</v>
      </c>
      <c r="AO413" s="141">
        <f t="shared" si="258"/>
        <v>0</v>
      </c>
      <c r="AP413" s="141">
        <f t="shared" si="259"/>
        <v>0</v>
      </c>
      <c r="AQ413" s="141">
        <f t="shared" si="260"/>
        <v>0</v>
      </c>
      <c r="AR413" s="141">
        <f t="shared" si="261"/>
        <v>0</v>
      </c>
      <c r="AS413" s="141">
        <f t="shared" si="262"/>
        <v>0</v>
      </c>
      <c r="AT413" s="142"/>
      <c r="AU413" s="144">
        <f t="shared" si="243"/>
        <v>0.57051077573621478</v>
      </c>
      <c r="AV413" s="144">
        <f t="shared" si="244"/>
        <v>0.59452586397973028</v>
      </c>
      <c r="AW413" s="144">
        <f t="shared" si="245"/>
        <v>0.66611615140542246</v>
      </c>
      <c r="AX413" s="144">
        <f t="shared" si="246"/>
        <v>0.70004650736440854</v>
      </c>
      <c r="AY413" s="141">
        <f t="shared" si="263"/>
        <v>0.76716159684794938</v>
      </c>
      <c r="AZ413" s="141">
        <f t="shared" si="264"/>
        <v>2.3557827759373984E-2</v>
      </c>
      <c r="BA413" s="141">
        <f t="shared" si="265"/>
        <v>0</v>
      </c>
      <c r="BB413" s="141">
        <f t="shared" si="266"/>
        <v>0</v>
      </c>
      <c r="BC413" s="141">
        <f t="shared" si="267"/>
        <v>0</v>
      </c>
      <c r="BD413" s="141">
        <f t="shared" si="268"/>
        <v>0</v>
      </c>
      <c r="BE413" s="141">
        <f t="shared" si="269"/>
        <v>0</v>
      </c>
      <c r="BF413" s="141">
        <f t="shared" si="270"/>
        <v>0</v>
      </c>
      <c r="BG413" s="105"/>
    </row>
    <row r="414" spans="13:59" x14ac:dyDescent="0.25">
      <c r="M414" s="100"/>
      <c r="N414" s="120" t="s">
        <v>549</v>
      </c>
      <c r="O414" s="121">
        <v>2473</v>
      </c>
      <c r="P414" s="120">
        <v>1.3300000429153442</v>
      </c>
      <c r="Q414" s="120">
        <v>0</v>
      </c>
      <c r="R414" s="120">
        <v>0</v>
      </c>
      <c r="S414" s="120">
        <v>0</v>
      </c>
      <c r="T414" s="139"/>
      <c r="U414" s="140">
        <f t="shared" si="235"/>
        <v>8.2528234365366604E-3</v>
      </c>
      <c r="V414" s="140">
        <f t="shared" si="236"/>
        <v>1.1929048550130328E-2</v>
      </c>
      <c r="W414" s="140">
        <f t="shared" si="237"/>
        <v>2.3347551257240307E-2</v>
      </c>
      <c r="X414" s="140">
        <f t="shared" si="238"/>
        <v>3.6553107218520453E-2</v>
      </c>
      <c r="Y414" s="141">
        <f t="shared" si="247"/>
        <v>1.3311182748941875E-2</v>
      </c>
      <c r="Z414" s="141">
        <f t="shared" si="248"/>
        <v>2.5544523346706857E-3</v>
      </c>
      <c r="AA414" s="141">
        <f t="shared" si="249"/>
        <v>0</v>
      </c>
      <c r="AB414" s="141">
        <f t="shared" si="250"/>
        <v>0</v>
      </c>
      <c r="AC414" s="141">
        <f t="shared" si="251"/>
        <v>0</v>
      </c>
      <c r="AD414" s="141">
        <f t="shared" si="252"/>
        <v>0</v>
      </c>
      <c r="AE414" s="141">
        <f t="shared" si="253"/>
        <v>0</v>
      </c>
      <c r="AF414" s="141">
        <f t="shared" si="254"/>
        <v>0</v>
      </c>
      <c r="AG414" s="142"/>
      <c r="AH414" s="143">
        <f t="shared" si="239"/>
        <v>0.26513533831011271</v>
      </c>
      <c r="AI414" s="143">
        <f t="shared" si="240"/>
        <v>0.29297518169969838</v>
      </c>
      <c r="AJ414" s="143">
        <f t="shared" si="241"/>
        <v>0.35104417166728641</v>
      </c>
      <c r="AK414" s="143">
        <f t="shared" si="242"/>
        <v>0.39574741255695045</v>
      </c>
      <c r="AL414" s="141">
        <f t="shared" si="255"/>
        <v>0.36761720766896872</v>
      </c>
      <c r="AM414" s="141">
        <f t="shared" si="256"/>
        <v>2.2039796564760905E-2</v>
      </c>
      <c r="AN414" s="141">
        <f t="shared" si="257"/>
        <v>0</v>
      </c>
      <c r="AO414" s="141">
        <f t="shared" si="258"/>
        <v>0</v>
      </c>
      <c r="AP414" s="141">
        <f t="shared" si="259"/>
        <v>0</v>
      </c>
      <c r="AQ414" s="141">
        <f t="shared" si="260"/>
        <v>0</v>
      </c>
      <c r="AR414" s="141">
        <f t="shared" si="261"/>
        <v>0</v>
      </c>
      <c r="AS414" s="141">
        <f t="shared" si="262"/>
        <v>0</v>
      </c>
      <c r="AT414" s="142"/>
      <c r="AU414" s="144">
        <f t="shared" si="243"/>
        <v>0.48697965664442</v>
      </c>
      <c r="AV414" s="144">
        <f t="shared" si="244"/>
        <v>0.5076418534995123</v>
      </c>
      <c r="AW414" s="144">
        <f t="shared" si="245"/>
        <v>0.54797160875791562</v>
      </c>
      <c r="AX414" s="144">
        <f t="shared" si="246"/>
        <v>0.57705743530165343</v>
      </c>
      <c r="AY414" s="141">
        <f t="shared" si="263"/>
        <v>0.65494649594561749</v>
      </c>
      <c r="AZ414" s="141">
        <f t="shared" si="264"/>
        <v>2.0217190994358702E-2</v>
      </c>
      <c r="BA414" s="141">
        <f t="shared" si="265"/>
        <v>0</v>
      </c>
      <c r="BB414" s="141">
        <f t="shared" si="266"/>
        <v>0</v>
      </c>
      <c r="BC414" s="141">
        <f t="shared" si="267"/>
        <v>0</v>
      </c>
      <c r="BD414" s="141">
        <f t="shared" si="268"/>
        <v>0</v>
      </c>
      <c r="BE414" s="141">
        <f t="shared" si="269"/>
        <v>0</v>
      </c>
      <c r="BF414" s="141">
        <f t="shared" si="270"/>
        <v>0</v>
      </c>
      <c r="BG414" s="105"/>
    </row>
    <row r="415" spans="13:59" x14ac:dyDescent="0.25">
      <c r="M415" s="100"/>
      <c r="N415" s="120" t="s">
        <v>550</v>
      </c>
      <c r="O415" s="121">
        <v>1719</v>
      </c>
      <c r="P415" s="120">
        <v>0</v>
      </c>
      <c r="Q415" s="120">
        <v>0</v>
      </c>
      <c r="R415" s="120">
        <v>4.8000001907348633</v>
      </c>
      <c r="S415" s="120">
        <v>1.2000000476837158</v>
      </c>
      <c r="T415" s="139"/>
      <c r="U415" s="140">
        <f t="shared" si="235"/>
        <v>2.0381559744873101E-3</v>
      </c>
      <c r="V415" s="140">
        <f t="shared" si="236"/>
        <v>2.9550359490330136E-3</v>
      </c>
      <c r="W415" s="140">
        <f t="shared" si="237"/>
        <v>4.1260196867561882E-3</v>
      </c>
      <c r="X415" s="140">
        <f t="shared" si="238"/>
        <v>6.5588705655471591E-3</v>
      </c>
      <c r="Y415" s="141">
        <f t="shared" si="247"/>
        <v>0</v>
      </c>
      <c r="Z415" s="141">
        <f t="shared" si="248"/>
        <v>0</v>
      </c>
      <c r="AA415" s="141">
        <f t="shared" si="249"/>
        <v>0</v>
      </c>
      <c r="AB415" s="141">
        <f t="shared" si="250"/>
        <v>0</v>
      </c>
      <c r="AC415" s="141">
        <f t="shared" si="251"/>
        <v>1.1885829601973801E-2</v>
      </c>
      <c r="AD415" s="141">
        <f t="shared" si="252"/>
        <v>2.2983435170130413E-3</v>
      </c>
      <c r="AE415" s="141">
        <f t="shared" si="253"/>
        <v>6.3614221679211295E-3</v>
      </c>
      <c r="AF415" s="141">
        <f t="shared" si="254"/>
        <v>1.5092228234867807E-3</v>
      </c>
      <c r="AG415" s="142"/>
      <c r="AH415" s="143">
        <f t="shared" si="239"/>
        <v>0.18078255307373847</v>
      </c>
      <c r="AI415" s="143">
        <f t="shared" si="240"/>
        <v>0.20025592543018789</v>
      </c>
      <c r="AJ415" s="143">
        <f t="shared" si="241"/>
        <v>0.21946019385252913</v>
      </c>
      <c r="AK415" s="143">
        <f t="shared" si="242"/>
        <v>0.2490748991019387</v>
      </c>
      <c r="AL415" s="141">
        <f t="shared" si="255"/>
        <v>0</v>
      </c>
      <c r="AM415" s="141">
        <f t="shared" si="256"/>
        <v>0</v>
      </c>
      <c r="AN415" s="141">
        <f t="shared" si="257"/>
        <v>0</v>
      </c>
      <c r="AO415" s="141">
        <f t="shared" si="258"/>
        <v>0</v>
      </c>
      <c r="AP415" s="141">
        <f t="shared" si="259"/>
        <v>0.90581482185572959</v>
      </c>
      <c r="AQ415" s="141">
        <f t="shared" si="260"/>
        <v>5.5413658404958821E-2</v>
      </c>
      <c r="AR415" s="141">
        <f t="shared" si="261"/>
        <v>0.2784875445125507</v>
      </c>
      <c r="AS415" s="141">
        <f t="shared" si="262"/>
        <v>2.0402346286592432E-2</v>
      </c>
      <c r="AT415" s="142"/>
      <c r="AU415" s="144">
        <f t="shared" si="243"/>
        <v>0.41658441278345959</v>
      </c>
      <c r="AV415" s="144">
        <f t="shared" si="244"/>
        <v>0.43414160632081422</v>
      </c>
      <c r="AW415" s="144">
        <f t="shared" si="245"/>
        <v>0.45059492772515375</v>
      </c>
      <c r="AX415" s="144">
        <f t="shared" si="246"/>
        <v>0.47457478224764138</v>
      </c>
      <c r="AY415" s="141">
        <f t="shared" si="263"/>
        <v>0</v>
      </c>
      <c r="AZ415" s="141">
        <f t="shared" si="264"/>
        <v>0</v>
      </c>
      <c r="BA415" s="141">
        <f t="shared" si="265"/>
        <v>0</v>
      </c>
      <c r="BB415" s="141">
        <f t="shared" si="266"/>
        <v>0</v>
      </c>
      <c r="BC415" s="141">
        <f t="shared" si="267"/>
        <v>2.0217464743736349</v>
      </c>
      <c r="BD415" s="141">
        <f t="shared" si="268"/>
        <v>6.2133318772213286E-2</v>
      </c>
      <c r="BE415" s="141">
        <f t="shared" si="269"/>
        <v>0.5496947086938796</v>
      </c>
      <c r="BF415" s="141">
        <f t="shared" si="270"/>
        <v>1.9795052632779142E-2</v>
      </c>
      <c r="BG415" s="105"/>
    </row>
    <row r="416" spans="13:59" x14ac:dyDescent="0.25">
      <c r="M416" s="100"/>
      <c r="N416" s="122" t="s">
        <v>551</v>
      </c>
      <c r="O416" s="122">
        <v>1186</v>
      </c>
      <c r="P416" s="122">
        <v>0</v>
      </c>
      <c r="Q416" s="122">
        <v>0</v>
      </c>
      <c r="R416" s="122">
        <v>4.8000001907348633</v>
      </c>
      <c r="S416" s="122">
        <v>1.2000000476837158</v>
      </c>
      <c r="T416" s="139"/>
      <c r="U416" s="140">
        <f t="shared" si="235"/>
        <v>7.5926135532089489E-4</v>
      </c>
      <c r="V416" s="140">
        <f t="shared" si="236"/>
        <v>1.0990559602397365E-3</v>
      </c>
      <c r="W416" s="140">
        <f t="shared" si="237"/>
        <v>1.1979106647810323E-3</v>
      </c>
      <c r="X416" s="140">
        <f t="shared" si="238"/>
        <v>1.904610452929556E-3</v>
      </c>
      <c r="Y416" s="141">
        <f t="shared" si="247"/>
        <v>0</v>
      </c>
      <c r="Z416" s="141">
        <f t="shared" si="248"/>
        <v>0</v>
      </c>
      <c r="AA416" s="141">
        <f t="shared" si="249"/>
        <v>0</v>
      </c>
      <c r="AB416" s="141">
        <f t="shared" si="250"/>
        <v>0</v>
      </c>
      <c r="AC416" s="141">
        <f t="shared" si="251"/>
        <v>4.4235171880648858E-3</v>
      </c>
      <c r="AD416" s="141">
        <f t="shared" si="252"/>
        <v>8.5195163071413813E-4</v>
      </c>
      <c r="AE416" s="141">
        <f t="shared" si="253"/>
        <v>1.84713781604764E-3</v>
      </c>
      <c r="AF416" s="141">
        <f t="shared" si="254"/>
        <v>4.3839481828673085E-4</v>
      </c>
      <c r="AG416" s="142"/>
      <c r="AH416" s="143">
        <f t="shared" si="239"/>
        <v>0.13747327458334357</v>
      </c>
      <c r="AI416" s="143">
        <f t="shared" si="240"/>
        <v>0.15237215869463172</v>
      </c>
      <c r="AJ416" s="143">
        <f t="shared" si="241"/>
        <v>0.15605884196351805</v>
      </c>
      <c r="AK416" s="143">
        <f t="shared" si="242"/>
        <v>0.17743208516037923</v>
      </c>
      <c r="AL416" s="141">
        <f t="shared" si="255"/>
        <v>0</v>
      </c>
      <c r="AM416" s="141">
        <f t="shared" si="256"/>
        <v>0</v>
      </c>
      <c r="AN416" s="141">
        <f t="shared" si="257"/>
        <v>0</v>
      </c>
      <c r="AO416" s="141">
        <f t="shared" si="258"/>
        <v>0</v>
      </c>
      <c r="AP416" s="141">
        <f t="shared" si="259"/>
        <v>0.68903035006674529</v>
      </c>
      <c r="AQ416" s="141">
        <f t="shared" si="260"/>
        <v>4.2356040730169853E-2</v>
      </c>
      <c r="AR416" s="141">
        <f t="shared" si="261"/>
        <v>0.19822185804740478</v>
      </c>
      <c r="AS416" s="141">
        <f t="shared" si="262"/>
        <v>1.4696652605671434E-2</v>
      </c>
      <c r="AT416" s="142"/>
      <c r="AU416" s="144">
        <f t="shared" si="243"/>
        <v>0.37344754883623765</v>
      </c>
      <c r="AV416" s="144">
        <f t="shared" si="244"/>
        <v>0.38903206066714979</v>
      </c>
      <c r="AW416" s="144">
        <f t="shared" si="245"/>
        <v>0.39275710958436738</v>
      </c>
      <c r="AX416" s="144">
        <f t="shared" si="246"/>
        <v>0.41346342988564855</v>
      </c>
      <c r="AY416" s="141">
        <f t="shared" si="263"/>
        <v>0</v>
      </c>
      <c r="AZ416" s="141">
        <f t="shared" si="264"/>
        <v>0</v>
      </c>
      <c r="BA416" s="141">
        <f t="shared" si="265"/>
        <v>0</v>
      </c>
      <c r="BB416" s="141">
        <f t="shared" si="266"/>
        <v>0</v>
      </c>
      <c r="BC416" s="141">
        <f t="shared" si="267"/>
        <v>1.8120256524674179</v>
      </c>
      <c r="BD416" s="141">
        <f t="shared" si="268"/>
        <v>5.532831293687801E-2</v>
      </c>
      <c r="BE416" s="141">
        <f t="shared" si="269"/>
        <v>0.47901925740151147</v>
      </c>
      <c r="BF416" s="141">
        <f t="shared" si="270"/>
        <v>1.7136878176739478E-2</v>
      </c>
      <c r="BG416" s="105"/>
    </row>
    <row r="417" spans="13:59" x14ac:dyDescent="0.25">
      <c r="M417" s="100"/>
      <c r="N417" s="120" t="s">
        <v>552</v>
      </c>
      <c r="O417" s="121">
        <v>2464</v>
      </c>
      <c r="P417" s="120">
        <v>0</v>
      </c>
      <c r="Q417" s="120">
        <v>0</v>
      </c>
      <c r="R417" s="120">
        <v>4.8000001907348633</v>
      </c>
      <c r="S417" s="120">
        <v>1.2000000476837158</v>
      </c>
      <c r="T417" s="139"/>
      <c r="U417" s="140">
        <f t="shared" si="235"/>
        <v>8.1167783978857155E-3</v>
      </c>
      <c r="V417" s="140">
        <f t="shared" si="236"/>
        <v>1.1733432891838702E-2</v>
      </c>
      <c r="W417" s="140">
        <f t="shared" si="237"/>
        <v>2.2877440914901293E-2</v>
      </c>
      <c r="X417" s="140">
        <f t="shared" si="238"/>
        <v>3.582926741227066E-2</v>
      </c>
      <c r="Y417" s="141">
        <f t="shared" si="247"/>
        <v>0</v>
      </c>
      <c r="Z417" s="141">
        <f t="shared" si="248"/>
        <v>0</v>
      </c>
      <c r="AA417" s="141">
        <f t="shared" si="249"/>
        <v>0</v>
      </c>
      <c r="AB417" s="141">
        <f t="shared" si="250"/>
        <v>0</v>
      </c>
      <c r="AC417" s="141">
        <f t="shared" si="251"/>
        <v>4.7250903609822231E-2</v>
      </c>
      <c r="AD417" s="141">
        <f t="shared" si="252"/>
        <v>9.0695765089782582E-3</v>
      </c>
      <c r="AE417" s="141">
        <f t="shared" si="253"/>
        <v>3.4949497094092542E-2</v>
      </c>
      <c r="AF417" s="141">
        <f t="shared" si="254"/>
        <v>8.0456255091048562E-3</v>
      </c>
      <c r="AG417" s="142"/>
      <c r="AH417" s="143">
        <f t="shared" si="239"/>
        <v>0.26394086358008606</v>
      </c>
      <c r="AI417" s="143">
        <f t="shared" si="240"/>
        <v>0.29166810080863681</v>
      </c>
      <c r="AJ417" s="143">
        <f t="shared" si="241"/>
        <v>0.34913444935867699</v>
      </c>
      <c r="AK417" s="143">
        <f t="shared" si="242"/>
        <v>0.39364219893696539</v>
      </c>
      <c r="AL417" s="141">
        <f t="shared" si="255"/>
        <v>0</v>
      </c>
      <c r="AM417" s="141">
        <f t="shared" si="256"/>
        <v>0</v>
      </c>
      <c r="AN417" s="141">
        <f t="shared" si="257"/>
        <v>0</v>
      </c>
      <c r="AO417" s="141">
        <f t="shared" si="258"/>
        <v>0</v>
      </c>
      <c r="AP417" s="141">
        <f t="shared" si="259"/>
        <v>1.3207924055646632</v>
      </c>
      <c r="AQ417" s="141">
        <f t="shared" si="260"/>
        <v>7.9214533948068766E-2</v>
      </c>
      <c r="AR417" s="141">
        <f t="shared" si="261"/>
        <v>0.44147639312777631</v>
      </c>
      <c r="AS417" s="141">
        <f t="shared" si="262"/>
        <v>3.08942643669049E-2</v>
      </c>
      <c r="AT417" s="142"/>
      <c r="AU417" s="144">
        <f t="shared" si="243"/>
        <v>0.48607008745544356</v>
      </c>
      <c r="AV417" s="144">
        <f t="shared" si="244"/>
        <v>0.50669344886023115</v>
      </c>
      <c r="AW417" s="144">
        <f t="shared" si="245"/>
        <v>0.54669523067935488</v>
      </c>
      <c r="AX417" s="144">
        <f t="shared" si="246"/>
        <v>0.57571896557906199</v>
      </c>
      <c r="AY417" s="141">
        <f t="shared" si="263"/>
        <v>0</v>
      </c>
      <c r="AZ417" s="141">
        <f t="shared" si="264"/>
        <v>0</v>
      </c>
      <c r="BA417" s="141">
        <f t="shared" si="265"/>
        <v>0</v>
      </c>
      <c r="BB417" s="141">
        <f t="shared" si="266"/>
        <v>0</v>
      </c>
      <c r="BC417" s="141">
        <f t="shared" si="267"/>
        <v>2.3593012167099614</v>
      </c>
      <c r="BD417" s="141">
        <f t="shared" si="268"/>
        <v>7.2827434463254015E-2</v>
      </c>
      <c r="BE417" s="141">
        <f t="shared" si="269"/>
        <v>0.66688820148665306</v>
      </c>
      <c r="BF417" s="141">
        <f t="shared" si="270"/>
        <v>2.3974584660640841E-2</v>
      </c>
      <c r="BG417" s="105"/>
    </row>
    <row r="418" spans="13:59" x14ac:dyDescent="0.25">
      <c r="M418" s="100"/>
      <c r="N418" s="122" t="s">
        <v>553</v>
      </c>
      <c r="O418" s="122">
        <v>3605</v>
      </c>
      <c r="P418" s="122">
        <v>0</v>
      </c>
      <c r="Q418" s="122">
        <v>0</v>
      </c>
      <c r="R418" s="122">
        <v>3.2000000476837158</v>
      </c>
      <c r="S418" s="122">
        <v>0.80000001192092896</v>
      </c>
      <c r="T418" s="139"/>
      <c r="U418" s="140">
        <f t="shared" si="235"/>
        <v>6.3332580225843649E-2</v>
      </c>
      <c r="V418" s="140">
        <f t="shared" si="236"/>
        <v>8.9003400290309953E-2</v>
      </c>
      <c r="W418" s="140">
        <f t="shared" si="237"/>
        <v>0.24802482306999707</v>
      </c>
      <c r="X418" s="140">
        <f t="shared" si="238"/>
        <v>0.35016126352433419</v>
      </c>
      <c r="Y418" s="141">
        <f t="shared" si="247"/>
        <v>0</v>
      </c>
      <c r="Z418" s="141">
        <f t="shared" si="248"/>
        <v>0</v>
      </c>
      <c r="AA418" s="141">
        <f t="shared" si="249"/>
        <v>0</v>
      </c>
      <c r="AB418" s="141">
        <f t="shared" si="250"/>
        <v>0</v>
      </c>
      <c r="AC418" s="141">
        <f t="shared" si="251"/>
        <v>0.24171092986039225</v>
      </c>
      <c r="AD418" s="141">
        <f t="shared" si="252"/>
        <v>4.3099955312612431E-2</v>
      </c>
      <c r="AE418" s="141">
        <f t="shared" si="253"/>
        <v>0.23729023958907255</v>
      </c>
      <c r="AF418" s="141">
        <f t="shared" si="254"/>
        <v>4.2838775404642343E-2</v>
      </c>
      <c r="AG418" s="142"/>
      <c r="AH418" s="143">
        <f t="shared" si="239"/>
        <v>0.45798908638625924</v>
      </c>
      <c r="AI418" s="143">
        <f t="shared" si="240"/>
        <v>0.50110894185091026</v>
      </c>
      <c r="AJ418" s="143">
        <f t="shared" si="241"/>
        <v>0.65634163698041503</v>
      </c>
      <c r="AK418" s="143">
        <f t="shared" si="242"/>
        <v>0.71904240152592946</v>
      </c>
      <c r="AL418" s="141">
        <f t="shared" si="255"/>
        <v>0</v>
      </c>
      <c r="AM418" s="141">
        <f t="shared" si="256"/>
        <v>0</v>
      </c>
      <c r="AN418" s="141">
        <f t="shared" si="257"/>
        <v>0</v>
      </c>
      <c r="AO418" s="141">
        <f t="shared" si="258"/>
        <v>0</v>
      </c>
      <c r="AP418" s="141">
        <f t="shared" si="259"/>
        <v>1.5199012170634036</v>
      </c>
      <c r="AQ418" s="141">
        <f t="shared" si="260"/>
        <v>8.3647420754245472E-2</v>
      </c>
      <c r="AR418" s="141">
        <f t="shared" si="261"/>
        <v>0.54490289042638018</v>
      </c>
      <c r="AS418" s="141">
        <f t="shared" si="262"/>
        <v>3.0331039366016777E-2</v>
      </c>
      <c r="AT418" s="142"/>
      <c r="AU418" s="144">
        <f t="shared" si="243"/>
        <v>0.61549281377411336</v>
      </c>
      <c r="AV418" s="144">
        <f t="shared" si="244"/>
        <v>0.6410773182239029</v>
      </c>
      <c r="AW418" s="144">
        <f t="shared" si="245"/>
        <v>0.7294546748570705</v>
      </c>
      <c r="AX418" s="144">
        <f t="shared" si="246"/>
        <v>0.76488413220398321</v>
      </c>
      <c r="AY418" s="141">
        <f t="shared" si="263"/>
        <v>0</v>
      </c>
      <c r="AZ418" s="141">
        <f t="shared" si="264"/>
        <v>0</v>
      </c>
      <c r="BA418" s="141">
        <f t="shared" si="265"/>
        <v>0</v>
      </c>
      <c r="BB418" s="141">
        <f t="shared" si="266"/>
        <v>0</v>
      </c>
      <c r="BC418" s="141">
        <f t="shared" si="267"/>
        <v>1.990816470821531</v>
      </c>
      <c r="BD418" s="141">
        <f t="shared" si="268"/>
        <v>6.0630978063906715E-2</v>
      </c>
      <c r="BE418" s="141">
        <f t="shared" si="269"/>
        <v>0.59189989424556044</v>
      </c>
      <c r="BF418" s="141">
        <f t="shared" si="270"/>
        <v>2.0007420635755557E-2</v>
      </c>
      <c r="BG418" s="105"/>
    </row>
    <row r="419" spans="13:59" x14ac:dyDescent="0.25">
      <c r="M419" s="100"/>
      <c r="N419" s="122" t="s">
        <v>554</v>
      </c>
      <c r="O419" s="122">
        <v>3439</v>
      </c>
      <c r="P419" s="122">
        <v>1.3300000429153442</v>
      </c>
      <c r="Q419" s="122">
        <v>0</v>
      </c>
      <c r="R419" s="122">
        <v>13.015999794006348</v>
      </c>
      <c r="S419" s="122">
        <v>3.2539999485015869</v>
      </c>
      <c r="T419" s="139"/>
      <c r="U419" s="140">
        <f t="shared" si="235"/>
        <v>4.7450521588677241E-2</v>
      </c>
      <c r="V419" s="140">
        <f t="shared" si="236"/>
        <v>6.7146276202800337E-2</v>
      </c>
      <c r="W419" s="140">
        <f t="shared" si="237"/>
        <v>0.18200034947435528</v>
      </c>
      <c r="X419" s="140">
        <f t="shared" si="238"/>
        <v>0.26361400673267599</v>
      </c>
      <c r="Y419" s="141">
        <f t="shared" si="247"/>
        <v>7.5575781032820144E-2</v>
      </c>
      <c r="Z419" s="141">
        <f t="shared" si="248"/>
        <v>1.3728769198509863E-2</v>
      </c>
      <c r="AA419" s="141">
        <f t="shared" si="249"/>
        <v>0</v>
      </c>
      <c r="AB419" s="141">
        <f t="shared" si="250"/>
        <v>0</v>
      </c>
      <c r="AC419" s="141">
        <f t="shared" si="251"/>
        <v>0.73961978843159237</v>
      </c>
      <c r="AD419" s="141">
        <f t="shared" si="252"/>
        <v>0.13435612879235015</v>
      </c>
      <c r="AE419" s="141">
        <f t="shared" si="253"/>
        <v>0.71909225479645555</v>
      </c>
      <c r="AF419" s="141">
        <f t="shared" si="254"/>
        <v>0.13870770953596911</v>
      </c>
      <c r="AG419" s="142"/>
      <c r="AH419" s="143">
        <f t="shared" si="239"/>
        <v>0.42421369507074491</v>
      </c>
      <c r="AI419" s="143">
        <f t="shared" si="240"/>
        <v>0.46513622083516415</v>
      </c>
      <c r="AJ419" s="143">
        <f t="shared" si="241"/>
        <v>0.60498408941063031</v>
      </c>
      <c r="AK419" s="143">
        <f t="shared" si="242"/>
        <v>0.66697822663951567</v>
      </c>
      <c r="AL419" s="141">
        <f t="shared" si="255"/>
        <v>0.5857756708343147</v>
      </c>
      <c r="AM419" s="141">
        <f t="shared" si="256"/>
        <v>3.2855522837934692E-2</v>
      </c>
      <c r="AN419" s="141">
        <f t="shared" si="257"/>
        <v>0</v>
      </c>
      <c r="AO419" s="141">
        <f t="shared" si="258"/>
        <v>0</v>
      </c>
      <c r="AP419" s="141">
        <f t="shared" si="259"/>
        <v>5.7326735074388822</v>
      </c>
      <c r="AQ419" s="141">
        <f t="shared" si="260"/>
        <v>0.32153944713650517</v>
      </c>
      <c r="AR419" s="141">
        <f t="shared" si="261"/>
        <v>2.0497964735037026</v>
      </c>
      <c r="AS419" s="141">
        <f t="shared" si="262"/>
        <v>0.12055064163296114</v>
      </c>
      <c r="AT419" s="142"/>
      <c r="AU419" s="144">
        <f t="shared" si="243"/>
        <v>0.59489272208955768</v>
      </c>
      <c r="AV419" s="144">
        <f t="shared" si="244"/>
        <v>0.61978409671636581</v>
      </c>
      <c r="AW419" s="144">
        <f t="shared" si="245"/>
        <v>0.70056315644941081</v>
      </c>
      <c r="AX419" s="144">
        <f t="shared" si="246"/>
        <v>0.7354376713106352</v>
      </c>
      <c r="AY419" s="141">
        <f t="shared" si="263"/>
        <v>0.79984803711098462</v>
      </c>
      <c r="AZ419" s="141">
        <f t="shared" si="264"/>
        <v>2.4464838120029753E-2</v>
      </c>
      <c r="BA419" s="141">
        <f t="shared" si="265"/>
        <v>0</v>
      </c>
      <c r="BB419" s="141">
        <f t="shared" si="266"/>
        <v>0</v>
      </c>
      <c r="BC419" s="141">
        <f t="shared" si="267"/>
        <v>7.8276853761993577</v>
      </c>
      <c r="BD419" s="141">
        <f t="shared" si="268"/>
        <v>0.23942429898926942</v>
      </c>
      <c r="BE419" s="141">
        <f t="shared" si="269"/>
        <v>2.3135769850396279</v>
      </c>
      <c r="BF419" s="141">
        <f t="shared" si="270"/>
        <v>7.9537159531306134E-2</v>
      </c>
      <c r="BG419" s="105"/>
    </row>
    <row r="420" spans="13:59" x14ac:dyDescent="0.25">
      <c r="M420" s="100"/>
      <c r="N420" s="120" t="s">
        <v>555</v>
      </c>
      <c r="O420" s="121">
        <v>2726</v>
      </c>
      <c r="P420" s="120">
        <v>0</v>
      </c>
      <c r="Q420" s="120">
        <v>0</v>
      </c>
      <c r="R420" s="120">
        <v>3.2000000476837158</v>
      </c>
      <c r="S420" s="120">
        <v>0.80000001192092896</v>
      </c>
      <c r="T420" s="139"/>
      <c r="U420" s="140">
        <f t="shared" si="235"/>
        <v>1.3147680076304402E-2</v>
      </c>
      <c r="V420" s="140">
        <f t="shared" si="236"/>
        <v>1.8944798178077926E-2</v>
      </c>
      <c r="W420" s="140">
        <f t="shared" si="237"/>
        <v>4.1107000055963128E-2</v>
      </c>
      <c r="X420" s="140">
        <f t="shared" si="238"/>
        <v>6.360598384946603E-2</v>
      </c>
      <c r="Y420" s="141">
        <f t="shared" si="247"/>
        <v>0</v>
      </c>
      <c r="Z420" s="141">
        <f t="shared" si="248"/>
        <v>0</v>
      </c>
      <c r="AA420" s="141">
        <f t="shared" si="249"/>
        <v>0</v>
      </c>
      <c r="AB420" s="141">
        <f t="shared" si="250"/>
        <v>0</v>
      </c>
      <c r="AC420" s="141">
        <f t="shared" si="251"/>
        <v>5.0927240203444989E-2</v>
      </c>
      <c r="AD420" s="141">
        <f t="shared" si="252"/>
        <v>9.6961148697627467E-3</v>
      </c>
      <c r="AE420" s="141">
        <f t="shared" si="253"/>
        <v>4.1556338180961647E-2</v>
      </c>
      <c r="AF420" s="141">
        <f t="shared" si="254"/>
        <v>9.3284496568535949E-3</v>
      </c>
      <c r="AG420" s="142"/>
      <c r="AH420" s="143">
        <f t="shared" si="239"/>
        <v>0.30077849871254703</v>
      </c>
      <c r="AI420" s="143">
        <f t="shared" si="240"/>
        <v>0.33189081236771767</v>
      </c>
      <c r="AJ420" s="143">
        <f t="shared" si="241"/>
        <v>0.4083237906496503</v>
      </c>
      <c r="AK420" s="143">
        <f t="shared" si="242"/>
        <v>0.45851199342839155</v>
      </c>
      <c r="AL420" s="141">
        <f t="shared" si="255"/>
        <v>0</v>
      </c>
      <c r="AM420" s="141">
        <f t="shared" si="256"/>
        <v>0</v>
      </c>
      <c r="AN420" s="141">
        <f t="shared" si="257"/>
        <v>0</v>
      </c>
      <c r="AO420" s="141">
        <f t="shared" si="258"/>
        <v>0</v>
      </c>
      <c r="AP420" s="141">
        <f t="shared" si="259"/>
        <v>1.0026460007102116</v>
      </c>
      <c r="AQ420" s="141">
        <f t="shared" si="260"/>
        <v>5.9404614692272206E-2</v>
      </c>
      <c r="AR420" s="141">
        <f t="shared" si="261"/>
        <v>0.34346772842408752</v>
      </c>
      <c r="AS420" s="141">
        <f t="shared" si="262"/>
        <v>2.3341871784514634E-2</v>
      </c>
      <c r="AT420" s="142"/>
      <c r="AU420" s="144">
        <f t="shared" si="243"/>
        <v>0.51326272685462415</v>
      </c>
      <c r="AV420" s="144">
        <f t="shared" si="244"/>
        <v>0.53502840675341856</v>
      </c>
      <c r="AW420" s="144">
        <f t="shared" si="245"/>
        <v>0.58499578522379525</v>
      </c>
      <c r="AX420" s="144">
        <f t="shared" si="246"/>
        <v>0.61580752505327629</v>
      </c>
      <c r="AY420" s="141">
        <f t="shared" si="263"/>
        <v>0</v>
      </c>
      <c r="AZ420" s="141">
        <f t="shared" si="264"/>
        <v>0</v>
      </c>
      <c r="BA420" s="141">
        <f t="shared" si="265"/>
        <v>0</v>
      </c>
      <c r="BB420" s="141">
        <f t="shared" si="266"/>
        <v>0</v>
      </c>
      <c r="BC420" s="141">
        <f t="shared" si="267"/>
        <v>1.6608414312619859</v>
      </c>
      <c r="BD420" s="141">
        <f t="shared" si="268"/>
        <v>5.1249495861096062E-2</v>
      </c>
      <c r="BE420" s="141">
        <f t="shared" si="269"/>
        <v>0.47564136491664677</v>
      </c>
      <c r="BF420" s="141">
        <f t="shared" si="270"/>
        <v>1.700466246697202E-2</v>
      </c>
      <c r="BG420" s="105"/>
    </row>
    <row r="421" spans="13:59" x14ac:dyDescent="0.25">
      <c r="M421" s="100"/>
      <c r="N421" s="120" t="s">
        <v>556</v>
      </c>
      <c r="O421" s="121">
        <v>4543</v>
      </c>
      <c r="P421" s="120">
        <v>0</v>
      </c>
      <c r="Q421" s="120">
        <v>0</v>
      </c>
      <c r="R421" s="120">
        <v>4.8000001907348633</v>
      </c>
      <c r="S421" s="120">
        <v>1.2000000476837158</v>
      </c>
      <c r="T421" s="139"/>
      <c r="U421" s="140">
        <f t="shared" si="235"/>
        <v>0.28061642347580606</v>
      </c>
      <c r="V421" s="140">
        <f t="shared" si="236"/>
        <v>0.36726854333559966</v>
      </c>
      <c r="W421" s="140">
        <f t="shared" si="237"/>
        <v>0.84437693873014552</v>
      </c>
      <c r="X421" s="140">
        <f t="shared" si="238"/>
        <v>0.93571785526731321</v>
      </c>
      <c r="Y421" s="141">
        <f t="shared" si="247"/>
        <v>0</v>
      </c>
      <c r="Z421" s="141">
        <f t="shared" si="248"/>
        <v>0</v>
      </c>
      <c r="AA421" s="141">
        <f t="shared" si="249"/>
        <v>0</v>
      </c>
      <c r="AB421" s="141">
        <f t="shared" si="250"/>
        <v>0</v>
      </c>
      <c r="AC421" s="141">
        <f t="shared" si="251"/>
        <v>1.5414543932724272</v>
      </c>
      <c r="AD421" s="141">
        <f t="shared" si="252"/>
        <v>0.22143468478936668</v>
      </c>
      <c r="AE421" s="141">
        <f t="shared" si="253"/>
        <v>1.0579243951718502</v>
      </c>
      <c r="AF421" s="141">
        <f t="shared" si="254"/>
        <v>6.4937075767429908E-2</v>
      </c>
      <c r="AG421" s="142"/>
      <c r="AH421" s="143">
        <f t="shared" si="239"/>
        <v>0.67807530519609294</v>
      </c>
      <c r="AI421" s="143">
        <f t="shared" si="240"/>
        <v>0.72823125901437646</v>
      </c>
      <c r="AJ421" s="143">
        <f t="shared" si="241"/>
        <v>0.9219770944384631</v>
      </c>
      <c r="AK421" s="143">
        <f t="shared" si="242"/>
        <v>0.95753791836176816</v>
      </c>
      <c r="AL421" s="141">
        <f t="shared" si="255"/>
        <v>0</v>
      </c>
      <c r="AM421" s="141">
        <f t="shared" si="256"/>
        <v>0</v>
      </c>
      <c r="AN421" s="141">
        <f t="shared" si="257"/>
        <v>0</v>
      </c>
      <c r="AO421" s="141">
        <f t="shared" si="258"/>
        <v>0</v>
      </c>
      <c r="AP421" s="141">
        <f t="shared" si="259"/>
        <v>3.342588272278233</v>
      </c>
      <c r="AQ421" s="141">
        <f t="shared" si="260"/>
        <v>0.15292190988986354</v>
      </c>
      <c r="AR421" s="141">
        <f t="shared" si="261"/>
        <v>1.116645326918374</v>
      </c>
      <c r="AS421" s="141">
        <f t="shared" si="262"/>
        <v>3.2400220774713828E-2</v>
      </c>
      <c r="AT421" s="142"/>
      <c r="AU421" s="144">
        <f t="shared" si="243"/>
        <v>0.7416868920819939</v>
      </c>
      <c r="AV421" s="144">
        <f t="shared" si="244"/>
        <v>0.77012932302021941</v>
      </c>
      <c r="AW421" s="144">
        <f t="shared" si="245"/>
        <v>0.89364772151477778</v>
      </c>
      <c r="AX421" s="144">
        <f t="shared" si="246"/>
        <v>0.92454924494242552</v>
      </c>
      <c r="AY421" s="141">
        <f t="shared" si="263"/>
        <v>0</v>
      </c>
      <c r="AZ421" s="141">
        <f t="shared" si="264"/>
        <v>0</v>
      </c>
      <c r="BA421" s="141">
        <f t="shared" si="265"/>
        <v>0</v>
      </c>
      <c r="BB421" s="141">
        <f t="shared" si="266"/>
        <v>0</v>
      </c>
      <c r="BC421" s="141">
        <f t="shared" si="267"/>
        <v>3.5927580881887504</v>
      </c>
      <c r="BD421" s="141">
        <f t="shared" si="268"/>
        <v>0.10386280919881408</v>
      </c>
      <c r="BE421" s="141">
        <f t="shared" si="269"/>
        <v>1.080194450139214</v>
      </c>
      <c r="BF421" s="141">
        <f t="shared" si="270"/>
        <v>2.9264687877640139E-2</v>
      </c>
      <c r="BG421" s="105"/>
    </row>
    <row r="422" spans="13:59" x14ac:dyDescent="0.25">
      <c r="M422" s="100"/>
      <c r="N422" s="120" t="s">
        <v>557</v>
      </c>
      <c r="O422" s="121">
        <v>3577</v>
      </c>
      <c r="P422" s="120">
        <v>0</v>
      </c>
      <c r="Q422" s="120">
        <v>1</v>
      </c>
      <c r="R422" s="120">
        <v>0</v>
      </c>
      <c r="S422" s="120">
        <v>0</v>
      </c>
      <c r="T422" s="139"/>
      <c r="U422" s="140">
        <f t="shared" si="235"/>
        <v>6.0344385764986241E-2</v>
      </c>
      <c r="V422" s="140">
        <f t="shared" si="236"/>
        <v>8.4910543727944043E-2</v>
      </c>
      <c r="W422" s="140">
        <f t="shared" si="237"/>
        <v>0.23572657091543614</v>
      </c>
      <c r="X422" s="140">
        <f t="shared" si="238"/>
        <v>0.33435602784524243</v>
      </c>
      <c r="Y422" s="141">
        <f t="shared" si="247"/>
        <v>0</v>
      </c>
      <c r="Z422" s="141">
        <f t="shared" si="248"/>
        <v>0</v>
      </c>
      <c r="AA422" s="141">
        <f t="shared" si="249"/>
        <v>0.28268403367118489</v>
      </c>
      <c r="AB422" s="141">
        <f t="shared" si="250"/>
        <v>5.1671994174057545E-2</v>
      </c>
      <c r="AC422" s="141">
        <f t="shared" si="251"/>
        <v>0</v>
      </c>
      <c r="AD422" s="141">
        <f t="shared" si="252"/>
        <v>0</v>
      </c>
      <c r="AE422" s="141">
        <f t="shared" si="253"/>
        <v>0</v>
      </c>
      <c r="AF422" s="141">
        <f t="shared" si="254"/>
        <v>0</v>
      </c>
      <c r="AG422" s="142"/>
      <c r="AH422" s="143">
        <f t="shared" si="239"/>
        <v>0.45216108413312395</v>
      </c>
      <c r="AI422" s="143">
        <f t="shared" si="240"/>
        <v>0.49491875654698203</v>
      </c>
      <c r="AJ422" s="143">
        <f t="shared" si="241"/>
        <v>0.6476041567489137</v>
      </c>
      <c r="AK422" s="143">
        <f t="shared" si="242"/>
        <v>0.71027231601322205</v>
      </c>
      <c r="AL422" s="141">
        <f t="shared" si="255"/>
        <v>0</v>
      </c>
      <c r="AM422" s="141">
        <f t="shared" si="256"/>
        <v>0</v>
      </c>
      <c r="AN422" s="141">
        <f t="shared" si="257"/>
        <v>0.67246219481357872</v>
      </c>
      <c r="AO422" s="141">
        <f t="shared" si="258"/>
        <v>3.7810121199643332E-2</v>
      </c>
      <c r="AP422" s="141">
        <f t="shared" si="259"/>
        <v>0</v>
      </c>
      <c r="AQ422" s="141">
        <f t="shared" si="260"/>
        <v>0</v>
      </c>
      <c r="AR422" s="141">
        <f t="shared" si="261"/>
        <v>0</v>
      </c>
      <c r="AS422" s="141">
        <f t="shared" si="262"/>
        <v>0</v>
      </c>
      <c r="AT422" s="142"/>
      <c r="AU422" s="144">
        <f t="shared" si="243"/>
        <v>0.61197702679183807</v>
      </c>
      <c r="AV422" s="144">
        <f t="shared" si="244"/>
        <v>0.63744657446832542</v>
      </c>
      <c r="AW422" s="144">
        <f t="shared" si="245"/>
        <v>0.72454271065458509</v>
      </c>
      <c r="AX422" s="144">
        <f t="shared" si="246"/>
        <v>0.75989516059512618</v>
      </c>
      <c r="AY422" s="141">
        <f t="shared" si="263"/>
        <v>0</v>
      </c>
      <c r="AZ422" s="141">
        <f t="shared" si="264"/>
        <v>0</v>
      </c>
      <c r="BA422" s="141">
        <f t="shared" si="265"/>
        <v>0.73497350851830978</v>
      </c>
      <c r="BB422" s="141">
        <f t="shared" si="266"/>
        <v>2.4921652076816403E-2</v>
      </c>
      <c r="BC422" s="141">
        <f t="shared" si="267"/>
        <v>0</v>
      </c>
      <c r="BD422" s="141">
        <f t="shared" si="268"/>
        <v>0</v>
      </c>
      <c r="BE422" s="141">
        <f t="shared" si="269"/>
        <v>0</v>
      </c>
      <c r="BF422" s="141">
        <f t="shared" si="270"/>
        <v>0</v>
      </c>
      <c r="BG422" s="105"/>
    </row>
    <row r="423" spans="13:59" x14ac:dyDescent="0.25">
      <c r="M423" s="100"/>
      <c r="N423" s="120" t="s">
        <v>558</v>
      </c>
      <c r="O423" s="121">
        <v>3419</v>
      </c>
      <c r="P423" s="120">
        <v>0</v>
      </c>
      <c r="Q423" s="120">
        <v>0</v>
      </c>
      <c r="R423" s="120">
        <v>4.8000001907348633</v>
      </c>
      <c r="S423" s="120">
        <v>1.2000000476837158</v>
      </c>
      <c r="T423" s="139"/>
      <c r="U423" s="140">
        <f t="shared" si="235"/>
        <v>4.5813115957575423E-2</v>
      </c>
      <c r="V423" s="140">
        <f t="shared" si="236"/>
        <v>6.4877850693108252E-2</v>
      </c>
      <c r="W423" s="140">
        <f t="shared" si="237"/>
        <v>0.17512399114686228</v>
      </c>
      <c r="X423" s="140">
        <f t="shared" si="238"/>
        <v>0.25435639221554696</v>
      </c>
      <c r="Y423" s="141">
        <f t="shared" si="247"/>
        <v>0</v>
      </c>
      <c r="Z423" s="141">
        <f t="shared" si="248"/>
        <v>0</v>
      </c>
      <c r="AA423" s="141">
        <f t="shared" si="249"/>
        <v>0</v>
      </c>
      <c r="AB423" s="141">
        <f t="shared" si="250"/>
        <v>0</v>
      </c>
      <c r="AC423" s="141">
        <f t="shared" si="251"/>
        <v>0.26345930086460884</v>
      </c>
      <c r="AD423" s="141">
        <f t="shared" si="252"/>
        <v>4.7954394836778769E-2</v>
      </c>
      <c r="AE423" s="141">
        <f t="shared" si="253"/>
        <v>0.25558675227978783</v>
      </c>
      <c r="AF423" s="141">
        <f t="shared" si="254"/>
        <v>4.9640930507526437E-2</v>
      </c>
      <c r="AG423" s="142"/>
      <c r="AH423" s="143">
        <f t="shared" si="239"/>
        <v>0.42027172239315769</v>
      </c>
      <c r="AI423" s="143">
        <f t="shared" si="240"/>
        <v>0.4609227280296897</v>
      </c>
      <c r="AJ423" s="143">
        <f t="shared" si="241"/>
        <v>0.59888618534536042</v>
      </c>
      <c r="AK423" s="143">
        <f t="shared" si="242"/>
        <v>0.66071826965107494</v>
      </c>
      <c r="AL423" s="141">
        <f t="shared" si="255"/>
        <v>0</v>
      </c>
      <c r="AM423" s="141">
        <f t="shared" si="256"/>
        <v>0</v>
      </c>
      <c r="AN423" s="141">
        <f t="shared" si="257"/>
        <v>0</v>
      </c>
      <c r="AO423" s="141">
        <f t="shared" si="258"/>
        <v>0</v>
      </c>
      <c r="AP423" s="141">
        <f t="shared" si="259"/>
        <v>2.094693721575609</v>
      </c>
      <c r="AQ423" s="141">
        <f t="shared" si="260"/>
        <v>0.11773546088093489</v>
      </c>
      <c r="AR423" s="141">
        <f t="shared" si="261"/>
        <v>0.74857606851945602</v>
      </c>
      <c r="AS423" s="141">
        <f t="shared" si="262"/>
        <v>4.4285886567336119E-2</v>
      </c>
      <c r="AT423" s="142"/>
      <c r="AU423" s="144">
        <f t="shared" si="243"/>
        <v>0.59245067890903913</v>
      </c>
      <c r="AV423" s="144">
        <f t="shared" si="244"/>
        <v>0.61725688459109995</v>
      </c>
      <c r="AW423" s="144">
        <f t="shared" si="245"/>
        <v>0.69712284581506778</v>
      </c>
      <c r="AX423" s="144">
        <f t="shared" si="246"/>
        <v>0.73191588809503849</v>
      </c>
      <c r="AY423" s="141">
        <f t="shared" si="263"/>
        <v>0</v>
      </c>
      <c r="AZ423" s="141">
        <f t="shared" si="264"/>
        <v>0</v>
      </c>
      <c r="BA423" s="141">
        <f t="shared" si="265"/>
        <v>0</v>
      </c>
      <c r="BB423" s="141">
        <f t="shared" si="266"/>
        <v>0</v>
      </c>
      <c r="BC423" s="141">
        <f t="shared" si="267"/>
        <v>2.874860634049393</v>
      </c>
      <c r="BD423" s="141">
        <f t="shared" si="268"/>
        <v>8.7972529720294457E-2</v>
      </c>
      <c r="BE423" s="141">
        <f t="shared" si="269"/>
        <v>0.84905779993480723</v>
      </c>
      <c r="BF423" s="141">
        <f t="shared" si="270"/>
        <v>2.9241300679708204E-2</v>
      </c>
      <c r="BG423" s="105"/>
    </row>
    <row r="424" spans="13:59" x14ac:dyDescent="0.25">
      <c r="M424" s="100"/>
      <c r="N424" s="120" t="s">
        <v>559</v>
      </c>
      <c r="O424" s="121">
        <v>11215</v>
      </c>
      <c r="P424" s="120">
        <v>1.3300000429153442</v>
      </c>
      <c r="Q424" s="120">
        <v>0</v>
      </c>
      <c r="R424" s="120">
        <v>0</v>
      </c>
      <c r="S424" s="120">
        <v>0</v>
      </c>
      <c r="T424" s="139"/>
      <c r="U424" s="140">
        <f t="shared" si="235"/>
        <v>1</v>
      </c>
      <c r="V424" s="140">
        <f t="shared" si="236"/>
        <v>1</v>
      </c>
      <c r="W424" s="140">
        <f t="shared" si="237"/>
        <v>1</v>
      </c>
      <c r="X424" s="140">
        <f t="shared" si="238"/>
        <v>1</v>
      </c>
      <c r="Y424" s="141">
        <f t="shared" si="247"/>
        <v>1.3167000424861908</v>
      </c>
      <c r="Z424" s="141">
        <f t="shared" si="248"/>
        <v>1.3300000429153469E-2</v>
      </c>
      <c r="AA424" s="141">
        <f t="shared" si="249"/>
        <v>0</v>
      </c>
      <c r="AB424" s="141">
        <f t="shared" si="250"/>
        <v>0</v>
      </c>
      <c r="AC424" s="141">
        <f t="shared" si="251"/>
        <v>0</v>
      </c>
      <c r="AD424" s="141">
        <f t="shared" si="252"/>
        <v>0</v>
      </c>
      <c r="AE424" s="141">
        <f t="shared" si="253"/>
        <v>0</v>
      </c>
      <c r="AF424" s="141">
        <f t="shared" si="254"/>
        <v>0</v>
      </c>
      <c r="AG424" s="142"/>
      <c r="AH424" s="143">
        <f t="shared" si="239"/>
        <v>1</v>
      </c>
      <c r="AI424" s="143">
        <f t="shared" si="240"/>
        <v>1</v>
      </c>
      <c r="AJ424" s="143">
        <f t="shared" si="241"/>
        <v>1</v>
      </c>
      <c r="AK424" s="143">
        <f t="shared" si="242"/>
        <v>1</v>
      </c>
      <c r="AL424" s="141">
        <f t="shared" si="255"/>
        <v>1.3167000424861908</v>
      </c>
      <c r="AM424" s="141">
        <f t="shared" si="256"/>
        <v>1.3300000429153469E-2</v>
      </c>
      <c r="AN424" s="141">
        <f t="shared" si="257"/>
        <v>0</v>
      </c>
      <c r="AO424" s="141">
        <f t="shared" si="258"/>
        <v>0</v>
      </c>
      <c r="AP424" s="141">
        <f t="shared" si="259"/>
        <v>0</v>
      </c>
      <c r="AQ424" s="141">
        <f t="shared" si="260"/>
        <v>0</v>
      </c>
      <c r="AR424" s="141">
        <f t="shared" si="261"/>
        <v>0</v>
      </c>
      <c r="AS424" s="141">
        <f t="shared" si="262"/>
        <v>0</v>
      </c>
      <c r="AT424" s="142"/>
      <c r="AU424" s="144">
        <f t="shared" si="243"/>
        <v>1</v>
      </c>
      <c r="AV424" s="144">
        <f t="shared" si="244"/>
        <v>1</v>
      </c>
      <c r="AW424" s="144">
        <f t="shared" si="245"/>
        <v>1</v>
      </c>
      <c r="AX424" s="144">
        <f t="shared" si="246"/>
        <v>1</v>
      </c>
      <c r="AY424" s="141">
        <f t="shared" si="263"/>
        <v>1.3167000424861908</v>
      </c>
      <c r="AZ424" s="141">
        <f t="shared" si="264"/>
        <v>1.3300000429153469E-2</v>
      </c>
      <c r="BA424" s="141">
        <f t="shared" si="265"/>
        <v>0</v>
      </c>
      <c r="BB424" s="141">
        <f t="shared" si="266"/>
        <v>0</v>
      </c>
      <c r="BC424" s="141">
        <f t="shared" si="267"/>
        <v>0</v>
      </c>
      <c r="BD424" s="141">
        <f t="shared" si="268"/>
        <v>0</v>
      </c>
      <c r="BE424" s="141">
        <f t="shared" si="269"/>
        <v>0</v>
      </c>
      <c r="BF424" s="141">
        <f t="shared" si="270"/>
        <v>0</v>
      </c>
      <c r="BG424" s="105"/>
    </row>
    <row r="425" spans="13:59" x14ac:dyDescent="0.25">
      <c r="M425" s="100"/>
      <c r="N425" s="120" t="s">
        <v>560</v>
      </c>
      <c r="O425" s="121">
        <v>1253</v>
      </c>
      <c r="P425" s="120">
        <v>0</v>
      </c>
      <c r="Q425" s="120">
        <v>0</v>
      </c>
      <c r="R425" s="120">
        <v>3.2000000476837158</v>
      </c>
      <c r="S425" s="120">
        <v>0.80000001192092896</v>
      </c>
      <c r="T425" s="139"/>
      <c r="U425" s="140">
        <f t="shared" si="235"/>
        <v>8.5931527126115181E-4</v>
      </c>
      <c r="V425" s="140">
        <f t="shared" si="236"/>
        <v>1.2442874893867639E-3</v>
      </c>
      <c r="W425" s="140">
        <f t="shared" si="237"/>
        <v>1.3990702198836136E-3</v>
      </c>
      <c r="X425" s="140">
        <f t="shared" si="238"/>
        <v>2.2250704382215103E-3</v>
      </c>
      <c r="Y425" s="141">
        <f t="shared" si="247"/>
        <v>0</v>
      </c>
      <c r="Z425" s="141">
        <f t="shared" si="248"/>
        <v>0</v>
      </c>
      <c r="AA425" s="141">
        <f t="shared" si="249"/>
        <v>0</v>
      </c>
      <c r="AB425" s="141">
        <f t="shared" si="250"/>
        <v>0</v>
      </c>
      <c r="AC425" s="141">
        <f t="shared" si="251"/>
        <v>3.338266378100353E-3</v>
      </c>
      <c r="AD425" s="141">
        <f t="shared" si="252"/>
        <v>6.4345364726954265E-4</v>
      </c>
      <c r="AE425" s="141">
        <f t="shared" si="253"/>
        <v>1.43846372291776E-3</v>
      </c>
      <c r="AF425" s="141">
        <f t="shared" si="254"/>
        <v>3.4159265418435484E-4</v>
      </c>
      <c r="AG425" s="142"/>
      <c r="AH425" s="143">
        <f t="shared" si="239"/>
        <v>0.14229601055664431</v>
      </c>
      <c r="AI425" s="143">
        <f t="shared" si="240"/>
        <v>0.15771194031183688</v>
      </c>
      <c r="AJ425" s="143">
        <f t="shared" si="241"/>
        <v>0.16292163685625516</v>
      </c>
      <c r="AK425" s="143">
        <f t="shared" si="242"/>
        <v>0.18521107313432195</v>
      </c>
      <c r="AL425" s="141">
        <f t="shared" si="255"/>
        <v>0</v>
      </c>
      <c r="AM425" s="141">
        <f t="shared" si="256"/>
        <v>0</v>
      </c>
      <c r="AN425" s="141">
        <f t="shared" si="257"/>
        <v>0</v>
      </c>
      <c r="AO425" s="141">
        <f t="shared" si="258"/>
        <v>0</v>
      </c>
      <c r="AP425" s="141">
        <f t="shared" si="259"/>
        <v>0.47545925613665219</v>
      </c>
      <c r="AQ425" s="141">
        <f t="shared" si="260"/>
        <v>2.9218960381517167E-2</v>
      </c>
      <c r="AR425" s="141">
        <f t="shared" si="261"/>
        <v>0.13794971295699168</v>
      </c>
      <c r="AS425" s="141">
        <f t="shared" si="262"/>
        <v>1.0219147758353919E-2</v>
      </c>
      <c r="AT425" s="142"/>
      <c r="AU425" s="144">
        <f t="shared" si="243"/>
        <v>0.37859028767031655</v>
      </c>
      <c r="AV425" s="144">
        <f t="shared" si="244"/>
        <v>0.39441173402200413</v>
      </c>
      <c r="AW425" s="144">
        <f t="shared" si="245"/>
        <v>0.39956508229507848</v>
      </c>
      <c r="AX425" s="144">
        <f t="shared" si="246"/>
        <v>0.42066238804589129</v>
      </c>
      <c r="AY425" s="141">
        <f t="shared" si="263"/>
        <v>0</v>
      </c>
      <c r="AZ425" s="141">
        <f t="shared" si="264"/>
        <v>0</v>
      </c>
      <c r="BA425" s="141">
        <f t="shared" si="265"/>
        <v>0</v>
      </c>
      <c r="BB425" s="141">
        <f t="shared" si="266"/>
        <v>0</v>
      </c>
      <c r="BC425" s="141">
        <f t="shared" si="267"/>
        <v>1.2246883637515413</v>
      </c>
      <c r="BD425" s="141">
        <f t="shared" si="268"/>
        <v>3.7429203925888999E-2</v>
      </c>
      <c r="BE425" s="141">
        <f t="shared" si="269"/>
        <v>0.32489447231933205</v>
      </c>
      <c r="BF425" s="141">
        <f t="shared" si="270"/>
        <v>1.1635443132067436E-2</v>
      </c>
      <c r="BG425" s="105"/>
    </row>
    <row r="426" spans="13:59" x14ac:dyDescent="0.25">
      <c r="M426" s="100"/>
      <c r="N426" s="120" t="s">
        <v>561</v>
      </c>
      <c r="O426" s="121">
        <v>1923</v>
      </c>
      <c r="P426" s="120">
        <v>0</v>
      </c>
      <c r="Q426" s="120">
        <v>1</v>
      </c>
      <c r="R426" s="120">
        <v>0</v>
      </c>
      <c r="S426" s="120">
        <v>0</v>
      </c>
      <c r="T426" s="139"/>
      <c r="U426" s="140">
        <f t="shared" si="235"/>
        <v>2.9770735914476099E-3</v>
      </c>
      <c r="V426" s="140">
        <f t="shared" si="236"/>
        <v>4.3159766713996017E-3</v>
      </c>
      <c r="W426" s="140">
        <f t="shared" si="237"/>
        <v>6.6198539525709199E-3</v>
      </c>
      <c r="X426" s="140">
        <f t="shared" si="238"/>
        <v>1.0502755173430356E-2</v>
      </c>
      <c r="Y426" s="141">
        <f t="shared" si="247"/>
        <v>0</v>
      </c>
      <c r="Z426" s="141">
        <f t="shared" si="248"/>
        <v>0</v>
      </c>
      <c r="AA426" s="141">
        <f t="shared" si="249"/>
        <v>8.4951060234749291E-3</v>
      </c>
      <c r="AB426" s="141">
        <f t="shared" si="250"/>
        <v>2.0076491499554268E-3</v>
      </c>
      <c r="AC426" s="141">
        <f t="shared" si="251"/>
        <v>0</v>
      </c>
      <c r="AD426" s="141">
        <f t="shared" si="252"/>
        <v>0</v>
      </c>
      <c r="AE426" s="141">
        <f t="shared" si="253"/>
        <v>0</v>
      </c>
      <c r="AF426" s="141">
        <f t="shared" si="254"/>
        <v>0</v>
      </c>
      <c r="AG426" s="142"/>
      <c r="AH426" s="143">
        <f t="shared" si="239"/>
        <v>0.20066526894903847</v>
      </c>
      <c r="AI426" s="143">
        <f t="shared" si="240"/>
        <v>0.2221810848993212</v>
      </c>
      <c r="AJ426" s="143">
        <f t="shared" si="241"/>
        <v>0.24970349812690951</v>
      </c>
      <c r="AK426" s="143">
        <f t="shared" si="242"/>
        <v>0.28305122440523967</v>
      </c>
      <c r="AL426" s="141">
        <f t="shared" si="255"/>
        <v>0</v>
      </c>
      <c r="AM426" s="141">
        <f t="shared" si="256"/>
        <v>0</v>
      </c>
      <c r="AN426" s="141">
        <f t="shared" si="257"/>
        <v>0.26388032628480551</v>
      </c>
      <c r="AO426" s="141">
        <f t="shared" si="258"/>
        <v>1.9170898120434154E-2</v>
      </c>
      <c r="AP426" s="141">
        <f t="shared" si="259"/>
        <v>0</v>
      </c>
      <c r="AQ426" s="141">
        <f t="shared" si="260"/>
        <v>0</v>
      </c>
      <c r="AR426" s="141">
        <f t="shared" si="261"/>
        <v>0</v>
      </c>
      <c r="AS426" s="141">
        <f t="shared" si="262"/>
        <v>0</v>
      </c>
      <c r="AT426" s="142"/>
      <c r="AU426" s="144">
        <f t="shared" si="243"/>
        <v>0.43450072619815006</v>
      </c>
      <c r="AV426" s="144">
        <f t="shared" si="244"/>
        <v>0.45286454958329858</v>
      </c>
      <c r="AW426" s="144">
        <f t="shared" si="245"/>
        <v>0.47506766100309006</v>
      </c>
      <c r="AX426" s="144">
        <f t="shared" si="246"/>
        <v>0.50038974427241956</v>
      </c>
      <c r="AY426" s="141">
        <f t="shared" si="263"/>
        <v>0</v>
      </c>
      <c r="AZ426" s="141">
        <f t="shared" si="264"/>
        <v>0</v>
      </c>
      <c r="BA426" s="141">
        <f t="shared" si="265"/>
        <v>0.48297802602772388</v>
      </c>
      <c r="BB426" s="141">
        <f t="shared" si="266"/>
        <v>1.7411718244695673E-2</v>
      </c>
      <c r="BC426" s="141">
        <f t="shared" si="267"/>
        <v>0</v>
      </c>
      <c r="BD426" s="141">
        <f t="shared" si="268"/>
        <v>0</v>
      </c>
      <c r="BE426" s="141">
        <f t="shared" si="269"/>
        <v>0</v>
      </c>
      <c r="BF426" s="141">
        <f t="shared" si="270"/>
        <v>0</v>
      </c>
      <c r="BG426" s="105"/>
    </row>
    <row r="427" spans="13:59" x14ac:dyDescent="0.25">
      <c r="M427" s="100"/>
      <c r="N427" s="120" t="s">
        <v>562</v>
      </c>
      <c r="O427" s="121">
        <v>2954</v>
      </c>
      <c r="P427" s="120">
        <v>2.6600000858306885</v>
      </c>
      <c r="Q427" s="120">
        <v>0</v>
      </c>
      <c r="R427" s="120">
        <v>0</v>
      </c>
      <c r="S427" s="120">
        <v>0</v>
      </c>
      <c r="T427" s="139"/>
      <c r="U427" s="140">
        <f t="shared" si="235"/>
        <v>1.9933695224885861E-2</v>
      </c>
      <c r="V427" s="140">
        <f t="shared" si="236"/>
        <v>2.8605492506967201E-2</v>
      </c>
      <c r="W427" s="140">
        <f t="shared" si="237"/>
        <v>6.7550743880936737E-2</v>
      </c>
      <c r="X427" s="140">
        <f t="shared" si="238"/>
        <v>0.10297462588612316</v>
      </c>
      <c r="Y427" s="141">
        <f t="shared" si="247"/>
        <v>6.4026885456349339E-2</v>
      </c>
      <c r="Z427" s="141">
        <f t="shared" si="248"/>
        <v>1.206372706741253E-2</v>
      </c>
      <c r="AA427" s="141">
        <f t="shared" si="249"/>
        <v>0</v>
      </c>
      <c r="AB427" s="141">
        <f t="shared" si="250"/>
        <v>0</v>
      </c>
      <c r="AC427" s="141">
        <f t="shared" si="251"/>
        <v>0</v>
      </c>
      <c r="AD427" s="141">
        <f t="shared" si="252"/>
        <v>0</v>
      </c>
      <c r="AE427" s="141">
        <f t="shared" si="253"/>
        <v>0</v>
      </c>
      <c r="AF427" s="141">
        <f t="shared" si="254"/>
        <v>0</v>
      </c>
      <c r="AG427" s="142"/>
      <c r="AH427" s="143">
        <f t="shared" si="239"/>
        <v>0.33646070846938181</v>
      </c>
      <c r="AI427" s="143">
        <f t="shared" si="240"/>
        <v>0.37066709940868103</v>
      </c>
      <c r="AJ427" s="143">
        <f t="shared" si="241"/>
        <v>0.46587630216292397</v>
      </c>
      <c r="AK427" s="143">
        <f t="shared" si="242"/>
        <v>0.52075980642690622</v>
      </c>
      <c r="AL427" s="141">
        <f t="shared" si="255"/>
        <v>0.93153015969038477</v>
      </c>
      <c r="AM427" s="141">
        <f t="shared" si="256"/>
        <v>5.4444356551319073E-2</v>
      </c>
      <c r="AN427" s="141">
        <f t="shared" si="257"/>
        <v>0</v>
      </c>
      <c r="AO427" s="141">
        <f t="shared" si="258"/>
        <v>0</v>
      </c>
      <c r="AP427" s="141">
        <f t="shared" si="259"/>
        <v>0</v>
      </c>
      <c r="AQ427" s="141">
        <f t="shared" si="260"/>
        <v>0</v>
      </c>
      <c r="AR427" s="141">
        <f t="shared" si="261"/>
        <v>0</v>
      </c>
      <c r="AS427" s="141">
        <f t="shared" si="262"/>
        <v>0</v>
      </c>
      <c r="AT427" s="142"/>
      <c r="AU427" s="144">
        <f t="shared" si="243"/>
        <v>0.53814594666383719</v>
      </c>
      <c r="AV427" s="144">
        <f t="shared" si="244"/>
        <v>0.56091843730966384</v>
      </c>
      <c r="AW427" s="144">
        <f t="shared" si="245"/>
        <v>0.62022721644754952</v>
      </c>
      <c r="AX427" s="144">
        <f t="shared" si="246"/>
        <v>0.65252279083867915</v>
      </c>
      <c r="AY427" s="141">
        <f t="shared" si="263"/>
        <v>1.4474409952083305</v>
      </c>
      <c r="AZ427" s="141">
        <f t="shared" si="264"/>
        <v>4.4602096179390927E-2</v>
      </c>
      <c r="BA427" s="141">
        <f t="shared" si="265"/>
        <v>0</v>
      </c>
      <c r="BB427" s="141">
        <f t="shared" si="266"/>
        <v>0</v>
      </c>
      <c r="BC427" s="141">
        <f t="shared" si="267"/>
        <v>0</v>
      </c>
      <c r="BD427" s="141">
        <f t="shared" si="268"/>
        <v>0</v>
      </c>
      <c r="BE427" s="141">
        <f t="shared" si="269"/>
        <v>0</v>
      </c>
      <c r="BF427" s="141">
        <f t="shared" si="270"/>
        <v>0</v>
      </c>
      <c r="BG427" s="105"/>
    </row>
    <row r="428" spans="13:59" x14ac:dyDescent="0.25">
      <c r="M428" s="100"/>
      <c r="N428" s="120" t="s">
        <v>563</v>
      </c>
      <c r="O428" s="121">
        <v>3799</v>
      </c>
      <c r="P428" s="120">
        <v>0</v>
      </c>
      <c r="Q428" s="120">
        <v>0</v>
      </c>
      <c r="R428" s="120">
        <v>3.2000000476837158</v>
      </c>
      <c r="S428" s="120">
        <v>0.80000001192092896</v>
      </c>
      <c r="T428" s="139"/>
      <c r="U428" s="140">
        <f t="shared" si="235"/>
        <v>8.811152046376225E-2</v>
      </c>
      <c r="V428" s="140">
        <f t="shared" si="236"/>
        <v>0.12261721207865461</v>
      </c>
      <c r="W428" s="140">
        <f t="shared" si="237"/>
        <v>0.34673405209095154</v>
      </c>
      <c r="X428" s="140">
        <f t="shared" si="238"/>
        <v>0.47192522788799562</v>
      </c>
      <c r="Y428" s="141">
        <f t="shared" si="247"/>
        <v>0</v>
      </c>
      <c r="Z428" s="141">
        <f t="shared" si="248"/>
        <v>0</v>
      </c>
      <c r="AA428" s="141">
        <f t="shared" si="249"/>
        <v>0</v>
      </c>
      <c r="AB428" s="141">
        <f t="shared" si="250"/>
        <v>0</v>
      </c>
      <c r="AC428" s="141">
        <f t="shared" si="251"/>
        <v>0.33434640839517626</v>
      </c>
      <c r="AD428" s="141">
        <f t="shared" si="252"/>
        <v>5.802867610336282E-2</v>
      </c>
      <c r="AE428" s="141">
        <f t="shared" si="253"/>
        <v>0.32468984441310689</v>
      </c>
      <c r="AF428" s="141">
        <f t="shared" si="254"/>
        <v>5.2850343523076715E-2</v>
      </c>
      <c r="AG428" s="142"/>
      <c r="AH428" s="143">
        <f t="shared" si="239"/>
        <v>0.49977839618805708</v>
      </c>
      <c r="AI428" s="143">
        <f t="shared" si="240"/>
        <v>0.54527356121995851</v>
      </c>
      <c r="AJ428" s="143">
        <f t="shared" si="241"/>
        <v>0.71716442426860472</v>
      </c>
      <c r="AK428" s="143">
        <f t="shared" si="242"/>
        <v>0.7789558242182768</v>
      </c>
      <c r="AL428" s="141">
        <f t="shared" si="255"/>
        <v>0</v>
      </c>
      <c r="AM428" s="141">
        <f t="shared" si="256"/>
        <v>0</v>
      </c>
      <c r="AN428" s="141">
        <f t="shared" si="257"/>
        <v>0</v>
      </c>
      <c r="AO428" s="141">
        <f t="shared" si="258"/>
        <v>0</v>
      </c>
      <c r="AP428" s="141">
        <f t="shared" si="259"/>
        <v>1.6560902478524746</v>
      </c>
      <c r="AQ428" s="141">
        <f t="shared" si="260"/>
        <v>8.878517405206221E-2</v>
      </c>
      <c r="AR428" s="141">
        <f t="shared" si="261"/>
        <v>0.59271079283268269</v>
      </c>
      <c r="AS428" s="141">
        <f t="shared" si="262"/>
        <v>3.045387582781578E-2</v>
      </c>
      <c r="AT428" s="142"/>
      <c r="AU428" s="144">
        <f t="shared" si="243"/>
        <v>0.64029798828157858</v>
      </c>
      <c r="AV428" s="144">
        <f t="shared" si="244"/>
        <v>0.66665056470270767</v>
      </c>
      <c r="AW428" s="144">
        <f t="shared" si="245"/>
        <v>0.76381449381539812</v>
      </c>
      <c r="AX428" s="144">
        <f t="shared" si="246"/>
        <v>0.79955205112415395</v>
      </c>
      <c r="AY428" s="141">
        <f t="shared" si="263"/>
        <v>0</v>
      </c>
      <c r="AZ428" s="141">
        <f t="shared" si="264"/>
        <v>0</v>
      </c>
      <c r="BA428" s="141">
        <f t="shared" si="265"/>
        <v>0</v>
      </c>
      <c r="BB428" s="141">
        <f t="shared" si="266"/>
        <v>0</v>
      </c>
      <c r="BC428" s="141">
        <f t="shared" si="267"/>
        <v>2.0706281800046114</v>
      </c>
      <c r="BD428" s="141">
        <f t="shared" si="268"/>
        <v>6.2653658832429127E-2</v>
      </c>
      <c r="BE428" s="141">
        <f t="shared" si="269"/>
        <v>0.61923611125263456</v>
      </c>
      <c r="BF428" s="141">
        <f t="shared" si="270"/>
        <v>2.0405539178091847E-2</v>
      </c>
      <c r="BG428" s="105"/>
    </row>
    <row r="429" spans="13:59" x14ac:dyDescent="0.25">
      <c r="M429" s="100"/>
      <c r="N429" s="120" t="s">
        <v>564</v>
      </c>
      <c r="O429" s="121">
        <v>9847</v>
      </c>
      <c r="P429" s="120">
        <v>0</v>
      </c>
      <c r="Q429" s="120">
        <v>0</v>
      </c>
      <c r="R429" s="120">
        <v>4.8000001907348633</v>
      </c>
      <c r="S429" s="120">
        <v>1.2000000476837158</v>
      </c>
      <c r="T429" s="139"/>
      <c r="U429" s="140">
        <f t="shared" si="235"/>
        <v>1</v>
      </c>
      <c r="V429" s="140">
        <f t="shared" si="236"/>
        <v>1</v>
      </c>
      <c r="W429" s="140">
        <f t="shared" si="237"/>
        <v>1</v>
      </c>
      <c r="X429" s="140">
        <f t="shared" si="238"/>
        <v>1</v>
      </c>
      <c r="Y429" s="141">
        <f t="shared" si="247"/>
        <v>0</v>
      </c>
      <c r="Z429" s="141">
        <f t="shared" si="248"/>
        <v>0</v>
      </c>
      <c r="AA429" s="141">
        <f t="shared" si="249"/>
        <v>0</v>
      </c>
      <c r="AB429" s="141">
        <f t="shared" si="250"/>
        <v>0</v>
      </c>
      <c r="AC429" s="141">
        <f t="shared" si="251"/>
        <v>4.7520001888275143</v>
      </c>
      <c r="AD429" s="141">
        <f t="shared" si="252"/>
        <v>4.8000001907348988E-2</v>
      </c>
      <c r="AE429" s="141">
        <f t="shared" si="253"/>
        <v>1.1880000472068786</v>
      </c>
      <c r="AF429" s="141">
        <f t="shared" si="254"/>
        <v>1.2000000476837247E-2</v>
      </c>
      <c r="AG429" s="142"/>
      <c r="AH429" s="143">
        <f t="shared" si="239"/>
        <v>1</v>
      </c>
      <c r="AI429" s="143">
        <f t="shared" si="240"/>
        <v>1</v>
      </c>
      <c r="AJ429" s="143">
        <f t="shared" si="241"/>
        <v>1</v>
      </c>
      <c r="AK429" s="143">
        <f t="shared" si="242"/>
        <v>1</v>
      </c>
      <c r="AL429" s="141">
        <f t="shared" si="255"/>
        <v>0</v>
      </c>
      <c r="AM429" s="141">
        <f t="shared" si="256"/>
        <v>0</v>
      </c>
      <c r="AN429" s="141">
        <f t="shared" si="257"/>
        <v>0</v>
      </c>
      <c r="AO429" s="141">
        <f t="shared" si="258"/>
        <v>0</v>
      </c>
      <c r="AP429" s="141">
        <f t="shared" si="259"/>
        <v>4.7520001888275143</v>
      </c>
      <c r="AQ429" s="141">
        <f t="shared" si="260"/>
        <v>4.8000001907348988E-2</v>
      </c>
      <c r="AR429" s="141">
        <f t="shared" si="261"/>
        <v>1.1880000472068786</v>
      </c>
      <c r="AS429" s="141">
        <f t="shared" si="262"/>
        <v>1.2000000476837247E-2</v>
      </c>
      <c r="AT429" s="142"/>
      <c r="AU429" s="144">
        <f t="shared" si="243"/>
        <v>1</v>
      </c>
      <c r="AV429" s="144">
        <f t="shared" si="244"/>
        <v>1</v>
      </c>
      <c r="AW429" s="144">
        <f t="shared" si="245"/>
        <v>1</v>
      </c>
      <c r="AX429" s="144">
        <f t="shared" si="246"/>
        <v>1</v>
      </c>
      <c r="AY429" s="141">
        <f t="shared" si="263"/>
        <v>0</v>
      </c>
      <c r="AZ429" s="141">
        <f t="shared" si="264"/>
        <v>0</v>
      </c>
      <c r="BA429" s="141">
        <f t="shared" si="265"/>
        <v>0</v>
      </c>
      <c r="BB429" s="141">
        <f t="shared" si="266"/>
        <v>0</v>
      </c>
      <c r="BC429" s="141">
        <f t="shared" si="267"/>
        <v>4.7520001888275143</v>
      </c>
      <c r="BD429" s="141">
        <f t="shared" si="268"/>
        <v>4.8000001907348988E-2</v>
      </c>
      <c r="BE429" s="141">
        <f t="shared" si="269"/>
        <v>1.1880000472068786</v>
      </c>
      <c r="BF429" s="141">
        <f t="shared" si="270"/>
        <v>1.2000000476837247E-2</v>
      </c>
      <c r="BG429" s="105"/>
    </row>
    <row r="430" spans="13:59" x14ac:dyDescent="0.25">
      <c r="M430" s="100"/>
      <c r="N430" s="120" t="s">
        <v>565</v>
      </c>
      <c r="O430" s="121">
        <v>1396</v>
      </c>
      <c r="P430" s="120">
        <v>0</v>
      </c>
      <c r="Q430" s="120">
        <v>0</v>
      </c>
      <c r="R430" s="120">
        <v>3.2000000476837158</v>
      </c>
      <c r="S430" s="120">
        <v>0.80000001192092896</v>
      </c>
      <c r="T430" s="139"/>
      <c r="U430" s="140">
        <f t="shared" si="235"/>
        <v>1.1195980620969381E-3</v>
      </c>
      <c r="V430" s="140">
        <f t="shared" si="236"/>
        <v>1.6221194805653427E-3</v>
      </c>
      <c r="W430" s="140">
        <f t="shared" si="237"/>
        <v>1.9493272711988974E-3</v>
      </c>
      <c r="X430" s="140">
        <f t="shared" si="238"/>
        <v>3.1012493967197408E-3</v>
      </c>
      <c r="Y430" s="141">
        <f t="shared" si="247"/>
        <v>0</v>
      </c>
      <c r="Z430" s="141">
        <f t="shared" si="248"/>
        <v>0</v>
      </c>
      <c r="AA430" s="141">
        <f t="shared" si="249"/>
        <v>0</v>
      </c>
      <c r="AB430" s="141">
        <f t="shared" si="250"/>
        <v>0</v>
      </c>
      <c r="AC430" s="141">
        <f t="shared" si="251"/>
        <v>4.3509209951063214E-3</v>
      </c>
      <c r="AD430" s="141">
        <f t="shared" si="252"/>
        <v>8.3986142005145967E-4</v>
      </c>
      <c r="AE430" s="141">
        <f t="shared" si="253"/>
        <v>2.0046360788692689E-3</v>
      </c>
      <c r="AF430" s="141">
        <f t="shared" si="254"/>
        <v>4.7636347547629727E-4</v>
      </c>
      <c r="AG430" s="142"/>
      <c r="AH430" s="143">
        <f t="shared" si="239"/>
        <v>0.15315767314259543</v>
      </c>
      <c r="AI430" s="143">
        <f t="shared" si="240"/>
        <v>0.16973146258152838</v>
      </c>
      <c r="AJ430" s="143">
        <f t="shared" si="241"/>
        <v>0.17857265586331161</v>
      </c>
      <c r="AK430" s="143">
        <f t="shared" si="242"/>
        <v>0.20293101999012531</v>
      </c>
      <c r="AL430" s="141">
        <f t="shared" si="255"/>
        <v>0</v>
      </c>
      <c r="AM430" s="141">
        <f t="shared" si="256"/>
        <v>0</v>
      </c>
      <c r="AN430" s="141">
        <f t="shared" si="257"/>
        <v>0</v>
      </c>
      <c r="AO430" s="141">
        <f t="shared" si="258"/>
        <v>0</v>
      </c>
      <c r="AP430" s="141">
        <f t="shared" si="259"/>
        <v>0.51172157924328066</v>
      </c>
      <c r="AQ430" s="141">
        <f t="shared" si="260"/>
        <v>3.1419109111036958E-2</v>
      </c>
      <c r="AR430" s="141">
        <f t="shared" si="261"/>
        <v>0.15117289134711986</v>
      </c>
      <c r="AS430" s="141">
        <f t="shared" si="262"/>
        <v>1.1171927064106663E-2</v>
      </c>
      <c r="AT430" s="142"/>
      <c r="AU430" s="144">
        <f t="shared" si="243"/>
        <v>0.38982986395364638</v>
      </c>
      <c r="AV430" s="144">
        <f t="shared" si="244"/>
        <v>0.40616770961470738</v>
      </c>
      <c r="AW430" s="144">
        <f t="shared" si="245"/>
        <v>0.41452940636199465</v>
      </c>
      <c r="AX430" s="144">
        <f t="shared" si="246"/>
        <v>0.43648154831817343</v>
      </c>
      <c r="AY430" s="141">
        <f t="shared" si="263"/>
        <v>0</v>
      </c>
      <c r="AZ430" s="141">
        <f t="shared" si="264"/>
        <v>0</v>
      </c>
      <c r="BA430" s="141">
        <f t="shared" si="265"/>
        <v>0</v>
      </c>
      <c r="BB430" s="141">
        <f t="shared" si="266"/>
        <v>0</v>
      </c>
      <c r="BC430" s="141">
        <f t="shared" si="267"/>
        <v>1.2611215808550249</v>
      </c>
      <c r="BD430" s="141">
        <f t="shared" si="268"/>
        <v>3.8615109279624305E-2</v>
      </c>
      <c r="BE430" s="141">
        <f t="shared" si="269"/>
        <v>0.3370881516441761</v>
      </c>
      <c r="BF430" s="141">
        <f t="shared" si="270"/>
        <v>1.2097092213628147E-2</v>
      </c>
      <c r="BG430" s="105"/>
    </row>
    <row r="431" spans="13:59" x14ac:dyDescent="0.25">
      <c r="M431" s="100"/>
      <c r="N431" s="120" t="s">
        <v>566</v>
      </c>
      <c r="O431" s="121">
        <v>10579</v>
      </c>
      <c r="P431" s="120">
        <v>0</v>
      </c>
      <c r="Q431" s="120">
        <v>0</v>
      </c>
      <c r="R431" s="120">
        <v>3.2000000476837158</v>
      </c>
      <c r="S431" s="120">
        <v>0.80000001192092896</v>
      </c>
      <c r="T431" s="139"/>
      <c r="U431" s="140">
        <f t="shared" si="235"/>
        <v>1</v>
      </c>
      <c r="V431" s="140">
        <f t="shared" si="236"/>
        <v>1</v>
      </c>
      <c r="W431" s="140">
        <f t="shared" si="237"/>
        <v>1</v>
      </c>
      <c r="X431" s="140">
        <f t="shared" si="238"/>
        <v>1</v>
      </c>
      <c r="Y431" s="141">
        <f t="shared" si="247"/>
        <v>0</v>
      </c>
      <c r="Z431" s="141">
        <f t="shared" si="248"/>
        <v>0</v>
      </c>
      <c r="AA431" s="141">
        <f t="shared" si="249"/>
        <v>0</v>
      </c>
      <c r="AB431" s="141">
        <f t="shared" si="250"/>
        <v>0</v>
      </c>
      <c r="AC431" s="141">
        <f t="shared" si="251"/>
        <v>3.1680000472068786</v>
      </c>
      <c r="AD431" s="141">
        <f t="shared" si="252"/>
        <v>3.2000000476837265E-2</v>
      </c>
      <c r="AE431" s="141">
        <f t="shared" si="253"/>
        <v>0.79200001180171964</v>
      </c>
      <c r="AF431" s="141">
        <f t="shared" si="254"/>
        <v>8.0000001192093162E-3</v>
      </c>
      <c r="AG431" s="142"/>
      <c r="AH431" s="143">
        <f t="shared" si="239"/>
        <v>1</v>
      </c>
      <c r="AI431" s="143">
        <f t="shared" si="240"/>
        <v>1</v>
      </c>
      <c r="AJ431" s="143">
        <f t="shared" si="241"/>
        <v>1</v>
      </c>
      <c r="AK431" s="143">
        <f t="shared" si="242"/>
        <v>1</v>
      </c>
      <c r="AL431" s="141">
        <f t="shared" si="255"/>
        <v>0</v>
      </c>
      <c r="AM431" s="141">
        <f t="shared" si="256"/>
        <v>0</v>
      </c>
      <c r="AN431" s="141">
        <f t="shared" si="257"/>
        <v>0</v>
      </c>
      <c r="AO431" s="141">
        <f t="shared" si="258"/>
        <v>0</v>
      </c>
      <c r="AP431" s="141">
        <f t="shared" si="259"/>
        <v>3.1680000472068786</v>
      </c>
      <c r="AQ431" s="141">
        <f t="shared" si="260"/>
        <v>3.2000000476837265E-2</v>
      </c>
      <c r="AR431" s="141">
        <f t="shared" si="261"/>
        <v>0.79200001180171964</v>
      </c>
      <c r="AS431" s="141">
        <f t="shared" si="262"/>
        <v>8.0000001192093162E-3</v>
      </c>
      <c r="AT431" s="142"/>
      <c r="AU431" s="144">
        <f t="shared" si="243"/>
        <v>1</v>
      </c>
      <c r="AV431" s="144">
        <f t="shared" si="244"/>
        <v>1</v>
      </c>
      <c r="AW431" s="144">
        <f t="shared" si="245"/>
        <v>1</v>
      </c>
      <c r="AX431" s="144">
        <f t="shared" si="246"/>
        <v>1</v>
      </c>
      <c r="AY431" s="141">
        <f t="shared" si="263"/>
        <v>0</v>
      </c>
      <c r="AZ431" s="141">
        <f t="shared" si="264"/>
        <v>0</v>
      </c>
      <c r="BA431" s="141">
        <f t="shared" si="265"/>
        <v>0</v>
      </c>
      <c r="BB431" s="141">
        <f t="shared" si="266"/>
        <v>0</v>
      </c>
      <c r="BC431" s="141">
        <f t="shared" si="267"/>
        <v>3.1680000472068786</v>
      </c>
      <c r="BD431" s="141">
        <f t="shared" si="268"/>
        <v>3.2000000476837265E-2</v>
      </c>
      <c r="BE431" s="141">
        <f t="shared" si="269"/>
        <v>0.79200001180171964</v>
      </c>
      <c r="BF431" s="141">
        <f t="shared" si="270"/>
        <v>8.0000001192093162E-3</v>
      </c>
      <c r="BG431" s="105"/>
    </row>
    <row r="432" spans="13:59" x14ac:dyDescent="0.25">
      <c r="M432" s="100"/>
      <c r="N432" s="122" t="s">
        <v>567</v>
      </c>
      <c r="O432" s="122">
        <v>2178</v>
      </c>
      <c r="P432" s="122">
        <v>0</v>
      </c>
      <c r="Q432" s="122">
        <v>0</v>
      </c>
      <c r="R432" s="122">
        <v>1.6000000238418579</v>
      </c>
      <c r="S432" s="122">
        <v>0.40000000596046448</v>
      </c>
      <c r="T432" s="139"/>
      <c r="U432" s="140">
        <f t="shared" si="235"/>
        <v>4.7796986267907293E-3</v>
      </c>
      <c r="V432" s="140">
        <f t="shared" si="236"/>
        <v>6.9236881734933142E-3</v>
      </c>
      <c r="W432" s="140">
        <f t="shared" si="237"/>
        <v>1.1918097437164876E-2</v>
      </c>
      <c r="X432" s="140">
        <f t="shared" si="238"/>
        <v>1.882459454834895E-2</v>
      </c>
      <c r="Y432" s="141">
        <f t="shared" si="247"/>
        <v>0</v>
      </c>
      <c r="Z432" s="141">
        <f t="shared" si="248"/>
        <v>0</v>
      </c>
      <c r="AA432" s="141">
        <f t="shared" si="249"/>
        <v>0</v>
      </c>
      <c r="AB432" s="141">
        <f t="shared" si="250"/>
        <v>0</v>
      </c>
      <c r="AC432" s="141">
        <f t="shared" si="251"/>
        <v>9.2862344005742569E-3</v>
      </c>
      <c r="AD432" s="141">
        <f t="shared" si="252"/>
        <v>1.7916668420886357E-3</v>
      </c>
      <c r="AE432" s="141">
        <f t="shared" si="253"/>
        <v>6.100866098264093E-3</v>
      </c>
      <c r="AF432" s="141">
        <f t="shared" si="254"/>
        <v>1.4289718332788142E-3</v>
      </c>
      <c r="AG432" s="142"/>
      <c r="AH432" s="143">
        <f t="shared" si="239"/>
        <v>0.22847052977127646</v>
      </c>
      <c r="AI432" s="143">
        <f t="shared" si="240"/>
        <v>0.25277304257975841</v>
      </c>
      <c r="AJ432" s="143">
        <f t="shared" si="241"/>
        <v>0.29290242951625189</v>
      </c>
      <c r="AK432" s="143">
        <f t="shared" si="242"/>
        <v>0.33132331761627554</v>
      </c>
      <c r="AL432" s="141">
        <f t="shared" si="255"/>
        <v>0</v>
      </c>
      <c r="AM432" s="141">
        <f t="shared" si="256"/>
        <v>0</v>
      </c>
      <c r="AN432" s="141">
        <f t="shared" si="257"/>
        <v>0</v>
      </c>
      <c r="AO432" s="141">
        <f t="shared" si="258"/>
        <v>0</v>
      </c>
      <c r="AP432" s="141">
        <f t="shared" si="259"/>
        <v>0.38133933508688633</v>
      </c>
      <c r="AQ432" s="141">
        <f t="shared" si="260"/>
        <v>2.3097539067306105E-2</v>
      </c>
      <c r="AR432" s="141">
        <f t="shared" si="261"/>
        <v>0.12367354155131983</v>
      </c>
      <c r="AS432" s="141">
        <f t="shared" si="262"/>
        <v>8.8557874700312539E-3</v>
      </c>
      <c r="AT432" s="142"/>
      <c r="AU432" s="144">
        <f t="shared" si="243"/>
        <v>0.45805670548021649</v>
      </c>
      <c r="AV432" s="144">
        <f t="shared" si="244"/>
        <v>0.47746560249077596</v>
      </c>
      <c r="AW432" s="144">
        <f t="shared" si="245"/>
        <v>0.50758911808363383</v>
      </c>
      <c r="AX432" s="144">
        <f t="shared" si="246"/>
        <v>0.53463993224538242</v>
      </c>
      <c r="AY432" s="141">
        <f t="shared" si="263"/>
        <v>0</v>
      </c>
      <c r="AZ432" s="141">
        <f t="shared" si="264"/>
        <v>0</v>
      </c>
      <c r="BA432" s="141">
        <f t="shared" si="265"/>
        <v>0</v>
      </c>
      <c r="BB432" s="141">
        <f t="shared" si="266"/>
        <v>0</v>
      </c>
      <c r="BC432" s="141">
        <f t="shared" si="267"/>
        <v>0.74108895013219611</v>
      </c>
      <c r="BD432" s="141">
        <f t="shared" si="268"/>
        <v>2.2856025236712485E-2</v>
      </c>
      <c r="BE432" s="141">
        <f t="shared" si="269"/>
        <v>0.20641545666929864</v>
      </c>
      <c r="BF432" s="141">
        <f t="shared" si="270"/>
        <v>7.4405194155566512E-3</v>
      </c>
      <c r="BG432" s="105"/>
    </row>
    <row r="433" spans="13:59" x14ac:dyDescent="0.25">
      <c r="M433" s="100"/>
      <c r="N433" s="120" t="s">
        <v>568</v>
      </c>
      <c r="O433" s="121">
        <v>1203</v>
      </c>
      <c r="P433" s="120">
        <v>0</v>
      </c>
      <c r="Q433" s="120">
        <v>1</v>
      </c>
      <c r="R433" s="120">
        <v>0</v>
      </c>
      <c r="S433" s="120">
        <v>0</v>
      </c>
      <c r="T433" s="139"/>
      <c r="U433" s="140">
        <f t="shared" si="235"/>
        <v>7.8347861291505616E-4</v>
      </c>
      <c r="V433" s="140">
        <f t="shared" si="236"/>
        <v>1.1342070051233444E-3</v>
      </c>
      <c r="W433" s="140">
        <f t="shared" si="237"/>
        <v>1.246018027212803E-3</v>
      </c>
      <c r="X433" s="140">
        <f t="shared" si="238"/>
        <v>1.9812540033156134E-3</v>
      </c>
      <c r="Y433" s="141">
        <f t="shared" si="247"/>
        <v>0</v>
      </c>
      <c r="Z433" s="141">
        <f t="shared" si="248"/>
        <v>0</v>
      </c>
      <c r="AA433" s="141">
        <f t="shared" si="249"/>
        <v>1.6011758349920801E-3</v>
      </c>
      <c r="AB433" s="141">
        <f t="shared" si="250"/>
        <v>3.8007816832353334E-4</v>
      </c>
      <c r="AC433" s="141">
        <f t="shared" si="251"/>
        <v>0</v>
      </c>
      <c r="AD433" s="141">
        <f t="shared" si="252"/>
        <v>0</v>
      </c>
      <c r="AE433" s="141">
        <f t="shared" si="253"/>
        <v>0</v>
      </c>
      <c r="AF433" s="141">
        <f t="shared" si="254"/>
        <v>0</v>
      </c>
      <c r="AG433" s="142"/>
      <c r="AH433" s="143">
        <f t="shared" si="239"/>
        <v>0.13868134418367606</v>
      </c>
      <c r="AI433" s="143">
        <f t="shared" si="240"/>
        <v>0.15370990932948581</v>
      </c>
      <c r="AJ433" s="143">
        <f t="shared" si="241"/>
        <v>0.15777274524424723</v>
      </c>
      <c r="AK433" s="143">
        <f t="shared" si="242"/>
        <v>0.1793752916136182</v>
      </c>
      <c r="AL433" s="141">
        <f t="shared" si="255"/>
        <v>0</v>
      </c>
      <c r="AM433" s="141">
        <f t="shared" si="256"/>
        <v>0</v>
      </c>
      <c r="AN433" s="141">
        <f t="shared" si="257"/>
        <v>0.16699629097649024</v>
      </c>
      <c r="AO433" s="141">
        <f t="shared" si="258"/>
        <v>1.2379000637127963E-2</v>
      </c>
      <c r="AP433" s="141">
        <f t="shared" si="259"/>
        <v>0</v>
      </c>
      <c r="AQ433" s="141">
        <f t="shared" si="260"/>
        <v>0</v>
      </c>
      <c r="AR433" s="141">
        <f t="shared" si="261"/>
        <v>0</v>
      </c>
      <c r="AS433" s="141">
        <f t="shared" si="262"/>
        <v>0</v>
      </c>
      <c r="AT433" s="142"/>
      <c r="AU433" s="144">
        <f t="shared" si="243"/>
        <v>0.37474506834773025</v>
      </c>
      <c r="AV433" s="144">
        <f t="shared" si="244"/>
        <v>0.3903893943548884</v>
      </c>
      <c r="AW433" s="144">
        <f t="shared" si="245"/>
        <v>0.39447241357051621</v>
      </c>
      <c r="AX433" s="144">
        <f t="shared" si="246"/>
        <v>0.41527735670115917</v>
      </c>
      <c r="AY433" s="141">
        <f t="shared" si="263"/>
        <v>0</v>
      </c>
      <c r="AZ433" s="141">
        <f t="shared" si="264"/>
        <v>0</v>
      </c>
      <c r="BA433" s="141">
        <f t="shared" si="265"/>
        <v>0.40093016100013251</v>
      </c>
      <c r="BB433" s="141">
        <f t="shared" si="266"/>
        <v>1.434719570102666E-2</v>
      </c>
      <c r="BC433" s="141">
        <f t="shared" si="267"/>
        <v>0</v>
      </c>
      <c r="BD433" s="141">
        <f t="shared" si="268"/>
        <v>0</v>
      </c>
      <c r="BE433" s="141">
        <f t="shared" si="269"/>
        <v>0</v>
      </c>
      <c r="BF433" s="141">
        <f t="shared" si="270"/>
        <v>0</v>
      </c>
      <c r="BG433" s="105"/>
    </row>
    <row r="434" spans="13:59" x14ac:dyDescent="0.25">
      <c r="M434" s="100"/>
      <c r="N434" s="120" t="s">
        <v>569</v>
      </c>
      <c r="O434" s="121">
        <v>275</v>
      </c>
      <c r="P434" s="120">
        <v>0</v>
      </c>
      <c r="Q434" s="120">
        <v>0</v>
      </c>
      <c r="R434" s="120">
        <v>4.8000001907348633</v>
      </c>
      <c r="S434" s="120">
        <v>1.2000000476837158</v>
      </c>
      <c r="T434" s="139"/>
      <c r="U434" s="140">
        <f t="shared" si="235"/>
        <v>1.4329083351327654E-4</v>
      </c>
      <c r="V434" s="140">
        <f t="shared" si="236"/>
        <v>2.0603457510981471E-4</v>
      </c>
      <c r="W434" s="140">
        <f t="shared" si="237"/>
        <v>1.4824183333383978E-4</v>
      </c>
      <c r="X434" s="140">
        <f t="shared" si="238"/>
        <v>2.3352691427058758E-4</v>
      </c>
      <c r="Y434" s="141">
        <f t="shared" si="247"/>
        <v>0</v>
      </c>
      <c r="Z434" s="141">
        <f t="shared" si="248"/>
        <v>0</v>
      </c>
      <c r="AA434" s="141">
        <f t="shared" si="249"/>
        <v>0</v>
      </c>
      <c r="AB434" s="141">
        <f t="shared" si="250"/>
        <v>0</v>
      </c>
      <c r="AC434" s="141">
        <f t="shared" si="251"/>
        <v>8.315030537277431E-4</v>
      </c>
      <c r="AD434" s="141">
        <f t="shared" si="252"/>
        <v>1.5746294609734405E-4</v>
      </c>
      <c r="AE434" s="141">
        <f t="shared" si="253"/>
        <v>2.2728235559403936E-4</v>
      </c>
      <c r="AF434" s="141">
        <f t="shared" si="254"/>
        <v>5.294995266609675E-5</v>
      </c>
      <c r="AG434" s="142"/>
      <c r="AH434" s="143">
        <f t="shared" si="239"/>
        <v>8.6071258785809901E-2</v>
      </c>
      <c r="AI434" s="143">
        <f t="shared" si="240"/>
        <v>9.5367410275009723E-2</v>
      </c>
      <c r="AJ434" s="143">
        <f t="shared" si="241"/>
        <v>8.6902041061624913E-2</v>
      </c>
      <c r="AK434" s="143">
        <f t="shared" si="242"/>
        <v>9.8794055549903503E-2</v>
      </c>
      <c r="AL434" s="141">
        <f t="shared" si="255"/>
        <v>0</v>
      </c>
      <c r="AM434" s="141">
        <f t="shared" si="256"/>
        <v>0</v>
      </c>
      <c r="AN434" s="141">
        <f t="shared" si="257"/>
        <v>0</v>
      </c>
      <c r="AO434" s="141">
        <f t="shared" si="258"/>
        <v>0</v>
      </c>
      <c r="AP434" s="141">
        <f t="shared" si="259"/>
        <v>0.43132140246342021</v>
      </c>
      <c r="AQ434" s="141">
        <f t="shared" si="260"/>
        <v>2.6442185046516409E-2</v>
      </c>
      <c r="AR434" s="141">
        <f t="shared" si="261"/>
        <v>0.11037483786007939</v>
      </c>
      <c r="AS434" s="141">
        <f t="shared" si="262"/>
        <v>8.1780335106724916E-3</v>
      </c>
      <c r="AT434" s="142"/>
      <c r="AU434" s="144">
        <f t="shared" si="243"/>
        <v>0.31074410774133676</v>
      </c>
      <c r="AV434" s="144">
        <f t="shared" si="244"/>
        <v>0.32342138127510278</v>
      </c>
      <c r="AW434" s="144">
        <f t="shared" si="245"/>
        <v>0.31190829943011422</v>
      </c>
      <c r="AX434" s="144">
        <f t="shared" si="246"/>
        <v>0.32791387844204989</v>
      </c>
      <c r="AY434" s="141">
        <f t="shared" si="263"/>
        <v>0</v>
      </c>
      <c r="AZ434" s="141">
        <f t="shared" si="264"/>
        <v>0</v>
      </c>
      <c r="BA434" s="141">
        <f t="shared" si="265"/>
        <v>0</v>
      </c>
      <c r="BB434" s="141">
        <f t="shared" si="266"/>
        <v>0</v>
      </c>
      <c r="BC434" s="141">
        <f t="shared" si="267"/>
        <v>1.5070815163539073</v>
      </c>
      <c r="BD434" s="141">
        <f t="shared" si="268"/>
        <v>4.5341175454318927E-2</v>
      </c>
      <c r="BE434" s="141">
        <f t="shared" si="269"/>
        <v>0.38015042223595708</v>
      </c>
      <c r="BF434" s="141">
        <f t="shared" si="270"/>
        <v>1.3346247530654998E-2</v>
      </c>
      <c r="BG434" s="105"/>
    </row>
    <row r="435" spans="13:59" x14ac:dyDescent="0.25">
      <c r="M435" s="100"/>
      <c r="N435" s="120" t="s">
        <v>570</v>
      </c>
      <c r="O435" s="121">
        <v>2132</v>
      </c>
      <c r="P435" s="120">
        <v>0</v>
      </c>
      <c r="Q435" s="120">
        <v>0</v>
      </c>
      <c r="R435" s="120">
        <v>1.6000000238418579</v>
      </c>
      <c r="S435" s="120">
        <v>0.40000000596046448</v>
      </c>
      <c r="T435" s="139"/>
      <c r="U435" s="140">
        <f t="shared" si="235"/>
        <v>4.3886713416538825E-3</v>
      </c>
      <c r="V435" s="140">
        <f t="shared" si="236"/>
        <v>6.3586058334653695E-3</v>
      </c>
      <c r="W435" s="140">
        <f t="shared" si="237"/>
        <v>1.0722477779478878E-2</v>
      </c>
      <c r="X435" s="140">
        <f t="shared" si="238"/>
        <v>1.6952999893846243E-2</v>
      </c>
      <c r="Y435" s="141">
        <f t="shared" si="247"/>
        <v>0</v>
      </c>
      <c r="Z435" s="141">
        <f t="shared" si="248"/>
        <v>0</v>
      </c>
      <c r="AA435" s="141">
        <f t="shared" si="249"/>
        <v>0</v>
      </c>
      <c r="AB435" s="141">
        <f t="shared" si="250"/>
        <v>0</v>
      </c>
      <c r="AC435" s="141">
        <f t="shared" si="251"/>
        <v>8.5276031257001256E-3</v>
      </c>
      <c r="AD435" s="141">
        <f t="shared" si="252"/>
        <v>1.6461663594454432E-3</v>
      </c>
      <c r="AE435" s="141">
        <f t="shared" si="253"/>
        <v>5.4922057053873501E-3</v>
      </c>
      <c r="AF435" s="141">
        <f t="shared" si="254"/>
        <v>1.2889943531989006E-3</v>
      </c>
      <c r="AG435" s="142"/>
      <c r="AH435" s="143">
        <f t="shared" si="239"/>
        <v>0.22319897978273961</v>
      </c>
      <c r="AI435" s="143">
        <f t="shared" si="240"/>
        <v>0.24697974211715334</v>
      </c>
      <c r="AJ435" s="143">
        <f t="shared" si="241"/>
        <v>0.28464266022702356</v>
      </c>
      <c r="AK435" s="143">
        <f t="shared" si="242"/>
        <v>0.32211865937443618</v>
      </c>
      <c r="AL435" s="141">
        <f t="shared" si="255"/>
        <v>0</v>
      </c>
      <c r="AM435" s="141">
        <f t="shared" si="256"/>
        <v>0</v>
      </c>
      <c r="AN435" s="141">
        <f t="shared" si="257"/>
        <v>0</v>
      </c>
      <c r="AO435" s="141">
        <f t="shared" si="258"/>
        <v>0</v>
      </c>
      <c r="AP435" s="141">
        <f t="shared" si="259"/>
        <v>0.37257179939514284</v>
      </c>
      <c r="AQ435" s="141">
        <f t="shared" si="260"/>
        <v>2.2595793880758441E-2</v>
      </c>
      <c r="AR435" s="141">
        <f t="shared" si="261"/>
        <v>0.12021369507070748</v>
      </c>
      <c r="AS435" s="141">
        <f t="shared" si="262"/>
        <v>8.6337705990438274E-3</v>
      </c>
      <c r="AT435" s="142"/>
      <c r="AU435" s="144">
        <f t="shared" si="243"/>
        <v>0.45370993577999541</v>
      </c>
      <c r="AV435" s="144">
        <f t="shared" si="244"/>
        <v>0.4729274726620607</v>
      </c>
      <c r="AW435" s="144">
        <f t="shared" si="245"/>
        <v>0.50156080433622119</v>
      </c>
      <c r="AX435" s="144">
        <f t="shared" si="246"/>
        <v>0.52829656304971806</v>
      </c>
      <c r="AY435" s="141">
        <f t="shared" si="263"/>
        <v>0</v>
      </c>
      <c r="AZ435" s="141">
        <f t="shared" si="264"/>
        <v>0</v>
      </c>
      <c r="BA435" s="141">
        <f t="shared" si="265"/>
        <v>0</v>
      </c>
      <c r="BB435" s="141">
        <f t="shared" si="266"/>
        <v>0</v>
      </c>
      <c r="BC435" s="141">
        <f t="shared" si="267"/>
        <v>0.73405057871937085</v>
      </c>
      <c r="BD435" s="141">
        <f t="shared" si="268"/>
        <v>2.2633388815395894E-2</v>
      </c>
      <c r="BE435" s="141">
        <f t="shared" si="269"/>
        <v>0.20396523329916172</v>
      </c>
      <c r="BF435" s="141">
        <f t="shared" si="270"/>
        <v>7.3533950696184069E-3</v>
      </c>
      <c r="BG435" s="105"/>
    </row>
    <row r="436" spans="13:59" x14ac:dyDescent="0.25">
      <c r="M436" s="100"/>
      <c r="N436" s="120" t="s">
        <v>571</v>
      </c>
      <c r="O436" s="121">
        <v>10240</v>
      </c>
      <c r="P436" s="120">
        <v>5.320000171661377</v>
      </c>
      <c r="Q436" s="120">
        <v>0</v>
      </c>
      <c r="R436" s="120">
        <v>0</v>
      </c>
      <c r="S436" s="120">
        <v>0</v>
      </c>
      <c r="T436" s="139"/>
      <c r="U436" s="140">
        <f t="shared" si="235"/>
        <v>1</v>
      </c>
      <c r="V436" s="140">
        <f t="shared" si="236"/>
        <v>1</v>
      </c>
      <c r="W436" s="140">
        <f t="shared" si="237"/>
        <v>1</v>
      </c>
      <c r="X436" s="140">
        <f t="shared" si="238"/>
        <v>1</v>
      </c>
      <c r="Y436" s="141">
        <f t="shared" si="247"/>
        <v>5.2668001699447631</v>
      </c>
      <c r="Z436" s="141">
        <f t="shared" si="248"/>
        <v>5.3200001716613876E-2</v>
      </c>
      <c r="AA436" s="141">
        <f t="shared" si="249"/>
        <v>0</v>
      </c>
      <c r="AB436" s="141">
        <f t="shared" si="250"/>
        <v>0</v>
      </c>
      <c r="AC436" s="141">
        <f t="shared" si="251"/>
        <v>0</v>
      </c>
      <c r="AD436" s="141">
        <f t="shared" si="252"/>
        <v>0</v>
      </c>
      <c r="AE436" s="141">
        <f t="shared" si="253"/>
        <v>0</v>
      </c>
      <c r="AF436" s="141">
        <f t="shared" si="254"/>
        <v>0</v>
      </c>
      <c r="AG436" s="142"/>
      <c r="AH436" s="143">
        <f t="shared" si="239"/>
        <v>1</v>
      </c>
      <c r="AI436" s="143">
        <f t="shared" si="240"/>
        <v>1</v>
      </c>
      <c r="AJ436" s="143">
        <f t="shared" si="241"/>
        <v>1</v>
      </c>
      <c r="AK436" s="143">
        <f t="shared" si="242"/>
        <v>1</v>
      </c>
      <c r="AL436" s="141">
        <f t="shared" si="255"/>
        <v>5.2668001699447631</v>
      </c>
      <c r="AM436" s="141">
        <f t="shared" si="256"/>
        <v>5.3200001716613876E-2</v>
      </c>
      <c r="AN436" s="141">
        <f t="shared" si="257"/>
        <v>0</v>
      </c>
      <c r="AO436" s="141">
        <f t="shared" si="258"/>
        <v>0</v>
      </c>
      <c r="AP436" s="141">
        <f t="shared" si="259"/>
        <v>0</v>
      </c>
      <c r="AQ436" s="141">
        <f t="shared" si="260"/>
        <v>0</v>
      </c>
      <c r="AR436" s="141">
        <f t="shared" si="261"/>
        <v>0</v>
      </c>
      <c r="AS436" s="141">
        <f t="shared" si="262"/>
        <v>0</v>
      </c>
      <c r="AT436" s="142"/>
      <c r="AU436" s="144">
        <f t="shared" si="243"/>
        <v>1</v>
      </c>
      <c r="AV436" s="144">
        <f t="shared" si="244"/>
        <v>1</v>
      </c>
      <c r="AW436" s="144">
        <f t="shared" si="245"/>
        <v>1</v>
      </c>
      <c r="AX436" s="144">
        <f t="shared" si="246"/>
        <v>1</v>
      </c>
      <c r="AY436" s="141">
        <f t="shared" si="263"/>
        <v>5.2668001699447631</v>
      </c>
      <c r="AZ436" s="141">
        <f t="shared" si="264"/>
        <v>5.3200001716613876E-2</v>
      </c>
      <c r="BA436" s="141">
        <f t="shared" si="265"/>
        <v>0</v>
      </c>
      <c r="BB436" s="141">
        <f t="shared" si="266"/>
        <v>0</v>
      </c>
      <c r="BC436" s="141">
        <f t="shared" si="267"/>
        <v>0</v>
      </c>
      <c r="BD436" s="141">
        <f t="shared" si="268"/>
        <v>0</v>
      </c>
      <c r="BE436" s="141">
        <f t="shared" si="269"/>
        <v>0</v>
      </c>
      <c r="BF436" s="141">
        <f t="shared" si="270"/>
        <v>0</v>
      </c>
      <c r="BG436" s="105"/>
    </row>
    <row r="437" spans="13:59" x14ac:dyDescent="0.25">
      <c r="M437" s="100"/>
      <c r="N437" s="120" t="s">
        <v>572</v>
      </c>
      <c r="O437" s="121">
        <v>181</v>
      </c>
      <c r="P437" s="120">
        <v>0</v>
      </c>
      <c r="Q437" s="120">
        <v>0</v>
      </c>
      <c r="R437" s="120">
        <v>1.6000000238418579</v>
      </c>
      <c r="S437" s="120">
        <v>0.40000000596046448</v>
      </c>
      <c r="T437" s="139"/>
      <c r="U437" s="140">
        <f t="shared" si="235"/>
        <v>1.2088410024102547E-4</v>
      </c>
      <c r="V437" s="140">
        <f t="shared" si="236"/>
        <v>1.736648890505732E-4</v>
      </c>
      <c r="W437" s="140">
        <f t="shared" si="237"/>
        <v>1.1985118420587693E-4</v>
      </c>
      <c r="X437" s="140">
        <f t="shared" si="238"/>
        <v>1.8854830402781353E-4</v>
      </c>
      <c r="Y437" s="141">
        <f t="shared" si="247"/>
        <v>0</v>
      </c>
      <c r="Z437" s="141">
        <f t="shared" si="248"/>
        <v>0</v>
      </c>
      <c r="AA437" s="141">
        <f t="shared" si="249"/>
        <v>0</v>
      </c>
      <c r="AB437" s="141">
        <f t="shared" si="250"/>
        <v>0</v>
      </c>
      <c r="AC437" s="141">
        <f t="shared" si="251"/>
        <v>2.3370504931189909E-4</v>
      </c>
      <c r="AD437" s="141">
        <f t="shared" si="252"/>
        <v>4.4158777309511658E-5</v>
      </c>
      <c r="AE437" s="141">
        <f t="shared" si="253"/>
        <v>6.1200493821872998E-5</v>
      </c>
      <c r="AF437" s="141">
        <f t="shared" si="254"/>
        <v>1.4218828913087887E-5</v>
      </c>
      <c r="AG437" s="142"/>
      <c r="AH437" s="143">
        <f t="shared" si="239"/>
        <v>8.2027053442944364E-2</v>
      </c>
      <c r="AI437" s="143">
        <f t="shared" si="240"/>
        <v>9.0877013673271057E-2</v>
      </c>
      <c r="AJ437" s="143">
        <f t="shared" si="241"/>
        <v>8.1827930808326621E-2</v>
      </c>
      <c r="AK437" s="143">
        <f t="shared" si="242"/>
        <v>9.3011086300085144E-2</v>
      </c>
      <c r="AL437" s="141">
        <f t="shared" si="255"/>
        <v>0</v>
      </c>
      <c r="AM437" s="141">
        <f t="shared" si="256"/>
        <v>0</v>
      </c>
      <c r="AN437" s="141">
        <f t="shared" si="257"/>
        <v>0</v>
      </c>
      <c r="AO437" s="141">
        <f t="shared" si="258"/>
        <v>0</v>
      </c>
      <c r="AP437" s="141">
        <f t="shared" si="259"/>
        <v>0.13701082287950556</v>
      </c>
      <c r="AQ437" s="141">
        <f t="shared" si="260"/>
        <v>8.3924011644049834E-3</v>
      </c>
      <c r="AR437" s="141">
        <f t="shared" si="261"/>
        <v>3.4640492214632598E-2</v>
      </c>
      <c r="AS437" s="141">
        <f t="shared" si="262"/>
        <v>2.5639428597907382E-3</v>
      </c>
      <c r="AT437" s="142"/>
      <c r="AU437" s="144">
        <f t="shared" si="243"/>
        <v>0.30498171758899817</v>
      </c>
      <c r="AV437" s="144">
        <f t="shared" si="244"/>
        <v>0.31739133060473279</v>
      </c>
      <c r="AW437" s="144">
        <f t="shared" si="245"/>
        <v>0.30469378232934097</v>
      </c>
      <c r="AX437" s="144">
        <f t="shared" si="246"/>
        <v>0.32027802911077552</v>
      </c>
      <c r="AY437" s="141">
        <f t="shared" si="263"/>
        <v>0</v>
      </c>
      <c r="AZ437" s="141">
        <f t="shared" si="264"/>
        <v>0</v>
      </c>
      <c r="BA437" s="141">
        <f t="shared" si="265"/>
        <v>0</v>
      </c>
      <c r="BB437" s="141">
        <f t="shared" si="266"/>
        <v>0</v>
      </c>
      <c r="BC437" s="141">
        <f t="shared" si="267"/>
        <v>0.49301873842011235</v>
      </c>
      <c r="BD437" s="141">
        <f t="shared" si="268"/>
        <v>1.4807398114659143E-2</v>
      </c>
      <c r="BE437" s="141">
        <f t="shared" si="269"/>
        <v>0.12377558900310591</v>
      </c>
      <c r="BF437" s="141">
        <f t="shared" si="270"/>
        <v>4.3356245502101237E-3</v>
      </c>
      <c r="BG437" s="105"/>
    </row>
    <row r="438" spans="13:59" x14ac:dyDescent="0.25">
      <c r="M438" s="100"/>
      <c r="N438" s="120" t="s">
        <v>573</v>
      </c>
      <c r="O438" s="121">
        <v>10341</v>
      </c>
      <c r="P438" s="120">
        <v>0</v>
      </c>
      <c r="Q438" s="120">
        <v>1</v>
      </c>
      <c r="R438" s="120">
        <v>0</v>
      </c>
      <c r="S438" s="120">
        <v>0</v>
      </c>
      <c r="T438" s="139"/>
      <c r="U438" s="140">
        <f t="shared" si="235"/>
        <v>1</v>
      </c>
      <c r="V438" s="140">
        <f t="shared" si="236"/>
        <v>1</v>
      </c>
      <c r="W438" s="140">
        <f t="shared" si="237"/>
        <v>1</v>
      </c>
      <c r="X438" s="140">
        <f t="shared" si="238"/>
        <v>1</v>
      </c>
      <c r="Y438" s="141">
        <f t="shared" si="247"/>
        <v>0</v>
      </c>
      <c r="Z438" s="141">
        <f t="shared" si="248"/>
        <v>0</v>
      </c>
      <c r="AA438" s="141">
        <f t="shared" si="249"/>
        <v>0.99</v>
      </c>
      <c r="AB438" s="141">
        <f t="shared" si="250"/>
        <v>1.0000000000000009E-2</v>
      </c>
      <c r="AC438" s="141">
        <f t="shared" si="251"/>
        <v>0</v>
      </c>
      <c r="AD438" s="141">
        <f t="shared" si="252"/>
        <v>0</v>
      </c>
      <c r="AE438" s="141">
        <f t="shared" si="253"/>
        <v>0</v>
      </c>
      <c r="AF438" s="141">
        <f t="shared" si="254"/>
        <v>0</v>
      </c>
      <c r="AG438" s="142"/>
      <c r="AH438" s="143">
        <f t="shared" si="239"/>
        <v>1</v>
      </c>
      <c r="AI438" s="143">
        <f t="shared" si="240"/>
        <v>1</v>
      </c>
      <c r="AJ438" s="143">
        <f t="shared" si="241"/>
        <v>1</v>
      </c>
      <c r="AK438" s="143">
        <f t="shared" si="242"/>
        <v>1</v>
      </c>
      <c r="AL438" s="141">
        <f t="shared" si="255"/>
        <v>0</v>
      </c>
      <c r="AM438" s="141">
        <f t="shared" si="256"/>
        <v>0</v>
      </c>
      <c r="AN438" s="141">
        <f t="shared" si="257"/>
        <v>0.99</v>
      </c>
      <c r="AO438" s="141">
        <f t="shared" si="258"/>
        <v>1.0000000000000009E-2</v>
      </c>
      <c r="AP438" s="141">
        <f t="shared" si="259"/>
        <v>0</v>
      </c>
      <c r="AQ438" s="141">
        <f t="shared" si="260"/>
        <v>0</v>
      </c>
      <c r="AR438" s="141">
        <f t="shared" si="261"/>
        <v>0</v>
      </c>
      <c r="AS438" s="141">
        <f t="shared" si="262"/>
        <v>0</v>
      </c>
      <c r="AT438" s="142"/>
      <c r="AU438" s="144">
        <f t="shared" si="243"/>
        <v>1</v>
      </c>
      <c r="AV438" s="144">
        <f t="shared" si="244"/>
        <v>1</v>
      </c>
      <c r="AW438" s="144">
        <f t="shared" si="245"/>
        <v>1</v>
      </c>
      <c r="AX438" s="144">
        <f t="shared" si="246"/>
        <v>1</v>
      </c>
      <c r="AY438" s="141">
        <f t="shared" si="263"/>
        <v>0</v>
      </c>
      <c r="AZ438" s="141">
        <f t="shared" si="264"/>
        <v>0</v>
      </c>
      <c r="BA438" s="141">
        <f t="shared" si="265"/>
        <v>0.99</v>
      </c>
      <c r="BB438" s="141">
        <f t="shared" si="266"/>
        <v>1.0000000000000009E-2</v>
      </c>
      <c r="BC438" s="141">
        <f t="shared" si="267"/>
        <v>0</v>
      </c>
      <c r="BD438" s="141">
        <f t="shared" si="268"/>
        <v>0</v>
      </c>
      <c r="BE438" s="141">
        <f t="shared" si="269"/>
        <v>0</v>
      </c>
      <c r="BF438" s="141">
        <f t="shared" si="270"/>
        <v>0</v>
      </c>
      <c r="BG438" s="105"/>
    </row>
    <row r="439" spans="13:59" x14ac:dyDescent="0.25">
      <c r="M439" s="100"/>
      <c r="N439" s="120" t="s">
        <v>574</v>
      </c>
      <c r="O439" s="121">
        <v>1031</v>
      </c>
      <c r="P439" s="120">
        <v>0</v>
      </c>
      <c r="Q439" s="120">
        <v>2</v>
      </c>
      <c r="R439" s="120">
        <v>0</v>
      </c>
      <c r="S439" s="120">
        <v>0</v>
      </c>
      <c r="T439" s="139"/>
      <c r="U439" s="140">
        <f t="shared" si="235"/>
        <v>5.70473824527018E-4</v>
      </c>
      <c r="V439" s="140">
        <f t="shared" si="236"/>
        <v>8.2507562134448431E-4</v>
      </c>
      <c r="W439" s="140">
        <f t="shared" si="237"/>
        <v>8.3697757519929361E-4</v>
      </c>
      <c r="X439" s="140">
        <f t="shared" si="238"/>
        <v>1.3295266497400648E-3</v>
      </c>
      <c r="Y439" s="141">
        <f t="shared" si="247"/>
        <v>0</v>
      </c>
      <c r="Z439" s="141">
        <f t="shared" si="248"/>
        <v>0</v>
      </c>
      <c r="AA439" s="141">
        <f t="shared" si="249"/>
        <v>2.1497646734353728E-3</v>
      </c>
      <c r="AB439" s="141">
        <f t="shared" si="250"/>
        <v>5.0928862604475694E-4</v>
      </c>
      <c r="AC439" s="141">
        <f t="shared" si="251"/>
        <v>0</v>
      </c>
      <c r="AD439" s="141">
        <f t="shared" si="252"/>
        <v>0</v>
      </c>
      <c r="AE439" s="141">
        <f t="shared" si="253"/>
        <v>0</v>
      </c>
      <c r="AF439" s="141">
        <f t="shared" si="254"/>
        <v>0</v>
      </c>
      <c r="AG439" s="142"/>
      <c r="AH439" s="143">
        <f t="shared" si="239"/>
        <v>0.12693137193372661</v>
      </c>
      <c r="AI439" s="143">
        <f t="shared" si="240"/>
        <v>0.14069416522481692</v>
      </c>
      <c r="AJ439" s="143">
        <f t="shared" si="241"/>
        <v>0.14125639784939226</v>
      </c>
      <c r="AK439" s="143">
        <f t="shared" si="242"/>
        <v>0.16063609810049817</v>
      </c>
      <c r="AL439" s="141">
        <f t="shared" si="255"/>
        <v>0</v>
      </c>
      <c r="AM439" s="141">
        <f t="shared" si="256"/>
        <v>0</v>
      </c>
      <c r="AN439" s="141">
        <f t="shared" si="257"/>
        <v>0.29906736799290257</v>
      </c>
      <c r="AO439" s="141">
        <f t="shared" si="258"/>
        <v>2.2204828208093774E-2</v>
      </c>
      <c r="AP439" s="141">
        <f t="shared" si="259"/>
        <v>0</v>
      </c>
      <c r="AQ439" s="141">
        <f t="shared" si="260"/>
        <v>0</v>
      </c>
      <c r="AR439" s="141">
        <f t="shared" si="261"/>
        <v>0</v>
      </c>
      <c r="AS439" s="141">
        <f t="shared" si="262"/>
        <v>0</v>
      </c>
      <c r="AT439" s="142"/>
      <c r="AU439" s="144">
        <f t="shared" si="243"/>
        <v>0.36184437486019627</v>
      </c>
      <c r="AV439" s="144">
        <f t="shared" si="244"/>
        <v>0.37689304479425001</v>
      </c>
      <c r="AW439" s="144">
        <f t="shared" si="245"/>
        <v>0.37748997631250292</v>
      </c>
      <c r="AX439" s="144">
        <f t="shared" si="246"/>
        <v>0.3973155128247885</v>
      </c>
      <c r="AY439" s="141">
        <f t="shared" si="263"/>
        <v>0</v>
      </c>
      <c r="AZ439" s="141">
        <f t="shared" si="264"/>
        <v>0</v>
      </c>
      <c r="BA439" s="141">
        <f t="shared" si="265"/>
        <v>0.7672556896110414</v>
      </c>
      <c r="BB439" s="141">
        <f t="shared" si="266"/>
        <v>2.7375336038535591E-2</v>
      </c>
      <c r="BC439" s="141">
        <f t="shared" si="267"/>
        <v>0</v>
      </c>
      <c r="BD439" s="141">
        <f t="shared" si="268"/>
        <v>0</v>
      </c>
      <c r="BE439" s="141">
        <f t="shared" si="269"/>
        <v>0</v>
      </c>
      <c r="BF439" s="141">
        <f t="shared" si="270"/>
        <v>0</v>
      </c>
      <c r="BG439" s="105"/>
    </row>
    <row r="440" spans="13:59" x14ac:dyDescent="0.25">
      <c r="M440" s="100"/>
      <c r="N440" s="122" t="s">
        <v>575</v>
      </c>
      <c r="O440" s="122">
        <v>3140</v>
      </c>
      <c r="P440" s="122">
        <v>2.6600000858306885</v>
      </c>
      <c r="Q440" s="122">
        <v>0</v>
      </c>
      <c r="R440" s="122">
        <v>1.3919999599456787</v>
      </c>
      <c r="S440" s="122">
        <v>0.34799998998641968</v>
      </c>
      <c r="T440" s="139"/>
      <c r="U440" s="140">
        <f t="shared" si="235"/>
        <v>2.7895279250069627E-2</v>
      </c>
      <c r="V440" s="140">
        <f t="shared" si="236"/>
        <v>3.9854176402242425E-2</v>
      </c>
      <c r="W440" s="140">
        <f t="shared" si="237"/>
        <v>0.10003145920433787</v>
      </c>
      <c r="X440" s="140">
        <f t="shared" si="238"/>
        <v>0.15006287236438642</v>
      </c>
      <c r="Y440" s="141">
        <f t="shared" si="247"/>
        <v>8.9364764473071678E-2</v>
      </c>
      <c r="Z440" s="141">
        <f t="shared" si="248"/>
        <v>1.6647348177604576E-2</v>
      </c>
      <c r="AA440" s="141">
        <f t="shared" si="249"/>
        <v>0</v>
      </c>
      <c r="AB440" s="141">
        <f t="shared" si="250"/>
        <v>0</v>
      </c>
      <c r="AC440" s="141">
        <f t="shared" si="251"/>
        <v>4.6765317501192255E-2</v>
      </c>
      <c r="AD440" s="141">
        <f t="shared" si="252"/>
        <v>8.7116944543972133E-3</v>
      </c>
      <c r="AE440" s="141">
        <f t="shared" si="253"/>
        <v>4.3168302972773825E-2</v>
      </c>
      <c r="AF440" s="141">
        <f t="shared" si="254"/>
        <v>9.053575107366027E-3</v>
      </c>
      <c r="AG440" s="142"/>
      <c r="AH440" s="143">
        <f t="shared" si="239"/>
        <v>0.36818260312713091</v>
      </c>
      <c r="AI440" s="143">
        <f t="shared" si="240"/>
        <v>0.40497200743557482</v>
      </c>
      <c r="AJ440" s="143">
        <f t="shared" si="241"/>
        <v>0.51679322765022362</v>
      </c>
      <c r="AK440" s="143">
        <f t="shared" si="242"/>
        <v>0.57504448730762325</v>
      </c>
      <c r="AL440" s="141">
        <f t="shared" si="255"/>
        <v>1.0185020076693996</v>
      </c>
      <c r="AM440" s="141">
        <f t="shared" si="256"/>
        <v>5.872356686825575E-2</v>
      </c>
      <c r="AN440" s="141">
        <f t="shared" si="257"/>
        <v>0</v>
      </c>
      <c r="AO440" s="141">
        <f t="shared" si="258"/>
        <v>0</v>
      </c>
      <c r="AP440" s="141">
        <f t="shared" si="259"/>
        <v>0.53299049177949498</v>
      </c>
      <c r="AQ440" s="141">
        <f t="shared" si="260"/>
        <v>3.0730526349946219E-2</v>
      </c>
      <c r="AR440" s="141">
        <f t="shared" si="261"/>
        <v>0.18818131655558976</v>
      </c>
      <c r="AS440" s="141">
        <f t="shared" si="262"/>
        <v>1.193415926920896E-2</v>
      </c>
      <c r="AT440" s="142"/>
      <c r="AU440" s="144">
        <f t="shared" si="243"/>
        <v>0.55929555941351294</v>
      </c>
      <c r="AV440" s="144">
        <f t="shared" si="244"/>
        <v>0.58288953181629255</v>
      </c>
      <c r="AW440" s="144">
        <f t="shared" si="245"/>
        <v>0.65022180104418692</v>
      </c>
      <c r="AX440" s="144">
        <f t="shared" si="246"/>
        <v>0.68362954397484443</v>
      </c>
      <c r="AY440" s="141">
        <f t="shared" si="263"/>
        <v>1.5042289579924608</v>
      </c>
      <c r="AZ440" s="141">
        <f t="shared" si="264"/>
        <v>4.6257246668687246E-2</v>
      </c>
      <c r="BA440" s="141">
        <f t="shared" si="265"/>
        <v>0</v>
      </c>
      <c r="BB440" s="141">
        <f t="shared" si="266"/>
        <v>0</v>
      </c>
      <c r="BC440" s="141">
        <f t="shared" si="267"/>
        <v>0.78717540665820629</v>
      </c>
      <c r="BD440" s="141">
        <f t="shared" si="268"/>
        <v>2.4206798282828346E-2</v>
      </c>
      <c r="BE440" s="141">
        <f t="shared" si="269"/>
        <v>0.22982735555247438</v>
      </c>
      <c r="BF440" s="141">
        <f t="shared" si="270"/>
        <v>8.0757189051921252E-3</v>
      </c>
      <c r="BG440" s="105"/>
    </row>
    <row r="441" spans="13:59" x14ac:dyDescent="0.25">
      <c r="M441" s="100"/>
      <c r="N441" s="122" t="s">
        <v>576</v>
      </c>
      <c r="O441" s="122">
        <v>3133</v>
      </c>
      <c r="P441" s="122">
        <v>0</v>
      </c>
      <c r="Q441" s="122">
        <v>1</v>
      </c>
      <c r="R441" s="122">
        <v>2.7200000286102295</v>
      </c>
      <c r="S441" s="122">
        <v>0.68000000715255737</v>
      </c>
      <c r="T441" s="139"/>
      <c r="U441" s="140">
        <f t="shared" si="235"/>
        <v>2.7546574467679052E-2</v>
      </c>
      <c r="V441" s="140">
        <f t="shared" si="236"/>
        <v>3.936329450715037E-2</v>
      </c>
      <c r="W441" s="140">
        <f t="shared" si="237"/>
        <v>9.8588481452694721E-2</v>
      </c>
      <c r="X441" s="140">
        <f t="shared" si="238"/>
        <v>0.14799814001560652</v>
      </c>
      <c r="Y441" s="141">
        <f t="shared" si="247"/>
        <v>0</v>
      </c>
      <c r="Z441" s="141">
        <f t="shared" si="248"/>
        <v>0</v>
      </c>
      <c r="AA441" s="141">
        <f t="shared" si="249"/>
        <v>0.12230742591962367</v>
      </c>
      <c r="AB441" s="141">
        <f t="shared" si="250"/>
        <v>2.569071409598285E-2</v>
      </c>
      <c r="AC441" s="141">
        <f t="shared" si="251"/>
        <v>9.0248155929519347E-2</v>
      </c>
      <c r="AD441" s="141">
        <f t="shared" si="252"/>
        <v>1.6820006256122552E-2</v>
      </c>
      <c r="AE441" s="141">
        <f t="shared" si="253"/>
        <v>8.3169050500154967E-2</v>
      </c>
      <c r="AF441" s="141">
        <f t="shared" si="254"/>
        <v>1.746968576902265E-2</v>
      </c>
      <c r="AG441" s="142"/>
      <c r="AH441" s="143">
        <f t="shared" si="239"/>
        <v>0.36694546526111682</v>
      </c>
      <c r="AI441" s="143">
        <f t="shared" si="240"/>
        <v>0.403637264891471</v>
      </c>
      <c r="AJ441" s="143">
        <f t="shared" si="241"/>
        <v>0.51481667179825474</v>
      </c>
      <c r="AK441" s="143">
        <f t="shared" si="242"/>
        <v>0.57295230869371538</v>
      </c>
      <c r="AL441" s="141">
        <f t="shared" si="255"/>
        <v>0</v>
      </c>
      <c r="AM441" s="141">
        <f t="shared" si="256"/>
        <v>0</v>
      </c>
      <c r="AN441" s="141">
        <f t="shared" si="257"/>
        <v>0.53873632352800249</v>
      </c>
      <c r="AO441" s="141">
        <f t="shared" si="258"/>
        <v>3.4215985165712892E-2</v>
      </c>
      <c r="AP441" s="141">
        <f t="shared" si="259"/>
        <v>1.0380116072707075</v>
      </c>
      <c r="AQ441" s="141">
        <f t="shared" si="260"/>
        <v>5.9881764782248492E-2</v>
      </c>
      <c r="AR441" s="141">
        <f t="shared" si="261"/>
        <v>0.36634070385238415</v>
      </c>
      <c r="AS441" s="141">
        <f t="shared" si="262"/>
        <v>2.3266870157416575E-2</v>
      </c>
      <c r="AT441" s="142"/>
      <c r="AU441" s="144">
        <f t="shared" si="243"/>
        <v>0.55848574525454531</v>
      </c>
      <c r="AV441" s="144">
        <f t="shared" si="244"/>
        <v>0.5820489038480241</v>
      </c>
      <c r="AW441" s="144">
        <f t="shared" si="245"/>
        <v>0.64907351780084943</v>
      </c>
      <c r="AX441" s="144">
        <f t="shared" si="246"/>
        <v>0.68244160419979827</v>
      </c>
      <c r="AY441" s="141">
        <f t="shared" si="263"/>
        <v>0</v>
      </c>
      <c r="AZ441" s="141">
        <f t="shared" si="264"/>
        <v>0</v>
      </c>
      <c r="BA441" s="141">
        <f t="shared" si="265"/>
        <v>0.65926682582231533</v>
      </c>
      <c r="BB441" s="141">
        <f t="shared" si="266"/>
        <v>2.3174778377482941E-2</v>
      </c>
      <c r="BC441" s="141">
        <f t="shared" si="267"/>
        <v>1.5359363266642658</v>
      </c>
      <c r="BD441" s="141">
        <f t="shared" si="268"/>
        <v>4.7236708454912346E-2</v>
      </c>
      <c r="BE441" s="141">
        <f t="shared" si="269"/>
        <v>0.44830144627461821</v>
      </c>
      <c r="BF441" s="141">
        <f t="shared" si="270"/>
        <v>1.5758849462447322E-2</v>
      </c>
      <c r="BG441" s="105"/>
    </row>
    <row r="442" spans="13:59" x14ac:dyDescent="0.25">
      <c r="M442" s="100"/>
      <c r="N442" s="120" t="s">
        <v>577</v>
      </c>
      <c r="O442" s="121">
        <v>2466</v>
      </c>
      <c r="P442" s="120">
        <v>2.6600000858306885</v>
      </c>
      <c r="Q442" s="120">
        <v>1</v>
      </c>
      <c r="R442" s="120">
        <v>0</v>
      </c>
      <c r="S442" s="120">
        <v>0</v>
      </c>
      <c r="T442" s="139"/>
      <c r="U442" s="140">
        <f t="shared" si="235"/>
        <v>8.1468177654600016E-3</v>
      </c>
      <c r="V442" s="140">
        <f t="shared" si="236"/>
        <v>1.1776628764843977E-2</v>
      </c>
      <c r="W442" s="140">
        <f t="shared" si="237"/>
        <v>2.2981110700747376E-2</v>
      </c>
      <c r="X442" s="140">
        <f t="shared" si="238"/>
        <v>3.5988927215867772E-2</v>
      </c>
      <c r="Y442" s="141">
        <f t="shared" si="247"/>
        <v>2.6281479380772153E-2</v>
      </c>
      <c r="Z442" s="141">
        <f t="shared" si="248"/>
        <v>5.0443541445089821E-3</v>
      </c>
      <c r="AA442" s="141">
        <f t="shared" si="249"/>
        <v>2.9255207851300102E-2</v>
      </c>
      <c r="AB442" s="141">
        <f t="shared" si="250"/>
        <v>6.7337193645676703E-3</v>
      </c>
      <c r="AC442" s="141">
        <f t="shared" si="251"/>
        <v>0</v>
      </c>
      <c r="AD442" s="141">
        <f t="shared" si="252"/>
        <v>0</v>
      </c>
      <c r="AE442" s="141">
        <f t="shared" si="253"/>
        <v>0</v>
      </c>
      <c r="AF442" s="141">
        <f t="shared" si="254"/>
        <v>0</v>
      </c>
      <c r="AG442" s="142"/>
      <c r="AH442" s="143">
        <f t="shared" si="239"/>
        <v>0.26420587697822839</v>
      </c>
      <c r="AI442" s="143">
        <f t="shared" si="240"/>
        <v>0.29195811356701407</v>
      </c>
      <c r="AJ442" s="143">
        <f t="shared" si="241"/>
        <v>0.34955807913085613</v>
      </c>
      <c r="AK442" s="143">
        <f t="shared" si="242"/>
        <v>0.3941092609646899</v>
      </c>
      <c r="AL442" s="141">
        <f t="shared" si="255"/>
        <v>0.73267025473875091</v>
      </c>
      <c r="AM442" s="141">
        <f t="shared" si="256"/>
        <v>4.3938352408472436E-2</v>
      </c>
      <c r="AN442" s="141">
        <f t="shared" si="257"/>
        <v>0.36833808925646444</v>
      </c>
      <c r="AO442" s="141">
        <f t="shared" si="258"/>
        <v>2.577117170822546E-2</v>
      </c>
      <c r="AP442" s="141">
        <f t="shared" si="259"/>
        <v>0</v>
      </c>
      <c r="AQ442" s="141">
        <f t="shared" si="260"/>
        <v>0</v>
      </c>
      <c r="AR442" s="141">
        <f t="shared" si="261"/>
        <v>0</v>
      </c>
      <c r="AS442" s="141">
        <f t="shared" si="262"/>
        <v>0</v>
      </c>
      <c r="AT442" s="142"/>
      <c r="AU442" s="144">
        <f t="shared" si="243"/>
        <v>0.48627206444372129</v>
      </c>
      <c r="AV442" s="144">
        <f t="shared" si="244"/>
        <v>0.5069040530568184</v>
      </c>
      <c r="AW442" s="144">
        <f t="shared" si="245"/>
        <v>0.54697862819127496</v>
      </c>
      <c r="AX442" s="144">
        <f t="shared" si="246"/>
        <v>0.57601616316674298</v>
      </c>
      <c r="AY442" s="141">
        <f t="shared" si="263"/>
        <v>1.3079894415666391</v>
      </c>
      <c r="AZ442" s="141">
        <f t="shared" si="264"/>
        <v>4.0375383072421611E-2</v>
      </c>
      <c r="BA442" s="141">
        <f t="shared" si="265"/>
        <v>0.55602760939709617</v>
      </c>
      <c r="BB442" s="141">
        <f t="shared" si="266"/>
        <v>1.9988553769646811E-2</v>
      </c>
      <c r="BC442" s="141">
        <f t="shared" si="267"/>
        <v>0</v>
      </c>
      <c r="BD442" s="141">
        <f t="shared" si="268"/>
        <v>0</v>
      </c>
      <c r="BE442" s="141">
        <f t="shared" si="269"/>
        <v>0</v>
      </c>
      <c r="BF442" s="141">
        <f t="shared" si="270"/>
        <v>0</v>
      </c>
      <c r="BG442" s="105"/>
    </row>
    <row r="443" spans="13:59" x14ac:dyDescent="0.25">
      <c r="M443" s="100"/>
      <c r="N443" s="120" t="s">
        <v>578</v>
      </c>
      <c r="O443" s="121">
        <v>937</v>
      </c>
      <c r="P443" s="120">
        <v>0</v>
      </c>
      <c r="Q443" s="120">
        <v>0</v>
      </c>
      <c r="R443" s="120">
        <v>4.8000001907348633</v>
      </c>
      <c r="S443" s="120">
        <v>1.2000000476837158</v>
      </c>
      <c r="T443" s="139"/>
      <c r="U443" s="140">
        <f t="shared" si="235"/>
        <v>4.7984851501159387E-4</v>
      </c>
      <c r="V443" s="140">
        <f t="shared" si="236"/>
        <v>6.9359831795468008E-4</v>
      </c>
      <c r="W443" s="140">
        <f t="shared" si="237"/>
        <v>6.7373292555883424E-4</v>
      </c>
      <c r="X443" s="140">
        <f t="shared" si="238"/>
        <v>1.0694465816023513E-3</v>
      </c>
      <c r="Y443" s="141">
        <f t="shared" si="247"/>
        <v>0</v>
      </c>
      <c r="Z443" s="141">
        <f t="shared" si="248"/>
        <v>0</v>
      </c>
      <c r="AA443" s="141">
        <f t="shared" si="249"/>
        <v>0</v>
      </c>
      <c r="AB443" s="141">
        <f t="shared" si="250"/>
        <v>0</v>
      </c>
      <c r="AC443" s="141">
        <f t="shared" si="251"/>
        <v>2.7932397813918734E-3</v>
      </c>
      <c r="AD443" s="141">
        <f t="shared" si="252"/>
        <v>5.3603227708397131E-4</v>
      </c>
      <c r="AE443" s="141">
        <f t="shared" si="253"/>
        <v>1.0378229504293826E-3</v>
      </c>
      <c r="AF443" s="141">
        <f t="shared" si="254"/>
        <v>2.455129984886258E-4</v>
      </c>
      <c r="AG443" s="142"/>
      <c r="AH443" s="143">
        <f t="shared" si="239"/>
        <v>0.12093620435746077</v>
      </c>
      <c r="AI443" s="143">
        <f t="shared" si="240"/>
        <v>0.13404951130353793</v>
      </c>
      <c r="AJ443" s="143">
        <f t="shared" si="241"/>
        <v>0.13296717118190393</v>
      </c>
      <c r="AK443" s="143">
        <f t="shared" si="242"/>
        <v>0.15122077902599995</v>
      </c>
      <c r="AL443" s="141">
        <f t="shared" si="255"/>
        <v>0</v>
      </c>
      <c r="AM443" s="141">
        <f t="shared" si="256"/>
        <v>0</v>
      </c>
      <c r="AN443" s="141">
        <f t="shared" si="257"/>
        <v>0</v>
      </c>
      <c r="AO443" s="141">
        <f t="shared" si="258"/>
        <v>0</v>
      </c>
      <c r="AP443" s="141">
        <f t="shared" si="259"/>
        <v>0.60616080386390403</v>
      </c>
      <c r="AQ443" s="141">
        <f t="shared" si="260"/>
        <v>3.7276875960993272E-2</v>
      </c>
      <c r="AR443" s="141">
        <f t="shared" si="261"/>
        <v>0.16891717078272453</v>
      </c>
      <c r="AS443" s="141">
        <f t="shared" si="262"/>
        <v>1.2547771259244056E-2</v>
      </c>
      <c r="AT443" s="142"/>
      <c r="AU443" s="144">
        <f t="shared" si="243"/>
        <v>0.35500334278731649</v>
      </c>
      <c r="AV443" s="144">
        <f t="shared" si="244"/>
        <v>0.36973539809583778</v>
      </c>
      <c r="AW443" s="144">
        <f t="shared" si="245"/>
        <v>0.36855091055556932</v>
      </c>
      <c r="AX443" s="144">
        <f t="shared" si="246"/>
        <v>0.38785857059947482</v>
      </c>
      <c r="AY443" s="141">
        <f t="shared" si="263"/>
        <v>0</v>
      </c>
      <c r="AZ443" s="141">
        <f t="shared" si="264"/>
        <v>0</v>
      </c>
      <c r="BA443" s="141">
        <f t="shared" si="265"/>
        <v>0</v>
      </c>
      <c r="BB443" s="141">
        <f t="shared" si="266"/>
        <v>0</v>
      </c>
      <c r="BC443" s="141">
        <f t="shared" si="267"/>
        <v>1.7223328861051364</v>
      </c>
      <c r="BD443" s="141">
        <f t="shared" si="268"/>
        <v>5.2397095276315531E-2</v>
      </c>
      <c r="BE443" s="141">
        <f t="shared" si="269"/>
        <v>0.44942309562482824</v>
      </c>
      <c r="BF443" s="141">
        <f t="shared" si="270"/>
        <v>1.600720758907942E-2</v>
      </c>
      <c r="BG443" s="105"/>
    </row>
    <row r="444" spans="13:59" x14ac:dyDescent="0.25">
      <c r="M444" s="100"/>
      <c r="N444" s="120" t="s">
        <v>579</v>
      </c>
      <c r="O444" s="121">
        <v>1399</v>
      </c>
      <c r="P444" s="120">
        <v>0</v>
      </c>
      <c r="Q444" s="120">
        <v>0</v>
      </c>
      <c r="R444" s="120">
        <v>3.2000000476837158</v>
      </c>
      <c r="S444" s="120">
        <v>0.80000001192092896</v>
      </c>
      <c r="T444" s="139"/>
      <c r="U444" s="140">
        <f t="shared" si="235"/>
        <v>1.1258357103520744E-3</v>
      </c>
      <c r="V444" s="140">
        <f t="shared" si="236"/>
        <v>1.6311740844701106E-3</v>
      </c>
      <c r="W444" s="140">
        <f t="shared" si="237"/>
        <v>1.9629465010775338E-3</v>
      </c>
      <c r="X444" s="140">
        <f t="shared" si="238"/>
        <v>3.1229261235411476E-3</v>
      </c>
      <c r="Y444" s="141">
        <f t="shared" si="247"/>
        <v>0</v>
      </c>
      <c r="Z444" s="141">
        <f t="shared" si="248"/>
        <v>0</v>
      </c>
      <c r="AA444" s="141">
        <f t="shared" si="249"/>
        <v>0</v>
      </c>
      <c r="AB444" s="141">
        <f t="shared" si="250"/>
        <v>0</v>
      </c>
      <c r="AC444" s="141">
        <f t="shared" si="251"/>
        <v>4.3751889941796253E-3</v>
      </c>
      <c r="AD444" s="141">
        <f t="shared" si="252"/>
        <v>8.4456815390517026E-4</v>
      </c>
      <c r="AE444" s="141">
        <f t="shared" si="253"/>
        <v>2.018645507919014E-3</v>
      </c>
      <c r="AF444" s="141">
        <f t="shared" si="254"/>
        <v>4.7969542814208432E-4</v>
      </c>
      <c r="AG444" s="142"/>
      <c r="AH444" s="143">
        <f t="shared" si="239"/>
        <v>0.15339410571729239</v>
      </c>
      <c r="AI444" s="143">
        <f t="shared" si="240"/>
        <v>0.1699929933190637</v>
      </c>
      <c r="AJ444" s="143">
        <f t="shared" si="241"/>
        <v>0.17891621443999473</v>
      </c>
      <c r="AK444" s="143">
        <f t="shared" si="242"/>
        <v>0.20331966160543713</v>
      </c>
      <c r="AL444" s="141">
        <f t="shared" si="255"/>
        <v>0</v>
      </c>
      <c r="AM444" s="141">
        <f t="shared" si="256"/>
        <v>0</v>
      </c>
      <c r="AN444" s="141">
        <f t="shared" si="257"/>
        <v>0</v>
      </c>
      <c r="AO444" s="141">
        <f t="shared" si="258"/>
        <v>0</v>
      </c>
      <c r="AP444" s="141">
        <f t="shared" si="259"/>
        <v>0.51251075471222163</v>
      </c>
      <c r="AQ444" s="141">
        <f t="shared" si="260"/>
        <v>3.1466832014679813E-2</v>
      </c>
      <c r="AR444" s="141">
        <f t="shared" si="261"/>
        <v>0.15146302295962769</v>
      </c>
      <c r="AS444" s="141">
        <f t="shared" si="262"/>
        <v>1.1192708748481273E-2</v>
      </c>
      <c r="AT444" s="142"/>
      <c r="AU444" s="144">
        <f t="shared" si="243"/>
        <v>0.3900695548967188</v>
      </c>
      <c r="AV444" s="144">
        <f t="shared" si="244"/>
        <v>0.40641838971597921</v>
      </c>
      <c r="AW444" s="144">
        <f t="shared" si="245"/>
        <v>0.4148497781661924</v>
      </c>
      <c r="AX444" s="144">
        <f t="shared" si="246"/>
        <v>0.43682014598964125</v>
      </c>
      <c r="AY444" s="141">
        <f t="shared" si="263"/>
        <v>0</v>
      </c>
      <c r="AZ444" s="141">
        <f t="shared" si="264"/>
        <v>0</v>
      </c>
      <c r="BA444" s="141">
        <f t="shared" si="265"/>
        <v>0</v>
      </c>
      <c r="BB444" s="141">
        <f t="shared" si="266"/>
        <v>0</v>
      </c>
      <c r="BC444" s="141">
        <f t="shared" si="267"/>
        <v>1.2618985044273747</v>
      </c>
      <c r="BD444" s="141">
        <f t="shared" si="268"/>
        <v>3.8640362043297793E-2</v>
      </c>
      <c r="BE444" s="141">
        <f t="shared" si="269"/>
        <v>0.33734917646389828</v>
      </c>
      <c r="BF444" s="141">
        <f t="shared" si="270"/>
        <v>1.2106945535116653E-2</v>
      </c>
      <c r="BG444" s="105"/>
    </row>
    <row r="445" spans="13:59" x14ac:dyDescent="0.25">
      <c r="M445" s="100"/>
      <c r="N445" s="120" t="s">
        <v>580</v>
      </c>
      <c r="O445" s="121">
        <v>2753</v>
      </c>
      <c r="P445" s="120">
        <v>2.6600000858306885</v>
      </c>
      <c r="Q445" s="120">
        <v>0</v>
      </c>
      <c r="R445" s="120">
        <v>0</v>
      </c>
      <c r="S445" s="120">
        <v>0</v>
      </c>
      <c r="T445" s="139"/>
      <c r="U445" s="140">
        <f t="shared" si="235"/>
        <v>1.3814638510559418E-2</v>
      </c>
      <c r="V445" s="140">
        <f t="shared" si="236"/>
        <v>1.9897528397321729E-2</v>
      </c>
      <c r="W445" s="140">
        <f t="shared" si="237"/>
        <v>4.3629628230552719E-2</v>
      </c>
      <c r="X445" s="140">
        <f t="shared" si="238"/>
        <v>6.740603230500164E-2</v>
      </c>
      <c r="Y445" s="141">
        <f t="shared" si="247"/>
        <v>4.4469714038013093E-2</v>
      </c>
      <c r="Z445" s="141">
        <f t="shared" si="248"/>
        <v>8.457713206681268E-3</v>
      </c>
      <c r="AA445" s="141">
        <f t="shared" si="249"/>
        <v>0</v>
      </c>
      <c r="AB445" s="141">
        <f t="shared" si="250"/>
        <v>0</v>
      </c>
      <c r="AC445" s="141">
        <f t="shared" si="251"/>
        <v>0</v>
      </c>
      <c r="AD445" s="141">
        <f t="shared" si="252"/>
        <v>0</v>
      </c>
      <c r="AE445" s="141">
        <f t="shared" si="253"/>
        <v>0</v>
      </c>
      <c r="AF445" s="141">
        <f t="shared" si="254"/>
        <v>0</v>
      </c>
      <c r="AG445" s="142"/>
      <c r="AH445" s="143">
        <f t="shared" si="239"/>
        <v>0.30482398916910891</v>
      </c>
      <c r="AI445" s="143">
        <f t="shared" si="240"/>
        <v>0.33629657994902562</v>
      </c>
      <c r="AJ445" s="143">
        <f t="shared" si="241"/>
        <v>0.41484808665383255</v>
      </c>
      <c r="AK445" s="143">
        <f t="shared" si="242"/>
        <v>0.46561189461335051</v>
      </c>
      <c r="AL445" s="141">
        <f t="shared" si="255"/>
        <v>0.84458206606749797</v>
      </c>
      <c r="AM445" s="141">
        <f t="shared" si="256"/>
        <v>4.9966865461477217E-2</v>
      </c>
      <c r="AN445" s="141">
        <f t="shared" si="257"/>
        <v>0</v>
      </c>
      <c r="AO445" s="141">
        <f t="shared" si="258"/>
        <v>0</v>
      </c>
      <c r="AP445" s="141">
        <f t="shared" si="259"/>
        <v>0</v>
      </c>
      <c r="AQ445" s="141">
        <f t="shared" si="260"/>
        <v>0</v>
      </c>
      <c r="AR445" s="141">
        <f t="shared" si="261"/>
        <v>0</v>
      </c>
      <c r="AS445" s="141">
        <f t="shared" si="262"/>
        <v>0</v>
      </c>
      <c r="AT445" s="142"/>
      <c r="AU445" s="144">
        <f t="shared" si="243"/>
        <v>0.51614979065196565</v>
      </c>
      <c r="AV445" s="144">
        <f t="shared" si="244"/>
        <v>0.53803430758932369</v>
      </c>
      <c r="AW445" s="144">
        <f t="shared" si="245"/>
        <v>0.58907670342650187</v>
      </c>
      <c r="AX445" s="144">
        <f t="shared" si="246"/>
        <v>0.62006893012703967</v>
      </c>
      <c r="AY445" s="141">
        <f t="shared" si="263"/>
        <v>1.3883353110272312</v>
      </c>
      <c r="AZ445" s="141">
        <f t="shared" si="264"/>
        <v>4.283599334022492E-2</v>
      </c>
      <c r="BA445" s="141">
        <f t="shared" si="265"/>
        <v>0</v>
      </c>
      <c r="BB445" s="141">
        <f t="shared" si="266"/>
        <v>0</v>
      </c>
      <c r="BC445" s="141">
        <f t="shared" si="267"/>
        <v>0</v>
      </c>
      <c r="BD445" s="141">
        <f t="shared" si="268"/>
        <v>0</v>
      </c>
      <c r="BE445" s="141">
        <f t="shared" si="269"/>
        <v>0</v>
      </c>
      <c r="BF445" s="141">
        <f t="shared" si="270"/>
        <v>0</v>
      </c>
      <c r="BG445" s="105"/>
    </row>
    <row r="446" spans="13:59" x14ac:dyDescent="0.25">
      <c r="M446" s="100"/>
      <c r="N446" s="120" t="s">
        <v>581</v>
      </c>
      <c r="O446" s="121">
        <v>1898</v>
      </c>
      <c r="P446" s="120">
        <v>0</v>
      </c>
      <c r="Q446" s="120">
        <v>0</v>
      </c>
      <c r="R446" s="120">
        <v>1.6000000238418579</v>
      </c>
      <c r="S446" s="120">
        <v>0.40000000596046448</v>
      </c>
      <c r="T446" s="139"/>
      <c r="U446" s="140">
        <f t="shared" si="235"/>
        <v>2.8419857383314984E-3</v>
      </c>
      <c r="V446" s="140">
        <f t="shared" si="236"/>
        <v>4.1202794543431231E-3</v>
      </c>
      <c r="W446" s="140">
        <f t="shared" si="237"/>
        <v>6.2477300440783035E-3</v>
      </c>
      <c r="X446" s="140">
        <f t="shared" si="238"/>
        <v>9.9154148050494273E-3</v>
      </c>
      <c r="Y446" s="141">
        <f t="shared" si="247"/>
        <v>0</v>
      </c>
      <c r="Z446" s="141">
        <f t="shared" si="248"/>
        <v>0</v>
      </c>
      <c r="AA446" s="141">
        <f t="shared" si="249"/>
        <v>0</v>
      </c>
      <c r="AB446" s="141">
        <f t="shared" si="250"/>
        <v>0</v>
      </c>
      <c r="AC446" s="141">
        <f t="shared" si="251"/>
        <v>5.5243404646454792E-3</v>
      </c>
      <c r="AD446" s="141">
        <f t="shared" si="252"/>
        <v>1.0681067605386348E-3</v>
      </c>
      <c r="AE446" s="141">
        <f t="shared" si="253"/>
        <v>3.2076380974467647E-3</v>
      </c>
      <c r="AF446" s="141">
        <f t="shared" si="254"/>
        <v>7.5852788367348437E-4</v>
      </c>
      <c r="AG446" s="142"/>
      <c r="AH446" s="143">
        <f t="shared" si="239"/>
        <v>0.19811997139127269</v>
      </c>
      <c r="AI446" s="143">
        <f t="shared" si="240"/>
        <v>0.21937654670282725</v>
      </c>
      <c r="AJ446" s="143">
        <f t="shared" si="241"/>
        <v>0.24579870897149081</v>
      </c>
      <c r="AK446" s="143">
        <f t="shared" si="242"/>
        <v>0.27867245084897796</v>
      </c>
      <c r="AL446" s="141">
        <f t="shared" si="255"/>
        <v>0</v>
      </c>
      <c r="AM446" s="141">
        <f t="shared" si="256"/>
        <v>0</v>
      </c>
      <c r="AN446" s="141">
        <f t="shared" si="257"/>
        <v>0</v>
      </c>
      <c r="AO446" s="141">
        <f t="shared" si="258"/>
        <v>0</v>
      </c>
      <c r="AP446" s="141">
        <f t="shared" si="259"/>
        <v>0.33082729986273041</v>
      </c>
      <c r="AQ446" s="141">
        <f t="shared" si="260"/>
        <v>2.0175180092137646E-2</v>
      </c>
      <c r="AR446" s="141">
        <f t="shared" si="261"/>
        <v>0.10391103867660291</v>
      </c>
      <c r="AS446" s="141">
        <f t="shared" si="262"/>
        <v>7.5579433240055144E-3</v>
      </c>
      <c r="AT446" s="142"/>
      <c r="AU446" s="144">
        <f t="shared" si="243"/>
        <v>0.43226141092664783</v>
      </c>
      <c r="AV446" s="144">
        <f t="shared" si="244"/>
        <v>0.45052492415720824</v>
      </c>
      <c r="AW446" s="144">
        <f t="shared" si="245"/>
        <v>0.47199579879469222</v>
      </c>
      <c r="AX446" s="144">
        <f t="shared" si="246"/>
        <v>0.49715116870765286</v>
      </c>
      <c r="AY446" s="141">
        <f t="shared" si="263"/>
        <v>0</v>
      </c>
      <c r="AZ446" s="141">
        <f t="shared" si="264"/>
        <v>0</v>
      </c>
      <c r="BA446" s="141">
        <f t="shared" si="265"/>
        <v>0</v>
      </c>
      <c r="BB446" s="141">
        <f t="shared" si="266"/>
        <v>0</v>
      </c>
      <c r="BC446" s="141">
        <f t="shared" si="267"/>
        <v>0.69931289591283252</v>
      </c>
      <c r="BD446" s="141">
        <f t="shared" si="268"/>
        <v>2.1526993480051937E-2</v>
      </c>
      <c r="BE446" s="141">
        <f t="shared" si="269"/>
        <v>0.19194141316544017</v>
      </c>
      <c r="BF446" s="141">
        <f t="shared" si="270"/>
        <v>6.919057280872859E-3</v>
      </c>
      <c r="BG446" s="105"/>
    </row>
    <row r="447" spans="13:59" x14ac:dyDescent="0.25">
      <c r="M447" s="100"/>
      <c r="N447" s="120" t="s">
        <v>582</v>
      </c>
      <c r="O447" s="121">
        <v>3066</v>
      </c>
      <c r="P447" s="120">
        <v>0</v>
      </c>
      <c r="Q447" s="120">
        <v>1</v>
      </c>
      <c r="R447" s="120">
        <v>0</v>
      </c>
      <c r="S447" s="120">
        <v>0</v>
      </c>
      <c r="T447" s="139"/>
      <c r="U447" s="140">
        <f t="shared" si="235"/>
        <v>2.4414951648188743E-2</v>
      </c>
      <c r="V447" s="140">
        <f t="shared" si="236"/>
        <v>3.4947611677537127E-2</v>
      </c>
      <c r="W447" s="140">
        <f t="shared" si="237"/>
        <v>8.5700681604763185E-2</v>
      </c>
      <c r="X447" s="140">
        <f t="shared" si="238"/>
        <v>0.12944758665456546</v>
      </c>
      <c r="Y447" s="141">
        <f t="shared" si="247"/>
        <v>0</v>
      </c>
      <c r="Z447" s="141">
        <f t="shared" si="248"/>
        <v>0</v>
      </c>
      <c r="AA447" s="141">
        <f t="shared" si="249"/>
        <v>0.1067171273136167</v>
      </c>
      <c r="AB447" s="141">
        <f t="shared" si="250"/>
        <v>2.2730459340948764E-2</v>
      </c>
      <c r="AC447" s="141">
        <f t="shared" si="251"/>
        <v>0</v>
      </c>
      <c r="AD447" s="141">
        <f t="shared" si="252"/>
        <v>0</v>
      </c>
      <c r="AE447" s="141">
        <f t="shared" si="253"/>
        <v>0</v>
      </c>
      <c r="AF447" s="141">
        <f t="shared" si="254"/>
        <v>0</v>
      </c>
      <c r="AG447" s="142"/>
      <c r="AH447" s="143">
        <f t="shared" si="239"/>
        <v>0.3552762690383342</v>
      </c>
      <c r="AI447" s="143">
        <f t="shared" si="240"/>
        <v>0.39103471215446839</v>
      </c>
      <c r="AJ447" s="143">
        <f t="shared" si="241"/>
        <v>0.4961308518803289</v>
      </c>
      <c r="AK447" s="143">
        <f t="shared" si="242"/>
        <v>0.55311146926576704</v>
      </c>
      <c r="AL447" s="141">
        <f t="shared" si="255"/>
        <v>0</v>
      </c>
      <c r="AM447" s="141">
        <f t="shared" si="256"/>
        <v>0</v>
      </c>
      <c r="AN447" s="141">
        <f t="shared" si="257"/>
        <v>0.5196598520542447</v>
      </c>
      <c r="AO447" s="141">
        <f t="shared" si="258"/>
        <v>3.3451617211522344E-2</v>
      </c>
      <c r="AP447" s="141">
        <f t="shared" si="259"/>
        <v>0</v>
      </c>
      <c r="AQ447" s="141">
        <f t="shared" si="260"/>
        <v>0</v>
      </c>
      <c r="AR447" s="141">
        <f t="shared" si="261"/>
        <v>0</v>
      </c>
      <c r="AS447" s="141">
        <f t="shared" si="262"/>
        <v>0</v>
      </c>
      <c r="AT447" s="142"/>
      <c r="AU447" s="144">
        <f t="shared" si="243"/>
        <v>0.55078950023351991</v>
      </c>
      <c r="AV447" s="144">
        <f t="shared" si="244"/>
        <v>0.57405719635245445</v>
      </c>
      <c r="AW447" s="144">
        <f t="shared" si="245"/>
        <v>0.63815852256954808</v>
      </c>
      <c r="AX447" s="144">
        <f t="shared" si="246"/>
        <v>0.67113760598747851</v>
      </c>
      <c r="AY447" s="141">
        <f t="shared" si="263"/>
        <v>0</v>
      </c>
      <c r="AZ447" s="141">
        <f t="shared" si="264"/>
        <v>0</v>
      </c>
      <c r="BA447" s="141">
        <f t="shared" si="265"/>
        <v>0.64826647905281776</v>
      </c>
      <c r="BB447" s="141">
        <f t="shared" si="266"/>
        <v>2.2871126934660757E-2</v>
      </c>
      <c r="BC447" s="141">
        <f t="shared" si="267"/>
        <v>0</v>
      </c>
      <c r="BD447" s="141">
        <f t="shared" si="268"/>
        <v>0</v>
      </c>
      <c r="BE447" s="141">
        <f t="shared" si="269"/>
        <v>0</v>
      </c>
      <c r="BF447" s="141">
        <f t="shared" si="270"/>
        <v>0</v>
      </c>
      <c r="BG447" s="105"/>
    </row>
    <row r="448" spans="13:59" x14ac:dyDescent="0.25">
      <c r="M448" s="100"/>
      <c r="N448" s="120" t="s">
        <v>583</v>
      </c>
      <c r="O448" s="121">
        <v>912</v>
      </c>
      <c r="P448" s="120">
        <v>1.3300000429153442</v>
      </c>
      <c r="Q448" s="120">
        <v>0</v>
      </c>
      <c r="R448" s="120">
        <v>0</v>
      </c>
      <c r="S448" s="120">
        <v>0</v>
      </c>
      <c r="T448" s="139"/>
      <c r="U448" s="140">
        <f t="shared" si="235"/>
        <v>4.5829442293798817E-4</v>
      </c>
      <c r="V448" s="140">
        <f t="shared" si="236"/>
        <v>6.62334510232232E-4</v>
      </c>
      <c r="W448" s="140">
        <f t="shared" si="237"/>
        <v>6.3600017297871236E-4</v>
      </c>
      <c r="X448" s="140">
        <f t="shared" si="238"/>
        <v>1.0093400220827498E-3</v>
      </c>
      <c r="Y448" s="141">
        <f t="shared" si="247"/>
        <v>7.3912294858253071E-4</v>
      </c>
      <c r="Z448" s="141">
        <f t="shared" si="248"/>
        <v>1.4178197845065134E-4</v>
      </c>
      <c r="AA448" s="141">
        <f t="shared" si="249"/>
        <v>0</v>
      </c>
      <c r="AB448" s="141">
        <f t="shared" si="250"/>
        <v>0</v>
      </c>
      <c r="AC448" s="141">
        <f t="shared" si="251"/>
        <v>0</v>
      </c>
      <c r="AD448" s="141">
        <f t="shared" si="252"/>
        <v>0</v>
      </c>
      <c r="AE448" s="141">
        <f t="shared" si="253"/>
        <v>0</v>
      </c>
      <c r="AF448" s="141">
        <f t="shared" si="254"/>
        <v>0</v>
      </c>
      <c r="AG448" s="142"/>
      <c r="AH448" s="143">
        <f t="shared" si="239"/>
        <v>0.11939014209661081</v>
      </c>
      <c r="AI448" s="143">
        <f t="shared" si="240"/>
        <v>0.13233557999335743</v>
      </c>
      <c r="AJ448" s="143">
        <f t="shared" si="241"/>
        <v>0.1308454240412924</v>
      </c>
      <c r="AK448" s="143">
        <f t="shared" si="242"/>
        <v>0.14880973737539371</v>
      </c>
      <c r="AL448" s="141">
        <f t="shared" si="255"/>
        <v>0.16580972165015528</v>
      </c>
      <c r="AM448" s="141">
        <f t="shared" si="256"/>
        <v>1.0196605420237065E-2</v>
      </c>
      <c r="AN448" s="141">
        <f t="shared" si="257"/>
        <v>0</v>
      </c>
      <c r="AO448" s="141">
        <f t="shared" si="258"/>
        <v>0</v>
      </c>
      <c r="AP448" s="141">
        <f t="shared" si="259"/>
        <v>0</v>
      </c>
      <c r="AQ448" s="141">
        <f t="shared" si="260"/>
        <v>0</v>
      </c>
      <c r="AR448" s="141">
        <f t="shared" si="261"/>
        <v>0</v>
      </c>
      <c r="AS448" s="141">
        <f t="shared" si="262"/>
        <v>0</v>
      </c>
      <c r="AT448" s="142"/>
      <c r="AU448" s="144">
        <f t="shared" si="243"/>
        <v>0.35320831566507094</v>
      </c>
      <c r="AV448" s="144">
        <f t="shared" si="244"/>
        <v>0.36785722261170162</v>
      </c>
      <c r="AW448" s="144">
        <f t="shared" si="245"/>
        <v>0.36621318834587002</v>
      </c>
      <c r="AX448" s="144">
        <f t="shared" si="246"/>
        <v>0.38538519031544105</v>
      </c>
      <c r="AY448" s="141">
        <f t="shared" si="263"/>
        <v>0.47481092767651562</v>
      </c>
      <c r="AZ448" s="141">
        <f t="shared" si="264"/>
        <v>1.4439194183766879E-2</v>
      </c>
      <c r="BA448" s="141">
        <f t="shared" si="265"/>
        <v>0</v>
      </c>
      <c r="BB448" s="141">
        <f t="shared" si="266"/>
        <v>0</v>
      </c>
      <c r="BC448" s="141">
        <f t="shared" si="267"/>
        <v>0</v>
      </c>
      <c r="BD448" s="141">
        <f t="shared" si="268"/>
        <v>0</v>
      </c>
      <c r="BE448" s="141">
        <f t="shared" si="269"/>
        <v>0</v>
      </c>
      <c r="BF448" s="141">
        <f t="shared" si="270"/>
        <v>0</v>
      </c>
      <c r="BG448" s="105"/>
    </row>
    <row r="449" spans="13:59" x14ac:dyDescent="0.25">
      <c r="M449" s="100"/>
      <c r="N449" s="120" t="s">
        <v>584</v>
      </c>
      <c r="O449" s="121">
        <v>3427</v>
      </c>
      <c r="P449" s="120">
        <v>0</v>
      </c>
      <c r="Q449" s="120">
        <v>0</v>
      </c>
      <c r="R449" s="120">
        <v>6.4000000953674316</v>
      </c>
      <c r="S449" s="120">
        <v>1.6000000238418579</v>
      </c>
      <c r="T449" s="139"/>
      <c r="U449" s="140">
        <f t="shared" si="235"/>
        <v>4.6461558335169517E-2</v>
      </c>
      <c r="V449" s="140">
        <f t="shared" si="236"/>
        <v>6.5776536808392794E-2</v>
      </c>
      <c r="W449" s="140">
        <f t="shared" si="237"/>
        <v>0.17784801441726517</v>
      </c>
      <c r="X449" s="140">
        <f t="shared" si="238"/>
        <v>0.2580293700323073</v>
      </c>
      <c r="Y449" s="141">
        <f t="shared" si="247"/>
        <v>0</v>
      </c>
      <c r="Z449" s="141">
        <f t="shared" si="248"/>
        <v>0</v>
      </c>
      <c r="AA449" s="141">
        <f t="shared" si="249"/>
        <v>0</v>
      </c>
      <c r="AB449" s="141">
        <f t="shared" si="250"/>
        <v>0</v>
      </c>
      <c r="AC449" s="141">
        <f t="shared" si="251"/>
        <v>0.35618837003356879</v>
      </c>
      <c r="AD449" s="141">
        <f t="shared" si="252"/>
        <v>6.4781471813084468E-2</v>
      </c>
      <c r="AE449" s="141">
        <f t="shared" si="253"/>
        <v>0.3458563444826428</v>
      </c>
      <c r="AF449" s="141">
        <f t="shared" si="254"/>
        <v>6.6990653720948479E-2</v>
      </c>
      <c r="AG449" s="142"/>
      <c r="AH449" s="143">
        <f t="shared" si="239"/>
        <v>0.42184519403616783</v>
      </c>
      <c r="AI449" s="143">
        <f t="shared" si="240"/>
        <v>0.46260494511311778</v>
      </c>
      <c r="AJ449" s="143">
        <f t="shared" si="241"/>
        <v>0.60132254751167102</v>
      </c>
      <c r="AK449" s="143">
        <f t="shared" si="242"/>
        <v>0.66322125277550215</v>
      </c>
      <c r="AL449" s="141">
        <f t="shared" si="255"/>
        <v>0</v>
      </c>
      <c r="AM449" s="141">
        <f t="shared" si="256"/>
        <v>0</v>
      </c>
      <c r="AN449" s="141">
        <f t="shared" si="257"/>
        <v>0</v>
      </c>
      <c r="AO449" s="141">
        <f t="shared" si="258"/>
        <v>0</v>
      </c>
      <c r="AP449" s="141">
        <f t="shared" si="259"/>
        <v>2.8032423946309657</v>
      </c>
      <c r="AQ449" s="141">
        <f t="shared" si="260"/>
        <v>0.15742929821043372</v>
      </c>
      <c r="AR449" s="141">
        <f t="shared" si="261"/>
        <v>1.0020138944007222</v>
      </c>
      <c r="AS449" s="141">
        <f t="shared" si="262"/>
        <v>5.9140125852508163E-2</v>
      </c>
      <c r="AT449" s="142"/>
      <c r="AU449" s="144">
        <f t="shared" si="243"/>
        <v>0.59342645740675304</v>
      </c>
      <c r="AV449" s="144">
        <f t="shared" si="244"/>
        <v>0.61826676723922791</v>
      </c>
      <c r="AW449" s="144">
        <f t="shared" si="245"/>
        <v>0.69849783173665558</v>
      </c>
      <c r="AX449" s="144">
        <f t="shared" si="246"/>
        <v>0.73332380219717463</v>
      </c>
      <c r="AY449" s="141">
        <f t="shared" si="263"/>
        <v>0</v>
      </c>
      <c r="AZ449" s="141">
        <f t="shared" si="264"/>
        <v>0</v>
      </c>
      <c r="BA449" s="141">
        <f t="shared" si="265"/>
        <v>0</v>
      </c>
      <c r="BB449" s="141">
        <f t="shared" si="266"/>
        <v>0</v>
      </c>
      <c r="BC449" s="141">
        <f t="shared" si="267"/>
        <v>3.8394390828052063</v>
      </c>
      <c r="BD449" s="141">
        <f t="shared" si="268"/>
        <v>0.11746828648836605</v>
      </c>
      <c r="BE449" s="141">
        <f t="shared" si="269"/>
        <v>1.1342813587413869</v>
      </c>
      <c r="BF449" s="141">
        <f t="shared" si="270"/>
        <v>3.903674225789433E-2</v>
      </c>
      <c r="BG449" s="105"/>
    </row>
    <row r="450" spans="13:59" x14ac:dyDescent="0.25">
      <c r="M450" s="100"/>
      <c r="N450" s="120" t="s">
        <v>585</v>
      </c>
      <c r="O450" s="121">
        <v>4022</v>
      </c>
      <c r="P450" s="120">
        <v>0</v>
      </c>
      <c r="Q450" s="120">
        <v>1</v>
      </c>
      <c r="R450" s="120">
        <v>2.7200000286102295</v>
      </c>
      <c r="S450" s="120">
        <v>0.68000000715255737</v>
      </c>
      <c r="T450" s="139"/>
      <c r="U450" s="140">
        <f t="shared" ref="U450:U513" si="271">IF($O450&gt;0,IF(($O450-PSafe2SafeDist)/WalkRate&gt;=WaveArrival*60,1,1-LOGNORMDIST((WaveArrival*60-($O450-PSafe2SafeDist)/WalkRate),LN(WaveArrival*60*Cprep_Good),Cstd_Good)),0)</f>
        <v>0.12727159588354386</v>
      </c>
      <c r="V450" s="140">
        <f t="shared" ref="V450:V513" si="272">IF($O450&gt;0,IF(($O450)/WalkRate&gt;=WaveArrival*60,1,1-LOGNORMDIST((WaveArrival*60-($O450)/WalkRate),LN(WaveArrival*60*Cprep_Good),Cstd_Good)),0)</f>
        <v>0.17465089840191195</v>
      </c>
      <c r="W450" s="140">
        <f t="shared" ref="W450:W513" si="273">IF($O450&gt;0,IF(($O450-PSafe2SafeDist)/(WalkRate*SpeedAdj_O65)&gt;=WaveArrival*60,1,1-LOGNORMDIST((WaveArrival*60-($O450-PSafe2SafeDist)/(WalkRate*SpeedAdj_O65)),LN(WaveArrival*60*Cprep_Good),Cstd_Good)),0)</f>
        <v>0.48759313046393671</v>
      </c>
      <c r="X450" s="140">
        <f t="shared" ref="X450:X513" si="274">IF($O450&gt;0,IF(($O450)/(WalkRate*SpeedAdj_O65)&gt;=WaveArrival*60,1,1-LOGNORMDIST((WaveArrival*60-($O450)/(WalkRate*SpeedAdj_O65)),LN(WaveArrival*60*Cprep_Good),Cstd_Good)),0)</f>
        <v>0.63004298575648465</v>
      </c>
      <c r="Y450" s="141">
        <f t="shared" si="247"/>
        <v>0</v>
      </c>
      <c r="Z450" s="141">
        <f t="shared" si="248"/>
        <v>0</v>
      </c>
      <c r="AA450" s="141">
        <f t="shared" si="249"/>
        <v>0.55394212680557131</v>
      </c>
      <c r="AB450" s="141">
        <f t="shared" si="250"/>
        <v>7.6100858950913342E-2</v>
      </c>
      <c r="AC450" s="141">
        <f t="shared" si="251"/>
        <v>0.40715280910281071</v>
      </c>
      <c r="AD450" s="141">
        <f t="shared" si="252"/>
        <v>6.7897639547192079E-2</v>
      </c>
      <c r="AE450" s="141">
        <f t="shared" si="253"/>
        <v>0.37668065018989133</v>
      </c>
      <c r="AF450" s="141">
        <f t="shared" si="254"/>
        <v>5.1748584630936845E-2</v>
      </c>
      <c r="AG450" s="142"/>
      <c r="AH450" s="143">
        <f t="shared" ref="AH450:AH513" si="275">IF($O450&gt;0,IF(($O450-PSafe2SafeDist)/WalkRate&gt;=WaveArrival*60,1,1-LOGNORMDIST((WaveArrival*60-($O450-PSafe2SafeDist)/WalkRate),LN(WaveArrival*60*Cprep_Fair),Cstd_Fair)),0)</f>
        <v>0.55064854127581708</v>
      </c>
      <c r="AI450" s="143">
        <f t="shared" ref="AI450:AI513" si="276">IF($O450&gt;0,IF(($O450)/WalkRate&gt;=WaveArrival*60,1,1-LOGNORMDIST((WaveArrival*60-($O450)/WalkRate),LN(WaveArrival*60*Cprep_Fair),Cstd_Fair)),0)</f>
        <v>0.59846021301289931</v>
      </c>
      <c r="AJ450" s="143">
        <f t="shared" ref="AJ450:AJ513" si="277">IF($O450&gt;0,IF(($O450-PSafe2SafeDist)/(WalkRate*SpeedAdj_O65)&gt;=WaveArrival*60,1,1-LOGNORMDIST((WaveArrival*60-($O450-PSafe2SafeDist)/(WalkRate*SpeedAdj_O65)),LN(WaveArrival*60*Cprep_Fair),Cstd_Fair)),0)</f>
        <v>0.78589765904381326</v>
      </c>
      <c r="AK450" s="143">
        <f t="shared" ref="AK450:AK513" si="278">IF($O450&gt;0,IF(($O450)/(WalkRate*SpeedAdj_O65)&gt;=WaveArrival*60,1,1-LOGNORMDIST((WaveArrival*60-($O450)/(WalkRate*SpeedAdj_O65)),LN(WaveArrival*60*Cprep_Fair),Cstd_Fair)),0)</f>
        <v>0.84377883218770366</v>
      </c>
      <c r="AL450" s="141">
        <f t="shared" si="255"/>
        <v>0</v>
      </c>
      <c r="AM450" s="141">
        <f t="shared" si="256"/>
        <v>0</v>
      </c>
      <c r="AN450" s="141">
        <f t="shared" si="257"/>
        <v>0.80697926902532036</v>
      </c>
      <c r="AO450" s="141">
        <f t="shared" si="258"/>
        <v>3.6799563162383309E-2</v>
      </c>
      <c r="AP450" s="141">
        <f t="shared" si="259"/>
        <v>1.547810281790543</v>
      </c>
      <c r="AQ450" s="141">
        <f t="shared" si="260"/>
        <v>8.0001514726627088E-2</v>
      </c>
      <c r="AR450" s="141">
        <f t="shared" si="261"/>
        <v>0.54874590870918338</v>
      </c>
      <c r="AS450" s="141">
        <f t="shared" si="262"/>
        <v>2.5023703213631565E-2</v>
      </c>
      <c r="AT450" s="142"/>
      <c r="AU450" s="144">
        <f t="shared" ref="AU450:AU513" si="279">IF($O450&gt;0,IF(($O450-PSafe2SafeDist)/WalkRate&gt;=WaveArrival*60,1,1-LOGNORMDIST((WaveArrival*60-($O450-PSafe2SafeDist)/WalkRate),LN(WaveArrival*60*Cprep_Poor),Cstd_Poor)),0)</f>
        <v>0.66972905326309373</v>
      </c>
      <c r="AV450" s="144">
        <f t="shared" ref="AV450:AV513" si="280">IF($O450&gt;0,IF(($O450)/WalkRate&gt;=WaveArrival*60,1,1-LOGNORMDIST((WaveArrival*60-($O450)/WalkRate),LN(WaveArrival*60*Cprep_Poor),Cstd_Poor)),0)</f>
        <v>0.6968823806931832</v>
      </c>
      <c r="AW450" s="144">
        <f t="shared" ref="AW450:AW513" si="281">IF($O450&gt;0,IF(($O450-PSafe2SafeDist)/(WalkRate*SpeedAdj_O65)&gt;=WaveArrival*60,1,1-LOGNORMDIST((WaveArrival*60-($O450-PSafe2SafeDist)/(WalkRate*SpeedAdj_O65)),LN(WaveArrival*60*Cprep_Poor),Cstd_Poor)),0)</f>
        <v>0.80366070446429783</v>
      </c>
      <c r="AX450" s="144">
        <f t="shared" ref="AX450:AX513" si="282">IF($O450&gt;0,IF(($O450)/(WalkRate*SpeedAdj_O65)&gt;=WaveArrival*60,1,1-LOGNORMDIST((WaveArrival*60-($O450)/(WalkRate*SpeedAdj_O65)),LN(WaveArrival*60*Cprep_Poor),Cstd_Poor)),0)</f>
        <v>0.83913808612596774</v>
      </c>
      <c r="AY450" s="141">
        <f t="shared" si="263"/>
        <v>0</v>
      </c>
      <c r="AZ450" s="141">
        <f t="shared" si="264"/>
        <v>0</v>
      </c>
      <c r="BA450" s="141">
        <f t="shared" si="265"/>
        <v>0.81336278825048969</v>
      </c>
      <c r="BB450" s="141">
        <f t="shared" si="266"/>
        <v>2.5775297875478054E-2</v>
      </c>
      <c r="BC450" s="141">
        <f t="shared" si="267"/>
        <v>1.8403749392897029</v>
      </c>
      <c r="BD450" s="141">
        <f t="shared" si="268"/>
        <v>5.5145156133720397E-2</v>
      </c>
      <c r="BE450" s="141">
        <f t="shared" si="269"/>
        <v>0.55308670182795705</v>
      </c>
      <c r="BF450" s="141">
        <f t="shared" si="270"/>
        <v>1.7527202739684333E-2</v>
      </c>
      <c r="BG450" s="105"/>
    </row>
    <row r="451" spans="13:59" x14ac:dyDescent="0.25">
      <c r="M451" s="100"/>
      <c r="N451" s="120" t="s">
        <v>586</v>
      </c>
      <c r="O451" s="121">
        <v>3754</v>
      </c>
      <c r="P451" s="120">
        <v>0</v>
      </c>
      <c r="Q451" s="120">
        <v>0</v>
      </c>
      <c r="R451" s="120">
        <v>3.2000000476837158</v>
      </c>
      <c r="S451" s="120">
        <v>0.80000001192092896</v>
      </c>
      <c r="T451" s="139"/>
      <c r="U451" s="140">
        <f t="shared" si="271"/>
        <v>8.1677959882063056E-2</v>
      </c>
      <c r="V451" s="140">
        <f t="shared" si="272"/>
        <v>0.1139438362655476</v>
      </c>
      <c r="W451" s="140">
        <f t="shared" si="273"/>
        <v>0.32173506660496565</v>
      </c>
      <c r="X451" s="140">
        <f t="shared" si="274"/>
        <v>0.44193766478563434</v>
      </c>
      <c r="Y451" s="141">
        <f t="shared" ref="Y451:Y514" si="283">IF($P451&gt;0,U451*$P451*0.99 +$P451*(V451-U451)*PSafe_FatalRate,0)</f>
        <v>0</v>
      </c>
      <c r="Z451" s="141">
        <f t="shared" ref="Z451:Z514" si="284">IF($P451&gt;0,$P451*V451-Y451,0)</f>
        <v>0</v>
      </c>
      <c r="AA451" s="141">
        <f t="shared" ref="AA451:AA514" si="285">IF($Q451&gt;0,W451*$Q451*0.99 +$Q451*(X451-W451)*PSafe_FatalRate,0)</f>
        <v>0</v>
      </c>
      <c r="AB451" s="141">
        <f t="shared" ref="AB451:AB514" si="286">IF($Q451&gt;0,$Q451*X451-AA451,0)</f>
        <v>0</v>
      </c>
      <c r="AC451" s="141">
        <f t="shared" ref="AC451:AC514" si="287">IF($R451&gt;0,U451*$R451*0.99 +$R451*(V451-U451)*PSafe_FatalRate,0)</f>
        <v>0.31038118374499102</v>
      </c>
      <c r="AD451" s="141">
        <f t="shared" ref="AD451:AD514" si="288">IF($R451&gt;0,$R451*V451-AC451,0)</f>
        <v>5.423909773802682E-2</v>
      </c>
      <c r="AE451" s="141">
        <f t="shared" ref="AE451:AE514" si="289">IF($S451&gt;0,W451*$S451*0.99 +$S451*(X451-W451)*PSafe_FatalRate,0)</f>
        <v>0.30289521653689067</v>
      </c>
      <c r="AF451" s="141">
        <f t="shared" ref="AF451:AF514" si="290">IF($S451&gt;0,$S451*X451-AE451,0)</f>
        <v>5.0654920559924321E-2</v>
      </c>
      <c r="AG451" s="142"/>
      <c r="AH451" s="143">
        <f t="shared" si="275"/>
        <v>0.48987048339933481</v>
      </c>
      <c r="AI451" s="143">
        <f t="shared" si="276"/>
        <v>0.53483887953624842</v>
      </c>
      <c r="AJ451" s="143">
        <f t="shared" si="277"/>
        <v>0.70305891701082412</v>
      </c>
      <c r="AK451" s="143">
        <f t="shared" si="278"/>
        <v>0.76525073225164419</v>
      </c>
      <c r="AL451" s="141">
        <f t="shared" ref="AL451:AL514" si="291">IF($P451&gt;0,AH451*$P451*0.99 +$P451*(AI451-AH451)*PSafe_FatalRate,0)</f>
        <v>0</v>
      </c>
      <c r="AM451" s="141">
        <f t="shared" ref="AM451:AM514" si="292">IF($P451&gt;0,$P451*AI451-AL451,0)</f>
        <v>0</v>
      </c>
      <c r="AN451" s="141">
        <f t="shared" ref="AN451:AN514" si="293">IF($Q451&gt;0,AJ451*$Q451*0.99 +$Q451*(AK451-AJ451)*PSafe_FatalRate,0)</f>
        <v>0</v>
      </c>
      <c r="AO451" s="141">
        <f t="shared" ref="AO451:AO514" si="294">IF($Q451&gt;0,$Q451*AK451-AN451,0)</f>
        <v>0</v>
      </c>
      <c r="AP451" s="141">
        <f t="shared" ref="AP451:AP514" si="295">IF($R451&gt;0,AH451*$R451*0.99 +$R451*(AI451-AH451)*PSafe_FatalRate,0)</f>
        <v>1.6238591494255412</v>
      </c>
      <c r="AQ451" s="141">
        <f t="shared" ref="AQ451:AQ514" si="296">IF($R451&gt;0,$R451*AI451-AP451,0)</f>
        <v>8.7625290593558836E-2</v>
      </c>
      <c r="AR451" s="141">
        <f t="shared" ref="AR451:AR514" si="297">IF($S451&gt;0,AJ451*$S451*0.99 +$S451*(AK451-AJ451)*PSafe_FatalRate,0)</f>
        <v>0.5816993970368971</v>
      </c>
      <c r="AS451" s="141">
        <f t="shared" ref="AS451:AS514" si="298">IF($S451&gt;0,$S451*AK451-AR451,0)</f>
        <v>3.0501197886917852E-2</v>
      </c>
      <c r="AT451" s="142"/>
      <c r="AU451" s="144">
        <f t="shared" si="279"/>
        <v>0.63447590985711055</v>
      </c>
      <c r="AV451" s="144">
        <f t="shared" si="280"/>
        <v>0.66065530084409352</v>
      </c>
      <c r="AW451" s="144">
        <f t="shared" si="281"/>
        <v>0.75580264455562662</v>
      </c>
      <c r="AX451" s="144">
        <f t="shared" si="282"/>
        <v>0.79150722532113171</v>
      </c>
      <c r="AY451" s="141">
        <f t="shared" ref="AY451:AY514" si="299">IF($P451&gt;0,AU451*$P451*0.99 +$P451*(AV451-AU451)*PSafe_FatalRate,0)</f>
        <v>0</v>
      </c>
      <c r="AZ451" s="141">
        <f t="shared" ref="AZ451:AZ514" si="300">IF($P451&gt;0,$P451*AV451-AY451,0)</f>
        <v>0</v>
      </c>
      <c r="BA451" s="141">
        <f t="shared" ref="BA451:BA514" si="301">IF($Q451&gt;0,AW451*$Q451*0.99 +$Q451*(AX451-AW451)*PSafe_FatalRate,0)</f>
        <v>0</v>
      </c>
      <c r="BB451" s="141">
        <f t="shared" ref="BB451:BB514" si="302">IF($Q451&gt;0,$Q451*AX451-BA451,0)</f>
        <v>0</v>
      </c>
      <c r="BC451" s="141">
        <f t="shared" ref="BC451:BC514" si="303">IF($R451&gt;0,AU451*$R451*0.99 +$R451*(AV451-AU451)*PSafe_FatalRate,0)</f>
        <v>2.0519067385822916</v>
      </c>
      <c r="BD451" s="141">
        <f t="shared" ref="BD451:BD514" si="304">IF($R451&gt;0,$R451*AV451-BC451,0)</f>
        <v>6.2190255621307422E-2</v>
      </c>
      <c r="BE451" s="141">
        <f t="shared" ref="BE451:BE514" si="305">IF($S451&gt;0,AW451*$S451*0.99 +$S451*(AX451-AW451)*PSafe_FatalRate,0)</f>
        <v>0.61287753592684513</v>
      </c>
      <c r="BF451" s="141">
        <f t="shared" ref="BF451:BF514" si="306">IF($S451&gt;0,$S451*AX451-BE451,0)</f>
        <v>2.0328253765561688E-2</v>
      </c>
      <c r="BG451" s="105"/>
    </row>
    <row r="452" spans="13:59" x14ac:dyDescent="0.25">
      <c r="M452" s="100"/>
      <c r="N452" s="120" t="s">
        <v>587</v>
      </c>
      <c r="O452" s="121">
        <v>3719</v>
      </c>
      <c r="P452" s="120">
        <v>0</v>
      </c>
      <c r="Q452" s="120">
        <v>0</v>
      </c>
      <c r="R452" s="120">
        <v>7.0399999618530273</v>
      </c>
      <c r="S452" s="120">
        <v>1.7599999904632568</v>
      </c>
      <c r="T452" s="139"/>
      <c r="U452" s="140">
        <f t="shared" si="271"/>
        <v>7.6974726724784781E-2</v>
      </c>
      <c r="V452" s="140">
        <f t="shared" si="272"/>
        <v>0.10757965682263038</v>
      </c>
      <c r="W452" s="140">
        <f t="shared" si="273"/>
        <v>0.30316353800562157</v>
      </c>
      <c r="X452" s="140">
        <f t="shared" si="274"/>
        <v>0.41928785222706755</v>
      </c>
      <c r="Y452" s="141">
        <f t="shared" si="283"/>
        <v>0</v>
      </c>
      <c r="Z452" s="141">
        <f t="shared" si="284"/>
        <v>0</v>
      </c>
      <c r="AA452" s="141">
        <f t="shared" si="285"/>
        <v>0</v>
      </c>
      <c r="AB452" s="141">
        <f t="shared" si="286"/>
        <v>0</v>
      </c>
      <c r="AC452" s="141">
        <f t="shared" si="287"/>
        <v>0.64421240583474448</v>
      </c>
      <c r="AD452" s="141">
        <f t="shared" si="288"/>
        <v>0.11314837409273515</v>
      </c>
      <c r="AE452" s="141">
        <f t="shared" si="289"/>
        <v>0.63042154171986275</v>
      </c>
      <c r="AF452" s="141">
        <f t="shared" si="290"/>
        <v>0.10752507420113555</v>
      </c>
      <c r="AG452" s="142"/>
      <c r="AH452" s="143">
        <f t="shared" si="275"/>
        <v>0.48225244061038119</v>
      </c>
      <c r="AI452" s="143">
        <f t="shared" si="276"/>
        <v>0.52680009099630631</v>
      </c>
      <c r="AJ452" s="143">
        <f t="shared" si="277"/>
        <v>0.69207345107659979</v>
      </c>
      <c r="AK452" s="143">
        <f t="shared" si="278"/>
        <v>0.75449422016911893</v>
      </c>
      <c r="AL452" s="141">
        <f t="shared" si="291"/>
        <v>0</v>
      </c>
      <c r="AM452" s="141">
        <f t="shared" si="292"/>
        <v>0</v>
      </c>
      <c r="AN452" s="141">
        <f t="shared" si="293"/>
        <v>0</v>
      </c>
      <c r="AO452" s="141">
        <f t="shared" si="294"/>
        <v>0</v>
      </c>
      <c r="AP452" s="141">
        <f t="shared" si="295"/>
        <v>3.5179143203743841</v>
      </c>
      <c r="AQ452" s="141">
        <f t="shared" si="296"/>
        <v>0.19075830014378381</v>
      </c>
      <c r="AR452" s="141">
        <f t="shared" si="297"/>
        <v>1.2607990511255132</v>
      </c>
      <c r="AS452" s="141">
        <f t="shared" si="298"/>
        <v>6.7110769176718543E-2</v>
      </c>
      <c r="AT452" s="142"/>
      <c r="AU452" s="144">
        <f t="shared" si="279"/>
        <v>0.62997582889107173</v>
      </c>
      <c r="AV452" s="144">
        <f t="shared" si="280"/>
        <v>0.65601828791179773</v>
      </c>
      <c r="AW452" s="144">
        <f t="shared" si="281"/>
        <v>0.74958606201220579</v>
      </c>
      <c r="AX452" s="144">
        <f t="shared" si="282"/>
        <v>0.7852479720114206</v>
      </c>
      <c r="AY452" s="141">
        <f t="shared" si="299"/>
        <v>0</v>
      </c>
      <c r="AZ452" s="141">
        <f t="shared" si="300"/>
        <v>0</v>
      </c>
      <c r="BA452" s="141">
        <f t="shared" si="301"/>
        <v>0</v>
      </c>
      <c r="BB452" s="141">
        <f t="shared" si="302"/>
        <v>0</v>
      </c>
      <c r="BC452" s="141">
        <f t="shared" si="303"/>
        <v>4.4823489685040947</v>
      </c>
      <c r="BD452" s="141">
        <f t="shared" si="304"/>
        <v>0.13601975336984928</v>
      </c>
      <c r="BE452" s="141">
        <f t="shared" si="305"/>
        <v>1.3374612280022036</v>
      </c>
      <c r="BF452" s="141">
        <f t="shared" si="306"/>
        <v>4.4575195249188404E-2</v>
      </c>
      <c r="BG452" s="105"/>
    </row>
    <row r="453" spans="13:59" x14ac:dyDescent="0.25">
      <c r="M453" s="100"/>
      <c r="N453" s="120" t="s">
        <v>588</v>
      </c>
      <c r="O453" s="121">
        <v>10150</v>
      </c>
      <c r="P453" s="120">
        <v>0</v>
      </c>
      <c r="Q453" s="120">
        <v>0</v>
      </c>
      <c r="R453" s="120">
        <v>8</v>
      </c>
      <c r="S453" s="120">
        <v>2</v>
      </c>
      <c r="T453" s="139"/>
      <c r="U453" s="140">
        <f t="shared" si="271"/>
        <v>1</v>
      </c>
      <c r="V453" s="140">
        <f t="shared" si="272"/>
        <v>1</v>
      </c>
      <c r="W453" s="140">
        <f t="shared" si="273"/>
        <v>1</v>
      </c>
      <c r="X453" s="140">
        <f t="shared" si="274"/>
        <v>1</v>
      </c>
      <c r="Y453" s="141">
        <f t="shared" si="283"/>
        <v>0</v>
      </c>
      <c r="Z453" s="141">
        <f t="shared" si="284"/>
        <v>0</v>
      </c>
      <c r="AA453" s="141">
        <f t="shared" si="285"/>
        <v>0</v>
      </c>
      <c r="AB453" s="141">
        <f t="shared" si="286"/>
        <v>0</v>
      </c>
      <c r="AC453" s="141">
        <f t="shared" si="287"/>
        <v>7.92</v>
      </c>
      <c r="AD453" s="141">
        <f t="shared" si="288"/>
        <v>8.0000000000000071E-2</v>
      </c>
      <c r="AE453" s="141">
        <f t="shared" si="289"/>
        <v>1.98</v>
      </c>
      <c r="AF453" s="141">
        <f t="shared" si="290"/>
        <v>2.0000000000000018E-2</v>
      </c>
      <c r="AG453" s="142"/>
      <c r="AH453" s="143">
        <f t="shared" si="275"/>
        <v>1</v>
      </c>
      <c r="AI453" s="143">
        <f t="shared" si="276"/>
        <v>1</v>
      </c>
      <c r="AJ453" s="143">
        <f t="shared" si="277"/>
        <v>1</v>
      </c>
      <c r="AK453" s="143">
        <f t="shared" si="278"/>
        <v>1</v>
      </c>
      <c r="AL453" s="141">
        <f t="shared" si="291"/>
        <v>0</v>
      </c>
      <c r="AM453" s="141">
        <f t="shared" si="292"/>
        <v>0</v>
      </c>
      <c r="AN453" s="141">
        <f t="shared" si="293"/>
        <v>0</v>
      </c>
      <c r="AO453" s="141">
        <f t="shared" si="294"/>
        <v>0</v>
      </c>
      <c r="AP453" s="141">
        <f t="shared" si="295"/>
        <v>7.92</v>
      </c>
      <c r="AQ453" s="141">
        <f t="shared" si="296"/>
        <v>8.0000000000000071E-2</v>
      </c>
      <c r="AR453" s="141">
        <f t="shared" si="297"/>
        <v>1.98</v>
      </c>
      <c r="AS453" s="141">
        <f t="shared" si="298"/>
        <v>2.0000000000000018E-2</v>
      </c>
      <c r="AT453" s="142"/>
      <c r="AU453" s="144">
        <f t="shared" si="279"/>
        <v>1</v>
      </c>
      <c r="AV453" s="144">
        <f t="shared" si="280"/>
        <v>1</v>
      </c>
      <c r="AW453" s="144">
        <f t="shared" si="281"/>
        <v>1</v>
      </c>
      <c r="AX453" s="144">
        <f t="shared" si="282"/>
        <v>1</v>
      </c>
      <c r="AY453" s="141">
        <f t="shared" si="299"/>
        <v>0</v>
      </c>
      <c r="AZ453" s="141">
        <f t="shared" si="300"/>
        <v>0</v>
      </c>
      <c r="BA453" s="141">
        <f t="shared" si="301"/>
        <v>0</v>
      </c>
      <c r="BB453" s="141">
        <f t="shared" si="302"/>
        <v>0</v>
      </c>
      <c r="BC453" s="141">
        <f t="shared" si="303"/>
        <v>7.92</v>
      </c>
      <c r="BD453" s="141">
        <f t="shared" si="304"/>
        <v>8.0000000000000071E-2</v>
      </c>
      <c r="BE453" s="141">
        <f t="shared" si="305"/>
        <v>1.98</v>
      </c>
      <c r="BF453" s="141">
        <f t="shared" si="306"/>
        <v>2.0000000000000018E-2</v>
      </c>
      <c r="BG453" s="105"/>
    </row>
    <row r="454" spans="13:59" x14ac:dyDescent="0.25">
      <c r="M454" s="100"/>
      <c r="N454" s="120" t="s">
        <v>589</v>
      </c>
      <c r="O454" s="121">
        <v>3259</v>
      </c>
      <c r="P454" s="120">
        <v>0</v>
      </c>
      <c r="Q454" s="120">
        <v>0</v>
      </c>
      <c r="R454" s="120">
        <v>3.2000000476837158</v>
      </c>
      <c r="S454" s="120">
        <v>0.80000001192092896</v>
      </c>
      <c r="T454" s="139"/>
      <c r="U454" s="140">
        <f t="shared" si="271"/>
        <v>3.4514603484254058E-2</v>
      </c>
      <c r="V454" s="140">
        <f t="shared" si="272"/>
        <v>4.9143129849981038E-2</v>
      </c>
      <c r="W454" s="140">
        <f t="shared" si="273"/>
        <v>0.12763201472495134</v>
      </c>
      <c r="X454" s="140">
        <f t="shared" si="274"/>
        <v>0.18909985988790101</v>
      </c>
      <c r="Y454" s="141">
        <f t="shared" si="283"/>
        <v>0</v>
      </c>
      <c r="Z454" s="141">
        <f t="shared" si="284"/>
        <v>0</v>
      </c>
      <c r="AA454" s="141">
        <f t="shared" si="285"/>
        <v>0</v>
      </c>
      <c r="AB454" s="141">
        <f t="shared" si="286"/>
        <v>0</v>
      </c>
      <c r="AC454" s="141">
        <f t="shared" si="287"/>
        <v>0.13274790800137798</v>
      </c>
      <c r="AD454" s="141">
        <f t="shared" si="288"/>
        <v>2.4510109861888368E-2</v>
      </c>
      <c r="AE454" s="141">
        <f t="shared" si="289"/>
        <v>0.1256716955999955</v>
      </c>
      <c r="AF454" s="141">
        <f t="shared" si="290"/>
        <v>2.5608194564571307E-2</v>
      </c>
      <c r="AG454" s="142"/>
      <c r="AH454" s="143">
        <f t="shared" si="275"/>
        <v>0.38973609858067482</v>
      </c>
      <c r="AI454" s="143">
        <f t="shared" si="276"/>
        <v>0.42818327564917424</v>
      </c>
      <c r="AJ454" s="143">
        <f t="shared" si="277"/>
        <v>0.55105863518684162</v>
      </c>
      <c r="AK454" s="143">
        <f t="shared" si="278"/>
        <v>0.61110464654099239</v>
      </c>
      <c r="AL454" s="141">
        <f t="shared" si="291"/>
        <v>0</v>
      </c>
      <c r="AM454" s="141">
        <f t="shared" si="292"/>
        <v>0</v>
      </c>
      <c r="AN454" s="141">
        <f t="shared" si="293"/>
        <v>0</v>
      </c>
      <c r="AO454" s="141">
        <f t="shared" si="294"/>
        <v>0</v>
      </c>
      <c r="AP454" s="141">
        <f t="shared" si="295"/>
        <v>1.2961994629280538</v>
      </c>
      <c r="AQ454" s="141">
        <f t="shared" si="296"/>
        <v>7.3987039566673518E-2</v>
      </c>
      <c r="AR454" s="141">
        <f t="shared" si="297"/>
        <v>0.46045685047098051</v>
      </c>
      <c r="AS454" s="141">
        <f t="shared" si="298"/>
        <v>2.8426874046748485E-2</v>
      </c>
      <c r="AT454" s="142"/>
      <c r="AU454" s="144">
        <f t="shared" si="279"/>
        <v>0.5732279272193237</v>
      </c>
      <c r="AV454" s="144">
        <f t="shared" si="280"/>
        <v>0.59734340943710351</v>
      </c>
      <c r="AW454" s="144">
        <f t="shared" si="281"/>
        <v>0.66996367534306234</v>
      </c>
      <c r="AX454" s="144">
        <f t="shared" si="282"/>
        <v>0.70401282637436757</v>
      </c>
      <c r="AY454" s="141">
        <f t="shared" si="299"/>
        <v>0</v>
      </c>
      <c r="AZ454" s="141">
        <f t="shared" si="300"/>
        <v>0</v>
      </c>
      <c r="BA454" s="141">
        <f t="shared" si="301"/>
        <v>0</v>
      </c>
      <c r="BB454" s="141">
        <f t="shared" si="302"/>
        <v>0</v>
      </c>
      <c r="BC454" s="141">
        <f t="shared" si="303"/>
        <v>1.8545708726145242</v>
      </c>
      <c r="BD454" s="141">
        <f t="shared" si="304"/>
        <v>5.6928066067760463E-2</v>
      </c>
      <c r="BE454" s="141">
        <f t="shared" si="305"/>
        <v>0.54423089939389957</v>
      </c>
      <c r="BF454" s="141">
        <f t="shared" si="306"/>
        <v>1.8979370098081372E-2</v>
      </c>
      <c r="BG454" s="105"/>
    </row>
    <row r="455" spans="13:59" x14ac:dyDescent="0.25">
      <c r="M455" s="100"/>
      <c r="N455" s="120" t="s">
        <v>590</v>
      </c>
      <c r="O455" s="121">
        <v>4014</v>
      </c>
      <c r="P455" s="120">
        <v>0</v>
      </c>
      <c r="Q455" s="120">
        <v>2</v>
      </c>
      <c r="R455" s="120">
        <v>0</v>
      </c>
      <c r="S455" s="120">
        <v>0</v>
      </c>
      <c r="T455" s="139"/>
      <c r="U455" s="140">
        <f t="shared" si="271"/>
        <v>0.12563533678136674</v>
      </c>
      <c r="V455" s="140">
        <f t="shared" si="272"/>
        <v>0.17250181921265195</v>
      </c>
      <c r="W455" s="140">
        <f t="shared" si="273"/>
        <v>0.48211901806533131</v>
      </c>
      <c r="X455" s="140">
        <f t="shared" si="274"/>
        <v>0.6242488551175337</v>
      </c>
      <c r="Y455" s="141">
        <f t="shared" si="283"/>
        <v>0</v>
      </c>
      <c r="Z455" s="141">
        <f t="shared" si="284"/>
        <v>0</v>
      </c>
      <c r="AA455" s="141">
        <f t="shared" si="285"/>
        <v>1.0967254928215584</v>
      </c>
      <c r="AB455" s="141">
        <f t="shared" si="286"/>
        <v>0.15177221741350899</v>
      </c>
      <c r="AC455" s="141">
        <f t="shared" si="287"/>
        <v>0</v>
      </c>
      <c r="AD455" s="141">
        <f t="shared" si="288"/>
        <v>0</v>
      </c>
      <c r="AE455" s="141">
        <f t="shared" si="289"/>
        <v>0</v>
      </c>
      <c r="AF455" s="141">
        <f t="shared" si="290"/>
        <v>0</v>
      </c>
      <c r="AG455" s="142"/>
      <c r="AH455" s="143">
        <f t="shared" si="275"/>
        <v>0.54877584704128535</v>
      </c>
      <c r="AI455" s="143">
        <f t="shared" si="276"/>
        <v>0.59651441441956388</v>
      </c>
      <c r="AJ455" s="143">
        <f t="shared" si="277"/>
        <v>0.78348834168163572</v>
      </c>
      <c r="AK455" s="143">
        <f t="shared" si="278"/>
        <v>0.84156862827766588</v>
      </c>
      <c r="AL455" s="141">
        <f t="shared" si="291"/>
        <v>0</v>
      </c>
      <c r="AM455" s="141">
        <f t="shared" si="292"/>
        <v>0</v>
      </c>
      <c r="AN455" s="141">
        <f t="shared" si="293"/>
        <v>1.6093872031256689</v>
      </c>
      <c r="AO455" s="141">
        <f t="shared" si="294"/>
        <v>7.3750053429662898E-2</v>
      </c>
      <c r="AP455" s="141">
        <f t="shared" si="295"/>
        <v>0</v>
      </c>
      <c r="AQ455" s="141">
        <f t="shared" si="296"/>
        <v>0</v>
      </c>
      <c r="AR455" s="141">
        <f t="shared" si="297"/>
        <v>0</v>
      </c>
      <c r="AS455" s="141">
        <f t="shared" si="298"/>
        <v>0</v>
      </c>
      <c r="AT455" s="142"/>
      <c r="AU455" s="144">
        <f t="shared" si="279"/>
        <v>0.66865719412426983</v>
      </c>
      <c r="AV455" s="144">
        <f t="shared" si="280"/>
        <v>0.6957837124678754</v>
      </c>
      <c r="AW455" s="144">
        <f t="shared" si="281"/>
        <v>0.8022319386325053</v>
      </c>
      <c r="AX455" s="144">
        <f t="shared" si="282"/>
        <v>0.83773244767055566</v>
      </c>
      <c r="AY455" s="141">
        <f t="shared" si="299"/>
        <v>0</v>
      </c>
      <c r="AZ455" s="141">
        <f t="shared" si="300"/>
        <v>0</v>
      </c>
      <c r="BA455" s="141">
        <f t="shared" si="301"/>
        <v>1.6239197475304108</v>
      </c>
      <c r="BB455" s="141">
        <f t="shared" si="302"/>
        <v>5.154514781070052E-2</v>
      </c>
      <c r="BC455" s="141">
        <f t="shared" si="303"/>
        <v>0</v>
      </c>
      <c r="BD455" s="141">
        <f t="shared" si="304"/>
        <v>0</v>
      </c>
      <c r="BE455" s="141">
        <f t="shared" si="305"/>
        <v>0</v>
      </c>
      <c r="BF455" s="141">
        <f t="shared" si="306"/>
        <v>0</v>
      </c>
      <c r="BG455" s="105"/>
    </row>
    <row r="456" spans="13:59" x14ac:dyDescent="0.25">
      <c r="M456" s="100"/>
      <c r="N456" s="122" t="s">
        <v>591</v>
      </c>
      <c r="O456" s="122">
        <v>3472</v>
      </c>
      <c r="P456" s="122">
        <v>2.6600000858306885</v>
      </c>
      <c r="Q456" s="122">
        <v>0</v>
      </c>
      <c r="R456" s="122">
        <v>11.951999664306641</v>
      </c>
      <c r="S456" s="122">
        <v>2.9879999160766602</v>
      </c>
      <c r="T456" s="139"/>
      <c r="U456" s="140">
        <f t="shared" si="271"/>
        <v>5.0273710546998807E-2</v>
      </c>
      <c r="V456" s="140">
        <f t="shared" si="272"/>
        <v>7.1050681104165125E-2</v>
      </c>
      <c r="W456" s="140">
        <f t="shared" si="273"/>
        <v>0.19383607428584926</v>
      </c>
      <c r="X456" s="140">
        <f t="shared" si="274"/>
        <v>0.27943874579899464</v>
      </c>
      <c r="Y456" s="141">
        <f t="shared" si="283"/>
        <v>0.16002416535902564</v>
      </c>
      <c r="Z456" s="141">
        <f t="shared" si="284"/>
        <v>2.8970652476382475E-2</v>
      </c>
      <c r="AA456" s="141">
        <f t="shared" si="285"/>
        <v>0</v>
      </c>
      <c r="AB456" s="141">
        <f t="shared" si="286"/>
        <v>0</v>
      </c>
      <c r="AC456" s="141">
        <f t="shared" si="287"/>
        <v>0.71902583042764756</v>
      </c>
      <c r="AD456" s="141">
        <f t="shared" si="288"/>
        <v>0.13017188627809217</v>
      </c>
      <c r="AE456" s="141">
        <f t="shared" si="289"/>
        <v>0.70128073961036752</v>
      </c>
      <c r="AF456" s="141">
        <f t="shared" si="290"/>
        <v>0.13368220938559561</v>
      </c>
      <c r="AG456" s="142"/>
      <c r="AH456" s="143">
        <f t="shared" si="275"/>
        <v>0.43077827222338794</v>
      </c>
      <c r="AI456" s="143">
        <f t="shared" si="276"/>
        <v>0.47214613694552687</v>
      </c>
      <c r="AJ456" s="143">
        <f t="shared" si="277"/>
        <v>0.61509454321452384</v>
      </c>
      <c r="AK456" s="143">
        <f t="shared" si="278"/>
        <v>0.67732243538035819</v>
      </c>
      <c r="AL456" s="141">
        <f t="shared" si="291"/>
        <v>1.1894308005330865</v>
      </c>
      <c r="AM456" s="141">
        <f t="shared" si="292"/>
        <v>6.6477964266643097E-2</v>
      </c>
      <c r="AN456" s="141">
        <f t="shared" si="293"/>
        <v>0</v>
      </c>
      <c r="AO456" s="141">
        <f t="shared" si="294"/>
        <v>0</v>
      </c>
      <c r="AP456" s="141">
        <f t="shared" si="295"/>
        <v>5.344389499990525</v>
      </c>
      <c r="AQ456" s="141">
        <f t="shared" si="296"/>
        <v>0.298700970286089</v>
      </c>
      <c r="AR456" s="141">
        <f t="shared" si="297"/>
        <v>1.9124918873537369</v>
      </c>
      <c r="AS456" s="141">
        <f t="shared" si="298"/>
        <v>0.11134749271961253</v>
      </c>
      <c r="AT456" s="142"/>
      <c r="AU456" s="144">
        <f t="shared" si="279"/>
        <v>0.59894098033352738</v>
      </c>
      <c r="AV456" s="144">
        <f t="shared" si="280"/>
        <v>0.62397218973768087</v>
      </c>
      <c r="AW456" s="144">
        <f t="shared" si="281"/>
        <v>0.70626001571283625</v>
      </c>
      <c r="AX456" s="144">
        <f t="shared" si="282"/>
        <v>0.74126261395776427</v>
      </c>
      <c r="AY456" s="141">
        <f t="shared" si="299"/>
        <v>1.6105427380854997</v>
      </c>
      <c r="AZ456" s="141">
        <f t="shared" si="300"/>
        <v>4.922334017269403E-2</v>
      </c>
      <c r="BA456" s="141">
        <f t="shared" si="301"/>
        <v>0</v>
      </c>
      <c r="BB456" s="141">
        <f t="shared" si="302"/>
        <v>0</v>
      </c>
      <c r="BC456" s="141">
        <f t="shared" si="303"/>
        <v>7.2365434751247673</v>
      </c>
      <c r="BD456" s="141">
        <f t="shared" si="304"/>
        <v>0.22117192715667411</v>
      </c>
      <c r="BE456" s="141">
        <f t="shared" si="305"/>
        <v>2.1414956993106276</v>
      </c>
      <c r="BF456" s="141">
        <f t="shared" si="306"/>
        <v>7.3396928985937748E-2</v>
      </c>
      <c r="BG456" s="105"/>
    </row>
    <row r="457" spans="13:59" x14ac:dyDescent="0.25">
      <c r="M457" s="100"/>
      <c r="N457" s="122" t="s">
        <v>592</v>
      </c>
      <c r="O457" s="122">
        <v>1234</v>
      </c>
      <c r="P457" s="122">
        <v>0</v>
      </c>
      <c r="Q457" s="122">
        <v>0</v>
      </c>
      <c r="R457" s="122">
        <v>4.8000001907348633</v>
      </c>
      <c r="S457" s="122">
        <v>1.2000000476837158</v>
      </c>
      <c r="T457" s="139"/>
      <c r="U457" s="140">
        <f t="shared" si="271"/>
        <v>8.2966246056936921E-4</v>
      </c>
      <c r="V457" s="140">
        <f t="shared" si="272"/>
        <v>1.2012443421121066E-3</v>
      </c>
      <c r="W457" s="140">
        <f t="shared" si="273"/>
        <v>1.3388013252151332E-3</v>
      </c>
      <c r="X457" s="140">
        <f t="shared" si="274"/>
        <v>2.1290649348654211E-3</v>
      </c>
      <c r="Y457" s="141">
        <f t="shared" si="283"/>
        <v>0</v>
      </c>
      <c r="Z457" s="141">
        <f t="shared" si="284"/>
        <v>0</v>
      </c>
      <c r="AA457" s="141">
        <f t="shared" si="285"/>
        <v>0</v>
      </c>
      <c r="AB457" s="141">
        <f t="shared" si="286"/>
        <v>0</v>
      </c>
      <c r="AC457" s="141">
        <f t="shared" si="287"/>
        <v>4.8343527204281218E-3</v>
      </c>
      <c r="AD457" s="141">
        <f t="shared" si="288"/>
        <v>9.3162035082916539E-4</v>
      </c>
      <c r="AE457" s="141">
        <f t="shared" si="289"/>
        <v>2.0646542221877352E-3</v>
      </c>
      <c r="AF457" s="141">
        <f t="shared" si="290"/>
        <v>4.902238011724974E-4</v>
      </c>
      <c r="AG457" s="142"/>
      <c r="AH457" s="143">
        <f t="shared" si="275"/>
        <v>0.14091153943745027</v>
      </c>
      <c r="AI457" s="143">
        <f t="shared" si="276"/>
        <v>0.15617921963465542</v>
      </c>
      <c r="AJ457" s="143">
        <f t="shared" si="277"/>
        <v>0.16094589866816578</v>
      </c>
      <c r="AK457" s="143">
        <f t="shared" si="278"/>
        <v>0.18297211543620562</v>
      </c>
      <c r="AL457" s="141">
        <f t="shared" si="291"/>
        <v>0</v>
      </c>
      <c r="AM457" s="141">
        <f t="shared" si="292"/>
        <v>0</v>
      </c>
      <c r="AN457" s="141">
        <f t="shared" si="293"/>
        <v>0</v>
      </c>
      <c r="AO457" s="141">
        <f t="shared" si="294"/>
        <v>0</v>
      </c>
      <c r="AP457" s="141">
        <f t="shared" si="295"/>
        <v>0.70625409594407129</v>
      </c>
      <c r="AQ457" s="141">
        <f t="shared" si="296"/>
        <v>4.3406188091096864E-2</v>
      </c>
      <c r="AR457" s="141">
        <f t="shared" si="297"/>
        <v>0.20441946580150427</v>
      </c>
      <c r="AS457" s="141">
        <f t="shared" si="298"/>
        <v>1.5147081446732824E-2</v>
      </c>
      <c r="AT457" s="142"/>
      <c r="AU457" s="144">
        <f t="shared" si="279"/>
        <v>0.37712399123891571</v>
      </c>
      <c r="AV457" s="144">
        <f t="shared" si="280"/>
        <v>0.39287792158432167</v>
      </c>
      <c r="AW457" s="144">
        <f t="shared" si="281"/>
        <v>0.39762145641364699</v>
      </c>
      <c r="AX457" s="144">
        <f t="shared" si="282"/>
        <v>0.41860726172757734</v>
      </c>
      <c r="AY457" s="141">
        <f t="shared" si="299"/>
        <v>0</v>
      </c>
      <c r="AZ457" s="141">
        <f t="shared" si="300"/>
        <v>0</v>
      </c>
      <c r="BA457" s="141">
        <f t="shared" si="301"/>
        <v>0</v>
      </c>
      <c r="BB457" s="141">
        <f t="shared" si="302"/>
        <v>0</v>
      </c>
      <c r="BC457" s="141">
        <f t="shared" si="303"/>
        <v>1.8299027119100997</v>
      </c>
      <c r="BD457" s="141">
        <f t="shared" si="304"/>
        <v>5.5911386630161042E-2</v>
      </c>
      <c r="BE457" s="141">
        <f t="shared" si="305"/>
        <v>0.48496579267857925</v>
      </c>
      <c r="BF457" s="141">
        <f t="shared" si="306"/>
        <v>1.7362941355263228E-2</v>
      </c>
      <c r="BG457" s="105"/>
    </row>
    <row r="458" spans="13:59" x14ac:dyDescent="0.25">
      <c r="M458" s="100"/>
      <c r="N458" s="120" t="s">
        <v>593</v>
      </c>
      <c r="O458" s="121">
        <v>676</v>
      </c>
      <c r="P458" s="120">
        <v>0</v>
      </c>
      <c r="Q458" s="120">
        <v>2</v>
      </c>
      <c r="R458" s="120">
        <v>0</v>
      </c>
      <c r="S458" s="120">
        <v>0</v>
      </c>
      <c r="T458" s="139"/>
      <c r="U458" s="140">
        <f t="shared" si="271"/>
        <v>2.9731915731590064E-4</v>
      </c>
      <c r="V458" s="140">
        <f t="shared" si="272"/>
        <v>4.2896293616767611E-4</v>
      </c>
      <c r="W458" s="140">
        <f t="shared" si="273"/>
        <v>3.6971285954634503E-4</v>
      </c>
      <c r="X458" s="140">
        <f t="shared" si="274"/>
        <v>5.8537808014258452E-4</v>
      </c>
      <c r="Y458" s="141">
        <f t="shared" si="283"/>
        <v>0</v>
      </c>
      <c r="Z458" s="141">
        <f t="shared" si="284"/>
        <v>0</v>
      </c>
      <c r="AA458" s="141">
        <f t="shared" si="285"/>
        <v>9.476966824980026E-4</v>
      </c>
      <c r="AB458" s="141">
        <f t="shared" si="286"/>
        <v>2.2305947778716645E-4</v>
      </c>
      <c r="AC458" s="141">
        <f t="shared" si="287"/>
        <v>0</v>
      </c>
      <c r="AD458" s="141">
        <f t="shared" si="288"/>
        <v>0</v>
      </c>
      <c r="AE458" s="141">
        <f t="shared" si="289"/>
        <v>0</v>
      </c>
      <c r="AF458" s="141">
        <f t="shared" si="290"/>
        <v>0</v>
      </c>
      <c r="AG458" s="142"/>
      <c r="AH458" s="143">
        <f t="shared" si="275"/>
        <v>0.10574135700167431</v>
      </c>
      <c r="AI458" s="143">
        <f t="shared" si="276"/>
        <v>0.11719864858456008</v>
      </c>
      <c r="AJ458" s="143">
        <f t="shared" si="277"/>
        <v>0.11241469155453032</v>
      </c>
      <c r="AK458" s="143">
        <f t="shared" si="278"/>
        <v>0.12784939946866158</v>
      </c>
      <c r="AL458" s="141">
        <f t="shared" si="291"/>
        <v>0</v>
      </c>
      <c r="AM458" s="141">
        <f t="shared" si="292"/>
        <v>0</v>
      </c>
      <c r="AN458" s="141">
        <f t="shared" si="293"/>
        <v>0.23801579719210131</v>
      </c>
      <c r="AO458" s="141">
        <f t="shared" si="294"/>
        <v>1.768300174522186E-2</v>
      </c>
      <c r="AP458" s="141">
        <f t="shared" si="295"/>
        <v>0</v>
      </c>
      <c r="AQ458" s="141">
        <f t="shared" si="296"/>
        <v>0</v>
      </c>
      <c r="AR458" s="141">
        <f t="shared" si="297"/>
        <v>0</v>
      </c>
      <c r="AS458" s="141">
        <f t="shared" si="298"/>
        <v>0</v>
      </c>
      <c r="AT458" s="142"/>
      <c r="AU458" s="144">
        <f t="shared" si="279"/>
        <v>0.33675555851118266</v>
      </c>
      <c r="AV458" s="144">
        <f t="shared" si="280"/>
        <v>0.35064128447630383</v>
      </c>
      <c r="AW458" s="144">
        <f t="shared" si="281"/>
        <v>0.34494152717032378</v>
      </c>
      <c r="AX458" s="144">
        <f t="shared" si="282"/>
        <v>0.36287576971128965</v>
      </c>
      <c r="AY458" s="141">
        <f t="shared" si="299"/>
        <v>0</v>
      </c>
      <c r="AZ458" s="141">
        <f t="shared" si="300"/>
        <v>0</v>
      </c>
      <c r="BA458" s="141">
        <f t="shared" si="301"/>
        <v>0.70091846633820698</v>
      </c>
      <c r="BB458" s="141">
        <f t="shared" si="302"/>
        <v>2.4833073084372326E-2</v>
      </c>
      <c r="BC458" s="141">
        <f t="shared" si="303"/>
        <v>0</v>
      </c>
      <c r="BD458" s="141">
        <f t="shared" si="304"/>
        <v>0</v>
      </c>
      <c r="BE458" s="141">
        <f t="shared" si="305"/>
        <v>0</v>
      </c>
      <c r="BF458" s="141">
        <f t="shared" si="306"/>
        <v>0</v>
      </c>
      <c r="BG458" s="105"/>
    </row>
    <row r="459" spans="13:59" x14ac:dyDescent="0.25">
      <c r="M459" s="100"/>
      <c r="N459" s="120" t="s">
        <v>594</v>
      </c>
      <c r="O459" s="121">
        <v>3689</v>
      </c>
      <c r="P459" s="120">
        <v>0</v>
      </c>
      <c r="Q459" s="120">
        <v>0</v>
      </c>
      <c r="R459" s="120">
        <v>3.2000000476837158</v>
      </c>
      <c r="S459" s="120">
        <v>0.80000001192092896</v>
      </c>
      <c r="T459" s="139"/>
      <c r="U459" s="140">
        <f t="shared" si="271"/>
        <v>7.3143050681108157E-2</v>
      </c>
      <c r="V459" s="140">
        <f t="shared" si="272"/>
        <v>0.10237983543225893</v>
      </c>
      <c r="W459" s="140">
        <f t="shared" si="273"/>
        <v>0.28785900892380667</v>
      </c>
      <c r="X459" s="140">
        <f t="shared" si="274"/>
        <v>0.40038347323385692</v>
      </c>
      <c r="Y459" s="141">
        <f t="shared" si="283"/>
        <v>0</v>
      </c>
      <c r="Z459" s="141">
        <f t="shared" si="284"/>
        <v>0</v>
      </c>
      <c r="AA459" s="141">
        <f t="shared" si="285"/>
        <v>0</v>
      </c>
      <c r="AB459" s="141">
        <f t="shared" si="286"/>
        <v>0</v>
      </c>
      <c r="AC459" s="141">
        <f t="shared" si="287"/>
        <v>0.27849604430950625</v>
      </c>
      <c r="AD459" s="141">
        <f t="shared" si="288"/>
        <v>4.9119433955573277E-2</v>
      </c>
      <c r="AE459" s="141">
        <f t="shared" si="289"/>
        <v>0.27299412485960439</v>
      </c>
      <c r="AF459" s="141">
        <f t="shared" si="290"/>
        <v>4.7312658500424098E-2</v>
      </c>
      <c r="AG459" s="142"/>
      <c r="AH459" s="143">
        <f t="shared" si="275"/>
        <v>0.47578509941406544</v>
      </c>
      <c r="AI459" s="143">
        <f t="shared" si="276"/>
        <v>0.51996506187501934</v>
      </c>
      <c r="AJ459" s="143">
        <f t="shared" si="277"/>
        <v>0.68265642734401932</v>
      </c>
      <c r="AK459" s="143">
        <f t="shared" si="278"/>
        <v>0.74521821933212717</v>
      </c>
      <c r="AL459" s="141">
        <f t="shared" si="291"/>
        <v>0</v>
      </c>
      <c r="AM459" s="141">
        <f t="shared" si="292"/>
        <v>0</v>
      </c>
      <c r="AN459" s="141">
        <f t="shared" si="293"/>
        <v>0</v>
      </c>
      <c r="AO459" s="141">
        <f t="shared" si="294"/>
        <v>0</v>
      </c>
      <c r="AP459" s="141">
        <f t="shared" si="295"/>
        <v>1.5779751583949473</v>
      </c>
      <c r="AQ459" s="141">
        <f t="shared" si="296"/>
        <v>8.5913064398980943E-2</v>
      </c>
      <c r="AR459" s="141">
        <f t="shared" si="297"/>
        <v>0.56568861568112361</v>
      </c>
      <c r="AS459" s="141">
        <f t="shared" si="298"/>
        <v>3.0485968668271579E-2</v>
      </c>
      <c r="AT459" s="142"/>
      <c r="AU459" s="144">
        <f t="shared" si="279"/>
        <v>0.62613848224191571</v>
      </c>
      <c r="AV459" s="144">
        <f t="shared" si="280"/>
        <v>0.65206212260224694</v>
      </c>
      <c r="AW459" s="144">
        <f t="shared" si="281"/>
        <v>0.74426971162374289</v>
      </c>
      <c r="AX459" s="144">
        <f t="shared" si="282"/>
        <v>0.77988384445555203</v>
      </c>
      <c r="AY459" s="141">
        <f t="shared" si="299"/>
        <v>0</v>
      </c>
      <c r="AZ459" s="141">
        <f t="shared" si="300"/>
        <v>0</v>
      </c>
      <c r="BA459" s="141">
        <f t="shared" si="301"/>
        <v>0</v>
      </c>
      <c r="BB459" s="141">
        <f t="shared" si="302"/>
        <v>0</v>
      </c>
      <c r="BC459" s="141">
        <f t="shared" si="303"/>
        <v>2.0250845664950301</v>
      </c>
      <c r="BD459" s="141">
        <f t="shared" si="304"/>
        <v>6.1514256924905197E-2</v>
      </c>
      <c r="BE459" s="141">
        <f t="shared" si="305"/>
        <v>0.60370727373466726</v>
      </c>
      <c r="BF459" s="141">
        <f t="shared" si="306"/>
        <v>2.0199811126714318E-2</v>
      </c>
      <c r="BG459" s="105"/>
    </row>
    <row r="460" spans="13:59" x14ac:dyDescent="0.25">
      <c r="M460" s="100"/>
      <c r="N460" s="120" t="s">
        <v>595</v>
      </c>
      <c r="O460" s="121">
        <v>1559</v>
      </c>
      <c r="P460" s="120">
        <v>0</v>
      </c>
      <c r="Q460" s="120">
        <v>0</v>
      </c>
      <c r="R460" s="120">
        <v>3.2000000476837158</v>
      </c>
      <c r="S460" s="120">
        <v>0.80000001192092896</v>
      </c>
      <c r="T460" s="139"/>
      <c r="U460" s="140">
        <f t="shared" si="271"/>
        <v>1.5145091401723709E-3</v>
      </c>
      <c r="V460" s="140">
        <f t="shared" si="272"/>
        <v>2.1953123534441676E-3</v>
      </c>
      <c r="W460" s="140">
        <f t="shared" si="273"/>
        <v>2.8459477917551768E-3</v>
      </c>
      <c r="X460" s="140">
        <f t="shared" si="274"/>
        <v>4.5272255551579432E-3</v>
      </c>
      <c r="Y460" s="141">
        <f t="shared" si="283"/>
        <v>0</v>
      </c>
      <c r="Z460" s="141">
        <f t="shared" si="284"/>
        <v>0</v>
      </c>
      <c r="AA460" s="141">
        <f t="shared" si="285"/>
        <v>0</v>
      </c>
      <c r="AB460" s="141">
        <f t="shared" si="286"/>
        <v>0</v>
      </c>
      <c r="AC460" s="141">
        <f t="shared" si="287"/>
        <v>5.8872501850278083E-3</v>
      </c>
      <c r="AD460" s="141">
        <f t="shared" si="288"/>
        <v>1.1377494506741789E-3</v>
      </c>
      <c r="AE460" s="141">
        <f t="shared" si="289"/>
        <v>2.9265018000394806E-3</v>
      </c>
      <c r="AF460" s="141">
        <f t="shared" si="290"/>
        <v>6.9527869805560824E-4</v>
      </c>
      <c r="AG460" s="142"/>
      <c r="AH460" s="143">
        <f t="shared" si="275"/>
        <v>0.16653808215184662</v>
      </c>
      <c r="AI460" s="143">
        <f t="shared" si="276"/>
        <v>0.18452480371446045</v>
      </c>
      <c r="AJ460" s="143">
        <f t="shared" si="277"/>
        <v>0.19819587774189995</v>
      </c>
      <c r="AK460" s="143">
        <f t="shared" si="278"/>
        <v>0.22510511233695873</v>
      </c>
      <c r="AL460" s="141">
        <f t="shared" si="291"/>
        <v>0</v>
      </c>
      <c r="AM460" s="141">
        <f t="shared" si="292"/>
        <v>0</v>
      </c>
      <c r="AN460" s="141">
        <f t="shared" si="293"/>
        <v>0</v>
      </c>
      <c r="AO460" s="141">
        <f t="shared" si="294"/>
        <v>0</v>
      </c>
      <c r="AP460" s="141">
        <f t="shared" si="295"/>
        <v>0.55637140704781207</v>
      </c>
      <c r="AQ460" s="141">
        <f t="shared" si="296"/>
        <v>3.4107973637289679E-2</v>
      </c>
      <c r="AR460" s="141">
        <f t="shared" si="297"/>
        <v>0.167734831509052</v>
      </c>
      <c r="AS460" s="141">
        <f t="shared" si="298"/>
        <v>1.2349261043977044E-2</v>
      </c>
      <c r="AT460" s="142"/>
      <c r="AU460" s="144">
        <f t="shared" si="279"/>
        <v>0.40308976971419619</v>
      </c>
      <c r="AV460" s="144">
        <f t="shared" si="280"/>
        <v>0.42003388418938026</v>
      </c>
      <c r="AW460" s="144">
        <f t="shared" si="281"/>
        <v>0.43232841100023234</v>
      </c>
      <c r="AX460" s="144">
        <f t="shared" si="282"/>
        <v>0.45528770368478</v>
      </c>
      <c r="AY460" s="141">
        <f t="shared" si="299"/>
        <v>0</v>
      </c>
      <c r="AZ460" s="141">
        <f t="shared" si="300"/>
        <v>0</v>
      </c>
      <c r="BA460" s="141">
        <f t="shared" si="301"/>
        <v>0</v>
      </c>
      <c r="BB460" s="141">
        <f t="shared" si="302"/>
        <v>0</v>
      </c>
      <c r="BC460" s="141">
        <f t="shared" si="303"/>
        <v>1.3040989930474571</v>
      </c>
      <c r="BD460" s="141">
        <f t="shared" si="304"/>
        <v>4.0009456387336106E-2</v>
      </c>
      <c r="BE460" s="141">
        <f t="shared" si="305"/>
        <v>0.35158782382506981</v>
      </c>
      <c r="BF460" s="141">
        <f t="shared" si="306"/>
        <v>1.2642344550206575E-2</v>
      </c>
      <c r="BG460" s="105"/>
    </row>
    <row r="461" spans="13:59" x14ac:dyDescent="0.25">
      <c r="M461" s="100"/>
      <c r="N461" s="120" t="s">
        <v>596</v>
      </c>
      <c r="O461" s="121">
        <v>6354</v>
      </c>
      <c r="P461" s="120">
        <v>0</v>
      </c>
      <c r="Q461" s="120">
        <v>0</v>
      </c>
      <c r="R461" s="120">
        <v>4.8000001907348633</v>
      </c>
      <c r="S461" s="120">
        <v>1.2000000476837158</v>
      </c>
      <c r="T461" s="139"/>
      <c r="U461" s="140">
        <f t="shared" si="271"/>
        <v>0.99718267684088546</v>
      </c>
      <c r="V461" s="140">
        <f t="shared" si="272"/>
        <v>0.99974522212543637</v>
      </c>
      <c r="W461" s="140">
        <f t="shared" si="273"/>
        <v>1</v>
      </c>
      <c r="X461" s="140">
        <f t="shared" si="274"/>
        <v>1</v>
      </c>
      <c r="Y461" s="141">
        <f t="shared" si="283"/>
        <v>0</v>
      </c>
      <c r="Z461" s="141">
        <f t="shared" si="284"/>
        <v>0</v>
      </c>
      <c r="AA461" s="141">
        <f t="shared" si="285"/>
        <v>0</v>
      </c>
      <c r="AB461" s="141">
        <f t="shared" si="286"/>
        <v>0</v>
      </c>
      <c r="AC461" s="141">
        <f t="shared" si="287"/>
        <v>4.7447623775707193</v>
      </c>
      <c r="AD461" s="141">
        <f t="shared" si="288"/>
        <v>5.401487931764315E-2</v>
      </c>
      <c r="AE461" s="141">
        <f t="shared" si="289"/>
        <v>1.1880000472068786</v>
      </c>
      <c r="AF461" s="141">
        <f t="shared" si="290"/>
        <v>1.2000000476837247E-2</v>
      </c>
      <c r="AG461" s="142"/>
      <c r="AH461" s="143">
        <f t="shared" si="275"/>
        <v>0.99328053872177258</v>
      </c>
      <c r="AI461" s="143">
        <f t="shared" si="276"/>
        <v>0.9981122816206347</v>
      </c>
      <c r="AJ461" s="143">
        <f t="shared" si="277"/>
        <v>1</v>
      </c>
      <c r="AK461" s="143">
        <f t="shared" si="278"/>
        <v>1</v>
      </c>
      <c r="AL461" s="141">
        <f t="shared" si="291"/>
        <v>0</v>
      </c>
      <c r="AM461" s="141">
        <f t="shared" si="292"/>
        <v>0</v>
      </c>
      <c r="AN461" s="141">
        <f t="shared" si="293"/>
        <v>0</v>
      </c>
      <c r="AO461" s="141">
        <f t="shared" si="294"/>
        <v>0</v>
      </c>
      <c r="AP461" s="141">
        <f t="shared" si="295"/>
        <v>4.7316654909826186</v>
      </c>
      <c r="AQ461" s="141">
        <f t="shared" si="296"/>
        <v>5.9273651171237951E-2</v>
      </c>
      <c r="AR461" s="141">
        <f t="shared" si="297"/>
        <v>1.1880000472068786</v>
      </c>
      <c r="AS461" s="141">
        <f t="shared" si="298"/>
        <v>1.2000000476837247E-2</v>
      </c>
      <c r="AT461" s="142"/>
      <c r="AU461" s="144">
        <f t="shared" si="279"/>
        <v>0.97158091186965101</v>
      </c>
      <c r="AV461" s="144">
        <f t="shared" si="280"/>
        <v>0.98498956050865649</v>
      </c>
      <c r="AW461" s="144">
        <f t="shared" si="281"/>
        <v>1</v>
      </c>
      <c r="AX461" s="144">
        <f t="shared" si="282"/>
        <v>1</v>
      </c>
      <c r="AY461" s="141">
        <f t="shared" si="299"/>
        <v>0</v>
      </c>
      <c r="AZ461" s="141">
        <f t="shared" si="300"/>
        <v>0</v>
      </c>
      <c r="BA461" s="141">
        <f t="shared" si="301"/>
        <v>0</v>
      </c>
      <c r="BB461" s="141">
        <f t="shared" si="302"/>
        <v>0</v>
      </c>
      <c r="BC461" s="141">
        <f t="shared" si="303"/>
        <v>4.6491334346781512</v>
      </c>
      <c r="BD461" s="141">
        <f t="shared" si="304"/>
        <v>7.8816643635248873E-2</v>
      </c>
      <c r="BE461" s="141">
        <f t="shared" si="305"/>
        <v>1.1880000472068786</v>
      </c>
      <c r="BF461" s="141">
        <f t="shared" si="306"/>
        <v>1.2000000476837247E-2</v>
      </c>
      <c r="BG461" s="105"/>
    </row>
    <row r="462" spans="13:59" x14ac:dyDescent="0.25">
      <c r="M462" s="100"/>
      <c r="N462" s="120" t="s">
        <v>597</v>
      </c>
      <c r="O462" s="121">
        <v>9458</v>
      </c>
      <c r="P462" s="120">
        <v>1.3300000429153442</v>
      </c>
      <c r="Q462" s="120">
        <v>0</v>
      </c>
      <c r="R462" s="120">
        <v>0</v>
      </c>
      <c r="S462" s="120">
        <v>0</v>
      </c>
      <c r="T462" s="139"/>
      <c r="U462" s="140">
        <f t="shared" si="271"/>
        <v>1</v>
      </c>
      <c r="V462" s="140">
        <f t="shared" si="272"/>
        <v>1</v>
      </c>
      <c r="W462" s="140">
        <f t="shared" si="273"/>
        <v>1</v>
      </c>
      <c r="X462" s="140">
        <f t="shared" si="274"/>
        <v>1</v>
      </c>
      <c r="Y462" s="141">
        <f t="shared" si="283"/>
        <v>1.3167000424861908</v>
      </c>
      <c r="Z462" s="141">
        <f t="shared" si="284"/>
        <v>1.3300000429153469E-2</v>
      </c>
      <c r="AA462" s="141">
        <f t="shared" si="285"/>
        <v>0</v>
      </c>
      <c r="AB462" s="141">
        <f t="shared" si="286"/>
        <v>0</v>
      </c>
      <c r="AC462" s="141">
        <f t="shared" si="287"/>
        <v>0</v>
      </c>
      <c r="AD462" s="141">
        <f t="shared" si="288"/>
        <v>0</v>
      </c>
      <c r="AE462" s="141">
        <f t="shared" si="289"/>
        <v>0</v>
      </c>
      <c r="AF462" s="141">
        <f t="shared" si="290"/>
        <v>0</v>
      </c>
      <c r="AG462" s="142"/>
      <c r="AH462" s="143">
        <f t="shared" si="275"/>
        <v>1</v>
      </c>
      <c r="AI462" s="143">
        <f t="shared" si="276"/>
        <v>1</v>
      </c>
      <c r="AJ462" s="143">
        <f t="shared" si="277"/>
        <v>1</v>
      </c>
      <c r="AK462" s="143">
        <f t="shared" si="278"/>
        <v>1</v>
      </c>
      <c r="AL462" s="141">
        <f t="shared" si="291"/>
        <v>1.3167000424861908</v>
      </c>
      <c r="AM462" s="141">
        <f t="shared" si="292"/>
        <v>1.3300000429153469E-2</v>
      </c>
      <c r="AN462" s="141">
        <f t="shared" si="293"/>
        <v>0</v>
      </c>
      <c r="AO462" s="141">
        <f t="shared" si="294"/>
        <v>0</v>
      </c>
      <c r="AP462" s="141">
        <f t="shared" si="295"/>
        <v>0</v>
      </c>
      <c r="AQ462" s="141">
        <f t="shared" si="296"/>
        <v>0</v>
      </c>
      <c r="AR462" s="141">
        <f t="shared" si="297"/>
        <v>0</v>
      </c>
      <c r="AS462" s="141">
        <f t="shared" si="298"/>
        <v>0</v>
      </c>
      <c r="AT462" s="142"/>
      <c r="AU462" s="144">
        <f t="shared" si="279"/>
        <v>1</v>
      </c>
      <c r="AV462" s="144">
        <f t="shared" si="280"/>
        <v>1</v>
      </c>
      <c r="AW462" s="144">
        <f t="shared" si="281"/>
        <v>1</v>
      </c>
      <c r="AX462" s="144">
        <f t="shared" si="282"/>
        <v>1</v>
      </c>
      <c r="AY462" s="141">
        <f t="shared" si="299"/>
        <v>1.3167000424861908</v>
      </c>
      <c r="AZ462" s="141">
        <f t="shared" si="300"/>
        <v>1.3300000429153469E-2</v>
      </c>
      <c r="BA462" s="141">
        <f t="shared" si="301"/>
        <v>0</v>
      </c>
      <c r="BB462" s="141">
        <f t="shared" si="302"/>
        <v>0</v>
      </c>
      <c r="BC462" s="141">
        <f t="shared" si="303"/>
        <v>0</v>
      </c>
      <c r="BD462" s="141">
        <f t="shared" si="304"/>
        <v>0</v>
      </c>
      <c r="BE462" s="141">
        <f t="shared" si="305"/>
        <v>0</v>
      </c>
      <c r="BF462" s="141">
        <f t="shared" si="306"/>
        <v>0</v>
      </c>
      <c r="BG462" s="105"/>
    </row>
    <row r="463" spans="13:59" x14ac:dyDescent="0.25">
      <c r="M463" s="100"/>
      <c r="N463" s="120" t="s">
        <v>598</v>
      </c>
      <c r="O463" s="121">
        <v>2996</v>
      </c>
      <c r="P463" s="120">
        <v>0</v>
      </c>
      <c r="Q463" s="120">
        <v>1</v>
      </c>
      <c r="R463" s="120">
        <v>0</v>
      </c>
      <c r="S463" s="120">
        <v>0</v>
      </c>
      <c r="T463" s="139"/>
      <c r="U463" s="140">
        <f t="shared" si="271"/>
        <v>2.1511759110437567E-2</v>
      </c>
      <c r="V463" s="140">
        <f t="shared" si="272"/>
        <v>3.0842093588939634E-2</v>
      </c>
      <c r="W463" s="140">
        <f t="shared" si="273"/>
        <v>7.3895018808041057E-2</v>
      </c>
      <c r="X463" s="140">
        <f t="shared" si="274"/>
        <v>0.11227605889614056</v>
      </c>
      <c r="Y463" s="141">
        <f t="shared" si="283"/>
        <v>0</v>
      </c>
      <c r="Z463" s="141">
        <f t="shared" si="284"/>
        <v>0</v>
      </c>
      <c r="AA463" s="141">
        <f t="shared" si="285"/>
        <v>9.2346588664010396E-2</v>
      </c>
      <c r="AB463" s="141">
        <f t="shared" si="286"/>
        <v>1.9929470232130167E-2</v>
      </c>
      <c r="AC463" s="141">
        <f t="shared" si="287"/>
        <v>0</v>
      </c>
      <c r="AD463" s="141">
        <f t="shared" si="288"/>
        <v>0</v>
      </c>
      <c r="AE463" s="141">
        <f t="shared" si="289"/>
        <v>0</v>
      </c>
      <c r="AF463" s="141">
        <f t="shared" si="290"/>
        <v>0</v>
      </c>
      <c r="AG463" s="142"/>
      <c r="AH463" s="143">
        <f t="shared" si="275"/>
        <v>0.34341572278328769</v>
      </c>
      <c r="AI463" s="143">
        <f t="shared" si="276"/>
        <v>0.37820245246900219</v>
      </c>
      <c r="AJ463" s="143">
        <f t="shared" si="277"/>
        <v>0.4770739204119433</v>
      </c>
      <c r="AK463" s="143">
        <f t="shared" si="278"/>
        <v>0.53276521912463415</v>
      </c>
      <c r="AL463" s="141">
        <f t="shared" si="291"/>
        <v>0</v>
      </c>
      <c r="AM463" s="141">
        <f t="shared" si="292"/>
        <v>0</v>
      </c>
      <c r="AN463" s="141">
        <f t="shared" si="293"/>
        <v>0.50014883056416926</v>
      </c>
      <c r="AO463" s="141">
        <f t="shared" si="294"/>
        <v>3.2616388560464893E-2</v>
      </c>
      <c r="AP463" s="141">
        <f t="shared" si="295"/>
        <v>0</v>
      </c>
      <c r="AQ463" s="141">
        <f t="shared" si="296"/>
        <v>0</v>
      </c>
      <c r="AR463" s="141">
        <f t="shared" si="297"/>
        <v>0</v>
      </c>
      <c r="AS463" s="141">
        <f t="shared" si="298"/>
        <v>0</v>
      </c>
      <c r="AT463" s="142"/>
      <c r="AU463" s="144">
        <f t="shared" si="279"/>
        <v>0.54285475566392383</v>
      </c>
      <c r="AV463" s="144">
        <f t="shared" si="280"/>
        <v>0.56581305132143123</v>
      </c>
      <c r="AW463" s="144">
        <f t="shared" si="281"/>
        <v>0.62690447615390577</v>
      </c>
      <c r="AX463" s="144">
        <f t="shared" si="282"/>
        <v>0.6594607357526695</v>
      </c>
      <c r="AY463" s="141">
        <f t="shared" si="299"/>
        <v>0</v>
      </c>
      <c r="AZ463" s="141">
        <f t="shared" si="300"/>
        <v>0</v>
      </c>
      <c r="BA463" s="141">
        <f t="shared" si="301"/>
        <v>0.63691356119174847</v>
      </c>
      <c r="BB463" s="141">
        <f t="shared" si="302"/>
        <v>2.2547174560921035E-2</v>
      </c>
      <c r="BC463" s="141">
        <f t="shared" si="303"/>
        <v>0</v>
      </c>
      <c r="BD463" s="141">
        <f t="shared" si="304"/>
        <v>0</v>
      </c>
      <c r="BE463" s="141">
        <f t="shared" si="305"/>
        <v>0</v>
      </c>
      <c r="BF463" s="141">
        <f t="shared" si="306"/>
        <v>0</v>
      </c>
      <c r="BG463" s="105"/>
    </row>
    <row r="464" spans="13:59" x14ac:dyDescent="0.25">
      <c r="M464" s="100"/>
      <c r="N464" s="120" t="s">
        <v>599</v>
      </c>
      <c r="O464" s="121">
        <v>17</v>
      </c>
      <c r="P464" s="120">
        <v>0</v>
      </c>
      <c r="Q464" s="120">
        <v>1</v>
      </c>
      <c r="R464" s="120">
        <v>0</v>
      </c>
      <c r="S464" s="120">
        <v>0</v>
      </c>
      <c r="T464" s="139"/>
      <c r="U464" s="140">
        <f t="shared" si="271"/>
        <v>8.9944152061982585E-5</v>
      </c>
      <c r="V464" s="140">
        <f t="shared" si="272"/>
        <v>1.2901202030979331E-4</v>
      </c>
      <c r="W464" s="140">
        <f t="shared" si="273"/>
        <v>8.2843594771064843E-5</v>
      </c>
      <c r="X464" s="140">
        <f t="shared" si="274"/>
        <v>1.3000747667313295E-4</v>
      </c>
      <c r="Y464" s="141">
        <f t="shared" si="283"/>
        <v>0</v>
      </c>
      <c r="Z464" s="141">
        <f t="shared" si="284"/>
        <v>0</v>
      </c>
      <c r="AA464" s="141">
        <f t="shared" si="285"/>
        <v>1.0559709977438825E-4</v>
      </c>
      <c r="AB464" s="141">
        <f t="shared" si="286"/>
        <v>2.4410376898744695E-5</v>
      </c>
      <c r="AC464" s="141">
        <f t="shared" si="287"/>
        <v>0</v>
      </c>
      <c r="AD464" s="141">
        <f t="shared" si="288"/>
        <v>0</v>
      </c>
      <c r="AE464" s="141">
        <f t="shared" si="289"/>
        <v>0</v>
      </c>
      <c r="AF464" s="141">
        <f t="shared" si="290"/>
        <v>0</v>
      </c>
      <c r="AG464" s="142"/>
      <c r="AH464" s="143">
        <f t="shared" si="275"/>
        <v>7.5431134544971079E-2</v>
      </c>
      <c r="AI464" s="143">
        <f t="shared" si="276"/>
        <v>8.3552414511771977E-2</v>
      </c>
      <c r="AJ464" s="143">
        <f t="shared" si="277"/>
        <v>7.3690084228299924E-2</v>
      </c>
      <c r="AK464" s="143">
        <f t="shared" si="278"/>
        <v>8.3734398040422819E-2</v>
      </c>
      <c r="AL464" s="141">
        <f t="shared" si="291"/>
        <v>0</v>
      </c>
      <c r="AM464" s="141">
        <f t="shared" si="292"/>
        <v>0</v>
      </c>
      <c r="AN464" s="141">
        <f t="shared" si="293"/>
        <v>7.7975340292078366E-2</v>
      </c>
      <c r="AO464" s="141">
        <f t="shared" si="294"/>
        <v>5.7590577483444538E-3</v>
      </c>
      <c r="AP464" s="141">
        <f t="shared" si="295"/>
        <v>0</v>
      </c>
      <c r="AQ464" s="141">
        <f t="shared" si="296"/>
        <v>0</v>
      </c>
      <c r="AR464" s="141">
        <f t="shared" si="297"/>
        <v>0</v>
      </c>
      <c r="AS464" s="141">
        <f t="shared" si="298"/>
        <v>0</v>
      </c>
      <c r="AT464" s="142"/>
      <c r="AU464" s="144">
        <f t="shared" si="279"/>
        <v>0.29521770293105454</v>
      </c>
      <c r="AV464" s="144">
        <f t="shared" si="280"/>
        <v>0.30717408041478556</v>
      </c>
      <c r="AW464" s="144">
        <f t="shared" si="281"/>
        <v>0.2925580203676027</v>
      </c>
      <c r="AX464" s="144">
        <f t="shared" si="282"/>
        <v>0.30743408482727852</v>
      </c>
      <c r="AY464" s="141">
        <f t="shared" si="299"/>
        <v>0</v>
      </c>
      <c r="AZ464" s="141">
        <f t="shared" si="300"/>
        <v>0</v>
      </c>
      <c r="BA464" s="141">
        <f t="shared" si="301"/>
        <v>0.29707047239376461</v>
      </c>
      <c r="BB464" s="141">
        <f t="shared" si="302"/>
        <v>1.0363612433513913E-2</v>
      </c>
      <c r="BC464" s="141">
        <f t="shared" si="303"/>
        <v>0</v>
      </c>
      <c r="BD464" s="141">
        <f t="shared" si="304"/>
        <v>0</v>
      </c>
      <c r="BE464" s="141">
        <f t="shared" si="305"/>
        <v>0</v>
      </c>
      <c r="BF464" s="141">
        <f t="shared" si="306"/>
        <v>0</v>
      </c>
      <c r="BG464" s="105"/>
    </row>
    <row r="465" spans="13:59" x14ac:dyDescent="0.25">
      <c r="M465" s="100"/>
      <c r="N465" s="120" t="s">
        <v>600</v>
      </c>
      <c r="O465" s="121">
        <v>653</v>
      </c>
      <c r="P465" s="120">
        <v>2.6600000858306885</v>
      </c>
      <c r="Q465" s="120">
        <v>0</v>
      </c>
      <c r="R465" s="120">
        <v>0</v>
      </c>
      <c r="S465" s="120">
        <v>0</v>
      </c>
      <c r="T465" s="139"/>
      <c r="U465" s="140">
        <f t="shared" si="271"/>
        <v>2.8507501999364138E-4</v>
      </c>
      <c r="V465" s="140">
        <f t="shared" si="272"/>
        <v>4.1122405106519544E-4</v>
      </c>
      <c r="W465" s="140">
        <f t="shared" si="273"/>
        <v>3.5073358118886677E-4</v>
      </c>
      <c r="X465" s="140">
        <f t="shared" si="274"/>
        <v>5.5518529035325503E-4</v>
      </c>
      <c r="Y465" s="141">
        <f t="shared" si="283"/>
        <v>9.1849479861365454E-4</v>
      </c>
      <c r="Z465" s="141">
        <f t="shared" si="284"/>
        <v>1.7536121251540866E-4</v>
      </c>
      <c r="AA465" s="141">
        <f t="shared" si="285"/>
        <v>0</v>
      </c>
      <c r="AB465" s="141">
        <f t="shared" si="286"/>
        <v>0</v>
      </c>
      <c r="AC465" s="141">
        <f t="shared" si="287"/>
        <v>0</v>
      </c>
      <c r="AD465" s="141">
        <f t="shared" si="288"/>
        <v>0</v>
      </c>
      <c r="AE465" s="141">
        <f t="shared" si="289"/>
        <v>0</v>
      </c>
      <c r="AF465" s="141">
        <f t="shared" si="290"/>
        <v>0</v>
      </c>
      <c r="AG465" s="142"/>
      <c r="AH465" s="143">
        <f t="shared" si="275"/>
        <v>0.10449849498987529</v>
      </c>
      <c r="AI465" s="143">
        <f t="shared" si="276"/>
        <v>0.11581976190052901</v>
      </c>
      <c r="AJ465" s="143">
        <f t="shared" si="277"/>
        <v>0.11076443822174387</v>
      </c>
      <c r="AK465" s="143">
        <f t="shared" si="278"/>
        <v>0.12597130242924637</v>
      </c>
      <c r="AL465" s="141">
        <f t="shared" si="291"/>
        <v>0.29024363106284912</v>
      </c>
      <c r="AM465" s="141">
        <f t="shared" si="292"/>
        <v>1.7836945533447945E-2</v>
      </c>
      <c r="AN465" s="141">
        <f t="shared" si="293"/>
        <v>0</v>
      </c>
      <c r="AO465" s="141">
        <f t="shared" si="294"/>
        <v>0</v>
      </c>
      <c r="AP465" s="141">
        <f t="shared" si="295"/>
        <v>0</v>
      </c>
      <c r="AQ465" s="141">
        <f t="shared" si="296"/>
        <v>0</v>
      </c>
      <c r="AR465" s="141">
        <f t="shared" si="297"/>
        <v>0</v>
      </c>
      <c r="AS465" s="141">
        <f t="shared" si="298"/>
        <v>0</v>
      </c>
      <c r="AT465" s="142"/>
      <c r="AU465" s="144">
        <f t="shared" si="279"/>
        <v>0.33519873922646193</v>
      </c>
      <c r="AV465" s="144">
        <f t="shared" si="280"/>
        <v>0.34901217414454389</v>
      </c>
      <c r="AW465" s="144">
        <f t="shared" si="281"/>
        <v>0.3429435214566805</v>
      </c>
      <c r="AX465" s="144">
        <f t="shared" si="282"/>
        <v>0.36076125735962916</v>
      </c>
      <c r="AY465" s="141">
        <f t="shared" si="299"/>
        <v>0.90108425739545728</v>
      </c>
      <c r="AZ465" s="141">
        <f t="shared" si="300"/>
        <v>2.7288155784984669E-2</v>
      </c>
      <c r="BA465" s="141">
        <f t="shared" si="301"/>
        <v>0</v>
      </c>
      <c r="BB465" s="141">
        <f t="shared" si="302"/>
        <v>0</v>
      </c>
      <c r="BC465" s="141">
        <f t="shared" si="303"/>
        <v>0</v>
      </c>
      <c r="BD465" s="141">
        <f t="shared" si="304"/>
        <v>0</v>
      </c>
      <c r="BE465" s="141">
        <f t="shared" si="305"/>
        <v>0</v>
      </c>
      <c r="BF465" s="141">
        <f t="shared" si="306"/>
        <v>0</v>
      </c>
      <c r="BG465" s="105"/>
    </row>
    <row r="466" spans="13:59" x14ac:dyDescent="0.25">
      <c r="M466" s="100"/>
      <c r="N466" s="120" t="s">
        <v>601</v>
      </c>
      <c r="O466" s="121">
        <v>1488</v>
      </c>
      <c r="P466" s="120">
        <v>0</v>
      </c>
      <c r="Q466" s="120">
        <v>0</v>
      </c>
      <c r="R466" s="120">
        <v>3.2000000476837158</v>
      </c>
      <c r="S466" s="120">
        <v>0.80000001192092896</v>
      </c>
      <c r="T466" s="139"/>
      <c r="U466" s="140">
        <f t="shared" si="271"/>
        <v>1.3276794793395386E-3</v>
      </c>
      <c r="V466" s="140">
        <f t="shared" si="272"/>
        <v>1.9241577056108294E-3</v>
      </c>
      <c r="W466" s="140">
        <f t="shared" si="273"/>
        <v>2.4134189072546608E-3</v>
      </c>
      <c r="X466" s="140">
        <f t="shared" si="274"/>
        <v>3.8396245039588051E-3</v>
      </c>
      <c r="Y466" s="141">
        <f t="shared" si="283"/>
        <v>0</v>
      </c>
      <c r="Z466" s="141">
        <f t="shared" si="284"/>
        <v>0</v>
      </c>
      <c r="AA466" s="141">
        <f t="shared" si="285"/>
        <v>0</v>
      </c>
      <c r="AB466" s="141">
        <f t="shared" si="286"/>
        <v>0</v>
      </c>
      <c r="AC466" s="141">
        <f t="shared" si="287"/>
        <v>5.160453829478477E-3</v>
      </c>
      <c r="AD466" s="141">
        <f t="shared" si="288"/>
        <v>9.9685092022716668E-4</v>
      </c>
      <c r="AE466" s="141">
        <f t="shared" si="289"/>
        <v>2.4819100502106901E-3</v>
      </c>
      <c r="AF466" s="141">
        <f t="shared" si="290"/>
        <v>5.8978959872824479E-4</v>
      </c>
      <c r="AG466" s="142"/>
      <c r="AH466" s="143">
        <f t="shared" si="275"/>
        <v>0.16057420831893687</v>
      </c>
      <c r="AI466" s="143">
        <f t="shared" si="276"/>
        <v>0.17793306107987084</v>
      </c>
      <c r="AJ466" s="143">
        <f t="shared" si="277"/>
        <v>0.18940503871975078</v>
      </c>
      <c r="AK466" s="143">
        <f t="shared" si="278"/>
        <v>0.21517770527089053</v>
      </c>
      <c r="AL466" s="141">
        <f t="shared" si="291"/>
        <v>0</v>
      </c>
      <c r="AM466" s="141">
        <f t="shared" si="292"/>
        <v>0</v>
      </c>
      <c r="AN466" s="141">
        <f t="shared" si="293"/>
        <v>0</v>
      </c>
      <c r="AO466" s="141">
        <f t="shared" si="294"/>
        <v>0</v>
      </c>
      <c r="AP466" s="141">
        <f t="shared" si="295"/>
        <v>0.53647326436596077</v>
      </c>
      <c r="AQ466" s="141">
        <f t="shared" si="296"/>
        <v>3.2912539574135424E-2</v>
      </c>
      <c r="AR466" s="141">
        <f t="shared" si="297"/>
        <v>0.16031785967542073</v>
      </c>
      <c r="AS466" s="141">
        <f t="shared" si="298"/>
        <v>1.1824307106409832E-2</v>
      </c>
      <c r="AT466" s="142"/>
      <c r="AU466" s="144">
        <f t="shared" si="279"/>
        <v>0.39725435496841999</v>
      </c>
      <c r="AV466" s="144">
        <f t="shared" si="280"/>
        <v>0.41393209405269715</v>
      </c>
      <c r="AW466" s="144">
        <f t="shared" si="281"/>
        <v>0.42447661014629867</v>
      </c>
      <c r="AX466" s="144">
        <f t="shared" si="282"/>
        <v>0.44699302279997055</v>
      </c>
      <c r="AY466" s="141">
        <f t="shared" si="299"/>
        <v>0</v>
      </c>
      <c r="AZ466" s="141">
        <f t="shared" si="300"/>
        <v>0</v>
      </c>
      <c r="BA466" s="141">
        <f t="shared" si="301"/>
        <v>0</v>
      </c>
      <c r="BB466" s="141">
        <f t="shared" si="302"/>
        <v>0</v>
      </c>
      <c r="BC466" s="141">
        <f t="shared" si="303"/>
        <v>1.2851861982255643</v>
      </c>
      <c r="BD466" s="141">
        <f t="shared" si="304"/>
        <v>3.9396522480886986E-2</v>
      </c>
      <c r="BE466" s="141">
        <f t="shared" si="305"/>
        <v>0.34519204544109955</v>
      </c>
      <c r="BF466" s="141">
        <f t="shared" si="306"/>
        <v>1.2402378127448987E-2</v>
      </c>
      <c r="BG466" s="105"/>
    </row>
    <row r="467" spans="13:59" x14ac:dyDescent="0.25">
      <c r="M467" s="100"/>
      <c r="N467" s="120" t="s">
        <v>602</v>
      </c>
      <c r="O467" s="121">
        <v>2812</v>
      </c>
      <c r="P467" s="120">
        <v>0</v>
      </c>
      <c r="Q467" s="120">
        <v>0</v>
      </c>
      <c r="R467" s="120">
        <v>4.8000001907348633</v>
      </c>
      <c r="S467" s="120">
        <v>1.2000000476837158</v>
      </c>
      <c r="T467" s="139"/>
      <c r="U467" s="140">
        <f t="shared" si="271"/>
        <v>1.5389501037594511E-2</v>
      </c>
      <c r="V467" s="140">
        <f t="shared" si="272"/>
        <v>2.21442846274581E-2</v>
      </c>
      <c r="W467" s="140">
        <f t="shared" si="273"/>
        <v>4.9661923449518919E-2</v>
      </c>
      <c r="X467" s="140">
        <f t="shared" si="274"/>
        <v>7.6453368610405303E-2</v>
      </c>
      <c r="Y467" s="141">
        <f t="shared" si="283"/>
        <v>0</v>
      </c>
      <c r="Z467" s="141">
        <f t="shared" si="284"/>
        <v>0</v>
      </c>
      <c r="AA467" s="141">
        <f t="shared" si="285"/>
        <v>0</v>
      </c>
      <c r="AB467" s="141">
        <f t="shared" si="286"/>
        <v>0</v>
      </c>
      <c r="AC467" s="141">
        <f t="shared" si="287"/>
        <v>8.9342393096469325E-2</v>
      </c>
      <c r="AD467" s="141">
        <f t="shared" si="288"/>
        <v>1.6950177339016659E-2</v>
      </c>
      <c r="AE467" s="141">
        <f t="shared" si="289"/>
        <v>7.5073235137702532E-2</v>
      </c>
      <c r="AF467" s="141">
        <f t="shared" si="290"/>
        <v>1.6670810840364536E-2</v>
      </c>
      <c r="AG467" s="142"/>
      <c r="AH467" s="143">
        <f t="shared" si="275"/>
        <v>0.31383082830477727</v>
      </c>
      <c r="AI467" s="143">
        <f t="shared" si="276"/>
        <v>0.34609700156410683</v>
      </c>
      <c r="AJ467" s="143">
        <f t="shared" si="277"/>
        <v>0.42937952226515663</v>
      </c>
      <c r="AK467" s="143">
        <f t="shared" si="278"/>
        <v>0.4813867812770507</v>
      </c>
      <c r="AL467" s="141">
        <f t="shared" si="291"/>
        <v>0</v>
      </c>
      <c r="AM467" s="141">
        <f t="shared" si="292"/>
        <v>0</v>
      </c>
      <c r="AN467" s="141">
        <f t="shared" si="293"/>
        <v>0</v>
      </c>
      <c r="AO467" s="141">
        <f t="shared" si="294"/>
        <v>0</v>
      </c>
      <c r="AP467" s="141">
        <f t="shared" si="295"/>
        <v>1.5687629742637299</v>
      </c>
      <c r="AQ467" s="141">
        <f t="shared" si="296"/>
        <v>9.2502699256747256E-2</v>
      </c>
      <c r="AR467" s="141">
        <f t="shared" si="297"/>
        <v>0.5413072493677592</v>
      </c>
      <c r="AS467" s="141">
        <f t="shared" si="298"/>
        <v>3.635691111901207E-2</v>
      </c>
      <c r="AT467" s="142"/>
      <c r="AU467" s="144">
        <f t="shared" si="279"/>
        <v>0.52251417143077106</v>
      </c>
      <c r="AV467" s="144">
        <f t="shared" si="280"/>
        <v>0.54465885160410954</v>
      </c>
      <c r="AW467" s="144">
        <f t="shared" si="281"/>
        <v>0.59808029770299198</v>
      </c>
      <c r="AX467" s="144">
        <f t="shared" si="282"/>
        <v>0.62946311910931363</v>
      </c>
      <c r="AY467" s="141">
        <f t="shared" si="299"/>
        <v>0</v>
      </c>
      <c r="AZ467" s="141">
        <f t="shared" si="300"/>
        <v>0</v>
      </c>
      <c r="BA467" s="141">
        <f t="shared" si="301"/>
        <v>0</v>
      </c>
      <c r="BB467" s="141">
        <f t="shared" si="302"/>
        <v>0</v>
      </c>
      <c r="BC467" s="141">
        <f t="shared" si="303"/>
        <v>2.5361346758319701</v>
      </c>
      <c r="BD467" s="141">
        <f t="shared" si="304"/>
        <v>7.8227915753187549E-2</v>
      </c>
      <c r="BE467" s="141">
        <f t="shared" si="305"/>
        <v>0.72934911549667636</v>
      </c>
      <c r="BF467" s="141">
        <f t="shared" si="306"/>
        <v>2.600665744964048E-2</v>
      </c>
      <c r="BG467" s="105"/>
    </row>
    <row r="468" spans="13:59" x14ac:dyDescent="0.25">
      <c r="M468" s="100"/>
      <c r="N468" s="120" t="s">
        <v>603</v>
      </c>
      <c r="O468" s="121">
        <v>3234</v>
      </c>
      <c r="P468" s="120">
        <v>0</v>
      </c>
      <c r="Q468" s="120">
        <v>0</v>
      </c>
      <c r="R468" s="120">
        <v>3.2000000476837158</v>
      </c>
      <c r="S468" s="120">
        <v>0.80000001192092896</v>
      </c>
      <c r="T468" s="139"/>
      <c r="U468" s="140">
        <f t="shared" si="271"/>
        <v>3.3009693309472232E-2</v>
      </c>
      <c r="V468" s="140">
        <f t="shared" si="272"/>
        <v>4.7036058806887326E-2</v>
      </c>
      <c r="W468" s="140">
        <f t="shared" si="273"/>
        <v>0.12132934834443909</v>
      </c>
      <c r="X468" s="140">
        <f t="shared" si="274"/>
        <v>0.18026049643946451</v>
      </c>
      <c r="Y468" s="141">
        <f t="shared" si="283"/>
        <v>0</v>
      </c>
      <c r="Z468" s="141">
        <f t="shared" si="284"/>
        <v>0</v>
      </c>
      <c r="AA468" s="141">
        <f t="shared" si="285"/>
        <v>0</v>
      </c>
      <c r="AB468" s="141">
        <f t="shared" si="286"/>
        <v>0</v>
      </c>
      <c r="AC468" s="141">
        <f t="shared" si="287"/>
        <v>0.12701689509297137</v>
      </c>
      <c r="AD468" s="141">
        <f t="shared" si="288"/>
        <v>2.3498495331922137E-2</v>
      </c>
      <c r="AE468" s="141">
        <f t="shared" si="289"/>
        <v>0.11966530490995789</v>
      </c>
      <c r="AF468" s="141">
        <f t="shared" si="290"/>
        <v>2.4543094390486297E-2</v>
      </c>
      <c r="AG468" s="142"/>
      <c r="AH468" s="143">
        <f t="shared" si="275"/>
        <v>0.38512611096334526</v>
      </c>
      <c r="AI468" s="143">
        <f t="shared" si="276"/>
        <v>0.42322561089608213</v>
      </c>
      <c r="AJ468" s="143">
        <f t="shared" si="277"/>
        <v>0.5437595930983381</v>
      </c>
      <c r="AK468" s="143">
        <f t="shared" si="278"/>
        <v>0.60345744000929513</v>
      </c>
      <c r="AL468" s="141">
        <f t="shared" si="291"/>
        <v>0</v>
      </c>
      <c r="AM468" s="141">
        <f t="shared" si="292"/>
        <v>0</v>
      </c>
      <c r="AN468" s="141">
        <f t="shared" si="293"/>
        <v>0</v>
      </c>
      <c r="AO468" s="141">
        <f t="shared" si="294"/>
        <v>0</v>
      </c>
      <c r="AP468" s="141">
        <f t="shared" si="295"/>
        <v>1.2810387385132211</v>
      </c>
      <c r="AQ468" s="141">
        <f t="shared" si="296"/>
        <v>7.3283236535211405E-2</v>
      </c>
      <c r="AR468" s="141">
        <f t="shared" si="297"/>
        <v>0.45453674327139176</v>
      </c>
      <c r="AS468" s="141">
        <f t="shared" si="298"/>
        <v>2.8229215929817586E-2</v>
      </c>
      <c r="AT468" s="142"/>
      <c r="AU468" s="144">
        <f t="shared" si="279"/>
        <v>0.57027505204142903</v>
      </c>
      <c r="AV468" s="144">
        <f t="shared" si="280"/>
        <v>0.59428139999873719</v>
      </c>
      <c r="AW468" s="144">
        <f t="shared" si="281"/>
        <v>0.6657822907730091</v>
      </c>
      <c r="AX468" s="144">
        <f t="shared" si="282"/>
        <v>0.69970219203890971</v>
      </c>
      <c r="AY468" s="141">
        <f t="shared" si="299"/>
        <v>0</v>
      </c>
      <c r="AZ468" s="141">
        <f t="shared" si="300"/>
        <v>0</v>
      </c>
      <c r="BA468" s="141">
        <f t="shared" si="301"/>
        <v>0</v>
      </c>
      <c r="BB468" s="141">
        <f t="shared" si="302"/>
        <v>0</v>
      </c>
      <c r="BC468" s="141">
        <f t="shared" si="303"/>
        <v>1.8450415490922014</v>
      </c>
      <c r="BD468" s="141">
        <f t="shared" si="304"/>
        <v>5.6658959241302931E-2</v>
      </c>
      <c r="BE468" s="141">
        <f t="shared" si="305"/>
        <v>0.54086754285813776</v>
      </c>
      <c r="BF468" s="141">
        <f t="shared" si="306"/>
        <v>1.8894219114090172E-2</v>
      </c>
      <c r="BG468" s="105"/>
    </row>
    <row r="469" spans="13:59" x14ac:dyDescent="0.25">
      <c r="M469" s="100"/>
      <c r="N469" s="120" t="s">
        <v>604</v>
      </c>
      <c r="O469" s="121">
        <v>1257</v>
      </c>
      <c r="P469" s="120">
        <v>2.6600000858306885</v>
      </c>
      <c r="Q469" s="120">
        <v>0</v>
      </c>
      <c r="R469" s="120">
        <v>0</v>
      </c>
      <c r="S469" s="120">
        <v>0</v>
      </c>
      <c r="T469" s="139"/>
      <c r="U469" s="140">
        <f t="shared" si="271"/>
        <v>8.6569281368464868E-4</v>
      </c>
      <c r="V469" s="140">
        <f t="shared" si="272"/>
        <v>1.2535450367193723E-3</v>
      </c>
      <c r="W469" s="140">
        <f t="shared" si="273"/>
        <v>1.4121018547018638E-3</v>
      </c>
      <c r="X469" s="140">
        <f t="shared" si="274"/>
        <v>2.2458283720936389E-3</v>
      </c>
      <c r="Y469" s="141">
        <f t="shared" si="283"/>
        <v>2.7955590023981277E-3</v>
      </c>
      <c r="Z469" s="141">
        <f t="shared" si="284"/>
        <v>5.388709028680363E-4</v>
      </c>
      <c r="AA469" s="141">
        <f t="shared" si="285"/>
        <v>0</v>
      </c>
      <c r="AB469" s="141">
        <f t="shared" si="286"/>
        <v>0</v>
      </c>
      <c r="AC469" s="141">
        <f t="shared" si="287"/>
        <v>0</v>
      </c>
      <c r="AD469" s="141">
        <f t="shared" si="288"/>
        <v>0</v>
      </c>
      <c r="AE469" s="141">
        <f t="shared" si="289"/>
        <v>0</v>
      </c>
      <c r="AF469" s="141">
        <f t="shared" si="290"/>
        <v>0</v>
      </c>
      <c r="AG469" s="142"/>
      <c r="AH469" s="143">
        <f t="shared" si="275"/>
        <v>0.14258919474720488</v>
      </c>
      <c r="AI469" s="143">
        <f t="shared" si="276"/>
        <v>0.15803649995270264</v>
      </c>
      <c r="AJ469" s="143">
        <f t="shared" si="277"/>
        <v>0.16334060454969312</v>
      </c>
      <c r="AK469" s="143">
        <f t="shared" si="278"/>
        <v>0.18568580084206709</v>
      </c>
      <c r="AL469" s="141">
        <f t="shared" si="291"/>
        <v>0.39603931414967125</v>
      </c>
      <c r="AM469" s="141">
        <f t="shared" si="292"/>
        <v>2.4337789288899347E-2</v>
      </c>
      <c r="AN469" s="141">
        <f t="shared" si="293"/>
        <v>0</v>
      </c>
      <c r="AO469" s="141">
        <f t="shared" si="294"/>
        <v>0</v>
      </c>
      <c r="AP469" s="141">
        <f t="shared" si="295"/>
        <v>0</v>
      </c>
      <c r="AQ469" s="141">
        <f t="shared" si="296"/>
        <v>0</v>
      </c>
      <c r="AR469" s="141">
        <f t="shared" si="297"/>
        <v>0</v>
      </c>
      <c r="AS469" s="141">
        <f t="shared" si="298"/>
        <v>0</v>
      </c>
      <c r="AT469" s="142"/>
      <c r="AU469" s="144">
        <f t="shared" si="279"/>
        <v>0.37889978326404117</v>
      </c>
      <c r="AV469" s="144">
        <f t="shared" si="280"/>
        <v>0.39473547634275374</v>
      </c>
      <c r="AW469" s="144">
        <f t="shared" si="281"/>
        <v>0.399975586315096</v>
      </c>
      <c r="AX469" s="144">
        <f t="shared" si="282"/>
        <v>0.42109642855288087</v>
      </c>
      <c r="AY469" s="141">
        <f t="shared" si="299"/>
        <v>1.0188561939178249</v>
      </c>
      <c r="AZ469" s="141">
        <f t="shared" si="300"/>
        <v>3.1140207034317857E-2</v>
      </c>
      <c r="BA469" s="141">
        <f t="shared" si="301"/>
        <v>0</v>
      </c>
      <c r="BB469" s="141">
        <f t="shared" si="302"/>
        <v>0</v>
      </c>
      <c r="BC469" s="141">
        <f t="shared" si="303"/>
        <v>0</v>
      </c>
      <c r="BD469" s="141">
        <f t="shared" si="304"/>
        <v>0</v>
      </c>
      <c r="BE469" s="141">
        <f t="shared" si="305"/>
        <v>0</v>
      </c>
      <c r="BF469" s="141">
        <f t="shared" si="306"/>
        <v>0</v>
      </c>
      <c r="BG469" s="105"/>
    </row>
    <row r="470" spans="13:59" x14ac:dyDescent="0.25">
      <c r="M470" s="100"/>
      <c r="N470" s="120" t="s">
        <v>605</v>
      </c>
      <c r="O470" s="121">
        <v>5763</v>
      </c>
      <c r="P470" s="120">
        <v>0</v>
      </c>
      <c r="Q470" s="120">
        <v>0</v>
      </c>
      <c r="R470" s="120">
        <v>4.8000001907348633</v>
      </c>
      <c r="S470" s="120">
        <v>1.2000000476837158</v>
      </c>
      <c r="T470" s="139"/>
      <c r="U470" s="140">
        <f t="shared" si="271"/>
        <v>0.89890638570350045</v>
      </c>
      <c r="V470" s="140">
        <f t="shared" si="272"/>
        <v>0.95633966713997154</v>
      </c>
      <c r="W470" s="140">
        <f t="shared" si="273"/>
        <v>0.9999999999999839</v>
      </c>
      <c r="X470" s="140">
        <f t="shared" si="274"/>
        <v>1</v>
      </c>
      <c r="Y470" s="141">
        <f t="shared" si="283"/>
        <v>0</v>
      </c>
      <c r="Z470" s="141">
        <f t="shared" si="284"/>
        <v>0</v>
      </c>
      <c r="AA470" s="141">
        <f t="shared" si="285"/>
        <v>0</v>
      </c>
      <c r="AB470" s="141">
        <f t="shared" si="286"/>
        <v>0</v>
      </c>
      <c r="AC470" s="141">
        <f t="shared" si="287"/>
        <v>4.4094431955260873</v>
      </c>
      <c r="AD470" s="141">
        <f t="shared" si="288"/>
        <v>0.18098738915309198</v>
      </c>
      <c r="AE470" s="141">
        <f t="shared" si="289"/>
        <v>1.1880000472068692</v>
      </c>
      <c r="AF470" s="141">
        <f t="shared" si="290"/>
        <v>1.2000000476846573E-2</v>
      </c>
      <c r="AG470" s="142"/>
      <c r="AH470" s="143">
        <f t="shared" si="275"/>
        <v>0.94250289402389087</v>
      </c>
      <c r="AI470" s="143">
        <f t="shared" si="276"/>
        <v>0.96687677776505743</v>
      </c>
      <c r="AJ470" s="143">
        <f t="shared" si="277"/>
        <v>0.99999995945440068</v>
      </c>
      <c r="AK470" s="143">
        <f t="shared" si="278"/>
        <v>1</v>
      </c>
      <c r="AL470" s="141">
        <f t="shared" si="291"/>
        <v>0</v>
      </c>
      <c r="AM470" s="141">
        <f t="shared" si="292"/>
        <v>0</v>
      </c>
      <c r="AN470" s="141">
        <f t="shared" si="293"/>
        <v>0</v>
      </c>
      <c r="AO470" s="141">
        <f t="shared" si="294"/>
        <v>0</v>
      </c>
      <c r="AP470" s="141">
        <f t="shared" si="295"/>
        <v>4.5372712536752831</v>
      </c>
      <c r="AQ470" s="141">
        <f t="shared" si="296"/>
        <v>0.10373746401410244</v>
      </c>
      <c r="AR470" s="141">
        <f t="shared" si="297"/>
        <v>1.1880000233660652</v>
      </c>
      <c r="AS470" s="141">
        <f t="shared" si="298"/>
        <v>1.2000024317650571E-2</v>
      </c>
      <c r="AT470" s="142"/>
      <c r="AU470" s="144">
        <f t="shared" si="279"/>
        <v>0.91063703859275413</v>
      </c>
      <c r="AV470" s="144">
        <f t="shared" si="280"/>
        <v>0.93416806203945035</v>
      </c>
      <c r="AW470" s="144">
        <f t="shared" si="281"/>
        <v>0.9998974010932592</v>
      </c>
      <c r="AX470" s="144">
        <f t="shared" si="282"/>
        <v>1</v>
      </c>
      <c r="AY470" s="141">
        <f t="shared" si="299"/>
        <v>0</v>
      </c>
      <c r="AZ470" s="141">
        <f t="shared" si="300"/>
        <v>0</v>
      </c>
      <c r="BA470" s="141">
        <f t="shared" si="301"/>
        <v>0</v>
      </c>
      <c r="BB470" s="141">
        <f t="shared" si="302"/>
        <v>0</v>
      </c>
      <c r="BC470" s="141">
        <f t="shared" si="303"/>
        <v>4.3838218378622607</v>
      </c>
      <c r="BD470" s="141">
        <f t="shared" si="304"/>
        <v>0.10018503810551849</v>
      </c>
      <c r="BE470" s="141">
        <f t="shared" si="305"/>
        <v>1.1879397190473178</v>
      </c>
      <c r="BF470" s="141">
        <f t="shared" si="306"/>
        <v>1.2060328636398054E-2</v>
      </c>
      <c r="BG470" s="105"/>
    </row>
    <row r="471" spans="13:59" x14ac:dyDescent="0.25">
      <c r="M471" s="100"/>
      <c r="N471" s="120" t="s">
        <v>606</v>
      </c>
      <c r="O471" s="121">
        <v>3387</v>
      </c>
      <c r="P471" s="120">
        <v>0</v>
      </c>
      <c r="Q471" s="120">
        <v>0</v>
      </c>
      <c r="R471" s="120">
        <v>1.6000000238418579</v>
      </c>
      <c r="S471" s="120">
        <v>0.40000000596046448</v>
      </c>
      <c r="T471" s="139"/>
      <c r="U471" s="140">
        <f t="shared" si="271"/>
        <v>4.3304061489524814E-2</v>
      </c>
      <c r="V471" s="140">
        <f t="shared" si="272"/>
        <v>6.1396164468074166E-2</v>
      </c>
      <c r="W471" s="140">
        <f t="shared" si="273"/>
        <v>0.16457572300054391</v>
      </c>
      <c r="X471" s="140">
        <f t="shared" si="274"/>
        <v>0.2400631920384424</v>
      </c>
      <c r="Y471" s="141">
        <f t="shared" si="283"/>
        <v>0</v>
      </c>
      <c r="Z471" s="141">
        <f t="shared" si="284"/>
        <v>0</v>
      </c>
      <c r="AA471" s="141">
        <f t="shared" si="285"/>
        <v>0</v>
      </c>
      <c r="AB471" s="141">
        <f t="shared" si="286"/>
        <v>0</v>
      </c>
      <c r="AC471" s="141">
        <f t="shared" si="287"/>
        <v>8.3067317020046244E-2</v>
      </c>
      <c r="AD471" s="141">
        <f t="shared" si="288"/>
        <v>1.5166547592671054E-2</v>
      </c>
      <c r="AE471" s="141">
        <f t="shared" si="289"/>
        <v>8.0269481311903548E-2</v>
      </c>
      <c r="AF471" s="141">
        <f t="shared" si="290"/>
        <v>1.5755796934361535E-2</v>
      </c>
      <c r="AG471" s="142"/>
      <c r="AH471" s="143">
        <f t="shared" si="275"/>
        <v>0.41402215435901368</v>
      </c>
      <c r="AI471" s="143">
        <f t="shared" si="276"/>
        <v>0.45423648319755894</v>
      </c>
      <c r="AJ471" s="143">
        <f t="shared" si="277"/>
        <v>0.58917975978092807</v>
      </c>
      <c r="AK471" s="143">
        <f t="shared" si="278"/>
        <v>0.65072206812121769</v>
      </c>
      <c r="AL471" s="141">
        <f t="shared" si="291"/>
        <v>0</v>
      </c>
      <c r="AM471" s="141">
        <f t="shared" si="292"/>
        <v>0</v>
      </c>
      <c r="AN471" s="141">
        <f t="shared" si="293"/>
        <v>0</v>
      </c>
      <c r="AO471" s="141">
        <f t="shared" si="294"/>
        <v>0</v>
      </c>
      <c r="AP471" s="141">
        <f t="shared" si="295"/>
        <v>0.68798256582725281</v>
      </c>
      <c r="AQ471" s="141">
        <f t="shared" si="296"/>
        <v>3.8795818118683156E-2</v>
      </c>
      <c r="AR471" s="141">
        <f t="shared" si="297"/>
        <v>0.24562365020138299</v>
      </c>
      <c r="AS471" s="141">
        <f t="shared" si="298"/>
        <v>1.4665180925709842E-2</v>
      </c>
      <c r="AT471" s="142"/>
      <c r="AU471" s="144">
        <f t="shared" si="279"/>
        <v>0.58856144534985855</v>
      </c>
      <c r="AV471" s="144">
        <f t="shared" si="280"/>
        <v>0.61323076963027146</v>
      </c>
      <c r="AW471" s="144">
        <f t="shared" si="281"/>
        <v>0.691638398584556</v>
      </c>
      <c r="AX471" s="144">
        <f t="shared" si="282"/>
        <v>0.7262953440995239</v>
      </c>
      <c r="AY471" s="141">
        <f t="shared" si="299"/>
        <v>0</v>
      </c>
      <c r="AZ471" s="141">
        <f t="shared" si="300"/>
        <v>0</v>
      </c>
      <c r="BA471" s="141">
        <f t="shared" si="301"/>
        <v>0</v>
      </c>
      <c r="BB471" s="141">
        <f t="shared" si="302"/>
        <v>0</v>
      </c>
      <c r="BC471" s="141">
        <f t="shared" si="303"/>
        <v>0.95201680304466185</v>
      </c>
      <c r="BD471" s="141">
        <f t="shared" si="304"/>
        <v>2.9152442984333393E-2</v>
      </c>
      <c r="BE471" s="141">
        <f t="shared" si="305"/>
        <v>0.28082019912702472</v>
      </c>
      <c r="BF471" s="141">
        <f t="shared" si="306"/>
        <v>9.697942841842444E-3</v>
      </c>
      <c r="BG471" s="105"/>
    </row>
    <row r="472" spans="13:59" x14ac:dyDescent="0.25">
      <c r="M472" s="100"/>
      <c r="N472" s="120" t="s">
        <v>607</v>
      </c>
      <c r="O472" s="121">
        <v>1818</v>
      </c>
      <c r="P472" s="120">
        <v>0</v>
      </c>
      <c r="Q472" s="120">
        <v>0</v>
      </c>
      <c r="R472" s="120">
        <v>1.6000000238418579</v>
      </c>
      <c r="S472" s="120">
        <v>0.40000000596046448</v>
      </c>
      <c r="T472" s="139"/>
      <c r="U472" s="140">
        <f t="shared" si="271"/>
        <v>2.4495479932785669E-3</v>
      </c>
      <c r="V472" s="140">
        <f t="shared" si="272"/>
        <v>3.5515555416240074E-3</v>
      </c>
      <c r="W472" s="140">
        <f t="shared" si="273"/>
        <v>5.1909154234884847E-3</v>
      </c>
      <c r="X472" s="140">
        <f t="shared" si="274"/>
        <v>8.2452066050575645E-3</v>
      </c>
      <c r="Y472" s="141">
        <f t="shared" si="283"/>
        <v>0</v>
      </c>
      <c r="Z472" s="141">
        <f t="shared" si="284"/>
        <v>0</v>
      </c>
      <c r="AA472" s="141">
        <f t="shared" si="285"/>
        <v>0</v>
      </c>
      <c r="AB472" s="141">
        <f t="shared" si="286"/>
        <v>0</v>
      </c>
      <c r="AC472" s="141">
        <f t="shared" si="287"/>
        <v>4.7616901309843135E-3</v>
      </c>
      <c r="AD472" s="141">
        <f t="shared" si="288"/>
        <v>9.2079882028978099E-4</v>
      </c>
      <c r="AE472" s="141">
        <f t="shared" si="289"/>
        <v>2.6664607837486171E-3</v>
      </c>
      <c r="AF472" s="141">
        <f t="shared" si="290"/>
        <v>6.3162190741966997E-4</v>
      </c>
      <c r="AG472" s="142"/>
      <c r="AH472" s="143">
        <f t="shared" si="275"/>
        <v>0.19018179102058197</v>
      </c>
      <c r="AI472" s="143">
        <f t="shared" si="276"/>
        <v>0.21062560698854971</v>
      </c>
      <c r="AJ472" s="143">
        <f t="shared" si="277"/>
        <v>0.23368130653746277</v>
      </c>
      <c r="AK472" s="143">
        <f t="shared" si="278"/>
        <v>0.26506884936982911</v>
      </c>
      <c r="AL472" s="141">
        <f t="shared" si="291"/>
        <v>0</v>
      </c>
      <c r="AM472" s="141">
        <f t="shared" si="292"/>
        <v>0</v>
      </c>
      <c r="AN472" s="141">
        <f t="shared" si="293"/>
        <v>0</v>
      </c>
      <c r="AO472" s="141">
        <f t="shared" si="294"/>
        <v>0</v>
      </c>
      <c r="AP472" s="141">
        <f t="shared" si="295"/>
        <v>0.31760301448362971</v>
      </c>
      <c r="AQ472" s="141">
        <f t="shared" si="296"/>
        <v>1.9397961719755608E-2</v>
      </c>
      <c r="AR472" s="141">
        <f t="shared" si="297"/>
        <v>9.8815307427771323E-2</v>
      </c>
      <c r="AS472" s="141">
        <f t="shared" si="298"/>
        <v>7.2122339000937757E-3</v>
      </c>
      <c r="AT472" s="142"/>
      <c r="AU472" s="144">
        <f t="shared" si="279"/>
        <v>0.42517807590310519</v>
      </c>
      <c r="AV472" s="144">
        <f t="shared" si="280"/>
        <v>0.44312330572220837</v>
      </c>
      <c r="AW472" s="144">
        <f t="shared" si="281"/>
        <v>0.46230317042068236</v>
      </c>
      <c r="AX472" s="144">
        <f t="shared" si="282"/>
        <v>0.48692907962861565</v>
      </c>
      <c r="AY472" s="141">
        <f t="shared" si="299"/>
        <v>0</v>
      </c>
      <c r="AZ472" s="141">
        <f t="shared" si="300"/>
        <v>0</v>
      </c>
      <c r="BA472" s="141">
        <f t="shared" si="301"/>
        <v>0</v>
      </c>
      <c r="BB472" s="141">
        <f t="shared" si="302"/>
        <v>0</v>
      </c>
      <c r="BC472" s="141">
        <f t="shared" si="303"/>
        <v>0.6878382663353898</v>
      </c>
      <c r="BD472" s="141">
        <f t="shared" si="304"/>
        <v>2.1159033385026449E-2</v>
      </c>
      <c r="BE472" s="141">
        <f t="shared" si="305"/>
        <v>0.18799724012955402</v>
      </c>
      <c r="BF472" s="141">
        <f t="shared" si="306"/>
        <v>6.7743946242157238E-3</v>
      </c>
      <c r="BG472" s="105"/>
    </row>
    <row r="473" spans="13:59" x14ac:dyDescent="0.25">
      <c r="M473" s="100"/>
      <c r="N473" s="120" t="s">
        <v>608</v>
      </c>
      <c r="O473" s="121">
        <v>2539</v>
      </c>
      <c r="P473" s="120">
        <v>0</v>
      </c>
      <c r="Q473" s="120">
        <v>0</v>
      </c>
      <c r="R473" s="120">
        <v>1.6000000238418579</v>
      </c>
      <c r="S473" s="120">
        <v>0.40000000596046448</v>
      </c>
      <c r="T473" s="139"/>
      <c r="U473" s="140">
        <f t="shared" si="271"/>
        <v>9.321719065843781E-3</v>
      </c>
      <c r="V473" s="140">
        <f t="shared" si="272"/>
        <v>1.3464770589030284E-2</v>
      </c>
      <c r="W473" s="140">
        <f t="shared" si="273"/>
        <v>2.7092226418254595E-2</v>
      </c>
      <c r="X473" s="140">
        <f t="shared" si="274"/>
        <v>4.2303794120586269E-2</v>
      </c>
      <c r="Y473" s="141">
        <f t="shared" si="283"/>
        <v>0</v>
      </c>
      <c r="Z473" s="141">
        <f t="shared" si="284"/>
        <v>0</v>
      </c>
      <c r="AA473" s="141">
        <f t="shared" si="285"/>
        <v>0</v>
      </c>
      <c r="AB473" s="141">
        <f t="shared" si="286"/>
        <v>0</v>
      </c>
      <c r="AC473" s="141">
        <f t="shared" si="287"/>
        <v>1.8080044488259402E-2</v>
      </c>
      <c r="AD473" s="141">
        <f t="shared" si="288"/>
        <v>3.4635887752141985E-3</v>
      </c>
      <c r="AE473" s="141">
        <f t="shared" si="289"/>
        <v>1.3770835407296587E-2</v>
      </c>
      <c r="AF473" s="141">
        <f t="shared" si="290"/>
        <v>3.1506824930881833E-3</v>
      </c>
      <c r="AG473" s="142"/>
      <c r="AH473" s="143">
        <f t="shared" si="275"/>
        <v>0.27404633535289802</v>
      </c>
      <c r="AI473" s="143">
        <f t="shared" si="276"/>
        <v>0.30272038067082696</v>
      </c>
      <c r="AJ473" s="143">
        <f t="shared" si="277"/>
        <v>0.36531589780710172</v>
      </c>
      <c r="AK473" s="143">
        <f t="shared" si="278"/>
        <v>0.41145523846155518</v>
      </c>
      <c r="AL473" s="141">
        <f t="shared" si="291"/>
        <v>0</v>
      </c>
      <c r="AM473" s="141">
        <f t="shared" si="292"/>
        <v>0</v>
      </c>
      <c r="AN473" s="141">
        <f t="shared" si="293"/>
        <v>0</v>
      </c>
      <c r="AO473" s="141">
        <f t="shared" si="294"/>
        <v>0</v>
      </c>
      <c r="AP473" s="141">
        <f t="shared" si="295"/>
        <v>0.45702863826359091</v>
      </c>
      <c r="AQ473" s="141">
        <f t="shared" si="296"/>
        <v>2.7323978027148532E-2</v>
      </c>
      <c r="AR473" s="141">
        <f t="shared" si="297"/>
        <v>0.1538929659556868</v>
      </c>
      <c r="AS473" s="141">
        <f t="shared" si="298"/>
        <v>1.0689131881399611E-2</v>
      </c>
      <c r="AT473" s="142"/>
      <c r="AU473" s="144">
        <f t="shared" si="279"/>
        <v>0.49370282789204456</v>
      </c>
      <c r="AV473" s="144">
        <f t="shared" si="280"/>
        <v>0.51465080299206445</v>
      </c>
      <c r="AW473" s="144">
        <f t="shared" si="281"/>
        <v>0.55741729549951125</v>
      </c>
      <c r="AX473" s="144">
        <f t="shared" si="282"/>
        <v>0.58695757494335443</v>
      </c>
      <c r="AY473" s="141">
        <f t="shared" si="299"/>
        <v>0</v>
      </c>
      <c r="AZ473" s="141">
        <f t="shared" si="300"/>
        <v>0</v>
      </c>
      <c r="BA473" s="141">
        <f t="shared" si="301"/>
        <v>0</v>
      </c>
      <c r="BB473" s="141">
        <f t="shared" si="302"/>
        <v>0</v>
      </c>
      <c r="BC473" s="141">
        <f t="shared" si="303"/>
        <v>0.79878367136381845</v>
      </c>
      <c r="BD473" s="141">
        <f t="shared" si="304"/>
        <v>2.465762569371599E-2</v>
      </c>
      <c r="BE473" s="141">
        <f t="shared" si="305"/>
        <v>0.22664530828385329</v>
      </c>
      <c r="BF473" s="141">
        <f t="shared" si="306"/>
        <v>8.1377251920282667E-3</v>
      </c>
      <c r="BG473" s="105"/>
    </row>
    <row r="474" spans="13:59" x14ac:dyDescent="0.25">
      <c r="M474" s="100"/>
      <c r="N474" s="120" t="s">
        <v>609</v>
      </c>
      <c r="O474" s="121">
        <v>3441</v>
      </c>
      <c r="P474" s="120">
        <v>0</v>
      </c>
      <c r="Q474" s="120">
        <v>0</v>
      </c>
      <c r="R474" s="120">
        <v>3.2000000476837158</v>
      </c>
      <c r="S474" s="120">
        <v>0.80000001192092896</v>
      </c>
      <c r="T474" s="139"/>
      <c r="U474" s="140">
        <f t="shared" si="271"/>
        <v>4.7617271263011962E-2</v>
      </c>
      <c r="V474" s="140">
        <f t="shared" si="272"/>
        <v>6.7377124532374877E-2</v>
      </c>
      <c r="W474" s="140">
        <f t="shared" si="273"/>
        <v>0.18270019256061054</v>
      </c>
      <c r="X474" s="140">
        <f t="shared" si="274"/>
        <v>0.26455356615947667</v>
      </c>
      <c r="Y474" s="141">
        <f t="shared" si="283"/>
        <v>0</v>
      </c>
      <c r="Z474" s="141">
        <f t="shared" si="284"/>
        <v>0</v>
      </c>
      <c r="AA474" s="141">
        <f t="shared" si="285"/>
        <v>0</v>
      </c>
      <c r="AB474" s="141">
        <f t="shared" si="286"/>
        <v>0</v>
      </c>
      <c r="AC474" s="141">
        <f t="shared" si="287"/>
        <v>0.1824672833111769</v>
      </c>
      <c r="AD474" s="141">
        <f t="shared" si="288"/>
        <v>3.3139518405214369E-2</v>
      </c>
      <c r="AE474" s="141">
        <f t="shared" si="289"/>
        <v>0.1774399045916106</v>
      </c>
      <c r="AF474" s="141">
        <f t="shared" si="290"/>
        <v>3.4202951489694988E-2</v>
      </c>
      <c r="AG474" s="142"/>
      <c r="AH474" s="143">
        <f t="shared" si="275"/>
        <v>0.42460941195362034</v>
      </c>
      <c r="AI474" s="143">
        <f t="shared" si="276"/>
        <v>0.46555902547267536</v>
      </c>
      <c r="AJ474" s="143">
        <f t="shared" si="277"/>
        <v>0.60559514678225956</v>
      </c>
      <c r="AK474" s="143">
        <f t="shared" si="278"/>
        <v>0.66760465783010048</v>
      </c>
      <c r="AL474" s="141">
        <f t="shared" si="291"/>
        <v>0</v>
      </c>
      <c r="AM474" s="141">
        <f t="shared" si="292"/>
        <v>0</v>
      </c>
      <c r="AN474" s="141">
        <f t="shared" si="293"/>
        <v>0</v>
      </c>
      <c r="AO474" s="141">
        <f t="shared" si="294"/>
        <v>0</v>
      </c>
      <c r="AP474" s="141">
        <f t="shared" si="295"/>
        <v>1.4106820197203573</v>
      </c>
      <c r="AQ474" s="141">
        <f t="shared" si="296"/>
        <v>7.9106883991788113E-2</v>
      </c>
      <c r="AR474" s="141">
        <f t="shared" si="297"/>
        <v>0.50443516818735556</v>
      </c>
      <c r="AS474" s="141">
        <f t="shared" si="298"/>
        <v>2.9648566035192503E-2</v>
      </c>
      <c r="AT474" s="142"/>
      <c r="AU474" s="144">
        <f t="shared" si="279"/>
        <v>0.59513740222124301</v>
      </c>
      <c r="AV474" s="144">
        <f t="shared" si="280"/>
        <v>0.62003727676546205</v>
      </c>
      <c r="AW474" s="144">
        <f t="shared" si="281"/>
        <v>0.70090770622287291</v>
      </c>
      <c r="AX474" s="144">
        <f t="shared" si="282"/>
        <v>0.73579021160098179</v>
      </c>
      <c r="AY474" s="141">
        <f t="shared" si="299"/>
        <v>0</v>
      </c>
      <c r="AZ474" s="141">
        <f t="shared" si="300"/>
        <v>0</v>
      </c>
      <c r="BA474" s="141">
        <f t="shared" si="301"/>
        <v>0</v>
      </c>
      <c r="BB474" s="141">
        <f t="shared" si="302"/>
        <v>0</v>
      </c>
      <c r="BC474" s="141">
        <f t="shared" si="303"/>
        <v>1.9252351181958867</v>
      </c>
      <c r="BD474" s="141">
        <f t="shared" si="304"/>
        <v>5.8884197019273277E-2</v>
      </c>
      <c r="BE474" s="141">
        <f t="shared" si="305"/>
        <v>0.56907191395959111</v>
      </c>
      <c r="BF474" s="141">
        <f t="shared" si="306"/>
        <v>1.9560264092497115E-2</v>
      </c>
      <c r="BG474" s="105"/>
    </row>
    <row r="475" spans="13:59" x14ac:dyDescent="0.25">
      <c r="M475" s="100"/>
      <c r="N475" s="120" t="s">
        <v>610</v>
      </c>
      <c r="O475" s="121">
        <v>2098</v>
      </c>
      <c r="P475" s="120">
        <v>0</v>
      </c>
      <c r="Q475" s="120">
        <v>0</v>
      </c>
      <c r="R475" s="120">
        <v>3.2000000476837158</v>
      </c>
      <c r="S475" s="120">
        <v>0.80000001192092896</v>
      </c>
      <c r="T475" s="139"/>
      <c r="U475" s="140">
        <f t="shared" si="271"/>
        <v>4.1202794543431231E-3</v>
      </c>
      <c r="V475" s="140">
        <f t="shared" si="272"/>
        <v>5.9705594906463988E-3</v>
      </c>
      <c r="W475" s="140">
        <f t="shared" si="273"/>
        <v>9.9154148050494273E-3</v>
      </c>
      <c r="X475" s="140">
        <f t="shared" si="274"/>
        <v>1.5687619893250737E-2</v>
      </c>
      <c r="Y475" s="141">
        <f t="shared" si="283"/>
        <v>0</v>
      </c>
      <c r="Z475" s="141">
        <f t="shared" si="284"/>
        <v>0</v>
      </c>
      <c r="AA475" s="141">
        <f t="shared" si="285"/>
        <v>0</v>
      </c>
      <c r="AB475" s="141">
        <f t="shared" si="286"/>
        <v>0</v>
      </c>
      <c r="AC475" s="141">
        <f t="shared" si="287"/>
        <v>1.6013493608063901E-2</v>
      </c>
      <c r="AD475" s="141">
        <f t="shared" si="288"/>
        <v>3.0922970467030381E-3</v>
      </c>
      <c r="AE475" s="141">
        <f t="shared" si="289"/>
        <v>1.0161890712303639E-2</v>
      </c>
      <c r="AF475" s="141">
        <f t="shared" si="290"/>
        <v>2.3882053893079531E-3</v>
      </c>
      <c r="AG475" s="142"/>
      <c r="AH475" s="143">
        <f t="shared" si="275"/>
        <v>0.21937654670282725</v>
      </c>
      <c r="AI475" s="143">
        <f t="shared" si="276"/>
        <v>0.24277701765340876</v>
      </c>
      <c r="AJ475" s="143">
        <f t="shared" si="277"/>
        <v>0.27867245084897796</v>
      </c>
      <c r="AK475" s="143">
        <f t="shared" si="278"/>
        <v>0.31545788150878118</v>
      </c>
      <c r="AL475" s="141">
        <f t="shared" si="291"/>
        <v>0</v>
      </c>
      <c r="AM475" s="141">
        <f t="shared" si="292"/>
        <v>0</v>
      </c>
      <c r="AN475" s="141">
        <f t="shared" si="293"/>
        <v>0</v>
      </c>
      <c r="AO475" s="141">
        <f t="shared" si="294"/>
        <v>0</v>
      </c>
      <c r="AP475" s="141">
        <f t="shared" si="295"/>
        <v>0.73242566438947976</v>
      </c>
      <c r="AQ475" s="141">
        <f t="shared" si="296"/>
        <v>4.4460803677938587E-2</v>
      </c>
      <c r="AR475" s="141">
        <f t="shared" si="297"/>
        <v>0.23542275684438424</v>
      </c>
      <c r="AS475" s="141">
        <f t="shared" si="298"/>
        <v>1.6943552123191707E-2</v>
      </c>
      <c r="AT475" s="142"/>
      <c r="AU475" s="144">
        <f t="shared" si="279"/>
        <v>0.45052492415720824</v>
      </c>
      <c r="AV475" s="144">
        <f t="shared" si="280"/>
        <v>0.46960179745922104</v>
      </c>
      <c r="AW475" s="144">
        <f t="shared" si="281"/>
        <v>0.49715116870765286</v>
      </c>
      <c r="AX475" s="144">
        <f t="shared" si="282"/>
        <v>0.52365482922273365</v>
      </c>
      <c r="AY475" s="141">
        <f t="shared" si="299"/>
        <v>0</v>
      </c>
      <c r="AZ475" s="141">
        <f t="shared" si="300"/>
        <v>0</v>
      </c>
      <c r="BA475" s="141">
        <f t="shared" si="301"/>
        <v>0</v>
      </c>
      <c r="BB475" s="141">
        <f t="shared" si="302"/>
        <v>0</v>
      </c>
      <c r="BC475" s="141">
        <f t="shared" si="303"/>
        <v>1.4577859787359597</v>
      </c>
      <c r="BD475" s="141">
        <f t="shared" si="304"/>
        <v>4.4939795525906323E-2</v>
      </c>
      <c r="BE475" s="141">
        <f t="shared" si="305"/>
        <v>0.40434519584770623</v>
      </c>
      <c r="BF475" s="141">
        <f t="shared" si="306"/>
        <v>1.4578673772932704E-2</v>
      </c>
      <c r="BG475" s="105"/>
    </row>
    <row r="476" spans="13:59" x14ac:dyDescent="0.25">
      <c r="M476" s="100"/>
      <c r="N476" s="120" t="s">
        <v>611</v>
      </c>
      <c r="O476" s="121">
        <v>3579</v>
      </c>
      <c r="P476" s="120">
        <v>0</v>
      </c>
      <c r="Q476" s="120">
        <v>0</v>
      </c>
      <c r="R476" s="120">
        <v>3.5199999809265137</v>
      </c>
      <c r="S476" s="120">
        <v>0.87999999523162842</v>
      </c>
      <c r="T476" s="139"/>
      <c r="U476" s="140">
        <f t="shared" si="271"/>
        <v>6.0553386203877402E-2</v>
      </c>
      <c r="V476" s="140">
        <f t="shared" si="272"/>
        <v>8.5197093571101501E-2</v>
      </c>
      <c r="W476" s="140">
        <f t="shared" si="273"/>
        <v>0.23658897062709772</v>
      </c>
      <c r="X476" s="140">
        <f t="shared" si="274"/>
        <v>0.33546900180290729</v>
      </c>
      <c r="Y476" s="141">
        <f t="shared" si="283"/>
        <v>0</v>
      </c>
      <c r="Z476" s="141">
        <f t="shared" si="284"/>
        <v>0</v>
      </c>
      <c r="AA476" s="141">
        <f t="shared" si="285"/>
        <v>0</v>
      </c>
      <c r="AB476" s="141">
        <f t="shared" si="286"/>
        <v>0</v>
      </c>
      <c r="AC476" s="141">
        <f t="shared" si="287"/>
        <v>0.25438936383115113</v>
      </c>
      <c r="AD476" s="141">
        <f t="shared" si="288"/>
        <v>4.5504403914120584E-2</v>
      </c>
      <c r="AE476" s="141">
        <f t="shared" si="289"/>
        <v>0.24962352357507273</v>
      </c>
      <c r="AF476" s="141">
        <f t="shared" si="290"/>
        <v>4.5589196411844835E-2</v>
      </c>
      <c r="AG476" s="142"/>
      <c r="AH476" s="143">
        <f t="shared" si="275"/>
        <v>0.45257562667181284</v>
      </c>
      <c r="AI476" s="143">
        <f t="shared" si="276"/>
        <v>0.49535930061686517</v>
      </c>
      <c r="AJ476" s="143">
        <f t="shared" si="277"/>
        <v>0.64822749207399055</v>
      </c>
      <c r="AK476" s="143">
        <f t="shared" si="278"/>
        <v>0.71089922591931531</v>
      </c>
      <c r="AL476" s="141">
        <f t="shared" si="291"/>
        <v>0</v>
      </c>
      <c r="AM476" s="141">
        <f t="shared" si="292"/>
        <v>0</v>
      </c>
      <c r="AN476" s="141">
        <f t="shared" si="293"/>
        <v>0</v>
      </c>
      <c r="AO476" s="141">
        <f t="shared" si="294"/>
        <v>0</v>
      </c>
      <c r="AP476" s="141">
        <f t="shared" si="295"/>
        <v>1.6524348010153354</v>
      </c>
      <c r="AQ476" s="141">
        <f t="shared" si="296"/>
        <v>9.122992770780125E-2</v>
      </c>
      <c r="AR476" s="141">
        <f t="shared" si="297"/>
        <v>0.59231135077730279</v>
      </c>
      <c r="AS476" s="141">
        <f t="shared" si="298"/>
        <v>3.3279964641863002E-2</v>
      </c>
      <c r="AT476" s="142"/>
      <c r="AU476" s="144">
        <f t="shared" si="279"/>
        <v>0.61222760657573749</v>
      </c>
      <c r="AV476" s="144">
        <f t="shared" si="280"/>
        <v>0.63770539469200815</v>
      </c>
      <c r="AW476" s="144">
        <f t="shared" si="281"/>
        <v>0.72489308890605264</v>
      </c>
      <c r="AX476" s="144">
        <f t="shared" si="282"/>
        <v>0.76025128050422563</v>
      </c>
      <c r="AY476" s="141">
        <f t="shared" si="299"/>
        <v>0</v>
      </c>
      <c r="AZ476" s="141">
        <f t="shared" si="300"/>
        <v>0</v>
      </c>
      <c r="BA476" s="141">
        <f t="shared" si="301"/>
        <v>0</v>
      </c>
      <c r="BB476" s="141">
        <f t="shared" si="302"/>
        <v>0</v>
      </c>
      <c r="BC476" s="141">
        <f t="shared" si="303"/>
        <v>2.1783316586762491</v>
      </c>
      <c r="BD476" s="141">
        <f t="shared" si="304"/>
        <v>6.6391318476354488E-2</v>
      </c>
      <c r="BE476" s="141">
        <f t="shared" si="305"/>
        <v>0.6470844598518547</v>
      </c>
      <c r="BF476" s="141">
        <f t="shared" si="306"/>
        <v>2.1936663366703302E-2</v>
      </c>
      <c r="BG476" s="105"/>
    </row>
    <row r="477" spans="13:59" x14ac:dyDescent="0.25">
      <c r="M477" s="100"/>
      <c r="N477" s="120" t="s">
        <v>612</v>
      </c>
      <c r="O477" s="121">
        <v>3104</v>
      </c>
      <c r="P477" s="120">
        <v>0</v>
      </c>
      <c r="Q477" s="120">
        <v>0</v>
      </c>
      <c r="R477" s="120">
        <v>4.8000001907348633</v>
      </c>
      <c r="S477" s="120">
        <v>1.2000000476837158</v>
      </c>
      <c r="T477" s="139"/>
      <c r="U477" s="140">
        <f t="shared" si="271"/>
        <v>2.6146201455657825E-2</v>
      </c>
      <c r="V477" s="140">
        <f t="shared" si="272"/>
        <v>3.739034148184206E-2</v>
      </c>
      <c r="W477" s="140">
        <f t="shared" si="273"/>
        <v>9.2808626478312561E-2</v>
      </c>
      <c r="X477" s="140">
        <f t="shared" si="274"/>
        <v>0.139703264503382</v>
      </c>
      <c r="Y477" s="141">
        <f t="shared" si="283"/>
        <v>0</v>
      </c>
      <c r="Z477" s="141">
        <f t="shared" si="284"/>
        <v>0</v>
      </c>
      <c r="AA477" s="141">
        <f t="shared" si="285"/>
        <v>0</v>
      </c>
      <c r="AB477" s="141">
        <f t="shared" si="286"/>
        <v>0</v>
      </c>
      <c r="AC477" s="141">
        <f t="shared" si="287"/>
        <v>0.15123269138957512</v>
      </c>
      <c r="AD477" s="141">
        <f t="shared" si="288"/>
        <v>2.8240954854908434E-2</v>
      </c>
      <c r="AE477" s="141">
        <f t="shared" si="289"/>
        <v>0.13839343657053785</v>
      </c>
      <c r="AF477" s="141">
        <f t="shared" si="290"/>
        <v>2.9250487495091321E-2</v>
      </c>
      <c r="AG477" s="142"/>
      <c r="AH477" s="143">
        <f t="shared" si="275"/>
        <v>0.36185643080046193</v>
      </c>
      <c r="AI477" s="143">
        <f t="shared" si="276"/>
        <v>0.39814399615427731</v>
      </c>
      <c r="AJ477" s="143">
        <f t="shared" si="277"/>
        <v>0.50667658551474304</v>
      </c>
      <c r="AK477" s="143">
        <f t="shared" si="278"/>
        <v>0.56432271021073022</v>
      </c>
      <c r="AL477" s="141">
        <f t="shared" si="291"/>
        <v>0</v>
      </c>
      <c r="AM477" s="141">
        <f t="shared" si="292"/>
        <v>0</v>
      </c>
      <c r="AN477" s="141">
        <f t="shared" si="293"/>
        <v>0</v>
      </c>
      <c r="AO477" s="141">
        <f t="shared" si="294"/>
        <v>0</v>
      </c>
      <c r="AP477" s="141">
        <f t="shared" si="295"/>
        <v>1.8066319878020545</v>
      </c>
      <c r="AQ477" s="141">
        <f t="shared" si="296"/>
        <v>0.10445926967841723</v>
      </c>
      <c r="AR477" s="141">
        <f t="shared" si="297"/>
        <v>0.63651948370211775</v>
      </c>
      <c r="AS477" s="141">
        <f t="shared" si="298"/>
        <v>4.066779545976229E-2</v>
      </c>
      <c r="AT477" s="142"/>
      <c r="AU477" s="144">
        <f t="shared" si="279"/>
        <v>0.5551423446309689</v>
      </c>
      <c r="AV477" s="144">
        <f t="shared" si="280"/>
        <v>0.57857772492593018</v>
      </c>
      <c r="AW477" s="144">
        <f t="shared" si="281"/>
        <v>0.64433218880543908</v>
      </c>
      <c r="AX477" s="144">
        <f t="shared" si="282"/>
        <v>0.67753394257185873</v>
      </c>
      <c r="AY477" s="141">
        <f t="shared" si="299"/>
        <v>0</v>
      </c>
      <c r="AZ477" s="141">
        <f t="shared" si="300"/>
        <v>0</v>
      </c>
      <c r="BA477" s="141">
        <f t="shared" si="301"/>
        <v>0</v>
      </c>
      <c r="BB477" s="141">
        <f t="shared" si="302"/>
        <v>0</v>
      </c>
      <c r="BC477" s="141">
        <f t="shared" si="303"/>
        <v>2.6942814414553924</v>
      </c>
      <c r="BD477" s="141">
        <f t="shared" si="304"/>
        <v>8.2891748544015709E-2</v>
      </c>
      <c r="BE477" s="141">
        <f t="shared" si="305"/>
        <v>0.78538772376921628</v>
      </c>
      <c r="BF477" s="141">
        <f t="shared" si="306"/>
        <v>2.7653039624350173E-2</v>
      </c>
      <c r="BG477" s="105"/>
    </row>
    <row r="478" spans="13:59" x14ac:dyDescent="0.25">
      <c r="M478" s="100"/>
      <c r="N478" s="120" t="s">
        <v>613</v>
      </c>
      <c r="O478" s="121">
        <v>2813</v>
      </c>
      <c r="P478" s="120">
        <v>0</v>
      </c>
      <c r="Q478" s="120">
        <v>0</v>
      </c>
      <c r="R478" s="120">
        <v>4.8000001907348633</v>
      </c>
      <c r="S478" s="120">
        <v>1.2000000476837158</v>
      </c>
      <c r="T478" s="139"/>
      <c r="U478" s="140">
        <f t="shared" si="271"/>
        <v>1.5417652962642081E-2</v>
      </c>
      <c r="V478" s="140">
        <f t="shared" si="272"/>
        <v>2.2184410884446448E-2</v>
      </c>
      <c r="W478" s="140">
        <f t="shared" si="273"/>
        <v>4.9770653717800539E-2</v>
      </c>
      <c r="X478" s="140">
        <f t="shared" si="274"/>
        <v>7.6615942875617016E-2</v>
      </c>
      <c r="Y478" s="141">
        <f t="shared" si="283"/>
        <v>0</v>
      </c>
      <c r="Z478" s="141">
        <f t="shared" si="284"/>
        <v>0</v>
      </c>
      <c r="AA478" s="141">
        <f t="shared" si="285"/>
        <v>0</v>
      </c>
      <c r="AB478" s="141">
        <f t="shared" si="286"/>
        <v>0</v>
      </c>
      <c r="AC478" s="141">
        <f t="shared" si="287"/>
        <v>8.950490944741106E-2</v>
      </c>
      <c r="AD478" s="141">
        <f t="shared" si="288"/>
        <v>1.6980267029272467E-2</v>
      </c>
      <c r="AE478" s="141">
        <f t="shared" si="289"/>
        <v>7.5234713100995707E-2</v>
      </c>
      <c r="AF478" s="141">
        <f t="shared" si="290"/>
        <v>1.6704422003077563E-2</v>
      </c>
      <c r="AG478" s="142"/>
      <c r="AH478" s="143">
        <f t="shared" si="275"/>
        <v>0.31398547016593992</v>
      </c>
      <c r="AI478" s="143">
        <f t="shared" si="276"/>
        <v>0.3462651646554431</v>
      </c>
      <c r="AJ478" s="143">
        <f t="shared" si="277"/>
        <v>0.42962905200185719</v>
      </c>
      <c r="AK478" s="143">
        <f t="shared" si="278"/>
        <v>0.48165718960421466</v>
      </c>
      <c r="AL478" s="141">
        <f t="shared" si="291"/>
        <v>0</v>
      </c>
      <c r="AM478" s="141">
        <f t="shared" si="292"/>
        <v>0</v>
      </c>
      <c r="AN478" s="141">
        <f t="shared" si="293"/>
        <v>0</v>
      </c>
      <c r="AO478" s="141">
        <f t="shared" si="294"/>
        <v>0</v>
      </c>
      <c r="AP478" s="141">
        <f t="shared" si="295"/>
        <v>1.5695302833708817</v>
      </c>
      <c r="AQ478" s="141">
        <f t="shared" si="296"/>
        <v>9.2542573020083951E-2</v>
      </c>
      <c r="AR478" s="141">
        <f t="shared" si="297"/>
        <v>0.54161621786151481</v>
      </c>
      <c r="AS478" s="141">
        <f t="shared" si="298"/>
        <v>3.6372432630747298E-2</v>
      </c>
      <c r="AT478" s="142"/>
      <c r="AU478" s="144">
        <f t="shared" si="279"/>
        <v>0.52262270106414266</v>
      </c>
      <c r="AV478" s="144">
        <f t="shared" si="280"/>
        <v>0.54477179567755885</v>
      </c>
      <c r="AW478" s="144">
        <f t="shared" si="281"/>
        <v>0.59823391368082779</v>
      </c>
      <c r="AX478" s="144">
        <f t="shared" si="282"/>
        <v>0.62962330585424897</v>
      </c>
      <c r="AY478" s="141">
        <f t="shared" si="299"/>
        <v>0</v>
      </c>
      <c r="AZ478" s="141">
        <f t="shared" si="300"/>
        <v>0</v>
      </c>
      <c r="BA478" s="141">
        <f t="shared" si="301"/>
        <v>0</v>
      </c>
      <c r="BB478" s="141">
        <f t="shared" si="302"/>
        <v>0</v>
      </c>
      <c r="BC478" s="141">
        <f t="shared" si="303"/>
        <v>2.5366610033268531</v>
      </c>
      <c r="BD478" s="141">
        <f t="shared" si="304"/>
        <v>7.8243719832403524E-2</v>
      </c>
      <c r="BE478" s="141">
        <f t="shared" si="305"/>
        <v>0.72953555374601331</v>
      </c>
      <c r="BF478" s="141">
        <f t="shared" si="306"/>
        <v>2.6012443301864252E-2</v>
      </c>
      <c r="BG478" s="105"/>
    </row>
    <row r="479" spans="13:59" x14ac:dyDescent="0.25">
      <c r="M479" s="100"/>
      <c r="N479" s="122" t="s">
        <v>614</v>
      </c>
      <c r="O479" s="122">
        <v>2835</v>
      </c>
      <c r="P479" s="122">
        <v>0</v>
      </c>
      <c r="Q479" s="122">
        <v>0</v>
      </c>
      <c r="R479" s="122">
        <v>4.8000001907348633</v>
      </c>
      <c r="S479" s="122">
        <v>1.2000000476837158</v>
      </c>
      <c r="T479" s="139"/>
      <c r="U479" s="140">
        <f t="shared" si="271"/>
        <v>1.6049888789330335E-2</v>
      </c>
      <c r="V479" s="140">
        <f t="shared" si="272"/>
        <v>2.3085235592233744E-2</v>
      </c>
      <c r="W479" s="140">
        <f t="shared" si="273"/>
        <v>5.2220246824086547E-2</v>
      </c>
      <c r="X479" s="140">
        <f t="shared" si="274"/>
        <v>8.0273985785612512E-2</v>
      </c>
      <c r="Y479" s="141">
        <f t="shared" si="283"/>
        <v>0</v>
      </c>
      <c r="Z479" s="141">
        <f t="shared" si="284"/>
        <v>0</v>
      </c>
      <c r="AA479" s="141">
        <f t="shared" si="285"/>
        <v>0</v>
      </c>
      <c r="AB479" s="141">
        <f t="shared" si="286"/>
        <v>0</v>
      </c>
      <c r="AC479" s="141">
        <f t="shared" si="287"/>
        <v>9.3153907555469498E-2</v>
      </c>
      <c r="AD479" s="141">
        <f t="shared" si="288"/>
        <v>1.7655227690411723E-2</v>
      </c>
      <c r="AE479" s="141">
        <f t="shared" si="289"/>
        <v>7.8869899737938509E-2</v>
      </c>
      <c r="AF479" s="141">
        <f t="shared" si="290"/>
        <v>1.7458887032558434E-2</v>
      </c>
      <c r="AG479" s="142"/>
      <c r="AH479" s="143">
        <f t="shared" si="275"/>
        <v>0.31740441441315825</v>
      </c>
      <c r="AI479" s="143">
        <f t="shared" si="276"/>
        <v>0.34998213906241915</v>
      </c>
      <c r="AJ479" s="143">
        <f t="shared" si="277"/>
        <v>0.4351458494842193</v>
      </c>
      <c r="AK479" s="143">
        <f t="shared" si="278"/>
        <v>0.48763143106965312</v>
      </c>
      <c r="AL479" s="141">
        <f t="shared" si="291"/>
        <v>0</v>
      </c>
      <c r="AM479" s="141">
        <f t="shared" si="292"/>
        <v>0</v>
      </c>
      <c r="AN479" s="141">
        <f t="shared" si="293"/>
        <v>0</v>
      </c>
      <c r="AO479" s="141">
        <f t="shared" si="294"/>
        <v>0</v>
      </c>
      <c r="AP479" s="141">
        <f t="shared" si="295"/>
        <v>1.5864923794910948</v>
      </c>
      <c r="AQ479" s="141">
        <f t="shared" si="296"/>
        <v>9.342195476231252E-2</v>
      </c>
      <c r="AR479" s="141">
        <f t="shared" si="297"/>
        <v>0.54844463993174386</v>
      </c>
      <c r="AS479" s="141">
        <f t="shared" si="298"/>
        <v>3.6713100603918414E-2</v>
      </c>
      <c r="AT479" s="142"/>
      <c r="AU479" s="144">
        <f t="shared" si="279"/>
        <v>0.52501591712686724</v>
      </c>
      <c r="AV479" s="144">
        <f t="shared" si="280"/>
        <v>0.54726216402269401</v>
      </c>
      <c r="AW479" s="144">
        <f t="shared" si="281"/>
        <v>0.60162196428893944</v>
      </c>
      <c r="AX479" s="144">
        <f t="shared" si="282"/>
        <v>0.63315545869285761</v>
      </c>
      <c r="AY479" s="141">
        <f t="shared" si="299"/>
        <v>0</v>
      </c>
      <c r="AZ479" s="141">
        <f t="shared" si="300"/>
        <v>0</v>
      </c>
      <c r="BA479" s="141">
        <f t="shared" si="301"/>
        <v>0</v>
      </c>
      <c r="BB479" s="141">
        <f t="shared" si="302"/>
        <v>0</v>
      </c>
      <c r="BC479" s="141">
        <f t="shared" si="303"/>
        <v>2.5482667319958754</v>
      </c>
      <c r="BD479" s="141">
        <f t="shared" si="304"/>
        <v>7.859175969502985E-2</v>
      </c>
      <c r="BE479" s="141">
        <f t="shared" si="305"/>
        <v>0.73364701937012322</v>
      </c>
      <c r="BF479" s="141">
        <f t="shared" si="306"/>
        <v>2.6139561252510823E-2</v>
      </c>
      <c r="BG479" s="105"/>
    </row>
    <row r="480" spans="13:59" x14ac:dyDescent="0.25">
      <c r="M480" s="100"/>
      <c r="N480" s="120" t="s">
        <v>615</v>
      </c>
      <c r="O480" s="121">
        <v>2899</v>
      </c>
      <c r="P480" s="120">
        <v>0</v>
      </c>
      <c r="Q480" s="120">
        <v>0</v>
      </c>
      <c r="R480" s="120">
        <v>1.6000000238418579</v>
      </c>
      <c r="S480" s="120">
        <v>0.40000000596046448</v>
      </c>
      <c r="T480" s="139"/>
      <c r="U480" s="140">
        <f t="shared" si="271"/>
        <v>1.8036533839202895E-2</v>
      </c>
      <c r="V480" s="140">
        <f t="shared" si="272"/>
        <v>2.5911807255666885E-2</v>
      </c>
      <c r="W480" s="140">
        <f t="shared" si="273"/>
        <v>6.0006196413902813E-2</v>
      </c>
      <c r="X480" s="140">
        <f t="shared" si="274"/>
        <v>9.1843715506759405E-2</v>
      </c>
      <c r="Y480" s="141">
        <f t="shared" si="283"/>
        <v>0</v>
      </c>
      <c r="Z480" s="141">
        <f t="shared" si="284"/>
        <v>0</v>
      </c>
      <c r="AA480" s="141">
        <f t="shared" si="285"/>
        <v>0</v>
      </c>
      <c r="AB480" s="141">
        <f t="shared" si="286"/>
        <v>0</v>
      </c>
      <c r="AC480" s="141">
        <f t="shared" si="287"/>
        <v>3.4870088854073389E-2</v>
      </c>
      <c r="AD480" s="141">
        <f t="shared" si="288"/>
        <v>6.5888033727792561E-3</v>
      </c>
      <c r="AE480" s="141">
        <f t="shared" si="289"/>
        <v>3.012995804744819E-2</v>
      </c>
      <c r="AF480" s="141">
        <f t="shared" si="290"/>
        <v>6.6075287026867782E-3</v>
      </c>
      <c r="AG480" s="142"/>
      <c r="AH480" s="143">
        <f t="shared" si="275"/>
        <v>0.32753446841778699</v>
      </c>
      <c r="AI480" s="143">
        <f t="shared" si="276"/>
        <v>0.36098490778359182</v>
      </c>
      <c r="AJ480" s="143">
        <f t="shared" si="277"/>
        <v>0.45148802611803596</v>
      </c>
      <c r="AK480" s="143">
        <f t="shared" si="278"/>
        <v>0.5052811075506366</v>
      </c>
      <c r="AL480" s="141">
        <f t="shared" si="291"/>
        <v>0</v>
      </c>
      <c r="AM480" s="141">
        <f t="shared" si="292"/>
        <v>0</v>
      </c>
      <c r="AN480" s="141">
        <f t="shared" si="293"/>
        <v>0</v>
      </c>
      <c r="AO480" s="141">
        <f t="shared" si="294"/>
        <v>0</v>
      </c>
      <c r="AP480" s="141">
        <f t="shared" si="295"/>
        <v>0.54557495759611863</v>
      </c>
      <c r="AQ480" s="141">
        <f t="shared" si="296"/>
        <v>3.2000903464179165E-2</v>
      </c>
      <c r="AR480" s="141">
        <f t="shared" si="297"/>
        <v>0.18954787745374579</v>
      </c>
      <c r="AS480" s="141">
        <f t="shared" si="298"/>
        <v>1.2564568578218943E-2</v>
      </c>
      <c r="AT480" s="142"/>
      <c r="AU480" s="144">
        <f t="shared" si="279"/>
        <v>0.53203860912476664</v>
      </c>
      <c r="AV480" s="144">
        <f t="shared" si="280"/>
        <v>0.55456777646625</v>
      </c>
      <c r="AW480" s="144">
        <f t="shared" si="281"/>
        <v>0.61157001479838857</v>
      </c>
      <c r="AX480" s="144">
        <f t="shared" si="282"/>
        <v>0.64351731605110996</v>
      </c>
      <c r="AY480" s="141">
        <f t="shared" si="299"/>
        <v>0</v>
      </c>
      <c r="AZ480" s="141">
        <f t="shared" si="300"/>
        <v>0</v>
      </c>
      <c r="BA480" s="141">
        <f t="shared" si="301"/>
        <v>0</v>
      </c>
      <c r="BB480" s="141">
        <f t="shared" si="302"/>
        <v>0</v>
      </c>
      <c r="BC480" s="141">
        <f t="shared" si="303"/>
        <v>0.86077250355332668</v>
      </c>
      <c r="BD480" s="141">
        <f t="shared" si="304"/>
        <v>2.6535952014599462E-2</v>
      </c>
      <c r="BE480" s="141">
        <f t="shared" si="305"/>
        <v>0.24857118981470547</v>
      </c>
      <c r="BF480" s="141">
        <f t="shared" si="306"/>
        <v>8.8357404414005913E-3</v>
      </c>
      <c r="BG480" s="105"/>
    </row>
    <row r="481" spans="13:59" x14ac:dyDescent="0.25">
      <c r="M481" s="100"/>
      <c r="N481" s="120" t="s">
        <v>616</v>
      </c>
      <c r="O481" s="121">
        <v>1184</v>
      </c>
      <c r="P481" s="120">
        <v>0</v>
      </c>
      <c r="Q481" s="120">
        <v>0</v>
      </c>
      <c r="R481" s="120">
        <v>4.8000001907348633</v>
      </c>
      <c r="S481" s="120">
        <v>1.2000000476837158</v>
      </c>
      <c r="T481" s="139"/>
      <c r="U481" s="140">
        <f t="shared" si="271"/>
        <v>7.5646233712622912E-4</v>
      </c>
      <c r="V481" s="140">
        <f t="shared" si="272"/>
        <v>1.0949932761095127E-3</v>
      </c>
      <c r="W481" s="140">
        <f t="shared" si="273"/>
        <v>1.192375202256124E-3</v>
      </c>
      <c r="X481" s="140">
        <f t="shared" si="274"/>
        <v>1.8957912934501886E-3</v>
      </c>
      <c r="Y481" s="141">
        <f t="shared" si="283"/>
        <v>0</v>
      </c>
      <c r="Z481" s="141">
        <f t="shared" si="284"/>
        <v>0</v>
      </c>
      <c r="AA481" s="141">
        <f t="shared" si="285"/>
        <v>0</v>
      </c>
      <c r="AB481" s="141">
        <f t="shared" si="286"/>
        <v>0</v>
      </c>
      <c r="AC481" s="141">
        <f t="shared" si="287"/>
        <v>4.4071834547094509E-3</v>
      </c>
      <c r="AD481" s="141">
        <f t="shared" si="288"/>
        <v>8.4878447946960291E-4</v>
      </c>
      <c r="AE481" s="141">
        <f t="shared" si="289"/>
        <v>1.838591468055772E-3</v>
      </c>
      <c r="AF481" s="141">
        <f t="shared" si="290"/>
        <v>4.3635817448282768E-4</v>
      </c>
      <c r="AG481" s="142"/>
      <c r="AH481" s="143">
        <f t="shared" si="275"/>
        <v>0.13733183908157176</v>
      </c>
      <c r="AI481" s="143">
        <f t="shared" si="276"/>
        <v>0.15221553363250073</v>
      </c>
      <c r="AJ481" s="143">
        <f t="shared" si="277"/>
        <v>0.15585841557684477</v>
      </c>
      <c r="AK481" s="143">
        <f t="shared" si="278"/>
        <v>0.17720482250629166</v>
      </c>
      <c r="AL481" s="141">
        <f t="shared" si="291"/>
        <v>0</v>
      </c>
      <c r="AM481" s="141">
        <f t="shared" si="292"/>
        <v>0</v>
      </c>
      <c r="AN481" s="141">
        <f t="shared" si="293"/>
        <v>0</v>
      </c>
      <c r="AO481" s="141">
        <f t="shared" si="294"/>
        <v>0</v>
      </c>
      <c r="AP481" s="141">
        <f t="shared" si="295"/>
        <v>0.68832179358930801</v>
      </c>
      <c r="AQ481" s="141">
        <f t="shared" si="296"/>
        <v>4.2312796879504511E-2</v>
      </c>
      <c r="AR481" s="141">
        <f t="shared" si="297"/>
        <v>0.19796764972948702</v>
      </c>
      <c r="AS481" s="141">
        <f t="shared" si="298"/>
        <v>1.4678145727847369E-2</v>
      </c>
      <c r="AT481" s="142"/>
      <c r="AU481" s="144">
        <f t="shared" si="279"/>
        <v>0.37329522671091731</v>
      </c>
      <c r="AV481" s="144">
        <f t="shared" si="280"/>
        <v>0.38887271515415356</v>
      </c>
      <c r="AW481" s="144">
        <f t="shared" si="281"/>
        <v>0.39255584666941168</v>
      </c>
      <c r="AX481" s="144">
        <f t="shared" si="282"/>
        <v>0.4132505904064625</v>
      </c>
      <c r="AY481" s="141">
        <f t="shared" si="299"/>
        <v>0</v>
      </c>
      <c r="AZ481" s="141">
        <f t="shared" si="300"/>
        <v>0</v>
      </c>
      <c r="BA481" s="141">
        <f t="shared" si="301"/>
        <v>0</v>
      </c>
      <c r="BB481" s="141">
        <f t="shared" si="302"/>
        <v>0</v>
      </c>
      <c r="BC481" s="141">
        <f t="shared" si="303"/>
        <v>1.8112849615680411</v>
      </c>
      <c r="BD481" s="141">
        <f t="shared" si="304"/>
        <v>5.530414534348016E-2</v>
      </c>
      <c r="BE481" s="141">
        <f t="shared" si="305"/>
        <v>0.47877321111022891</v>
      </c>
      <c r="BF481" s="141">
        <f t="shared" si="306"/>
        <v>1.7127517082849819E-2</v>
      </c>
      <c r="BG481" s="105"/>
    </row>
    <row r="482" spans="13:59" x14ac:dyDescent="0.25">
      <c r="M482" s="100"/>
      <c r="N482" s="120" t="s">
        <v>617</v>
      </c>
      <c r="O482" s="121">
        <v>9286</v>
      </c>
      <c r="P482" s="120">
        <v>0</v>
      </c>
      <c r="Q482" s="120">
        <v>0</v>
      </c>
      <c r="R482" s="120">
        <v>3.2000000476837158</v>
      </c>
      <c r="S482" s="120">
        <v>0.80000001192092896</v>
      </c>
      <c r="T482" s="139"/>
      <c r="U482" s="140">
        <f t="shared" si="271"/>
        <v>1</v>
      </c>
      <c r="V482" s="140">
        <f t="shared" si="272"/>
        <v>1</v>
      </c>
      <c r="W482" s="140">
        <f t="shared" si="273"/>
        <v>1</v>
      </c>
      <c r="X482" s="140">
        <f t="shared" si="274"/>
        <v>1</v>
      </c>
      <c r="Y482" s="141">
        <f t="shared" si="283"/>
        <v>0</v>
      </c>
      <c r="Z482" s="141">
        <f t="shared" si="284"/>
        <v>0</v>
      </c>
      <c r="AA482" s="141">
        <f t="shared" si="285"/>
        <v>0</v>
      </c>
      <c r="AB482" s="141">
        <f t="shared" si="286"/>
        <v>0</v>
      </c>
      <c r="AC482" s="141">
        <f t="shared" si="287"/>
        <v>3.1680000472068786</v>
      </c>
      <c r="AD482" s="141">
        <f t="shared" si="288"/>
        <v>3.2000000476837265E-2</v>
      </c>
      <c r="AE482" s="141">
        <f t="shared" si="289"/>
        <v>0.79200001180171964</v>
      </c>
      <c r="AF482" s="141">
        <f t="shared" si="290"/>
        <v>8.0000001192093162E-3</v>
      </c>
      <c r="AG482" s="142"/>
      <c r="AH482" s="143">
        <f t="shared" si="275"/>
        <v>1</v>
      </c>
      <c r="AI482" s="143">
        <f t="shared" si="276"/>
        <v>1</v>
      </c>
      <c r="AJ482" s="143">
        <f t="shared" si="277"/>
        <v>1</v>
      </c>
      <c r="AK482" s="143">
        <f t="shared" si="278"/>
        <v>1</v>
      </c>
      <c r="AL482" s="141">
        <f t="shared" si="291"/>
        <v>0</v>
      </c>
      <c r="AM482" s="141">
        <f t="shared" si="292"/>
        <v>0</v>
      </c>
      <c r="AN482" s="141">
        <f t="shared" si="293"/>
        <v>0</v>
      </c>
      <c r="AO482" s="141">
        <f t="shared" si="294"/>
        <v>0</v>
      </c>
      <c r="AP482" s="141">
        <f t="shared" si="295"/>
        <v>3.1680000472068786</v>
      </c>
      <c r="AQ482" s="141">
        <f t="shared" si="296"/>
        <v>3.2000000476837265E-2</v>
      </c>
      <c r="AR482" s="141">
        <f t="shared" si="297"/>
        <v>0.79200001180171964</v>
      </c>
      <c r="AS482" s="141">
        <f t="shared" si="298"/>
        <v>8.0000001192093162E-3</v>
      </c>
      <c r="AT482" s="142"/>
      <c r="AU482" s="144">
        <f t="shared" si="279"/>
        <v>1</v>
      </c>
      <c r="AV482" s="144">
        <f t="shared" si="280"/>
        <v>1</v>
      </c>
      <c r="AW482" s="144">
        <f t="shared" si="281"/>
        <v>1</v>
      </c>
      <c r="AX482" s="144">
        <f t="shared" si="282"/>
        <v>1</v>
      </c>
      <c r="AY482" s="141">
        <f t="shared" si="299"/>
        <v>0</v>
      </c>
      <c r="AZ482" s="141">
        <f t="shared" si="300"/>
        <v>0</v>
      </c>
      <c r="BA482" s="141">
        <f t="shared" si="301"/>
        <v>0</v>
      </c>
      <c r="BB482" s="141">
        <f t="shared" si="302"/>
        <v>0</v>
      </c>
      <c r="BC482" s="141">
        <f t="shared" si="303"/>
        <v>3.1680000472068786</v>
      </c>
      <c r="BD482" s="141">
        <f t="shared" si="304"/>
        <v>3.2000000476837265E-2</v>
      </c>
      <c r="BE482" s="141">
        <f t="shared" si="305"/>
        <v>0.79200001180171964</v>
      </c>
      <c r="BF482" s="141">
        <f t="shared" si="306"/>
        <v>8.0000001192093162E-3</v>
      </c>
      <c r="BG482" s="105"/>
    </row>
    <row r="483" spans="13:59" x14ac:dyDescent="0.25">
      <c r="M483" s="100"/>
      <c r="N483" s="120" t="s">
        <v>618</v>
      </c>
      <c r="O483" s="121">
        <v>4697</v>
      </c>
      <c r="P483" s="120">
        <v>1.3300000429153442</v>
      </c>
      <c r="Q483" s="120">
        <v>0</v>
      </c>
      <c r="R483" s="120">
        <v>0</v>
      </c>
      <c r="S483" s="120">
        <v>0</v>
      </c>
      <c r="T483" s="139"/>
      <c r="U483" s="140">
        <f t="shared" si="271"/>
        <v>0.34593752400066857</v>
      </c>
      <c r="V483" s="140">
        <f t="shared" si="272"/>
        <v>0.44430197945450112</v>
      </c>
      <c r="W483" s="140">
        <f t="shared" si="273"/>
        <v>0.91866048911018217</v>
      </c>
      <c r="X483" s="140">
        <f t="shared" si="274"/>
        <v>0.97562473099230207</v>
      </c>
      <c r="Y483" s="141">
        <f t="shared" si="283"/>
        <v>0.52090831753671885</v>
      </c>
      <c r="Z483" s="141">
        <f t="shared" si="284"/>
        <v>7.0013334205139999E-2</v>
      </c>
      <c r="AA483" s="141">
        <f t="shared" si="285"/>
        <v>0</v>
      </c>
      <c r="AB483" s="141">
        <f t="shared" si="286"/>
        <v>0</v>
      </c>
      <c r="AC483" s="141">
        <f t="shared" si="287"/>
        <v>0</v>
      </c>
      <c r="AD483" s="141">
        <f t="shared" si="288"/>
        <v>0</v>
      </c>
      <c r="AE483" s="141">
        <f t="shared" si="289"/>
        <v>0</v>
      </c>
      <c r="AF483" s="141">
        <f t="shared" si="290"/>
        <v>0</v>
      </c>
      <c r="AG483" s="142"/>
      <c r="AH483" s="143">
        <f t="shared" si="275"/>
        <v>0.71672611565315469</v>
      </c>
      <c r="AI483" s="143">
        <f t="shared" si="276"/>
        <v>0.76635261326503412</v>
      </c>
      <c r="AJ483" s="143">
        <f t="shared" si="277"/>
        <v>0.95038528803995426</v>
      </c>
      <c r="AK483" s="143">
        <f t="shared" si="278"/>
        <v>0.97689064229250133</v>
      </c>
      <c r="AL483" s="141">
        <f t="shared" si="291"/>
        <v>0.97671492890824019</v>
      </c>
      <c r="AM483" s="141">
        <f t="shared" si="292"/>
        <v>4.2534079622541299E-2</v>
      </c>
      <c r="AN483" s="141">
        <f t="shared" si="293"/>
        <v>0</v>
      </c>
      <c r="AO483" s="141">
        <f t="shared" si="294"/>
        <v>0</v>
      </c>
      <c r="AP483" s="141">
        <f t="shared" si="295"/>
        <v>0</v>
      </c>
      <c r="AQ483" s="141">
        <f t="shared" si="296"/>
        <v>0</v>
      </c>
      <c r="AR483" s="141">
        <f t="shared" si="297"/>
        <v>0</v>
      </c>
      <c r="AS483" s="141">
        <f t="shared" si="298"/>
        <v>0</v>
      </c>
      <c r="AT483" s="142"/>
      <c r="AU483" s="144">
        <f t="shared" si="279"/>
        <v>0.76356495454418205</v>
      </c>
      <c r="AV483" s="144">
        <f t="shared" si="280"/>
        <v>0.79215099424346014</v>
      </c>
      <c r="AW483" s="144">
        <f t="shared" si="281"/>
        <v>0.91773224438224132</v>
      </c>
      <c r="AX483" s="144">
        <f t="shared" si="282"/>
        <v>0.94580496907837752</v>
      </c>
      <c r="AY483" s="141">
        <f t="shared" si="299"/>
        <v>1.0243957251027007</v>
      </c>
      <c r="AZ483" s="141">
        <f t="shared" si="300"/>
        <v>2.916513123653397E-2</v>
      </c>
      <c r="BA483" s="141">
        <f t="shared" si="301"/>
        <v>0</v>
      </c>
      <c r="BB483" s="141">
        <f t="shared" si="302"/>
        <v>0</v>
      </c>
      <c r="BC483" s="141">
        <f t="shared" si="303"/>
        <v>0</v>
      </c>
      <c r="BD483" s="141">
        <f t="shared" si="304"/>
        <v>0</v>
      </c>
      <c r="BE483" s="141">
        <f t="shared" si="305"/>
        <v>0</v>
      </c>
      <c r="BF483" s="141">
        <f t="shared" si="306"/>
        <v>0</v>
      </c>
      <c r="BG483" s="105"/>
    </row>
    <row r="484" spans="13:59" x14ac:dyDescent="0.25">
      <c r="M484" s="100"/>
      <c r="N484" s="120" t="s">
        <v>619</v>
      </c>
      <c r="O484" s="121">
        <v>1679</v>
      </c>
      <c r="P484" s="120">
        <v>0</v>
      </c>
      <c r="Q484" s="120">
        <v>0</v>
      </c>
      <c r="R484" s="120">
        <v>4.8000001907348633</v>
      </c>
      <c r="S484" s="120">
        <v>1.2000000476837158</v>
      </c>
      <c r="T484" s="139"/>
      <c r="U484" s="140">
        <f t="shared" si="271"/>
        <v>1.8922751077783406E-3</v>
      </c>
      <c r="V484" s="140">
        <f t="shared" si="272"/>
        <v>2.7434328041983091E-3</v>
      </c>
      <c r="W484" s="140">
        <f t="shared" si="273"/>
        <v>3.7602529335504231E-3</v>
      </c>
      <c r="X484" s="140">
        <f t="shared" si="274"/>
        <v>5.978860432589328E-3</v>
      </c>
      <c r="Y484" s="141">
        <f t="shared" si="283"/>
        <v>0</v>
      </c>
      <c r="Z484" s="141">
        <f t="shared" si="284"/>
        <v>0</v>
      </c>
      <c r="AA484" s="141">
        <f t="shared" si="285"/>
        <v>0</v>
      </c>
      <c r="AB484" s="141">
        <f t="shared" si="286"/>
        <v>0</v>
      </c>
      <c r="AC484" s="141">
        <f t="shared" si="287"/>
        <v>1.1034870222056929E-2</v>
      </c>
      <c r="AD484" s="141">
        <f t="shared" si="288"/>
        <v>2.1336077613632355E-3</v>
      </c>
      <c r="AE484" s="141">
        <f t="shared" si="289"/>
        <v>5.7983452148867741E-3</v>
      </c>
      <c r="AF484" s="141">
        <f t="shared" si="290"/>
        <v>1.3762875893147015E-3</v>
      </c>
      <c r="AG484" s="142"/>
      <c r="AH484" s="143">
        <f t="shared" si="275"/>
        <v>0.17711399673552974</v>
      </c>
      <c r="AI484" s="143">
        <f t="shared" si="276"/>
        <v>0.19620629328399197</v>
      </c>
      <c r="AJ484" s="143">
        <f t="shared" si="277"/>
        <v>0.21394931507140191</v>
      </c>
      <c r="AK484" s="143">
        <f t="shared" si="278"/>
        <v>0.24286900431483716</v>
      </c>
      <c r="AL484" s="141">
        <f t="shared" si="291"/>
        <v>0</v>
      </c>
      <c r="AM484" s="141">
        <f t="shared" si="292"/>
        <v>0</v>
      </c>
      <c r="AN484" s="141">
        <f t="shared" si="293"/>
        <v>0</v>
      </c>
      <c r="AO484" s="141">
        <f t="shared" si="294"/>
        <v>0</v>
      </c>
      <c r="AP484" s="141">
        <f t="shared" si="295"/>
        <v>0.88746725946832572</v>
      </c>
      <c r="AQ484" s="141">
        <f t="shared" si="296"/>
        <v>5.4322985718216255E-2</v>
      </c>
      <c r="AR484" s="141">
        <f t="shared" si="297"/>
        <v>0.27152361064026509</v>
      </c>
      <c r="AS484" s="141">
        <f t="shared" si="298"/>
        <v>1.9919206118436061E-2</v>
      </c>
      <c r="AT484" s="142"/>
      <c r="AU484" s="144">
        <f t="shared" si="279"/>
        <v>0.41316548779190831</v>
      </c>
      <c r="AV484" s="144">
        <f t="shared" si="280"/>
        <v>0.43056776773289251</v>
      </c>
      <c r="AW484" s="144">
        <f t="shared" si="281"/>
        <v>0.44595300356101086</v>
      </c>
      <c r="AX484" s="144">
        <f t="shared" si="282"/>
        <v>0.46967489666406093</v>
      </c>
      <c r="AY484" s="141">
        <f t="shared" si="299"/>
        <v>0</v>
      </c>
      <c r="AZ484" s="141">
        <f t="shared" si="300"/>
        <v>0</v>
      </c>
      <c r="BA484" s="141">
        <f t="shared" si="301"/>
        <v>0</v>
      </c>
      <c r="BB484" s="141">
        <f t="shared" si="302"/>
        <v>0</v>
      </c>
      <c r="BC484" s="141">
        <f t="shared" si="303"/>
        <v>2.0051279495221332</v>
      </c>
      <c r="BD484" s="141">
        <f t="shared" si="304"/>
        <v>6.1597417720035352E-2</v>
      </c>
      <c r="BE484" s="141">
        <f t="shared" si="305"/>
        <v>0.54402532570993423</v>
      </c>
      <c r="BF484" s="141">
        <f t="shared" si="306"/>
        <v>1.958457268278313E-2</v>
      </c>
      <c r="BG484" s="105"/>
    </row>
    <row r="485" spans="13:59" x14ac:dyDescent="0.25">
      <c r="M485" s="100"/>
      <c r="N485" s="120" t="s">
        <v>620</v>
      </c>
      <c r="O485" s="121">
        <v>977</v>
      </c>
      <c r="P485" s="120">
        <v>1.3300000429153442</v>
      </c>
      <c r="Q485" s="120">
        <v>0</v>
      </c>
      <c r="R485" s="120">
        <v>0</v>
      </c>
      <c r="S485" s="120">
        <v>0</v>
      </c>
      <c r="T485" s="139"/>
      <c r="U485" s="140">
        <f t="shared" si="271"/>
        <v>5.1648671559256787E-4</v>
      </c>
      <c r="V485" s="140">
        <f t="shared" si="272"/>
        <v>7.4674745037084378E-4</v>
      </c>
      <c r="W485" s="140">
        <f t="shared" si="273"/>
        <v>7.3886154283775429E-4</v>
      </c>
      <c r="X485" s="140">
        <f t="shared" si="274"/>
        <v>1.1732029146614975E-3</v>
      </c>
      <c r="Y485" s="141">
        <f t="shared" si="283"/>
        <v>8.3318147393270005E-4</v>
      </c>
      <c r="Z485" s="141">
        <f t="shared" si="284"/>
        <v>1.5999266710744597E-4</v>
      </c>
      <c r="AA485" s="141">
        <f t="shared" si="285"/>
        <v>0</v>
      </c>
      <c r="AB485" s="141">
        <f t="shared" si="286"/>
        <v>0</v>
      </c>
      <c r="AC485" s="141">
        <f t="shared" si="287"/>
        <v>0</v>
      </c>
      <c r="AD485" s="141">
        <f t="shared" si="288"/>
        <v>0</v>
      </c>
      <c r="AE485" s="141">
        <f t="shared" si="289"/>
        <v>0</v>
      </c>
      <c r="AF485" s="141">
        <f t="shared" si="290"/>
        <v>0</v>
      </c>
      <c r="AG485" s="142"/>
      <c r="AH485" s="143">
        <f t="shared" si="275"/>
        <v>0.12345183082701483</v>
      </c>
      <c r="AI485" s="143">
        <f t="shared" si="276"/>
        <v>0.1368379546622962</v>
      </c>
      <c r="AJ485" s="143">
        <f t="shared" si="277"/>
        <v>0.13643358723596954</v>
      </c>
      <c r="AK485" s="143">
        <f t="shared" si="278"/>
        <v>0.15515891830870521</v>
      </c>
      <c r="AL485" s="141">
        <f t="shared" si="291"/>
        <v>0.17145080353262565</v>
      </c>
      <c r="AM485" s="141">
        <f t="shared" si="292"/>
        <v>1.0543682040676239E-2</v>
      </c>
      <c r="AN485" s="141">
        <f t="shared" si="293"/>
        <v>0</v>
      </c>
      <c r="AO485" s="141">
        <f t="shared" si="294"/>
        <v>0</v>
      </c>
      <c r="AP485" s="141">
        <f t="shared" si="295"/>
        <v>0</v>
      </c>
      <c r="AQ485" s="141">
        <f t="shared" si="296"/>
        <v>0</v>
      </c>
      <c r="AR485" s="141">
        <f t="shared" si="297"/>
        <v>0</v>
      </c>
      <c r="AS485" s="141">
        <f t="shared" si="298"/>
        <v>0</v>
      </c>
      <c r="AT485" s="142"/>
      <c r="AU485" s="144">
        <f t="shared" si="279"/>
        <v>0.35789662455632953</v>
      </c>
      <c r="AV485" s="144">
        <f t="shared" si="280"/>
        <v>0.37276264080835753</v>
      </c>
      <c r="AW485" s="144">
        <f t="shared" si="281"/>
        <v>0.37232578906795788</v>
      </c>
      <c r="AX485" s="144">
        <f t="shared" si="282"/>
        <v>0.3918523157776902</v>
      </c>
      <c r="AY485" s="141">
        <f t="shared" si="299"/>
        <v>0.4811284018855721</v>
      </c>
      <c r="AZ485" s="141">
        <f t="shared" si="300"/>
        <v>1.4645926386780472E-2</v>
      </c>
      <c r="BA485" s="141">
        <f t="shared" si="301"/>
        <v>0</v>
      </c>
      <c r="BB485" s="141">
        <f t="shared" si="302"/>
        <v>0</v>
      </c>
      <c r="BC485" s="141">
        <f t="shared" si="303"/>
        <v>0</v>
      </c>
      <c r="BD485" s="141">
        <f t="shared" si="304"/>
        <v>0</v>
      </c>
      <c r="BE485" s="141">
        <f t="shared" si="305"/>
        <v>0</v>
      </c>
      <c r="BF485" s="141">
        <f t="shared" si="306"/>
        <v>0</v>
      </c>
      <c r="BG485" s="105"/>
    </row>
    <row r="486" spans="13:59" x14ac:dyDescent="0.25">
      <c r="M486" s="100"/>
      <c r="N486" s="120" t="s">
        <v>621</v>
      </c>
      <c r="O486" s="121">
        <v>2105</v>
      </c>
      <c r="P486" s="120">
        <v>0</v>
      </c>
      <c r="Q486" s="120">
        <v>0</v>
      </c>
      <c r="R486" s="120">
        <v>3.2000000476837158</v>
      </c>
      <c r="S486" s="120">
        <v>0.80000001192092896</v>
      </c>
      <c r="T486" s="139"/>
      <c r="U486" s="140">
        <f t="shared" si="271"/>
        <v>4.1741658798847281E-3</v>
      </c>
      <c r="V486" s="140">
        <f t="shared" si="272"/>
        <v>6.0484818196018253E-3</v>
      </c>
      <c r="W486" s="140">
        <f t="shared" si="273"/>
        <v>1.0076527566601157E-2</v>
      </c>
      <c r="X486" s="140">
        <f t="shared" si="274"/>
        <v>1.5940358256061438E-2</v>
      </c>
      <c r="Y486" s="141">
        <f t="shared" si="283"/>
        <v>0</v>
      </c>
      <c r="Z486" s="141">
        <f t="shared" si="284"/>
        <v>0</v>
      </c>
      <c r="AA486" s="141">
        <f t="shared" si="285"/>
        <v>0</v>
      </c>
      <c r="AB486" s="141">
        <f t="shared" si="286"/>
        <v>0</v>
      </c>
      <c r="AC486" s="141">
        <f t="shared" si="287"/>
        <v>1.6222663252758691E-2</v>
      </c>
      <c r="AD486" s="141">
        <f t="shared" si="288"/>
        <v>3.1324788583812387E-3</v>
      </c>
      <c r="AE486" s="141">
        <f t="shared" si="289"/>
        <v>1.0326142262403738E-2</v>
      </c>
      <c r="AF486" s="141">
        <f t="shared" si="290"/>
        <v>2.4261445324692908E-3</v>
      </c>
      <c r="AG486" s="142"/>
      <c r="AH486" s="143">
        <f t="shared" si="275"/>
        <v>0.22015842708807476</v>
      </c>
      <c r="AI486" s="143">
        <f t="shared" si="276"/>
        <v>0.24363682003408971</v>
      </c>
      <c r="AJ486" s="143">
        <f t="shared" si="277"/>
        <v>0.27989231801809122</v>
      </c>
      <c r="AK486" s="143">
        <f t="shared" si="278"/>
        <v>0.31681936150323242</v>
      </c>
      <c r="AL486" s="141">
        <f t="shared" si="291"/>
        <v>0</v>
      </c>
      <c r="AM486" s="141">
        <f t="shared" si="292"/>
        <v>0</v>
      </c>
      <c r="AN486" s="141">
        <f t="shared" si="293"/>
        <v>0</v>
      </c>
      <c r="AO486" s="141">
        <f t="shared" si="294"/>
        <v>0</v>
      </c>
      <c r="AP486" s="141">
        <f t="shared" si="295"/>
        <v>0.73502733668140552</v>
      </c>
      <c r="AQ486" s="141">
        <f t="shared" si="296"/>
        <v>4.4610499045190433E-2</v>
      </c>
      <c r="AR486" s="141">
        <f t="shared" si="297"/>
        <v>0.23644553678769772</v>
      </c>
      <c r="AS486" s="141">
        <f t="shared" si="298"/>
        <v>1.7009956191669312E-2</v>
      </c>
      <c r="AT486" s="142"/>
      <c r="AU486" s="144">
        <f t="shared" si="279"/>
        <v>0.45117873587441282</v>
      </c>
      <c r="AV486" s="144">
        <f t="shared" si="280"/>
        <v>0.47028451455024656</v>
      </c>
      <c r="AW486" s="144">
        <f t="shared" si="281"/>
        <v>0.49805584207296372</v>
      </c>
      <c r="AX486" s="144">
        <f t="shared" si="282"/>
        <v>0.52460722976035123</v>
      </c>
      <c r="AY486" s="141">
        <f t="shared" si="299"/>
        <v>0</v>
      </c>
      <c r="AZ486" s="141">
        <f t="shared" si="300"/>
        <v>0</v>
      </c>
      <c r="BA486" s="141">
        <f t="shared" si="301"/>
        <v>0</v>
      </c>
      <c r="BB486" s="141">
        <f t="shared" si="302"/>
        <v>0</v>
      </c>
      <c r="BC486" s="141">
        <f t="shared" si="303"/>
        <v>1.4599035028857308</v>
      </c>
      <c r="BD486" s="141">
        <f t="shared" si="304"/>
        <v>4.5006966099971235E-2</v>
      </c>
      <c r="BE486" s="141">
        <f t="shared" si="305"/>
        <v>0.40508078803291625</v>
      </c>
      <c r="BF486" s="141">
        <f t="shared" si="306"/>
        <v>1.4605002029170255E-2</v>
      </c>
      <c r="BG486" s="105"/>
    </row>
    <row r="487" spans="13:59" x14ac:dyDescent="0.25">
      <c r="M487" s="100"/>
      <c r="N487" s="120" t="s">
        <v>622</v>
      </c>
      <c r="O487" s="121">
        <v>3672</v>
      </c>
      <c r="P487" s="120">
        <v>0</v>
      </c>
      <c r="Q487" s="120">
        <v>1</v>
      </c>
      <c r="R487" s="120">
        <v>0</v>
      </c>
      <c r="S487" s="120">
        <v>0</v>
      </c>
      <c r="T487" s="139"/>
      <c r="U487" s="140">
        <f t="shared" si="271"/>
        <v>7.1050681104165125E-2</v>
      </c>
      <c r="V487" s="140">
        <f t="shared" si="272"/>
        <v>9.9534592925867083E-2</v>
      </c>
      <c r="W487" s="140">
        <f t="shared" si="273"/>
        <v>0.27943874579899464</v>
      </c>
      <c r="X487" s="140">
        <f t="shared" si="274"/>
        <v>0.38989030579121764</v>
      </c>
      <c r="Y487" s="141">
        <f t="shared" si="283"/>
        <v>0</v>
      </c>
      <c r="Z487" s="141">
        <f t="shared" si="284"/>
        <v>0</v>
      </c>
      <c r="AA487" s="141">
        <f t="shared" si="285"/>
        <v>0.33187013833711621</v>
      </c>
      <c r="AB487" s="141">
        <f t="shared" si="286"/>
        <v>5.8020167454101435E-2</v>
      </c>
      <c r="AC487" s="141">
        <f t="shared" si="287"/>
        <v>0</v>
      </c>
      <c r="AD487" s="141">
        <f t="shared" si="288"/>
        <v>0</v>
      </c>
      <c r="AE487" s="141">
        <f t="shared" si="289"/>
        <v>0</v>
      </c>
      <c r="AF487" s="141">
        <f t="shared" si="290"/>
        <v>0</v>
      </c>
      <c r="AG487" s="142"/>
      <c r="AH487" s="143">
        <f t="shared" si="275"/>
        <v>0.47214613694552687</v>
      </c>
      <c r="AI487" s="143">
        <f t="shared" si="276"/>
        <v>0.51611504323916979</v>
      </c>
      <c r="AJ487" s="143">
        <f t="shared" si="277"/>
        <v>0.67732243538035819</v>
      </c>
      <c r="AK487" s="143">
        <f t="shared" si="278"/>
        <v>0.73994220870992455</v>
      </c>
      <c r="AL487" s="141">
        <f t="shared" si="291"/>
        <v>0</v>
      </c>
      <c r="AM487" s="141">
        <f t="shared" si="292"/>
        <v>0</v>
      </c>
      <c r="AN487" s="141">
        <f t="shared" si="293"/>
        <v>0.70185909769133781</v>
      </c>
      <c r="AO487" s="141">
        <f t="shared" si="294"/>
        <v>3.8083111018586746E-2</v>
      </c>
      <c r="AP487" s="141">
        <f t="shared" si="295"/>
        <v>0</v>
      </c>
      <c r="AQ487" s="141">
        <f t="shared" si="296"/>
        <v>0</v>
      </c>
      <c r="AR487" s="141">
        <f t="shared" si="297"/>
        <v>0</v>
      </c>
      <c r="AS487" s="141">
        <f t="shared" si="298"/>
        <v>0</v>
      </c>
      <c r="AT487" s="142"/>
      <c r="AU487" s="144">
        <f t="shared" si="279"/>
        <v>0.62397218973768087</v>
      </c>
      <c r="AV487" s="144">
        <f t="shared" si="280"/>
        <v>0.64982793734718924</v>
      </c>
      <c r="AW487" s="144">
        <f t="shared" si="281"/>
        <v>0.74126261395776427</v>
      </c>
      <c r="AX487" s="144">
        <f t="shared" si="282"/>
        <v>0.77684527542470783</v>
      </c>
      <c r="AY487" s="141">
        <f t="shared" si="299"/>
        <v>0</v>
      </c>
      <c r="AZ487" s="141">
        <f t="shared" si="300"/>
        <v>0</v>
      </c>
      <c r="BA487" s="141">
        <f t="shared" si="301"/>
        <v>0.75164131855165839</v>
      </c>
      <c r="BB487" s="141">
        <f t="shared" si="302"/>
        <v>2.5203956873049438E-2</v>
      </c>
      <c r="BC487" s="141">
        <f t="shared" si="303"/>
        <v>0</v>
      </c>
      <c r="BD487" s="141">
        <f t="shared" si="304"/>
        <v>0</v>
      </c>
      <c r="BE487" s="141">
        <f t="shared" si="305"/>
        <v>0</v>
      </c>
      <c r="BF487" s="141">
        <f t="shared" si="306"/>
        <v>0</v>
      </c>
      <c r="BG487" s="105"/>
    </row>
    <row r="488" spans="13:59" x14ac:dyDescent="0.25">
      <c r="M488" s="100"/>
      <c r="N488" s="120" t="s">
        <v>623</v>
      </c>
      <c r="O488" s="121">
        <v>2230</v>
      </c>
      <c r="P488" s="120">
        <v>0</v>
      </c>
      <c r="Q488" s="120">
        <v>0</v>
      </c>
      <c r="R488" s="120">
        <v>3.2000000476837158</v>
      </c>
      <c r="S488" s="120">
        <v>0.80000001192092896</v>
      </c>
      <c r="T488" s="139"/>
      <c r="U488" s="140">
        <f t="shared" si="271"/>
        <v>5.2636052551829904E-3</v>
      </c>
      <c r="V488" s="140">
        <f t="shared" si="272"/>
        <v>7.6225479427474152E-3</v>
      </c>
      <c r="W488" s="140">
        <f t="shared" si="273"/>
        <v>1.3427803946910677E-2</v>
      </c>
      <c r="X488" s="140">
        <f t="shared" si="274"/>
        <v>2.1182897602588513E-2</v>
      </c>
      <c r="Y488" s="141">
        <f t="shared" si="283"/>
        <v>0</v>
      </c>
      <c r="Z488" s="141">
        <f t="shared" si="284"/>
        <v>0</v>
      </c>
      <c r="AA488" s="141">
        <f t="shared" si="285"/>
        <v>0</v>
      </c>
      <c r="AB488" s="141">
        <f t="shared" si="286"/>
        <v>0</v>
      </c>
      <c r="AC488" s="141">
        <f t="shared" si="287"/>
        <v>2.0449410053242745E-2</v>
      </c>
      <c r="AD488" s="141">
        <f t="shared" si="288"/>
        <v>3.9427437270203938E-3</v>
      </c>
      <c r="AE488" s="141">
        <f t="shared" si="289"/>
        <v>1.3736858392919528E-2</v>
      </c>
      <c r="AF488" s="141">
        <f t="shared" si="290"/>
        <v>3.2094599416711E-3</v>
      </c>
      <c r="AG488" s="142"/>
      <c r="AH488" s="143">
        <f t="shared" si="275"/>
        <v>0.2345704150925404</v>
      </c>
      <c r="AI488" s="143">
        <f t="shared" si="276"/>
        <v>0.25947266895702203</v>
      </c>
      <c r="AJ488" s="143">
        <f t="shared" si="277"/>
        <v>0.30249575439677223</v>
      </c>
      <c r="AK488" s="143">
        <f t="shared" si="278"/>
        <v>0.34199842923822643</v>
      </c>
      <c r="AL488" s="141">
        <f t="shared" si="291"/>
        <v>0</v>
      </c>
      <c r="AM488" s="141">
        <f t="shared" si="292"/>
        <v>0</v>
      </c>
      <c r="AN488" s="141">
        <f t="shared" si="293"/>
        <v>0</v>
      </c>
      <c r="AO488" s="141">
        <f t="shared" si="294"/>
        <v>0</v>
      </c>
      <c r="AP488" s="141">
        <f t="shared" si="295"/>
        <v>0.78296269286339171</v>
      </c>
      <c r="AQ488" s="141">
        <f t="shared" si="296"/>
        <v>4.7349860171699842E-2</v>
      </c>
      <c r="AR488" s="141">
        <f t="shared" si="297"/>
        <v>0.25537771122424968</v>
      </c>
      <c r="AS488" s="141">
        <f t="shared" si="298"/>
        <v>1.8221036243270428E-2</v>
      </c>
      <c r="AT488" s="142"/>
      <c r="AU488" s="144">
        <f t="shared" si="279"/>
        <v>0.46302289831767174</v>
      </c>
      <c r="AV488" s="144">
        <f t="shared" si="280"/>
        <v>0.48264952820203577</v>
      </c>
      <c r="AW488" s="144">
        <f t="shared" si="281"/>
        <v>0.51449045166116059</v>
      </c>
      <c r="AX488" s="144">
        <f t="shared" si="282"/>
        <v>0.54189863340375477</v>
      </c>
      <c r="AY488" s="141">
        <f t="shared" si="299"/>
        <v>0</v>
      </c>
      <c r="AZ488" s="141">
        <f t="shared" si="300"/>
        <v>0</v>
      </c>
      <c r="BA488" s="141">
        <f t="shared" si="301"/>
        <v>0</v>
      </c>
      <c r="BB488" s="141">
        <f t="shared" si="302"/>
        <v>0</v>
      </c>
      <c r="BC488" s="141">
        <f t="shared" si="303"/>
        <v>1.4982591720111675</v>
      </c>
      <c r="BD488" s="141">
        <f t="shared" si="304"/>
        <v>4.6219341249869927E-2</v>
      </c>
      <c r="BE488" s="141">
        <f t="shared" si="305"/>
        <v>0.41843971664791441</v>
      </c>
      <c r="BF488" s="141">
        <f t="shared" si="306"/>
        <v>1.5079196535024542E-2</v>
      </c>
      <c r="BG488" s="105"/>
    </row>
    <row r="489" spans="13:59" x14ac:dyDescent="0.25">
      <c r="M489" s="100"/>
      <c r="N489" s="120" t="s">
        <v>624</v>
      </c>
      <c r="O489" s="121">
        <v>2515</v>
      </c>
      <c r="P489" s="120">
        <v>0</v>
      </c>
      <c r="Q489" s="120">
        <v>0</v>
      </c>
      <c r="R489" s="120">
        <v>4.8000001907348633</v>
      </c>
      <c r="S489" s="120">
        <v>1.2000000476837158</v>
      </c>
      <c r="T489" s="139"/>
      <c r="U489" s="140">
        <f t="shared" si="271"/>
        <v>8.918082671939831E-3</v>
      </c>
      <c r="V489" s="140">
        <f t="shared" si="272"/>
        <v>1.2885102634320744E-2</v>
      </c>
      <c r="W489" s="140">
        <f t="shared" si="273"/>
        <v>2.5667877740260803E-2</v>
      </c>
      <c r="X489" s="140">
        <f t="shared" si="274"/>
        <v>4.0119540732350134E-2</v>
      </c>
      <c r="Y489" s="141">
        <f t="shared" si="283"/>
        <v>0</v>
      </c>
      <c r="Z489" s="141">
        <f t="shared" si="284"/>
        <v>0</v>
      </c>
      <c r="AA489" s="141">
        <f t="shared" si="285"/>
        <v>0</v>
      </c>
      <c r="AB489" s="141">
        <f t="shared" si="286"/>
        <v>0</v>
      </c>
      <c r="AC489" s="141">
        <f t="shared" si="287"/>
        <v>5.1899578829076157E-2</v>
      </c>
      <c r="AD489" s="141">
        <f t="shared" si="288"/>
        <v>9.9489162733017028E-3</v>
      </c>
      <c r="AE489" s="141">
        <f t="shared" si="289"/>
        <v>3.9164438106938315E-2</v>
      </c>
      <c r="AF489" s="141">
        <f t="shared" si="290"/>
        <v>8.9790126849306276E-3</v>
      </c>
      <c r="AG489" s="142"/>
      <c r="AH489" s="143">
        <f t="shared" si="275"/>
        <v>0.27077496379543764</v>
      </c>
      <c r="AI489" s="143">
        <f t="shared" si="276"/>
        <v>0.29914396877816374</v>
      </c>
      <c r="AJ489" s="143">
        <f t="shared" si="277"/>
        <v>0.36007167316242761</v>
      </c>
      <c r="AK489" s="143">
        <f t="shared" si="278"/>
        <v>0.40568845192110015</v>
      </c>
      <c r="AL489" s="141">
        <f t="shared" si="291"/>
        <v>0</v>
      </c>
      <c r="AM489" s="141">
        <f t="shared" si="292"/>
        <v>0</v>
      </c>
      <c r="AN489" s="141">
        <f t="shared" si="293"/>
        <v>0</v>
      </c>
      <c r="AO489" s="141">
        <f t="shared" si="294"/>
        <v>0</v>
      </c>
      <c r="AP489" s="141">
        <f t="shared" si="295"/>
        <v>1.354808293749705</v>
      </c>
      <c r="AQ489" s="141">
        <f t="shared" si="296"/>
        <v>8.1082813442664881E-2</v>
      </c>
      <c r="AR489" s="141">
        <f t="shared" si="297"/>
        <v>0.45513523305761605</v>
      </c>
      <c r="AS489" s="141">
        <f t="shared" si="298"/>
        <v>3.1690928592436995E-2</v>
      </c>
      <c r="AT489" s="142"/>
      <c r="AU489" s="144">
        <f t="shared" si="279"/>
        <v>0.49124722671183085</v>
      </c>
      <c r="AV489" s="144">
        <f t="shared" si="280"/>
        <v>0.51209108731023023</v>
      </c>
      <c r="AW489" s="144">
        <f t="shared" si="281"/>
        <v>0.55396507518808047</v>
      </c>
      <c r="AX489" s="144">
        <f t="shared" si="282"/>
        <v>0.58334030877544663</v>
      </c>
      <c r="AY489" s="141">
        <f t="shared" si="299"/>
        <v>0</v>
      </c>
      <c r="AZ489" s="141">
        <f t="shared" si="300"/>
        <v>0</v>
      </c>
      <c r="BA489" s="141">
        <f t="shared" si="301"/>
        <v>0</v>
      </c>
      <c r="BB489" s="141">
        <f t="shared" si="302"/>
        <v>0</v>
      </c>
      <c r="BC489" s="141">
        <f t="shared" si="303"/>
        <v>2.3844321815195975</v>
      </c>
      <c r="BD489" s="141">
        <f t="shared" si="304"/>
        <v>7.3605135243131059E-2</v>
      </c>
      <c r="BE489" s="141">
        <f t="shared" si="305"/>
        <v>0.67573567632718157</v>
      </c>
      <c r="BF489" s="141">
        <f t="shared" si="306"/>
        <v>2.4272722019187842E-2</v>
      </c>
      <c r="BG489" s="105"/>
    </row>
    <row r="490" spans="13:59" x14ac:dyDescent="0.25">
      <c r="M490" s="100"/>
      <c r="N490" s="120" t="s">
        <v>625</v>
      </c>
      <c r="O490" s="121">
        <v>1750</v>
      </c>
      <c r="P490" s="120">
        <v>0</v>
      </c>
      <c r="Q490" s="120">
        <v>0</v>
      </c>
      <c r="R490" s="120">
        <v>1.6000000238418579</v>
      </c>
      <c r="S490" s="120">
        <v>0.40000000596046448</v>
      </c>
      <c r="T490" s="139"/>
      <c r="U490" s="140">
        <f t="shared" si="271"/>
        <v>2.1589253796763241E-3</v>
      </c>
      <c r="V490" s="140">
        <f t="shared" si="272"/>
        <v>3.130185283787501E-3</v>
      </c>
      <c r="W490" s="140">
        <f t="shared" si="273"/>
        <v>4.4336947663308202E-3</v>
      </c>
      <c r="X490" s="140">
        <f t="shared" si="274"/>
        <v>7.0464469487838688E-3</v>
      </c>
      <c r="Y490" s="141">
        <f t="shared" si="283"/>
        <v>0</v>
      </c>
      <c r="Z490" s="141">
        <f t="shared" si="284"/>
        <v>0</v>
      </c>
      <c r="AA490" s="141">
        <f t="shared" si="285"/>
        <v>0</v>
      </c>
      <c r="AB490" s="141">
        <f t="shared" si="286"/>
        <v>0</v>
      </c>
      <c r="AC490" s="141">
        <f t="shared" si="287"/>
        <v>4.1967457872326228E-3</v>
      </c>
      <c r="AD490" s="141">
        <f t="shared" si="288"/>
        <v>8.1155074145681204E-4</v>
      </c>
      <c r="AE490" s="141">
        <f t="shared" si="289"/>
        <v>2.2782935979068341E-3</v>
      </c>
      <c r="AF490" s="141">
        <f t="shared" si="290"/>
        <v>5.4028522360681031E-4</v>
      </c>
      <c r="AG490" s="142"/>
      <c r="AH490" s="143">
        <f t="shared" si="275"/>
        <v>0.18367630754704789</v>
      </c>
      <c r="AI490" s="143">
        <f t="shared" si="276"/>
        <v>0.20344936691702276</v>
      </c>
      <c r="AJ490" s="143">
        <f t="shared" si="277"/>
        <v>0.22382319016792351</v>
      </c>
      <c r="AK490" s="143">
        <f t="shared" si="278"/>
        <v>0.2539850038229704</v>
      </c>
      <c r="AL490" s="141">
        <f t="shared" si="291"/>
        <v>0</v>
      </c>
      <c r="AM490" s="141">
        <f t="shared" si="292"/>
        <v>0</v>
      </c>
      <c r="AN490" s="141">
        <f t="shared" si="293"/>
        <v>0</v>
      </c>
      <c r="AO490" s="141">
        <f t="shared" si="294"/>
        <v>0</v>
      </c>
      <c r="AP490" s="141">
        <f t="shared" si="295"/>
        <v>0.30676172322160955</v>
      </c>
      <c r="AQ490" s="141">
        <f t="shared" si="296"/>
        <v>1.8757268696237783E-2</v>
      </c>
      <c r="AR490" s="141">
        <f t="shared" si="297"/>
        <v>9.4666347448145574E-2</v>
      </c>
      <c r="AS490" s="141">
        <f t="shared" si="298"/>
        <v>6.9276555949111807E-3</v>
      </c>
      <c r="AT490" s="142"/>
      <c r="AU490" s="144">
        <f t="shared" si="279"/>
        <v>0.41925507848500199</v>
      </c>
      <c r="AV490" s="144">
        <f t="shared" si="280"/>
        <v>0.4369330739486339</v>
      </c>
      <c r="AW490" s="144">
        <f t="shared" si="281"/>
        <v>0.45422737568594473</v>
      </c>
      <c r="AX490" s="144">
        <f t="shared" si="282"/>
        <v>0.47840838853758172</v>
      </c>
      <c r="AY490" s="141">
        <f t="shared" si="299"/>
        <v>0</v>
      </c>
      <c r="AZ490" s="141">
        <f t="shared" si="300"/>
        <v>0</v>
      </c>
      <c r="BA490" s="141">
        <f t="shared" si="301"/>
        <v>0</v>
      </c>
      <c r="BB490" s="141">
        <f t="shared" si="302"/>
        <v>0</v>
      </c>
      <c r="BC490" s="141">
        <f t="shared" si="303"/>
        <v>0.67824245079774859</v>
      </c>
      <c r="BD490" s="141">
        <f t="shared" si="304"/>
        <v>2.0850477937361944E-2</v>
      </c>
      <c r="BE490" s="141">
        <f t="shared" si="305"/>
        <v>0.18471024609435863</v>
      </c>
      <c r="BF490" s="141">
        <f t="shared" si="306"/>
        <v>6.6531121722102626E-3</v>
      </c>
      <c r="BG490" s="105"/>
    </row>
    <row r="491" spans="13:59" x14ac:dyDescent="0.25">
      <c r="M491" s="100"/>
      <c r="N491" s="122" t="s">
        <v>626</v>
      </c>
      <c r="O491" s="122">
        <v>1622</v>
      </c>
      <c r="P491" s="122">
        <v>0</v>
      </c>
      <c r="Q491" s="122">
        <v>0</v>
      </c>
      <c r="R491" s="122">
        <v>4.8000001907348633</v>
      </c>
      <c r="S491" s="122">
        <v>1.2000000476837158</v>
      </c>
      <c r="T491" s="139"/>
      <c r="U491" s="140">
        <f t="shared" si="271"/>
        <v>1.7022996142606051E-3</v>
      </c>
      <c r="V491" s="140">
        <f t="shared" si="272"/>
        <v>2.4678150667915011E-3</v>
      </c>
      <c r="W491" s="140">
        <f t="shared" si="273"/>
        <v>3.2942209758536345E-3</v>
      </c>
      <c r="X491" s="140">
        <f t="shared" si="274"/>
        <v>5.2392635933157239E-3</v>
      </c>
      <c r="Y491" s="141">
        <f t="shared" si="283"/>
        <v>0</v>
      </c>
      <c r="Z491" s="141">
        <f t="shared" si="284"/>
        <v>0</v>
      </c>
      <c r="AA491" s="141">
        <f t="shared" si="285"/>
        <v>0</v>
      </c>
      <c r="AB491" s="141">
        <f t="shared" si="286"/>
        <v>0</v>
      </c>
      <c r="AC491" s="141">
        <f t="shared" si="287"/>
        <v>9.9265652474867933E-3</v>
      </c>
      <c r="AD491" s="141">
        <f t="shared" si="288"/>
        <v>1.9189475438107818E-3</v>
      </c>
      <c r="AE491" s="141">
        <f t="shared" si="289"/>
        <v>5.0805602916746909E-3</v>
      </c>
      <c r="AF491" s="141">
        <f t="shared" si="290"/>
        <v>1.2065562701317339E-3</v>
      </c>
      <c r="AG491" s="142"/>
      <c r="AH491" s="143">
        <f t="shared" si="275"/>
        <v>0.17201117863777893</v>
      </c>
      <c r="AI491" s="143">
        <f t="shared" si="276"/>
        <v>0.19057131868087873</v>
      </c>
      <c r="AJ491" s="143">
        <f t="shared" si="277"/>
        <v>0.20632296997634481</v>
      </c>
      <c r="AK491" s="143">
        <f t="shared" si="278"/>
        <v>0.23427369456878466</v>
      </c>
      <c r="AL491" s="141">
        <f t="shared" si="291"/>
        <v>0</v>
      </c>
      <c r="AM491" s="141">
        <f t="shared" si="292"/>
        <v>0</v>
      </c>
      <c r="AN491" s="141">
        <f t="shared" si="293"/>
        <v>0</v>
      </c>
      <c r="AO491" s="141">
        <f t="shared" si="294"/>
        <v>0</v>
      </c>
      <c r="AP491" s="141">
        <f t="shared" si="295"/>
        <v>0.86194149124064123</v>
      </c>
      <c r="AQ491" s="141">
        <f t="shared" si="296"/>
        <v>5.2800874776171125E-2</v>
      </c>
      <c r="AR491" s="141">
        <f t="shared" si="297"/>
        <v>0.26188213349362216</v>
      </c>
      <c r="AS491" s="141">
        <f t="shared" si="298"/>
        <v>1.9246311159959728E-2</v>
      </c>
      <c r="AT491" s="142"/>
      <c r="AU491" s="144">
        <f t="shared" si="279"/>
        <v>0.40834586095190029</v>
      </c>
      <c r="AV491" s="144">
        <f t="shared" si="280"/>
        <v>0.42552927499020976</v>
      </c>
      <c r="AW491" s="144">
        <f t="shared" si="281"/>
        <v>0.43942535465593102</v>
      </c>
      <c r="AX491" s="144">
        <f t="shared" si="282"/>
        <v>0.46278285950317644</v>
      </c>
      <c r="AY491" s="141">
        <f t="shared" si="299"/>
        <v>0</v>
      </c>
      <c r="AZ491" s="141">
        <f t="shared" si="300"/>
        <v>0</v>
      </c>
      <c r="BA491" s="141">
        <f t="shared" si="301"/>
        <v>0</v>
      </c>
      <c r="BB491" s="141">
        <f t="shared" si="302"/>
        <v>0</v>
      </c>
      <c r="BC491" s="141">
        <f t="shared" si="303"/>
        <v>1.9816998036810451</v>
      </c>
      <c r="BD491" s="141">
        <f t="shared" si="304"/>
        <v>6.0840797435229632E-2</v>
      </c>
      <c r="BE491" s="141">
        <f t="shared" si="305"/>
        <v>0.53605184554037899</v>
      </c>
      <c r="BF491" s="141">
        <f t="shared" si="306"/>
        <v>1.9287607930639106E-2</v>
      </c>
      <c r="BG491" s="105"/>
    </row>
    <row r="492" spans="13:59" x14ac:dyDescent="0.25">
      <c r="M492" s="100"/>
      <c r="N492" s="120" t="s">
        <v>627</v>
      </c>
      <c r="O492" s="121">
        <v>3445</v>
      </c>
      <c r="P492" s="120">
        <v>0</v>
      </c>
      <c r="Q492" s="120">
        <v>0</v>
      </c>
      <c r="R492" s="120">
        <v>4.8000001907348633</v>
      </c>
      <c r="S492" s="120">
        <v>1.2000000476837158</v>
      </c>
      <c r="T492" s="139"/>
      <c r="U492" s="140">
        <f t="shared" si="271"/>
        <v>4.7952433159549557E-2</v>
      </c>
      <c r="V492" s="140">
        <f t="shared" si="272"/>
        <v>6.784103216860593E-2</v>
      </c>
      <c r="W492" s="140">
        <f t="shared" si="273"/>
        <v>0.18410658968865956</v>
      </c>
      <c r="X492" s="140">
        <f t="shared" si="274"/>
        <v>0.26644022697547909</v>
      </c>
      <c r="Y492" s="141">
        <f t="shared" si="283"/>
        <v>0</v>
      </c>
      <c r="Z492" s="141">
        <f t="shared" si="284"/>
        <v>0</v>
      </c>
      <c r="AA492" s="141">
        <f t="shared" si="285"/>
        <v>0</v>
      </c>
      <c r="AB492" s="141">
        <f t="shared" si="286"/>
        <v>0</v>
      </c>
      <c r="AC492" s="141">
        <f t="shared" si="287"/>
        <v>0.27560261094737815</v>
      </c>
      <c r="AD492" s="141">
        <f t="shared" si="288"/>
        <v>5.0034356401580327E-2</v>
      </c>
      <c r="AE492" s="141">
        <f t="shared" si="289"/>
        <v>0.26811882157630362</v>
      </c>
      <c r="AF492" s="141">
        <f t="shared" si="290"/>
        <v>5.1609463499131369E-2</v>
      </c>
      <c r="AG492" s="142"/>
      <c r="AH492" s="143">
        <f t="shared" si="275"/>
        <v>0.42540167369045501</v>
      </c>
      <c r="AI492" s="143">
        <f t="shared" si="276"/>
        <v>0.46640542635665572</v>
      </c>
      <c r="AJ492" s="143">
        <f t="shared" si="277"/>
        <v>0.60681793612587176</v>
      </c>
      <c r="AK492" s="143">
        <f t="shared" si="278"/>
        <v>0.66885773461086517</v>
      </c>
      <c r="AL492" s="141">
        <f t="shared" si="291"/>
        <v>0</v>
      </c>
      <c r="AM492" s="141">
        <f t="shared" si="292"/>
        <v>0</v>
      </c>
      <c r="AN492" s="141">
        <f t="shared" si="293"/>
        <v>0</v>
      </c>
      <c r="AO492" s="141">
        <f t="shared" si="294"/>
        <v>0</v>
      </c>
      <c r="AP492" s="141">
        <f t="shared" si="295"/>
        <v>2.1199178440138873</v>
      </c>
      <c r="AQ492" s="141">
        <f t="shared" si="296"/>
        <v>0.11882829145783536</v>
      </c>
      <c r="AR492" s="141">
        <f t="shared" si="297"/>
        <v>0.75812361733365652</v>
      </c>
      <c r="AS492" s="141">
        <f t="shared" si="298"/>
        <v>4.450569609300381E-2</v>
      </c>
      <c r="AT492" s="142"/>
      <c r="AU492" s="144">
        <f t="shared" si="279"/>
        <v>0.5956270217198385</v>
      </c>
      <c r="AV492" s="144">
        <f t="shared" si="280"/>
        <v>0.6205438866200742</v>
      </c>
      <c r="AW492" s="144">
        <f t="shared" si="281"/>
        <v>0.70159708561162604</v>
      </c>
      <c r="AX492" s="144">
        <f t="shared" si="282"/>
        <v>0.73649548520556718</v>
      </c>
      <c r="AY492" s="141">
        <f t="shared" si="299"/>
        <v>0</v>
      </c>
      <c r="AZ492" s="141">
        <f t="shared" si="300"/>
        <v>0</v>
      </c>
      <c r="BA492" s="141">
        <f t="shared" si="301"/>
        <v>0</v>
      </c>
      <c r="BB492" s="141">
        <f t="shared" si="302"/>
        <v>0</v>
      </c>
      <c r="BC492" s="141">
        <f t="shared" si="303"/>
        <v>2.8902201978202657</v>
      </c>
      <c r="BD492" s="141">
        <f t="shared" si="304"/>
        <v>8.8390576315443781E-2</v>
      </c>
      <c r="BE492" s="141">
        <f t="shared" si="305"/>
        <v>0.85443641141522764</v>
      </c>
      <c r="BF492" s="141">
        <f t="shared" si="306"/>
        <v>2.9358205950294369E-2</v>
      </c>
      <c r="BG492" s="105"/>
    </row>
    <row r="493" spans="13:59" x14ac:dyDescent="0.25">
      <c r="M493" s="100"/>
      <c r="N493" s="120" t="s">
        <v>628</v>
      </c>
      <c r="O493" s="121">
        <v>3981</v>
      </c>
      <c r="P493" s="120">
        <v>2.6600000858306885</v>
      </c>
      <c r="Q493" s="120">
        <v>0</v>
      </c>
      <c r="R493" s="120">
        <v>0</v>
      </c>
      <c r="S493" s="120">
        <v>0</v>
      </c>
      <c r="T493" s="139"/>
      <c r="U493" s="140">
        <f t="shared" si="271"/>
        <v>0.11908008709596352</v>
      </c>
      <c r="V493" s="140">
        <f t="shared" si="272"/>
        <v>0.1638706937760066</v>
      </c>
      <c r="W493" s="140">
        <f t="shared" si="273"/>
        <v>0.45981957794447792</v>
      </c>
      <c r="X493" s="140">
        <f t="shared" si="274"/>
        <v>0.60034721334983354</v>
      </c>
      <c r="Y493" s="141">
        <f t="shared" si="283"/>
        <v>0.37315702028369052</v>
      </c>
      <c r="Z493" s="141">
        <f t="shared" si="284"/>
        <v>6.2739039225621518E-2</v>
      </c>
      <c r="AA493" s="141">
        <f t="shared" si="285"/>
        <v>0</v>
      </c>
      <c r="AB493" s="141">
        <f t="shared" si="286"/>
        <v>0</v>
      </c>
      <c r="AC493" s="141">
        <f t="shared" si="287"/>
        <v>0</v>
      </c>
      <c r="AD493" s="141">
        <f t="shared" si="288"/>
        <v>0</v>
      </c>
      <c r="AE493" s="141">
        <f t="shared" si="289"/>
        <v>0</v>
      </c>
      <c r="AF493" s="141">
        <f t="shared" si="290"/>
        <v>0</v>
      </c>
      <c r="AG493" s="142"/>
      <c r="AH493" s="143">
        <f t="shared" si="275"/>
        <v>0.54108655849728027</v>
      </c>
      <c r="AI493" s="143">
        <f t="shared" si="276"/>
        <v>0.58851481566992325</v>
      </c>
      <c r="AJ493" s="143">
        <f t="shared" si="277"/>
        <v>0.77349225816776923</v>
      </c>
      <c r="AK493" s="143">
        <f t="shared" si="278"/>
        <v>0.83234609283847982</v>
      </c>
      <c r="AL493" s="141">
        <f t="shared" si="291"/>
        <v>1.4879769731991666</v>
      </c>
      <c r="AM493" s="141">
        <f t="shared" si="292"/>
        <v>7.7472486995461054E-2</v>
      </c>
      <c r="AN493" s="141">
        <f t="shared" si="293"/>
        <v>0</v>
      </c>
      <c r="AO493" s="141">
        <f t="shared" si="294"/>
        <v>0</v>
      </c>
      <c r="AP493" s="141">
        <f t="shared" si="295"/>
        <v>0</v>
      </c>
      <c r="AQ493" s="141">
        <f t="shared" si="296"/>
        <v>0</v>
      </c>
      <c r="AR493" s="141">
        <f t="shared" si="297"/>
        <v>0</v>
      </c>
      <c r="AS493" s="141">
        <f t="shared" si="298"/>
        <v>0</v>
      </c>
      <c r="AT493" s="142"/>
      <c r="AU493" s="144">
        <f t="shared" si="279"/>
        <v>0.66424799990952121</v>
      </c>
      <c r="AV493" s="144">
        <f t="shared" si="280"/>
        <v>0.69126226855328465</v>
      </c>
      <c r="AW493" s="144">
        <f t="shared" si="281"/>
        <v>0.79633485363125078</v>
      </c>
      <c r="AX493" s="144">
        <f t="shared" si="282"/>
        <v>0.83191898146269416</v>
      </c>
      <c r="AY493" s="141">
        <f t="shared" si="299"/>
        <v>1.7851597178599996</v>
      </c>
      <c r="AZ493" s="141">
        <f t="shared" si="300"/>
        <v>5.3597975823254096E-2</v>
      </c>
      <c r="BA493" s="141">
        <f t="shared" si="301"/>
        <v>0</v>
      </c>
      <c r="BB493" s="141">
        <f t="shared" si="302"/>
        <v>0</v>
      </c>
      <c r="BC493" s="141">
        <f t="shared" si="303"/>
        <v>0</v>
      </c>
      <c r="BD493" s="141">
        <f t="shared" si="304"/>
        <v>0</v>
      </c>
      <c r="BE493" s="141">
        <f t="shared" si="305"/>
        <v>0</v>
      </c>
      <c r="BF493" s="141">
        <f t="shared" si="306"/>
        <v>0</v>
      </c>
      <c r="BG493" s="105"/>
    </row>
    <row r="494" spans="13:59" x14ac:dyDescent="0.25">
      <c r="M494" s="100"/>
      <c r="N494" s="122" t="s">
        <v>629</v>
      </c>
      <c r="O494" s="122">
        <v>3082</v>
      </c>
      <c r="P494" s="122">
        <v>3.9900000095367432</v>
      </c>
      <c r="Q494" s="122">
        <v>0</v>
      </c>
      <c r="R494" s="122">
        <v>0</v>
      </c>
      <c r="S494" s="122">
        <v>0</v>
      </c>
      <c r="T494" s="139"/>
      <c r="U494" s="140">
        <f t="shared" si="271"/>
        <v>2.5129952488260887E-2</v>
      </c>
      <c r="V494" s="140">
        <f t="shared" si="272"/>
        <v>3.5956940957263761E-2</v>
      </c>
      <c r="W494" s="140">
        <f t="shared" si="273"/>
        <v>8.8630789563425849E-2</v>
      </c>
      <c r="X494" s="140">
        <f t="shared" si="274"/>
        <v>0.13368269506540054</v>
      </c>
      <c r="Y494" s="141">
        <f t="shared" si="283"/>
        <v>0.1208656676084285</v>
      </c>
      <c r="Z494" s="141">
        <f t="shared" si="284"/>
        <v>2.2602527153966032E-2</v>
      </c>
      <c r="AA494" s="141">
        <f t="shared" si="285"/>
        <v>0</v>
      </c>
      <c r="AB494" s="141">
        <f t="shared" si="286"/>
        <v>0</v>
      </c>
      <c r="AC494" s="141">
        <f t="shared" si="287"/>
        <v>0</v>
      </c>
      <c r="AD494" s="141">
        <f t="shared" si="288"/>
        <v>0</v>
      </c>
      <c r="AE494" s="141">
        <f t="shared" si="289"/>
        <v>0</v>
      </c>
      <c r="AF494" s="141">
        <f t="shared" si="290"/>
        <v>0</v>
      </c>
      <c r="AG494" s="142"/>
      <c r="AH494" s="143">
        <f t="shared" si="275"/>
        <v>0.35803468370563796</v>
      </c>
      <c r="AI494" s="143">
        <f t="shared" si="276"/>
        <v>0.39401581366724292</v>
      </c>
      <c r="AJ494" s="143">
        <f t="shared" si="277"/>
        <v>0.50055427880249459</v>
      </c>
      <c r="AK494" s="143">
        <f t="shared" si="278"/>
        <v>0.55781829453021214</v>
      </c>
      <c r="AL494" s="141">
        <f t="shared" si="291"/>
        <v>1.4860551619309537</v>
      </c>
      <c r="AM494" s="141">
        <f t="shared" si="292"/>
        <v>8.6067938358973306E-2</v>
      </c>
      <c r="AN494" s="141">
        <f t="shared" si="293"/>
        <v>0</v>
      </c>
      <c r="AO494" s="141">
        <f t="shared" si="294"/>
        <v>0</v>
      </c>
      <c r="AP494" s="141">
        <f t="shared" si="295"/>
        <v>0</v>
      </c>
      <c r="AQ494" s="141">
        <f t="shared" si="296"/>
        <v>0</v>
      </c>
      <c r="AR494" s="141">
        <f t="shared" si="297"/>
        <v>0</v>
      </c>
      <c r="AS494" s="141">
        <f t="shared" si="298"/>
        <v>0</v>
      </c>
      <c r="AT494" s="142"/>
      <c r="AU494" s="144">
        <f t="shared" si="279"/>
        <v>0.55261838223664916</v>
      </c>
      <c r="AV494" s="144">
        <f t="shared" si="280"/>
        <v>0.57595671266946724</v>
      </c>
      <c r="AW494" s="144">
        <f t="shared" si="281"/>
        <v>0.64075251061254634</v>
      </c>
      <c r="AX494" s="144">
        <f t="shared" si="282"/>
        <v>0.6738259777869231</v>
      </c>
      <c r="AY494" s="141">
        <f t="shared" si="299"/>
        <v>2.2294578462152237</v>
      </c>
      <c r="AZ494" s="141">
        <f t="shared" si="300"/>
        <v>6.8609442828701628E-2</v>
      </c>
      <c r="BA494" s="141">
        <f t="shared" si="301"/>
        <v>0</v>
      </c>
      <c r="BB494" s="141">
        <f t="shared" si="302"/>
        <v>0</v>
      </c>
      <c r="BC494" s="141">
        <f t="shared" si="303"/>
        <v>0</v>
      </c>
      <c r="BD494" s="141">
        <f t="shared" si="304"/>
        <v>0</v>
      </c>
      <c r="BE494" s="141">
        <f t="shared" si="305"/>
        <v>0</v>
      </c>
      <c r="BF494" s="141">
        <f t="shared" si="306"/>
        <v>0</v>
      </c>
      <c r="BG494" s="105"/>
    </row>
    <row r="495" spans="13:59" x14ac:dyDescent="0.25">
      <c r="M495" s="100"/>
      <c r="N495" s="120" t="s">
        <v>630</v>
      </c>
      <c r="O495" s="121">
        <v>3624</v>
      </c>
      <c r="P495" s="120">
        <v>0</v>
      </c>
      <c r="Q495" s="120">
        <v>0</v>
      </c>
      <c r="R495" s="120">
        <v>4.8000001907348633</v>
      </c>
      <c r="S495" s="120">
        <v>1.2000000476837158</v>
      </c>
      <c r="T495" s="139"/>
      <c r="U495" s="140">
        <f t="shared" si="271"/>
        <v>6.5438181931127937E-2</v>
      </c>
      <c r="V495" s="140">
        <f t="shared" si="272"/>
        <v>9.1882136451730601E-2</v>
      </c>
      <c r="W495" s="140">
        <f t="shared" si="273"/>
        <v>0.25664731178332412</v>
      </c>
      <c r="X495" s="140">
        <f t="shared" si="274"/>
        <v>0.36115778947907173</v>
      </c>
      <c r="Y495" s="141">
        <f t="shared" si="283"/>
        <v>0</v>
      </c>
      <c r="Z495" s="141">
        <f t="shared" si="284"/>
        <v>0</v>
      </c>
      <c r="AA495" s="141">
        <f t="shared" si="285"/>
        <v>0</v>
      </c>
      <c r="AB495" s="141">
        <f t="shared" si="286"/>
        <v>0</v>
      </c>
      <c r="AC495" s="141">
        <f t="shared" si="287"/>
        <v>0.37442774626458764</v>
      </c>
      <c r="AD495" s="141">
        <f t="shared" si="288"/>
        <v>6.6606526228845997E-2</v>
      </c>
      <c r="AE495" s="141">
        <f t="shared" si="289"/>
        <v>0.36760330762328008</v>
      </c>
      <c r="AF495" s="141">
        <f t="shared" si="290"/>
        <v>6.5786056972951423E-2</v>
      </c>
      <c r="AG495" s="142"/>
      <c r="AH495" s="143">
        <f t="shared" si="275"/>
        <v>0.46197361604778875</v>
      </c>
      <c r="AI495" s="143">
        <f t="shared" si="276"/>
        <v>0.50533688118194642</v>
      </c>
      <c r="AJ495" s="143">
        <f t="shared" si="277"/>
        <v>0.66228246967027282</v>
      </c>
      <c r="AK495" s="143">
        <f t="shared" si="278"/>
        <v>0.72498352305775637</v>
      </c>
      <c r="AL495" s="141">
        <f t="shared" si="291"/>
        <v>0</v>
      </c>
      <c r="AM495" s="141">
        <f t="shared" si="292"/>
        <v>0</v>
      </c>
      <c r="AN495" s="141">
        <f t="shared" si="293"/>
        <v>0</v>
      </c>
      <c r="AO495" s="141">
        <f t="shared" si="294"/>
        <v>0</v>
      </c>
      <c r="AP495" s="141">
        <f t="shared" si="295"/>
        <v>2.2993705511498437</v>
      </c>
      <c r="AQ495" s="141">
        <f t="shared" si="296"/>
        <v>0.12624657490886015</v>
      </c>
      <c r="AR495" s="141">
        <f t="shared" si="297"/>
        <v>0.82441223875997205</v>
      </c>
      <c r="AS495" s="141">
        <f t="shared" si="298"/>
        <v>4.5568023479243935E-2</v>
      </c>
      <c r="AT495" s="142"/>
      <c r="AU495" s="144">
        <f t="shared" si="279"/>
        <v>0.61788790446916164</v>
      </c>
      <c r="AV495" s="144">
        <f t="shared" si="280"/>
        <v>0.6435498962110382</v>
      </c>
      <c r="AW495" s="144">
        <f t="shared" si="281"/>
        <v>0.73279570796836635</v>
      </c>
      <c r="AX495" s="144">
        <f t="shared" si="282"/>
        <v>0.76827317578984478</v>
      </c>
      <c r="AY495" s="141">
        <f t="shared" si="299"/>
        <v>0</v>
      </c>
      <c r="AZ495" s="141">
        <f t="shared" si="300"/>
        <v>0</v>
      </c>
      <c r="BA495" s="141">
        <f t="shared" si="301"/>
        <v>0</v>
      </c>
      <c r="BB495" s="141">
        <f t="shared" si="302"/>
        <v>0</v>
      </c>
      <c r="BC495" s="141">
        <f t="shared" si="303"/>
        <v>2.9977922213395152</v>
      </c>
      <c r="BD495" s="141">
        <f t="shared" si="304"/>
        <v>9.1247403220869661E-2</v>
      </c>
      <c r="BE495" s="141">
        <f t="shared" si="305"/>
        <v>0.89184781719815309</v>
      </c>
      <c r="BF495" s="141">
        <f t="shared" si="306"/>
        <v>3.0080030383780376E-2</v>
      </c>
      <c r="BG495" s="105"/>
    </row>
    <row r="496" spans="13:59" x14ac:dyDescent="0.25">
      <c r="M496" s="100"/>
      <c r="N496" s="122" t="s">
        <v>631</v>
      </c>
      <c r="O496" s="122">
        <v>2879</v>
      </c>
      <c r="P496" s="122">
        <v>0</v>
      </c>
      <c r="Q496" s="122">
        <v>0</v>
      </c>
      <c r="R496" s="122">
        <v>4.8000001907348633</v>
      </c>
      <c r="S496" s="122">
        <v>1.2000000476837158</v>
      </c>
      <c r="T496" s="139"/>
      <c r="U496" s="140">
        <f t="shared" si="271"/>
        <v>1.7391246294428897E-2</v>
      </c>
      <c r="V496" s="140">
        <f t="shared" si="272"/>
        <v>2.4994365602825752E-2</v>
      </c>
      <c r="W496" s="140">
        <f t="shared" si="273"/>
        <v>5.7463356674327226E-2</v>
      </c>
      <c r="X496" s="140">
        <f t="shared" si="274"/>
        <v>8.8074536051945707E-2</v>
      </c>
      <c r="Y496" s="141">
        <f t="shared" si="283"/>
        <v>0</v>
      </c>
      <c r="Z496" s="141">
        <f t="shared" si="284"/>
        <v>0</v>
      </c>
      <c r="AA496" s="141">
        <f t="shared" si="285"/>
        <v>0</v>
      </c>
      <c r="AB496" s="141">
        <f t="shared" si="286"/>
        <v>0</v>
      </c>
      <c r="AC496" s="141">
        <f t="shared" si="287"/>
        <v>0.10089069274031436</v>
      </c>
      <c r="AD496" s="141">
        <f t="shared" si="288"/>
        <v>1.9082266920546168E-2</v>
      </c>
      <c r="AE496" s="141">
        <f t="shared" si="289"/>
        <v>8.6633178798164928E-2</v>
      </c>
      <c r="AF496" s="141">
        <f t="shared" si="290"/>
        <v>1.9056268663891068E-2</v>
      </c>
      <c r="AG496" s="142"/>
      <c r="AH496" s="143">
        <f t="shared" si="275"/>
        <v>0.32433927982916566</v>
      </c>
      <c r="AI496" s="143">
        <f t="shared" si="276"/>
        <v>0.35751613256189574</v>
      </c>
      <c r="AJ496" s="143">
        <f t="shared" si="277"/>
        <v>0.44633445952116291</v>
      </c>
      <c r="AK496" s="143">
        <f t="shared" si="278"/>
        <v>0.49972300485863297</v>
      </c>
      <c r="AL496" s="141">
        <f t="shared" si="291"/>
        <v>0</v>
      </c>
      <c r="AM496" s="141">
        <f t="shared" si="292"/>
        <v>0</v>
      </c>
      <c r="AN496" s="141">
        <f t="shared" si="293"/>
        <v>0</v>
      </c>
      <c r="AO496" s="141">
        <f t="shared" si="294"/>
        <v>0</v>
      </c>
      <c r="AP496" s="141">
        <f t="shared" si="295"/>
        <v>1.6208847687149186</v>
      </c>
      <c r="AQ496" s="141">
        <f t="shared" si="296"/>
        <v>9.5192735772971604E-2</v>
      </c>
      <c r="AR496" s="141">
        <f t="shared" si="297"/>
        <v>0.56227848745656228</v>
      </c>
      <c r="AS496" s="141">
        <f t="shared" si="298"/>
        <v>3.7389142202447045E-2</v>
      </c>
      <c r="AT496" s="142"/>
      <c r="AU496" s="144">
        <f t="shared" si="279"/>
        <v>0.52983431788091484</v>
      </c>
      <c r="AV496" s="144">
        <f t="shared" si="280"/>
        <v>0.55227503532681743</v>
      </c>
      <c r="AW496" s="144">
        <f t="shared" si="281"/>
        <v>0.60844662535055016</v>
      </c>
      <c r="AX496" s="144">
        <f t="shared" si="282"/>
        <v>0.6402655317079704</v>
      </c>
      <c r="AY496" s="141">
        <f t="shared" si="299"/>
        <v>0</v>
      </c>
      <c r="AZ496" s="141">
        <f t="shared" si="300"/>
        <v>0</v>
      </c>
      <c r="BA496" s="141">
        <f t="shared" si="301"/>
        <v>0</v>
      </c>
      <c r="BB496" s="141">
        <f t="shared" si="302"/>
        <v>0</v>
      </c>
      <c r="BC496" s="141">
        <f t="shared" si="303"/>
        <v>2.5716305026276847</v>
      </c>
      <c r="BD496" s="141">
        <f t="shared" si="304"/>
        <v>7.9289772279142579E-2</v>
      </c>
      <c r="BE496" s="141">
        <f t="shared" si="305"/>
        <v>0.74192596421239365</v>
      </c>
      <c r="BF496" s="141">
        <f t="shared" si="306"/>
        <v>2.639270436741048E-2</v>
      </c>
      <c r="BG496" s="105"/>
    </row>
    <row r="497" spans="13:59" x14ac:dyDescent="0.25">
      <c r="M497" s="100"/>
      <c r="N497" s="120" t="s">
        <v>632</v>
      </c>
      <c r="O497" s="121">
        <v>2107</v>
      </c>
      <c r="P497" s="120">
        <v>0</v>
      </c>
      <c r="Q497" s="120">
        <v>2</v>
      </c>
      <c r="R497" s="120">
        <v>0</v>
      </c>
      <c r="S497" s="120">
        <v>0</v>
      </c>
      <c r="T497" s="139"/>
      <c r="U497" s="140">
        <f t="shared" si="271"/>
        <v>4.1896905676783724E-3</v>
      </c>
      <c r="V497" s="140">
        <f t="shared" si="272"/>
        <v>6.0709301111644409E-3</v>
      </c>
      <c r="W497" s="140">
        <f t="shared" si="273"/>
        <v>1.012303169943729E-2</v>
      </c>
      <c r="X497" s="140">
        <f t="shared" si="274"/>
        <v>1.6013297153600226E-2</v>
      </c>
      <c r="Y497" s="141">
        <f t="shared" si="283"/>
        <v>0</v>
      </c>
      <c r="Z497" s="141">
        <f t="shared" si="284"/>
        <v>0</v>
      </c>
      <c r="AA497" s="141">
        <f t="shared" si="285"/>
        <v>2.5933868219048771E-2</v>
      </c>
      <c r="AB497" s="141">
        <f t="shared" si="286"/>
        <v>6.0927260881516801E-3</v>
      </c>
      <c r="AC497" s="141">
        <f t="shared" si="287"/>
        <v>0</v>
      </c>
      <c r="AD497" s="141">
        <f t="shared" si="288"/>
        <v>0</v>
      </c>
      <c r="AE497" s="141">
        <f t="shared" si="289"/>
        <v>0</v>
      </c>
      <c r="AF497" s="141">
        <f t="shared" si="290"/>
        <v>0</v>
      </c>
      <c r="AG497" s="142"/>
      <c r="AH497" s="143">
        <f t="shared" si="275"/>
        <v>0.22038230485401766</v>
      </c>
      <c r="AI497" s="143">
        <f t="shared" si="276"/>
        <v>0.24388299682348868</v>
      </c>
      <c r="AJ497" s="143">
        <f t="shared" si="277"/>
        <v>0.28024173409075848</v>
      </c>
      <c r="AK497" s="143">
        <f t="shared" si="278"/>
        <v>0.31720929260014619</v>
      </c>
      <c r="AL497" s="141">
        <f t="shared" si="291"/>
        <v>0</v>
      </c>
      <c r="AM497" s="141">
        <f t="shared" si="292"/>
        <v>0</v>
      </c>
      <c r="AN497" s="141">
        <f t="shared" si="293"/>
        <v>0.5918461920090895</v>
      </c>
      <c r="AO497" s="141">
        <f t="shared" si="294"/>
        <v>4.2572393191202873E-2</v>
      </c>
      <c r="AP497" s="141">
        <f t="shared" si="295"/>
        <v>0</v>
      </c>
      <c r="AQ497" s="141">
        <f t="shared" si="296"/>
        <v>0</v>
      </c>
      <c r="AR497" s="141">
        <f t="shared" si="297"/>
        <v>0</v>
      </c>
      <c r="AS497" s="141">
        <f t="shared" si="298"/>
        <v>0</v>
      </c>
      <c r="AT497" s="142"/>
      <c r="AU497" s="144">
        <f t="shared" si="279"/>
        <v>0.45136572241816797</v>
      </c>
      <c r="AV497" s="144">
        <f t="shared" si="280"/>
        <v>0.4704797650147986</v>
      </c>
      <c r="AW497" s="144">
        <f t="shared" si="281"/>
        <v>0.49831462395848103</v>
      </c>
      <c r="AX497" s="144">
        <f t="shared" si="282"/>
        <v>0.52487965361769384</v>
      </c>
      <c r="AY497" s="141">
        <f t="shared" si="299"/>
        <v>0</v>
      </c>
      <c r="AZ497" s="141">
        <f t="shared" si="300"/>
        <v>0</v>
      </c>
      <c r="BA497" s="141">
        <f t="shared" si="301"/>
        <v>1.0132279850970054</v>
      </c>
      <c r="BB497" s="141">
        <f t="shared" si="302"/>
        <v>3.6531322138382283E-2</v>
      </c>
      <c r="BC497" s="141">
        <f t="shared" si="303"/>
        <v>0</v>
      </c>
      <c r="BD497" s="141">
        <f t="shared" si="304"/>
        <v>0</v>
      </c>
      <c r="BE497" s="141">
        <f t="shared" si="305"/>
        <v>0</v>
      </c>
      <c r="BF497" s="141">
        <f t="shared" si="306"/>
        <v>0</v>
      </c>
      <c r="BG497" s="105"/>
    </row>
    <row r="498" spans="13:59" x14ac:dyDescent="0.25">
      <c r="M498" s="100"/>
      <c r="N498" s="120" t="s">
        <v>633</v>
      </c>
      <c r="O498" s="121">
        <v>6948</v>
      </c>
      <c r="P498" s="120">
        <v>0</v>
      </c>
      <c r="Q498" s="120">
        <v>0</v>
      </c>
      <c r="R498" s="120">
        <v>4.8000001907348633</v>
      </c>
      <c r="S498" s="120">
        <v>1.2000000476837158</v>
      </c>
      <c r="T498" s="139"/>
      <c r="U498" s="140">
        <f t="shared" si="271"/>
        <v>0.99999998690285785</v>
      </c>
      <c r="V498" s="140">
        <f t="shared" si="272"/>
        <v>0.99999999999997102</v>
      </c>
      <c r="W498" s="140">
        <f t="shared" si="273"/>
        <v>1</v>
      </c>
      <c r="X498" s="140">
        <f t="shared" si="274"/>
        <v>1</v>
      </c>
      <c r="Y498" s="141">
        <f t="shared" si="283"/>
        <v>0</v>
      </c>
      <c r="Z498" s="141">
        <f t="shared" si="284"/>
        <v>0</v>
      </c>
      <c r="AA498" s="141">
        <f t="shared" si="285"/>
        <v>0</v>
      </c>
      <c r="AB498" s="141">
        <f t="shared" si="286"/>
        <v>0</v>
      </c>
      <c r="AC498" s="141">
        <f t="shared" si="287"/>
        <v>4.752000158022966</v>
      </c>
      <c r="AD498" s="141">
        <f t="shared" si="288"/>
        <v>4.800003271175779E-2</v>
      </c>
      <c r="AE498" s="141">
        <f t="shared" si="289"/>
        <v>1.1880000472068786</v>
      </c>
      <c r="AF498" s="141">
        <f t="shared" si="290"/>
        <v>1.2000000476837247E-2</v>
      </c>
      <c r="AG498" s="142"/>
      <c r="AH498" s="143">
        <f t="shared" si="275"/>
        <v>0.99998337724495912</v>
      </c>
      <c r="AI498" s="143">
        <f t="shared" si="276"/>
        <v>0.9999999476926601</v>
      </c>
      <c r="AJ498" s="143">
        <f t="shared" si="277"/>
        <v>1</v>
      </c>
      <c r="AK498" s="143">
        <f t="shared" si="278"/>
        <v>1</v>
      </c>
      <c r="AL498" s="141">
        <f t="shared" si="291"/>
        <v>0</v>
      </c>
      <c r="AM498" s="141">
        <f t="shared" si="292"/>
        <v>0</v>
      </c>
      <c r="AN498" s="141">
        <f t="shared" si="293"/>
        <v>0</v>
      </c>
      <c r="AO498" s="141">
        <f t="shared" si="294"/>
        <v>0</v>
      </c>
      <c r="AP498" s="141">
        <f t="shared" si="295"/>
        <v>4.7519609665684843</v>
      </c>
      <c r="AQ498" s="141">
        <f t="shared" si="296"/>
        <v>4.8038973091137471E-2</v>
      </c>
      <c r="AR498" s="141">
        <f t="shared" si="297"/>
        <v>1.1880000472068786</v>
      </c>
      <c r="AS498" s="141">
        <f t="shared" si="298"/>
        <v>1.2000000476837247E-2</v>
      </c>
      <c r="AT498" s="142"/>
      <c r="AU498" s="144">
        <f t="shared" si="279"/>
        <v>0.99842833071348602</v>
      </c>
      <c r="AV498" s="144">
        <f t="shared" si="280"/>
        <v>0.99988505352761092</v>
      </c>
      <c r="AW498" s="144">
        <f t="shared" si="281"/>
        <v>1</v>
      </c>
      <c r="AX498" s="144">
        <f t="shared" si="282"/>
        <v>1</v>
      </c>
      <c r="AY498" s="141">
        <f t="shared" si="299"/>
        <v>0</v>
      </c>
      <c r="AZ498" s="141">
        <f t="shared" si="300"/>
        <v>0</v>
      </c>
      <c r="BA498" s="141">
        <f t="shared" si="301"/>
        <v>0</v>
      </c>
      <c r="BB498" s="141">
        <f t="shared" si="302"/>
        <v>0</v>
      </c>
      <c r="BC498" s="141">
        <f t="shared" si="303"/>
        <v>4.7480277509740496</v>
      </c>
      <c r="BD498" s="141">
        <f t="shared" si="304"/>
        <v>5.1420696671422128E-2</v>
      </c>
      <c r="BE498" s="141">
        <f t="shared" si="305"/>
        <v>1.1880000472068786</v>
      </c>
      <c r="BF498" s="141">
        <f t="shared" si="306"/>
        <v>1.2000000476837247E-2</v>
      </c>
      <c r="BG498" s="105"/>
    </row>
    <row r="499" spans="13:59" x14ac:dyDescent="0.25">
      <c r="M499" s="100"/>
      <c r="N499" s="120" t="s">
        <v>634</v>
      </c>
      <c r="O499" s="121">
        <v>783</v>
      </c>
      <c r="P499" s="120">
        <v>0</v>
      </c>
      <c r="Q499" s="120">
        <v>0</v>
      </c>
      <c r="R499" s="120">
        <v>4.8000001907348633</v>
      </c>
      <c r="S499" s="120">
        <v>1.2000000476837158</v>
      </c>
      <c r="T499" s="139"/>
      <c r="U499" s="140">
        <f t="shared" si="271"/>
        <v>3.6166789278735401E-4</v>
      </c>
      <c r="V499" s="140">
        <f t="shared" si="272"/>
        <v>5.2222115238775846E-4</v>
      </c>
      <c r="W499" s="140">
        <f t="shared" si="273"/>
        <v>4.7262472292608493E-4</v>
      </c>
      <c r="X499" s="140">
        <f t="shared" si="274"/>
        <v>7.4916431453486698E-4</v>
      </c>
      <c r="Y499" s="141">
        <f t="shared" si="283"/>
        <v>0</v>
      </c>
      <c r="Z499" s="141">
        <f t="shared" si="284"/>
        <v>0</v>
      </c>
      <c r="AA499" s="141">
        <f t="shared" si="285"/>
        <v>0</v>
      </c>
      <c r="AB499" s="141">
        <f t="shared" si="286"/>
        <v>0</v>
      </c>
      <c r="AC499" s="141">
        <f t="shared" si="287"/>
        <v>2.1039737331708785E-3</v>
      </c>
      <c r="AD499" s="141">
        <f t="shared" si="288"/>
        <v>4.0268789789614208E-4</v>
      </c>
      <c r="AE499" s="141">
        <f t="shared" si="289"/>
        <v>7.2740195470581367E-4</v>
      </c>
      <c r="AF499" s="141">
        <f t="shared" si="290"/>
        <v>1.7159525845896503E-4</v>
      </c>
      <c r="AG499" s="142"/>
      <c r="AH499" s="143">
        <f t="shared" si="275"/>
        <v>0.11172289433783211</v>
      </c>
      <c r="AI499" s="143">
        <f t="shared" si="276"/>
        <v>0.12383367688816893</v>
      </c>
      <c r="AJ499" s="143">
        <f t="shared" si="277"/>
        <v>0.1204237928383457</v>
      </c>
      <c r="AK499" s="143">
        <f t="shared" si="278"/>
        <v>0.13696125973016282</v>
      </c>
      <c r="AL499" s="141">
        <f t="shared" si="291"/>
        <v>0</v>
      </c>
      <c r="AM499" s="141">
        <f t="shared" si="292"/>
        <v>0</v>
      </c>
      <c r="AN499" s="141">
        <f t="shared" si="293"/>
        <v>0</v>
      </c>
      <c r="AO499" s="141">
        <f t="shared" si="294"/>
        <v>0</v>
      </c>
      <c r="AP499" s="141">
        <f t="shared" si="295"/>
        <v>0.55997309426551722</v>
      </c>
      <c r="AQ499" s="141">
        <f t="shared" si="296"/>
        <v>3.4428578417093125E-2</v>
      </c>
      <c r="AR499" s="141">
        <f t="shared" si="297"/>
        <v>0.15298595210616028</v>
      </c>
      <c r="AS499" s="141">
        <f t="shared" si="298"/>
        <v>1.1367566100856902E-2</v>
      </c>
      <c r="AT499" s="142"/>
      <c r="AU499" s="144">
        <f t="shared" si="279"/>
        <v>0.3441059916987379</v>
      </c>
      <c r="AV499" s="144">
        <f t="shared" si="280"/>
        <v>0.35833288289908583</v>
      </c>
      <c r="AW499" s="144">
        <f t="shared" si="281"/>
        <v>0.35440985896140897</v>
      </c>
      <c r="AX499" s="144">
        <f t="shared" si="282"/>
        <v>0.37289570834963792</v>
      </c>
      <c r="AY499" s="141">
        <f t="shared" si="299"/>
        <v>0</v>
      </c>
      <c r="AZ499" s="141">
        <f t="shared" si="300"/>
        <v>0</v>
      </c>
      <c r="BA499" s="141">
        <f t="shared" si="301"/>
        <v>0</v>
      </c>
      <c r="BB499" s="141">
        <f t="shared" si="302"/>
        <v>0</v>
      </c>
      <c r="BC499" s="141">
        <f t="shared" si="303"/>
        <v>1.6693362777666987</v>
      </c>
      <c r="BD499" s="141">
        <f t="shared" si="304"/>
        <v>5.066162849548661E-2</v>
      </c>
      <c r="BE499" s="141">
        <f t="shared" si="305"/>
        <v>0.43213043925041145</v>
      </c>
      <c r="BF499" s="141">
        <f t="shared" si="306"/>
        <v>1.5344428550207068E-2</v>
      </c>
      <c r="BG499" s="105"/>
    </row>
    <row r="500" spans="13:59" x14ac:dyDescent="0.25">
      <c r="M500" s="100"/>
      <c r="N500" s="120" t="s">
        <v>635</v>
      </c>
      <c r="O500" s="121">
        <v>9221</v>
      </c>
      <c r="P500" s="120">
        <v>0</v>
      </c>
      <c r="Q500" s="120">
        <v>0</v>
      </c>
      <c r="R500" s="120">
        <v>3.2000000476837158</v>
      </c>
      <c r="S500" s="120">
        <v>0.80000001192092896</v>
      </c>
      <c r="T500" s="139"/>
      <c r="U500" s="140">
        <f t="shared" si="271"/>
        <v>1</v>
      </c>
      <c r="V500" s="140">
        <f t="shared" si="272"/>
        <v>1</v>
      </c>
      <c r="W500" s="140">
        <f t="shared" si="273"/>
        <v>1</v>
      </c>
      <c r="X500" s="140">
        <f t="shared" si="274"/>
        <v>1</v>
      </c>
      <c r="Y500" s="141">
        <f t="shared" si="283"/>
        <v>0</v>
      </c>
      <c r="Z500" s="141">
        <f t="shared" si="284"/>
        <v>0</v>
      </c>
      <c r="AA500" s="141">
        <f t="shared" si="285"/>
        <v>0</v>
      </c>
      <c r="AB500" s="141">
        <f t="shared" si="286"/>
        <v>0</v>
      </c>
      <c r="AC500" s="141">
        <f t="shared" si="287"/>
        <v>3.1680000472068786</v>
      </c>
      <c r="AD500" s="141">
        <f t="shared" si="288"/>
        <v>3.2000000476837265E-2</v>
      </c>
      <c r="AE500" s="141">
        <f t="shared" si="289"/>
        <v>0.79200001180171964</v>
      </c>
      <c r="AF500" s="141">
        <f t="shared" si="290"/>
        <v>8.0000001192093162E-3</v>
      </c>
      <c r="AG500" s="142"/>
      <c r="AH500" s="143">
        <f t="shared" si="275"/>
        <v>1</v>
      </c>
      <c r="AI500" s="143">
        <f t="shared" si="276"/>
        <v>1</v>
      </c>
      <c r="AJ500" s="143">
        <f t="shared" si="277"/>
        <v>1</v>
      </c>
      <c r="AK500" s="143">
        <f t="shared" si="278"/>
        <v>1</v>
      </c>
      <c r="AL500" s="141">
        <f t="shared" si="291"/>
        <v>0</v>
      </c>
      <c r="AM500" s="141">
        <f t="shared" si="292"/>
        <v>0</v>
      </c>
      <c r="AN500" s="141">
        <f t="shared" si="293"/>
        <v>0</v>
      </c>
      <c r="AO500" s="141">
        <f t="shared" si="294"/>
        <v>0</v>
      </c>
      <c r="AP500" s="141">
        <f t="shared" si="295"/>
        <v>3.1680000472068786</v>
      </c>
      <c r="AQ500" s="141">
        <f t="shared" si="296"/>
        <v>3.2000000476837265E-2</v>
      </c>
      <c r="AR500" s="141">
        <f t="shared" si="297"/>
        <v>0.79200001180171964</v>
      </c>
      <c r="AS500" s="141">
        <f t="shared" si="298"/>
        <v>8.0000001192093162E-3</v>
      </c>
      <c r="AT500" s="142"/>
      <c r="AU500" s="144">
        <f t="shared" si="279"/>
        <v>1</v>
      </c>
      <c r="AV500" s="144">
        <f t="shared" si="280"/>
        <v>1</v>
      </c>
      <c r="AW500" s="144">
        <f t="shared" si="281"/>
        <v>1</v>
      </c>
      <c r="AX500" s="144">
        <f t="shared" si="282"/>
        <v>1</v>
      </c>
      <c r="AY500" s="141">
        <f t="shared" si="299"/>
        <v>0</v>
      </c>
      <c r="AZ500" s="141">
        <f t="shared" si="300"/>
        <v>0</v>
      </c>
      <c r="BA500" s="141">
        <f t="shared" si="301"/>
        <v>0</v>
      </c>
      <c r="BB500" s="141">
        <f t="shared" si="302"/>
        <v>0</v>
      </c>
      <c r="BC500" s="141">
        <f t="shared" si="303"/>
        <v>3.1680000472068786</v>
      </c>
      <c r="BD500" s="141">
        <f t="shared" si="304"/>
        <v>3.2000000476837265E-2</v>
      </c>
      <c r="BE500" s="141">
        <f t="shared" si="305"/>
        <v>0.79200001180171964</v>
      </c>
      <c r="BF500" s="141">
        <f t="shared" si="306"/>
        <v>8.0000001192093162E-3</v>
      </c>
      <c r="BG500" s="105"/>
    </row>
    <row r="501" spans="13:59" x14ac:dyDescent="0.25">
      <c r="M501" s="100"/>
      <c r="N501" s="120" t="s">
        <v>636</v>
      </c>
      <c r="O501" s="121">
        <v>3121</v>
      </c>
      <c r="P501" s="120">
        <v>0</v>
      </c>
      <c r="Q501" s="120">
        <v>0</v>
      </c>
      <c r="R501" s="120">
        <v>1.6000000238418579</v>
      </c>
      <c r="S501" s="120">
        <v>0.40000000596046448</v>
      </c>
      <c r="T501" s="139"/>
      <c r="U501" s="140">
        <f t="shared" si="271"/>
        <v>2.6958549508679153E-2</v>
      </c>
      <c r="V501" s="140">
        <f t="shared" si="272"/>
        <v>3.8535154473473554E-2</v>
      </c>
      <c r="W501" s="140">
        <f t="shared" si="273"/>
        <v>9.6158456243556567E-2</v>
      </c>
      <c r="X501" s="140">
        <f t="shared" si="274"/>
        <v>0.14451553721170818</v>
      </c>
      <c r="Y501" s="141">
        <f t="shared" si="283"/>
        <v>0</v>
      </c>
      <c r="Z501" s="141">
        <f t="shared" si="284"/>
        <v>0</v>
      </c>
      <c r="AA501" s="141">
        <f t="shared" si="285"/>
        <v>0</v>
      </c>
      <c r="AB501" s="141">
        <f t="shared" si="286"/>
        <v>0</v>
      </c>
      <c r="AC501" s="141">
        <f t="shared" si="287"/>
        <v>5.1963627167901677E-2</v>
      </c>
      <c r="AD501" s="141">
        <f t="shared" si="288"/>
        <v>9.69262090840569E-3</v>
      </c>
      <c r="AE501" s="141">
        <f t="shared" si="289"/>
        <v>4.7750165577611629E-2</v>
      </c>
      <c r="AF501" s="141">
        <f t="shared" si="290"/>
        <v>1.0056050168451368E-2</v>
      </c>
      <c r="AG501" s="142"/>
      <c r="AH501" s="143">
        <f t="shared" si="275"/>
        <v>0.36483257770841959</v>
      </c>
      <c r="AI501" s="143">
        <f t="shared" si="276"/>
        <v>0.40135707768536644</v>
      </c>
      <c r="AJ501" s="143">
        <f t="shared" si="277"/>
        <v>0.51143883344753327</v>
      </c>
      <c r="AK501" s="143">
        <f t="shared" si="278"/>
        <v>0.5693739338813455</v>
      </c>
      <c r="AL501" s="141">
        <f t="shared" si="291"/>
        <v>0</v>
      </c>
      <c r="AM501" s="141">
        <f t="shared" si="292"/>
        <v>0</v>
      </c>
      <c r="AN501" s="141">
        <f t="shared" si="293"/>
        <v>0</v>
      </c>
      <c r="AO501" s="141">
        <f t="shared" si="294"/>
        <v>0</v>
      </c>
      <c r="AP501" s="141">
        <f t="shared" si="295"/>
        <v>0.60711441211840378</v>
      </c>
      <c r="AQ501" s="141">
        <f t="shared" si="296"/>
        <v>3.5056921747280922E-2</v>
      </c>
      <c r="AR501" s="141">
        <f t="shared" si="297"/>
        <v>0.21411680132257455</v>
      </c>
      <c r="AS501" s="141">
        <f t="shared" si="298"/>
        <v>1.3632775623696747E-2</v>
      </c>
      <c r="AT501" s="142"/>
      <c r="AU501" s="144">
        <f t="shared" si="279"/>
        <v>0.55710001316460533</v>
      </c>
      <c r="AV501" s="144">
        <f t="shared" si="280"/>
        <v>0.5806103207040364</v>
      </c>
      <c r="AW501" s="144">
        <f t="shared" si="281"/>
        <v>0.64710848253247222</v>
      </c>
      <c r="AX501" s="144">
        <f t="shared" si="282"/>
        <v>0.68040813504072883</v>
      </c>
      <c r="AY501" s="141">
        <f t="shared" si="299"/>
        <v>0</v>
      </c>
      <c r="AZ501" s="141">
        <f t="shared" si="300"/>
        <v>0</v>
      </c>
      <c r="BA501" s="141">
        <f t="shared" si="301"/>
        <v>0</v>
      </c>
      <c r="BB501" s="141">
        <f t="shared" si="302"/>
        <v>0</v>
      </c>
      <c r="BC501" s="141">
        <f t="shared" si="303"/>
        <v>0.90125468031402078</v>
      </c>
      <c r="BD501" s="141">
        <f t="shared" si="304"/>
        <v>2.7721846655266225E-2</v>
      </c>
      <c r="BE501" s="141">
        <f t="shared" si="305"/>
        <v>0.2629148935022475</v>
      </c>
      <c r="BF501" s="141">
        <f t="shared" si="306"/>
        <v>9.2483645695925487E-3</v>
      </c>
      <c r="BG501" s="105"/>
    </row>
    <row r="502" spans="13:59" x14ac:dyDescent="0.25">
      <c r="M502" s="100"/>
      <c r="N502" s="120" t="s">
        <v>637</v>
      </c>
      <c r="O502" s="121">
        <v>4055</v>
      </c>
      <c r="P502" s="120">
        <v>0</v>
      </c>
      <c r="Q502" s="120">
        <v>0</v>
      </c>
      <c r="R502" s="120">
        <v>4.8000001907348633</v>
      </c>
      <c r="S502" s="120">
        <v>1.2000000476837158</v>
      </c>
      <c r="T502" s="139"/>
      <c r="U502" s="140">
        <f t="shared" si="271"/>
        <v>0.13422050934462981</v>
      </c>
      <c r="V502" s="140">
        <f t="shared" si="272"/>
        <v>0.1837541502916924</v>
      </c>
      <c r="W502" s="140">
        <f t="shared" si="273"/>
        <v>0.51042872897838554</v>
      </c>
      <c r="X502" s="140">
        <f t="shared" si="274"/>
        <v>0.65389839626459834</v>
      </c>
      <c r="Y502" s="141">
        <f t="shared" si="283"/>
        <v>0</v>
      </c>
      <c r="Z502" s="141">
        <f t="shared" si="284"/>
        <v>0</v>
      </c>
      <c r="AA502" s="141">
        <f t="shared" si="285"/>
        <v>0</v>
      </c>
      <c r="AB502" s="141">
        <f t="shared" si="286"/>
        <v>0</v>
      </c>
      <c r="AC502" s="141">
        <f t="shared" si="287"/>
        <v>0.75669662874705246</v>
      </c>
      <c r="AD502" s="141">
        <f t="shared" si="288"/>
        <v>0.12532332770139376</v>
      </c>
      <c r="AE502" s="141">
        <f t="shared" si="289"/>
        <v>0.69247115791438019</v>
      </c>
      <c r="AF502" s="141">
        <f t="shared" si="290"/>
        <v>9.2206948783443154E-2</v>
      </c>
      <c r="AG502" s="142"/>
      <c r="AH502" s="143">
        <f t="shared" si="275"/>
        <v>0.55840806235921692</v>
      </c>
      <c r="AI502" s="143">
        <f t="shared" si="276"/>
        <v>0.60651215486561116</v>
      </c>
      <c r="AJ502" s="143">
        <f t="shared" si="277"/>
        <v>0.79577278906214399</v>
      </c>
      <c r="AK502" s="143">
        <f t="shared" si="278"/>
        <v>0.85278442080200589</v>
      </c>
      <c r="AL502" s="141">
        <f t="shared" si="291"/>
        <v>0</v>
      </c>
      <c r="AM502" s="141">
        <f t="shared" si="292"/>
        <v>0</v>
      </c>
      <c r="AN502" s="141">
        <f t="shared" si="293"/>
        <v>0</v>
      </c>
      <c r="AO502" s="141">
        <f t="shared" si="294"/>
        <v>0</v>
      </c>
      <c r="AP502" s="141">
        <f t="shared" si="295"/>
        <v>2.7690050443767156</v>
      </c>
      <c r="AQ502" s="141">
        <f t="shared" si="296"/>
        <v>0.14225341466123087</v>
      </c>
      <c r="AR502" s="141">
        <f t="shared" si="297"/>
        <v>0.97958509137495686</v>
      </c>
      <c r="AS502" s="141">
        <f t="shared" si="298"/>
        <v>4.3756254251380078E-2</v>
      </c>
      <c r="AT502" s="142"/>
      <c r="AU502" s="144">
        <f t="shared" si="279"/>
        <v>0.67416252011998556</v>
      </c>
      <c r="AV502" s="144">
        <f t="shared" si="280"/>
        <v>0.70142470585938443</v>
      </c>
      <c r="AW502" s="144">
        <f t="shared" si="281"/>
        <v>0.80954965453356653</v>
      </c>
      <c r="AX502" s="144">
        <f t="shared" si="282"/>
        <v>0.84491945365888044</v>
      </c>
      <c r="AY502" s="141">
        <f t="shared" si="299"/>
        <v>0</v>
      </c>
      <c r="AZ502" s="141">
        <f t="shared" si="300"/>
        <v>0</v>
      </c>
      <c r="BA502" s="141">
        <f t="shared" si="301"/>
        <v>0</v>
      </c>
      <c r="BB502" s="141">
        <f t="shared" si="302"/>
        <v>0</v>
      </c>
      <c r="BC502" s="141">
        <f t="shared" si="303"/>
        <v>3.2690496712850861</v>
      </c>
      <c r="BD502" s="141">
        <f t="shared" si="304"/>
        <v>9.7789050626104768E-2</v>
      </c>
      <c r="BE502" s="141">
        <f t="shared" si="305"/>
        <v>0.98296690812065945</v>
      </c>
      <c r="BF502" s="141">
        <f t="shared" si="306"/>
        <v>3.0936476558896087E-2</v>
      </c>
      <c r="BG502" s="105"/>
    </row>
    <row r="503" spans="13:59" x14ac:dyDescent="0.25">
      <c r="M503" s="100"/>
      <c r="N503" s="120" t="s">
        <v>638</v>
      </c>
      <c r="O503" s="121">
        <v>1643</v>
      </c>
      <c r="P503" s="120">
        <v>0</v>
      </c>
      <c r="Q503" s="120">
        <v>0</v>
      </c>
      <c r="R503" s="120">
        <v>4.8000001907348633</v>
      </c>
      <c r="S503" s="120">
        <v>1.2000000476837158</v>
      </c>
      <c r="T503" s="139"/>
      <c r="U503" s="140">
        <f t="shared" si="271"/>
        <v>1.7699558216394129E-3</v>
      </c>
      <c r="V503" s="140">
        <f t="shared" si="272"/>
        <v>2.5659779215235767E-3</v>
      </c>
      <c r="W503" s="140">
        <f t="shared" si="273"/>
        <v>3.4588009747588133E-3</v>
      </c>
      <c r="X503" s="140">
        <f t="shared" si="274"/>
        <v>5.5005293376376718E-3</v>
      </c>
      <c r="Y503" s="141">
        <f t="shared" si="283"/>
        <v>0</v>
      </c>
      <c r="Z503" s="141">
        <f t="shared" si="284"/>
        <v>0</v>
      </c>
      <c r="AA503" s="141">
        <f t="shared" si="285"/>
        <v>0</v>
      </c>
      <c r="AB503" s="141">
        <f t="shared" si="286"/>
        <v>0</v>
      </c>
      <c r="AC503" s="141">
        <f t="shared" si="287"/>
        <v>1.0321283514283425E-2</v>
      </c>
      <c r="AD503" s="141">
        <f t="shared" si="288"/>
        <v>1.9954109984511911E-3</v>
      </c>
      <c r="AE503" s="141">
        <f t="shared" si="289"/>
        <v>5.3340927876985803E-3</v>
      </c>
      <c r="AF503" s="141">
        <f t="shared" si="290"/>
        <v>1.2665426797523038E-3</v>
      </c>
      <c r="AG503" s="142"/>
      <c r="AH503" s="143">
        <f t="shared" si="275"/>
        <v>0.17387427498033081</v>
      </c>
      <c r="AI503" s="143">
        <f t="shared" si="276"/>
        <v>0.1926289907426364</v>
      </c>
      <c r="AJ503" s="143">
        <f t="shared" si="277"/>
        <v>0.20910205931529313</v>
      </c>
      <c r="AK503" s="143">
        <f t="shared" si="278"/>
        <v>0.2374068304694561</v>
      </c>
      <c r="AL503" s="141">
        <f t="shared" si="291"/>
        <v>0</v>
      </c>
      <c r="AM503" s="141">
        <f t="shared" si="292"/>
        <v>0</v>
      </c>
      <c r="AN503" s="141">
        <f t="shared" si="293"/>
        <v>0</v>
      </c>
      <c r="AO503" s="141">
        <f t="shared" si="294"/>
        <v>0</v>
      </c>
      <c r="AP503" s="141">
        <f t="shared" si="295"/>
        <v>0.87126190715690166</v>
      </c>
      <c r="AQ503" s="141">
        <f t="shared" si="296"/>
        <v>5.3357285148817213E-2</v>
      </c>
      <c r="AR503" s="141">
        <f t="shared" si="297"/>
        <v>0.26539611970495985</v>
      </c>
      <c r="AS503" s="141">
        <f t="shared" si="298"/>
        <v>1.9492088178827305E-2</v>
      </c>
      <c r="AT503" s="142"/>
      <c r="AU503" s="144">
        <f t="shared" si="279"/>
        <v>0.41011438944889533</v>
      </c>
      <c r="AV503" s="144">
        <f t="shared" si="280"/>
        <v>0.42737817910760456</v>
      </c>
      <c r="AW503" s="144">
        <f t="shared" si="281"/>
        <v>0.44181842863062215</v>
      </c>
      <c r="AX503" s="144">
        <f t="shared" si="282"/>
        <v>0.46530973594345471</v>
      </c>
      <c r="AY503" s="141">
        <f t="shared" si="299"/>
        <v>0</v>
      </c>
      <c r="AZ503" s="141">
        <f t="shared" si="300"/>
        <v>0</v>
      </c>
      <c r="BA503" s="141">
        <f t="shared" si="301"/>
        <v>0</v>
      </c>
      <c r="BB503" s="141">
        <f t="shared" si="302"/>
        <v>0</v>
      </c>
      <c r="BC503" s="141">
        <f t="shared" si="303"/>
        <v>1.9902967529293369</v>
      </c>
      <c r="BD503" s="141">
        <f t="shared" si="304"/>
        <v>6.1118588303083587E-2</v>
      </c>
      <c r="BE503" s="141">
        <f t="shared" si="305"/>
        <v>0.53897509901782392</v>
      </c>
      <c r="BF503" s="141">
        <f t="shared" si="306"/>
        <v>1.9396606302018893E-2</v>
      </c>
      <c r="BG503" s="105"/>
    </row>
    <row r="504" spans="13:59" x14ac:dyDescent="0.25">
      <c r="M504" s="100"/>
      <c r="N504" s="120" t="s">
        <v>639</v>
      </c>
      <c r="O504" s="121">
        <v>9664</v>
      </c>
      <c r="P504" s="120">
        <v>0</v>
      </c>
      <c r="Q504" s="120">
        <v>0</v>
      </c>
      <c r="R504" s="120">
        <v>4.8000001907348633</v>
      </c>
      <c r="S504" s="120">
        <v>1.2000000476837158</v>
      </c>
      <c r="T504" s="139"/>
      <c r="U504" s="140">
        <f t="shared" si="271"/>
        <v>1</v>
      </c>
      <c r="V504" s="140">
        <f t="shared" si="272"/>
        <v>1</v>
      </c>
      <c r="W504" s="140">
        <f t="shared" si="273"/>
        <v>1</v>
      </c>
      <c r="X504" s="140">
        <f t="shared" si="274"/>
        <v>1</v>
      </c>
      <c r="Y504" s="141">
        <f t="shared" si="283"/>
        <v>0</v>
      </c>
      <c r="Z504" s="141">
        <f t="shared" si="284"/>
        <v>0</v>
      </c>
      <c r="AA504" s="141">
        <f t="shared" si="285"/>
        <v>0</v>
      </c>
      <c r="AB504" s="141">
        <f t="shared" si="286"/>
        <v>0</v>
      </c>
      <c r="AC504" s="141">
        <f t="shared" si="287"/>
        <v>4.7520001888275143</v>
      </c>
      <c r="AD504" s="141">
        <f t="shared" si="288"/>
        <v>4.8000001907348988E-2</v>
      </c>
      <c r="AE504" s="141">
        <f t="shared" si="289"/>
        <v>1.1880000472068786</v>
      </c>
      <c r="AF504" s="141">
        <f t="shared" si="290"/>
        <v>1.2000000476837247E-2</v>
      </c>
      <c r="AG504" s="142"/>
      <c r="AH504" s="143">
        <f t="shared" si="275"/>
        <v>1</v>
      </c>
      <c r="AI504" s="143">
        <f t="shared" si="276"/>
        <v>1</v>
      </c>
      <c r="AJ504" s="143">
        <f t="shared" si="277"/>
        <v>1</v>
      </c>
      <c r="AK504" s="143">
        <f t="shared" si="278"/>
        <v>1</v>
      </c>
      <c r="AL504" s="141">
        <f t="shared" si="291"/>
        <v>0</v>
      </c>
      <c r="AM504" s="141">
        <f t="shared" si="292"/>
        <v>0</v>
      </c>
      <c r="AN504" s="141">
        <f t="shared" si="293"/>
        <v>0</v>
      </c>
      <c r="AO504" s="141">
        <f t="shared" si="294"/>
        <v>0</v>
      </c>
      <c r="AP504" s="141">
        <f t="shared" si="295"/>
        <v>4.7520001888275143</v>
      </c>
      <c r="AQ504" s="141">
        <f t="shared" si="296"/>
        <v>4.8000001907348988E-2</v>
      </c>
      <c r="AR504" s="141">
        <f t="shared" si="297"/>
        <v>1.1880000472068786</v>
      </c>
      <c r="AS504" s="141">
        <f t="shared" si="298"/>
        <v>1.2000000476837247E-2</v>
      </c>
      <c r="AT504" s="142"/>
      <c r="AU504" s="144">
        <f t="shared" si="279"/>
        <v>1</v>
      </c>
      <c r="AV504" s="144">
        <f t="shared" si="280"/>
        <v>1</v>
      </c>
      <c r="AW504" s="144">
        <f t="shared" si="281"/>
        <v>1</v>
      </c>
      <c r="AX504" s="144">
        <f t="shared" si="282"/>
        <v>1</v>
      </c>
      <c r="AY504" s="141">
        <f t="shared" si="299"/>
        <v>0</v>
      </c>
      <c r="AZ504" s="141">
        <f t="shared" si="300"/>
        <v>0</v>
      </c>
      <c r="BA504" s="141">
        <f t="shared" si="301"/>
        <v>0</v>
      </c>
      <c r="BB504" s="141">
        <f t="shared" si="302"/>
        <v>0</v>
      </c>
      <c r="BC504" s="141">
        <f t="shared" si="303"/>
        <v>4.7520001888275143</v>
      </c>
      <c r="BD504" s="141">
        <f t="shared" si="304"/>
        <v>4.8000001907348988E-2</v>
      </c>
      <c r="BE504" s="141">
        <f t="shared" si="305"/>
        <v>1.1880000472068786</v>
      </c>
      <c r="BF504" s="141">
        <f t="shared" si="306"/>
        <v>1.2000000476837247E-2</v>
      </c>
      <c r="BG504" s="105"/>
    </row>
    <row r="505" spans="13:59" x14ac:dyDescent="0.25">
      <c r="M505" s="100"/>
      <c r="N505" s="120" t="s">
        <v>640</v>
      </c>
      <c r="O505" s="121">
        <v>4785</v>
      </c>
      <c r="P505" s="120">
        <v>0</v>
      </c>
      <c r="Q505" s="120">
        <v>0</v>
      </c>
      <c r="R505" s="120">
        <v>4.8000001907348633</v>
      </c>
      <c r="S505" s="120">
        <v>1.2000000476837158</v>
      </c>
      <c r="T505" s="139"/>
      <c r="U505" s="140">
        <f t="shared" si="271"/>
        <v>0.38744498362694402</v>
      </c>
      <c r="V505" s="140">
        <f t="shared" si="272"/>
        <v>0.49171516316925112</v>
      </c>
      <c r="W505" s="140">
        <f t="shared" si="273"/>
        <v>0.94916980233384574</v>
      </c>
      <c r="X505" s="140">
        <f t="shared" si="274"/>
        <v>0.98805239626940133</v>
      </c>
      <c r="Y505" s="141">
        <f t="shared" si="283"/>
        <v>0</v>
      </c>
      <c r="Z505" s="141">
        <f t="shared" si="284"/>
        <v>0</v>
      </c>
      <c r="AA505" s="141">
        <f t="shared" si="285"/>
        <v>0</v>
      </c>
      <c r="AB505" s="141">
        <f t="shared" si="286"/>
        <v>0</v>
      </c>
      <c r="AC505" s="141">
        <f t="shared" si="287"/>
        <v>2.0913870762010274</v>
      </c>
      <c r="AD505" s="141">
        <f t="shared" si="288"/>
        <v>0.26884580079860232</v>
      </c>
      <c r="AE505" s="141">
        <f t="shared" si="289"/>
        <v>1.1509433272683192</v>
      </c>
      <c r="AF505" s="141">
        <f t="shared" si="290"/>
        <v>3.4719595368972067E-2</v>
      </c>
      <c r="AG505" s="142"/>
      <c r="AH505" s="143">
        <f t="shared" si="275"/>
        <v>0.73869894997471897</v>
      </c>
      <c r="AI505" s="143">
        <f t="shared" si="276"/>
        <v>0.78770084595430745</v>
      </c>
      <c r="AJ505" s="143">
        <f t="shared" si="277"/>
        <v>0.96351707902426142</v>
      </c>
      <c r="AK505" s="143">
        <f t="shared" si="278"/>
        <v>0.98485266527823345</v>
      </c>
      <c r="AL505" s="141">
        <f t="shared" si="291"/>
        <v>0</v>
      </c>
      <c r="AM505" s="141">
        <f t="shared" si="292"/>
        <v>0</v>
      </c>
      <c r="AN505" s="141">
        <f t="shared" si="293"/>
        <v>0</v>
      </c>
      <c r="AO505" s="141">
        <f t="shared" si="294"/>
        <v>0</v>
      </c>
      <c r="AP505" s="141">
        <f t="shared" si="295"/>
        <v>3.6279021047907487</v>
      </c>
      <c r="AQ505" s="141">
        <f t="shared" si="296"/>
        <v>0.15306210603194037</v>
      </c>
      <c r="AR505" s="141">
        <f t="shared" si="297"/>
        <v>1.1574596876265197</v>
      </c>
      <c r="AS505" s="141">
        <f t="shared" si="298"/>
        <v>2.4363557668795055E-2</v>
      </c>
      <c r="AT505" s="142"/>
      <c r="AU505" s="144">
        <f t="shared" si="279"/>
        <v>0.77613047927135015</v>
      </c>
      <c r="AV505" s="144">
        <f t="shared" si="280"/>
        <v>0.80473201603639788</v>
      </c>
      <c r="AW505" s="144">
        <f t="shared" si="281"/>
        <v>0.93059743276361673</v>
      </c>
      <c r="AX505" s="144">
        <f t="shared" si="282"/>
        <v>0.95668857452958533</v>
      </c>
      <c r="AY505" s="141">
        <f t="shared" si="299"/>
        <v>0</v>
      </c>
      <c r="AZ505" s="141">
        <f t="shared" si="300"/>
        <v>0</v>
      </c>
      <c r="BA505" s="141">
        <f t="shared" si="301"/>
        <v>0</v>
      </c>
      <c r="BB505" s="141">
        <f t="shared" si="302"/>
        <v>0</v>
      </c>
      <c r="BC505" s="141">
        <f t="shared" si="303"/>
        <v>3.7568158750160148</v>
      </c>
      <c r="BD505" s="141">
        <f t="shared" si="304"/>
        <v>0.10589795544914615</v>
      </c>
      <c r="BE505" s="141">
        <f t="shared" si="305"/>
        <v>1.121204479735419</v>
      </c>
      <c r="BF505" s="141">
        <f t="shared" si="306"/>
        <v>2.6821855318549526E-2</v>
      </c>
      <c r="BG505" s="105"/>
    </row>
    <row r="506" spans="13:59" x14ac:dyDescent="0.25">
      <c r="M506" s="100"/>
      <c r="N506" s="120" t="s">
        <v>641</v>
      </c>
      <c r="O506" s="121">
        <v>432</v>
      </c>
      <c r="P506" s="120">
        <v>1.3300000429153442</v>
      </c>
      <c r="Q506" s="120">
        <v>0</v>
      </c>
      <c r="R506" s="120">
        <v>0</v>
      </c>
      <c r="S506" s="120">
        <v>0</v>
      </c>
      <c r="T506" s="139"/>
      <c r="U506" s="140">
        <f t="shared" si="271"/>
        <v>1.9052997850277364E-4</v>
      </c>
      <c r="V506" s="140">
        <f t="shared" si="272"/>
        <v>2.7434169654128038E-4</v>
      </c>
      <c r="W506" s="140">
        <f t="shared" si="273"/>
        <v>2.117389966463934E-4</v>
      </c>
      <c r="X506" s="140">
        <f t="shared" si="274"/>
        <v>3.3426622275134488E-4</v>
      </c>
      <c r="Y506" s="141">
        <f t="shared" si="283"/>
        <v>3.0660562508350644E-4</v>
      </c>
      <c r="Z506" s="141">
        <f t="shared" si="284"/>
        <v>5.8268843089864786E-5</v>
      </c>
      <c r="AA506" s="141">
        <f t="shared" si="285"/>
        <v>0</v>
      </c>
      <c r="AB506" s="141">
        <f t="shared" si="286"/>
        <v>0</v>
      </c>
      <c r="AC506" s="141">
        <f t="shared" si="287"/>
        <v>0</v>
      </c>
      <c r="AD506" s="141">
        <f t="shared" si="288"/>
        <v>0</v>
      </c>
      <c r="AE506" s="141">
        <f t="shared" si="289"/>
        <v>0</v>
      </c>
      <c r="AF506" s="141">
        <f t="shared" si="290"/>
        <v>0</v>
      </c>
      <c r="AG506" s="142"/>
      <c r="AH506" s="143">
        <f t="shared" si="275"/>
        <v>9.3285899570196174E-2</v>
      </c>
      <c r="AI506" s="143">
        <f t="shared" si="276"/>
        <v>0.10337663226626548</v>
      </c>
      <c r="AJ506" s="143">
        <f t="shared" si="277"/>
        <v>9.610458812017908E-2</v>
      </c>
      <c r="AK506" s="143">
        <f t="shared" si="278"/>
        <v>0.10927905187260323</v>
      </c>
      <c r="AL506" s="141">
        <f t="shared" si="291"/>
        <v>0.12953988538684955</v>
      </c>
      <c r="AM506" s="141">
        <f t="shared" si="292"/>
        <v>7.9510399637273133E-3</v>
      </c>
      <c r="AN506" s="141">
        <f t="shared" si="293"/>
        <v>0</v>
      </c>
      <c r="AO506" s="141">
        <f t="shared" si="294"/>
        <v>0</v>
      </c>
      <c r="AP506" s="141">
        <f t="shared" si="295"/>
        <v>0</v>
      </c>
      <c r="AQ506" s="141">
        <f t="shared" si="296"/>
        <v>0</v>
      </c>
      <c r="AR506" s="141">
        <f t="shared" si="297"/>
        <v>0</v>
      </c>
      <c r="AS506" s="141">
        <f t="shared" si="298"/>
        <v>0</v>
      </c>
      <c r="AT506" s="142"/>
      <c r="AU506" s="144">
        <f t="shared" si="279"/>
        <v>0.32064697580319712</v>
      </c>
      <c r="AV506" s="144">
        <f t="shared" si="280"/>
        <v>0.33378437877460243</v>
      </c>
      <c r="AW506" s="144">
        <f t="shared" si="281"/>
        <v>0.32439558873497543</v>
      </c>
      <c r="AX506" s="144">
        <f t="shared" si="282"/>
        <v>0.34113060603087197</v>
      </c>
      <c r="AY506" s="141">
        <f t="shared" si="299"/>
        <v>0.43093225992102085</v>
      </c>
      <c r="AZ506" s="141">
        <f t="shared" si="300"/>
        <v>1.3000978173671907E-2</v>
      </c>
      <c r="BA506" s="141">
        <f t="shared" si="301"/>
        <v>0</v>
      </c>
      <c r="BB506" s="141">
        <f t="shared" si="302"/>
        <v>0</v>
      </c>
      <c r="BC506" s="141">
        <f t="shared" si="303"/>
        <v>0</v>
      </c>
      <c r="BD506" s="141">
        <f t="shared" si="304"/>
        <v>0</v>
      </c>
      <c r="BE506" s="141">
        <f t="shared" si="305"/>
        <v>0</v>
      </c>
      <c r="BF506" s="141">
        <f t="shared" si="306"/>
        <v>0</v>
      </c>
      <c r="BG506" s="105"/>
    </row>
    <row r="507" spans="13:59" x14ac:dyDescent="0.25">
      <c r="M507" s="100"/>
      <c r="N507" s="120" t="s">
        <v>642</v>
      </c>
      <c r="O507" s="121">
        <v>2274</v>
      </c>
      <c r="P507" s="120">
        <v>0</v>
      </c>
      <c r="Q507" s="120">
        <v>0</v>
      </c>
      <c r="R507" s="120">
        <v>3.2000000476837158</v>
      </c>
      <c r="S507" s="120">
        <v>0.80000001192092896</v>
      </c>
      <c r="T507" s="139"/>
      <c r="U507" s="140">
        <f t="shared" si="271"/>
        <v>5.7108848964058101E-3</v>
      </c>
      <c r="V507" s="140">
        <f t="shared" si="272"/>
        <v>8.2680779663151238E-3</v>
      </c>
      <c r="W507" s="140">
        <f t="shared" si="273"/>
        <v>1.4850480785419173E-2</v>
      </c>
      <c r="X507" s="140">
        <f t="shared" si="274"/>
        <v>2.3400359726809095E-2</v>
      </c>
      <c r="Y507" s="141">
        <f t="shared" si="283"/>
        <v>0</v>
      </c>
      <c r="Z507" s="141">
        <f t="shared" si="284"/>
        <v>0</v>
      </c>
      <c r="AA507" s="141">
        <f t="shared" si="285"/>
        <v>0</v>
      </c>
      <c r="AB507" s="141">
        <f t="shared" si="286"/>
        <v>0</v>
      </c>
      <c r="AC507" s="141">
        <f t="shared" si="287"/>
        <v>2.2183592594229792E-2</v>
      </c>
      <c r="AD507" s="141">
        <f t="shared" si="288"/>
        <v>4.2742572922312844E-3</v>
      </c>
      <c r="AE507" s="141">
        <f t="shared" si="289"/>
        <v>1.5181532584830413E-2</v>
      </c>
      <c r="AF507" s="141">
        <f t="shared" si="290"/>
        <v>3.5387554755708876E-3</v>
      </c>
      <c r="AG507" s="142"/>
      <c r="AH507" s="143">
        <f t="shared" si="275"/>
        <v>0.23985049473822628</v>
      </c>
      <c r="AI507" s="143">
        <f t="shared" si="276"/>
        <v>0.26526836184815517</v>
      </c>
      <c r="AJ507" s="143">
        <f t="shared" si="277"/>
        <v>0.31082856432031636</v>
      </c>
      <c r="AK507" s="143">
        <f t="shared" si="278"/>
        <v>0.35125690107465224</v>
      </c>
      <c r="AL507" s="141">
        <f t="shared" si="291"/>
        <v>0</v>
      </c>
      <c r="AM507" s="141">
        <f t="shared" si="292"/>
        <v>0</v>
      </c>
      <c r="AN507" s="141">
        <f t="shared" si="293"/>
        <v>0</v>
      </c>
      <c r="AO507" s="141">
        <f t="shared" si="294"/>
        <v>0</v>
      </c>
      <c r="AP507" s="141">
        <f t="shared" si="295"/>
        <v>0.80051496663518951</v>
      </c>
      <c r="AQ507" s="141">
        <f t="shared" si="296"/>
        <v>4.8343803927888174E-2</v>
      </c>
      <c r="AR507" s="141">
        <f t="shared" si="297"/>
        <v>0.26234756155270816</v>
      </c>
      <c r="AS507" s="141">
        <f t="shared" si="298"/>
        <v>1.8657963494322194E-2</v>
      </c>
      <c r="AT507" s="142"/>
      <c r="AU507" s="144">
        <f t="shared" si="279"/>
        <v>0.46726883070042236</v>
      </c>
      <c r="AV507" s="144">
        <f t="shared" si="280"/>
        <v>0.48708082670337427</v>
      </c>
      <c r="AW507" s="144">
        <f t="shared" si="281"/>
        <v>0.52040223599724267</v>
      </c>
      <c r="AX507" s="144">
        <f t="shared" si="282"/>
        <v>0.54811360144717647</v>
      </c>
      <c r="AY507" s="141">
        <f t="shared" si="299"/>
        <v>0</v>
      </c>
      <c r="AZ507" s="141">
        <f t="shared" si="300"/>
        <v>0</v>
      </c>
      <c r="BA507" s="141">
        <f t="shared" si="301"/>
        <v>0</v>
      </c>
      <c r="BB507" s="141">
        <f t="shared" si="302"/>
        <v>0</v>
      </c>
      <c r="BC507" s="141">
        <f t="shared" si="303"/>
        <v>1.5120068717943189</v>
      </c>
      <c r="BD507" s="141">
        <f t="shared" si="304"/>
        <v>4.6651796882302365E-2</v>
      </c>
      <c r="BE507" s="141">
        <f t="shared" si="305"/>
        <v>0.42324312339660358</v>
      </c>
      <c r="BF507" s="141">
        <f t="shared" si="306"/>
        <v>1.5247764295160893E-2</v>
      </c>
      <c r="BG507" s="105"/>
    </row>
    <row r="508" spans="13:59" x14ac:dyDescent="0.25">
      <c r="M508" s="100"/>
      <c r="N508" s="120" t="s">
        <v>643</v>
      </c>
      <c r="O508" s="121">
        <v>221</v>
      </c>
      <c r="P508" s="120">
        <v>1.3300000429153442</v>
      </c>
      <c r="Q508" s="120">
        <v>1</v>
      </c>
      <c r="R508" s="120">
        <v>0</v>
      </c>
      <c r="S508" s="120">
        <v>0</v>
      </c>
      <c r="T508" s="139"/>
      <c r="U508" s="140">
        <f t="shared" si="271"/>
        <v>1.2994870525995239E-4</v>
      </c>
      <c r="V508" s="140">
        <f t="shared" si="272"/>
        <v>1.8675719760263831E-4</v>
      </c>
      <c r="W508" s="140">
        <f t="shared" si="273"/>
        <v>1.3118858522676025E-4</v>
      </c>
      <c r="X508" s="140">
        <f t="shared" si="274"/>
        <v>2.0650393759735763E-4</v>
      </c>
      <c r="Y508" s="141">
        <f t="shared" si="283"/>
        <v>2.0888111436366896E-4</v>
      </c>
      <c r="Z508" s="141">
        <f t="shared" si="284"/>
        <v>3.950596646258941E-5</v>
      </c>
      <c r="AA508" s="141">
        <f t="shared" si="285"/>
        <v>1.6753437555979133E-4</v>
      </c>
      <c r="AB508" s="141">
        <f t="shared" si="286"/>
        <v>3.8969562037566307E-5</v>
      </c>
      <c r="AC508" s="141">
        <f t="shared" si="287"/>
        <v>0</v>
      </c>
      <c r="AD508" s="141">
        <f t="shared" si="288"/>
        <v>0</v>
      </c>
      <c r="AE508" s="141">
        <f t="shared" si="289"/>
        <v>0</v>
      </c>
      <c r="AF508" s="141">
        <f t="shared" si="290"/>
        <v>0</v>
      </c>
      <c r="AG508" s="142"/>
      <c r="AH508" s="143">
        <f t="shared" si="275"/>
        <v>8.3723681907084568E-2</v>
      </c>
      <c r="AI508" s="143">
        <f t="shared" si="276"/>
        <v>9.2760890101691418E-2</v>
      </c>
      <c r="AJ508" s="143">
        <f t="shared" si="277"/>
        <v>8.3949015697326823E-2</v>
      </c>
      <c r="AK508" s="143">
        <f t="shared" si="278"/>
        <v>9.542862143837838E-2</v>
      </c>
      <c r="AL508" s="141">
        <f t="shared" si="291"/>
        <v>0.11624871916748958</v>
      </c>
      <c r="AM508" s="141">
        <f t="shared" si="292"/>
        <v>7.1232686486255442E-3</v>
      </c>
      <c r="AN508" s="141">
        <f t="shared" si="293"/>
        <v>8.8849328410879336E-2</v>
      </c>
      <c r="AO508" s="141">
        <f t="shared" si="294"/>
        <v>6.5792930274990447E-3</v>
      </c>
      <c r="AP508" s="141">
        <f t="shared" si="295"/>
        <v>0</v>
      </c>
      <c r="AQ508" s="141">
        <f t="shared" si="296"/>
        <v>0</v>
      </c>
      <c r="AR508" s="141">
        <f t="shared" si="297"/>
        <v>0</v>
      </c>
      <c r="AS508" s="141">
        <f t="shared" si="298"/>
        <v>0</v>
      </c>
      <c r="AT508" s="142"/>
      <c r="AU508" s="144">
        <f t="shared" si="279"/>
        <v>0.30741878350829333</v>
      </c>
      <c r="AV508" s="144">
        <f t="shared" si="280"/>
        <v>0.31994158521827498</v>
      </c>
      <c r="AW508" s="144">
        <f t="shared" si="281"/>
        <v>0.30774029355942367</v>
      </c>
      <c r="AX508" s="144">
        <f t="shared" si="282"/>
        <v>0.32350243853408012</v>
      </c>
      <c r="AY508" s="141">
        <f t="shared" si="299"/>
        <v>0.41310598871227089</v>
      </c>
      <c r="AZ508" s="141">
        <f t="shared" si="300"/>
        <v>1.2416333358438114E-2</v>
      </c>
      <c r="BA508" s="141">
        <f t="shared" si="301"/>
        <v>0.31254396311115767</v>
      </c>
      <c r="BB508" s="141">
        <f t="shared" si="302"/>
        <v>1.0958475422922442E-2</v>
      </c>
      <c r="BC508" s="141">
        <f t="shared" si="303"/>
        <v>0</v>
      </c>
      <c r="BD508" s="141">
        <f t="shared" si="304"/>
        <v>0</v>
      </c>
      <c r="BE508" s="141">
        <f t="shared" si="305"/>
        <v>0</v>
      </c>
      <c r="BF508" s="141">
        <f t="shared" si="306"/>
        <v>0</v>
      </c>
      <c r="BG508" s="105"/>
    </row>
    <row r="509" spans="13:59" x14ac:dyDescent="0.25">
      <c r="M509" s="100"/>
      <c r="N509" s="120" t="s">
        <v>644</v>
      </c>
      <c r="O509" s="121">
        <v>1752</v>
      </c>
      <c r="P509" s="120">
        <v>0</v>
      </c>
      <c r="Q509" s="120">
        <v>0</v>
      </c>
      <c r="R509" s="120">
        <v>3.2000000476837158</v>
      </c>
      <c r="S509" s="120">
        <v>0.80000001192092896</v>
      </c>
      <c r="T509" s="139"/>
      <c r="U509" s="140">
        <f t="shared" si="271"/>
        <v>2.1669587968783377E-3</v>
      </c>
      <c r="V509" s="140">
        <f t="shared" si="272"/>
        <v>3.1418350182429444E-3</v>
      </c>
      <c r="W509" s="140">
        <f t="shared" si="273"/>
        <v>4.4543117111290886E-3</v>
      </c>
      <c r="X509" s="140">
        <f t="shared" si="274"/>
        <v>7.0791085976426027E-3</v>
      </c>
      <c r="Y509" s="141">
        <f t="shared" si="283"/>
        <v>0</v>
      </c>
      <c r="Z509" s="141">
        <f t="shared" si="284"/>
        <v>0</v>
      </c>
      <c r="AA509" s="141">
        <f t="shared" si="285"/>
        <v>0</v>
      </c>
      <c r="AB509" s="141">
        <f t="shared" si="286"/>
        <v>0</v>
      </c>
      <c r="AC509" s="141">
        <f t="shared" si="287"/>
        <v>8.4247275482321662E-3</v>
      </c>
      <c r="AD509" s="141">
        <f t="shared" si="288"/>
        <v>1.6291446599596242E-3</v>
      </c>
      <c r="AE509" s="141">
        <f t="shared" si="289"/>
        <v>4.5777336980331908E-3</v>
      </c>
      <c r="AF509" s="141">
        <f t="shared" si="290"/>
        <v>1.0855532644704425E-3</v>
      </c>
      <c r="AG509" s="142"/>
      <c r="AH509" s="143">
        <f t="shared" si="275"/>
        <v>0.18386453508942158</v>
      </c>
      <c r="AI509" s="143">
        <f t="shared" si="276"/>
        <v>0.20365705999807415</v>
      </c>
      <c r="AJ509" s="143">
        <f t="shared" si="277"/>
        <v>0.2241074658658202</v>
      </c>
      <c r="AK509" s="143">
        <f t="shared" si="278"/>
        <v>0.2543048295198137</v>
      </c>
      <c r="AL509" s="141">
        <f t="shared" si="291"/>
        <v>0</v>
      </c>
      <c r="AM509" s="141">
        <f t="shared" si="292"/>
        <v>0</v>
      </c>
      <c r="AN509" s="141">
        <f t="shared" si="293"/>
        <v>0</v>
      </c>
      <c r="AO509" s="141">
        <f t="shared" si="294"/>
        <v>0</v>
      </c>
      <c r="AP509" s="141">
        <f t="shared" si="295"/>
        <v>0.61415089616869301</v>
      </c>
      <c r="AQ509" s="141">
        <f t="shared" si="296"/>
        <v>3.7551705536269631E-2</v>
      </c>
      <c r="AR509" s="141">
        <f t="shared" si="297"/>
        <v>0.18957206125217077</v>
      </c>
      <c r="AS509" s="141">
        <f t="shared" si="298"/>
        <v>1.3871805395230002E-2</v>
      </c>
      <c r="AT509" s="142"/>
      <c r="AU509" s="144">
        <f t="shared" si="279"/>
        <v>0.41942801194371393</v>
      </c>
      <c r="AV509" s="144">
        <f t="shared" si="280"/>
        <v>0.43711382325900805</v>
      </c>
      <c r="AW509" s="144">
        <f t="shared" si="281"/>
        <v>0.45446278020558883</v>
      </c>
      <c r="AX509" s="144">
        <f t="shared" si="282"/>
        <v>0.47865680744111172</v>
      </c>
      <c r="AY509" s="141">
        <f t="shared" si="299"/>
        <v>0</v>
      </c>
      <c r="AZ509" s="141">
        <f t="shared" si="300"/>
        <v>0</v>
      </c>
      <c r="BA509" s="141">
        <f t="shared" si="301"/>
        <v>0</v>
      </c>
      <c r="BB509" s="141">
        <f t="shared" si="302"/>
        <v>0</v>
      </c>
      <c r="BC509" s="141">
        <f t="shared" si="303"/>
        <v>1.357045260163706</v>
      </c>
      <c r="BD509" s="141">
        <f t="shared" si="304"/>
        <v>4.1718995108331214E-2</v>
      </c>
      <c r="BE509" s="141">
        <f t="shared" si="305"/>
        <v>0.36961213832468548</v>
      </c>
      <c r="BF509" s="141">
        <f t="shared" si="306"/>
        <v>1.3313313334237686E-2</v>
      </c>
      <c r="BG509" s="105"/>
    </row>
    <row r="510" spans="13:59" x14ac:dyDescent="0.25">
      <c r="M510" s="100"/>
      <c r="N510" s="120" t="s">
        <v>645</v>
      </c>
      <c r="O510" s="121">
        <v>1669</v>
      </c>
      <c r="P510" s="120">
        <v>0</v>
      </c>
      <c r="Q510" s="120">
        <v>0</v>
      </c>
      <c r="R510" s="120">
        <v>1.6000000238418579</v>
      </c>
      <c r="S510" s="120">
        <v>0.40000000596046448</v>
      </c>
      <c r="T510" s="139"/>
      <c r="U510" s="140">
        <f t="shared" si="271"/>
        <v>1.8574709975881509E-3</v>
      </c>
      <c r="V510" s="140">
        <f t="shared" si="272"/>
        <v>2.6929432491654692E-3</v>
      </c>
      <c r="W510" s="140">
        <f t="shared" si="273"/>
        <v>3.6739801295092578E-3</v>
      </c>
      <c r="X510" s="140">
        <f t="shared" si="274"/>
        <v>5.8419948185387538E-3</v>
      </c>
      <c r="Y510" s="141">
        <f t="shared" si="283"/>
        <v>0</v>
      </c>
      <c r="Z510" s="141">
        <f t="shared" si="284"/>
        <v>0</v>
      </c>
      <c r="AA510" s="141">
        <f t="shared" si="285"/>
        <v>0</v>
      </c>
      <c r="AB510" s="141">
        <f t="shared" si="286"/>
        <v>0</v>
      </c>
      <c r="AC510" s="141">
        <f t="shared" si="287"/>
        <v>3.6106119152437945E-3</v>
      </c>
      <c r="AD510" s="141">
        <f t="shared" si="288"/>
        <v>6.9809734762572677E-4</v>
      </c>
      <c r="AE510" s="141">
        <f t="shared" si="289"/>
        <v>1.8884990972323941E-3</v>
      </c>
      <c r="AF510" s="141">
        <f t="shared" si="290"/>
        <v>4.4829886500411019E-4</v>
      </c>
      <c r="AG510" s="142"/>
      <c r="AH510" s="143">
        <f t="shared" si="275"/>
        <v>0.17620822622726107</v>
      </c>
      <c r="AI510" s="143">
        <f t="shared" si="276"/>
        <v>0.1952062395139641</v>
      </c>
      <c r="AJ510" s="143">
        <f t="shared" si="277"/>
        <v>0.21259224582488911</v>
      </c>
      <c r="AK510" s="143">
        <f t="shared" si="278"/>
        <v>0.24134011505537645</v>
      </c>
      <c r="AL510" s="141">
        <f t="shared" si="291"/>
        <v>0</v>
      </c>
      <c r="AM510" s="141">
        <f t="shared" si="292"/>
        <v>0</v>
      </c>
      <c r="AN510" s="141">
        <f t="shared" si="293"/>
        <v>0</v>
      </c>
      <c r="AO510" s="141">
        <f t="shared" si="294"/>
        <v>0</v>
      </c>
      <c r="AP510" s="141">
        <f t="shared" si="295"/>
        <v>0.29431224535893807</v>
      </c>
      <c r="AQ510" s="141">
        <f t="shared" si="296"/>
        <v>1.8017742517483892E-2</v>
      </c>
      <c r="AR510" s="141">
        <f t="shared" si="297"/>
        <v>8.9936104532905917E-2</v>
      </c>
      <c r="AS510" s="141">
        <f t="shared" si="298"/>
        <v>6.5999429277438515E-3</v>
      </c>
      <c r="AT510" s="142"/>
      <c r="AU510" s="144">
        <f t="shared" si="279"/>
        <v>0.41231550349632551</v>
      </c>
      <c r="AV510" s="144">
        <f t="shared" si="280"/>
        <v>0.42967922504595635</v>
      </c>
      <c r="AW510" s="144">
        <f t="shared" si="281"/>
        <v>0.44480042269081976</v>
      </c>
      <c r="AX510" s="144">
        <f t="shared" si="282"/>
        <v>0.46845811237750035</v>
      </c>
      <c r="AY510" s="141">
        <f t="shared" si="299"/>
        <v>0</v>
      </c>
      <c r="AZ510" s="141">
        <f t="shared" si="300"/>
        <v>0</v>
      </c>
      <c r="BA510" s="141">
        <f t="shared" si="301"/>
        <v>0</v>
      </c>
      <c r="BB510" s="141">
        <f t="shared" si="302"/>
        <v>0</v>
      </c>
      <c r="BC510" s="141">
        <f t="shared" si="303"/>
        <v>0.66699874471693987</v>
      </c>
      <c r="BD510" s="141">
        <f t="shared" si="304"/>
        <v>2.0488025600941318E-2</v>
      </c>
      <c r="BE510" s="141">
        <f t="shared" si="305"/>
        <v>0.18087250801811111</v>
      </c>
      <c r="BF510" s="141">
        <f t="shared" si="306"/>
        <v>6.5107397251169541E-3</v>
      </c>
      <c r="BG510" s="105"/>
    </row>
    <row r="511" spans="13:59" x14ac:dyDescent="0.25">
      <c r="M511" s="100"/>
      <c r="N511" s="120" t="s">
        <v>646</v>
      </c>
      <c r="O511" s="121">
        <v>1087</v>
      </c>
      <c r="P511" s="120">
        <v>1.3300000429153442</v>
      </c>
      <c r="Q511" s="120">
        <v>0</v>
      </c>
      <c r="R511" s="120">
        <v>0</v>
      </c>
      <c r="S511" s="120">
        <v>0</v>
      </c>
      <c r="T511" s="139"/>
      <c r="U511" s="140">
        <f t="shared" si="271"/>
        <v>6.3249192925984854E-4</v>
      </c>
      <c r="V511" s="140">
        <f t="shared" si="272"/>
        <v>9.1506964042709082E-4</v>
      </c>
      <c r="W511" s="140">
        <f t="shared" si="273"/>
        <v>9.5263339341755682E-4</v>
      </c>
      <c r="X511" s="140">
        <f t="shared" si="274"/>
        <v>1.5138069793402265E-3</v>
      </c>
      <c r="Y511" s="141">
        <f t="shared" si="283"/>
        <v>1.0207163341182913E-3</v>
      </c>
      <c r="Z511" s="141">
        <f t="shared" si="284"/>
        <v>1.9632632692026812E-4</v>
      </c>
      <c r="AA511" s="141">
        <f t="shared" si="285"/>
        <v>0</v>
      </c>
      <c r="AB511" s="141">
        <f t="shared" si="286"/>
        <v>0</v>
      </c>
      <c r="AC511" s="141">
        <f t="shared" si="287"/>
        <v>0</v>
      </c>
      <c r="AD511" s="141">
        <f t="shared" si="288"/>
        <v>0</v>
      </c>
      <c r="AE511" s="141">
        <f t="shared" si="289"/>
        <v>0</v>
      </c>
      <c r="AF511" s="141">
        <f t="shared" si="290"/>
        <v>0</v>
      </c>
      <c r="AG511" s="142"/>
      <c r="AH511" s="143">
        <f t="shared" si="275"/>
        <v>0.13064352368905086</v>
      </c>
      <c r="AI511" s="143">
        <f t="shared" si="276"/>
        <v>0.14480726527187415</v>
      </c>
      <c r="AJ511" s="143">
        <f t="shared" si="277"/>
        <v>0.14643672514999506</v>
      </c>
      <c r="AK511" s="143">
        <f t="shared" si="278"/>
        <v>0.16651670646081762</v>
      </c>
      <c r="AL511" s="141">
        <f t="shared" si="291"/>
        <v>0.18143722164841733</v>
      </c>
      <c r="AM511" s="141">
        <f t="shared" si="292"/>
        <v>1.1156447377628942E-2</v>
      </c>
      <c r="AN511" s="141">
        <f t="shared" si="293"/>
        <v>0</v>
      </c>
      <c r="AO511" s="141">
        <f t="shared" si="294"/>
        <v>0</v>
      </c>
      <c r="AP511" s="141">
        <f t="shared" si="295"/>
        <v>0</v>
      </c>
      <c r="AQ511" s="141">
        <f t="shared" si="296"/>
        <v>0</v>
      </c>
      <c r="AR511" s="141">
        <f t="shared" si="297"/>
        <v>0</v>
      </c>
      <c r="AS511" s="141">
        <f t="shared" si="298"/>
        <v>0</v>
      </c>
      <c r="AT511" s="142"/>
      <c r="AU511" s="144">
        <f t="shared" si="279"/>
        <v>0.36598963503590243</v>
      </c>
      <c r="AV511" s="144">
        <f t="shared" si="280"/>
        <v>0.38122991981640375</v>
      </c>
      <c r="AW511" s="144">
        <f t="shared" si="281"/>
        <v>0.38292914890900154</v>
      </c>
      <c r="AX511" s="144">
        <f t="shared" si="282"/>
        <v>0.40306905931862191</v>
      </c>
      <c r="AY511" s="141">
        <f t="shared" si="299"/>
        <v>0.49203335770733264</v>
      </c>
      <c r="AZ511" s="141">
        <f t="shared" si="300"/>
        <v>1.5002452009097611E-2</v>
      </c>
      <c r="BA511" s="141">
        <f t="shared" si="301"/>
        <v>0</v>
      </c>
      <c r="BB511" s="141">
        <f t="shared" si="302"/>
        <v>0</v>
      </c>
      <c r="BC511" s="141">
        <f t="shared" si="303"/>
        <v>0</v>
      </c>
      <c r="BD511" s="141">
        <f t="shared" si="304"/>
        <v>0</v>
      </c>
      <c r="BE511" s="141">
        <f t="shared" si="305"/>
        <v>0</v>
      </c>
      <c r="BF511" s="141">
        <f t="shared" si="306"/>
        <v>0</v>
      </c>
      <c r="BG511" s="105"/>
    </row>
    <row r="512" spans="13:59" x14ac:dyDescent="0.25">
      <c r="M512" s="100"/>
      <c r="N512" s="120" t="s">
        <v>647</v>
      </c>
      <c r="O512" s="121">
        <v>7895</v>
      </c>
      <c r="P512" s="120">
        <v>0</v>
      </c>
      <c r="Q512" s="120">
        <v>0</v>
      </c>
      <c r="R512" s="120">
        <v>4.8000001907348633</v>
      </c>
      <c r="S512" s="120">
        <v>1.2000000476837158</v>
      </c>
      <c r="T512" s="139"/>
      <c r="U512" s="140">
        <f t="shared" si="271"/>
        <v>1</v>
      </c>
      <c r="V512" s="140">
        <f t="shared" si="272"/>
        <v>1</v>
      </c>
      <c r="W512" s="140">
        <f t="shared" si="273"/>
        <v>1</v>
      </c>
      <c r="X512" s="140">
        <f t="shared" si="274"/>
        <v>1</v>
      </c>
      <c r="Y512" s="141">
        <f t="shared" si="283"/>
        <v>0</v>
      </c>
      <c r="Z512" s="141">
        <f t="shared" si="284"/>
        <v>0</v>
      </c>
      <c r="AA512" s="141">
        <f t="shared" si="285"/>
        <v>0</v>
      </c>
      <c r="AB512" s="141">
        <f t="shared" si="286"/>
        <v>0</v>
      </c>
      <c r="AC512" s="141">
        <f t="shared" si="287"/>
        <v>4.7520001888275143</v>
      </c>
      <c r="AD512" s="141">
        <f t="shared" si="288"/>
        <v>4.8000001907348988E-2</v>
      </c>
      <c r="AE512" s="141">
        <f t="shared" si="289"/>
        <v>1.1880000472068786</v>
      </c>
      <c r="AF512" s="141">
        <f t="shared" si="290"/>
        <v>1.2000000476837247E-2</v>
      </c>
      <c r="AG512" s="142"/>
      <c r="AH512" s="143">
        <f t="shared" si="275"/>
        <v>1</v>
      </c>
      <c r="AI512" s="143">
        <f t="shared" si="276"/>
        <v>1</v>
      </c>
      <c r="AJ512" s="143">
        <f t="shared" si="277"/>
        <v>1</v>
      </c>
      <c r="AK512" s="143">
        <f t="shared" si="278"/>
        <v>1</v>
      </c>
      <c r="AL512" s="141">
        <f t="shared" si="291"/>
        <v>0</v>
      </c>
      <c r="AM512" s="141">
        <f t="shared" si="292"/>
        <v>0</v>
      </c>
      <c r="AN512" s="141">
        <f t="shared" si="293"/>
        <v>0</v>
      </c>
      <c r="AO512" s="141">
        <f t="shared" si="294"/>
        <v>0</v>
      </c>
      <c r="AP512" s="141">
        <f t="shared" si="295"/>
        <v>4.7520001888275143</v>
      </c>
      <c r="AQ512" s="141">
        <f t="shared" si="296"/>
        <v>4.8000001907348988E-2</v>
      </c>
      <c r="AR512" s="141">
        <f t="shared" si="297"/>
        <v>1.1880000472068786</v>
      </c>
      <c r="AS512" s="141">
        <f t="shared" si="298"/>
        <v>1.2000000476837247E-2</v>
      </c>
      <c r="AT512" s="142"/>
      <c r="AU512" s="144">
        <f t="shared" si="279"/>
        <v>1</v>
      </c>
      <c r="AV512" s="144">
        <f t="shared" si="280"/>
        <v>1</v>
      </c>
      <c r="AW512" s="144">
        <f t="shared" si="281"/>
        <v>1</v>
      </c>
      <c r="AX512" s="144">
        <f t="shared" si="282"/>
        <v>1</v>
      </c>
      <c r="AY512" s="141">
        <f t="shared" si="299"/>
        <v>0</v>
      </c>
      <c r="AZ512" s="141">
        <f t="shared" si="300"/>
        <v>0</v>
      </c>
      <c r="BA512" s="141">
        <f t="shared" si="301"/>
        <v>0</v>
      </c>
      <c r="BB512" s="141">
        <f t="shared" si="302"/>
        <v>0</v>
      </c>
      <c r="BC512" s="141">
        <f t="shared" si="303"/>
        <v>4.7520001888275143</v>
      </c>
      <c r="BD512" s="141">
        <f t="shared" si="304"/>
        <v>4.8000001907348988E-2</v>
      </c>
      <c r="BE512" s="141">
        <f t="shared" si="305"/>
        <v>1.1880000472068786</v>
      </c>
      <c r="BF512" s="141">
        <f t="shared" si="306"/>
        <v>1.2000000476837247E-2</v>
      </c>
      <c r="BG512" s="105"/>
    </row>
    <row r="513" spans="13:59" x14ac:dyDescent="0.25">
      <c r="M513" s="100"/>
      <c r="N513" s="120" t="s">
        <v>648</v>
      </c>
      <c r="O513" s="121">
        <v>4337</v>
      </c>
      <c r="P513" s="120">
        <v>0</v>
      </c>
      <c r="Q513" s="120">
        <v>0</v>
      </c>
      <c r="R513" s="120">
        <v>4.8000001907348633</v>
      </c>
      <c r="S513" s="120">
        <v>1.2000000476837158</v>
      </c>
      <c r="T513" s="139"/>
      <c r="U513" s="140">
        <f t="shared" si="271"/>
        <v>0.20808409874262224</v>
      </c>
      <c r="V513" s="140">
        <f t="shared" si="272"/>
        <v>0.27826470468322706</v>
      </c>
      <c r="W513" s="140">
        <f t="shared" si="273"/>
        <v>0.71231586624363885</v>
      </c>
      <c r="X513" s="140">
        <f t="shared" si="274"/>
        <v>0.84098787242353401</v>
      </c>
      <c r="Y513" s="141">
        <f t="shared" si="283"/>
        <v>0</v>
      </c>
      <c r="Z513" s="141">
        <f t="shared" si="284"/>
        <v>0</v>
      </c>
      <c r="AA513" s="141">
        <f t="shared" si="285"/>
        <v>0</v>
      </c>
      <c r="AB513" s="141">
        <f t="shared" si="286"/>
        <v>0</v>
      </c>
      <c r="AC513" s="141">
        <f t="shared" si="287"/>
        <v>1.1572491374673397</v>
      </c>
      <c r="AD513" s="141">
        <f t="shared" si="288"/>
        <v>0.17842149808693053</v>
      </c>
      <c r="AE513" s="141">
        <f t="shared" si="289"/>
        <v>0.92343448949936846</v>
      </c>
      <c r="AF513" s="141">
        <f t="shared" si="290"/>
        <v>8.5750997510299021E-2</v>
      </c>
      <c r="AG513" s="142"/>
      <c r="AH513" s="143">
        <f t="shared" si="275"/>
        <v>0.62668192781320919</v>
      </c>
      <c r="AI513" s="143">
        <f t="shared" si="276"/>
        <v>0.67656962838451562</v>
      </c>
      <c r="AJ513" s="143">
        <f t="shared" si="277"/>
        <v>0.87431497788408641</v>
      </c>
      <c r="AK513" s="143">
        <f t="shared" si="278"/>
        <v>0.92073694232795755</v>
      </c>
      <c r="AL513" s="141">
        <f t="shared" si="291"/>
        <v>0</v>
      </c>
      <c r="AM513" s="141">
        <f t="shared" si="292"/>
        <v>0</v>
      </c>
      <c r="AN513" s="141">
        <f t="shared" si="293"/>
        <v>0</v>
      </c>
      <c r="AO513" s="141">
        <f t="shared" si="294"/>
        <v>0</v>
      </c>
      <c r="AP513" s="141">
        <f t="shared" si="295"/>
        <v>3.0977231254319584</v>
      </c>
      <c r="AQ513" s="141">
        <f t="shared" si="296"/>
        <v>0.14981121985913237</v>
      </c>
      <c r="AR513" s="141">
        <f t="shared" si="297"/>
        <v>1.0665394147730842</v>
      </c>
      <c r="AS513" s="141">
        <f t="shared" si="298"/>
        <v>3.8344959924623501E-2</v>
      </c>
      <c r="AT513" s="142"/>
      <c r="AU513" s="144">
        <f t="shared" si="279"/>
        <v>0.7127806180643157</v>
      </c>
      <c r="AV513" s="144">
        <f t="shared" si="280"/>
        <v>0.7408384208049652</v>
      </c>
      <c r="AW513" s="144">
        <f t="shared" si="281"/>
        <v>0.85914705388062562</v>
      </c>
      <c r="AX513" s="144">
        <f t="shared" si="282"/>
        <v>0.89267520083639862</v>
      </c>
      <c r="AY513" s="141">
        <f t="shared" si="299"/>
        <v>0</v>
      </c>
      <c r="AZ513" s="141">
        <f t="shared" si="300"/>
        <v>0</v>
      </c>
      <c r="BA513" s="141">
        <f t="shared" si="301"/>
        <v>0</v>
      </c>
      <c r="BB513" s="141">
        <f t="shared" si="302"/>
        <v>0</v>
      </c>
      <c r="BC513" s="141">
        <f t="shared" si="303"/>
        <v>3.4544723608875803</v>
      </c>
      <c r="BD513" s="141">
        <f t="shared" si="304"/>
        <v>0.10155220027996759</v>
      </c>
      <c r="BE513" s="141">
        <f t="shared" si="305"/>
        <v>1.0407836295406712</v>
      </c>
      <c r="BF513" s="141">
        <f t="shared" si="306"/>
        <v>3.0426654029077849E-2</v>
      </c>
      <c r="BG513" s="105"/>
    </row>
    <row r="514" spans="13:59" x14ac:dyDescent="0.25">
      <c r="M514" s="100"/>
      <c r="N514" s="120" t="s">
        <v>649</v>
      </c>
      <c r="O514" s="121">
        <v>1896</v>
      </c>
      <c r="P514" s="120">
        <v>0</v>
      </c>
      <c r="Q514" s="120">
        <v>0</v>
      </c>
      <c r="R514" s="120">
        <v>1.6000000238418579</v>
      </c>
      <c r="S514" s="120">
        <v>0.40000000596046448</v>
      </c>
      <c r="T514" s="139"/>
      <c r="U514" s="140">
        <f t="shared" ref="U514:U577" si="307">IF($O514&gt;0,IF(($O514-PSafe2SafeDist)/WalkRate&gt;=WaveArrival*60,1,1-LOGNORMDIST((WaveArrival*60-($O514-PSafe2SafeDist)/WalkRate),LN(WaveArrival*60*Cprep_Good),Cstd_Good)),0)</f>
        <v>2.8314472034561833E-3</v>
      </c>
      <c r="V514" s="140">
        <f t="shared" ref="V514:V577" si="308">IF($O514&gt;0,IF(($O514)/WalkRate&gt;=WaveArrival*60,1,1-LOGNORMDIST((WaveArrival*60-($O514)/WalkRate),LN(WaveArrival*60*Cprep_Good),Cstd_Good)),0)</f>
        <v>4.1050110418842101E-3</v>
      </c>
      <c r="W514" s="140">
        <f t="shared" ref="W514:W577" si="309">IF($O514&gt;0,IF(($O514-PSafe2SafeDist)/(WalkRate*SpeedAdj_O65)&gt;=WaveArrival*60,1,1-LOGNORMDIST((WaveArrival*60-($O514-PSafe2SafeDist)/(WalkRate*SpeedAdj_O65)),LN(WaveArrival*60*Cprep_Good),Cstd_Good)),0)</f>
        <v>6.218872306861245E-3</v>
      </c>
      <c r="X514" s="140">
        <f t="shared" ref="X514:X577" si="310">IF($O514&gt;0,IF(($O514)/(WalkRate*SpeedAdj_O65)&gt;=WaveArrival*60,1,1-LOGNORMDIST((WaveArrival*60-($O514)/(WalkRate*SpeedAdj_O65)),LN(WaveArrival*60*Cprep_Good),Cstd_Good)),0)</f>
        <v>9.8698507124870272E-3</v>
      </c>
      <c r="Y514" s="141">
        <f t="shared" si="283"/>
        <v>0</v>
      </c>
      <c r="Z514" s="141">
        <f t="shared" si="284"/>
        <v>0</v>
      </c>
      <c r="AA514" s="141">
        <f t="shared" si="285"/>
        <v>0</v>
      </c>
      <c r="AB514" s="141">
        <f t="shared" si="286"/>
        <v>0</v>
      </c>
      <c r="AC514" s="141">
        <f t="shared" si="287"/>
        <v>5.5038635230309722E-3</v>
      </c>
      <c r="AD514" s="141">
        <f t="shared" si="288"/>
        <v>1.0641542418548542E-3</v>
      </c>
      <c r="AE514" s="141">
        <f t="shared" si="289"/>
        <v>3.1928691622196666E-3</v>
      </c>
      <c r="AF514" s="141">
        <f t="shared" si="290"/>
        <v>7.5507118160403862E-4</v>
      </c>
      <c r="AG514" s="142"/>
      <c r="AH514" s="143">
        <f t="shared" ref="AH514:AH577" si="311">IF($O514&gt;0,IF(($O514-PSafe2SafeDist)/WalkRate&gt;=WaveArrival*60,1,1-LOGNORMDIST((WaveArrival*60-($O514-PSafe2SafeDist)/WalkRate),LN(WaveArrival*60*Cprep_Fair),Cstd_Fair)),0)</f>
        <v>0.19791769082373645</v>
      </c>
      <c r="AI514" s="143">
        <f t="shared" ref="AI514:AI577" si="312">IF($O514&gt;0,IF(($O514)/WalkRate&gt;=WaveArrival*60,1,1-LOGNORMDIST((WaveArrival*60-($O514)/WalkRate),LN(WaveArrival*60*Cprep_Fair),Cstd_Fair)),0)</f>
        <v>0.21915363501706397</v>
      </c>
      <c r="AJ514" s="143">
        <f t="shared" ref="AJ514:AJ577" si="313">IF($O514&gt;0,IF(($O514-PSafe2SafeDist)/(WalkRate*SpeedAdj_O65)&gt;=WaveArrival*60,1,1-LOGNORMDIST((WaveArrival*60-($O514-PSafe2SafeDist)/(WalkRate*SpeedAdj_O65)),LN(WaveArrival*60*Cprep_Fair),Cstd_Fair)),0)</f>
        <v>0.24548878196842217</v>
      </c>
      <c r="AK514" s="143">
        <f t="shared" ref="AK514:AK577" si="314">IF($O514&gt;0,IF(($O514)/(WalkRate*SpeedAdj_O65)&gt;=WaveArrival*60,1,1-LOGNORMDIST((WaveArrival*60-($O514)/(WalkRate*SpeedAdj_O65)),LN(WaveArrival*60*Cprep_Fair),Cstd_Fair)),0)</f>
        <v>0.27832479885593719</v>
      </c>
      <c r="AL514" s="141">
        <f t="shared" si="291"/>
        <v>0</v>
      </c>
      <c r="AM514" s="141">
        <f t="shared" si="292"/>
        <v>0</v>
      </c>
      <c r="AN514" s="141">
        <f t="shared" si="293"/>
        <v>0</v>
      </c>
      <c r="AO514" s="141">
        <f t="shared" si="294"/>
        <v>0</v>
      </c>
      <c r="AP514" s="141">
        <f t="shared" si="295"/>
        <v>0.33049038254415092</v>
      </c>
      <c r="AQ514" s="141">
        <f t="shared" si="296"/>
        <v>2.0155438708181261E-2</v>
      </c>
      <c r="AR514" s="141">
        <f t="shared" si="297"/>
        <v>0.10378076258345204</v>
      </c>
      <c r="AS514" s="141">
        <f t="shared" si="298"/>
        <v>7.5491586178679237E-3</v>
      </c>
      <c r="AT514" s="142"/>
      <c r="AU514" s="144">
        <f t="shared" ref="AU514:AU577" si="315">IF($O514&gt;0,IF(($O514-PSafe2SafeDist)/WalkRate&gt;=WaveArrival*60,1,1-LOGNORMDIST((WaveArrival*60-($O514-PSafe2SafeDist)/WalkRate),LN(WaveArrival*60*Cprep_Poor),Cstd_Poor)),0)</f>
        <v>0.4320827982287716</v>
      </c>
      <c r="AV514" s="144">
        <f t="shared" ref="AV514:AV577" si="316">IF($O514&gt;0,IF(($O514)/WalkRate&gt;=WaveArrival*60,1,1-LOGNORMDIST((WaveArrival*60-($O514)/WalkRate),LN(WaveArrival*60*Cprep_Poor),Cstd_Poor)),0)</f>
        <v>0.45033830390391749</v>
      </c>
      <c r="AW514" s="144">
        <f t="shared" ref="AW514:AW577" si="317">IF($O514&gt;0,IF(($O514-PSafe2SafeDist)/(WalkRate*SpeedAdj_O65)&gt;=WaveArrival*60,1,1-LOGNORMDIST((WaveArrival*60-($O514-PSafe2SafeDist)/(WalkRate*SpeedAdj_O65)),LN(WaveArrival*60*Cprep_Poor),Cstd_Poor)),0)</f>
        <v>0.47175093639944032</v>
      </c>
      <c r="AX514" s="144">
        <f t="shared" ref="AX514:AX577" si="318">IF($O514&gt;0,IF(($O514)/(WalkRate*SpeedAdj_O65)&gt;=WaveArrival*60,1,1-LOGNORMDIST((WaveArrival*60-($O514)/(WalkRate*SpeedAdj_O65)),LN(WaveArrival*60*Cprep_Poor),Cstd_Poor)),0)</f>
        <v>0.49689299425262434</v>
      </c>
      <c r="AY514" s="141">
        <f t="shared" si="299"/>
        <v>0</v>
      </c>
      <c r="AZ514" s="141">
        <f t="shared" si="300"/>
        <v>0</v>
      </c>
      <c r="BA514" s="141">
        <f t="shared" si="301"/>
        <v>0</v>
      </c>
      <c r="BB514" s="141">
        <f t="shared" si="302"/>
        <v>0</v>
      </c>
      <c r="BC514" s="141">
        <f t="shared" si="303"/>
        <v>0.69902356735075366</v>
      </c>
      <c r="BD514" s="141">
        <f t="shared" si="304"/>
        <v>2.151772963241616E-2</v>
      </c>
      <c r="BE514" s="141">
        <f t="shared" si="305"/>
        <v>0.1918417852434805</v>
      </c>
      <c r="BF514" s="141">
        <f t="shared" si="306"/>
        <v>6.9154154192822836E-3</v>
      </c>
      <c r="BG514" s="105"/>
    </row>
    <row r="515" spans="13:59" x14ac:dyDescent="0.25">
      <c r="M515" s="100"/>
      <c r="N515" s="120" t="s">
        <v>650</v>
      </c>
      <c r="O515" s="121">
        <v>2653</v>
      </c>
      <c r="P515" s="120">
        <v>0</v>
      </c>
      <c r="Q515" s="120">
        <v>0</v>
      </c>
      <c r="R515" s="120">
        <v>3.2000000476837158</v>
      </c>
      <c r="S515" s="120">
        <v>0.80000001192092896</v>
      </c>
      <c r="T515" s="139"/>
      <c r="U515" s="140">
        <f t="shared" si="307"/>
        <v>1.1498624755543529E-2</v>
      </c>
      <c r="V515" s="140">
        <f t="shared" si="308"/>
        <v>1.6585952884010546E-2</v>
      </c>
      <c r="W515" s="140">
        <f t="shared" si="309"/>
        <v>3.496317198183807E-2</v>
      </c>
      <c r="X515" s="140">
        <f t="shared" si="310"/>
        <v>5.4308386851996571E-2</v>
      </c>
      <c r="Y515" s="141">
        <f t="shared" ref="Y515:Y578" si="319">IF($P515&gt;0,U515*$P515*0.99 +$P515*(V515-U515)*PSafe_FatalRate,0)</f>
        <v>0</v>
      </c>
      <c r="Z515" s="141">
        <f t="shared" ref="Z515:Z578" si="320">IF($P515&gt;0,$P515*V515-Y515,0)</f>
        <v>0</v>
      </c>
      <c r="AA515" s="141">
        <f t="shared" ref="AA515:AA578" si="321">IF($Q515&gt;0,W515*$Q515*0.99 +$Q515*(X515-W515)*PSafe_FatalRate,0)</f>
        <v>0</v>
      </c>
      <c r="AB515" s="141">
        <f t="shared" ref="AB515:AB578" si="322">IF($Q515&gt;0,$Q515*X515-AA515,0)</f>
        <v>0</v>
      </c>
      <c r="AC515" s="141">
        <f t="shared" ref="AC515:AC578" si="323">IF($R515&gt;0,U515*$R515*0.99 +$R515*(V515-U515)*PSafe_FatalRate,0)</f>
        <v>4.4567368895214662E-2</v>
      </c>
      <c r="AD515" s="141">
        <f t="shared" ref="AD515:AD578" si="324">IF($R515&gt;0,$R515*V515-AC515,0)</f>
        <v>8.5076811244989489E-3</v>
      </c>
      <c r="AE515" s="141">
        <f t="shared" ref="AE515:AE578" si="325">IF($S515&gt;0,W515*$S515*0.99 +$S515*(X515-W515)*PSafe_FatalRate,0)</f>
        <v>3.5428918685611169E-2</v>
      </c>
      <c r="AF515" s="141">
        <f t="shared" ref="AF515:AF578" si="326">IF($S515&gt;0,$S515*X515-AE515,0)</f>
        <v>8.0177914433925065E-3</v>
      </c>
      <c r="AG515" s="142"/>
      <c r="AH515" s="143">
        <f t="shared" si="311"/>
        <v>0.29007761592835868</v>
      </c>
      <c r="AI515" s="143">
        <f t="shared" si="312"/>
        <v>0.32022573600106496</v>
      </c>
      <c r="AJ515" s="143">
        <f t="shared" si="313"/>
        <v>0.39108115446284875</v>
      </c>
      <c r="AK515" s="143">
        <f t="shared" si="314"/>
        <v>0.43969810453445701</v>
      </c>
      <c r="AL515" s="141">
        <f t="shared" ref="AL515:AL578" si="327">IF($P515&gt;0,AH515*$P515*0.99 +$P515*(AI515-AH515)*PSafe_FatalRate,0)</f>
        <v>0</v>
      </c>
      <c r="AM515" s="141">
        <f t="shared" ref="AM515:AM578" si="328">IF($P515&gt;0,$P515*AI515-AL515,0)</f>
        <v>0</v>
      </c>
      <c r="AN515" s="141">
        <f t="shared" ref="AN515:AN578" si="329">IF($Q515&gt;0,AJ515*$Q515*0.99 +$Q515*(AK515-AJ515)*PSafe_FatalRate,0)</f>
        <v>0</v>
      </c>
      <c r="AO515" s="141">
        <f t="shared" ref="AO515:AO578" si="330">IF($Q515&gt;0,$Q515*AK515-AN515,0)</f>
        <v>0</v>
      </c>
      <c r="AP515" s="141">
        <f t="shared" ref="AP515:AP578" si="331">IF($R515&gt;0,AH515*$R515*0.99 +$R515*(AI515-AH515)*PSafe_FatalRate,0)</f>
        <v>0.96720289378981639</v>
      </c>
      <c r="AQ515" s="141">
        <f t="shared" ref="AQ515:AQ578" si="332">IF($R515&gt;0,$R515*AI515-AP515,0)</f>
        <v>5.7519476683144499E-2</v>
      </c>
      <c r="AR515" s="141">
        <f t="shared" ref="AR515:AR578" si="333">IF($S515&gt;0,AJ515*$S515*0.99 +$S515*(AK515-AJ515)*PSafe_FatalRate,0)</f>
        <v>0.32918305926842922</v>
      </c>
      <c r="AS515" s="141">
        <f t="shared" ref="AS515:AS578" si="334">IF($S515&gt;0,$S515*AK515-AR515,0)</f>
        <v>2.2575429600746266E-2</v>
      </c>
      <c r="AT515" s="142"/>
      <c r="AU515" s="144">
        <f t="shared" si="315"/>
        <v>0.505536681494135</v>
      </c>
      <c r="AV515" s="144">
        <f t="shared" si="316"/>
        <v>0.52698192584082282</v>
      </c>
      <c r="AW515" s="144">
        <f t="shared" si="317"/>
        <v>0.57408683303202634</v>
      </c>
      <c r="AX515" s="144">
        <f t="shared" si="318"/>
        <v>0.60440606704358446</v>
      </c>
      <c r="AY515" s="141">
        <f t="shared" ref="AY515:AY578" si="335">IF($P515&gt;0,AU515*$P515*0.99 +$P515*(AV515-AU515)*PSafe_FatalRate,0)</f>
        <v>0</v>
      </c>
      <c r="AZ515" s="141">
        <f t="shared" ref="AZ515:AZ578" si="336">IF($P515&gt;0,$P515*AV515-AY515,0)</f>
        <v>0</v>
      </c>
      <c r="BA515" s="141">
        <f t="shared" ref="BA515:BA578" si="337">IF($Q515&gt;0,AW515*$Q515*0.99 +$Q515*(AX515-AW515)*PSafe_FatalRate,0)</f>
        <v>0</v>
      </c>
      <c r="BB515" s="141">
        <f t="shared" ref="BB515:BB578" si="338">IF($Q515&gt;0,$Q515*AX515-BA515,0)</f>
        <v>0</v>
      </c>
      <c r="BC515" s="141">
        <f t="shared" ref="BC515:BC578" si="339">IF($R515&gt;0,AU515*$R515*0.99 +$R515*(AV515-AU515)*PSafe_FatalRate,0)</f>
        <v>1.6358526223042236</v>
      </c>
      <c r="BD515" s="141">
        <f t="shared" ref="BD515:BD578" si="340">IF($R515&gt;0,$R515*AV515-BC515,0)</f>
        <v>5.0489565514865831E-2</v>
      </c>
      <c r="BE515" s="141">
        <f t="shared" ref="BE515:BE578" si="341">IF($S515&gt;0,AW515*$S515*0.99 +$S515*(AX515-AW515)*PSafe_FatalRate,0)</f>
        <v>0.46680447232191669</v>
      </c>
      <c r="BF515" s="141">
        <f t="shared" ref="BF515:BF578" si="342">IF($S515&gt;0,$S515*AX515-BE515,0)</f>
        <v>1.6720388518032647E-2</v>
      </c>
      <c r="BG515" s="105"/>
    </row>
    <row r="516" spans="13:59" x14ac:dyDescent="0.25">
      <c r="M516" s="100"/>
      <c r="N516" s="120" t="s">
        <v>651</v>
      </c>
      <c r="O516" s="121">
        <v>11</v>
      </c>
      <c r="P516" s="120">
        <v>1.3300000429153442</v>
      </c>
      <c r="Q516" s="120">
        <v>1</v>
      </c>
      <c r="R516" s="120">
        <v>0</v>
      </c>
      <c r="S516" s="120">
        <v>0</v>
      </c>
      <c r="T516" s="139"/>
      <c r="U516" s="140">
        <f t="shared" si="307"/>
        <v>8.897879409119902E-5</v>
      </c>
      <c r="V516" s="140">
        <f t="shared" si="308"/>
        <v>1.2761982070297329E-4</v>
      </c>
      <c r="W516" s="140">
        <f t="shared" si="309"/>
        <v>8.1735095208479436E-5</v>
      </c>
      <c r="X516" s="140">
        <f t="shared" si="310"/>
        <v>1.2825600994292863E-4</v>
      </c>
      <c r="Y516" s="141">
        <f t="shared" si="319"/>
        <v>1.4285466548622812E-4</v>
      </c>
      <c r="Z516" s="141">
        <f t="shared" si="320"/>
        <v>2.6879701525574879E-5</v>
      </c>
      <c r="AA516" s="141">
        <f t="shared" si="321"/>
        <v>1.0417820162361924E-4</v>
      </c>
      <c r="AB516" s="141">
        <f t="shared" si="322"/>
        <v>2.4077808319309388E-5</v>
      </c>
      <c r="AC516" s="141">
        <f t="shared" si="323"/>
        <v>0</v>
      </c>
      <c r="AD516" s="141">
        <f t="shared" si="324"/>
        <v>0</v>
      </c>
      <c r="AE516" s="141">
        <f t="shared" si="325"/>
        <v>0</v>
      </c>
      <c r="AF516" s="141">
        <f t="shared" si="326"/>
        <v>0</v>
      </c>
      <c r="AG516" s="142"/>
      <c r="AH516" s="143">
        <f t="shared" si="311"/>
        <v>7.5200412263987437E-2</v>
      </c>
      <c r="AI516" s="143">
        <f t="shared" si="312"/>
        <v>8.3296185428619052E-2</v>
      </c>
      <c r="AJ516" s="143">
        <f t="shared" si="313"/>
        <v>7.3408631964994586E-2</v>
      </c>
      <c r="AK516" s="143">
        <f t="shared" si="314"/>
        <v>8.3413523781519006E-2</v>
      </c>
      <c r="AL516" s="141">
        <f t="shared" si="327"/>
        <v>0.10440007535116778</v>
      </c>
      <c r="AM516" s="141">
        <f t="shared" si="328"/>
        <v>6.3838548435800196E-3</v>
      </c>
      <c r="AN516" s="141">
        <f t="shared" si="329"/>
        <v>7.7676991553606856E-2</v>
      </c>
      <c r="AO516" s="141">
        <f t="shared" si="330"/>
        <v>5.73653222791215E-3</v>
      </c>
      <c r="AP516" s="141">
        <f t="shared" si="331"/>
        <v>0</v>
      </c>
      <c r="AQ516" s="141">
        <f t="shared" si="332"/>
        <v>0</v>
      </c>
      <c r="AR516" s="141">
        <f t="shared" si="333"/>
        <v>0</v>
      </c>
      <c r="AS516" s="141">
        <f t="shared" si="334"/>
        <v>0</v>
      </c>
      <c r="AT516" s="142"/>
      <c r="AU516" s="144">
        <f t="shared" si="315"/>
        <v>0.29486731963643642</v>
      </c>
      <c r="AV516" s="144">
        <f t="shared" si="316"/>
        <v>0.30680744195039833</v>
      </c>
      <c r="AW516" s="144">
        <f t="shared" si="317"/>
        <v>0.2921246302130418</v>
      </c>
      <c r="AX516" s="144">
        <f t="shared" si="318"/>
        <v>0.30697542262189792</v>
      </c>
      <c r="AY516" s="141">
        <f t="shared" si="335"/>
        <v>0.39619199388807691</v>
      </c>
      <c r="AZ516" s="141">
        <f t="shared" si="336"/>
        <v>1.1861917072699846E-2</v>
      </c>
      <c r="BA516" s="141">
        <f t="shared" si="337"/>
        <v>0.29662878011533944</v>
      </c>
      <c r="BB516" s="141">
        <f t="shared" si="338"/>
        <v>1.0346642506558479E-2</v>
      </c>
      <c r="BC516" s="141">
        <f t="shared" si="339"/>
        <v>0</v>
      </c>
      <c r="BD516" s="141">
        <f t="shared" si="340"/>
        <v>0</v>
      </c>
      <c r="BE516" s="141">
        <f t="shared" si="341"/>
        <v>0</v>
      </c>
      <c r="BF516" s="141">
        <f t="shared" si="342"/>
        <v>0</v>
      </c>
      <c r="BG516" s="105"/>
    </row>
    <row r="517" spans="13:59" x14ac:dyDescent="0.25">
      <c r="M517" s="100"/>
      <c r="N517" s="120" t="s">
        <v>652</v>
      </c>
      <c r="O517" s="121">
        <v>2989</v>
      </c>
      <c r="P517" s="120">
        <v>0</v>
      </c>
      <c r="Q517" s="120">
        <v>0</v>
      </c>
      <c r="R517" s="120">
        <v>3.2000000476837158</v>
      </c>
      <c r="S517" s="120">
        <v>0.80000001192092896</v>
      </c>
      <c r="T517" s="139"/>
      <c r="U517" s="140">
        <f t="shared" si="307"/>
        <v>2.1240575171925569E-2</v>
      </c>
      <c r="V517" s="140">
        <f t="shared" si="308"/>
        <v>3.0457997409791937E-2</v>
      </c>
      <c r="W517" s="140">
        <f t="shared" si="309"/>
        <v>7.280076480488451E-2</v>
      </c>
      <c r="X517" s="140">
        <f t="shared" si="310"/>
        <v>0.11067549974653201</v>
      </c>
      <c r="Y517" s="141">
        <f t="shared" si="319"/>
        <v>0</v>
      </c>
      <c r="Z517" s="141">
        <f t="shared" si="320"/>
        <v>0</v>
      </c>
      <c r="AA517" s="141">
        <f t="shared" si="321"/>
        <v>0</v>
      </c>
      <c r="AB517" s="141">
        <f t="shared" si="322"/>
        <v>0</v>
      </c>
      <c r="AC517" s="141">
        <f t="shared" si="323"/>
        <v>8.2038018947708111E-2</v>
      </c>
      <c r="AD517" s="141">
        <f t="shared" si="324"/>
        <v>1.5427574215976583E-2</v>
      </c>
      <c r="AE517" s="141">
        <f t="shared" si="325"/>
        <v>7.2808100787052771E-2</v>
      </c>
      <c r="AF517" s="141">
        <f t="shared" si="326"/>
        <v>1.5732300329527604E-2</v>
      </c>
      <c r="AG517" s="142"/>
      <c r="AH517" s="143">
        <f t="shared" si="311"/>
        <v>0.34224818044564931</v>
      </c>
      <c r="AI517" s="143">
        <f t="shared" si="312"/>
        <v>0.37693802572252355</v>
      </c>
      <c r="AJ517" s="143">
        <f t="shared" si="313"/>
        <v>0.47519516974801013</v>
      </c>
      <c r="AK517" s="143">
        <f t="shared" si="314"/>
        <v>0.53075348245428078</v>
      </c>
      <c r="AL517" s="141">
        <f t="shared" si="327"/>
        <v>0</v>
      </c>
      <c r="AM517" s="141">
        <f t="shared" si="328"/>
        <v>0</v>
      </c>
      <c r="AN517" s="141">
        <f t="shared" si="329"/>
        <v>0</v>
      </c>
      <c r="AO517" s="141">
        <f t="shared" si="330"/>
        <v>0</v>
      </c>
      <c r="AP517" s="141">
        <f t="shared" si="331"/>
        <v>1.1397460050783543</v>
      </c>
      <c r="AQ517" s="141">
        <f t="shared" si="332"/>
        <v>6.645569520752681E-2</v>
      </c>
      <c r="AR517" s="141">
        <f t="shared" si="333"/>
        <v>0.39857790546220578</v>
      </c>
      <c r="AS517" s="141">
        <f t="shared" si="334"/>
        <v>2.6024886828293403E-2</v>
      </c>
      <c r="AT517" s="142"/>
      <c r="AU517" s="144">
        <f t="shared" si="315"/>
        <v>0.54206724472020151</v>
      </c>
      <c r="AV517" s="144">
        <f t="shared" si="316"/>
        <v>0.56499457754422533</v>
      </c>
      <c r="AW517" s="144">
        <f t="shared" si="317"/>
        <v>0.62578764899473827</v>
      </c>
      <c r="AX517" s="144">
        <f t="shared" si="318"/>
        <v>0.65830080269515223</v>
      </c>
      <c r="AY517" s="141">
        <f t="shared" si="335"/>
        <v>0</v>
      </c>
      <c r="AZ517" s="141">
        <f t="shared" si="336"/>
        <v>0</v>
      </c>
      <c r="BA517" s="141">
        <f t="shared" si="337"/>
        <v>0</v>
      </c>
      <c r="BB517" s="141">
        <f t="shared" si="338"/>
        <v>0</v>
      </c>
      <c r="BC517" s="141">
        <f t="shared" si="339"/>
        <v>1.7539527899279694</v>
      </c>
      <c r="BD517" s="141">
        <f t="shared" si="340"/>
        <v>5.4029885154592394E-2</v>
      </c>
      <c r="BE517" s="141">
        <f t="shared" si="341"/>
        <v>0.50862908706316212</v>
      </c>
      <c r="BF517" s="141">
        <f t="shared" si="342"/>
        <v>1.8011562940516757E-2</v>
      </c>
      <c r="BG517" s="105"/>
    </row>
    <row r="518" spans="13:59" x14ac:dyDescent="0.25">
      <c r="M518" s="100"/>
      <c r="N518" s="120" t="s">
        <v>653</v>
      </c>
      <c r="O518" s="121">
        <v>2939</v>
      </c>
      <c r="P518" s="120">
        <v>1.3300000429153442</v>
      </c>
      <c r="Q518" s="120">
        <v>0</v>
      </c>
      <c r="R518" s="120">
        <v>0</v>
      </c>
      <c r="S518" s="120">
        <v>0</v>
      </c>
      <c r="T518" s="139"/>
      <c r="U518" s="140">
        <f t="shared" si="307"/>
        <v>1.9397844572684786E-2</v>
      </c>
      <c r="V518" s="140">
        <f t="shared" si="308"/>
        <v>2.7845205084436553E-2</v>
      </c>
      <c r="W518" s="140">
        <f t="shared" si="309"/>
        <v>6.5410058844548646E-2</v>
      </c>
      <c r="X518" s="140">
        <f t="shared" si="310"/>
        <v>9.9824160545953E-2</v>
      </c>
      <c r="Y518" s="141">
        <f t="shared" si="319"/>
        <v>3.1158637694570196E-2</v>
      </c>
      <c r="Z518" s="141">
        <f t="shared" si="320"/>
        <v>5.8754862627169793E-3</v>
      </c>
      <c r="AA518" s="141">
        <f t="shared" si="321"/>
        <v>0</v>
      </c>
      <c r="AB518" s="141">
        <f t="shared" si="322"/>
        <v>0</v>
      </c>
      <c r="AC518" s="141">
        <f t="shared" si="323"/>
        <v>0</v>
      </c>
      <c r="AD518" s="141">
        <f t="shared" si="324"/>
        <v>0</v>
      </c>
      <c r="AE518" s="141">
        <f t="shared" si="325"/>
        <v>0</v>
      </c>
      <c r="AF518" s="141">
        <f t="shared" si="326"/>
        <v>0</v>
      </c>
      <c r="AG518" s="142"/>
      <c r="AH518" s="143">
        <f t="shared" si="311"/>
        <v>0.3340059250746038</v>
      </c>
      <c r="AI518" s="143">
        <f t="shared" si="312"/>
        <v>0.36800566063206752</v>
      </c>
      <c r="AJ518" s="143">
        <f t="shared" si="313"/>
        <v>0.46192103223570435</v>
      </c>
      <c r="AK518" s="143">
        <f t="shared" si="314"/>
        <v>0.51651058648784443</v>
      </c>
      <c r="AL518" s="141">
        <f t="shared" si="327"/>
        <v>0.46239544061163879</v>
      </c>
      <c r="AM518" s="141">
        <f t="shared" si="328"/>
        <v>2.7052103822100604E-2</v>
      </c>
      <c r="AN518" s="141">
        <f t="shared" si="329"/>
        <v>0</v>
      </c>
      <c r="AO518" s="141">
        <f t="shared" si="330"/>
        <v>0</v>
      </c>
      <c r="AP518" s="141">
        <f t="shared" si="331"/>
        <v>0</v>
      </c>
      <c r="AQ518" s="141">
        <f t="shared" si="332"/>
        <v>0</v>
      </c>
      <c r="AR518" s="141">
        <f t="shared" si="333"/>
        <v>0</v>
      </c>
      <c r="AS518" s="141">
        <f t="shared" si="334"/>
        <v>0</v>
      </c>
      <c r="AT518" s="142"/>
      <c r="AU518" s="144">
        <f t="shared" si="315"/>
        <v>0.53647368141434937</v>
      </c>
      <c r="AV518" s="144">
        <f t="shared" si="316"/>
        <v>0.55917980535010681</v>
      </c>
      <c r="AW518" s="144">
        <f t="shared" si="317"/>
        <v>0.61785634106063492</v>
      </c>
      <c r="AX518" s="144">
        <f t="shared" si="318"/>
        <v>0.65005767006784532</v>
      </c>
      <c r="AY518" s="141">
        <f t="shared" si="335"/>
        <v>0.72147449201549618</v>
      </c>
      <c r="AZ518" s="141">
        <f t="shared" si="336"/>
        <v>2.2234673097539681E-2</v>
      </c>
      <c r="BA518" s="141">
        <f t="shared" si="337"/>
        <v>0</v>
      </c>
      <c r="BB518" s="141">
        <f t="shared" si="338"/>
        <v>0</v>
      </c>
      <c r="BC518" s="141">
        <f t="shared" si="339"/>
        <v>0</v>
      </c>
      <c r="BD518" s="141">
        <f t="shared" si="340"/>
        <v>0</v>
      </c>
      <c r="BE518" s="141">
        <f t="shared" si="341"/>
        <v>0</v>
      </c>
      <c r="BF518" s="141">
        <f t="shared" si="342"/>
        <v>0</v>
      </c>
      <c r="BG518" s="105"/>
    </row>
    <row r="519" spans="13:59" x14ac:dyDescent="0.25">
      <c r="M519" s="100"/>
      <c r="N519" s="120" t="s">
        <v>654</v>
      </c>
      <c r="O519" s="121">
        <v>2870</v>
      </c>
      <c r="P519" s="120">
        <v>3.9900000095367432</v>
      </c>
      <c r="Q519" s="120">
        <v>0</v>
      </c>
      <c r="R519" s="120">
        <v>0</v>
      </c>
      <c r="S519" s="120">
        <v>0</v>
      </c>
      <c r="T519" s="139"/>
      <c r="U519" s="140">
        <f t="shared" si="307"/>
        <v>1.7108265191494776E-2</v>
      </c>
      <c r="V519" s="140">
        <f t="shared" si="308"/>
        <v>2.4591835066496648E-2</v>
      </c>
      <c r="W519" s="140">
        <f t="shared" si="309"/>
        <v>5.635230141957559E-2</v>
      </c>
      <c r="X519" s="140">
        <f t="shared" si="310"/>
        <v>8.6424807197484466E-2</v>
      </c>
      <c r="Y519" s="141">
        <f t="shared" si="319"/>
        <v>8.2509080430762244E-2</v>
      </c>
      <c r="Z519" s="141">
        <f t="shared" si="320"/>
        <v>1.561234171908539E-2</v>
      </c>
      <c r="AA519" s="141">
        <f t="shared" si="321"/>
        <v>0</v>
      </c>
      <c r="AB519" s="141">
        <f t="shared" si="322"/>
        <v>0</v>
      </c>
      <c r="AC519" s="141">
        <f t="shared" si="323"/>
        <v>0</v>
      </c>
      <c r="AD519" s="141">
        <f t="shared" si="324"/>
        <v>0</v>
      </c>
      <c r="AE519" s="141">
        <f t="shared" si="325"/>
        <v>0</v>
      </c>
      <c r="AF519" s="141">
        <f t="shared" si="326"/>
        <v>0</v>
      </c>
      <c r="AG519" s="142"/>
      <c r="AH519" s="143">
        <f t="shared" si="311"/>
        <v>0.3229102270615879</v>
      </c>
      <c r="AI519" s="143">
        <f t="shared" si="312"/>
        <v>0.35596421363699815</v>
      </c>
      <c r="AJ519" s="143">
        <f t="shared" si="313"/>
        <v>0.44402914241508362</v>
      </c>
      <c r="AK519" s="143">
        <f t="shared" si="314"/>
        <v>0.49723438832285549</v>
      </c>
      <c r="AL519" s="141">
        <f t="shared" si="327"/>
        <v>1.3414703943402522</v>
      </c>
      <c r="AM519" s="141">
        <f t="shared" si="328"/>
        <v>7.8826821466109642E-2</v>
      </c>
      <c r="AN519" s="141">
        <f t="shared" si="329"/>
        <v>0</v>
      </c>
      <c r="AO519" s="141">
        <f t="shared" si="330"/>
        <v>0</v>
      </c>
      <c r="AP519" s="141">
        <f t="shared" si="331"/>
        <v>0</v>
      </c>
      <c r="AQ519" s="141">
        <f t="shared" si="332"/>
        <v>0</v>
      </c>
      <c r="AR519" s="141">
        <f t="shared" si="333"/>
        <v>0</v>
      </c>
      <c r="AS519" s="141">
        <f t="shared" si="334"/>
        <v>0</v>
      </c>
      <c r="AT519" s="142"/>
      <c r="AU519" s="144">
        <f t="shared" si="315"/>
        <v>0.52884526516550423</v>
      </c>
      <c r="AV519" s="144">
        <f t="shared" si="316"/>
        <v>0.5512461896047961</v>
      </c>
      <c r="AW519" s="144">
        <f t="shared" si="317"/>
        <v>0.60704542575933751</v>
      </c>
      <c r="AX519" s="144">
        <f t="shared" si="318"/>
        <v>0.63880627256918532</v>
      </c>
      <c r="AY519" s="141">
        <f t="shared" si="335"/>
        <v>2.1336815312864887</v>
      </c>
      <c r="AZ519" s="141">
        <f t="shared" si="336"/>
        <v>6.5790770493741046E-2</v>
      </c>
      <c r="BA519" s="141">
        <f t="shared" si="337"/>
        <v>0</v>
      </c>
      <c r="BB519" s="141">
        <f t="shared" si="338"/>
        <v>0</v>
      </c>
      <c r="BC519" s="141">
        <f t="shared" si="339"/>
        <v>0</v>
      </c>
      <c r="BD519" s="141">
        <f t="shared" si="340"/>
        <v>0</v>
      </c>
      <c r="BE519" s="141">
        <f t="shared" si="341"/>
        <v>0</v>
      </c>
      <c r="BF519" s="141">
        <f t="shared" si="342"/>
        <v>0</v>
      </c>
      <c r="BG519" s="105"/>
    </row>
    <row r="520" spans="13:59" x14ac:dyDescent="0.25">
      <c r="M520" s="100"/>
      <c r="N520" s="120" t="s">
        <v>655</v>
      </c>
      <c r="O520" s="121">
        <v>1087</v>
      </c>
      <c r="P520" s="120">
        <v>0</v>
      </c>
      <c r="Q520" s="120">
        <v>1</v>
      </c>
      <c r="R520" s="120">
        <v>0</v>
      </c>
      <c r="S520" s="120">
        <v>0</v>
      </c>
      <c r="T520" s="139"/>
      <c r="U520" s="140">
        <f t="shared" si="307"/>
        <v>6.3249192925984854E-4</v>
      </c>
      <c r="V520" s="140">
        <f t="shared" si="308"/>
        <v>9.1506964042709082E-4</v>
      </c>
      <c r="W520" s="140">
        <f t="shared" si="309"/>
        <v>9.5263339341755682E-4</v>
      </c>
      <c r="X520" s="140">
        <f t="shared" si="310"/>
        <v>1.5138069793402265E-3</v>
      </c>
      <c r="Y520" s="141">
        <f t="shared" si="319"/>
        <v>0</v>
      </c>
      <c r="Z520" s="141">
        <f t="shared" si="320"/>
        <v>0</v>
      </c>
      <c r="AA520" s="141">
        <f t="shared" si="321"/>
        <v>1.223693852444716E-3</v>
      </c>
      <c r="AB520" s="141">
        <f t="shared" si="322"/>
        <v>2.9011312689551042E-4</v>
      </c>
      <c r="AC520" s="141">
        <f t="shared" si="323"/>
        <v>0</v>
      </c>
      <c r="AD520" s="141">
        <f t="shared" si="324"/>
        <v>0</v>
      </c>
      <c r="AE520" s="141">
        <f t="shared" si="325"/>
        <v>0</v>
      </c>
      <c r="AF520" s="141">
        <f t="shared" si="326"/>
        <v>0</v>
      </c>
      <c r="AG520" s="142"/>
      <c r="AH520" s="143">
        <f t="shared" si="311"/>
        <v>0.13064352368905086</v>
      </c>
      <c r="AI520" s="143">
        <f t="shared" si="312"/>
        <v>0.14480726527187415</v>
      </c>
      <c r="AJ520" s="143">
        <f t="shared" si="313"/>
        <v>0.14643672514999506</v>
      </c>
      <c r="AK520" s="143">
        <f t="shared" si="314"/>
        <v>0.16651670646081762</v>
      </c>
      <c r="AL520" s="141">
        <f t="shared" si="327"/>
        <v>0</v>
      </c>
      <c r="AM520" s="141">
        <f t="shared" si="328"/>
        <v>0</v>
      </c>
      <c r="AN520" s="141">
        <f t="shared" si="329"/>
        <v>0.15501234855390639</v>
      </c>
      <c r="AO520" s="141">
        <f t="shared" si="330"/>
        <v>1.1504357906911233E-2</v>
      </c>
      <c r="AP520" s="141">
        <f t="shared" si="331"/>
        <v>0</v>
      </c>
      <c r="AQ520" s="141">
        <f t="shared" si="332"/>
        <v>0</v>
      </c>
      <c r="AR520" s="141">
        <f t="shared" si="333"/>
        <v>0</v>
      </c>
      <c r="AS520" s="141">
        <f t="shared" si="334"/>
        <v>0</v>
      </c>
      <c r="AT520" s="142"/>
      <c r="AU520" s="144">
        <f t="shared" si="315"/>
        <v>0.36598963503590243</v>
      </c>
      <c r="AV520" s="144">
        <f t="shared" si="316"/>
        <v>0.38122991981640375</v>
      </c>
      <c r="AW520" s="144">
        <f t="shared" si="317"/>
        <v>0.38292914890900154</v>
      </c>
      <c r="AX520" s="144">
        <f t="shared" si="318"/>
        <v>0.40306905931862191</v>
      </c>
      <c r="AY520" s="141">
        <f t="shared" si="335"/>
        <v>0</v>
      </c>
      <c r="AZ520" s="141">
        <f t="shared" si="336"/>
        <v>0</v>
      </c>
      <c r="BA520" s="141">
        <f t="shared" si="337"/>
        <v>0.38916981262472172</v>
      </c>
      <c r="BB520" s="141">
        <f t="shared" si="338"/>
        <v>1.3899246693900191E-2</v>
      </c>
      <c r="BC520" s="141">
        <f t="shared" si="339"/>
        <v>0</v>
      </c>
      <c r="BD520" s="141">
        <f t="shared" si="340"/>
        <v>0</v>
      </c>
      <c r="BE520" s="141">
        <f t="shared" si="341"/>
        <v>0</v>
      </c>
      <c r="BF520" s="141">
        <f t="shared" si="342"/>
        <v>0</v>
      </c>
      <c r="BG520" s="105"/>
    </row>
    <row r="521" spans="13:59" x14ac:dyDescent="0.25">
      <c r="M521" s="100"/>
      <c r="N521" s="120" t="s">
        <v>656</v>
      </c>
      <c r="O521" s="121">
        <v>3225</v>
      </c>
      <c r="P521" s="120">
        <v>0</v>
      </c>
      <c r="Q521" s="120">
        <v>0</v>
      </c>
      <c r="R521" s="120">
        <v>3.2000000476837158</v>
      </c>
      <c r="S521" s="120">
        <v>0.80000001192092896</v>
      </c>
      <c r="T521" s="139"/>
      <c r="U521" s="140">
        <f t="shared" si="307"/>
        <v>3.2483479964198203E-2</v>
      </c>
      <c r="V521" s="140">
        <f t="shared" si="308"/>
        <v>4.6298638412781479E-2</v>
      </c>
      <c r="W521" s="140">
        <f t="shared" si="309"/>
        <v>0.1191285889380328</v>
      </c>
      <c r="X521" s="140">
        <f t="shared" si="310"/>
        <v>0.17716370794027703</v>
      </c>
      <c r="Y521" s="141">
        <f t="shared" si="319"/>
        <v>0</v>
      </c>
      <c r="Z521" s="141">
        <f t="shared" si="320"/>
        <v>0</v>
      </c>
      <c r="AA521" s="141">
        <f t="shared" si="321"/>
        <v>0</v>
      </c>
      <c r="AB521" s="141">
        <f t="shared" si="322"/>
        <v>0</v>
      </c>
      <c r="AC521" s="141">
        <f t="shared" si="323"/>
        <v>0.12501191990713589</v>
      </c>
      <c r="AD521" s="141">
        <f t="shared" si="324"/>
        <v>2.3143725221455969E-2</v>
      </c>
      <c r="AE521" s="141">
        <f t="shared" si="325"/>
        <v>0.11756389179165813</v>
      </c>
      <c r="AF521" s="141">
        <f t="shared" si="326"/>
        <v>2.4167076672519466E-2</v>
      </c>
      <c r="AG521" s="142"/>
      <c r="AH521" s="143">
        <f t="shared" si="311"/>
        <v>0.38347719304538908</v>
      </c>
      <c r="AI521" s="143">
        <f t="shared" si="312"/>
        <v>0.42145141121504204</v>
      </c>
      <c r="AJ521" s="143">
        <f t="shared" si="313"/>
        <v>0.5411445924535514</v>
      </c>
      <c r="AK521" s="143">
        <f t="shared" si="314"/>
        <v>0.60071310267485045</v>
      </c>
      <c r="AL521" s="141">
        <f t="shared" si="327"/>
        <v>0</v>
      </c>
      <c r="AM521" s="141">
        <f t="shared" si="328"/>
        <v>0</v>
      </c>
      <c r="AN521" s="141">
        <f t="shared" si="329"/>
        <v>0</v>
      </c>
      <c r="AO521" s="141">
        <f t="shared" si="330"/>
        <v>0</v>
      </c>
      <c r="AP521" s="141">
        <f t="shared" si="331"/>
        <v>1.2756145156473746</v>
      </c>
      <c r="AQ521" s="141">
        <f t="shared" si="332"/>
        <v>7.3030020337129242E-2</v>
      </c>
      <c r="AR521" s="141">
        <f t="shared" si="333"/>
        <v>0.45241392805322511</v>
      </c>
      <c r="AS521" s="141">
        <f t="shared" si="334"/>
        <v>2.8156561247713485E-2</v>
      </c>
      <c r="AT521" s="142"/>
      <c r="AU521" s="144">
        <f t="shared" si="315"/>
        <v>0.56921538579724229</v>
      </c>
      <c r="AV521" s="144">
        <f t="shared" si="316"/>
        <v>0.59318238285709313</v>
      </c>
      <c r="AW521" s="144">
        <f t="shared" si="317"/>
        <v>0.66428132834871856</v>
      </c>
      <c r="AX521" s="144">
        <f t="shared" si="318"/>
        <v>0.69815394214580173</v>
      </c>
      <c r="AY521" s="141">
        <f t="shared" si="335"/>
        <v>0</v>
      </c>
      <c r="AZ521" s="141">
        <f t="shared" si="336"/>
        <v>0</v>
      </c>
      <c r="BA521" s="141">
        <f t="shared" si="337"/>
        <v>0</v>
      </c>
      <c r="BB521" s="141">
        <f t="shared" si="338"/>
        <v>0</v>
      </c>
      <c r="BC521" s="141">
        <f t="shared" si="339"/>
        <v>1.8416215649437244</v>
      </c>
      <c r="BD521" s="141">
        <f t="shared" si="340"/>
        <v>5.6562088484113815E-2</v>
      </c>
      <c r="BE521" s="141">
        <f t="shared" si="341"/>
        <v>0.53965986561257695</v>
      </c>
      <c r="BF521" s="141">
        <f t="shared" si="342"/>
        <v>1.8863296426708032E-2</v>
      </c>
      <c r="BG521" s="105"/>
    </row>
    <row r="522" spans="13:59" x14ac:dyDescent="0.25">
      <c r="M522" s="100"/>
      <c r="N522" s="120" t="s">
        <v>657</v>
      </c>
      <c r="O522" s="121">
        <v>11316</v>
      </c>
      <c r="P522" s="120">
        <v>0</v>
      </c>
      <c r="Q522" s="120">
        <v>0</v>
      </c>
      <c r="R522" s="120">
        <v>4.8000001907348633</v>
      </c>
      <c r="S522" s="120">
        <v>1.2000000476837158</v>
      </c>
      <c r="T522" s="139"/>
      <c r="U522" s="140">
        <f t="shared" si="307"/>
        <v>1</v>
      </c>
      <c r="V522" s="140">
        <f t="shared" si="308"/>
        <v>1</v>
      </c>
      <c r="W522" s="140">
        <f t="shared" si="309"/>
        <v>1</v>
      </c>
      <c r="X522" s="140">
        <f t="shared" si="310"/>
        <v>1</v>
      </c>
      <c r="Y522" s="141">
        <f t="shared" si="319"/>
        <v>0</v>
      </c>
      <c r="Z522" s="141">
        <f t="shared" si="320"/>
        <v>0</v>
      </c>
      <c r="AA522" s="141">
        <f t="shared" si="321"/>
        <v>0</v>
      </c>
      <c r="AB522" s="141">
        <f t="shared" si="322"/>
        <v>0</v>
      </c>
      <c r="AC522" s="141">
        <f t="shared" si="323"/>
        <v>4.7520001888275143</v>
      </c>
      <c r="AD522" s="141">
        <f t="shared" si="324"/>
        <v>4.8000001907348988E-2</v>
      </c>
      <c r="AE522" s="141">
        <f t="shared" si="325"/>
        <v>1.1880000472068786</v>
      </c>
      <c r="AF522" s="141">
        <f t="shared" si="326"/>
        <v>1.2000000476837247E-2</v>
      </c>
      <c r="AG522" s="142"/>
      <c r="AH522" s="143">
        <f t="shared" si="311"/>
        <v>1</v>
      </c>
      <c r="AI522" s="143">
        <f t="shared" si="312"/>
        <v>1</v>
      </c>
      <c r="AJ522" s="143">
        <f t="shared" si="313"/>
        <v>1</v>
      </c>
      <c r="AK522" s="143">
        <f t="shared" si="314"/>
        <v>1</v>
      </c>
      <c r="AL522" s="141">
        <f t="shared" si="327"/>
        <v>0</v>
      </c>
      <c r="AM522" s="141">
        <f t="shared" si="328"/>
        <v>0</v>
      </c>
      <c r="AN522" s="141">
        <f t="shared" si="329"/>
        <v>0</v>
      </c>
      <c r="AO522" s="141">
        <f t="shared" si="330"/>
        <v>0</v>
      </c>
      <c r="AP522" s="141">
        <f t="shared" si="331"/>
        <v>4.7520001888275143</v>
      </c>
      <c r="AQ522" s="141">
        <f t="shared" si="332"/>
        <v>4.8000001907348988E-2</v>
      </c>
      <c r="AR522" s="141">
        <f t="shared" si="333"/>
        <v>1.1880000472068786</v>
      </c>
      <c r="AS522" s="141">
        <f t="shared" si="334"/>
        <v>1.2000000476837247E-2</v>
      </c>
      <c r="AT522" s="142"/>
      <c r="AU522" s="144">
        <f t="shared" si="315"/>
        <v>1</v>
      </c>
      <c r="AV522" s="144">
        <f t="shared" si="316"/>
        <v>1</v>
      </c>
      <c r="AW522" s="144">
        <f t="shared" si="317"/>
        <v>1</v>
      </c>
      <c r="AX522" s="144">
        <f t="shared" si="318"/>
        <v>1</v>
      </c>
      <c r="AY522" s="141">
        <f t="shared" si="335"/>
        <v>0</v>
      </c>
      <c r="AZ522" s="141">
        <f t="shared" si="336"/>
        <v>0</v>
      </c>
      <c r="BA522" s="141">
        <f t="shared" si="337"/>
        <v>0</v>
      </c>
      <c r="BB522" s="141">
        <f t="shared" si="338"/>
        <v>0</v>
      </c>
      <c r="BC522" s="141">
        <f t="shared" si="339"/>
        <v>4.7520001888275143</v>
      </c>
      <c r="BD522" s="141">
        <f t="shared" si="340"/>
        <v>4.8000001907348988E-2</v>
      </c>
      <c r="BE522" s="141">
        <f t="shared" si="341"/>
        <v>1.1880000472068786</v>
      </c>
      <c r="BF522" s="141">
        <f t="shared" si="342"/>
        <v>1.2000000476837247E-2</v>
      </c>
      <c r="BG522" s="105"/>
    </row>
    <row r="523" spans="13:59" x14ac:dyDescent="0.25">
      <c r="M523" s="100"/>
      <c r="N523" s="122" t="s">
        <v>658</v>
      </c>
      <c r="O523" s="122">
        <v>4325</v>
      </c>
      <c r="P523" s="122">
        <v>0</v>
      </c>
      <c r="Q523" s="122">
        <v>0</v>
      </c>
      <c r="R523" s="122">
        <v>4.8000001907348633</v>
      </c>
      <c r="S523" s="122">
        <v>1.2000000476837158</v>
      </c>
      <c r="T523" s="139"/>
      <c r="U523" s="140">
        <f t="shared" si="307"/>
        <v>0.20436785676568126</v>
      </c>
      <c r="V523" s="140">
        <f t="shared" si="308"/>
        <v>0.27360488962388607</v>
      </c>
      <c r="W523" s="140">
        <f t="shared" si="309"/>
        <v>0.70388522959994981</v>
      </c>
      <c r="X523" s="140">
        <f t="shared" si="310"/>
        <v>0.8341099206464283</v>
      </c>
      <c r="Y523" s="141">
        <f t="shared" si="319"/>
        <v>0</v>
      </c>
      <c r="Z523" s="141">
        <f t="shared" si="320"/>
        <v>0</v>
      </c>
      <c r="AA523" s="141">
        <f t="shared" si="321"/>
        <v>0</v>
      </c>
      <c r="AB523" s="141">
        <f t="shared" si="322"/>
        <v>0</v>
      </c>
      <c r="AC523" s="141">
        <f t="shared" si="323"/>
        <v>1.1373249794034415</v>
      </c>
      <c r="AD523" s="141">
        <f t="shared" si="324"/>
        <v>0.17597854297720295</v>
      </c>
      <c r="AE523" s="141">
        <f t="shared" si="325"/>
        <v>0.91435050372565074</v>
      </c>
      <c r="AF523" s="141">
        <f t="shared" si="326"/>
        <v>8.6581440823523703E-2</v>
      </c>
      <c r="AG523" s="142"/>
      <c r="AH523" s="143">
        <f t="shared" si="311"/>
        <v>0.6237170719660845</v>
      </c>
      <c r="AI523" s="143">
        <f t="shared" si="312"/>
        <v>0.67355909316761542</v>
      </c>
      <c r="AJ523" s="143">
        <f t="shared" si="313"/>
        <v>0.87124477995917859</v>
      </c>
      <c r="AK523" s="143">
        <f t="shared" si="314"/>
        <v>0.91822803215434234</v>
      </c>
      <c r="AL523" s="141">
        <f t="shared" si="327"/>
        <v>0</v>
      </c>
      <c r="AM523" s="141">
        <f t="shared" si="328"/>
        <v>0</v>
      </c>
      <c r="AN523" s="141">
        <f t="shared" si="329"/>
        <v>0</v>
      </c>
      <c r="AO523" s="141">
        <f t="shared" si="330"/>
        <v>0</v>
      </c>
      <c r="AP523" s="141">
        <f t="shared" si="331"/>
        <v>3.0835244993947581</v>
      </c>
      <c r="AQ523" s="141">
        <f t="shared" si="332"/>
        <v>0.14955927628099763</v>
      </c>
      <c r="AR523" s="141">
        <f t="shared" si="333"/>
        <v>1.063228792157517</v>
      </c>
      <c r="AS523" s="141">
        <f t="shared" si="334"/>
        <v>3.8644890212218286E-2</v>
      </c>
      <c r="AT523" s="142"/>
      <c r="AU523" s="144">
        <f t="shared" si="315"/>
        <v>0.71111287071390217</v>
      </c>
      <c r="AV523" s="144">
        <f t="shared" si="316"/>
        <v>0.73914251031007727</v>
      </c>
      <c r="AW523" s="144">
        <f t="shared" si="317"/>
        <v>0.85707886104094344</v>
      </c>
      <c r="AX523" s="144">
        <f t="shared" si="318"/>
        <v>0.89072340324402088</v>
      </c>
      <c r="AY523" s="141">
        <f t="shared" si="335"/>
        <v>0</v>
      </c>
      <c r="AZ523" s="141">
        <f t="shared" si="336"/>
        <v>0</v>
      </c>
      <c r="BA523" s="141">
        <f t="shared" si="337"/>
        <v>0</v>
      </c>
      <c r="BB523" s="141">
        <f t="shared" si="338"/>
        <v>0</v>
      </c>
      <c r="BC523" s="141">
        <f t="shared" si="339"/>
        <v>3.4464796336140742</v>
      </c>
      <c r="BD523" s="141">
        <f t="shared" si="340"/>
        <v>0.10140455685454253</v>
      </c>
      <c r="BE523" s="141">
        <f t="shared" si="341"/>
        <v>1.0383964535006536</v>
      </c>
      <c r="BF523" s="141">
        <f t="shared" si="342"/>
        <v>3.047167286517305E-2</v>
      </c>
      <c r="BG523" s="105"/>
    </row>
    <row r="524" spans="13:59" x14ac:dyDescent="0.25">
      <c r="M524" s="100"/>
      <c r="N524" s="120" t="s">
        <v>659</v>
      </c>
      <c r="O524" s="121">
        <v>7608</v>
      </c>
      <c r="P524" s="120">
        <v>0</v>
      </c>
      <c r="Q524" s="120">
        <v>0</v>
      </c>
      <c r="R524" s="120">
        <v>4.8000001907348633</v>
      </c>
      <c r="S524" s="120">
        <v>1.2000000476837158</v>
      </c>
      <c r="T524" s="139"/>
      <c r="U524" s="140">
        <f t="shared" si="307"/>
        <v>1</v>
      </c>
      <c r="V524" s="140">
        <f t="shared" si="308"/>
        <v>1</v>
      </c>
      <c r="W524" s="140">
        <f t="shared" si="309"/>
        <v>1</v>
      </c>
      <c r="X524" s="140">
        <f t="shared" si="310"/>
        <v>1</v>
      </c>
      <c r="Y524" s="141">
        <f t="shared" si="319"/>
        <v>0</v>
      </c>
      <c r="Z524" s="141">
        <f t="shared" si="320"/>
        <v>0</v>
      </c>
      <c r="AA524" s="141">
        <f t="shared" si="321"/>
        <v>0</v>
      </c>
      <c r="AB524" s="141">
        <f t="shared" si="322"/>
        <v>0</v>
      </c>
      <c r="AC524" s="141">
        <f t="shared" si="323"/>
        <v>4.7520001888275143</v>
      </c>
      <c r="AD524" s="141">
        <f t="shared" si="324"/>
        <v>4.8000001907348988E-2</v>
      </c>
      <c r="AE524" s="141">
        <f t="shared" si="325"/>
        <v>1.1880000472068786</v>
      </c>
      <c r="AF524" s="141">
        <f t="shared" si="326"/>
        <v>1.2000000476837247E-2</v>
      </c>
      <c r="AG524" s="142"/>
      <c r="AH524" s="143">
        <f t="shared" si="311"/>
        <v>1</v>
      </c>
      <c r="AI524" s="143">
        <f t="shared" si="312"/>
        <v>1</v>
      </c>
      <c r="AJ524" s="143">
        <f t="shared" si="313"/>
        <v>1</v>
      </c>
      <c r="AK524" s="143">
        <f t="shared" si="314"/>
        <v>1</v>
      </c>
      <c r="AL524" s="141">
        <f t="shared" si="327"/>
        <v>0</v>
      </c>
      <c r="AM524" s="141">
        <f t="shared" si="328"/>
        <v>0</v>
      </c>
      <c r="AN524" s="141">
        <f t="shared" si="329"/>
        <v>0</v>
      </c>
      <c r="AO524" s="141">
        <f t="shared" si="330"/>
        <v>0</v>
      </c>
      <c r="AP524" s="141">
        <f t="shared" si="331"/>
        <v>4.7520001888275143</v>
      </c>
      <c r="AQ524" s="141">
        <f t="shared" si="332"/>
        <v>4.8000001907348988E-2</v>
      </c>
      <c r="AR524" s="141">
        <f t="shared" si="333"/>
        <v>1.1880000472068786</v>
      </c>
      <c r="AS524" s="141">
        <f t="shared" si="334"/>
        <v>1.2000000476837247E-2</v>
      </c>
      <c r="AT524" s="142"/>
      <c r="AU524" s="144">
        <f t="shared" si="315"/>
        <v>1</v>
      </c>
      <c r="AV524" s="144">
        <f t="shared" si="316"/>
        <v>1</v>
      </c>
      <c r="AW524" s="144">
        <f t="shared" si="317"/>
        <v>1</v>
      </c>
      <c r="AX524" s="144">
        <f t="shared" si="318"/>
        <v>1</v>
      </c>
      <c r="AY524" s="141">
        <f t="shared" si="335"/>
        <v>0</v>
      </c>
      <c r="AZ524" s="141">
        <f t="shared" si="336"/>
        <v>0</v>
      </c>
      <c r="BA524" s="141">
        <f t="shared" si="337"/>
        <v>0</v>
      </c>
      <c r="BB524" s="141">
        <f t="shared" si="338"/>
        <v>0</v>
      </c>
      <c r="BC524" s="141">
        <f t="shared" si="339"/>
        <v>4.7520001888275143</v>
      </c>
      <c r="BD524" s="141">
        <f t="shared" si="340"/>
        <v>4.8000001907348988E-2</v>
      </c>
      <c r="BE524" s="141">
        <f t="shared" si="341"/>
        <v>1.1880000472068786</v>
      </c>
      <c r="BF524" s="141">
        <f t="shared" si="342"/>
        <v>1.2000000476837247E-2</v>
      </c>
      <c r="BG524" s="105"/>
    </row>
    <row r="525" spans="13:59" x14ac:dyDescent="0.25">
      <c r="M525" s="100"/>
      <c r="N525" s="120" t="s">
        <v>660</v>
      </c>
      <c r="O525" s="121">
        <v>3580</v>
      </c>
      <c r="P525" s="120">
        <v>0</v>
      </c>
      <c r="Q525" s="120">
        <v>0</v>
      </c>
      <c r="R525" s="120">
        <v>4.8000001907348633</v>
      </c>
      <c r="S525" s="120">
        <v>1.2000000476837158</v>
      </c>
      <c r="T525" s="139"/>
      <c r="U525" s="140">
        <f t="shared" si="307"/>
        <v>6.0658139710712433E-2</v>
      </c>
      <c r="V525" s="140">
        <f t="shared" si="308"/>
        <v>8.534069943873035E-2</v>
      </c>
      <c r="W525" s="140">
        <f t="shared" si="309"/>
        <v>0.23702109283463768</v>
      </c>
      <c r="X525" s="140">
        <f t="shared" si="310"/>
        <v>0.33602641472290939</v>
      </c>
      <c r="Y525" s="141">
        <f t="shared" si="319"/>
        <v>0</v>
      </c>
      <c r="Z525" s="141">
        <f t="shared" si="320"/>
        <v>0</v>
      </c>
      <c r="AA525" s="141">
        <f t="shared" si="321"/>
        <v>0</v>
      </c>
      <c r="AB525" s="141">
        <f t="shared" si="322"/>
        <v>0</v>
      </c>
      <c r="AC525" s="141">
        <f t="shared" si="323"/>
        <v>0.34748563706038654</v>
      </c>
      <c r="AD525" s="141">
        <f t="shared" si="324"/>
        <v>6.2149736522965793E-2</v>
      </c>
      <c r="AE525" s="141">
        <f t="shared" si="325"/>
        <v>0.34098426497000939</v>
      </c>
      <c r="AF525" s="141">
        <f t="shared" si="326"/>
        <v>6.2247448720469944E-2</v>
      </c>
      <c r="AG525" s="142"/>
      <c r="AH525" s="143">
        <f t="shared" si="311"/>
        <v>0.45278299874152761</v>
      </c>
      <c r="AI525" s="143">
        <f t="shared" si="312"/>
        <v>0.49557966606505599</v>
      </c>
      <c r="AJ525" s="143">
        <f t="shared" si="313"/>
        <v>0.64853920675432841</v>
      </c>
      <c r="AK525" s="143">
        <f t="shared" si="314"/>
        <v>0.71121265685757429</v>
      </c>
      <c r="AL525" s="141">
        <f t="shared" si="327"/>
        <v>0</v>
      </c>
      <c r="AM525" s="141">
        <f t="shared" si="328"/>
        <v>0</v>
      </c>
      <c r="AN525" s="141">
        <f t="shared" si="329"/>
        <v>0</v>
      </c>
      <c r="AO525" s="141">
        <f t="shared" si="330"/>
        <v>0</v>
      </c>
      <c r="AP525" s="141">
        <f t="shared" si="331"/>
        <v>2.2543369011755039</v>
      </c>
      <c r="AQ525" s="141">
        <f t="shared" si="332"/>
        <v>0.12444559046108461</v>
      </c>
      <c r="AR525" s="141">
        <f t="shared" si="333"/>
        <v>0.80806867979585284</v>
      </c>
      <c r="AS525" s="141">
        <f t="shared" si="334"/>
        <v>4.5386542346498526E-2</v>
      </c>
      <c r="AT525" s="142"/>
      <c r="AU525" s="144">
        <f t="shared" si="315"/>
        <v>0.61235292812987652</v>
      </c>
      <c r="AV525" s="144">
        <f t="shared" si="316"/>
        <v>0.6378348348102052</v>
      </c>
      <c r="AW525" s="144">
        <f t="shared" si="317"/>
        <v>0.72506830599892336</v>
      </c>
      <c r="AX525" s="144">
        <f t="shared" si="318"/>
        <v>0.76042935470554096</v>
      </c>
      <c r="AY525" s="141">
        <f t="shared" si="335"/>
        <v>0</v>
      </c>
      <c r="AZ525" s="141">
        <f t="shared" si="336"/>
        <v>0</v>
      </c>
      <c r="BA525" s="141">
        <f t="shared" si="337"/>
        <v>0</v>
      </c>
      <c r="BB525" s="141">
        <f t="shared" si="338"/>
        <v>0</v>
      </c>
      <c r="BC525" s="141">
        <f t="shared" si="339"/>
        <v>2.9710578085651873</v>
      </c>
      <c r="BD525" s="141">
        <f t="shared" si="340"/>
        <v>9.0549520181137488E-2</v>
      </c>
      <c r="BE525" s="141">
        <f t="shared" si="341"/>
        <v>0.88259781182197605</v>
      </c>
      <c r="BF525" s="141">
        <f t="shared" si="342"/>
        <v>2.9917450084770314E-2</v>
      </c>
      <c r="BG525" s="105"/>
    </row>
    <row r="526" spans="13:59" x14ac:dyDescent="0.25">
      <c r="M526" s="100"/>
      <c r="N526" s="120" t="s">
        <v>661</v>
      </c>
      <c r="O526" s="121">
        <v>1622</v>
      </c>
      <c r="P526" s="120">
        <v>0</v>
      </c>
      <c r="Q526" s="120">
        <v>1</v>
      </c>
      <c r="R526" s="120">
        <v>0</v>
      </c>
      <c r="S526" s="120">
        <v>0</v>
      </c>
      <c r="T526" s="139"/>
      <c r="U526" s="140">
        <f t="shared" si="307"/>
        <v>1.7022996142606051E-3</v>
      </c>
      <c r="V526" s="140">
        <f t="shared" si="308"/>
        <v>2.4678150667915011E-3</v>
      </c>
      <c r="W526" s="140">
        <f t="shared" si="309"/>
        <v>3.2942209758536345E-3</v>
      </c>
      <c r="X526" s="140">
        <f t="shared" si="310"/>
        <v>5.2392635933157239E-3</v>
      </c>
      <c r="Y526" s="141">
        <f t="shared" si="319"/>
        <v>0</v>
      </c>
      <c r="Z526" s="141">
        <f t="shared" si="320"/>
        <v>0</v>
      </c>
      <c r="AA526" s="141">
        <f t="shared" si="321"/>
        <v>4.2338000748261429E-3</v>
      </c>
      <c r="AB526" s="141">
        <f t="shared" si="322"/>
        <v>1.005463518489581E-3</v>
      </c>
      <c r="AC526" s="141">
        <f t="shared" si="323"/>
        <v>0</v>
      </c>
      <c r="AD526" s="141">
        <f t="shared" si="324"/>
        <v>0</v>
      </c>
      <c r="AE526" s="141">
        <f t="shared" si="325"/>
        <v>0</v>
      </c>
      <c r="AF526" s="141">
        <f t="shared" si="326"/>
        <v>0</v>
      </c>
      <c r="AG526" s="142"/>
      <c r="AH526" s="143">
        <f t="shared" si="311"/>
        <v>0.17201117863777893</v>
      </c>
      <c r="AI526" s="143">
        <f t="shared" si="312"/>
        <v>0.19057131868087873</v>
      </c>
      <c r="AJ526" s="143">
        <f t="shared" si="313"/>
        <v>0.20632296997634481</v>
      </c>
      <c r="AK526" s="143">
        <f t="shared" si="314"/>
        <v>0.23427369456878466</v>
      </c>
      <c r="AL526" s="141">
        <f t="shared" si="327"/>
        <v>0</v>
      </c>
      <c r="AM526" s="141">
        <f t="shared" si="328"/>
        <v>0</v>
      </c>
      <c r="AN526" s="141">
        <f t="shared" si="329"/>
        <v>0.21823510257280129</v>
      </c>
      <c r="AO526" s="141">
        <f t="shared" si="330"/>
        <v>1.603859199598337E-2</v>
      </c>
      <c r="AP526" s="141">
        <f t="shared" si="331"/>
        <v>0</v>
      </c>
      <c r="AQ526" s="141">
        <f t="shared" si="332"/>
        <v>0</v>
      </c>
      <c r="AR526" s="141">
        <f t="shared" si="333"/>
        <v>0</v>
      </c>
      <c r="AS526" s="141">
        <f t="shared" si="334"/>
        <v>0</v>
      </c>
      <c r="AT526" s="142"/>
      <c r="AU526" s="144">
        <f t="shared" si="315"/>
        <v>0.40834586095190029</v>
      </c>
      <c r="AV526" s="144">
        <f t="shared" si="316"/>
        <v>0.42552927499020976</v>
      </c>
      <c r="AW526" s="144">
        <f t="shared" si="317"/>
        <v>0.43942535465593102</v>
      </c>
      <c r="AX526" s="144">
        <f t="shared" si="318"/>
        <v>0.46278285950317644</v>
      </c>
      <c r="AY526" s="141">
        <f t="shared" si="335"/>
        <v>0</v>
      </c>
      <c r="AZ526" s="141">
        <f t="shared" si="336"/>
        <v>0</v>
      </c>
      <c r="BA526" s="141">
        <f t="shared" si="337"/>
        <v>0.44670985353299442</v>
      </c>
      <c r="BB526" s="141">
        <f t="shared" si="338"/>
        <v>1.6073005970182019E-2</v>
      </c>
      <c r="BC526" s="141">
        <f t="shared" si="339"/>
        <v>0</v>
      </c>
      <c r="BD526" s="141">
        <f t="shared" si="340"/>
        <v>0</v>
      </c>
      <c r="BE526" s="141">
        <f t="shared" si="341"/>
        <v>0</v>
      </c>
      <c r="BF526" s="141">
        <f t="shared" si="342"/>
        <v>0</v>
      </c>
      <c r="BG526" s="105"/>
    </row>
    <row r="527" spans="13:59" x14ac:dyDescent="0.25">
      <c r="M527" s="100"/>
      <c r="N527" s="120" t="s">
        <v>662</v>
      </c>
      <c r="O527" s="121">
        <v>1945</v>
      </c>
      <c r="P527" s="120">
        <v>0</v>
      </c>
      <c r="Q527" s="120">
        <v>0</v>
      </c>
      <c r="R527" s="120">
        <v>3.2000000476837158</v>
      </c>
      <c r="S527" s="120">
        <v>0.80000001192092896</v>
      </c>
      <c r="T527" s="139"/>
      <c r="U527" s="140">
        <f t="shared" si="307"/>
        <v>3.1012493967197408E-3</v>
      </c>
      <c r="V527" s="140">
        <f t="shared" si="308"/>
        <v>4.4958323886529206E-3</v>
      </c>
      <c r="W527" s="140">
        <f t="shared" si="309"/>
        <v>6.9654443347282324E-3</v>
      </c>
      <c r="X527" s="140">
        <f t="shared" si="310"/>
        <v>1.1047863621212017E-2</v>
      </c>
      <c r="Y527" s="141">
        <f t="shared" si="319"/>
        <v>0</v>
      </c>
      <c r="Z527" s="141">
        <f t="shared" si="320"/>
        <v>0</v>
      </c>
      <c r="AA527" s="141">
        <f t="shared" si="321"/>
        <v>0</v>
      </c>
      <c r="AB527" s="141">
        <f t="shared" si="322"/>
        <v>0</v>
      </c>
      <c r="AC527" s="141">
        <f t="shared" si="323"/>
        <v>1.205609105555098E-2</v>
      </c>
      <c r="AD527" s="141">
        <f t="shared" si="324"/>
        <v>2.3305728025163602E-3</v>
      </c>
      <c r="AE527" s="141">
        <f t="shared" si="325"/>
        <v>7.1495997342356111E-3</v>
      </c>
      <c r="AF527" s="141">
        <f t="shared" si="326"/>
        <v>1.6886912944348003E-3</v>
      </c>
      <c r="AG527" s="142"/>
      <c r="AH527" s="143">
        <f t="shared" si="311"/>
        <v>0.20293101999012531</v>
      </c>
      <c r="AI527" s="143">
        <f t="shared" si="312"/>
        <v>0.22467703832884334</v>
      </c>
      <c r="AJ527" s="143">
        <f t="shared" si="313"/>
        <v>0.2531870598547441</v>
      </c>
      <c r="AK527" s="143">
        <f t="shared" si="314"/>
        <v>0.28695556671705047</v>
      </c>
      <c r="AL527" s="141">
        <f t="shared" si="327"/>
        <v>0</v>
      </c>
      <c r="AM527" s="141">
        <f t="shared" si="328"/>
        <v>0</v>
      </c>
      <c r="AN527" s="141">
        <f t="shared" si="329"/>
        <v>0</v>
      </c>
      <c r="AO527" s="141">
        <f t="shared" si="330"/>
        <v>0</v>
      </c>
      <c r="AP527" s="141">
        <f t="shared" si="331"/>
        <v>0.67767911076887133</v>
      </c>
      <c r="AQ527" s="141">
        <f t="shared" si="332"/>
        <v>4.1287422596863355E-2</v>
      </c>
      <c r="AR527" s="141">
        <f t="shared" si="333"/>
        <v>0.21403155733919857</v>
      </c>
      <c r="AS527" s="141">
        <f t="shared" si="334"/>
        <v>1.553289945521874E-2</v>
      </c>
      <c r="AT527" s="142"/>
      <c r="AU527" s="144">
        <f t="shared" si="315"/>
        <v>0.43648154831817343</v>
      </c>
      <c r="AV527" s="144">
        <f t="shared" si="316"/>
        <v>0.45493397304485506</v>
      </c>
      <c r="AW527" s="144">
        <f t="shared" si="317"/>
        <v>0.47778791978835944</v>
      </c>
      <c r="AX527" s="144">
        <f t="shared" si="318"/>
        <v>0.503257178857351</v>
      </c>
      <c r="AY527" s="141">
        <f t="shared" si="335"/>
        <v>0</v>
      </c>
      <c r="AZ527" s="141">
        <f t="shared" si="336"/>
        <v>0</v>
      </c>
      <c r="BA527" s="141">
        <f t="shared" si="337"/>
        <v>0</v>
      </c>
      <c r="BB527" s="141">
        <f t="shared" si="338"/>
        <v>0</v>
      </c>
      <c r="BC527" s="141">
        <f t="shared" si="339"/>
        <v>1.4122974456795356</v>
      </c>
      <c r="BD527" s="141">
        <f t="shared" si="340"/>
        <v>4.349128975694283E-2</v>
      </c>
      <c r="BE527" s="141">
        <f t="shared" si="341"/>
        <v>0.388595741890505</v>
      </c>
      <c r="BF527" s="141">
        <f t="shared" si="342"/>
        <v>1.4010007194668883E-2</v>
      </c>
      <c r="BG527" s="105"/>
    </row>
    <row r="528" spans="13:59" x14ac:dyDescent="0.25">
      <c r="M528" s="100"/>
      <c r="N528" s="120" t="s">
        <v>663</v>
      </c>
      <c r="O528" s="121">
        <v>4338</v>
      </c>
      <c r="P528" s="120">
        <v>0</v>
      </c>
      <c r="Q528" s="120">
        <v>0</v>
      </c>
      <c r="R528" s="120">
        <v>3.2000000476837158</v>
      </c>
      <c r="S528" s="120">
        <v>0.80000001192092896</v>
      </c>
      <c r="T528" s="139"/>
      <c r="U528" s="140">
        <f t="shared" si="307"/>
        <v>0.20839623665142526</v>
      </c>
      <c r="V528" s="140">
        <f t="shared" si="308"/>
        <v>0.27865564770284512</v>
      </c>
      <c r="W528" s="140">
        <f t="shared" si="309"/>
        <v>0.71301605788017053</v>
      </c>
      <c r="X528" s="140">
        <f t="shared" si="310"/>
        <v>0.84155505189917923</v>
      </c>
      <c r="Y528" s="141">
        <f t="shared" si="319"/>
        <v>0</v>
      </c>
      <c r="Z528" s="141">
        <f t="shared" si="320"/>
        <v>0</v>
      </c>
      <c r="AA528" s="141">
        <f t="shared" si="321"/>
        <v>0</v>
      </c>
      <c r="AB528" s="141">
        <f t="shared" si="322"/>
        <v>0</v>
      </c>
      <c r="AC528" s="141">
        <f t="shared" si="323"/>
        <v>0.77261434690683772</v>
      </c>
      <c r="AD528" s="141">
        <f t="shared" si="324"/>
        <v>0.11908373902960334</v>
      </c>
      <c r="AE528" s="141">
        <f t="shared" si="325"/>
        <v>0.61612432462966638</v>
      </c>
      <c r="AF528" s="141">
        <f t="shared" si="326"/>
        <v>5.7119726921795011E-2</v>
      </c>
      <c r="AG528" s="142"/>
      <c r="AH528" s="143">
        <f t="shared" si="311"/>
        <v>0.62692918699039302</v>
      </c>
      <c r="AI528" s="143">
        <f t="shared" si="312"/>
        <v>0.67682055686978404</v>
      </c>
      <c r="AJ528" s="143">
        <f t="shared" si="313"/>
        <v>0.87456951636796654</v>
      </c>
      <c r="AK528" s="143">
        <f t="shared" si="314"/>
        <v>0.92094429931423727</v>
      </c>
      <c r="AL528" s="141">
        <f t="shared" si="327"/>
        <v>0</v>
      </c>
      <c r="AM528" s="141">
        <f t="shared" si="328"/>
        <v>0</v>
      </c>
      <c r="AN528" s="141">
        <f t="shared" si="329"/>
        <v>0</v>
      </c>
      <c r="AO528" s="141">
        <f t="shared" si="330"/>
        <v>0</v>
      </c>
      <c r="AP528" s="141">
        <f t="shared" si="331"/>
        <v>2.0659378869774638</v>
      </c>
      <c r="AQ528" s="141">
        <f t="shared" si="332"/>
        <v>9.9887927279164401E-2</v>
      </c>
      <c r="AR528" s="141">
        <f t="shared" si="333"/>
        <v>0.71120898073977723</v>
      </c>
      <c r="AS528" s="141">
        <f t="shared" si="334"/>
        <v>2.5546469690124196E-2</v>
      </c>
      <c r="AT528" s="142"/>
      <c r="AU528" s="144">
        <f t="shared" si="315"/>
        <v>0.71291968539084372</v>
      </c>
      <c r="AV528" s="144">
        <f t="shared" si="316"/>
        <v>0.74097980904285132</v>
      </c>
      <c r="AW528" s="144">
        <f t="shared" si="317"/>
        <v>0.85931916779781004</v>
      </c>
      <c r="AX528" s="144">
        <f t="shared" si="318"/>
        <v>0.89283744557988876</v>
      </c>
      <c r="AY528" s="141">
        <f t="shared" si="335"/>
        <v>0</v>
      </c>
      <c r="AZ528" s="141">
        <f t="shared" si="336"/>
        <v>0</v>
      </c>
      <c r="BA528" s="141">
        <f t="shared" si="337"/>
        <v>0</v>
      </c>
      <c r="BB528" s="141">
        <f t="shared" si="338"/>
        <v>0</v>
      </c>
      <c r="BC528" s="141">
        <f t="shared" si="339"/>
        <v>2.3034257954851238</v>
      </c>
      <c r="BD528" s="141">
        <f t="shared" si="340"/>
        <v>6.7709628784671239E-2</v>
      </c>
      <c r="BE528" s="141">
        <f t="shared" si="341"/>
        <v>0.69398810234992536</v>
      </c>
      <c r="BF528" s="141">
        <f t="shared" si="342"/>
        <v>2.0281864757437429E-2</v>
      </c>
      <c r="BG528" s="105"/>
    </row>
    <row r="529" spans="4:59" x14ac:dyDescent="0.25">
      <c r="D529" s="11"/>
      <c r="E529" s="11"/>
      <c r="F529" s="11"/>
      <c r="G529" s="11"/>
      <c r="H529" s="11"/>
      <c r="I529" s="11"/>
      <c r="J529" s="11"/>
      <c r="K529" s="11"/>
      <c r="L529" s="11"/>
      <c r="M529" s="100"/>
      <c r="N529" s="120" t="s">
        <v>664</v>
      </c>
      <c r="O529" s="121">
        <v>2617</v>
      </c>
      <c r="P529" s="120">
        <v>2.6600000858306885</v>
      </c>
      <c r="Q529" s="120">
        <v>0</v>
      </c>
      <c r="R529" s="120">
        <v>0</v>
      </c>
      <c r="S529" s="120">
        <v>0</v>
      </c>
      <c r="T529" s="139"/>
      <c r="U529" s="140">
        <f t="shared" si="307"/>
        <v>1.0762010547471834E-2</v>
      </c>
      <c r="V529" s="140">
        <f t="shared" si="308"/>
        <v>1.5530765070367769E-2</v>
      </c>
      <c r="W529" s="140">
        <f t="shared" si="309"/>
        <v>3.2266606899093997E-2</v>
      </c>
      <c r="X529" s="140">
        <f t="shared" si="310"/>
        <v>5.020782365007681E-2</v>
      </c>
      <c r="Y529" s="141">
        <f t="shared" si="319"/>
        <v>3.468312321029033E-2</v>
      </c>
      <c r="Z529" s="141">
        <f t="shared" si="320"/>
        <v>6.6287132099041926E-3</v>
      </c>
      <c r="AA529" s="141">
        <f t="shared" si="321"/>
        <v>0</v>
      </c>
      <c r="AB529" s="141">
        <f t="shared" si="322"/>
        <v>0</v>
      </c>
      <c r="AC529" s="141">
        <f t="shared" si="323"/>
        <v>0</v>
      </c>
      <c r="AD529" s="141">
        <f t="shared" si="324"/>
        <v>0</v>
      </c>
      <c r="AE529" s="141">
        <f t="shared" si="325"/>
        <v>0</v>
      </c>
      <c r="AF529" s="141">
        <f t="shared" si="326"/>
        <v>0</v>
      </c>
      <c r="AG529" s="142"/>
      <c r="AH529" s="143">
        <f t="shared" si="311"/>
        <v>0.28492642114115407</v>
      </c>
      <c r="AI529" s="143">
        <f t="shared" si="312"/>
        <v>0.31460470175617872</v>
      </c>
      <c r="AJ529" s="143">
        <f t="shared" si="313"/>
        <v>0.38279181200504575</v>
      </c>
      <c r="AK529" s="143">
        <f t="shared" si="314"/>
        <v>0.43062824508375441</v>
      </c>
      <c r="AL529" s="141">
        <f t="shared" si="327"/>
        <v>0.78979737613562817</v>
      </c>
      <c r="AM529" s="141">
        <f t="shared" si="328"/>
        <v>4.7051157538545385E-2</v>
      </c>
      <c r="AN529" s="141">
        <f t="shared" si="329"/>
        <v>0</v>
      </c>
      <c r="AO529" s="141">
        <f t="shared" si="330"/>
        <v>0</v>
      </c>
      <c r="AP529" s="141">
        <f t="shared" si="331"/>
        <v>0</v>
      </c>
      <c r="AQ529" s="141">
        <f t="shared" si="332"/>
        <v>0</v>
      </c>
      <c r="AR529" s="141">
        <f t="shared" si="333"/>
        <v>0</v>
      </c>
      <c r="AS529" s="141">
        <f t="shared" si="334"/>
        <v>0</v>
      </c>
      <c r="AT529" s="142"/>
      <c r="AU529" s="144">
        <f t="shared" si="315"/>
        <v>0.50176927988336928</v>
      </c>
      <c r="AV529" s="144">
        <f t="shared" si="316"/>
        <v>0.52305703945415094</v>
      </c>
      <c r="AW529" s="144">
        <f t="shared" si="317"/>
        <v>0.56877438493806509</v>
      </c>
      <c r="AX529" s="144">
        <f t="shared" si="318"/>
        <v>0.59884871390482908</v>
      </c>
      <c r="AY529" s="141">
        <f t="shared" si="335"/>
        <v>1.3496719854241066</v>
      </c>
      <c r="AZ529" s="141">
        <f t="shared" si="336"/>
        <v>4.1659784418280665E-2</v>
      </c>
      <c r="BA529" s="141">
        <f t="shared" si="337"/>
        <v>0</v>
      </c>
      <c r="BB529" s="141">
        <f t="shared" si="338"/>
        <v>0</v>
      </c>
      <c r="BC529" s="141">
        <f t="shared" si="339"/>
        <v>0</v>
      </c>
      <c r="BD529" s="141">
        <f t="shared" si="340"/>
        <v>0</v>
      </c>
      <c r="BE529" s="141">
        <f t="shared" si="341"/>
        <v>0</v>
      </c>
      <c r="BF529" s="141">
        <f t="shared" si="342"/>
        <v>0</v>
      </c>
      <c r="BG529" s="105"/>
    </row>
    <row r="530" spans="4:59" x14ac:dyDescent="0.25">
      <c r="D530" s="11"/>
      <c r="E530" s="11"/>
      <c r="F530" s="11"/>
      <c r="G530" s="11"/>
      <c r="H530" s="11"/>
      <c r="I530" s="11"/>
      <c r="J530" s="11"/>
      <c r="K530" s="11"/>
      <c r="L530" s="11"/>
      <c r="M530" s="100"/>
      <c r="N530" s="120" t="s">
        <v>665</v>
      </c>
      <c r="O530" s="121">
        <v>4337</v>
      </c>
      <c r="P530" s="120">
        <v>1.3300000429153442</v>
      </c>
      <c r="Q530" s="120">
        <v>0</v>
      </c>
      <c r="R530" s="120">
        <v>0</v>
      </c>
      <c r="S530" s="120">
        <v>0</v>
      </c>
      <c r="T530" s="139"/>
      <c r="U530" s="140">
        <f t="shared" si="307"/>
        <v>0.20808409874262224</v>
      </c>
      <c r="V530" s="140">
        <f t="shared" si="308"/>
        <v>0.27826470468322706</v>
      </c>
      <c r="W530" s="140">
        <f t="shared" si="309"/>
        <v>0.71231586624363885</v>
      </c>
      <c r="X530" s="140">
        <f t="shared" si="310"/>
        <v>0.84098787242353401</v>
      </c>
      <c r="Y530" s="141">
        <f t="shared" si="319"/>
        <v>0.32065444611152599</v>
      </c>
      <c r="Z530" s="141">
        <f t="shared" si="320"/>
        <v>4.9437623058991575E-2</v>
      </c>
      <c r="AA530" s="141">
        <f t="shared" si="321"/>
        <v>0</v>
      </c>
      <c r="AB530" s="141">
        <f t="shared" si="322"/>
        <v>0</v>
      </c>
      <c r="AC530" s="141">
        <f t="shared" si="323"/>
        <v>0</v>
      </c>
      <c r="AD530" s="141">
        <f t="shared" si="324"/>
        <v>0</v>
      </c>
      <c r="AE530" s="141">
        <f t="shared" si="325"/>
        <v>0</v>
      </c>
      <c r="AF530" s="141">
        <f t="shared" si="326"/>
        <v>0</v>
      </c>
      <c r="AG530" s="142"/>
      <c r="AH530" s="143">
        <f t="shared" si="311"/>
        <v>0.62668192781320919</v>
      </c>
      <c r="AI530" s="143">
        <f t="shared" si="312"/>
        <v>0.67656962838451562</v>
      </c>
      <c r="AJ530" s="143">
        <f t="shared" si="313"/>
        <v>0.87431497788408641</v>
      </c>
      <c r="AK530" s="143">
        <f t="shared" si="314"/>
        <v>0.92073694232795755</v>
      </c>
      <c r="AL530" s="141">
        <f t="shared" si="327"/>
        <v>0.85832744292737329</v>
      </c>
      <c r="AM530" s="141">
        <f t="shared" si="328"/>
        <v>4.1510191859250978E-2</v>
      </c>
      <c r="AN530" s="141">
        <f t="shared" si="329"/>
        <v>0</v>
      </c>
      <c r="AO530" s="141">
        <f t="shared" si="330"/>
        <v>0</v>
      </c>
      <c r="AP530" s="141">
        <f t="shared" si="331"/>
        <v>0</v>
      </c>
      <c r="AQ530" s="141">
        <f t="shared" si="332"/>
        <v>0</v>
      </c>
      <c r="AR530" s="141">
        <f t="shared" si="333"/>
        <v>0</v>
      </c>
      <c r="AS530" s="141">
        <f t="shared" si="334"/>
        <v>0</v>
      </c>
      <c r="AT530" s="142"/>
      <c r="AU530" s="144">
        <f t="shared" si="315"/>
        <v>0.7127806180643157</v>
      </c>
      <c r="AV530" s="144">
        <f t="shared" si="316"/>
        <v>0.7408384208049652</v>
      </c>
      <c r="AW530" s="144">
        <f t="shared" si="317"/>
        <v>0.85914705388062562</v>
      </c>
      <c r="AX530" s="144">
        <f t="shared" si="318"/>
        <v>0.89267520083639862</v>
      </c>
      <c r="AY530" s="141">
        <f t="shared" si="335"/>
        <v>0.95717670951320477</v>
      </c>
      <c r="AZ530" s="141">
        <f t="shared" si="336"/>
        <v>2.8138421950734793E-2</v>
      </c>
      <c r="BA530" s="141">
        <f t="shared" si="337"/>
        <v>0</v>
      </c>
      <c r="BB530" s="141">
        <f t="shared" si="338"/>
        <v>0</v>
      </c>
      <c r="BC530" s="141">
        <f t="shared" si="339"/>
        <v>0</v>
      </c>
      <c r="BD530" s="141">
        <f t="shared" si="340"/>
        <v>0</v>
      </c>
      <c r="BE530" s="141">
        <f t="shared" si="341"/>
        <v>0</v>
      </c>
      <c r="BF530" s="141">
        <f t="shared" si="342"/>
        <v>0</v>
      </c>
      <c r="BG530" s="105"/>
    </row>
    <row r="531" spans="4:59" x14ac:dyDescent="0.25">
      <c r="D531" s="11"/>
      <c r="E531" s="11"/>
      <c r="F531" s="11"/>
      <c r="G531" s="11"/>
      <c r="H531" s="11"/>
      <c r="I531" s="11"/>
      <c r="J531" s="11"/>
      <c r="K531" s="11"/>
      <c r="L531" s="11"/>
      <c r="M531" s="100"/>
      <c r="N531" s="120" t="s">
        <v>666</v>
      </c>
      <c r="O531" s="121">
        <v>2794</v>
      </c>
      <c r="P531" s="120">
        <v>0</v>
      </c>
      <c r="Q531" s="120">
        <v>0</v>
      </c>
      <c r="R531" s="120">
        <v>6.4000000953674316</v>
      </c>
      <c r="S531" s="120">
        <v>1.6000000238418579</v>
      </c>
      <c r="T531" s="139"/>
      <c r="U531" s="140">
        <f t="shared" si="307"/>
        <v>1.4891279602069818E-2</v>
      </c>
      <c r="V531" s="140">
        <f t="shared" si="308"/>
        <v>2.1433936937156117E-2</v>
      </c>
      <c r="W531" s="140">
        <f t="shared" si="309"/>
        <v>4.7742696751906122E-2</v>
      </c>
      <c r="X531" s="140">
        <f t="shared" si="310"/>
        <v>7.3580835938968914E-2</v>
      </c>
      <c r="Y531" s="141">
        <f t="shared" si="319"/>
        <v>0</v>
      </c>
      <c r="Z531" s="141">
        <f t="shared" si="320"/>
        <v>0</v>
      </c>
      <c r="AA531" s="141">
        <f t="shared" si="321"/>
        <v>0</v>
      </c>
      <c r="AB531" s="141">
        <f t="shared" si="322"/>
        <v>0</v>
      </c>
      <c r="AC531" s="141">
        <f t="shared" si="323"/>
        <v>0.1152876527489104</v>
      </c>
      <c r="AD531" s="141">
        <f t="shared" si="324"/>
        <v>2.188954569298826E-2</v>
      </c>
      <c r="AE531" s="141">
        <f t="shared" si="325"/>
        <v>9.6294944439576008E-2</v>
      </c>
      <c r="AF531" s="141">
        <f t="shared" si="326"/>
        <v>2.1434394817078095E-2</v>
      </c>
      <c r="AG531" s="142"/>
      <c r="AH531" s="143">
        <f t="shared" si="311"/>
        <v>0.31105861379130439</v>
      </c>
      <c r="AI531" s="143">
        <f t="shared" si="312"/>
        <v>0.34308179685415308</v>
      </c>
      <c r="AJ531" s="143">
        <f t="shared" si="313"/>
        <v>0.42490638075430165</v>
      </c>
      <c r="AK531" s="143">
        <f t="shared" si="314"/>
        <v>0.47653662827313281</v>
      </c>
      <c r="AL531" s="141">
        <f t="shared" si="327"/>
        <v>0</v>
      </c>
      <c r="AM531" s="141">
        <f t="shared" si="328"/>
        <v>0</v>
      </c>
      <c r="AN531" s="141">
        <f t="shared" si="329"/>
        <v>0</v>
      </c>
      <c r="AO531" s="141">
        <f t="shared" si="330"/>
        <v>0</v>
      </c>
      <c r="AP531" s="141">
        <f t="shared" si="331"/>
        <v>2.0733415936780175</v>
      </c>
      <c r="AQ531" s="141">
        <f t="shared" si="332"/>
        <v>0.12238193890739213</v>
      </c>
      <c r="AR531" s="141">
        <f t="shared" si="333"/>
        <v>0.71435591577461122</v>
      </c>
      <c r="AS531" s="141">
        <f t="shared" si="334"/>
        <v>4.8102700823919875E-2</v>
      </c>
      <c r="AT531" s="142"/>
      <c r="AU531" s="144">
        <f t="shared" si="315"/>
        <v>0.52056439600047366</v>
      </c>
      <c r="AV531" s="144">
        <f t="shared" si="316"/>
        <v>0.54262964192292495</v>
      </c>
      <c r="AW531" s="144">
        <f t="shared" si="317"/>
        <v>0.59532096903413156</v>
      </c>
      <c r="AX531" s="144">
        <f t="shared" si="318"/>
        <v>0.62658522214961532</v>
      </c>
      <c r="AY531" s="141">
        <f t="shared" si="335"/>
        <v>0</v>
      </c>
      <c r="AZ531" s="141">
        <f t="shared" si="336"/>
        <v>0</v>
      </c>
      <c r="BA531" s="141">
        <f t="shared" si="337"/>
        <v>0</v>
      </c>
      <c r="BB531" s="141">
        <f t="shared" si="338"/>
        <v>0</v>
      </c>
      <c r="BC531" s="141">
        <f t="shared" si="339"/>
        <v>3.3689048502114387</v>
      </c>
      <c r="BD531" s="141">
        <f t="shared" si="340"/>
        <v>0.10392490984447633</v>
      </c>
      <c r="BE531" s="141">
        <f t="shared" si="341"/>
        <v>0.96799983186677274</v>
      </c>
      <c r="BF531" s="141">
        <f t="shared" si="342"/>
        <v>3.4536538511567572E-2</v>
      </c>
      <c r="BG531" s="105"/>
    </row>
    <row r="532" spans="4:59" x14ac:dyDescent="0.25">
      <c r="D532" s="11"/>
      <c r="E532" s="11"/>
      <c r="F532" s="11"/>
      <c r="G532" s="11"/>
      <c r="H532" s="11"/>
      <c r="I532" s="11"/>
      <c r="J532" s="11"/>
      <c r="K532" s="11"/>
      <c r="L532" s="11"/>
      <c r="M532" s="100"/>
      <c r="N532" s="120" t="s">
        <v>667</v>
      </c>
      <c r="O532" s="121">
        <v>1792</v>
      </c>
      <c r="P532" s="120">
        <v>0</v>
      </c>
      <c r="Q532" s="120">
        <v>0</v>
      </c>
      <c r="R532" s="120">
        <v>3.2000000476837158</v>
      </c>
      <c r="S532" s="120">
        <v>0.80000001192092896</v>
      </c>
      <c r="T532" s="139"/>
      <c r="U532" s="140">
        <f t="shared" si="307"/>
        <v>2.3340670732597824E-3</v>
      </c>
      <c r="V532" s="140">
        <f t="shared" si="308"/>
        <v>3.3841407637030807E-3</v>
      </c>
      <c r="W532" s="140">
        <f t="shared" si="309"/>
        <v>4.887285979392475E-3</v>
      </c>
      <c r="X532" s="140">
        <f t="shared" si="310"/>
        <v>7.7647359988345377E-3</v>
      </c>
      <c r="Y532" s="141">
        <f t="shared" si="319"/>
        <v>0</v>
      </c>
      <c r="Z532" s="141">
        <f t="shared" si="320"/>
        <v>0</v>
      </c>
      <c r="AA532" s="141">
        <f t="shared" si="321"/>
        <v>0</v>
      </c>
      <c r="AB532" s="141">
        <f t="shared" si="322"/>
        <v>0</v>
      </c>
      <c r="AC532" s="141">
        <f t="shared" si="323"/>
        <v>9.0744425280159975E-3</v>
      </c>
      <c r="AD532" s="141">
        <f t="shared" si="324"/>
        <v>1.7548080772022672E-3</v>
      </c>
      <c r="AE532" s="141">
        <f t="shared" si="325"/>
        <v>5.0217105782849828E-3</v>
      </c>
      <c r="AF532" s="141">
        <f t="shared" si="326"/>
        <v>1.1900783133455134E-3</v>
      </c>
      <c r="AG532" s="142"/>
      <c r="AH532" s="143">
        <f t="shared" si="311"/>
        <v>0.18766852697410275</v>
      </c>
      <c r="AI532" s="143">
        <f t="shared" si="312"/>
        <v>0.2078537023553586</v>
      </c>
      <c r="AJ532" s="143">
        <f t="shared" si="313"/>
        <v>0.22986484678343011</v>
      </c>
      <c r="AK532" s="143">
        <f t="shared" si="314"/>
        <v>0.26077960168164771</v>
      </c>
      <c r="AL532" s="141">
        <f t="shared" si="327"/>
        <v>0</v>
      </c>
      <c r="AM532" s="141">
        <f t="shared" si="328"/>
        <v>0</v>
      </c>
      <c r="AN532" s="141">
        <f t="shared" si="329"/>
        <v>0</v>
      </c>
      <c r="AO532" s="141">
        <f t="shared" si="330"/>
        <v>0</v>
      </c>
      <c r="AP532" s="141">
        <f t="shared" si="331"/>
        <v>0.62683018340446428</v>
      </c>
      <c r="AQ532" s="141">
        <f t="shared" si="332"/>
        <v>3.8301674043920153E-2</v>
      </c>
      <c r="AR532" s="141">
        <f t="shared" si="333"/>
        <v>0.19441886350883048</v>
      </c>
      <c r="AS532" s="141">
        <f t="shared" si="334"/>
        <v>1.4204820945222796E-2</v>
      </c>
      <c r="AT532" s="142"/>
      <c r="AU532" s="144">
        <f t="shared" si="315"/>
        <v>0.42290284980193271</v>
      </c>
      <c r="AV532" s="144">
        <f t="shared" si="316"/>
        <v>0.44074553923481163</v>
      </c>
      <c r="AW532" s="144">
        <f t="shared" si="317"/>
        <v>0.4591977956398785</v>
      </c>
      <c r="AX532" s="144">
        <f t="shared" si="318"/>
        <v>0.48365301880197886</v>
      </c>
      <c r="AY532" s="141">
        <f t="shared" si="335"/>
        <v>0</v>
      </c>
      <c r="AZ532" s="141">
        <f t="shared" si="336"/>
        <v>0</v>
      </c>
      <c r="BA532" s="141">
        <f t="shared" si="337"/>
        <v>0</v>
      </c>
      <c r="BB532" s="141">
        <f t="shared" si="338"/>
        <v>0</v>
      </c>
      <c r="BC532" s="141">
        <f t="shared" si="339"/>
        <v>1.3683045516544554</v>
      </c>
      <c r="BD532" s="141">
        <f t="shared" si="340"/>
        <v>4.2081194913326847E-2</v>
      </c>
      <c r="BE532" s="141">
        <f t="shared" si="341"/>
        <v>0.37346674897671212</v>
      </c>
      <c r="BF532" s="141">
        <f t="shared" si="342"/>
        <v>1.3455671830464255E-2</v>
      </c>
      <c r="BG532" s="105"/>
    </row>
    <row r="533" spans="4:59" x14ac:dyDescent="0.25">
      <c r="D533" s="11"/>
      <c r="E533" s="11"/>
      <c r="F533" s="11"/>
      <c r="G533" s="11"/>
      <c r="H533" s="11"/>
      <c r="I533" s="11"/>
      <c r="J533" s="11"/>
      <c r="K533" s="11"/>
      <c r="L533" s="11"/>
      <c r="M533" s="100"/>
      <c r="N533" s="120" t="s">
        <v>668</v>
      </c>
      <c r="O533" s="121">
        <v>3188</v>
      </c>
      <c r="P533" s="120">
        <v>1.3300000429153442</v>
      </c>
      <c r="Q533" s="120">
        <v>0</v>
      </c>
      <c r="R533" s="120">
        <v>0</v>
      </c>
      <c r="S533" s="120">
        <v>0</v>
      </c>
      <c r="T533" s="139"/>
      <c r="U533" s="140">
        <f t="shared" si="307"/>
        <v>3.0403503182378278E-2</v>
      </c>
      <c r="V533" s="140">
        <f t="shared" si="308"/>
        <v>4.3380457419056495E-2</v>
      </c>
      <c r="W533" s="140">
        <f t="shared" si="309"/>
        <v>0.11044851796237909</v>
      </c>
      <c r="X533" s="140">
        <f t="shared" si="310"/>
        <v>0.1648970395130509</v>
      </c>
      <c r="Y533" s="141">
        <f t="shared" si="319"/>
        <v>4.8661968777812759E-2</v>
      </c>
      <c r="Z533" s="141">
        <f t="shared" si="320"/>
        <v>9.0340414512196446E-3</v>
      </c>
      <c r="AA533" s="141">
        <f t="shared" si="321"/>
        <v>0</v>
      </c>
      <c r="AB533" s="141">
        <f t="shared" si="322"/>
        <v>0</v>
      </c>
      <c r="AC533" s="141">
        <f t="shared" si="323"/>
        <v>0</v>
      </c>
      <c r="AD533" s="141">
        <f t="shared" si="324"/>
        <v>0</v>
      </c>
      <c r="AE533" s="141">
        <f t="shared" si="325"/>
        <v>0</v>
      </c>
      <c r="AF533" s="141">
        <f t="shared" si="326"/>
        <v>0</v>
      </c>
      <c r="AG533" s="142"/>
      <c r="AH533" s="143">
        <f t="shared" si="311"/>
        <v>0.37675767214912137</v>
      </c>
      <c r="AI533" s="143">
        <f t="shared" si="312"/>
        <v>0.41421637859297511</v>
      </c>
      <c r="AJ533" s="143">
        <f t="shared" si="313"/>
        <v>0.53046644122633602</v>
      </c>
      <c r="AK533" s="143">
        <f t="shared" si="314"/>
        <v>0.58948211042915288</v>
      </c>
      <c r="AL533" s="141">
        <f t="shared" si="327"/>
        <v>0.52098688351468581</v>
      </c>
      <c r="AM533" s="141">
        <f t="shared" si="328"/>
        <v>2.9920917790209556E-2</v>
      </c>
      <c r="AN533" s="141">
        <f t="shared" si="329"/>
        <v>0</v>
      </c>
      <c r="AO533" s="141">
        <f t="shared" si="330"/>
        <v>0</v>
      </c>
      <c r="AP533" s="141">
        <f t="shared" si="331"/>
        <v>0</v>
      </c>
      <c r="AQ533" s="141">
        <f t="shared" si="332"/>
        <v>0</v>
      </c>
      <c r="AR533" s="141">
        <f t="shared" si="333"/>
        <v>0</v>
      </c>
      <c r="AS533" s="141">
        <f t="shared" si="334"/>
        <v>0</v>
      </c>
      <c r="AT533" s="142"/>
      <c r="AU533" s="144">
        <f t="shared" si="315"/>
        <v>0.5648777410002308</v>
      </c>
      <c r="AV533" s="144">
        <f t="shared" si="316"/>
        <v>0.58868264720834262</v>
      </c>
      <c r="AW533" s="144">
        <f t="shared" si="317"/>
        <v>0.65813521501409988</v>
      </c>
      <c r="AX533" s="144">
        <f t="shared" si="318"/>
        <v>0.69180940660605894</v>
      </c>
      <c r="AY533" s="141">
        <f t="shared" si="335"/>
        <v>0.75960480871369962</v>
      </c>
      <c r="AZ533" s="141">
        <f t="shared" si="336"/>
        <v>2.334313733691451E-2</v>
      </c>
      <c r="BA533" s="141">
        <f t="shared" si="337"/>
        <v>0</v>
      </c>
      <c r="BB533" s="141">
        <f t="shared" si="338"/>
        <v>0</v>
      </c>
      <c r="BC533" s="141">
        <f t="shared" si="339"/>
        <v>0</v>
      </c>
      <c r="BD533" s="141">
        <f t="shared" si="340"/>
        <v>0</v>
      </c>
      <c r="BE533" s="141">
        <f t="shared" si="341"/>
        <v>0</v>
      </c>
      <c r="BF533" s="141">
        <f t="shared" si="342"/>
        <v>0</v>
      </c>
      <c r="BG533" s="105"/>
    </row>
    <row r="534" spans="4:59" x14ac:dyDescent="0.25">
      <c r="D534" s="11"/>
      <c r="E534" s="11"/>
      <c r="F534" s="11"/>
      <c r="G534" s="11"/>
      <c r="H534" s="11"/>
      <c r="I534" s="11"/>
      <c r="J534" s="11"/>
      <c r="K534" s="11"/>
      <c r="L534" s="11"/>
      <c r="M534" s="100"/>
      <c r="N534" s="120" t="s">
        <v>669</v>
      </c>
      <c r="O534" s="121">
        <v>3504</v>
      </c>
      <c r="P534" s="120">
        <v>0</v>
      </c>
      <c r="Q534" s="120">
        <v>0</v>
      </c>
      <c r="R534" s="120">
        <v>6.4000000953674316</v>
      </c>
      <c r="S534" s="120">
        <v>1.6000000238418579</v>
      </c>
      <c r="T534" s="139"/>
      <c r="U534" s="140">
        <f t="shared" si="307"/>
        <v>5.3161971350317083E-2</v>
      </c>
      <c r="V534" s="140">
        <f t="shared" si="308"/>
        <v>7.503635100357875E-2</v>
      </c>
      <c r="W534" s="140">
        <f t="shared" si="309"/>
        <v>0.20590970187404323</v>
      </c>
      <c r="X534" s="140">
        <f t="shared" si="310"/>
        <v>0.29544025596319567</v>
      </c>
      <c r="Y534" s="141">
        <f t="shared" si="319"/>
        <v>0</v>
      </c>
      <c r="Z534" s="141">
        <f t="shared" si="320"/>
        <v>0</v>
      </c>
      <c r="AA534" s="141">
        <f t="shared" si="321"/>
        <v>0</v>
      </c>
      <c r="AB534" s="141">
        <f t="shared" si="322"/>
        <v>0</v>
      </c>
      <c r="AC534" s="141">
        <f t="shared" si="323"/>
        <v>0.40683227142831957</v>
      </c>
      <c r="AD534" s="141">
        <f t="shared" si="324"/>
        <v>7.3400382150608512E-2</v>
      </c>
      <c r="AE534" s="141">
        <f t="shared" si="325"/>
        <v>0.39778541696727093</v>
      </c>
      <c r="AF534" s="141">
        <f t="shared" si="326"/>
        <v>7.4918999617686777E-2</v>
      </c>
      <c r="AG534" s="142"/>
      <c r="AH534" s="143">
        <f t="shared" si="311"/>
        <v>0.43721536583171461</v>
      </c>
      <c r="AI534" s="143">
        <f t="shared" si="312"/>
        <v>0.47901151755082139</v>
      </c>
      <c r="AJ534" s="143">
        <f t="shared" si="313"/>
        <v>0.62495191849846909</v>
      </c>
      <c r="AK534" s="143">
        <f t="shared" si="314"/>
        <v>0.6873645765581472</v>
      </c>
      <c r="AL534" s="141">
        <f t="shared" si="327"/>
        <v>0</v>
      </c>
      <c r="AM534" s="141">
        <f t="shared" si="328"/>
        <v>0</v>
      </c>
      <c r="AN534" s="141">
        <f t="shared" si="329"/>
        <v>0</v>
      </c>
      <c r="AO534" s="141">
        <f t="shared" si="330"/>
        <v>0</v>
      </c>
      <c r="AP534" s="141">
        <f t="shared" si="331"/>
        <v>2.9039442866830267</v>
      </c>
      <c r="AQ534" s="141">
        <f t="shared" si="332"/>
        <v>0.16172947132432824</v>
      </c>
      <c r="AR534" s="141">
        <f t="shared" si="333"/>
        <v>1.039853980844349</v>
      </c>
      <c r="AS534" s="141">
        <f t="shared" si="334"/>
        <v>5.9929358036735048E-2</v>
      </c>
      <c r="AT534" s="142"/>
      <c r="AU534" s="144">
        <f t="shared" si="315"/>
        <v>0.60288893431149826</v>
      </c>
      <c r="AV534" s="144">
        <f t="shared" si="316"/>
        <v>0.62805485217863566</v>
      </c>
      <c r="AW534" s="144">
        <f t="shared" si="317"/>
        <v>0.71180752668744829</v>
      </c>
      <c r="AX534" s="144">
        <f t="shared" si="318"/>
        <v>0.74692639405022154</v>
      </c>
      <c r="AY534" s="141">
        <f t="shared" si="335"/>
        <v>0</v>
      </c>
      <c r="AZ534" s="141">
        <f t="shared" si="336"/>
        <v>0</v>
      </c>
      <c r="BA534" s="141">
        <f t="shared" si="337"/>
        <v>0</v>
      </c>
      <c r="BB534" s="141">
        <f t="shared" si="338"/>
        <v>0</v>
      </c>
      <c r="BC534" s="141">
        <f t="shared" si="339"/>
        <v>3.9004352830935067</v>
      </c>
      <c r="BD534" s="141">
        <f t="shared" si="340"/>
        <v>0.11911583074573961</v>
      </c>
      <c r="BE534" s="141">
        <f t="shared" si="341"/>
        <v>1.155598233382892</v>
      </c>
      <c r="BF534" s="141">
        <f t="shared" si="342"/>
        <v>3.9484014905575293E-2</v>
      </c>
      <c r="BG534" s="105"/>
    </row>
    <row r="535" spans="4:59" x14ac:dyDescent="0.25">
      <c r="D535" s="11"/>
      <c r="E535" s="11"/>
      <c r="F535" s="11"/>
      <c r="G535" s="11"/>
      <c r="H535" s="11"/>
      <c r="I535" s="11"/>
      <c r="J535" s="11"/>
      <c r="K535" s="11"/>
      <c r="L535" s="11"/>
      <c r="M535" s="100"/>
      <c r="N535" s="120" t="s">
        <v>670</v>
      </c>
      <c r="O535" s="121">
        <v>3140</v>
      </c>
      <c r="P535" s="120">
        <v>0</v>
      </c>
      <c r="Q535" s="120">
        <v>0</v>
      </c>
      <c r="R535" s="120">
        <v>4.8000001907348633</v>
      </c>
      <c r="S535" s="120">
        <v>1.2000000476837158</v>
      </c>
      <c r="T535" s="139"/>
      <c r="U535" s="140">
        <f t="shared" si="307"/>
        <v>2.7895279250069627E-2</v>
      </c>
      <c r="V535" s="140">
        <f t="shared" si="308"/>
        <v>3.9854176402242425E-2</v>
      </c>
      <c r="W535" s="140">
        <f t="shared" si="309"/>
        <v>0.10003145920433787</v>
      </c>
      <c r="X535" s="140">
        <f t="shared" si="310"/>
        <v>0.15006287236438642</v>
      </c>
      <c r="Y535" s="141">
        <f t="shared" si="319"/>
        <v>0</v>
      </c>
      <c r="Z535" s="141">
        <f t="shared" si="320"/>
        <v>0</v>
      </c>
      <c r="AA535" s="141">
        <f t="shared" si="321"/>
        <v>0</v>
      </c>
      <c r="AB535" s="141">
        <f t="shared" si="322"/>
        <v>0</v>
      </c>
      <c r="AC535" s="141">
        <f t="shared" si="323"/>
        <v>0.16125972656943113</v>
      </c>
      <c r="AD535" s="141">
        <f t="shared" si="324"/>
        <v>3.0040327762913405E-2</v>
      </c>
      <c r="AE535" s="141">
        <f t="shared" si="325"/>
        <v>0.14885622734579732</v>
      </c>
      <c r="AF535" s="141">
        <f t="shared" si="326"/>
        <v>3.1219226647021758E-2</v>
      </c>
      <c r="AG535" s="142"/>
      <c r="AH535" s="143">
        <f t="shared" si="311"/>
        <v>0.36818260312713091</v>
      </c>
      <c r="AI535" s="143">
        <f t="shared" si="312"/>
        <v>0.40497200743557482</v>
      </c>
      <c r="AJ535" s="143">
        <f t="shared" si="313"/>
        <v>0.51679322765022362</v>
      </c>
      <c r="AK535" s="143">
        <f t="shared" si="314"/>
        <v>0.57504448730762325</v>
      </c>
      <c r="AL535" s="141">
        <f t="shared" si="327"/>
        <v>0</v>
      </c>
      <c r="AM535" s="141">
        <f t="shared" si="328"/>
        <v>0</v>
      </c>
      <c r="AN535" s="141">
        <f t="shared" si="329"/>
        <v>0</v>
      </c>
      <c r="AO535" s="141">
        <f t="shared" si="330"/>
        <v>0</v>
      </c>
      <c r="AP535" s="141">
        <f t="shared" si="331"/>
        <v>1.8378983734319083</v>
      </c>
      <c r="AQ535" s="141">
        <f t="shared" si="332"/>
        <v>0.10596733950113135</v>
      </c>
      <c r="AR535" s="141">
        <f t="shared" si="333"/>
        <v>0.64890113602791888</v>
      </c>
      <c r="AS535" s="141">
        <f t="shared" si="334"/>
        <v>4.1152276161486978E-2</v>
      </c>
      <c r="AT535" s="142"/>
      <c r="AU535" s="144">
        <f t="shared" si="315"/>
        <v>0.55929555941351294</v>
      </c>
      <c r="AV535" s="144">
        <f t="shared" si="316"/>
        <v>0.58288953181629255</v>
      </c>
      <c r="AW535" s="144">
        <f t="shared" si="317"/>
        <v>0.65022180104418692</v>
      </c>
      <c r="AX535" s="144">
        <f t="shared" si="318"/>
        <v>0.68362954397484443</v>
      </c>
      <c r="AY535" s="141">
        <f t="shared" si="335"/>
        <v>0</v>
      </c>
      <c r="AZ535" s="141">
        <f t="shared" si="336"/>
        <v>0</v>
      </c>
      <c r="BA535" s="141">
        <f t="shared" si="337"/>
        <v>0</v>
      </c>
      <c r="BB535" s="141">
        <f t="shared" si="338"/>
        <v>0</v>
      </c>
      <c r="BC535" s="141">
        <f t="shared" si="339"/>
        <v>2.714398139960172</v>
      </c>
      <c r="BD535" s="141">
        <f t="shared" si="340"/>
        <v>8.3471723935387487E-2</v>
      </c>
      <c r="BE535" s="141">
        <f t="shared" si="341"/>
        <v>0.79250817689033282</v>
      </c>
      <c r="BF535" s="141">
        <f t="shared" si="342"/>
        <v>2.7847308477477406E-2</v>
      </c>
      <c r="BG535" s="105"/>
    </row>
    <row r="536" spans="4:59" x14ac:dyDescent="0.25">
      <c r="D536" s="11"/>
      <c r="E536" s="11"/>
      <c r="F536" s="11"/>
      <c r="G536" s="14"/>
      <c r="H536" s="14"/>
      <c r="I536" s="11"/>
      <c r="J536" s="11"/>
      <c r="K536" s="11"/>
      <c r="L536" s="11"/>
      <c r="M536" s="100"/>
      <c r="N536" s="120" t="s">
        <v>671</v>
      </c>
      <c r="O536" s="121">
        <v>3111</v>
      </c>
      <c r="P536" s="120">
        <v>1.3300000429153442</v>
      </c>
      <c r="Q536" s="120">
        <v>1</v>
      </c>
      <c r="R536" s="120">
        <v>0</v>
      </c>
      <c r="S536" s="120">
        <v>0</v>
      </c>
      <c r="T536" s="139"/>
      <c r="U536" s="140">
        <f t="shared" si="307"/>
        <v>2.6477795155420702E-2</v>
      </c>
      <c r="V536" s="140">
        <f t="shared" si="308"/>
        <v>3.7857750102309962E-2</v>
      </c>
      <c r="W536" s="140">
        <f t="shared" si="309"/>
        <v>9.4174950161965754E-2</v>
      </c>
      <c r="X536" s="140">
        <f t="shared" si="310"/>
        <v>0.14166769746314356</v>
      </c>
      <c r="Y536" s="141">
        <f t="shared" si="319"/>
        <v>4.2430984289951797E-2</v>
      </c>
      <c r="Z536" s="141">
        <f t="shared" si="320"/>
        <v>7.9198249707988291E-3</v>
      </c>
      <c r="AA536" s="141">
        <f t="shared" si="321"/>
        <v>0.116979574310935</v>
      </c>
      <c r="AB536" s="141">
        <f t="shared" si="322"/>
        <v>2.4688123152208558E-2</v>
      </c>
      <c r="AC536" s="141">
        <f t="shared" si="323"/>
        <v>0</v>
      </c>
      <c r="AD536" s="141">
        <f t="shared" si="324"/>
        <v>0</v>
      </c>
      <c r="AE536" s="141">
        <f t="shared" si="325"/>
        <v>0</v>
      </c>
      <c r="AF536" s="141">
        <f t="shared" si="326"/>
        <v>0</v>
      </c>
      <c r="AG536" s="142"/>
      <c r="AH536" s="143">
        <f t="shared" si="311"/>
        <v>0.36307947497000992</v>
      </c>
      <c r="AI536" s="143">
        <f t="shared" si="312"/>
        <v>0.39946458916283878</v>
      </c>
      <c r="AJ536" s="143">
        <f t="shared" si="313"/>
        <v>0.50863422294758531</v>
      </c>
      <c r="AK536" s="143">
        <f t="shared" si="314"/>
        <v>0.56640001823713992</v>
      </c>
      <c r="AL536" s="141">
        <f t="shared" si="327"/>
        <v>0.50226286183784696</v>
      </c>
      <c r="AM536" s="141">
        <f t="shared" si="328"/>
        <v>2.9025058891889E-2</v>
      </c>
      <c r="AN536" s="141">
        <f t="shared" si="329"/>
        <v>0.53243077836288677</v>
      </c>
      <c r="AO536" s="141">
        <f t="shared" si="330"/>
        <v>3.3969239874253154E-2</v>
      </c>
      <c r="AP536" s="141">
        <f t="shared" si="331"/>
        <v>0</v>
      </c>
      <c r="AQ536" s="141">
        <f t="shared" si="332"/>
        <v>0</v>
      </c>
      <c r="AR536" s="141">
        <f t="shared" si="333"/>
        <v>0</v>
      </c>
      <c r="AS536" s="141">
        <f t="shared" si="334"/>
        <v>0</v>
      </c>
      <c r="AT536" s="142"/>
      <c r="AU536" s="144">
        <f t="shared" si="315"/>
        <v>0.55594766922640215</v>
      </c>
      <c r="AV536" s="144">
        <f t="shared" si="316"/>
        <v>0.57941390934509673</v>
      </c>
      <c r="AW536" s="144">
        <f t="shared" si="317"/>
        <v>0.64547429888072738</v>
      </c>
      <c r="AX536" s="144">
        <f t="shared" si="318"/>
        <v>0.67871649673516421</v>
      </c>
      <c r="AY536" s="141">
        <f t="shared" si="335"/>
        <v>0.74762136987296535</v>
      </c>
      <c r="AZ536" s="141">
        <f t="shared" si="336"/>
        <v>2.2999154421760704E-2</v>
      </c>
      <c r="BA536" s="141">
        <f t="shared" si="337"/>
        <v>0.65564065481913847</v>
      </c>
      <c r="BB536" s="141">
        <f t="shared" si="338"/>
        <v>2.3075841916025741E-2</v>
      </c>
      <c r="BC536" s="141">
        <f t="shared" si="339"/>
        <v>0</v>
      </c>
      <c r="BD536" s="141">
        <f t="shared" si="340"/>
        <v>0</v>
      </c>
      <c r="BE536" s="141">
        <f t="shared" si="341"/>
        <v>0</v>
      </c>
      <c r="BF536" s="141">
        <f t="shared" si="342"/>
        <v>0</v>
      </c>
      <c r="BG536" s="105"/>
    </row>
    <row r="537" spans="4:59" x14ac:dyDescent="0.25">
      <c r="D537" s="14"/>
      <c r="E537" s="11"/>
      <c r="F537" s="11"/>
      <c r="G537" s="14"/>
      <c r="H537" s="14"/>
      <c r="I537" s="14"/>
      <c r="J537" s="14"/>
      <c r="K537" s="14"/>
      <c r="L537" s="11"/>
      <c r="M537" s="100"/>
      <c r="N537" s="120" t="s">
        <v>672</v>
      </c>
      <c r="O537" s="121">
        <v>9408</v>
      </c>
      <c r="P537" s="120">
        <v>0</v>
      </c>
      <c r="Q537" s="120">
        <v>0</v>
      </c>
      <c r="R537" s="120">
        <v>3.2000000476837158</v>
      </c>
      <c r="S537" s="120">
        <v>0.80000001192092896</v>
      </c>
      <c r="T537" s="139"/>
      <c r="U537" s="140">
        <f t="shared" si="307"/>
        <v>1</v>
      </c>
      <c r="V537" s="140">
        <f t="shared" si="308"/>
        <v>1</v>
      </c>
      <c r="W537" s="140">
        <f t="shared" si="309"/>
        <v>1</v>
      </c>
      <c r="X537" s="140">
        <f t="shared" si="310"/>
        <v>1</v>
      </c>
      <c r="Y537" s="141">
        <f t="shared" si="319"/>
        <v>0</v>
      </c>
      <c r="Z537" s="141">
        <f t="shared" si="320"/>
        <v>0</v>
      </c>
      <c r="AA537" s="141">
        <f t="shared" si="321"/>
        <v>0</v>
      </c>
      <c r="AB537" s="141">
        <f t="shared" si="322"/>
        <v>0</v>
      </c>
      <c r="AC537" s="141">
        <f t="shared" si="323"/>
        <v>3.1680000472068786</v>
      </c>
      <c r="AD537" s="141">
        <f t="shared" si="324"/>
        <v>3.2000000476837265E-2</v>
      </c>
      <c r="AE537" s="141">
        <f t="shared" si="325"/>
        <v>0.79200001180171964</v>
      </c>
      <c r="AF537" s="141">
        <f t="shared" si="326"/>
        <v>8.0000001192093162E-3</v>
      </c>
      <c r="AG537" s="142"/>
      <c r="AH537" s="143">
        <f t="shared" si="311"/>
        <v>1</v>
      </c>
      <c r="AI537" s="143">
        <f t="shared" si="312"/>
        <v>1</v>
      </c>
      <c r="AJ537" s="143">
        <f t="shared" si="313"/>
        <v>1</v>
      </c>
      <c r="AK537" s="143">
        <f t="shared" si="314"/>
        <v>1</v>
      </c>
      <c r="AL537" s="141">
        <f t="shared" si="327"/>
        <v>0</v>
      </c>
      <c r="AM537" s="141">
        <f t="shared" si="328"/>
        <v>0</v>
      </c>
      <c r="AN537" s="141">
        <f t="shared" si="329"/>
        <v>0</v>
      </c>
      <c r="AO537" s="141">
        <f t="shared" si="330"/>
        <v>0</v>
      </c>
      <c r="AP537" s="141">
        <f t="shared" si="331"/>
        <v>3.1680000472068786</v>
      </c>
      <c r="AQ537" s="141">
        <f t="shared" si="332"/>
        <v>3.2000000476837265E-2</v>
      </c>
      <c r="AR537" s="141">
        <f t="shared" si="333"/>
        <v>0.79200001180171964</v>
      </c>
      <c r="AS537" s="141">
        <f t="shared" si="334"/>
        <v>8.0000001192093162E-3</v>
      </c>
      <c r="AT537" s="142"/>
      <c r="AU537" s="144">
        <f t="shared" si="315"/>
        <v>1</v>
      </c>
      <c r="AV537" s="144">
        <f t="shared" si="316"/>
        <v>1</v>
      </c>
      <c r="AW537" s="144">
        <f t="shared" si="317"/>
        <v>1</v>
      </c>
      <c r="AX537" s="144">
        <f t="shared" si="318"/>
        <v>1</v>
      </c>
      <c r="AY537" s="141">
        <f t="shared" si="335"/>
        <v>0</v>
      </c>
      <c r="AZ537" s="141">
        <f t="shared" si="336"/>
        <v>0</v>
      </c>
      <c r="BA537" s="141">
        <f t="shared" si="337"/>
        <v>0</v>
      </c>
      <c r="BB537" s="141">
        <f t="shared" si="338"/>
        <v>0</v>
      </c>
      <c r="BC537" s="141">
        <f t="shared" si="339"/>
        <v>3.1680000472068786</v>
      </c>
      <c r="BD537" s="141">
        <f t="shared" si="340"/>
        <v>3.2000000476837265E-2</v>
      </c>
      <c r="BE537" s="141">
        <f t="shared" si="341"/>
        <v>0.79200001180171964</v>
      </c>
      <c r="BF537" s="141">
        <f t="shared" si="342"/>
        <v>8.0000001192093162E-3</v>
      </c>
      <c r="BG537" s="105"/>
    </row>
    <row r="538" spans="4:59" x14ac:dyDescent="0.25">
      <c r="D538" s="14"/>
      <c r="E538" s="14"/>
      <c r="F538" s="11"/>
      <c r="G538" s="14"/>
      <c r="H538" s="14"/>
      <c r="I538" s="14"/>
      <c r="J538" s="14"/>
      <c r="K538" s="14"/>
      <c r="L538" s="11"/>
      <c r="M538" s="100"/>
      <c r="N538" s="120" t="s">
        <v>673</v>
      </c>
      <c r="O538" s="121">
        <v>815</v>
      </c>
      <c r="P538" s="120">
        <v>0</v>
      </c>
      <c r="Q538" s="120">
        <v>1</v>
      </c>
      <c r="R538" s="120">
        <v>0</v>
      </c>
      <c r="S538" s="120">
        <v>0</v>
      </c>
      <c r="T538" s="139"/>
      <c r="U538" s="140">
        <f t="shared" si="307"/>
        <v>3.8352545299413787E-4</v>
      </c>
      <c r="V538" s="140">
        <f t="shared" si="308"/>
        <v>5.5390882254024998E-4</v>
      </c>
      <c r="W538" s="140">
        <f t="shared" si="309"/>
        <v>5.0870555676985063E-4</v>
      </c>
      <c r="X538" s="140">
        <f t="shared" si="310"/>
        <v>8.0660975398127999E-4</v>
      </c>
      <c r="Y538" s="141">
        <f t="shared" si="319"/>
        <v>0</v>
      </c>
      <c r="Z538" s="141">
        <f t="shared" si="320"/>
        <v>0</v>
      </c>
      <c r="AA538" s="141">
        <f t="shared" si="321"/>
        <v>6.5257059980786678E-4</v>
      </c>
      <c r="AB538" s="141">
        <f t="shared" si="322"/>
        <v>1.5403915417341321E-4</v>
      </c>
      <c r="AC538" s="141">
        <f t="shared" si="323"/>
        <v>0</v>
      </c>
      <c r="AD538" s="141">
        <f t="shared" si="324"/>
        <v>0</v>
      </c>
      <c r="AE538" s="141">
        <f t="shared" si="325"/>
        <v>0</v>
      </c>
      <c r="AF538" s="141">
        <f t="shared" si="326"/>
        <v>0</v>
      </c>
      <c r="AG538" s="142"/>
      <c r="AH538" s="143">
        <f t="shared" si="311"/>
        <v>0.11357730273942468</v>
      </c>
      <c r="AI538" s="143">
        <f t="shared" si="312"/>
        <v>0.12589027564199895</v>
      </c>
      <c r="AJ538" s="143">
        <f t="shared" si="313"/>
        <v>0.12292872000432387</v>
      </c>
      <c r="AK538" s="143">
        <f t="shared" si="314"/>
        <v>0.13981000693817269</v>
      </c>
      <c r="AL538" s="141">
        <f t="shared" si="327"/>
        <v>0</v>
      </c>
      <c r="AM538" s="141">
        <f t="shared" si="328"/>
        <v>0</v>
      </c>
      <c r="AN538" s="141">
        <f t="shared" si="329"/>
        <v>0.13014007627120505</v>
      </c>
      <c r="AO538" s="141">
        <f t="shared" si="330"/>
        <v>9.669930666967641E-3</v>
      </c>
      <c r="AP538" s="141">
        <f t="shared" si="331"/>
        <v>0</v>
      </c>
      <c r="AQ538" s="141">
        <f t="shared" si="332"/>
        <v>0</v>
      </c>
      <c r="AR538" s="141">
        <f t="shared" si="333"/>
        <v>0</v>
      </c>
      <c r="AS538" s="141">
        <f t="shared" si="334"/>
        <v>0</v>
      </c>
      <c r="AT538" s="142"/>
      <c r="AU538" s="144">
        <f t="shared" si="315"/>
        <v>0.34633915201508969</v>
      </c>
      <c r="AV538" s="144">
        <f t="shared" si="316"/>
        <v>0.36066963390124607</v>
      </c>
      <c r="AW538" s="144">
        <f t="shared" si="317"/>
        <v>0.35729773677388899</v>
      </c>
      <c r="AX538" s="144">
        <f t="shared" si="318"/>
        <v>0.37595163449584712</v>
      </c>
      <c r="AY538" s="141">
        <f t="shared" si="335"/>
        <v>0</v>
      </c>
      <c r="AZ538" s="141">
        <f t="shared" si="336"/>
        <v>0</v>
      </c>
      <c r="BA538" s="141">
        <f t="shared" si="337"/>
        <v>0.36305170826712918</v>
      </c>
      <c r="BB538" s="141">
        <f t="shared" si="338"/>
        <v>1.2899926228717939E-2</v>
      </c>
      <c r="BC538" s="141">
        <f t="shared" si="339"/>
        <v>0</v>
      </c>
      <c r="BD538" s="141">
        <f t="shared" si="340"/>
        <v>0</v>
      </c>
      <c r="BE538" s="141">
        <f t="shared" si="341"/>
        <v>0</v>
      </c>
      <c r="BF538" s="141">
        <f t="shared" si="342"/>
        <v>0</v>
      </c>
      <c r="BG538" s="105"/>
    </row>
    <row r="539" spans="4:59" x14ac:dyDescent="0.25">
      <c r="D539" s="14"/>
      <c r="E539" s="14"/>
      <c r="F539" s="11"/>
      <c r="G539" s="14"/>
      <c r="H539" s="14"/>
      <c r="I539" s="14"/>
      <c r="J539" s="14"/>
      <c r="K539" s="14"/>
      <c r="L539" s="11"/>
      <c r="M539" s="100"/>
      <c r="N539" s="120" t="s">
        <v>674</v>
      </c>
      <c r="O539" s="121">
        <v>2803</v>
      </c>
      <c r="P539" s="120">
        <v>0</v>
      </c>
      <c r="Q539" s="120">
        <v>0</v>
      </c>
      <c r="R539" s="120">
        <v>4.8000001907348633</v>
      </c>
      <c r="S539" s="120">
        <v>1.2000000476837158</v>
      </c>
      <c r="T539" s="139"/>
      <c r="U539" s="140">
        <f t="shared" si="307"/>
        <v>1.5138385517645347E-2</v>
      </c>
      <c r="V539" s="140">
        <f t="shared" si="308"/>
        <v>2.1786302033808269E-2</v>
      </c>
      <c r="W539" s="140">
        <f t="shared" si="309"/>
        <v>4.8693384556295571E-2</v>
      </c>
      <c r="X539" s="140">
        <f t="shared" si="310"/>
        <v>7.5004429109808535E-2</v>
      </c>
      <c r="Y539" s="141">
        <f t="shared" si="319"/>
        <v>0</v>
      </c>
      <c r="Z539" s="141">
        <f t="shared" si="320"/>
        <v>0</v>
      </c>
      <c r="AA539" s="141">
        <f t="shared" si="321"/>
        <v>0</v>
      </c>
      <c r="AB539" s="141">
        <f t="shared" si="322"/>
        <v>0</v>
      </c>
      <c r="AC539" s="141">
        <f t="shared" si="323"/>
        <v>8.7892611111180144E-2</v>
      </c>
      <c r="AD539" s="141">
        <f t="shared" si="324"/>
        <v>1.6681642806506886E-2</v>
      </c>
      <c r="AE539" s="141">
        <f t="shared" si="325"/>
        <v>7.3634370510953798E-2</v>
      </c>
      <c r="AF539" s="141">
        <f t="shared" si="326"/>
        <v>1.6370947997306332E-2</v>
      </c>
      <c r="AG539" s="142"/>
      <c r="AH539" s="143">
        <f t="shared" si="311"/>
        <v>0.31244203735115972</v>
      </c>
      <c r="AI539" s="143">
        <f t="shared" si="312"/>
        <v>0.34458662203654844</v>
      </c>
      <c r="AJ539" s="143">
        <f t="shared" si="313"/>
        <v>0.42713859247974517</v>
      </c>
      <c r="AK539" s="143">
        <f t="shared" si="314"/>
        <v>0.4789576248079932</v>
      </c>
      <c r="AL539" s="141">
        <f t="shared" si="327"/>
        <v>0</v>
      </c>
      <c r="AM539" s="141">
        <f t="shared" si="328"/>
        <v>0</v>
      </c>
      <c r="AN539" s="141">
        <f t="shared" si="329"/>
        <v>0</v>
      </c>
      <c r="AO539" s="141">
        <f t="shared" si="330"/>
        <v>0</v>
      </c>
      <c r="AP539" s="141">
        <f t="shared" si="331"/>
        <v>1.5618716268008437</v>
      </c>
      <c r="AQ539" s="141">
        <f t="shared" si="332"/>
        <v>9.2144224699270971E-2</v>
      </c>
      <c r="AR539" s="141">
        <f t="shared" si="333"/>
        <v>0.53853208866222779</v>
      </c>
      <c r="AS539" s="141">
        <f t="shared" si="334"/>
        <v>3.6217083945843331E-2</v>
      </c>
      <c r="AT539" s="142"/>
      <c r="AU539" s="144">
        <f t="shared" si="315"/>
        <v>0.52153839383430944</v>
      </c>
      <c r="AV539" s="144">
        <f t="shared" si="316"/>
        <v>0.54364335067177327</v>
      </c>
      <c r="AW539" s="144">
        <f t="shared" si="317"/>
        <v>0.59669926859967592</v>
      </c>
      <c r="AX539" s="144">
        <f t="shared" si="318"/>
        <v>0.62802287487524078</v>
      </c>
      <c r="AY539" s="141">
        <f t="shared" si="335"/>
        <v>0</v>
      </c>
      <c r="AZ539" s="141">
        <f t="shared" si="336"/>
        <v>0</v>
      </c>
      <c r="BA539" s="141">
        <f t="shared" si="337"/>
        <v>0</v>
      </c>
      <c r="BB539" s="141">
        <f t="shared" si="338"/>
        <v>0</v>
      </c>
      <c r="BC539" s="141">
        <f t="shared" si="339"/>
        <v>2.5314024444994434</v>
      </c>
      <c r="BD539" s="141">
        <f t="shared" si="340"/>
        <v>7.8085742416808657E-2</v>
      </c>
      <c r="BE539" s="141">
        <f t="shared" si="341"/>
        <v>0.72767292377687687</v>
      </c>
      <c r="BF539" s="141">
        <f t="shared" si="342"/>
        <v>2.5954556019876396E-2</v>
      </c>
      <c r="BG539" s="105"/>
    </row>
    <row r="540" spans="4:59" x14ac:dyDescent="0.25">
      <c r="D540" s="14"/>
      <c r="E540" s="14"/>
      <c r="F540" s="11"/>
      <c r="G540" s="14"/>
      <c r="H540" s="14"/>
      <c r="I540" s="14"/>
      <c r="J540" s="14"/>
      <c r="K540" s="14"/>
      <c r="L540" s="11"/>
      <c r="M540" s="100"/>
      <c r="N540" s="120" t="s">
        <v>675</v>
      </c>
      <c r="O540" s="121">
        <v>7380</v>
      </c>
      <c r="P540" s="120">
        <v>0</v>
      </c>
      <c r="Q540" s="120">
        <v>0</v>
      </c>
      <c r="R540" s="120">
        <v>3.2000000476837158</v>
      </c>
      <c r="S540" s="120">
        <v>0.80000001192092896</v>
      </c>
      <c r="T540" s="139"/>
      <c r="U540" s="140">
        <f t="shared" si="307"/>
        <v>1</v>
      </c>
      <c r="V540" s="140">
        <f t="shared" si="308"/>
        <v>1</v>
      </c>
      <c r="W540" s="140">
        <f t="shared" si="309"/>
        <v>1</v>
      </c>
      <c r="X540" s="140">
        <f t="shared" si="310"/>
        <v>1</v>
      </c>
      <c r="Y540" s="141">
        <f t="shared" si="319"/>
        <v>0</v>
      </c>
      <c r="Z540" s="141">
        <f t="shared" si="320"/>
        <v>0</v>
      </c>
      <c r="AA540" s="141">
        <f t="shared" si="321"/>
        <v>0</v>
      </c>
      <c r="AB540" s="141">
        <f t="shared" si="322"/>
        <v>0</v>
      </c>
      <c r="AC540" s="141">
        <f t="shared" si="323"/>
        <v>3.1680000472068786</v>
      </c>
      <c r="AD540" s="141">
        <f t="shared" si="324"/>
        <v>3.2000000476837265E-2</v>
      </c>
      <c r="AE540" s="141">
        <f t="shared" si="325"/>
        <v>0.79200001180171964</v>
      </c>
      <c r="AF540" s="141">
        <f t="shared" si="326"/>
        <v>8.0000001192093162E-3</v>
      </c>
      <c r="AG540" s="142"/>
      <c r="AH540" s="143">
        <f t="shared" si="311"/>
        <v>1</v>
      </c>
      <c r="AI540" s="143">
        <f t="shared" si="312"/>
        <v>1</v>
      </c>
      <c r="AJ540" s="143">
        <f t="shared" si="313"/>
        <v>1</v>
      </c>
      <c r="AK540" s="143">
        <f t="shared" si="314"/>
        <v>1</v>
      </c>
      <c r="AL540" s="141">
        <f t="shared" si="327"/>
        <v>0</v>
      </c>
      <c r="AM540" s="141">
        <f t="shared" si="328"/>
        <v>0</v>
      </c>
      <c r="AN540" s="141">
        <f t="shared" si="329"/>
        <v>0</v>
      </c>
      <c r="AO540" s="141">
        <f t="shared" si="330"/>
        <v>0</v>
      </c>
      <c r="AP540" s="141">
        <f t="shared" si="331"/>
        <v>3.1680000472068786</v>
      </c>
      <c r="AQ540" s="141">
        <f t="shared" si="332"/>
        <v>3.2000000476837265E-2</v>
      </c>
      <c r="AR540" s="141">
        <f t="shared" si="333"/>
        <v>0.79200001180171964</v>
      </c>
      <c r="AS540" s="141">
        <f t="shared" si="334"/>
        <v>8.0000001192093162E-3</v>
      </c>
      <c r="AT540" s="142"/>
      <c r="AU540" s="144">
        <f t="shared" si="315"/>
        <v>0.99999999999632805</v>
      </c>
      <c r="AV540" s="144">
        <f t="shared" si="316"/>
        <v>1</v>
      </c>
      <c r="AW540" s="144">
        <f t="shared" si="317"/>
        <v>1</v>
      </c>
      <c r="AX540" s="144">
        <f t="shared" si="318"/>
        <v>1</v>
      </c>
      <c r="AY540" s="141">
        <f t="shared" si="335"/>
        <v>0</v>
      </c>
      <c r="AZ540" s="141">
        <f t="shared" si="336"/>
        <v>0</v>
      </c>
      <c r="BA540" s="141">
        <f t="shared" si="337"/>
        <v>0</v>
      </c>
      <c r="BB540" s="141">
        <f t="shared" si="338"/>
        <v>0</v>
      </c>
      <c r="BC540" s="141">
        <f t="shared" si="339"/>
        <v>3.1680000472011214</v>
      </c>
      <c r="BD540" s="141">
        <f t="shared" si="340"/>
        <v>3.2000000482594437E-2</v>
      </c>
      <c r="BE540" s="141">
        <f t="shared" si="341"/>
        <v>0.79200001180171964</v>
      </c>
      <c r="BF540" s="141">
        <f t="shared" si="342"/>
        <v>8.0000001192093162E-3</v>
      </c>
      <c r="BG540" s="105"/>
    </row>
    <row r="541" spans="4:59" x14ac:dyDescent="0.25">
      <c r="D541" s="14"/>
      <c r="E541" s="14"/>
      <c r="F541" s="11"/>
      <c r="G541" s="11"/>
      <c r="H541" s="11"/>
      <c r="I541" s="14"/>
      <c r="J541" s="14"/>
      <c r="K541" s="14"/>
      <c r="L541" s="11"/>
      <c r="M541" s="100"/>
      <c r="N541" s="120" t="s">
        <v>676</v>
      </c>
      <c r="O541" s="121">
        <v>4114</v>
      </c>
      <c r="P541" s="120">
        <v>0</v>
      </c>
      <c r="Q541" s="120">
        <v>0</v>
      </c>
      <c r="R541" s="120">
        <v>3.2000000476837158</v>
      </c>
      <c r="S541" s="120">
        <v>0.80000001192092896</v>
      </c>
      <c r="T541" s="139"/>
      <c r="U541" s="140">
        <f t="shared" si="307"/>
        <v>0.14747117999055148</v>
      </c>
      <c r="V541" s="140">
        <f t="shared" si="308"/>
        <v>0.20100878394619037</v>
      </c>
      <c r="W541" s="140">
        <f t="shared" si="309"/>
        <v>0.55211768594510113</v>
      </c>
      <c r="X541" s="140">
        <f t="shared" si="310"/>
        <v>0.69611420180098404</v>
      </c>
      <c r="Y541" s="141">
        <f t="shared" si="319"/>
        <v>0</v>
      </c>
      <c r="Z541" s="141">
        <f t="shared" si="320"/>
        <v>0</v>
      </c>
      <c r="AA541" s="141">
        <f t="shared" si="321"/>
        <v>0</v>
      </c>
      <c r="AB541" s="141">
        <f t="shared" si="322"/>
        <v>0</v>
      </c>
      <c r="AC541" s="141">
        <f t="shared" si="323"/>
        <v>0.55284887277717931</v>
      </c>
      <c r="AD541" s="141">
        <f t="shared" si="324"/>
        <v>9.0379245435475597E-2</v>
      </c>
      <c r="AE541" s="141">
        <f t="shared" si="325"/>
        <v>0.49487582098509753</v>
      </c>
      <c r="AF541" s="141">
        <f t="shared" si="326"/>
        <v>6.2015548754017602E-2</v>
      </c>
      <c r="AG541" s="142"/>
      <c r="AH541" s="143">
        <f t="shared" si="311"/>
        <v>0.57241488733338297</v>
      </c>
      <c r="AI541" s="143">
        <f t="shared" si="312"/>
        <v>0.62100303620340425</v>
      </c>
      <c r="AJ541" s="143">
        <f t="shared" si="313"/>
        <v>0.81314307981326328</v>
      </c>
      <c r="AK541" s="143">
        <f t="shared" si="314"/>
        <v>0.86840526704586996</v>
      </c>
      <c r="AL541" s="141">
        <f t="shared" si="327"/>
        <v>0</v>
      </c>
      <c r="AM541" s="141">
        <f t="shared" si="328"/>
        <v>0</v>
      </c>
      <c r="AN541" s="141">
        <f t="shared" si="329"/>
        <v>0</v>
      </c>
      <c r="AO541" s="141">
        <f t="shared" si="330"/>
        <v>0</v>
      </c>
      <c r="AP541" s="141">
        <f t="shared" si="331"/>
        <v>1.8911514294445433</v>
      </c>
      <c r="AQ541" s="141">
        <f t="shared" si="332"/>
        <v>9.6058316018082568E-2</v>
      </c>
      <c r="AR541" s="141">
        <f t="shared" si="333"/>
        <v>0.66611420403102217</v>
      </c>
      <c r="AS541" s="141">
        <f t="shared" si="334"/>
        <v>2.8610019957871269E-2</v>
      </c>
      <c r="AT541" s="142"/>
      <c r="AU541" s="144">
        <f t="shared" si="315"/>
        <v>0.68213634167227122</v>
      </c>
      <c r="AV541" s="144">
        <f t="shared" si="316"/>
        <v>0.70958583975109091</v>
      </c>
      <c r="AW541" s="144">
        <f t="shared" si="317"/>
        <v>0.82005219981015176</v>
      </c>
      <c r="AX541" s="144">
        <f t="shared" si="318"/>
        <v>0.85517855177952329</v>
      </c>
      <c r="AY541" s="141">
        <f t="shared" si="335"/>
        <v>0</v>
      </c>
      <c r="AZ541" s="141">
        <f t="shared" si="336"/>
        <v>0</v>
      </c>
      <c r="BA541" s="141">
        <f t="shared" si="337"/>
        <v>0</v>
      </c>
      <c r="BB541" s="141">
        <f t="shared" si="338"/>
        <v>0</v>
      </c>
      <c r="BC541" s="141">
        <f t="shared" si="339"/>
        <v>2.204927160199841</v>
      </c>
      <c r="BD541" s="141">
        <f t="shared" si="340"/>
        <v>6.5747560839339414E-2</v>
      </c>
      <c r="BE541" s="141">
        <f t="shared" si="341"/>
        <v>0.66353189292478432</v>
      </c>
      <c r="BF541" s="141">
        <f t="shared" si="342"/>
        <v>2.0610958693357051E-2</v>
      </c>
      <c r="BG541" s="105"/>
    </row>
    <row r="542" spans="4:59" x14ac:dyDescent="0.25">
      <c r="D542" s="11"/>
      <c r="E542" s="14"/>
      <c r="F542" s="11"/>
      <c r="G542" s="11"/>
      <c r="H542" s="11"/>
      <c r="I542" s="11"/>
      <c r="J542" s="11"/>
      <c r="K542" s="11"/>
      <c r="L542" s="11"/>
      <c r="M542" s="100"/>
      <c r="N542" s="120" t="s">
        <v>677</v>
      </c>
      <c r="O542" s="121">
        <v>2567</v>
      </c>
      <c r="P542" s="120">
        <v>0</v>
      </c>
      <c r="Q542" s="120">
        <v>0</v>
      </c>
      <c r="R542" s="120">
        <v>3.2000000476837158</v>
      </c>
      <c r="S542" s="120">
        <v>0.80000001192092896</v>
      </c>
      <c r="T542" s="139"/>
      <c r="U542" s="140">
        <f t="shared" si="307"/>
        <v>9.8154461462353071E-3</v>
      </c>
      <c r="V542" s="140">
        <f t="shared" si="308"/>
        <v>1.4173410348901516E-2</v>
      </c>
      <c r="W542" s="140">
        <f t="shared" si="309"/>
        <v>2.8850390348469368E-2</v>
      </c>
      <c r="X542" s="140">
        <f t="shared" si="310"/>
        <v>4.4994813946191536E-2</v>
      </c>
      <c r="Y542" s="141">
        <f t="shared" si="319"/>
        <v>0</v>
      </c>
      <c r="Z542" s="141">
        <f t="shared" si="320"/>
        <v>0</v>
      </c>
      <c r="AA542" s="141">
        <f t="shared" si="321"/>
        <v>0</v>
      </c>
      <c r="AB542" s="141">
        <f t="shared" si="322"/>
        <v>0</v>
      </c>
      <c r="AC542" s="141">
        <f t="shared" si="323"/>
        <v>3.8068076682797929E-2</v>
      </c>
      <c r="AD542" s="141">
        <f t="shared" si="324"/>
        <v>7.286837109527794E-3</v>
      </c>
      <c r="AE542" s="141">
        <f t="shared" si="325"/>
        <v>2.9307279031789087E-2</v>
      </c>
      <c r="AF542" s="141">
        <f t="shared" si="326"/>
        <v>6.6885726615441253E-3</v>
      </c>
      <c r="AG542" s="142"/>
      <c r="AH542" s="143">
        <f t="shared" si="311"/>
        <v>0.27790813292352756</v>
      </c>
      <c r="AI542" s="143">
        <f t="shared" si="312"/>
        <v>0.30694044580608804</v>
      </c>
      <c r="AJ542" s="143">
        <f t="shared" si="313"/>
        <v>0.37151315132863461</v>
      </c>
      <c r="AK542" s="143">
        <f t="shared" si="314"/>
        <v>0.41826218368514512</v>
      </c>
      <c r="AL542" s="141">
        <f t="shared" si="327"/>
        <v>0</v>
      </c>
      <c r="AM542" s="141">
        <f t="shared" si="328"/>
        <v>0</v>
      </c>
      <c r="AN542" s="141">
        <f t="shared" si="329"/>
        <v>0</v>
      </c>
      <c r="AO542" s="141">
        <f t="shared" si="330"/>
        <v>0</v>
      </c>
      <c r="AP542" s="141">
        <f t="shared" si="331"/>
        <v>0.9268646795251918</v>
      </c>
      <c r="AQ542" s="141">
        <f t="shared" si="332"/>
        <v>5.5344761690350852E-2</v>
      </c>
      <c r="AR542" s="141">
        <f t="shared" si="333"/>
        <v>0.31293803345802279</v>
      </c>
      <c r="AS542" s="141">
        <f t="shared" si="334"/>
        <v>2.1671718476167057E-2</v>
      </c>
      <c r="AT542" s="142"/>
      <c r="AU542" s="144">
        <f t="shared" si="315"/>
        <v>0.4965833629669052</v>
      </c>
      <c r="AV542" s="144">
        <f t="shared" si="316"/>
        <v>0.51765307185191523</v>
      </c>
      <c r="AW542" s="144">
        <f t="shared" si="317"/>
        <v>0.56147004077387197</v>
      </c>
      <c r="AX542" s="144">
        <f t="shared" si="318"/>
        <v>0.59120248943740938</v>
      </c>
      <c r="AY542" s="141">
        <f t="shared" si="335"/>
        <v>0</v>
      </c>
      <c r="AZ542" s="141">
        <f t="shared" si="336"/>
        <v>0</v>
      </c>
      <c r="BA542" s="141">
        <f t="shared" si="337"/>
        <v>0</v>
      </c>
      <c r="BB542" s="141">
        <f t="shared" si="338"/>
        <v>0</v>
      </c>
      <c r="BC542" s="141">
        <f t="shared" si="339"/>
        <v>1.6068876520396633</v>
      </c>
      <c r="BD542" s="141">
        <f t="shared" si="340"/>
        <v>4.9602202570087295E-2</v>
      </c>
      <c r="BE542" s="141">
        <f t="shared" si="341"/>
        <v>0.45657725856185283</v>
      </c>
      <c r="BF542" s="141">
        <f t="shared" si="342"/>
        <v>1.6384740035757572E-2</v>
      </c>
      <c r="BG542" s="105"/>
    </row>
    <row r="543" spans="4:59" x14ac:dyDescent="0.25">
      <c r="D543" s="11"/>
      <c r="E543" s="11"/>
      <c r="F543" s="11"/>
      <c r="G543" s="11"/>
      <c r="H543" s="11"/>
      <c r="I543" s="11"/>
      <c r="J543" s="11"/>
      <c r="K543" s="11"/>
      <c r="L543" s="11"/>
      <c r="M543" s="100"/>
      <c r="N543" s="120" t="s">
        <v>678</v>
      </c>
      <c r="O543" s="121">
        <v>2885</v>
      </c>
      <c r="P543" s="120">
        <v>0</v>
      </c>
      <c r="Q543" s="120">
        <v>0</v>
      </c>
      <c r="R543" s="120">
        <v>4.8000001907348633</v>
      </c>
      <c r="S543" s="120">
        <v>1.2000000476837158</v>
      </c>
      <c r="T543" s="139"/>
      <c r="U543" s="140">
        <f t="shared" si="307"/>
        <v>1.7582431337663018E-2</v>
      </c>
      <c r="V543" s="140">
        <f t="shared" si="308"/>
        <v>2.5266250171013249E-2</v>
      </c>
      <c r="W543" s="140">
        <f t="shared" si="309"/>
        <v>5.8215421312797999E-2</v>
      </c>
      <c r="X543" s="140">
        <f t="shared" si="310"/>
        <v>8.9190239827477091E-2</v>
      </c>
      <c r="Y543" s="141">
        <f t="shared" si="319"/>
        <v>0</v>
      </c>
      <c r="Z543" s="141">
        <f t="shared" si="320"/>
        <v>0</v>
      </c>
      <c r="AA543" s="141">
        <f t="shared" si="321"/>
        <v>0</v>
      </c>
      <c r="AB543" s="141">
        <f t="shared" si="322"/>
        <v>0</v>
      </c>
      <c r="AC543" s="141">
        <f t="shared" si="323"/>
        <v>0.10199288296944808</v>
      </c>
      <c r="AD543" s="141">
        <f t="shared" si="324"/>
        <v>1.9285122670570282E-2</v>
      </c>
      <c r="AE543" s="141">
        <f t="shared" si="325"/>
        <v>8.7744815115077035E-2</v>
      </c>
      <c r="AF543" s="141">
        <f t="shared" si="326"/>
        <v>1.9283476930817528E-2</v>
      </c>
      <c r="AG543" s="142"/>
      <c r="AH543" s="143">
        <f t="shared" si="311"/>
        <v>0.32529500744792106</v>
      </c>
      <c r="AI543" s="143">
        <f t="shared" si="312"/>
        <v>0.35855385756846325</v>
      </c>
      <c r="AJ543" s="143">
        <f t="shared" si="313"/>
        <v>0.44787609851262178</v>
      </c>
      <c r="AK543" s="143">
        <f t="shared" si="314"/>
        <v>0.50138641729889466</v>
      </c>
      <c r="AL543" s="141">
        <f t="shared" si="327"/>
        <v>0</v>
      </c>
      <c r="AM543" s="141">
        <f t="shared" si="328"/>
        <v>0</v>
      </c>
      <c r="AN543" s="141">
        <f t="shared" si="329"/>
        <v>0</v>
      </c>
      <c r="AO543" s="141">
        <f t="shared" si="330"/>
        <v>0</v>
      </c>
      <c r="AP543" s="141">
        <f t="shared" si="331"/>
        <v>1.625623180278281</v>
      </c>
      <c r="AQ543" s="141">
        <f t="shared" si="332"/>
        <v>9.5435404439063509E-2</v>
      </c>
      <c r="AR543" s="141">
        <f t="shared" si="333"/>
        <v>0.56418301872337639</v>
      </c>
      <c r="AS543" s="141">
        <f t="shared" si="334"/>
        <v>3.7480705943264581E-2</v>
      </c>
      <c r="AT543" s="142"/>
      <c r="AU543" s="144">
        <f t="shared" si="315"/>
        <v>0.53049467870747069</v>
      </c>
      <c r="AV543" s="144">
        <f t="shared" si="316"/>
        <v>0.55296192830658519</v>
      </c>
      <c r="AW543" s="144">
        <f t="shared" si="317"/>
        <v>0.60938225168403981</v>
      </c>
      <c r="AX543" s="144">
        <f t="shared" si="318"/>
        <v>0.64123976849019293</v>
      </c>
      <c r="AY543" s="141">
        <f t="shared" si="335"/>
        <v>0</v>
      </c>
      <c r="AZ543" s="141">
        <f t="shared" si="336"/>
        <v>0</v>
      </c>
      <c r="BA543" s="141">
        <f t="shared" si="337"/>
        <v>0</v>
      </c>
      <c r="BB543" s="141">
        <f t="shared" si="338"/>
        <v>0</v>
      </c>
      <c r="BC543" s="141">
        <f t="shared" si="339"/>
        <v>2.5748322145704114</v>
      </c>
      <c r="BD543" s="141">
        <f t="shared" si="340"/>
        <v>7.9385146770315274E-2</v>
      </c>
      <c r="BE543" s="141">
        <f t="shared" si="341"/>
        <v>0.74306065461090753</v>
      </c>
      <c r="BF543" s="141">
        <f t="shared" si="342"/>
        <v>2.6427098154018891E-2</v>
      </c>
      <c r="BG543" s="105"/>
    </row>
    <row r="544" spans="4:59" x14ac:dyDescent="0.25">
      <c r="D544" s="11"/>
      <c r="E544" s="11"/>
      <c r="F544" s="11"/>
      <c r="G544" s="11"/>
      <c r="H544" s="11"/>
      <c r="I544" s="11"/>
      <c r="J544" s="11"/>
      <c r="K544" s="11"/>
      <c r="L544" s="11"/>
      <c r="M544" s="100"/>
      <c r="N544" s="120" t="s">
        <v>679</v>
      </c>
      <c r="O544" s="121">
        <v>3434</v>
      </c>
      <c r="P544" s="120">
        <v>0</v>
      </c>
      <c r="Q544" s="120">
        <v>0</v>
      </c>
      <c r="R544" s="120">
        <v>4.8000001907348633</v>
      </c>
      <c r="S544" s="120">
        <v>1.2000000476837158</v>
      </c>
      <c r="T544" s="139"/>
      <c r="U544" s="140">
        <f t="shared" si="307"/>
        <v>4.7036058806887326E-2</v>
      </c>
      <c r="V544" s="140">
        <f t="shared" si="308"/>
        <v>6.6572363621342112E-2</v>
      </c>
      <c r="W544" s="140">
        <f t="shared" si="309"/>
        <v>0.18026049643946451</v>
      </c>
      <c r="X544" s="140">
        <f t="shared" si="310"/>
        <v>0.26127609775547744</v>
      </c>
      <c r="Y544" s="141">
        <f t="shared" si="319"/>
        <v>0</v>
      </c>
      <c r="Z544" s="141">
        <f t="shared" si="320"/>
        <v>0</v>
      </c>
      <c r="AA544" s="141">
        <f t="shared" si="321"/>
        <v>0</v>
      </c>
      <c r="AB544" s="141">
        <f t="shared" si="322"/>
        <v>0</v>
      </c>
      <c r="AC544" s="141">
        <f t="shared" si="323"/>
        <v>0.27040249374984937</v>
      </c>
      <c r="AD544" s="141">
        <f t="shared" si="324"/>
        <v>4.9144864330263438E-2</v>
      </c>
      <c r="AE544" s="141">
        <f t="shared" si="325"/>
        <v>0.26275884100078944</v>
      </c>
      <c r="AF544" s="141">
        <f t="shared" si="326"/>
        <v>5.077248876439866E-2</v>
      </c>
      <c r="AG544" s="142"/>
      <c r="AH544" s="143">
        <f t="shared" si="311"/>
        <v>0.42322561089608213</v>
      </c>
      <c r="AI544" s="143">
        <f t="shared" si="312"/>
        <v>0.46408036505925543</v>
      </c>
      <c r="AJ544" s="143">
        <f t="shared" si="313"/>
        <v>0.60345744000929513</v>
      </c>
      <c r="AK544" s="143">
        <f t="shared" si="314"/>
        <v>0.66541247568722306</v>
      </c>
      <c r="AL544" s="141">
        <f t="shared" si="327"/>
        <v>0</v>
      </c>
      <c r="AM544" s="141">
        <f t="shared" si="328"/>
        <v>0</v>
      </c>
      <c r="AN544" s="141">
        <f t="shared" si="329"/>
        <v>0</v>
      </c>
      <c r="AO544" s="141">
        <f t="shared" si="330"/>
        <v>0</v>
      </c>
      <c r="AP544" s="141">
        <f t="shared" si="331"/>
        <v>2.1092195967826513</v>
      </c>
      <c r="AQ544" s="141">
        <f t="shared" si="332"/>
        <v>0.11836624401807994</v>
      </c>
      <c r="AR544" s="141">
        <f t="shared" si="333"/>
        <v>0.75408049010226463</v>
      </c>
      <c r="AS544" s="141">
        <f t="shared" si="334"/>
        <v>4.4414512451742438E-2</v>
      </c>
      <c r="AT544" s="142"/>
      <c r="AU544" s="144">
        <f t="shared" si="315"/>
        <v>0.59428139999873719</v>
      </c>
      <c r="AV544" s="144">
        <f t="shared" si="316"/>
        <v>0.61915151114421296</v>
      </c>
      <c r="AW544" s="144">
        <f t="shared" si="317"/>
        <v>0.69970219203890971</v>
      </c>
      <c r="AX544" s="144">
        <f t="shared" si="318"/>
        <v>0.7345566048183747</v>
      </c>
      <c r="AY544" s="141">
        <f t="shared" si="335"/>
        <v>0</v>
      </c>
      <c r="AZ544" s="141">
        <f t="shared" si="336"/>
        <v>0</v>
      </c>
      <c r="BA544" s="141">
        <f t="shared" si="337"/>
        <v>0</v>
      </c>
      <c r="BB544" s="141">
        <f t="shared" si="338"/>
        <v>0</v>
      </c>
      <c r="BC544" s="141">
        <f t="shared" si="339"/>
        <v>2.8837135941316197</v>
      </c>
      <c r="BD544" s="141">
        <f t="shared" si="340"/>
        <v>8.8213777454381415E-2</v>
      </c>
      <c r="BE544" s="141">
        <f t="shared" si="341"/>
        <v>0.8521588856716541</v>
      </c>
      <c r="BF544" s="141">
        <f t="shared" si="342"/>
        <v>2.9309075136783935E-2</v>
      </c>
      <c r="BG544" s="105"/>
    </row>
    <row r="545" spans="6:59" x14ac:dyDescent="0.25">
      <c r="F545" s="11"/>
      <c r="G545" s="11"/>
      <c r="H545" s="11"/>
      <c r="I545" s="11"/>
      <c r="J545" s="11"/>
      <c r="K545" s="11"/>
      <c r="L545" s="11"/>
      <c r="M545" s="100"/>
      <c r="N545" s="120" t="s">
        <v>680</v>
      </c>
      <c r="O545" s="121">
        <v>2050</v>
      </c>
      <c r="P545" s="120">
        <v>0</v>
      </c>
      <c r="Q545" s="120">
        <v>0</v>
      </c>
      <c r="R545" s="120">
        <v>3.2000000476837158</v>
      </c>
      <c r="S545" s="120">
        <v>0.80000001192092896</v>
      </c>
      <c r="T545" s="139"/>
      <c r="U545" s="140">
        <f t="shared" si="307"/>
        <v>3.7689905687104952E-3</v>
      </c>
      <c r="V545" s="140">
        <f t="shared" si="308"/>
        <v>5.4624278450898789E-3</v>
      </c>
      <c r="W545" s="140">
        <f t="shared" si="309"/>
        <v>8.8770425403618125E-3</v>
      </c>
      <c r="X545" s="140">
        <f t="shared" si="310"/>
        <v>1.4057106642818562E-2</v>
      </c>
      <c r="Y545" s="141">
        <f t="shared" si="319"/>
        <v>0</v>
      </c>
      <c r="Z545" s="141">
        <f t="shared" si="320"/>
        <v>0</v>
      </c>
      <c r="AA545" s="141">
        <f t="shared" si="321"/>
        <v>0</v>
      </c>
      <c r="AB545" s="141">
        <f t="shared" si="322"/>
        <v>0</v>
      </c>
      <c r="AC545" s="141">
        <f t="shared" si="323"/>
        <v>1.4649661982178834E-2</v>
      </c>
      <c r="AD545" s="141">
        <f t="shared" si="324"/>
        <v>2.8301073825776363E-3</v>
      </c>
      <c r="AE545" s="141">
        <f t="shared" si="325"/>
        <v>9.1026434685892114E-3</v>
      </c>
      <c r="AF545" s="141">
        <f t="shared" si="326"/>
        <v>2.1430420132394074E-3</v>
      </c>
      <c r="AG545" s="142"/>
      <c r="AH545" s="143">
        <f t="shared" si="311"/>
        <v>0.21408547350759022</v>
      </c>
      <c r="AI545" s="143">
        <f t="shared" si="312"/>
        <v>0.23695685614001338</v>
      </c>
      <c r="AJ545" s="143">
        <f t="shared" si="313"/>
        <v>0.27043624180126158</v>
      </c>
      <c r="AK545" s="143">
        <f t="shared" si="314"/>
        <v>0.30625875255034329</v>
      </c>
      <c r="AL545" s="141">
        <f t="shared" si="327"/>
        <v>0</v>
      </c>
      <c r="AM545" s="141">
        <f t="shared" si="328"/>
        <v>0</v>
      </c>
      <c r="AN545" s="141">
        <f t="shared" si="329"/>
        <v>0</v>
      </c>
      <c r="AO545" s="141">
        <f t="shared" si="330"/>
        <v>0</v>
      </c>
      <c r="AP545" s="141">
        <f t="shared" si="331"/>
        <v>0.71481700293552619</v>
      </c>
      <c r="AQ545" s="141">
        <f t="shared" si="332"/>
        <v>4.3444948011500006E-2</v>
      </c>
      <c r="AR545" s="141">
        <f t="shared" si="333"/>
        <v>0.22851451121136337</v>
      </c>
      <c r="AS545" s="141">
        <f t="shared" si="334"/>
        <v>1.6492494479800085E-2</v>
      </c>
      <c r="AT545" s="142"/>
      <c r="AU545" s="144">
        <f t="shared" si="315"/>
        <v>0.44606843501410731</v>
      </c>
      <c r="AV545" s="144">
        <f t="shared" si="316"/>
        <v>0.46494787730395648</v>
      </c>
      <c r="AW545" s="144">
        <f t="shared" si="317"/>
        <v>0.4909921464854905</v>
      </c>
      <c r="AX545" s="144">
        <f t="shared" si="318"/>
        <v>0.51716940584849169</v>
      </c>
      <c r="AY545" s="141">
        <f t="shared" si="335"/>
        <v>0</v>
      </c>
      <c r="AZ545" s="141">
        <f t="shared" si="336"/>
        <v>0</v>
      </c>
      <c r="BA545" s="141">
        <f t="shared" si="337"/>
        <v>0</v>
      </c>
      <c r="BB545" s="141">
        <f t="shared" si="338"/>
        <v>0</v>
      </c>
      <c r="BC545" s="141">
        <f t="shared" si="339"/>
        <v>1.4433519312960703</v>
      </c>
      <c r="BD545" s="141">
        <f t="shared" si="340"/>
        <v>4.4481298247032841E-2</v>
      </c>
      <c r="BE545" s="141">
        <f t="shared" si="341"/>
        <v>0.39933668971228931</v>
      </c>
      <c r="BF545" s="141">
        <f t="shared" si="342"/>
        <v>1.4398841131643803E-2</v>
      </c>
      <c r="BG545" s="105"/>
    </row>
    <row r="546" spans="6:59" x14ac:dyDescent="0.25">
      <c r="F546" s="14"/>
      <c r="G546" s="11"/>
      <c r="H546" s="11"/>
      <c r="I546" s="11"/>
      <c r="J546" s="11"/>
      <c r="K546" s="11"/>
      <c r="L546" s="11"/>
      <c r="M546" s="100"/>
      <c r="N546" s="120" t="s">
        <v>681</v>
      </c>
      <c r="O546" s="121">
        <v>3762</v>
      </c>
      <c r="P546" s="120">
        <v>0</v>
      </c>
      <c r="Q546" s="120">
        <v>0</v>
      </c>
      <c r="R546" s="120">
        <v>3.2000000476837158</v>
      </c>
      <c r="S546" s="120">
        <v>0.80000001192092896</v>
      </c>
      <c r="T546" s="139"/>
      <c r="U546" s="140">
        <f t="shared" si="307"/>
        <v>8.278933759151319E-2</v>
      </c>
      <c r="V546" s="140">
        <f t="shared" si="308"/>
        <v>0.1154447733656353</v>
      </c>
      <c r="W546" s="140">
        <f t="shared" si="309"/>
        <v>0.32608766993745197</v>
      </c>
      <c r="X546" s="140">
        <f t="shared" si="310"/>
        <v>0.44720017040325799</v>
      </c>
      <c r="Y546" s="141">
        <f t="shared" si="319"/>
        <v>0</v>
      </c>
      <c r="Z546" s="141">
        <f t="shared" si="320"/>
        <v>0</v>
      </c>
      <c r="AA546" s="141">
        <f t="shared" si="321"/>
        <v>0</v>
      </c>
      <c r="AB546" s="141">
        <f t="shared" si="322"/>
        <v>0</v>
      </c>
      <c r="AC546" s="141">
        <f t="shared" si="323"/>
        <v>0.31452532341530165</v>
      </c>
      <c r="AD546" s="141">
        <f t="shared" si="324"/>
        <v>5.4897956859567054E-2</v>
      </c>
      <c r="AE546" s="141">
        <f t="shared" si="325"/>
        <v>0.30670643934706643</v>
      </c>
      <c r="AF546" s="141">
        <f t="shared" si="326"/>
        <v>5.1053702306581406E-2</v>
      </c>
      <c r="AG546" s="142"/>
      <c r="AH546" s="143">
        <f t="shared" si="311"/>
        <v>0.49162264066878636</v>
      </c>
      <c r="AI546" s="143">
        <f t="shared" si="312"/>
        <v>0.53668588986295362</v>
      </c>
      <c r="AJ546" s="143">
        <f t="shared" si="313"/>
        <v>0.70556865597921781</v>
      </c>
      <c r="AK546" s="143">
        <f t="shared" si="314"/>
        <v>0.76769813492016437</v>
      </c>
      <c r="AL546" s="141">
        <f t="shared" si="327"/>
        <v>0</v>
      </c>
      <c r="AM546" s="141">
        <f t="shared" si="328"/>
        <v>0</v>
      </c>
      <c r="AN546" s="141">
        <f t="shared" si="329"/>
        <v>0</v>
      </c>
      <c r="AO546" s="141">
        <f t="shared" si="330"/>
        <v>0</v>
      </c>
      <c r="AP546" s="141">
        <f t="shared" si="331"/>
        <v>1.6295617486317446</v>
      </c>
      <c r="AQ546" s="141">
        <f t="shared" si="332"/>
        <v>8.783312452088432E-2</v>
      </c>
      <c r="AR546" s="141">
        <f t="shared" si="333"/>
        <v>0.58366217580916313</v>
      </c>
      <c r="AS546" s="141">
        <f t="shared" si="334"/>
        <v>3.0496341278643313E-2</v>
      </c>
      <c r="AT546" s="142"/>
      <c r="AU546" s="144">
        <f t="shared" si="315"/>
        <v>0.63550797849237617</v>
      </c>
      <c r="AV546" s="144">
        <f t="shared" si="316"/>
        <v>0.661718400401621</v>
      </c>
      <c r="AW546" s="144">
        <f t="shared" si="317"/>
        <v>0.75722551299548346</v>
      </c>
      <c r="AX546" s="144">
        <f t="shared" si="318"/>
        <v>0.79293779526955199</v>
      </c>
      <c r="AY546" s="141">
        <f t="shared" si="335"/>
        <v>0</v>
      </c>
      <c r="AZ546" s="141">
        <f t="shared" si="336"/>
        <v>0</v>
      </c>
      <c r="BA546" s="141">
        <f t="shared" si="337"/>
        <v>0</v>
      </c>
      <c r="BB546" s="141">
        <f t="shared" si="338"/>
        <v>0</v>
      </c>
      <c r="BC546" s="141">
        <f t="shared" si="339"/>
        <v>2.0552259815438929</v>
      </c>
      <c r="BD546" s="141">
        <f t="shared" si="340"/>
        <v>6.2272931294486522E-2</v>
      </c>
      <c r="BE546" s="141">
        <f t="shared" si="341"/>
        <v>0.61400752835147543</v>
      </c>
      <c r="BF546" s="141">
        <f t="shared" si="342"/>
        <v>2.0342717316721326E-2</v>
      </c>
      <c r="BG546" s="105"/>
    </row>
    <row r="547" spans="6:59" x14ac:dyDescent="0.25">
      <c r="F547" s="14"/>
      <c r="G547" s="11"/>
      <c r="H547" s="11"/>
      <c r="I547" s="11"/>
      <c r="J547" s="11"/>
      <c r="K547" s="11"/>
      <c r="L547" s="11"/>
      <c r="M547" s="100"/>
      <c r="N547" s="122" t="s">
        <v>682</v>
      </c>
      <c r="O547" s="122">
        <v>1061</v>
      </c>
      <c r="P547" s="122">
        <v>0</v>
      </c>
      <c r="Q547" s="122">
        <v>0</v>
      </c>
      <c r="R547" s="122">
        <v>4.8000001907348633</v>
      </c>
      <c r="S547" s="122">
        <v>1.2000000476837158</v>
      </c>
      <c r="T547" s="139"/>
      <c r="U547" s="140">
        <f t="shared" si="307"/>
        <v>6.0289356934484228E-4</v>
      </c>
      <c r="V547" s="140">
        <f t="shared" si="308"/>
        <v>8.7211805199272074E-4</v>
      </c>
      <c r="W547" s="140">
        <f t="shared" si="309"/>
        <v>8.9705821651397954E-4</v>
      </c>
      <c r="X547" s="140">
        <f t="shared" si="310"/>
        <v>1.4252554693683361E-3</v>
      </c>
      <c r="Y547" s="141">
        <f t="shared" si="319"/>
        <v>0</v>
      </c>
      <c r="Z547" s="141">
        <f t="shared" si="320"/>
        <v>0</v>
      </c>
      <c r="AA547" s="141">
        <f t="shared" si="321"/>
        <v>0</v>
      </c>
      <c r="AB547" s="141">
        <f t="shared" si="322"/>
        <v>0</v>
      </c>
      <c r="AC547" s="141">
        <f t="shared" si="323"/>
        <v>3.5110891393997411E-3</v>
      </c>
      <c r="AD547" s="141">
        <f t="shared" si="324"/>
        <v>6.7507767650863606E-4</v>
      </c>
      <c r="AE547" s="141">
        <f t="shared" si="325"/>
        <v>1.3826235678717439E-3</v>
      </c>
      <c r="AF547" s="141">
        <f t="shared" si="326"/>
        <v>3.2768306333173618E-4</v>
      </c>
      <c r="AG547" s="142"/>
      <c r="AH547" s="143">
        <f t="shared" si="311"/>
        <v>0.12890671156987388</v>
      </c>
      <c r="AI547" s="143">
        <f t="shared" si="312"/>
        <v>0.14288297852150345</v>
      </c>
      <c r="AJ547" s="143">
        <f t="shared" si="313"/>
        <v>0.14400854953352382</v>
      </c>
      <c r="AK547" s="143">
        <f t="shared" si="314"/>
        <v>0.1637606289268374</v>
      </c>
      <c r="AL547" s="141">
        <f t="shared" si="327"/>
        <v>0</v>
      </c>
      <c r="AM547" s="141">
        <f t="shared" si="328"/>
        <v>0</v>
      </c>
      <c r="AN547" s="141">
        <f t="shared" si="329"/>
        <v>0</v>
      </c>
      <c r="AO547" s="141">
        <f t="shared" si="330"/>
        <v>0</v>
      </c>
      <c r="AP547" s="141">
        <f t="shared" si="331"/>
        <v>0.6461077597379663</v>
      </c>
      <c r="AQ547" s="141">
        <f t="shared" si="332"/>
        <v>3.973056441801559E-2</v>
      </c>
      <c r="AR547" s="141">
        <f t="shared" si="333"/>
        <v>0.18293341175093486</v>
      </c>
      <c r="AS547" s="141">
        <f t="shared" si="334"/>
        <v>1.3579350769985316E-2</v>
      </c>
      <c r="AT547" s="142"/>
      <c r="AU547" s="144">
        <f t="shared" si="315"/>
        <v>0.36405851577160275</v>
      </c>
      <c r="AV547" s="144">
        <f t="shared" si="316"/>
        <v>0.37920955819269775</v>
      </c>
      <c r="AW547" s="144">
        <f t="shared" si="317"/>
        <v>0.38039314174485583</v>
      </c>
      <c r="AX547" s="144">
        <f t="shared" si="318"/>
        <v>0.40038655033017023</v>
      </c>
      <c r="AY547" s="141">
        <f t="shared" si="335"/>
        <v>0</v>
      </c>
      <c r="AZ547" s="141">
        <f t="shared" si="336"/>
        <v>0</v>
      </c>
      <c r="BA547" s="141">
        <f t="shared" si="337"/>
        <v>0</v>
      </c>
      <c r="BB547" s="141">
        <f t="shared" si="338"/>
        <v>0</v>
      </c>
      <c r="BC547" s="141">
        <f t="shared" si="339"/>
        <v>1.766368638946465</v>
      </c>
      <c r="BD547" s="141">
        <f t="shared" si="340"/>
        <v>5.3837312706967344E-2</v>
      </c>
      <c r="BE547" s="141">
        <f t="shared" si="341"/>
        <v>0.46390311597793027</v>
      </c>
      <c r="BF547" s="141">
        <f t="shared" si="342"/>
        <v>1.6560763510192478E-2</v>
      </c>
      <c r="BG547" s="105"/>
    </row>
    <row r="548" spans="6:59" x14ac:dyDescent="0.25">
      <c r="F548" s="14"/>
      <c r="G548" s="11"/>
      <c r="H548" s="11"/>
      <c r="I548" s="11"/>
      <c r="J548" s="11"/>
      <c r="K548" s="11"/>
      <c r="L548" s="11"/>
      <c r="M548" s="100"/>
      <c r="N548" s="120" t="s">
        <v>683</v>
      </c>
      <c r="O548" s="121">
        <v>5281</v>
      </c>
      <c r="P548" s="120">
        <v>0</v>
      </c>
      <c r="Q548" s="120">
        <v>0</v>
      </c>
      <c r="R548" s="120">
        <v>3.2000000476837158</v>
      </c>
      <c r="S548" s="120">
        <v>0.80000001192092896</v>
      </c>
      <c r="T548" s="139"/>
      <c r="U548" s="140">
        <f t="shared" si="307"/>
        <v>0.66095888889198517</v>
      </c>
      <c r="V548" s="140">
        <f t="shared" si="308"/>
        <v>0.77202986867077361</v>
      </c>
      <c r="W548" s="140">
        <f t="shared" si="309"/>
        <v>0.99973475061104222</v>
      </c>
      <c r="X548" s="140">
        <f t="shared" si="310"/>
        <v>0.999998153331767</v>
      </c>
      <c r="Y548" s="141">
        <f t="shared" si="319"/>
        <v>0</v>
      </c>
      <c r="Z548" s="141">
        <f t="shared" si="320"/>
        <v>0</v>
      </c>
      <c r="AA548" s="141">
        <f t="shared" si="321"/>
        <v>0</v>
      </c>
      <c r="AB548" s="141">
        <f t="shared" si="322"/>
        <v>0</v>
      </c>
      <c r="AC548" s="141">
        <f t="shared" si="323"/>
        <v>2.2716313615058152</v>
      </c>
      <c r="AD548" s="141">
        <f t="shared" si="324"/>
        <v>0.19886425505391303</v>
      </c>
      <c r="AE548" s="141">
        <f t="shared" si="325"/>
        <v>0.79189529537239456</v>
      </c>
      <c r="AF548" s="141">
        <f t="shared" si="326"/>
        <v>8.1032392139259724E-3</v>
      </c>
      <c r="AG548" s="142"/>
      <c r="AH548" s="143">
        <f t="shared" si="311"/>
        <v>0.85542295352732667</v>
      </c>
      <c r="AI548" s="143">
        <f t="shared" si="312"/>
        <v>0.89585099459122974</v>
      </c>
      <c r="AJ548" s="143">
        <f t="shared" si="313"/>
        <v>0.99807286476469204</v>
      </c>
      <c r="AK548" s="143">
        <f t="shared" si="314"/>
        <v>0.99983318966419288</v>
      </c>
      <c r="AL548" s="141">
        <f t="shared" si="327"/>
        <v>0</v>
      </c>
      <c r="AM548" s="141">
        <f t="shared" si="328"/>
        <v>0</v>
      </c>
      <c r="AN548" s="141">
        <f t="shared" si="329"/>
        <v>0</v>
      </c>
      <c r="AO548" s="141">
        <f t="shared" si="330"/>
        <v>0</v>
      </c>
      <c r="AP548" s="141">
        <f t="shared" si="331"/>
        <v>2.7746648238225426</v>
      </c>
      <c r="AQ548" s="141">
        <f t="shared" si="332"/>
        <v>9.2058401586896821E-2</v>
      </c>
      <c r="AR548" s="141">
        <f t="shared" si="333"/>
        <v>0.79117785064290491</v>
      </c>
      <c r="AS548" s="141">
        <f t="shared" si="334"/>
        <v>8.6887130073898255E-3</v>
      </c>
      <c r="AT548" s="142"/>
      <c r="AU548" s="144">
        <f t="shared" si="315"/>
        <v>0.84663074026790053</v>
      </c>
      <c r="AV548" s="144">
        <f t="shared" si="316"/>
        <v>0.87410544985447602</v>
      </c>
      <c r="AW548" s="144">
        <f t="shared" si="317"/>
        <v>0.98483516346779942</v>
      </c>
      <c r="AX548" s="144">
        <f t="shared" si="318"/>
        <v>0.99536467503989123</v>
      </c>
      <c r="AY548" s="141">
        <f t="shared" si="335"/>
        <v>0</v>
      </c>
      <c r="AZ548" s="141">
        <f t="shared" si="336"/>
        <v>0</v>
      </c>
      <c r="BA548" s="141">
        <f t="shared" si="337"/>
        <v>0</v>
      </c>
      <c r="BB548" s="141">
        <f t="shared" si="338"/>
        <v>0</v>
      </c>
      <c r="BC548" s="141">
        <f t="shared" si="339"/>
        <v>2.7260857611290721</v>
      </c>
      <c r="BD548" s="141">
        <f t="shared" si="340"/>
        <v>7.1051720085847148E-2</v>
      </c>
      <c r="BE548" s="141">
        <f t="shared" si="341"/>
        <v>0.78420126578084315</v>
      </c>
      <c r="BF548" s="141">
        <f t="shared" si="342"/>
        <v>1.2090486116741461E-2</v>
      </c>
      <c r="BG548" s="105"/>
    </row>
    <row r="549" spans="6:59" x14ac:dyDescent="0.25">
      <c r="F549" s="14"/>
      <c r="G549" s="11"/>
      <c r="H549" s="11"/>
      <c r="I549" s="11"/>
      <c r="J549" s="11"/>
      <c r="K549" s="11"/>
      <c r="L549" s="11"/>
      <c r="M549" s="100"/>
      <c r="N549" s="120" t="s">
        <v>684</v>
      </c>
      <c r="O549" s="121">
        <v>4147</v>
      </c>
      <c r="P549" s="120">
        <v>0</v>
      </c>
      <c r="Q549" s="120">
        <v>0</v>
      </c>
      <c r="R549" s="120">
        <v>6.4000000953674316</v>
      </c>
      <c r="S549" s="120">
        <v>1.6000000238418579</v>
      </c>
      <c r="T549" s="139"/>
      <c r="U549" s="140">
        <f t="shared" si="307"/>
        <v>0.15536382904872492</v>
      </c>
      <c r="V549" s="140">
        <f t="shared" si="308"/>
        <v>0.21122251671822334</v>
      </c>
      <c r="W549" s="140">
        <f t="shared" si="309"/>
        <v>0.57579237708112441</v>
      </c>
      <c r="X549" s="140">
        <f t="shared" si="310"/>
        <v>0.71930044945296767</v>
      </c>
      <c r="Y549" s="141">
        <f t="shared" si="319"/>
        <v>0</v>
      </c>
      <c r="Z549" s="141">
        <f t="shared" si="320"/>
        <v>0</v>
      </c>
      <c r="AA549" s="141">
        <f t="shared" si="321"/>
        <v>0</v>
      </c>
      <c r="AB549" s="141">
        <f t="shared" si="322"/>
        <v>0</v>
      </c>
      <c r="AC549" s="141">
        <f t="shared" si="323"/>
        <v>1.1631330387271486</v>
      </c>
      <c r="AD549" s="141">
        <f t="shared" si="324"/>
        <v>0.18869108841322979</v>
      </c>
      <c r="AE549" s="141">
        <f t="shared" si="325"/>
        <v>1.0268615984954057</v>
      </c>
      <c r="AF549" s="141">
        <f t="shared" si="326"/>
        <v>0.12401913777880158</v>
      </c>
      <c r="AG549" s="142"/>
      <c r="AH549" s="143">
        <f t="shared" si="311"/>
        <v>0.58032008311355687</v>
      </c>
      <c r="AI549" s="143">
        <f t="shared" si="312"/>
        <v>0.6291557895211437</v>
      </c>
      <c r="AJ549" s="143">
        <f t="shared" si="313"/>
        <v>0.82267688082620483</v>
      </c>
      <c r="AK549" s="143">
        <f t="shared" si="314"/>
        <v>0.87685116871399538</v>
      </c>
      <c r="AL549" s="141">
        <f t="shared" si="327"/>
        <v>0</v>
      </c>
      <c r="AM549" s="141">
        <f t="shared" si="328"/>
        <v>0</v>
      </c>
      <c r="AN549" s="141">
        <f t="shared" si="329"/>
        <v>0</v>
      </c>
      <c r="AO549" s="141">
        <f t="shared" si="330"/>
        <v>0</v>
      </c>
      <c r="AP549" s="141">
        <f t="shared" si="331"/>
        <v>3.8331823642306415</v>
      </c>
      <c r="AQ549" s="141">
        <f t="shared" si="332"/>
        <v>0.19341474870564968</v>
      </c>
      <c r="AR549" s="141">
        <f t="shared" si="333"/>
        <v>1.3464596296027525</v>
      </c>
      <c r="AS549" s="141">
        <f t="shared" si="334"/>
        <v>5.6502261245401142E-2</v>
      </c>
      <c r="AT549" s="142"/>
      <c r="AU549" s="144">
        <f t="shared" si="315"/>
        <v>0.68662199406532398</v>
      </c>
      <c r="AV549" s="144">
        <f t="shared" si="316"/>
        <v>0.71417189744777188</v>
      </c>
      <c r="AW549" s="144">
        <f t="shared" si="317"/>
        <v>0.82590651916908242</v>
      </c>
      <c r="AX549" s="144">
        <f t="shared" si="318"/>
        <v>0.86086652420357113</v>
      </c>
      <c r="AY549" s="141">
        <f t="shared" si="335"/>
        <v>0</v>
      </c>
      <c r="AZ549" s="141">
        <f t="shared" si="336"/>
        <v>0</v>
      </c>
      <c r="BA549" s="141">
        <f t="shared" si="337"/>
        <v>0</v>
      </c>
      <c r="BB549" s="141">
        <f t="shared" si="338"/>
        <v>0</v>
      </c>
      <c r="BC549" s="141">
        <f t="shared" si="339"/>
        <v>4.4385967113619706</v>
      </c>
      <c r="BD549" s="141">
        <f t="shared" si="340"/>
        <v>0.13210350041250862</v>
      </c>
      <c r="BE549" s="141">
        <f t="shared" si="341"/>
        <v>1.3362039503024077</v>
      </c>
      <c r="BF549" s="141">
        <f t="shared" si="342"/>
        <v>4.1182508947963381E-2</v>
      </c>
      <c r="BG549" s="105"/>
    </row>
    <row r="550" spans="6:59" x14ac:dyDescent="0.25">
      <c r="F550" s="14"/>
      <c r="G550" s="11"/>
      <c r="H550" s="11"/>
      <c r="I550" s="11"/>
      <c r="J550" s="11"/>
      <c r="K550" s="11"/>
      <c r="L550" s="11"/>
      <c r="M550" s="100"/>
      <c r="N550" s="120" t="s">
        <v>685</v>
      </c>
      <c r="O550" s="121">
        <v>3227</v>
      </c>
      <c r="P550" s="120">
        <v>0</v>
      </c>
      <c r="Q550" s="120">
        <v>0</v>
      </c>
      <c r="R550" s="120">
        <v>4.8000001907348633</v>
      </c>
      <c r="S550" s="120">
        <v>1.2000000476837158</v>
      </c>
      <c r="T550" s="139"/>
      <c r="U550" s="140">
        <f t="shared" si="307"/>
        <v>3.2599716531244383E-2</v>
      </c>
      <c r="V550" s="140">
        <f t="shared" si="308"/>
        <v>4.6461558335169517E-2</v>
      </c>
      <c r="W550" s="140">
        <f t="shared" si="309"/>
        <v>0.11961457024076816</v>
      </c>
      <c r="X550" s="140">
        <f t="shared" si="310"/>
        <v>0.17784801441726517</v>
      </c>
      <c r="Y550" s="141">
        <f t="shared" si="319"/>
        <v>0</v>
      </c>
      <c r="Z550" s="141">
        <f t="shared" si="320"/>
        <v>0</v>
      </c>
      <c r="AA550" s="141">
        <f t="shared" si="321"/>
        <v>0</v>
      </c>
      <c r="AB550" s="141">
        <f t="shared" si="322"/>
        <v>0</v>
      </c>
      <c r="AC550" s="141">
        <f t="shared" si="323"/>
        <v>0.18818228076358534</v>
      </c>
      <c r="AD550" s="141">
        <f t="shared" si="324"/>
        <v>3.4833208107067332E-2</v>
      </c>
      <c r="AE550" s="141">
        <f t="shared" si="325"/>
        <v>0.17704218298695479</v>
      </c>
      <c r="AF550" s="141">
        <f t="shared" si="326"/>
        <v>3.6375442794217588E-2</v>
      </c>
      <c r="AG550" s="142"/>
      <c r="AH550" s="143">
        <f t="shared" si="311"/>
        <v>0.38384313079732624</v>
      </c>
      <c r="AI550" s="143">
        <f t="shared" si="312"/>
        <v>0.42184519403616783</v>
      </c>
      <c r="AJ550" s="143">
        <f t="shared" si="313"/>
        <v>0.54172511706790394</v>
      </c>
      <c r="AK550" s="143">
        <f t="shared" si="314"/>
        <v>0.60132254751167102</v>
      </c>
      <c r="AL550" s="141">
        <f t="shared" si="327"/>
        <v>0</v>
      </c>
      <c r="AM550" s="141">
        <f t="shared" si="328"/>
        <v>0</v>
      </c>
      <c r="AN550" s="141">
        <f t="shared" si="329"/>
        <v>0</v>
      </c>
      <c r="AO550" s="141">
        <f t="shared" si="330"/>
        <v>0</v>
      </c>
      <c r="AP550" s="141">
        <f t="shared" si="331"/>
        <v>1.9152275854264178</v>
      </c>
      <c r="AQ550" s="141">
        <f t="shared" si="332"/>
        <v>0.10962942640777307</v>
      </c>
      <c r="AR550" s="141">
        <f t="shared" si="333"/>
        <v>0.6793279243369954</v>
      </c>
      <c r="AS550" s="141">
        <f t="shared" si="334"/>
        <v>4.2259161350303276E-2</v>
      </c>
      <c r="AT550" s="142"/>
      <c r="AU550" s="144">
        <f t="shared" si="315"/>
        <v>0.56945071296457805</v>
      </c>
      <c r="AV550" s="144">
        <f t="shared" si="316"/>
        <v>0.59342645740675304</v>
      </c>
      <c r="AW550" s="144">
        <f t="shared" si="317"/>
        <v>0.66461467568769417</v>
      </c>
      <c r="AX550" s="144">
        <f t="shared" si="318"/>
        <v>0.69849783173665558</v>
      </c>
      <c r="AY550" s="141">
        <f t="shared" si="335"/>
        <v>0</v>
      </c>
      <c r="AZ550" s="141">
        <f t="shared" si="336"/>
        <v>0</v>
      </c>
      <c r="BA550" s="141">
        <f t="shared" si="337"/>
        <v>0</v>
      </c>
      <c r="BB550" s="141">
        <f t="shared" si="338"/>
        <v>0</v>
      </c>
      <c r="BC550" s="141">
        <f t="shared" si="339"/>
        <v>2.7635716844833627</v>
      </c>
      <c r="BD550" s="141">
        <f t="shared" si="340"/>
        <v>8.487542425616601E-2</v>
      </c>
      <c r="BE550" s="141">
        <f t="shared" si="341"/>
        <v>0.80989216052857926</v>
      </c>
      <c r="BF550" s="141">
        <f t="shared" si="342"/>
        <v>2.830527086237955E-2</v>
      </c>
      <c r="BG550" s="105"/>
    </row>
    <row r="551" spans="6:59" x14ac:dyDescent="0.25">
      <c r="F551" s="11"/>
      <c r="G551" s="11"/>
      <c r="H551" s="11"/>
      <c r="I551" s="11"/>
      <c r="J551" s="11"/>
      <c r="K551" s="11"/>
      <c r="L551" s="11"/>
      <c r="M551" s="100"/>
      <c r="N551" s="120" t="s">
        <v>686</v>
      </c>
      <c r="O551" s="121">
        <v>2435</v>
      </c>
      <c r="P551" s="120">
        <v>0</v>
      </c>
      <c r="Q551" s="120">
        <v>0</v>
      </c>
      <c r="R551" s="120">
        <v>4.8000001907348633</v>
      </c>
      <c r="S551" s="120">
        <v>1.2000000476837158</v>
      </c>
      <c r="T551" s="139"/>
      <c r="U551" s="140">
        <f t="shared" si="307"/>
        <v>7.6933170325743649E-3</v>
      </c>
      <c r="V551" s="140">
        <f t="shared" si="308"/>
        <v>1.1124321501856937E-2</v>
      </c>
      <c r="W551" s="140">
        <f t="shared" si="309"/>
        <v>2.142422839990632E-2</v>
      </c>
      <c r="X551" s="140">
        <f t="shared" si="310"/>
        <v>3.3588975842592794E-2</v>
      </c>
      <c r="Y551" s="141">
        <f t="shared" si="319"/>
        <v>0</v>
      </c>
      <c r="Z551" s="141">
        <f t="shared" si="320"/>
        <v>0</v>
      </c>
      <c r="AA551" s="141">
        <f t="shared" si="321"/>
        <v>0</v>
      </c>
      <c r="AB551" s="141">
        <f t="shared" si="322"/>
        <v>0</v>
      </c>
      <c r="AC551" s="141">
        <f t="shared" si="323"/>
        <v>4.4793055044987568E-2</v>
      </c>
      <c r="AD551" s="141">
        <f t="shared" si="324"/>
        <v>8.6036902857216727E-3</v>
      </c>
      <c r="AE551" s="141">
        <f t="shared" si="325"/>
        <v>3.2750833106101725E-2</v>
      </c>
      <c r="AF551" s="141">
        <f t="shared" si="326"/>
        <v>7.5559395066568044E-3</v>
      </c>
      <c r="AG551" s="142"/>
      <c r="AH551" s="143">
        <f t="shared" si="311"/>
        <v>0.26012538316973366</v>
      </c>
      <c r="AI551" s="143">
        <f t="shared" si="312"/>
        <v>0.28749169838083244</v>
      </c>
      <c r="AJ551" s="143">
        <f t="shared" si="313"/>
        <v>0.34304007537737646</v>
      </c>
      <c r="AK551" s="143">
        <f t="shared" si="314"/>
        <v>0.38691881746923551</v>
      </c>
      <c r="AL551" s="141">
        <f t="shared" si="327"/>
        <v>0</v>
      </c>
      <c r="AM551" s="141">
        <f t="shared" si="328"/>
        <v>0</v>
      </c>
      <c r="AN551" s="141">
        <f t="shared" si="329"/>
        <v>0</v>
      </c>
      <c r="AO551" s="141">
        <f t="shared" si="330"/>
        <v>0</v>
      </c>
      <c r="AP551" s="141">
        <f t="shared" si="331"/>
        <v>1.3017950290578963</v>
      </c>
      <c r="AQ551" s="141">
        <f t="shared" si="332"/>
        <v>7.8165178004789171E-2</v>
      </c>
      <c r="AR551" s="141">
        <f t="shared" si="333"/>
        <v>0.43385887204344065</v>
      </c>
      <c r="AS551" s="141">
        <f t="shared" si="334"/>
        <v>3.04437273693689E-2</v>
      </c>
      <c r="AT551" s="142"/>
      <c r="AU551" s="144">
        <f t="shared" si="315"/>
        <v>0.48315100751938522</v>
      </c>
      <c r="AV551" s="144">
        <f t="shared" si="316"/>
        <v>0.50364946350908135</v>
      </c>
      <c r="AW551" s="144">
        <f t="shared" si="317"/>
        <v>0.54260150892749093</v>
      </c>
      <c r="AX551" s="144">
        <f t="shared" si="318"/>
        <v>0.57142503701025893</v>
      </c>
      <c r="AY551" s="141">
        <f t="shared" si="335"/>
        <v>0</v>
      </c>
      <c r="AZ551" s="141">
        <f t="shared" si="336"/>
        <v>0</v>
      </c>
      <c r="BA551" s="141">
        <f t="shared" si="337"/>
        <v>0</v>
      </c>
      <c r="BB551" s="141">
        <f t="shared" si="338"/>
        <v>0</v>
      </c>
      <c r="BC551" s="141">
        <f t="shared" si="339"/>
        <v>2.3451299752944785</v>
      </c>
      <c r="BD551" s="141">
        <f t="shared" si="340"/>
        <v>7.2387545612623505E-2</v>
      </c>
      <c r="BE551" s="141">
        <f t="shared" si="341"/>
        <v>0.66190473575725006</v>
      </c>
      <c r="BF551" s="141">
        <f t="shared" si="342"/>
        <v>2.3805335902729707E-2</v>
      </c>
      <c r="BG551" s="105"/>
    </row>
    <row r="552" spans="6:59" x14ac:dyDescent="0.25">
      <c r="F552" s="11"/>
      <c r="G552" s="11"/>
      <c r="H552" s="11"/>
      <c r="I552" s="11"/>
      <c r="J552" s="11"/>
      <c r="K552" s="11"/>
      <c r="L552" s="11"/>
      <c r="M552" s="100"/>
      <c r="N552" s="120" t="s">
        <v>687</v>
      </c>
      <c r="O552" s="121">
        <v>3793</v>
      </c>
      <c r="P552" s="120">
        <v>0</v>
      </c>
      <c r="Q552" s="120">
        <v>0</v>
      </c>
      <c r="R552" s="120">
        <v>3.2000000476837158</v>
      </c>
      <c r="S552" s="120">
        <v>0.80000001192092896</v>
      </c>
      <c r="T552" s="139"/>
      <c r="U552" s="140">
        <f t="shared" si="307"/>
        <v>8.7227788731125688E-2</v>
      </c>
      <c r="V552" s="140">
        <f t="shared" si="308"/>
        <v>0.1214279888198605</v>
      </c>
      <c r="W552" s="140">
        <f t="shared" si="309"/>
        <v>0.3433287874537474</v>
      </c>
      <c r="X552" s="140">
        <f t="shared" si="310"/>
        <v>0.46787426273954824</v>
      </c>
      <c r="Y552" s="141">
        <f t="shared" si="319"/>
        <v>0</v>
      </c>
      <c r="Z552" s="141">
        <f t="shared" si="320"/>
        <v>0</v>
      </c>
      <c r="AA552" s="141">
        <f t="shared" si="321"/>
        <v>0</v>
      </c>
      <c r="AB552" s="141">
        <f t="shared" si="322"/>
        <v>0</v>
      </c>
      <c r="AC552" s="141">
        <f t="shared" si="323"/>
        <v>0.33105795977532981</v>
      </c>
      <c r="AD552" s="141">
        <f t="shared" si="324"/>
        <v>5.7511610238361488E-2</v>
      </c>
      <c r="AE552" s="141">
        <f t="shared" si="325"/>
        <v>0.32173459457190728</v>
      </c>
      <c r="AF552" s="141">
        <f t="shared" si="326"/>
        <v>5.2564821197227163E-2</v>
      </c>
      <c r="AG552" s="142"/>
      <c r="AH552" s="143">
        <f t="shared" si="311"/>
        <v>0.49845006809174586</v>
      </c>
      <c r="AI552" s="143">
        <f t="shared" si="312"/>
        <v>0.54387597243444186</v>
      </c>
      <c r="AJ552" s="143">
        <f t="shared" si="313"/>
        <v>0.715285670539483</v>
      </c>
      <c r="AK552" s="143">
        <f t="shared" si="314"/>
        <v>0.77713752653074608</v>
      </c>
      <c r="AL552" s="141">
        <f t="shared" si="327"/>
        <v>0</v>
      </c>
      <c r="AM552" s="141">
        <f t="shared" si="328"/>
        <v>0</v>
      </c>
      <c r="AN552" s="141">
        <f t="shared" si="329"/>
        <v>0</v>
      </c>
      <c r="AO552" s="141">
        <f t="shared" si="330"/>
        <v>0</v>
      </c>
      <c r="AP552" s="141">
        <f t="shared" si="331"/>
        <v>1.6517712872762742</v>
      </c>
      <c r="AQ552" s="141">
        <f t="shared" si="332"/>
        <v>8.8631850447967064E-2</v>
      </c>
      <c r="AR552" s="141">
        <f t="shared" si="333"/>
        <v>0.59124700227404259</v>
      </c>
      <c r="AS552" s="141">
        <f t="shared" si="334"/>
        <v>3.046302821475555E-2</v>
      </c>
      <c r="AT552" s="142"/>
      <c r="AU552" s="144">
        <f t="shared" si="315"/>
        <v>0.63951937340572584</v>
      </c>
      <c r="AV552" s="144">
        <f t="shared" si="316"/>
        <v>0.6658490538014068</v>
      </c>
      <c r="AW552" s="144">
        <f t="shared" si="317"/>
        <v>0.76274515745804217</v>
      </c>
      <c r="AX552" s="144">
        <f t="shared" si="318"/>
        <v>0.79847979468000563</v>
      </c>
      <c r="AY552" s="141">
        <f t="shared" si="335"/>
        <v>0</v>
      </c>
      <c r="AZ552" s="141">
        <f t="shared" si="336"/>
        <v>0</v>
      </c>
      <c r="BA552" s="141">
        <f t="shared" si="337"/>
        <v>0</v>
      </c>
      <c r="BB552" s="141">
        <f t="shared" si="338"/>
        <v>0</v>
      </c>
      <c r="BC552" s="141">
        <f t="shared" si="339"/>
        <v>2.0681248943998907</v>
      </c>
      <c r="BD552" s="141">
        <f t="shared" si="340"/>
        <v>6.2592109514768346E-2</v>
      </c>
      <c r="BE552" s="141">
        <f t="shared" si="341"/>
        <v>0.61838802881025434</v>
      </c>
      <c r="BF552" s="141">
        <f t="shared" si="342"/>
        <v>2.0395816452371096E-2</v>
      </c>
      <c r="BG552" s="105"/>
    </row>
    <row r="553" spans="6:59" x14ac:dyDescent="0.25">
      <c r="F553" s="11"/>
      <c r="G553" s="11"/>
      <c r="H553" s="11"/>
      <c r="I553" s="11"/>
      <c r="J553" s="11"/>
      <c r="K553" s="11"/>
      <c r="L553" s="11"/>
      <c r="M553" s="100"/>
      <c r="N553" s="120" t="s">
        <v>688</v>
      </c>
      <c r="O553" s="121">
        <v>2621</v>
      </c>
      <c r="P553" s="120">
        <v>0</v>
      </c>
      <c r="Q553" s="120">
        <v>0</v>
      </c>
      <c r="R553" s="120">
        <v>4.8000001907348633</v>
      </c>
      <c r="S553" s="120">
        <v>1.2000000476837158</v>
      </c>
      <c r="T553" s="139"/>
      <c r="U553" s="140">
        <f t="shared" si="307"/>
        <v>1.0841506938811252E-2</v>
      </c>
      <c r="V553" s="140">
        <f t="shared" si="308"/>
        <v>1.5644688380091365E-2</v>
      </c>
      <c r="W553" s="140">
        <f t="shared" si="309"/>
        <v>3.2556081152521954E-2</v>
      </c>
      <c r="X553" s="140">
        <f t="shared" si="310"/>
        <v>5.0648611615970229E-2</v>
      </c>
      <c r="Y553" s="141">
        <f t="shared" si="319"/>
        <v>0</v>
      </c>
      <c r="Z553" s="141">
        <f t="shared" si="320"/>
        <v>0</v>
      </c>
      <c r="AA553" s="141">
        <f t="shared" si="321"/>
        <v>0</v>
      </c>
      <c r="AB553" s="141">
        <f t="shared" si="322"/>
        <v>0</v>
      </c>
      <c r="AC553" s="141">
        <f t="shared" si="323"/>
        <v>6.3046478937545225E-2</v>
      </c>
      <c r="AD553" s="141">
        <f t="shared" si="324"/>
        <v>1.204802827088082E-2</v>
      </c>
      <c r="AE553" s="141">
        <f t="shared" si="325"/>
        <v>4.9532144655495561E-2</v>
      </c>
      <c r="AF553" s="141">
        <f t="shared" si="326"/>
        <v>1.1246191698782715E-2</v>
      </c>
      <c r="AG553" s="142"/>
      <c r="AH553" s="143">
        <f t="shared" si="311"/>
        <v>0.28549470396861754</v>
      </c>
      <c r="AI553" s="143">
        <f t="shared" si="312"/>
        <v>0.31522499662838588</v>
      </c>
      <c r="AJ553" s="143">
        <f t="shared" si="313"/>
        <v>0.38370587143300017</v>
      </c>
      <c r="AK553" s="143">
        <f t="shared" si="314"/>
        <v>0.43162915578297723</v>
      </c>
      <c r="AL553" s="141">
        <f t="shared" si="327"/>
        <v>0</v>
      </c>
      <c r="AM553" s="141">
        <f t="shared" si="328"/>
        <v>0</v>
      </c>
      <c r="AN553" s="141">
        <f t="shared" si="329"/>
        <v>0</v>
      </c>
      <c r="AO553" s="141">
        <f t="shared" si="330"/>
        <v>0</v>
      </c>
      <c r="AP553" s="141">
        <f t="shared" si="331"/>
        <v>1.4280235923868716</v>
      </c>
      <c r="AQ553" s="141">
        <f t="shared" si="332"/>
        <v>8.5056451553777279E-2</v>
      </c>
      <c r="AR553" s="141">
        <f t="shared" si="333"/>
        <v>0.48459656512852711</v>
      </c>
      <c r="AS553" s="141">
        <f t="shared" si="334"/>
        <v>3.3358442392727561E-2</v>
      </c>
      <c r="AT553" s="142"/>
      <c r="AU553" s="144">
        <f t="shared" si="315"/>
        <v>0.50218649111791946</v>
      </c>
      <c r="AV553" s="144">
        <f t="shared" si="316"/>
        <v>0.52349172967092361</v>
      </c>
      <c r="AW553" s="144">
        <f t="shared" si="317"/>
        <v>0.56936245494817017</v>
      </c>
      <c r="AX553" s="144">
        <f t="shared" si="318"/>
        <v>0.59946405192907026</v>
      </c>
      <c r="AY553" s="141">
        <f t="shared" si="335"/>
        <v>0</v>
      </c>
      <c r="AZ553" s="141">
        <f t="shared" si="336"/>
        <v>0</v>
      </c>
      <c r="BA553" s="141">
        <f t="shared" si="337"/>
        <v>0</v>
      </c>
      <c r="BB553" s="141">
        <f t="shared" si="338"/>
        <v>0</v>
      </c>
      <c r="BC553" s="141">
        <f t="shared" si="339"/>
        <v>2.4375228751780162</v>
      </c>
      <c r="BD553" s="141">
        <f t="shared" si="340"/>
        <v>7.5237527090540546E-2</v>
      </c>
      <c r="BE553" s="141">
        <f t="shared" si="341"/>
        <v>0.69446358226246852</v>
      </c>
      <c r="BF553" s="141">
        <f t="shared" si="342"/>
        <v>2.4893308637089273E-2</v>
      </c>
      <c r="BG553" s="105"/>
    </row>
    <row r="554" spans="6:59" x14ac:dyDescent="0.25">
      <c r="F554" s="11"/>
      <c r="G554" s="11"/>
      <c r="H554" s="11"/>
      <c r="I554" s="11"/>
      <c r="J554" s="11"/>
      <c r="K554" s="11"/>
      <c r="L554" s="11"/>
      <c r="M554" s="100"/>
      <c r="N554" s="122" t="s">
        <v>689</v>
      </c>
      <c r="O554" s="122">
        <v>853</v>
      </c>
      <c r="P554" s="122">
        <v>1.3300000429153442</v>
      </c>
      <c r="Q554" s="122">
        <v>1</v>
      </c>
      <c r="R554" s="122">
        <v>0</v>
      </c>
      <c r="S554" s="122">
        <v>0</v>
      </c>
      <c r="T554" s="139"/>
      <c r="U554" s="140">
        <f t="shared" si="307"/>
        <v>4.1122405106519544E-4</v>
      </c>
      <c r="V554" s="140">
        <f t="shared" si="308"/>
        <v>5.9407066674987963E-4</v>
      </c>
      <c r="W554" s="140">
        <f t="shared" si="309"/>
        <v>5.5518529035325503E-4</v>
      </c>
      <c r="X554" s="140">
        <f t="shared" si="310"/>
        <v>8.8062415907674829E-4</v>
      </c>
      <c r="Y554" s="141">
        <f t="shared" si="319"/>
        <v>6.6305172886266391E-4</v>
      </c>
      <c r="Z554" s="141">
        <f t="shared" si="320"/>
        <v>1.2706228340942315E-4</v>
      </c>
      <c r="AA554" s="141">
        <f t="shared" si="321"/>
        <v>7.1235287181146913E-4</v>
      </c>
      <c r="AB554" s="141">
        <f t="shared" si="322"/>
        <v>1.6827128726527917E-4</v>
      </c>
      <c r="AC554" s="141">
        <f t="shared" si="323"/>
        <v>0</v>
      </c>
      <c r="AD554" s="141">
        <f t="shared" si="324"/>
        <v>0</v>
      </c>
      <c r="AE554" s="141">
        <f t="shared" si="325"/>
        <v>0</v>
      </c>
      <c r="AF554" s="141">
        <f t="shared" si="326"/>
        <v>0</v>
      </c>
      <c r="AG554" s="142"/>
      <c r="AH554" s="143">
        <f t="shared" si="311"/>
        <v>0.11581976190052901</v>
      </c>
      <c r="AI554" s="143">
        <f t="shared" si="312"/>
        <v>0.12837696666005249</v>
      </c>
      <c r="AJ554" s="143">
        <f t="shared" si="313"/>
        <v>0.12597130242924637</v>
      </c>
      <c r="AK554" s="143">
        <f t="shared" si="314"/>
        <v>0.14326948151451857</v>
      </c>
      <c r="AL554" s="141">
        <f t="shared" si="327"/>
        <v>0.16085042684969855</v>
      </c>
      <c r="AM554" s="141">
        <f t="shared" si="328"/>
        <v>9.890944317512973E-3</v>
      </c>
      <c r="AN554" s="141">
        <f t="shared" si="329"/>
        <v>0.13336067894759002</v>
      </c>
      <c r="AO554" s="141">
        <f t="shared" si="330"/>
        <v>9.908802566928554E-3</v>
      </c>
      <c r="AP554" s="141">
        <f t="shared" si="331"/>
        <v>0</v>
      </c>
      <c r="AQ554" s="141">
        <f t="shared" si="332"/>
        <v>0</v>
      </c>
      <c r="AR554" s="141">
        <f t="shared" si="333"/>
        <v>0</v>
      </c>
      <c r="AS554" s="141">
        <f t="shared" si="334"/>
        <v>0</v>
      </c>
      <c r="AT554" s="142"/>
      <c r="AU554" s="144">
        <f t="shared" si="315"/>
        <v>0.34901217414454389</v>
      </c>
      <c r="AV554" s="144">
        <f t="shared" si="316"/>
        <v>0.36346660736231895</v>
      </c>
      <c r="AW554" s="144">
        <f t="shared" si="317"/>
        <v>0.36076125735962916</v>
      </c>
      <c r="AX554" s="144">
        <f t="shared" si="318"/>
        <v>0.37961656208246186</v>
      </c>
      <c r="AY554" s="141">
        <f t="shared" si="335"/>
        <v>0.46915654292429765</v>
      </c>
      <c r="AZ554" s="141">
        <f t="shared" si="336"/>
        <v>1.4254060465881124E-2</v>
      </c>
      <c r="BA554" s="141">
        <f t="shared" si="337"/>
        <v>0.36658129714744919</v>
      </c>
      <c r="BB554" s="141">
        <f t="shared" si="338"/>
        <v>1.3035264935012669E-2</v>
      </c>
      <c r="BC554" s="141">
        <f t="shared" si="339"/>
        <v>0</v>
      </c>
      <c r="BD554" s="141">
        <f t="shared" si="340"/>
        <v>0</v>
      </c>
      <c r="BE554" s="141">
        <f t="shared" si="341"/>
        <v>0</v>
      </c>
      <c r="BF554" s="141">
        <f t="shared" si="342"/>
        <v>0</v>
      </c>
      <c r="BG554" s="105"/>
    </row>
    <row r="555" spans="6:59" x14ac:dyDescent="0.25">
      <c r="F555" s="11"/>
      <c r="G555" s="11"/>
      <c r="H555" s="11"/>
      <c r="I555" s="11"/>
      <c r="J555" s="11"/>
      <c r="K555" s="11"/>
      <c r="L555" s="11"/>
      <c r="M555" s="100"/>
      <c r="N555" s="120" t="s">
        <v>690</v>
      </c>
      <c r="O555" s="121">
        <v>4960</v>
      </c>
      <c r="P555" s="120">
        <v>1.3300000429153442</v>
      </c>
      <c r="Q555" s="120">
        <v>1</v>
      </c>
      <c r="R555" s="120">
        <v>0</v>
      </c>
      <c r="S555" s="120">
        <v>0</v>
      </c>
      <c r="T555" s="139"/>
      <c r="U555" s="140">
        <f t="shared" si="307"/>
        <v>0.47803032493575148</v>
      </c>
      <c r="V555" s="140">
        <f t="shared" si="308"/>
        <v>0.59094488301314552</v>
      </c>
      <c r="W555" s="140">
        <f t="shared" si="309"/>
        <v>0.98516309449728701</v>
      </c>
      <c r="X555" s="140">
        <f t="shared" si="310"/>
        <v>0.998239872111361</v>
      </c>
      <c r="Y555" s="141">
        <f t="shared" si="319"/>
        <v>0.7045107326969422</v>
      </c>
      <c r="Z555" s="141">
        <f t="shared" si="320"/>
        <v>8.1445987071144366E-2</v>
      </c>
      <c r="AA555" s="141">
        <f t="shared" si="321"/>
        <v>0.98184985235935107</v>
      </c>
      <c r="AB555" s="141">
        <f t="shared" si="322"/>
        <v>1.6390019752009932E-2</v>
      </c>
      <c r="AC555" s="141">
        <f t="shared" si="323"/>
        <v>0</v>
      </c>
      <c r="AD555" s="141">
        <f t="shared" si="324"/>
        <v>0</v>
      </c>
      <c r="AE555" s="141">
        <f t="shared" si="325"/>
        <v>0</v>
      </c>
      <c r="AF555" s="141">
        <f t="shared" si="326"/>
        <v>0</v>
      </c>
      <c r="AG555" s="142"/>
      <c r="AH555" s="143">
        <f t="shared" si="311"/>
        <v>0.78167764744596491</v>
      </c>
      <c r="AI555" s="143">
        <f t="shared" si="312"/>
        <v>0.82866832149735692</v>
      </c>
      <c r="AJ555" s="143">
        <f t="shared" si="313"/>
        <v>0.98280975287595607</v>
      </c>
      <c r="AK555" s="143">
        <f t="shared" si="314"/>
        <v>0.99479445139496592</v>
      </c>
      <c r="AL555" s="141">
        <f t="shared" si="327"/>
        <v>1.0604837908550937</v>
      </c>
      <c r="AM555" s="141">
        <f t="shared" si="328"/>
        <v>4.1645112298977383E-2</v>
      </c>
      <c r="AN555" s="141">
        <f t="shared" si="329"/>
        <v>0.97897400460670148</v>
      </c>
      <c r="AO555" s="141">
        <f t="shared" si="330"/>
        <v>1.5820446788264442E-2</v>
      </c>
      <c r="AP555" s="141">
        <f t="shared" si="331"/>
        <v>0</v>
      </c>
      <c r="AQ555" s="141">
        <f t="shared" si="332"/>
        <v>0</v>
      </c>
      <c r="AR555" s="141">
        <f t="shared" si="333"/>
        <v>0</v>
      </c>
      <c r="AS555" s="141">
        <f t="shared" si="334"/>
        <v>0</v>
      </c>
      <c r="AT555" s="142"/>
      <c r="AU555" s="144">
        <f t="shared" si="315"/>
        <v>0.80116012298387629</v>
      </c>
      <c r="AV555" s="144">
        <f t="shared" si="316"/>
        <v>0.82962263454946639</v>
      </c>
      <c r="AW555" s="144">
        <f t="shared" si="317"/>
        <v>0.95370010947636896</v>
      </c>
      <c r="AX555" s="144">
        <f t="shared" si="318"/>
        <v>0.97504706444746125</v>
      </c>
      <c r="AY555" s="141">
        <f t="shared" si="335"/>
        <v>1.0738151387729684</v>
      </c>
      <c r="AZ555" s="141">
        <f t="shared" si="336"/>
        <v>2.9583000781362889E-2</v>
      </c>
      <c r="BA555" s="141">
        <f t="shared" si="337"/>
        <v>0.95483658586715137</v>
      </c>
      <c r="BB555" s="141">
        <f t="shared" si="338"/>
        <v>2.0210478580309887E-2</v>
      </c>
      <c r="BC555" s="141">
        <f t="shared" si="339"/>
        <v>0</v>
      </c>
      <c r="BD555" s="141">
        <f t="shared" si="340"/>
        <v>0</v>
      </c>
      <c r="BE555" s="141">
        <f t="shared" si="341"/>
        <v>0</v>
      </c>
      <c r="BF555" s="141">
        <f t="shared" si="342"/>
        <v>0</v>
      </c>
      <c r="BG555" s="105"/>
    </row>
    <row r="556" spans="6:59" x14ac:dyDescent="0.25">
      <c r="F556" s="11"/>
      <c r="G556" s="11"/>
      <c r="H556" s="11"/>
      <c r="I556" s="11"/>
      <c r="J556" s="11"/>
      <c r="K556" s="11"/>
      <c r="L556" s="11"/>
      <c r="M556" s="100"/>
      <c r="N556" s="120" t="s">
        <v>691</v>
      </c>
      <c r="O556" s="121">
        <v>2968</v>
      </c>
      <c r="P556" s="120">
        <v>0</v>
      </c>
      <c r="Q556" s="120">
        <v>0</v>
      </c>
      <c r="R556" s="120">
        <v>4.8000001907348633</v>
      </c>
      <c r="S556" s="120">
        <v>1.2000000476837158</v>
      </c>
      <c r="T556" s="139"/>
      <c r="U556" s="140">
        <f t="shared" si="307"/>
        <v>2.0446790984306351E-2</v>
      </c>
      <c r="V556" s="140">
        <f t="shared" si="308"/>
        <v>2.9333101205944012E-2</v>
      </c>
      <c r="W556" s="140">
        <f t="shared" si="309"/>
        <v>6.9607192847170762E-2</v>
      </c>
      <c r="X556" s="140">
        <f t="shared" si="310"/>
        <v>0.10599538902460992</v>
      </c>
      <c r="Y556" s="141">
        <f t="shared" si="319"/>
        <v>0</v>
      </c>
      <c r="Z556" s="141">
        <f t="shared" si="320"/>
        <v>0</v>
      </c>
      <c r="AA556" s="141">
        <f t="shared" si="321"/>
        <v>0</v>
      </c>
      <c r="AB556" s="141">
        <f t="shared" si="322"/>
        <v>0</v>
      </c>
      <c r="AC556" s="141">
        <f t="shared" si="323"/>
        <v>0.11849029999773547</v>
      </c>
      <c r="AD556" s="141">
        <f t="shared" si="324"/>
        <v>2.2308591385640841E-2</v>
      </c>
      <c r="AE556" s="141">
        <f t="shared" si="325"/>
        <v>0.10452626696240287</v>
      </c>
      <c r="AF556" s="141">
        <f t="shared" si="326"/>
        <v>2.2668204921383037E-2</v>
      </c>
      <c r="AG556" s="142"/>
      <c r="AH556" s="143">
        <f t="shared" si="311"/>
        <v>0.33876566267799502</v>
      </c>
      <c r="AI556" s="143">
        <f t="shared" si="312"/>
        <v>0.37316523292243842</v>
      </c>
      <c r="AJ556" s="143">
        <f t="shared" si="313"/>
        <v>0.46958880798281255</v>
      </c>
      <c r="AK556" s="143">
        <f t="shared" si="314"/>
        <v>0.52474415422727394</v>
      </c>
      <c r="AL556" s="141">
        <f t="shared" si="327"/>
        <v>0</v>
      </c>
      <c r="AM556" s="141">
        <f t="shared" si="328"/>
        <v>0</v>
      </c>
      <c r="AN556" s="141">
        <f t="shared" si="329"/>
        <v>0</v>
      </c>
      <c r="AO556" s="141">
        <f t="shared" si="330"/>
        <v>0</v>
      </c>
      <c r="AP556" s="141">
        <f t="shared" si="331"/>
        <v>1.6923734648813731</v>
      </c>
      <c r="AQ556" s="141">
        <f t="shared" si="332"/>
        <v>9.8819724321951075E-2</v>
      </c>
      <c r="AR556" s="141">
        <f t="shared" si="333"/>
        <v>0.59096473511308589</v>
      </c>
      <c r="AS556" s="141">
        <f t="shared" si="334"/>
        <v>3.8728274981393973E-2</v>
      </c>
      <c r="AT556" s="142"/>
      <c r="AU556" s="144">
        <f t="shared" si="315"/>
        <v>0.53971121510931896</v>
      </c>
      <c r="AV556" s="144">
        <f t="shared" si="316"/>
        <v>0.56254564657394801</v>
      </c>
      <c r="AW556" s="144">
        <f t="shared" si="317"/>
        <v>0.62244663434231695</v>
      </c>
      <c r="AX556" s="144">
        <f t="shared" si="318"/>
        <v>0.65482964094473362</v>
      </c>
      <c r="AY556" s="141">
        <f t="shared" si="335"/>
        <v>0</v>
      </c>
      <c r="AZ556" s="141">
        <f t="shared" si="336"/>
        <v>0</v>
      </c>
      <c r="BA556" s="141">
        <f t="shared" si="337"/>
        <v>0</v>
      </c>
      <c r="BB556" s="141">
        <f t="shared" si="338"/>
        <v>0</v>
      </c>
      <c r="BC556" s="141">
        <f t="shared" si="339"/>
        <v>2.6195104338045816</v>
      </c>
      <c r="BD556" s="141">
        <f t="shared" si="340"/>
        <v>8.0708777047435731E-2</v>
      </c>
      <c r="BE556" s="141">
        <f t="shared" si="341"/>
        <v>0.75889643571595633</v>
      </c>
      <c r="BF556" s="141">
        <f t="shared" si="342"/>
        <v>2.689916464243447E-2</v>
      </c>
      <c r="BG556" s="105"/>
    </row>
    <row r="557" spans="6:59" x14ac:dyDescent="0.25">
      <c r="F557" s="11"/>
      <c r="G557" s="11"/>
      <c r="H557" s="11"/>
      <c r="I557" s="11"/>
      <c r="J557" s="11"/>
      <c r="K557" s="11"/>
      <c r="L557" s="11"/>
      <c r="M557" s="100"/>
      <c r="N557" s="120" t="s">
        <v>692</v>
      </c>
      <c r="O557" s="121">
        <v>3657</v>
      </c>
      <c r="P557" s="120">
        <v>0</v>
      </c>
      <c r="Q557" s="120">
        <v>0</v>
      </c>
      <c r="R557" s="120">
        <v>4.8000001907348633</v>
      </c>
      <c r="S557" s="120">
        <v>1.2000000476837158</v>
      </c>
      <c r="T557" s="139"/>
      <c r="U557" s="140">
        <f t="shared" si="307"/>
        <v>6.9250588136307689E-2</v>
      </c>
      <c r="V557" s="140">
        <f t="shared" si="308"/>
        <v>9.7083495430011268E-2</v>
      </c>
      <c r="W557" s="140">
        <f t="shared" si="309"/>
        <v>0.27216061780499035</v>
      </c>
      <c r="X557" s="140">
        <f t="shared" si="310"/>
        <v>0.38076749073190264</v>
      </c>
      <c r="Y557" s="141">
        <f t="shared" si="319"/>
        <v>0</v>
      </c>
      <c r="Z557" s="141">
        <f t="shared" si="320"/>
        <v>0</v>
      </c>
      <c r="AA557" s="141">
        <f t="shared" si="321"/>
        <v>0</v>
      </c>
      <c r="AB557" s="141">
        <f t="shared" si="322"/>
        <v>0</v>
      </c>
      <c r="AC557" s="141">
        <f t="shared" si="323"/>
        <v>0.39587778805939206</v>
      </c>
      <c r="AD557" s="141">
        <f t="shared" si="324"/>
        <v>7.0123008521869257E-2</v>
      </c>
      <c r="AE557" s="141">
        <f t="shared" si="325"/>
        <v>0.3884909531457188</v>
      </c>
      <c r="AF557" s="141">
        <f t="shared" si="326"/>
        <v>6.8430053888973164E-2</v>
      </c>
      <c r="AG557" s="142"/>
      <c r="AH557" s="143">
        <f t="shared" si="311"/>
        <v>0.46895094918164126</v>
      </c>
      <c r="AI557" s="143">
        <f t="shared" si="312"/>
        <v>0.51273209107756212</v>
      </c>
      <c r="AJ557" s="143">
        <f t="shared" si="313"/>
        <v>0.6726185501578168</v>
      </c>
      <c r="AK557" s="143">
        <f t="shared" si="314"/>
        <v>0.73527662894265755</v>
      </c>
      <c r="AL557" s="141">
        <f t="shared" si="327"/>
        <v>0</v>
      </c>
      <c r="AM557" s="141">
        <f t="shared" si="328"/>
        <v>0</v>
      </c>
      <c r="AN557" s="141">
        <f t="shared" si="329"/>
        <v>0</v>
      </c>
      <c r="AO557" s="141">
        <f t="shared" si="330"/>
        <v>0</v>
      </c>
      <c r="AP557" s="141">
        <f t="shared" si="331"/>
        <v>2.3335297437875062</v>
      </c>
      <c r="AQ557" s="141">
        <f t="shared" si="332"/>
        <v>0.12758439118067733</v>
      </c>
      <c r="AR557" s="141">
        <f t="shared" si="333"/>
        <v>0.83666571810449808</v>
      </c>
      <c r="AS557" s="141">
        <f t="shared" si="334"/>
        <v>4.5666271687412774E-2</v>
      </c>
      <c r="AT557" s="142"/>
      <c r="AU557" s="144">
        <f t="shared" si="315"/>
        <v>0.62206571130121679</v>
      </c>
      <c r="AV557" s="144">
        <f t="shared" si="316"/>
        <v>0.6478612296500823</v>
      </c>
      <c r="AW557" s="144">
        <f t="shared" si="317"/>
        <v>0.73861282537065853</v>
      </c>
      <c r="AX557" s="144">
        <f t="shared" si="318"/>
        <v>0.77416516112742373</v>
      </c>
      <c r="AY557" s="141">
        <f t="shared" si="335"/>
        <v>0</v>
      </c>
      <c r="AZ557" s="141">
        <f t="shared" si="336"/>
        <v>0</v>
      </c>
      <c r="BA557" s="141">
        <f t="shared" si="337"/>
        <v>0</v>
      </c>
      <c r="BB557" s="141">
        <f t="shared" si="338"/>
        <v>0</v>
      </c>
      <c r="BC557" s="141">
        <f t="shared" si="339"/>
        <v>3.0179656240638342</v>
      </c>
      <c r="BD557" s="141">
        <f t="shared" si="340"/>
        <v>9.1768401826283874E-2</v>
      </c>
      <c r="BE557" s="141">
        <f t="shared" si="341"/>
        <v>0.8988034737096412</v>
      </c>
      <c r="BF557" s="141">
        <f t="shared" si="342"/>
        <v>3.0194756558338809E-2</v>
      </c>
      <c r="BG557" s="105"/>
    </row>
    <row r="558" spans="6:59" x14ac:dyDescent="0.25">
      <c r="F558" s="11"/>
      <c r="G558" s="11"/>
      <c r="H558" s="11"/>
      <c r="I558" s="11"/>
      <c r="J558" s="11"/>
      <c r="K558" s="11"/>
      <c r="L558" s="11"/>
      <c r="M558" s="100"/>
      <c r="N558" s="120" t="s">
        <v>693</v>
      </c>
      <c r="O558" s="121">
        <v>1718</v>
      </c>
      <c r="P558" s="120">
        <v>0</v>
      </c>
      <c r="Q558" s="120">
        <v>0</v>
      </c>
      <c r="R558" s="120">
        <v>4.8000001907348633</v>
      </c>
      <c r="S558" s="120">
        <v>1.2000000476837158</v>
      </c>
      <c r="T558" s="139"/>
      <c r="U558" s="140">
        <f t="shared" si="307"/>
        <v>2.0343750091104118E-3</v>
      </c>
      <c r="V558" s="140">
        <f t="shared" si="308"/>
        <v>2.9495520618391113E-3</v>
      </c>
      <c r="W558" s="140">
        <f t="shared" si="309"/>
        <v>4.1164570542616685E-3</v>
      </c>
      <c r="X558" s="140">
        <f t="shared" si="310"/>
        <v>6.5437119346608563E-3</v>
      </c>
      <c r="Y558" s="141">
        <f t="shared" si="319"/>
        <v>0</v>
      </c>
      <c r="Z558" s="141">
        <f t="shared" si="320"/>
        <v>0</v>
      </c>
      <c r="AA558" s="141">
        <f t="shared" si="321"/>
        <v>0</v>
      </c>
      <c r="AB558" s="141">
        <f t="shared" si="322"/>
        <v>0</v>
      </c>
      <c r="AC558" s="141">
        <f t="shared" si="323"/>
        <v>1.1863775441265618E-2</v>
      </c>
      <c r="AD558" s="141">
        <f t="shared" si="324"/>
        <v>2.2940750181445254E-3</v>
      </c>
      <c r="AE558" s="141">
        <f t="shared" si="325"/>
        <v>6.3467041608977291E-3</v>
      </c>
      <c r="AF558" s="141">
        <f t="shared" si="326"/>
        <v>1.5057504727237995E-3</v>
      </c>
      <c r="AG558" s="142"/>
      <c r="AH558" s="143">
        <f t="shared" si="311"/>
        <v>0.18068994621999668</v>
      </c>
      <c r="AI558" s="143">
        <f t="shared" si="312"/>
        <v>0.2001537146399236</v>
      </c>
      <c r="AJ558" s="143">
        <f t="shared" si="313"/>
        <v>0.21932079868722543</v>
      </c>
      <c r="AK558" s="143">
        <f t="shared" si="314"/>
        <v>0.24891797811199223</v>
      </c>
      <c r="AL558" s="141">
        <f t="shared" si="327"/>
        <v>0</v>
      </c>
      <c r="AM558" s="141">
        <f t="shared" si="328"/>
        <v>0</v>
      </c>
      <c r="AN558" s="141">
        <f t="shared" si="329"/>
        <v>0</v>
      </c>
      <c r="AO558" s="141">
        <f t="shared" si="330"/>
        <v>0</v>
      </c>
      <c r="AP558" s="141">
        <f t="shared" si="331"/>
        <v>0.90535170462069192</v>
      </c>
      <c r="AQ558" s="141">
        <f t="shared" si="332"/>
        <v>5.5386163827232715E-2</v>
      </c>
      <c r="AR558" s="141">
        <f t="shared" si="333"/>
        <v>0.27831142755438598</v>
      </c>
      <c r="AS558" s="141">
        <f t="shared" si="334"/>
        <v>2.0390158049338802E-2</v>
      </c>
      <c r="AT558" s="142"/>
      <c r="AU558" s="144">
        <f t="shared" si="315"/>
        <v>0.41649856829354603</v>
      </c>
      <c r="AV558" s="144">
        <f t="shared" si="316"/>
        <v>0.43405187577750204</v>
      </c>
      <c r="AW558" s="144">
        <f t="shared" si="317"/>
        <v>0.45047826146783554</v>
      </c>
      <c r="AX558" s="144">
        <f t="shared" si="318"/>
        <v>0.47445164483562485</v>
      </c>
      <c r="AY558" s="141">
        <f t="shared" si="335"/>
        <v>0</v>
      </c>
      <c r="AZ558" s="141">
        <f t="shared" si="336"/>
        <v>0</v>
      </c>
      <c r="BA558" s="141">
        <f t="shared" si="337"/>
        <v>0</v>
      </c>
      <c r="BB558" s="141">
        <f t="shared" si="338"/>
        <v>0</v>
      </c>
      <c r="BC558" s="141">
        <f t="shared" si="339"/>
        <v>2.0213292148128286</v>
      </c>
      <c r="BD558" s="141">
        <f t="shared" si="340"/>
        <v>6.2119871708006258E-2</v>
      </c>
      <c r="BE558" s="141">
        <f t="shared" si="341"/>
        <v>0.54955222648170476</v>
      </c>
      <c r="BF558" s="141">
        <f t="shared" si="342"/>
        <v>1.9789769944662416E-2</v>
      </c>
      <c r="BG558" s="105"/>
    </row>
    <row r="559" spans="6:59" x14ac:dyDescent="0.25">
      <c r="F559" s="11"/>
      <c r="G559" s="11"/>
      <c r="H559" s="11"/>
      <c r="I559" s="11"/>
      <c r="J559" s="11"/>
      <c r="K559" s="11"/>
      <c r="L559" s="11"/>
      <c r="M559" s="100"/>
      <c r="N559" s="120" t="s">
        <v>694</v>
      </c>
      <c r="O559" s="121">
        <v>1152</v>
      </c>
      <c r="P559" s="120">
        <v>0</v>
      </c>
      <c r="Q559" s="120">
        <v>0</v>
      </c>
      <c r="R559" s="120">
        <v>6.4000000953674316</v>
      </c>
      <c r="S559" s="120">
        <v>1.6000000238418579</v>
      </c>
      <c r="T559" s="139"/>
      <c r="U559" s="140">
        <f t="shared" si="307"/>
        <v>7.1306693798234289E-4</v>
      </c>
      <c r="V559" s="140">
        <f t="shared" si="308"/>
        <v>1.0320079479894106E-3</v>
      </c>
      <c r="W559" s="140">
        <f t="shared" si="309"/>
        <v>1.1072268940567342E-3</v>
      </c>
      <c r="X559" s="140">
        <f t="shared" si="310"/>
        <v>1.7601278886389959E-3</v>
      </c>
      <c r="Y559" s="141">
        <f t="shared" si="319"/>
        <v>0</v>
      </c>
      <c r="Z559" s="141">
        <f t="shared" si="320"/>
        <v>0</v>
      </c>
      <c r="AA559" s="141">
        <f t="shared" si="321"/>
        <v>0</v>
      </c>
      <c r="AB559" s="141">
        <f t="shared" si="322"/>
        <v>0</v>
      </c>
      <c r="AC559" s="141">
        <f t="shared" si="323"/>
        <v>5.5386034336103633E-3</v>
      </c>
      <c r="AD559" s="141">
        <f t="shared" si="324"/>
        <v>1.066247531941812E-3</v>
      </c>
      <c r="AE559" s="141">
        <f t="shared" si="325"/>
        <v>2.2761682297692256E-3</v>
      </c>
      <c r="AF559" s="141">
        <f t="shared" si="326"/>
        <v>5.4003643401788698E-4</v>
      </c>
      <c r="AG559" s="142"/>
      <c r="AH559" s="143">
        <f t="shared" si="311"/>
        <v>0.13508847873808993</v>
      </c>
      <c r="AI559" s="143">
        <f t="shared" si="312"/>
        <v>0.14973104972012097</v>
      </c>
      <c r="AJ559" s="143">
        <f t="shared" si="313"/>
        <v>0.15268588621076395</v>
      </c>
      <c r="AK559" s="143">
        <f t="shared" si="314"/>
        <v>0.17360691875027212</v>
      </c>
      <c r="AL559" s="141">
        <f t="shared" si="327"/>
        <v>0</v>
      </c>
      <c r="AM559" s="141">
        <f t="shared" si="328"/>
        <v>0</v>
      </c>
      <c r="AN559" s="141">
        <f t="shared" si="329"/>
        <v>0</v>
      </c>
      <c r="AO559" s="141">
        <f t="shared" si="330"/>
        <v>0</v>
      </c>
      <c r="AP559" s="141">
        <f t="shared" si="331"/>
        <v>0.90277684187946017</v>
      </c>
      <c r="AQ559" s="141">
        <f t="shared" si="332"/>
        <v>5.5501890608779636E-2</v>
      </c>
      <c r="AR559" s="141">
        <f t="shared" si="333"/>
        <v>0.25859127364276679</v>
      </c>
      <c r="AS559" s="141">
        <f t="shared" si="334"/>
        <v>1.9179800496780086E-2</v>
      </c>
      <c r="AT559" s="142"/>
      <c r="AU559" s="144">
        <f t="shared" si="315"/>
        <v>0.37086740875916102</v>
      </c>
      <c r="AV559" s="144">
        <f t="shared" si="316"/>
        <v>0.38633291169497264</v>
      </c>
      <c r="AW559" s="144">
        <f t="shared" si="317"/>
        <v>0.38935096675186709</v>
      </c>
      <c r="AX559" s="144">
        <f t="shared" si="318"/>
        <v>0.40986123492411908</v>
      </c>
      <c r="AY559" s="141">
        <f t="shared" si="335"/>
        <v>0</v>
      </c>
      <c r="AZ559" s="141">
        <f t="shared" si="336"/>
        <v>0</v>
      </c>
      <c r="BA559" s="141">
        <f t="shared" si="337"/>
        <v>0</v>
      </c>
      <c r="BB559" s="141">
        <f t="shared" si="338"/>
        <v>0</v>
      </c>
      <c r="BC559" s="141">
        <f t="shared" si="339"/>
        <v>2.399305547045079</v>
      </c>
      <c r="BD559" s="141">
        <f t="shared" si="340"/>
        <v>7.3225124646323358E-2</v>
      </c>
      <c r="BE559" s="141">
        <f t="shared" si="341"/>
        <v>0.6331401553072824</v>
      </c>
      <c r="BF559" s="141">
        <f t="shared" si="342"/>
        <v>2.2637830343161469E-2</v>
      </c>
      <c r="BG559" s="105"/>
    </row>
    <row r="560" spans="6:59" x14ac:dyDescent="0.25">
      <c r="F560" s="11"/>
      <c r="G560" s="11"/>
      <c r="H560" s="11"/>
      <c r="I560" s="11"/>
      <c r="J560" s="11"/>
      <c r="K560" s="11"/>
      <c r="L560" s="11"/>
      <c r="M560" s="100"/>
      <c r="N560" s="120" t="s">
        <v>695</v>
      </c>
      <c r="O560" s="121">
        <v>4491</v>
      </c>
      <c r="P560" s="120">
        <v>0</v>
      </c>
      <c r="Q560" s="120">
        <v>0</v>
      </c>
      <c r="R560" s="120">
        <v>4.8000001907348633</v>
      </c>
      <c r="S560" s="120">
        <v>1.2000000476837158</v>
      </c>
      <c r="T560" s="139"/>
      <c r="U560" s="140">
        <f t="shared" si="307"/>
        <v>0.26071733414763076</v>
      </c>
      <c r="V560" s="140">
        <f t="shared" si="308"/>
        <v>0.34321565764668072</v>
      </c>
      <c r="W560" s="140">
        <f t="shared" si="309"/>
        <v>0.8139315109518418</v>
      </c>
      <c r="X560" s="140">
        <f t="shared" si="310"/>
        <v>0.9162559287790335</v>
      </c>
      <c r="Y560" s="141">
        <f t="shared" si="319"/>
        <v>0</v>
      </c>
      <c r="Z560" s="141">
        <f t="shared" si="320"/>
        <v>0</v>
      </c>
      <c r="AA560" s="141">
        <f t="shared" si="321"/>
        <v>0</v>
      </c>
      <c r="AB560" s="141">
        <f t="shared" si="322"/>
        <v>0</v>
      </c>
      <c r="AC560" s="141">
        <f t="shared" si="323"/>
        <v>1.4369248053655208</v>
      </c>
      <c r="AD560" s="141">
        <f t="shared" si="324"/>
        <v>0.21051041680173821</v>
      </c>
      <c r="AE560" s="141">
        <f t="shared" si="325"/>
        <v>1.0283453265698734</v>
      </c>
      <c r="AF560" s="141">
        <f t="shared" si="326"/>
        <v>7.1161831655454089E-2</v>
      </c>
      <c r="AG560" s="142"/>
      <c r="AH560" s="143">
        <f t="shared" si="311"/>
        <v>0.66503676723954586</v>
      </c>
      <c r="AI560" s="143">
        <f t="shared" si="312"/>
        <v>0.71522303273885957</v>
      </c>
      <c r="AJ560" s="143">
        <f t="shared" si="313"/>
        <v>0.91091593106431223</v>
      </c>
      <c r="AK560" s="143">
        <f t="shared" si="314"/>
        <v>0.94940609489780381</v>
      </c>
      <c r="AL560" s="141">
        <f t="shared" si="327"/>
        <v>0</v>
      </c>
      <c r="AM560" s="141">
        <f t="shared" si="328"/>
        <v>0</v>
      </c>
      <c r="AN560" s="141">
        <f t="shared" si="329"/>
        <v>0</v>
      </c>
      <c r="AO560" s="141">
        <f t="shared" si="330"/>
        <v>0</v>
      </c>
      <c r="AP560" s="141">
        <f t="shared" si="331"/>
        <v>3.2807018854840502</v>
      </c>
      <c r="AQ560" s="141">
        <f t="shared" si="332"/>
        <v>0.15236880808044306</v>
      </c>
      <c r="AR560" s="141">
        <f t="shared" si="333"/>
        <v>1.1052622683236728</v>
      </c>
      <c r="AS560" s="141">
        <f t="shared" si="334"/>
        <v>3.4025090824902238E-2</v>
      </c>
      <c r="AT560" s="142"/>
      <c r="AU560" s="144">
        <f t="shared" si="315"/>
        <v>0.73434520971219608</v>
      </c>
      <c r="AV560" s="144">
        <f t="shared" si="316"/>
        <v>0.76270951825369349</v>
      </c>
      <c r="AW560" s="144">
        <f t="shared" si="317"/>
        <v>0.88514633137120491</v>
      </c>
      <c r="AX560" s="144">
        <f t="shared" si="318"/>
        <v>0.91682903546518335</v>
      </c>
      <c r="AY560" s="141">
        <f t="shared" si="335"/>
        <v>0</v>
      </c>
      <c r="AZ560" s="141">
        <f t="shared" si="336"/>
        <v>0</v>
      </c>
      <c r="BA560" s="141">
        <f t="shared" si="337"/>
        <v>0</v>
      </c>
      <c r="BB560" s="141">
        <f t="shared" si="338"/>
        <v>0</v>
      </c>
      <c r="BC560" s="141">
        <f t="shared" si="339"/>
        <v>3.5576829184215617</v>
      </c>
      <c r="BD560" s="141">
        <f t="shared" si="340"/>
        <v>0.10332291467146293</v>
      </c>
      <c r="BE560" s="141">
        <f t="shared" si="341"/>
        <v>1.0705635066657484</v>
      </c>
      <c r="BF560" s="141">
        <f t="shared" si="342"/>
        <v>2.9631379610286723E-2</v>
      </c>
      <c r="BG560" s="105"/>
    </row>
    <row r="561" spans="13:59" x14ac:dyDescent="0.25">
      <c r="M561" s="100"/>
      <c r="N561" s="120" t="s">
        <v>696</v>
      </c>
      <c r="O561" s="121">
        <v>2172</v>
      </c>
      <c r="P561" s="120">
        <v>0</v>
      </c>
      <c r="Q561" s="120">
        <v>1</v>
      </c>
      <c r="R561" s="120">
        <v>0</v>
      </c>
      <c r="S561" s="120">
        <v>0</v>
      </c>
      <c r="T561" s="139"/>
      <c r="U561" s="140">
        <f t="shared" si="307"/>
        <v>4.7267918804595466E-3</v>
      </c>
      <c r="V561" s="140">
        <f t="shared" si="308"/>
        <v>6.8472502976055782E-3</v>
      </c>
      <c r="W561" s="140">
        <f t="shared" si="309"/>
        <v>1.1755011328296927E-2</v>
      </c>
      <c r="X561" s="140">
        <f t="shared" si="310"/>
        <v>1.8569510687745927E-2</v>
      </c>
      <c r="Y561" s="141">
        <f t="shared" si="319"/>
        <v>0</v>
      </c>
      <c r="Z561" s="141">
        <f t="shared" si="320"/>
        <v>0</v>
      </c>
      <c r="AA561" s="141">
        <f t="shared" si="321"/>
        <v>1.5044710894738458E-2</v>
      </c>
      <c r="AB561" s="141">
        <f t="shared" si="322"/>
        <v>3.5247997930074691E-3</v>
      </c>
      <c r="AC561" s="141">
        <f t="shared" si="323"/>
        <v>0</v>
      </c>
      <c r="AD561" s="141">
        <f t="shared" si="324"/>
        <v>0</v>
      </c>
      <c r="AE561" s="141">
        <f t="shared" si="325"/>
        <v>0</v>
      </c>
      <c r="AF561" s="141">
        <f t="shared" si="326"/>
        <v>0</v>
      </c>
      <c r="AG561" s="142"/>
      <c r="AH561" s="143">
        <f t="shared" si="311"/>
        <v>0.22777635404558971</v>
      </c>
      <c r="AI561" s="143">
        <f t="shared" si="312"/>
        <v>0.25201034251018306</v>
      </c>
      <c r="AJ561" s="143">
        <f t="shared" si="313"/>
        <v>0.29181307509055698</v>
      </c>
      <c r="AK561" s="143">
        <f t="shared" si="314"/>
        <v>0.33011005188227127</v>
      </c>
      <c r="AL561" s="141">
        <f t="shared" si="327"/>
        <v>0</v>
      </c>
      <c r="AM561" s="141">
        <f t="shared" si="328"/>
        <v>0</v>
      </c>
      <c r="AN561" s="141">
        <f t="shared" si="329"/>
        <v>0.30804343273550855</v>
      </c>
      <c r="AO561" s="141">
        <f t="shared" si="330"/>
        <v>2.2066619146762723E-2</v>
      </c>
      <c r="AP561" s="141">
        <f t="shared" si="331"/>
        <v>0</v>
      </c>
      <c r="AQ561" s="141">
        <f t="shared" si="332"/>
        <v>0</v>
      </c>
      <c r="AR561" s="141">
        <f t="shared" si="333"/>
        <v>0</v>
      </c>
      <c r="AS561" s="141">
        <f t="shared" si="334"/>
        <v>0</v>
      </c>
      <c r="AT561" s="142"/>
      <c r="AU561" s="144">
        <f t="shared" si="315"/>
        <v>0.4574872720624561</v>
      </c>
      <c r="AV561" s="144">
        <f t="shared" si="316"/>
        <v>0.47687114162450128</v>
      </c>
      <c r="AW561" s="144">
        <f t="shared" si="317"/>
        <v>0.50679874007586356</v>
      </c>
      <c r="AX561" s="144">
        <f t="shared" si="318"/>
        <v>0.53380839793764356</v>
      </c>
      <c r="AY561" s="141">
        <f t="shared" si="335"/>
        <v>0</v>
      </c>
      <c r="AZ561" s="141">
        <f t="shared" si="336"/>
        <v>0</v>
      </c>
      <c r="BA561" s="141">
        <f t="shared" si="337"/>
        <v>0.51523558160599492</v>
      </c>
      <c r="BB561" s="141">
        <f t="shared" si="338"/>
        <v>1.8572816331648645E-2</v>
      </c>
      <c r="BC561" s="141">
        <f t="shared" si="339"/>
        <v>0</v>
      </c>
      <c r="BD561" s="141">
        <f t="shared" si="340"/>
        <v>0</v>
      </c>
      <c r="BE561" s="141">
        <f t="shared" si="341"/>
        <v>0</v>
      </c>
      <c r="BF561" s="141">
        <f t="shared" si="342"/>
        <v>0</v>
      </c>
      <c r="BG561" s="105"/>
    </row>
    <row r="562" spans="13:59" x14ac:dyDescent="0.25">
      <c r="M562" s="100"/>
      <c r="N562" s="120" t="s">
        <v>697</v>
      </c>
      <c r="O562" s="121">
        <v>7248</v>
      </c>
      <c r="P562" s="120">
        <v>0</v>
      </c>
      <c r="Q562" s="120">
        <v>0</v>
      </c>
      <c r="R562" s="120">
        <v>4.8000001907348633</v>
      </c>
      <c r="S562" s="120">
        <v>1.2000000476837158</v>
      </c>
      <c r="T562" s="139"/>
      <c r="U562" s="140">
        <f t="shared" si="307"/>
        <v>1</v>
      </c>
      <c r="V562" s="140">
        <f t="shared" si="308"/>
        <v>1</v>
      </c>
      <c r="W562" s="140">
        <f t="shared" si="309"/>
        <v>1</v>
      </c>
      <c r="X562" s="140">
        <f t="shared" si="310"/>
        <v>1</v>
      </c>
      <c r="Y562" s="141">
        <f t="shared" si="319"/>
        <v>0</v>
      </c>
      <c r="Z562" s="141">
        <f t="shared" si="320"/>
        <v>0</v>
      </c>
      <c r="AA562" s="141">
        <f t="shared" si="321"/>
        <v>0</v>
      </c>
      <c r="AB562" s="141">
        <f t="shared" si="322"/>
        <v>0</v>
      </c>
      <c r="AC562" s="141">
        <f t="shared" si="323"/>
        <v>4.7520001888275143</v>
      </c>
      <c r="AD562" s="141">
        <f t="shared" si="324"/>
        <v>4.8000001907348988E-2</v>
      </c>
      <c r="AE562" s="141">
        <f t="shared" si="325"/>
        <v>1.1880000472068786</v>
      </c>
      <c r="AF562" s="141">
        <f t="shared" si="326"/>
        <v>1.2000000476837247E-2</v>
      </c>
      <c r="AG562" s="142"/>
      <c r="AH562" s="143">
        <f t="shared" si="311"/>
        <v>0.99999999987711496</v>
      </c>
      <c r="AI562" s="143">
        <f t="shared" si="312"/>
        <v>1</v>
      </c>
      <c r="AJ562" s="143">
        <f t="shared" si="313"/>
        <v>1</v>
      </c>
      <c r="AK562" s="143">
        <f t="shared" si="314"/>
        <v>1</v>
      </c>
      <c r="AL562" s="141">
        <f t="shared" si="327"/>
        <v>0</v>
      </c>
      <c r="AM562" s="141">
        <f t="shared" si="328"/>
        <v>0</v>
      </c>
      <c r="AN562" s="141">
        <f t="shared" si="329"/>
        <v>0</v>
      </c>
      <c r="AO562" s="141">
        <f t="shared" si="330"/>
        <v>0</v>
      </c>
      <c r="AP562" s="141">
        <f t="shared" si="331"/>
        <v>4.7520001885384886</v>
      </c>
      <c r="AQ562" s="141">
        <f t="shared" si="332"/>
        <v>4.800000219637468E-2</v>
      </c>
      <c r="AR562" s="141">
        <f t="shared" si="333"/>
        <v>1.1880000472068786</v>
      </c>
      <c r="AS562" s="141">
        <f t="shared" si="334"/>
        <v>1.2000000476837247E-2</v>
      </c>
      <c r="AT562" s="142"/>
      <c r="AU562" s="144">
        <f t="shared" si="315"/>
        <v>0.99999204198206282</v>
      </c>
      <c r="AV562" s="144">
        <f t="shared" si="316"/>
        <v>1</v>
      </c>
      <c r="AW562" s="144">
        <f t="shared" si="317"/>
        <v>1</v>
      </c>
      <c r="AX562" s="144">
        <f t="shared" si="318"/>
        <v>1</v>
      </c>
      <c r="AY562" s="141">
        <f t="shared" si="335"/>
        <v>0</v>
      </c>
      <c r="AZ562" s="141">
        <f t="shared" si="336"/>
        <v>0</v>
      </c>
      <c r="BA562" s="141">
        <f t="shared" si="337"/>
        <v>0</v>
      </c>
      <c r="BB562" s="141">
        <f t="shared" si="338"/>
        <v>0</v>
      </c>
      <c r="BC562" s="141">
        <f t="shared" si="339"/>
        <v>4.7519814715685822</v>
      </c>
      <c r="BD562" s="141">
        <f t="shared" si="340"/>
        <v>4.8018719166281087E-2</v>
      </c>
      <c r="BE562" s="141">
        <f t="shared" si="341"/>
        <v>1.1880000472068786</v>
      </c>
      <c r="BF562" s="141">
        <f t="shared" si="342"/>
        <v>1.2000000476837247E-2</v>
      </c>
      <c r="BG562" s="105"/>
    </row>
    <row r="563" spans="13:59" x14ac:dyDescent="0.25">
      <c r="M563" s="100"/>
      <c r="N563" s="122" t="s">
        <v>698</v>
      </c>
      <c r="O563" s="122">
        <v>2982</v>
      </c>
      <c r="P563" s="122">
        <v>0</v>
      </c>
      <c r="Q563" s="122">
        <v>0</v>
      </c>
      <c r="R563" s="122">
        <v>4.8000001907348633</v>
      </c>
      <c r="S563" s="122">
        <v>1.2000000476837158</v>
      </c>
      <c r="T563" s="139"/>
      <c r="U563" s="140">
        <f t="shared" si="307"/>
        <v>2.0972711390131127E-2</v>
      </c>
      <c r="V563" s="140">
        <f t="shared" si="308"/>
        <v>3.0078500597373936E-2</v>
      </c>
      <c r="W563" s="140">
        <f t="shared" si="309"/>
        <v>7.1721491711569052E-2</v>
      </c>
      <c r="X563" s="140">
        <f t="shared" si="310"/>
        <v>0.10909533503065583</v>
      </c>
      <c r="Y563" s="141">
        <f t="shared" si="319"/>
        <v>0</v>
      </c>
      <c r="Z563" s="141">
        <f t="shared" si="320"/>
        <v>0</v>
      </c>
      <c r="AA563" s="141">
        <f t="shared" si="321"/>
        <v>0</v>
      </c>
      <c r="AB563" s="141">
        <f t="shared" si="322"/>
        <v>0</v>
      </c>
      <c r="AC563" s="141">
        <f t="shared" si="323"/>
        <v>0.12151622345190655</v>
      </c>
      <c r="AD563" s="141">
        <f t="shared" si="324"/>
        <v>2.2860585152507051E-2</v>
      </c>
      <c r="AE563" s="141">
        <f t="shared" si="325"/>
        <v>0.10762944242160571</v>
      </c>
      <c r="AF563" s="141">
        <f t="shared" si="326"/>
        <v>2.3284964817252229E-2</v>
      </c>
      <c r="AG563" s="142"/>
      <c r="AH563" s="143">
        <f t="shared" si="311"/>
        <v>0.34108399183205051</v>
      </c>
      <c r="AI563" s="143">
        <f t="shared" si="312"/>
        <v>0.3756770142337118</v>
      </c>
      <c r="AJ563" s="143">
        <f t="shared" si="313"/>
        <v>0.47332138982036998</v>
      </c>
      <c r="AK563" s="143">
        <f t="shared" si="314"/>
        <v>0.52874603884621407</v>
      </c>
      <c r="AL563" s="141">
        <f t="shared" si="327"/>
        <v>0</v>
      </c>
      <c r="AM563" s="141">
        <f t="shared" si="328"/>
        <v>0</v>
      </c>
      <c r="AN563" s="141">
        <f t="shared" si="329"/>
        <v>0</v>
      </c>
      <c r="AO563" s="141">
        <f t="shared" si="330"/>
        <v>0</v>
      </c>
      <c r="AP563" s="141">
        <f t="shared" si="331"/>
        <v>1.7038544506549811</v>
      </c>
      <c r="AQ563" s="141">
        <f t="shared" si="332"/>
        <v>9.9395289321539515E-2</v>
      </c>
      <c r="AR563" s="141">
        <f t="shared" si="333"/>
        <v>0.59556062418755795</v>
      </c>
      <c r="AS563" s="141">
        <f t="shared" si="334"/>
        <v>3.8934647640474829E-2</v>
      </c>
      <c r="AT563" s="142"/>
      <c r="AU563" s="144">
        <f t="shared" si="315"/>
        <v>0.54128081773060455</v>
      </c>
      <c r="AV563" s="144">
        <f t="shared" si="316"/>
        <v>0.56417718529977301</v>
      </c>
      <c r="AW563" s="144">
        <f t="shared" si="317"/>
        <v>0.62467239717940903</v>
      </c>
      <c r="AX563" s="144">
        <f t="shared" si="318"/>
        <v>0.65714230515288574</v>
      </c>
      <c r="AY563" s="141">
        <f t="shared" si="335"/>
        <v>0</v>
      </c>
      <c r="AZ563" s="141">
        <f t="shared" si="336"/>
        <v>0</v>
      </c>
      <c r="BA563" s="141">
        <f t="shared" si="337"/>
        <v>0</v>
      </c>
      <c r="BB563" s="141">
        <f t="shared" si="338"/>
        <v>0</v>
      </c>
      <c r="BC563" s="141">
        <f t="shared" si="339"/>
        <v>2.6271178324141164</v>
      </c>
      <c r="BD563" s="141">
        <f t="shared" si="340"/>
        <v>8.0932764633052212E-2</v>
      </c>
      <c r="BE563" s="141">
        <f t="shared" si="341"/>
        <v>0.76159278289620091</v>
      </c>
      <c r="BF563" s="141">
        <f t="shared" si="342"/>
        <v>2.6978014622248914E-2</v>
      </c>
      <c r="BG563" s="105"/>
    </row>
    <row r="564" spans="13:59" x14ac:dyDescent="0.25">
      <c r="M564" s="100"/>
      <c r="N564" s="120" t="s">
        <v>699</v>
      </c>
      <c r="O564" s="121">
        <v>1837</v>
      </c>
      <c r="P564" s="120">
        <v>0</v>
      </c>
      <c r="Q564" s="120">
        <v>1</v>
      </c>
      <c r="R564" s="120">
        <v>0</v>
      </c>
      <c r="S564" s="120">
        <v>0</v>
      </c>
      <c r="T564" s="139"/>
      <c r="U564" s="140">
        <f t="shared" si="307"/>
        <v>2.5375392895624627E-3</v>
      </c>
      <c r="V564" s="140">
        <f t="shared" si="308"/>
        <v>3.6791003628348085E-3</v>
      </c>
      <c r="W564" s="140">
        <f t="shared" si="309"/>
        <v>5.4245885585009201E-3</v>
      </c>
      <c r="X564" s="140">
        <f t="shared" si="310"/>
        <v>8.6147899381096016E-3</v>
      </c>
      <c r="Y564" s="141">
        <f t="shared" si="319"/>
        <v>0</v>
      </c>
      <c r="Z564" s="141">
        <f t="shared" si="320"/>
        <v>0</v>
      </c>
      <c r="AA564" s="141">
        <f t="shared" si="321"/>
        <v>6.9654433627202514E-3</v>
      </c>
      <c r="AB564" s="141">
        <f t="shared" si="322"/>
        <v>1.6493465753893502E-3</v>
      </c>
      <c r="AC564" s="141">
        <f t="shared" si="323"/>
        <v>0</v>
      </c>
      <c r="AD564" s="141">
        <f t="shared" si="324"/>
        <v>0</v>
      </c>
      <c r="AE564" s="141">
        <f t="shared" si="325"/>
        <v>0</v>
      </c>
      <c r="AF564" s="141">
        <f t="shared" si="326"/>
        <v>0</v>
      </c>
      <c r="AG564" s="142"/>
      <c r="AH564" s="143">
        <f t="shared" si="311"/>
        <v>0.19203890990095207</v>
      </c>
      <c r="AI564" s="143">
        <f t="shared" si="312"/>
        <v>0.21267343886014034</v>
      </c>
      <c r="AJ564" s="143">
        <f t="shared" si="313"/>
        <v>0.23650767803526662</v>
      </c>
      <c r="AK564" s="143">
        <f t="shared" si="314"/>
        <v>0.26824391906486578</v>
      </c>
      <c r="AL564" s="141">
        <f t="shared" si="327"/>
        <v>0</v>
      </c>
      <c r="AM564" s="141">
        <f t="shared" si="328"/>
        <v>0</v>
      </c>
      <c r="AN564" s="141">
        <f t="shared" si="329"/>
        <v>0.25001072176971351</v>
      </c>
      <c r="AO564" s="141">
        <f t="shared" si="330"/>
        <v>1.823319729515227E-2</v>
      </c>
      <c r="AP564" s="141">
        <f t="shared" si="331"/>
        <v>0</v>
      </c>
      <c r="AQ564" s="141">
        <f t="shared" si="332"/>
        <v>0</v>
      </c>
      <c r="AR564" s="141">
        <f t="shared" si="333"/>
        <v>0</v>
      </c>
      <c r="AS564" s="141">
        <f t="shared" si="334"/>
        <v>0</v>
      </c>
      <c r="AT564" s="142"/>
      <c r="AU564" s="144">
        <f t="shared" si="315"/>
        <v>0.42684904401413593</v>
      </c>
      <c r="AV564" s="144">
        <f t="shared" si="316"/>
        <v>0.44486948871373955</v>
      </c>
      <c r="AW564" s="144">
        <f t="shared" si="317"/>
        <v>0.46458631101148407</v>
      </c>
      <c r="AX564" s="144">
        <f t="shared" si="318"/>
        <v>0.48933739270547538</v>
      </c>
      <c r="AY564" s="141">
        <f t="shared" si="335"/>
        <v>0</v>
      </c>
      <c r="AZ564" s="141">
        <f t="shared" si="336"/>
        <v>0</v>
      </c>
      <c r="BA564" s="141">
        <f t="shared" si="337"/>
        <v>0.47231598874836489</v>
      </c>
      <c r="BB564" s="141">
        <f t="shared" si="338"/>
        <v>1.7021403957110492E-2</v>
      </c>
      <c r="BC564" s="141">
        <f t="shared" si="339"/>
        <v>0</v>
      </c>
      <c r="BD564" s="141">
        <f t="shared" si="340"/>
        <v>0</v>
      </c>
      <c r="BE564" s="141">
        <f t="shared" si="341"/>
        <v>0</v>
      </c>
      <c r="BF564" s="141">
        <f t="shared" si="342"/>
        <v>0</v>
      </c>
      <c r="BG564" s="105"/>
    </row>
    <row r="565" spans="13:59" x14ac:dyDescent="0.25">
      <c r="M565" s="100"/>
      <c r="N565" s="120" t="s">
        <v>700</v>
      </c>
      <c r="O565" s="121">
        <v>10924</v>
      </c>
      <c r="P565" s="120">
        <v>0</v>
      </c>
      <c r="Q565" s="120">
        <v>0</v>
      </c>
      <c r="R565" s="120">
        <v>3.2000000476837158</v>
      </c>
      <c r="S565" s="120">
        <v>0.80000001192092896</v>
      </c>
      <c r="T565" s="139"/>
      <c r="U565" s="140">
        <f t="shared" si="307"/>
        <v>1</v>
      </c>
      <c r="V565" s="140">
        <f t="shared" si="308"/>
        <v>1</v>
      </c>
      <c r="W565" s="140">
        <f t="shared" si="309"/>
        <v>1</v>
      </c>
      <c r="X565" s="140">
        <f t="shared" si="310"/>
        <v>1</v>
      </c>
      <c r="Y565" s="141">
        <f t="shared" si="319"/>
        <v>0</v>
      </c>
      <c r="Z565" s="141">
        <f t="shared" si="320"/>
        <v>0</v>
      </c>
      <c r="AA565" s="141">
        <f t="shared" si="321"/>
        <v>0</v>
      </c>
      <c r="AB565" s="141">
        <f t="shared" si="322"/>
        <v>0</v>
      </c>
      <c r="AC565" s="141">
        <f t="shared" si="323"/>
        <v>3.1680000472068786</v>
      </c>
      <c r="AD565" s="141">
        <f t="shared" si="324"/>
        <v>3.2000000476837265E-2</v>
      </c>
      <c r="AE565" s="141">
        <f t="shared" si="325"/>
        <v>0.79200001180171964</v>
      </c>
      <c r="AF565" s="141">
        <f t="shared" si="326"/>
        <v>8.0000001192093162E-3</v>
      </c>
      <c r="AG565" s="142"/>
      <c r="AH565" s="143">
        <f t="shared" si="311"/>
        <v>1</v>
      </c>
      <c r="AI565" s="143">
        <f t="shared" si="312"/>
        <v>1</v>
      </c>
      <c r="AJ565" s="143">
        <f t="shared" si="313"/>
        <v>1</v>
      </c>
      <c r="AK565" s="143">
        <f t="shared" si="314"/>
        <v>1</v>
      </c>
      <c r="AL565" s="141">
        <f t="shared" si="327"/>
        <v>0</v>
      </c>
      <c r="AM565" s="141">
        <f t="shared" si="328"/>
        <v>0</v>
      </c>
      <c r="AN565" s="141">
        <f t="shared" si="329"/>
        <v>0</v>
      </c>
      <c r="AO565" s="141">
        <f t="shared" si="330"/>
        <v>0</v>
      </c>
      <c r="AP565" s="141">
        <f t="shared" si="331"/>
        <v>3.1680000472068786</v>
      </c>
      <c r="AQ565" s="141">
        <f t="shared" si="332"/>
        <v>3.2000000476837265E-2</v>
      </c>
      <c r="AR565" s="141">
        <f t="shared" si="333"/>
        <v>0.79200001180171964</v>
      </c>
      <c r="AS565" s="141">
        <f t="shared" si="334"/>
        <v>8.0000001192093162E-3</v>
      </c>
      <c r="AT565" s="142"/>
      <c r="AU565" s="144">
        <f t="shared" si="315"/>
        <v>1</v>
      </c>
      <c r="AV565" s="144">
        <f t="shared" si="316"/>
        <v>1</v>
      </c>
      <c r="AW565" s="144">
        <f t="shared" si="317"/>
        <v>1</v>
      </c>
      <c r="AX565" s="144">
        <f t="shared" si="318"/>
        <v>1</v>
      </c>
      <c r="AY565" s="141">
        <f t="shared" si="335"/>
        <v>0</v>
      </c>
      <c r="AZ565" s="141">
        <f t="shared" si="336"/>
        <v>0</v>
      </c>
      <c r="BA565" s="141">
        <f t="shared" si="337"/>
        <v>0</v>
      </c>
      <c r="BB565" s="141">
        <f t="shared" si="338"/>
        <v>0</v>
      </c>
      <c r="BC565" s="141">
        <f t="shared" si="339"/>
        <v>3.1680000472068786</v>
      </c>
      <c r="BD565" s="141">
        <f t="shared" si="340"/>
        <v>3.2000000476837265E-2</v>
      </c>
      <c r="BE565" s="141">
        <f t="shared" si="341"/>
        <v>0.79200001180171964</v>
      </c>
      <c r="BF565" s="141">
        <f t="shared" si="342"/>
        <v>8.0000001192093162E-3</v>
      </c>
      <c r="BG565" s="105"/>
    </row>
    <row r="566" spans="13:59" x14ac:dyDescent="0.25">
      <c r="M566" s="100"/>
      <c r="N566" s="120" t="s">
        <v>701</v>
      </c>
      <c r="O566" s="121">
        <v>3985</v>
      </c>
      <c r="P566" s="120">
        <v>0</v>
      </c>
      <c r="Q566" s="120">
        <v>0</v>
      </c>
      <c r="R566" s="120">
        <v>3.2000000476837158</v>
      </c>
      <c r="S566" s="120">
        <v>0.80000001192092896</v>
      </c>
      <c r="T566" s="139"/>
      <c r="U566" s="140">
        <f t="shared" si="307"/>
        <v>0.11985821834368127</v>
      </c>
      <c r="V566" s="140">
        <f t="shared" si="308"/>
        <v>0.1648970395130509</v>
      </c>
      <c r="W566" s="140">
        <f t="shared" si="309"/>
        <v>0.46249736800962271</v>
      </c>
      <c r="X566" s="140">
        <f t="shared" si="310"/>
        <v>0.60324260082005254</v>
      </c>
      <c r="Y566" s="141">
        <f t="shared" si="319"/>
        <v>0</v>
      </c>
      <c r="Z566" s="141">
        <f t="shared" si="320"/>
        <v>0</v>
      </c>
      <c r="AA566" s="141">
        <f t="shared" si="321"/>
        <v>0</v>
      </c>
      <c r="AB566" s="141">
        <f t="shared" si="322"/>
        <v>0</v>
      </c>
      <c r="AC566" s="141">
        <f t="shared" si="323"/>
        <v>0.45177295631571518</v>
      </c>
      <c r="AD566" s="141">
        <f t="shared" si="324"/>
        <v>7.5897577988951304E-2</v>
      </c>
      <c r="AE566" s="141">
        <f t="shared" si="325"/>
        <v>0.42259601488496434</v>
      </c>
      <c r="AF566" s="141">
        <f t="shared" si="326"/>
        <v>5.9998072962289872E-2</v>
      </c>
      <c r="AG566" s="142"/>
      <c r="AH566" s="143">
        <f t="shared" si="311"/>
        <v>0.54201550538621102</v>
      </c>
      <c r="AI566" s="143">
        <f t="shared" si="312"/>
        <v>0.58948211042915288</v>
      </c>
      <c r="AJ566" s="143">
        <f t="shared" si="313"/>
        <v>0.77470860770114691</v>
      </c>
      <c r="AK566" s="143">
        <f t="shared" si="314"/>
        <v>0.83347275656239261</v>
      </c>
      <c r="AL566" s="141">
        <f t="shared" si="327"/>
        <v>0</v>
      </c>
      <c r="AM566" s="141">
        <f t="shared" si="328"/>
        <v>0</v>
      </c>
      <c r="AN566" s="141">
        <f t="shared" si="329"/>
        <v>0</v>
      </c>
      <c r="AO566" s="141">
        <f t="shared" si="330"/>
        <v>0</v>
      </c>
      <c r="AP566" s="141">
        <f t="shared" si="331"/>
        <v>1.7930517158507759</v>
      </c>
      <c r="AQ566" s="141">
        <f t="shared" si="332"/>
        <v>9.3291065631210701E-2</v>
      </c>
      <c r="AR566" s="141">
        <f t="shared" si="333"/>
        <v>0.63707488633696208</v>
      </c>
      <c r="AS566" s="141">
        <f t="shared" si="334"/>
        <v>2.9703328848721511E-2</v>
      </c>
      <c r="AT566" s="142"/>
      <c r="AU566" s="144">
        <f t="shared" si="315"/>
        <v>0.66478139224442701</v>
      </c>
      <c r="AV566" s="144">
        <f t="shared" si="316"/>
        <v>0.69180940660605894</v>
      </c>
      <c r="AW566" s="144">
        <f t="shared" si="317"/>
        <v>0.79704989190178777</v>
      </c>
      <c r="AX566" s="144">
        <f t="shared" si="318"/>
        <v>0.83262487730928947</v>
      </c>
      <c r="AY566" s="141">
        <f t="shared" si="335"/>
        <v>0</v>
      </c>
      <c r="AZ566" s="141">
        <f t="shared" si="336"/>
        <v>0</v>
      </c>
      <c r="BA566" s="141">
        <f t="shared" si="337"/>
        <v>0</v>
      </c>
      <c r="BB566" s="141">
        <f t="shared" si="338"/>
        <v>0</v>
      </c>
      <c r="BC566" s="141">
        <f t="shared" si="339"/>
        <v>2.1492723056356082</v>
      </c>
      <c r="BD566" s="141">
        <f t="shared" si="340"/>
        <v>6.4517828491823526E-2</v>
      </c>
      <c r="BE566" s="141">
        <f t="shared" si="341"/>
        <v>0.64549351816781941</v>
      </c>
      <c r="BF566" s="141">
        <f t="shared" si="342"/>
        <v>2.0606393605274165E-2</v>
      </c>
      <c r="BG566" s="105"/>
    </row>
    <row r="567" spans="13:59" x14ac:dyDescent="0.25">
      <c r="M567" s="100"/>
      <c r="N567" s="120" t="s">
        <v>702</v>
      </c>
      <c r="O567" s="121">
        <v>2213</v>
      </c>
      <c r="P567" s="120">
        <v>0</v>
      </c>
      <c r="Q567" s="120">
        <v>0</v>
      </c>
      <c r="R567" s="120">
        <v>4.8000001907348633</v>
      </c>
      <c r="S567" s="120">
        <v>1.2000000476837158</v>
      </c>
      <c r="T567" s="139"/>
      <c r="U567" s="140">
        <f t="shared" si="307"/>
        <v>5.1002724742771344E-3</v>
      </c>
      <c r="V567" s="140">
        <f t="shared" si="308"/>
        <v>7.3867168267306438E-3</v>
      </c>
      <c r="W567" s="140">
        <f t="shared" si="309"/>
        <v>1.2914679914521887E-2</v>
      </c>
      <c r="X567" s="140">
        <f t="shared" si="310"/>
        <v>2.038195880497029E-2</v>
      </c>
      <c r="Y567" s="141">
        <f t="shared" si="319"/>
        <v>0</v>
      </c>
      <c r="Z567" s="141">
        <f t="shared" si="320"/>
        <v>0</v>
      </c>
      <c r="AA567" s="141">
        <f t="shared" si="321"/>
        <v>0</v>
      </c>
      <c r="AB567" s="141">
        <f t="shared" si="322"/>
        <v>0</v>
      </c>
      <c r="AC567" s="141">
        <f t="shared" si="323"/>
        <v>2.972396242477747E-2</v>
      </c>
      <c r="AD567" s="141">
        <f t="shared" si="324"/>
        <v>5.7322797524340455E-3</v>
      </c>
      <c r="AE567" s="141">
        <f t="shared" si="325"/>
        <v>1.9823007860416571E-2</v>
      </c>
      <c r="AF567" s="141">
        <f t="shared" si="326"/>
        <v>4.6353436774353093E-3</v>
      </c>
      <c r="AG567" s="142"/>
      <c r="AH567" s="143">
        <f t="shared" si="311"/>
        <v>0.23255962965083299</v>
      </c>
      <c r="AI567" s="143">
        <f t="shared" si="312"/>
        <v>0.25726466139057746</v>
      </c>
      <c r="AJ567" s="143">
        <f t="shared" si="313"/>
        <v>0.29932931445716471</v>
      </c>
      <c r="AK567" s="143">
        <f t="shared" si="314"/>
        <v>0.33847681252156425</v>
      </c>
      <c r="AL567" s="141">
        <f t="shared" si="327"/>
        <v>0</v>
      </c>
      <c r="AM567" s="141">
        <f t="shared" si="328"/>
        <v>0</v>
      </c>
      <c r="AN567" s="141">
        <f t="shared" si="329"/>
        <v>0</v>
      </c>
      <c r="AO567" s="141">
        <f t="shared" si="330"/>
        <v>0</v>
      </c>
      <c r="AP567" s="141">
        <f t="shared" si="331"/>
        <v>1.1644154825458572</v>
      </c>
      <c r="AQ567" s="141">
        <f t="shared" si="332"/>
        <v>7.0454941198254684E-2</v>
      </c>
      <c r="AR567" s="141">
        <f t="shared" si="333"/>
        <v>0.37909173947750313</v>
      </c>
      <c r="AS567" s="141">
        <f t="shared" si="334"/>
        <v>2.7080451688206109E-2</v>
      </c>
      <c r="AT567" s="142"/>
      <c r="AU567" s="144">
        <f t="shared" si="315"/>
        <v>0.46139318729952672</v>
      </c>
      <c r="AV567" s="144">
        <f t="shared" si="316"/>
        <v>0.48094847349844594</v>
      </c>
      <c r="AW567" s="144">
        <f t="shared" si="317"/>
        <v>0.51222409498799681</v>
      </c>
      <c r="AX567" s="144">
        <f t="shared" si="318"/>
        <v>0.53951531955390208</v>
      </c>
      <c r="AY567" s="141">
        <f t="shared" si="335"/>
        <v>0</v>
      </c>
      <c r="AZ567" s="141">
        <f t="shared" si="336"/>
        <v>0</v>
      </c>
      <c r="BA567" s="141">
        <f t="shared" si="337"/>
        <v>0</v>
      </c>
      <c r="BB567" s="141">
        <f t="shared" si="338"/>
        <v>0</v>
      </c>
      <c r="BC567" s="141">
        <f t="shared" si="339"/>
        <v>2.2394732019134236</v>
      </c>
      <c r="BD567" s="141">
        <f t="shared" si="340"/>
        <v>6.907956261275805E-2</v>
      </c>
      <c r="BE567" s="141">
        <f t="shared" si="341"/>
        <v>0.62489698441645747</v>
      </c>
      <c r="BF567" s="141">
        <f t="shared" si="342"/>
        <v>2.2521424774320176E-2</v>
      </c>
      <c r="BG567" s="105"/>
    </row>
    <row r="568" spans="13:59" x14ac:dyDescent="0.25">
      <c r="M568" s="100"/>
      <c r="N568" s="120" t="s">
        <v>703</v>
      </c>
      <c r="O568" s="121">
        <v>4442</v>
      </c>
      <c r="P568" s="120">
        <v>0</v>
      </c>
      <c r="Q568" s="120">
        <v>0</v>
      </c>
      <c r="R568" s="120">
        <v>3.2000000476837158</v>
      </c>
      <c r="S568" s="120">
        <v>0.80000001192092896</v>
      </c>
      <c r="T568" s="139"/>
      <c r="U568" s="140">
        <f t="shared" si="307"/>
        <v>0.24295915637816978</v>
      </c>
      <c r="V568" s="140">
        <f t="shared" si="308"/>
        <v>0.32151848419408458</v>
      </c>
      <c r="W568" s="140">
        <f t="shared" si="309"/>
        <v>0.78321727928734852</v>
      </c>
      <c r="X568" s="140">
        <f t="shared" si="310"/>
        <v>0.89508490357989368</v>
      </c>
      <c r="Y568" s="141">
        <f t="shared" si="319"/>
        <v>0</v>
      </c>
      <c r="Z568" s="141">
        <f t="shared" si="320"/>
        <v>0</v>
      </c>
      <c r="AA568" s="141">
        <f t="shared" si="321"/>
        <v>0</v>
      </c>
      <c r="AB568" s="141">
        <f t="shared" si="322"/>
        <v>0</v>
      </c>
      <c r="AC568" s="141">
        <f t="shared" si="323"/>
        <v>0.89538954525384928</v>
      </c>
      <c r="AD568" s="141">
        <f t="shared" si="324"/>
        <v>0.1334696194984174</v>
      </c>
      <c r="AE568" s="141">
        <f t="shared" si="325"/>
        <v>0.6650551448226919</v>
      </c>
      <c r="AF568" s="141">
        <f t="shared" si="326"/>
        <v>5.1012788711466639E-2</v>
      </c>
      <c r="AG568" s="142"/>
      <c r="AH568" s="143">
        <f t="shared" si="311"/>
        <v>0.65278152586932725</v>
      </c>
      <c r="AI568" s="143">
        <f t="shared" si="312"/>
        <v>0.70293341307003099</v>
      </c>
      <c r="AJ568" s="143">
        <f t="shared" si="313"/>
        <v>0.8998668487601087</v>
      </c>
      <c r="AK568" s="143">
        <f t="shared" si="314"/>
        <v>0.94101481974408896</v>
      </c>
      <c r="AL568" s="141">
        <f t="shared" si="327"/>
        <v>0</v>
      </c>
      <c r="AM568" s="141">
        <f t="shared" si="328"/>
        <v>0</v>
      </c>
      <c r="AN568" s="141">
        <f t="shared" si="329"/>
        <v>0</v>
      </c>
      <c r="AO568" s="141">
        <f t="shared" si="330"/>
        <v>0</v>
      </c>
      <c r="AP568" s="141">
        <f t="shared" si="331"/>
        <v>2.148254925486647</v>
      </c>
      <c r="AQ568" s="141">
        <f t="shared" si="332"/>
        <v>0.10113202985592951</v>
      </c>
      <c r="AR568" s="141">
        <f t="shared" si="333"/>
        <v>0.72915374347683548</v>
      </c>
      <c r="AS568" s="141">
        <f t="shared" si="334"/>
        <v>2.3658123536206443E-2</v>
      </c>
      <c r="AT568" s="142"/>
      <c r="AU568" s="144">
        <f t="shared" si="315"/>
        <v>0.72745308824732446</v>
      </c>
      <c r="AV568" s="144">
        <f t="shared" si="316"/>
        <v>0.7557315190486007</v>
      </c>
      <c r="AW568" s="144">
        <f t="shared" si="317"/>
        <v>0.87699561899300726</v>
      </c>
      <c r="AX568" s="144">
        <f t="shared" si="318"/>
        <v>0.90933908256773444</v>
      </c>
      <c r="AY568" s="141">
        <f t="shared" si="335"/>
        <v>0</v>
      </c>
      <c r="AZ568" s="141">
        <f t="shared" si="336"/>
        <v>0</v>
      </c>
      <c r="BA568" s="141">
        <f t="shared" si="337"/>
        <v>0</v>
      </c>
      <c r="BB568" s="141">
        <f t="shared" si="338"/>
        <v>0</v>
      </c>
      <c r="BC568" s="141">
        <f t="shared" si="339"/>
        <v>2.3498169078645659</v>
      </c>
      <c r="BD568" s="141">
        <f t="shared" si="340"/>
        <v>6.8523989127043272E-2</v>
      </c>
      <c r="BE568" s="141">
        <f t="shared" si="341"/>
        <v>0.70751792621519116</v>
      </c>
      <c r="BF568" s="141">
        <f t="shared" si="342"/>
        <v>1.995335067916304E-2</v>
      </c>
      <c r="BG568" s="105"/>
    </row>
    <row r="569" spans="13:59" x14ac:dyDescent="0.25">
      <c r="M569" s="100"/>
      <c r="N569" s="120" t="s">
        <v>704</v>
      </c>
      <c r="O569" s="121">
        <v>3824</v>
      </c>
      <c r="P569" s="120">
        <v>0</v>
      </c>
      <c r="Q569" s="120">
        <v>0</v>
      </c>
      <c r="R569" s="120">
        <v>4.8000001907348633</v>
      </c>
      <c r="S569" s="120">
        <v>1.2000000476837158</v>
      </c>
      <c r="T569" s="139"/>
      <c r="U569" s="140">
        <f t="shared" si="307"/>
        <v>9.1882136451730601E-2</v>
      </c>
      <c r="V569" s="140">
        <f t="shared" si="308"/>
        <v>0.12768357626575066</v>
      </c>
      <c r="W569" s="140">
        <f t="shared" si="309"/>
        <v>0.36115778947907173</v>
      </c>
      <c r="X569" s="140">
        <f t="shared" si="310"/>
        <v>0.48896559625073488</v>
      </c>
      <c r="Y569" s="141">
        <f t="shared" si="319"/>
        <v>0</v>
      </c>
      <c r="Z569" s="141">
        <f t="shared" si="320"/>
        <v>0</v>
      </c>
      <c r="AA569" s="141">
        <f t="shared" si="321"/>
        <v>0</v>
      </c>
      <c r="AB569" s="141">
        <f t="shared" si="322"/>
        <v>0</v>
      </c>
      <c r="AC569" s="141">
        <f t="shared" si="323"/>
        <v>0.5225473887364388</v>
      </c>
      <c r="AD569" s="141">
        <f t="shared" si="324"/>
        <v>9.0333801692873861E-2</v>
      </c>
      <c r="AE569" s="141">
        <f t="shared" si="325"/>
        <v>0.50574015806044259</v>
      </c>
      <c r="AF569" s="141">
        <f t="shared" si="326"/>
        <v>8.1018580756135772E-2</v>
      </c>
      <c r="AG569" s="142"/>
      <c r="AH569" s="143">
        <f t="shared" si="311"/>
        <v>0.50533688118194642</v>
      </c>
      <c r="AI569" s="143">
        <f t="shared" si="312"/>
        <v>0.55111723293895065</v>
      </c>
      <c r="AJ569" s="143">
        <f t="shared" si="313"/>
        <v>0.72498352305775637</v>
      </c>
      <c r="AK569" s="143">
        <f t="shared" si="314"/>
        <v>0.78649908788866807</v>
      </c>
      <c r="AL569" s="141">
        <f t="shared" si="327"/>
        <v>0</v>
      </c>
      <c r="AM569" s="141">
        <f t="shared" si="328"/>
        <v>0</v>
      </c>
      <c r="AN569" s="141">
        <f t="shared" si="329"/>
        <v>0</v>
      </c>
      <c r="AO569" s="141">
        <f t="shared" si="330"/>
        <v>0</v>
      </c>
      <c r="AP569" s="141">
        <f t="shared" si="331"/>
        <v>2.5112338033808816</v>
      </c>
      <c r="AQ569" s="141">
        <f t="shared" si="332"/>
        <v>0.13412901984335157</v>
      </c>
      <c r="AR569" s="141">
        <f t="shared" si="333"/>
        <v>0.8981897999820162</v>
      </c>
      <c r="AS569" s="141">
        <f t="shared" si="334"/>
        <v>4.560914298758445E-2</v>
      </c>
      <c r="AT569" s="142"/>
      <c r="AU569" s="144">
        <f t="shared" si="315"/>
        <v>0.6435498962110382</v>
      </c>
      <c r="AV569" s="144">
        <f t="shared" si="316"/>
        <v>0.66999719725457541</v>
      </c>
      <c r="AW569" s="144">
        <f t="shared" si="317"/>
        <v>0.76827317578984478</v>
      </c>
      <c r="AX569" s="144">
        <f t="shared" si="318"/>
        <v>0.8040178343813541</v>
      </c>
      <c r="AY569" s="141">
        <f t="shared" si="335"/>
        <v>0</v>
      </c>
      <c r="AZ569" s="141">
        <f t="shared" si="336"/>
        <v>0</v>
      </c>
      <c r="BA569" s="141">
        <f t="shared" si="337"/>
        <v>0</v>
      </c>
      <c r="BB569" s="141">
        <f t="shared" si="338"/>
        <v>0</v>
      </c>
      <c r="BC569" s="141">
        <f t="shared" si="339"/>
        <v>3.1216227533414815</v>
      </c>
      <c r="BD569" s="141">
        <f t="shared" si="340"/>
        <v>9.4363921272304196E-2</v>
      </c>
      <c r="BE569" s="141">
        <f t="shared" si="341"/>
        <v>0.93415536511323871</v>
      </c>
      <c r="BF569" s="141">
        <f t="shared" si="342"/>
        <v>3.0666074482944117E-2</v>
      </c>
      <c r="BG569" s="105"/>
    </row>
    <row r="570" spans="13:59" x14ac:dyDescent="0.25">
      <c r="M570" s="100"/>
      <c r="N570" s="120" t="s">
        <v>705</v>
      </c>
      <c r="O570" s="121">
        <v>9027</v>
      </c>
      <c r="P570" s="120">
        <v>0</v>
      </c>
      <c r="Q570" s="120">
        <v>2</v>
      </c>
      <c r="R570" s="120">
        <v>0</v>
      </c>
      <c r="S570" s="120">
        <v>0</v>
      </c>
      <c r="T570" s="139"/>
      <c r="U570" s="140">
        <f t="shared" si="307"/>
        <v>1</v>
      </c>
      <c r="V570" s="140">
        <f t="shared" si="308"/>
        <v>1</v>
      </c>
      <c r="W570" s="140">
        <f t="shared" si="309"/>
        <v>1</v>
      </c>
      <c r="X570" s="140">
        <f t="shared" si="310"/>
        <v>1</v>
      </c>
      <c r="Y570" s="141">
        <f t="shared" si="319"/>
        <v>0</v>
      </c>
      <c r="Z570" s="141">
        <f t="shared" si="320"/>
        <v>0</v>
      </c>
      <c r="AA570" s="141">
        <f t="shared" si="321"/>
        <v>1.98</v>
      </c>
      <c r="AB570" s="141">
        <f t="shared" si="322"/>
        <v>2.0000000000000018E-2</v>
      </c>
      <c r="AC570" s="141">
        <f t="shared" si="323"/>
        <v>0</v>
      </c>
      <c r="AD570" s="141">
        <f t="shared" si="324"/>
        <v>0</v>
      </c>
      <c r="AE570" s="141">
        <f t="shared" si="325"/>
        <v>0</v>
      </c>
      <c r="AF570" s="141">
        <f t="shared" si="326"/>
        <v>0</v>
      </c>
      <c r="AG570" s="142"/>
      <c r="AH570" s="143">
        <f t="shared" si="311"/>
        <v>1</v>
      </c>
      <c r="AI570" s="143">
        <f t="shared" si="312"/>
        <v>1</v>
      </c>
      <c r="AJ570" s="143">
        <f t="shared" si="313"/>
        <v>1</v>
      </c>
      <c r="AK570" s="143">
        <f t="shared" si="314"/>
        <v>1</v>
      </c>
      <c r="AL570" s="141">
        <f t="shared" si="327"/>
        <v>0</v>
      </c>
      <c r="AM570" s="141">
        <f t="shared" si="328"/>
        <v>0</v>
      </c>
      <c r="AN570" s="141">
        <f t="shared" si="329"/>
        <v>1.98</v>
      </c>
      <c r="AO570" s="141">
        <f t="shared" si="330"/>
        <v>2.0000000000000018E-2</v>
      </c>
      <c r="AP570" s="141">
        <f t="shared" si="331"/>
        <v>0</v>
      </c>
      <c r="AQ570" s="141">
        <f t="shared" si="332"/>
        <v>0</v>
      </c>
      <c r="AR570" s="141">
        <f t="shared" si="333"/>
        <v>0</v>
      </c>
      <c r="AS570" s="141">
        <f t="shared" si="334"/>
        <v>0</v>
      </c>
      <c r="AT570" s="142"/>
      <c r="AU570" s="144">
        <f t="shared" si="315"/>
        <v>1</v>
      </c>
      <c r="AV570" s="144">
        <f t="shared" si="316"/>
        <v>1</v>
      </c>
      <c r="AW570" s="144">
        <f t="shared" si="317"/>
        <v>1</v>
      </c>
      <c r="AX570" s="144">
        <f t="shared" si="318"/>
        <v>1</v>
      </c>
      <c r="AY570" s="141">
        <f t="shared" si="335"/>
        <v>0</v>
      </c>
      <c r="AZ570" s="141">
        <f t="shared" si="336"/>
        <v>0</v>
      </c>
      <c r="BA570" s="141">
        <f t="shared" si="337"/>
        <v>1.98</v>
      </c>
      <c r="BB570" s="141">
        <f t="shared" si="338"/>
        <v>2.0000000000000018E-2</v>
      </c>
      <c r="BC570" s="141">
        <f t="shared" si="339"/>
        <v>0</v>
      </c>
      <c r="BD570" s="141">
        <f t="shared" si="340"/>
        <v>0</v>
      </c>
      <c r="BE570" s="141">
        <f t="shared" si="341"/>
        <v>0</v>
      </c>
      <c r="BF570" s="141">
        <f t="shared" si="342"/>
        <v>0</v>
      </c>
      <c r="BG570" s="105"/>
    </row>
    <row r="571" spans="13:59" x14ac:dyDescent="0.25">
      <c r="M571" s="100"/>
      <c r="N571" s="120" t="s">
        <v>706</v>
      </c>
      <c r="O571" s="121">
        <v>2415</v>
      </c>
      <c r="P571" s="120">
        <v>0</v>
      </c>
      <c r="Q571" s="120">
        <v>0</v>
      </c>
      <c r="R571" s="120">
        <v>4.8000001907348633</v>
      </c>
      <c r="S571" s="120">
        <v>1.2000000476837158</v>
      </c>
      <c r="T571" s="139"/>
      <c r="U571" s="140">
        <f t="shared" si="307"/>
        <v>7.4140824811150807E-3</v>
      </c>
      <c r="V571" s="140">
        <f t="shared" si="308"/>
        <v>1.0722477779478878E-2</v>
      </c>
      <c r="W571" s="140">
        <f t="shared" si="309"/>
        <v>2.0474637509823479E-2</v>
      </c>
      <c r="X571" s="140">
        <f t="shared" si="310"/>
        <v>3.2122797213542942E-2</v>
      </c>
      <c r="Y571" s="141">
        <f t="shared" si="319"/>
        <v>0</v>
      </c>
      <c r="Z571" s="141">
        <f t="shared" si="320"/>
        <v>0</v>
      </c>
      <c r="AA571" s="141">
        <f t="shared" si="321"/>
        <v>0</v>
      </c>
      <c r="AB571" s="141">
        <f t="shared" si="322"/>
        <v>0</v>
      </c>
      <c r="AC571" s="141">
        <f t="shared" si="323"/>
        <v>4.3171870381827911E-2</v>
      </c>
      <c r="AD571" s="141">
        <f t="shared" si="324"/>
        <v>8.2960250048210379E-3</v>
      </c>
      <c r="AE571" s="141">
        <f t="shared" si="325"/>
        <v>3.1312766428159472E-2</v>
      </c>
      <c r="AF571" s="141">
        <f t="shared" si="326"/>
        <v>7.2345917598263948E-3</v>
      </c>
      <c r="AG571" s="142"/>
      <c r="AH571" s="143">
        <f t="shared" si="311"/>
        <v>0.25752352879641793</v>
      </c>
      <c r="AI571" s="143">
        <f t="shared" si="312"/>
        <v>0.28464266022702356</v>
      </c>
      <c r="AJ571" s="143">
        <f t="shared" si="313"/>
        <v>0.33888951957401514</v>
      </c>
      <c r="AK571" s="143">
        <f t="shared" si="314"/>
        <v>0.38233543638527678</v>
      </c>
      <c r="AL571" s="141">
        <f t="shared" si="327"/>
        <v>0</v>
      </c>
      <c r="AM571" s="141">
        <f t="shared" si="328"/>
        <v>0</v>
      </c>
      <c r="AN571" s="141">
        <f t="shared" si="329"/>
        <v>0</v>
      </c>
      <c r="AO571" s="141">
        <f t="shared" si="330"/>
        <v>0</v>
      </c>
      <c r="AP571" s="141">
        <f t="shared" si="331"/>
        <v>1.2888377754878413</v>
      </c>
      <c r="AQ571" s="141">
        <f t="shared" si="332"/>
        <v>7.74470478931506E-2</v>
      </c>
      <c r="AR571" s="141">
        <f t="shared" si="333"/>
        <v>0.42866831637443481</v>
      </c>
      <c r="AS571" s="141">
        <f t="shared" si="334"/>
        <v>3.0134225519071633E-2</v>
      </c>
      <c r="AT571" s="142"/>
      <c r="AU571" s="144">
        <f t="shared" si="315"/>
        <v>0.48114827897953338</v>
      </c>
      <c r="AV571" s="144">
        <f t="shared" si="316"/>
        <v>0.50156080433622119</v>
      </c>
      <c r="AW571" s="144">
        <f t="shared" si="317"/>
        <v>0.53979519107836371</v>
      </c>
      <c r="AX571" s="144">
        <f t="shared" si="318"/>
        <v>0.56848055654857443</v>
      </c>
      <c r="AY571" s="141">
        <f t="shared" si="335"/>
        <v>0</v>
      </c>
      <c r="AZ571" s="141">
        <f t="shared" si="336"/>
        <v>0</v>
      </c>
      <c r="BA571" s="141">
        <f t="shared" si="337"/>
        <v>0</v>
      </c>
      <c r="BB571" s="141">
        <f t="shared" si="338"/>
        <v>0</v>
      </c>
      <c r="BC571" s="141">
        <f t="shared" si="339"/>
        <v>2.3354067753675167</v>
      </c>
      <c r="BD571" s="141">
        <f t="shared" si="340"/>
        <v>7.2085181111476437E-2</v>
      </c>
      <c r="BE571" s="141">
        <f t="shared" si="341"/>
        <v>0.65848793244918102</v>
      </c>
      <c r="BF571" s="141">
        <f t="shared" si="342"/>
        <v>2.368876251637364E-2</v>
      </c>
      <c r="BG571" s="105"/>
    </row>
    <row r="572" spans="13:59" x14ac:dyDescent="0.25">
      <c r="M572" s="100"/>
      <c r="N572" s="120" t="s">
        <v>707</v>
      </c>
      <c r="O572" s="121">
        <v>5065</v>
      </c>
      <c r="P572" s="120">
        <v>0</v>
      </c>
      <c r="Q572" s="120">
        <v>0</v>
      </c>
      <c r="R572" s="120">
        <v>4.8000001907348633</v>
      </c>
      <c r="S572" s="120">
        <v>1.2000000476837158</v>
      </c>
      <c r="T572" s="139"/>
      <c r="U572" s="140">
        <f t="shared" si="307"/>
        <v>0.53646141301295214</v>
      </c>
      <c r="V572" s="140">
        <f t="shared" si="308"/>
        <v>0.65173430313182035</v>
      </c>
      <c r="W572" s="140">
        <f t="shared" si="309"/>
        <v>0.99452341239248099</v>
      </c>
      <c r="X572" s="140">
        <f t="shared" si="310"/>
        <v>0.99964698750645686</v>
      </c>
      <c r="Y572" s="141">
        <f t="shared" si="319"/>
        <v>0</v>
      </c>
      <c r="Z572" s="141">
        <f t="shared" si="320"/>
        <v>0</v>
      </c>
      <c r="AA572" s="141">
        <f t="shared" si="321"/>
        <v>0</v>
      </c>
      <c r="AB572" s="141">
        <f t="shared" si="322"/>
        <v>0</v>
      </c>
      <c r="AC572" s="141">
        <f t="shared" si="323"/>
        <v>2.8259196832147873</v>
      </c>
      <c r="AD572" s="141">
        <f t="shared" si="324"/>
        <v>0.30240509612640354</v>
      </c>
      <c r="AE572" s="141">
        <f t="shared" si="325"/>
        <v>1.1845680060611545</v>
      </c>
      <c r="AF572" s="141">
        <f t="shared" si="326"/>
        <v>1.5008426613476678E-2</v>
      </c>
      <c r="AG572" s="142"/>
      <c r="AH572" s="143">
        <f t="shared" si="311"/>
        <v>0.80671211678796961</v>
      </c>
      <c r="AI572" s="143">
        <f t="shared" si="312"/>
        <v>0.85197335469728042</v>
      </c>
      <c r="AJ572" s="143">
        <f t="shared" si="313"/>
        <v>0.99029193769073121</v>
      </c>
      <c r="AK572" s="143">
        <f t="shared" si="314"/>
        <v>0.99776732091636544</v>
      </c>
      <c r="AL572" s="141">
        <f t="shared" si="327"/>
        <v>0</v>
      </c>
      <c r="AM572" s="141">
        <f t="shared" si="328"/>
        <v>0</v>
      </c>
      <c r="AN572" s="141">
        <f t="shared" si="329"/>
        <v>0</v>
      </c>
      <c r="AO572" s="141">
        <f t="shared" si="330"/>
        <v>0</v>
      </c>
      <c r="AP572" s="141">
        <f t="shared" si="331"/>
        <v>3.9421231066046691</v>
      </c>
      <c r="AQ572" s="141">
        <f t="shared" si="332"/>
        <v>0.14734915844329821</v>
      </c>
      <c r="AR572" s="141">
        <f t="shared" si="333"/>
        <v>1.1809520988387874</v>
      </c>
      <c r="AS572" s="141">
        <f t="shared" si="334"/>
        <v>1.6368733838104443E-2</v>
      </c>
      <c r="AT572" s="142"/>
      <c r="AU572" s="144">
        <f t="shared" si="315"/>
        <v>0.81614070966490138</v>
      </c>
      <c r="AV572" s="144">
        <f t="shared" si="316"/>
        <v>0.8443950571930392</v>
      </c>
      <c r="AW572" s="144">
        <f t="shared" si="317"/>
        <v>0.96565892532782183</v>
      </c>
      <c r="AX572" s="144">
        <f t="shared" si="318"/>
        <v>0.98368655153313345</v>
      </c>
      <c r="AY572" s="141">
        <f t="shared" si="335"/>
        <v>0</v>
      </c>
      <c r="AZ572" s="141">
        <f t="shared" si="336"/>
        <v>0</v>
      </c>
      <c r="BA572" s="141">
        <f t="shared" si="337"/>
        <v>0</v>
      </c>
      <c r="BB572" s="141">
        <f t="shared" si="338"/>
        <v>0</v>
      </c>
      <c r="BC572" s="141">
        <f t="shared" si="339"/>
        <v>3.9461112431995082</v>
      </c>
      <c r="BD572" s="141">
        <f t="shared" si="340"/>
        <v>0.10698519238265591</v>
      </c>
      <c r="BE572" s="141">
        <f t="shared" si="341"/>
        <v>1.1580194250281952</v>
      </c>
      <c r="BF572" s="141">
        <f t="shared" si="342"/>
        <v>2.2404483717394896E-2</v>
      </c>
      <c r="BG572" s="105"/>
    </row>
    <row r="573" spans="13:59" x14ac:dyDescent="0.25">
      <c r="M573" s="100"/>
      <c r="N573" s="122" t="s">
        <v>708</v>
      </c>
      <c r="O573" s="122">
        <v>2510</v>
      </c>
      <c r="P573" s="122">
        <v>0</v>
      </c>
      <c r="Q573" s="122">
        <v>1</v>
      </c>
      <c r="R573" s="122">
        <v>0</v>
      </c>
      <c r="S573" s="122">
        <v>0</v>
      </c>
      <c r="T573" s="139"/>
      <c r="U573" s="140">
        <f t="shared" si="307"/>
        <v>8.8361888657221277E-3</v>
      </c>
      <c r="V573" s="140">
        <f t="shared" si="308"/>
        <v>1.2767456754329998E-2</v>
      </c>
      <c r="W573" s="140">
        <f t="shared" si="309"/>
        <v>2.5380377059976422E-2</v>
      </c>
      <c r="X573" s="140">
        <f t="shared" si="310"/>
        <v>3.9678196065797922E-2</v>
      </c>
      <c r="Y573" s="141">
        <f t="shared" si="319"/>
        <v>0</v>
      </c>
      <c r="Z573" s="141">
        <f t="shared" si="320"/>
        <v>0</v>
      </c>
      <c r="AA573" s="141">
        <f t="shared" si="321"/>
        <v>3.227548279228741E-2</v>
      </c>
      <c r="AB573" s="141">
        <f t="shared" si="322"/>
        <v>7.4027132735105111E-3</v>
      </c>
      <c r="AC573" s="141">
        <f t="shared" si="323"/>
        <v>0</v>
      </c>
      <c r="AD573" s="141">
        <f t="shared" si="324"/>
        <v>0</v>
      </c>
      <c r="AE573" s="141">
        <f t="shared" si="325"/>
        <v>0</v>
      </c>
      <c r="AF573" s="141">
        <f t="shared" si="326"/>
        <v>0</v>
      </c>
      <c r="AG573" s="142"/>
      <c r="AH573" s="143">
        <f t="shared" si="311"/>
        <v>0.27009790474162121</v>
      </c>
      <c r="AI573" s="143">
        <f t="shared" si="312"/>
        <v>0.29840360109132491</v>
      </c>
      <c r="AJ573" s="143">
        <f t="shared" si="313"/>
        <v>0.3589869782700188</v>
      </c>
      <c r="AK573" s="143">
        <f t="shared" si="314"/>
        <v>0.40449492185799907</v>
      </c>
      <c r="AL573" s="141">
        <f t="shared" si="327"/>
        <v>0</v>
      </c>
      <c r="AM573" s="141">
        <f t="shared" si="328"/>
        <v>0</v>
      </c>
      <c r="AN573" s="141">
        <f t="shared" si="329"/>
        <v>0.37815108028130873</v>
      </c>
      <c r="AO573" s="141">
        <f t="shared" si="330"/>
        <v>2.6343841576690341E-2</v>
      </c>
      <c r="AP573" s="141">
        <f t="shared" si="331"/>
        <v>0</v>
      </c>
      <c r="AQ573" s="141">
        <f t="shared" si="332"/>
        <v>0</v>
      </c>
      <c r="AR573" s="141">
        <f t="shared" si="333"/>
        <v>0</v>
      </c>
      <c r="AS573" s="141">
        <f t="shared" si="334"/>
        <v>0</v>
      </c>
      <c r="AT573" s="142"/>
      <c r="AU573" s="144">
        <f t="shared" si="315"/>
        <v>0.49073720038257129</v>
      </c>
      <c r="AV573" s="144">
        <f t="shared" si="316"/>
        <v>0.51155939795437089</v>
      </c>
      <c r="AW573" s="144">
        <f t="shared" si="317"/>
        <v>0.55324836883049389</v>
      </c>
      <c r="AX573" s="144">
        <f t="shared" si="318"/>
        <v>0.5825891845747132</v>
      </c>
      <c r="AY573" s="141">
        <f t="shared" si="335"/>
        <v>0</v>
      </c>
      <c r="AZ573" s="141">
        <f t="shared" si="336"/>
        <v>0</v>
      </c>
      <c r="BA573" s="141">
        <f t="shared" si="337"/>
        <v>0.56238629301429865</v>
      </c>
      <c r="BB573" s="141">
        <f t="shared" si="338"/>
        <v>2.0202891560414549E-2</v>
      </c>
      <c r="BC573" s="141">
        <f t="shared" si="339"/>
        <v>0</v>
      </c>
      <c r="BD573" s="141">
        <f t="shared" si="340"/>
        <v>0</v>
      </c>
      <c r="BE573" s="141">
        <f t="shared" si="341"/>
        <v>0</v>
      </c>
      <c r="BF573" s="141">
        <f t="shared" si="342"/>
        <v>0</v>
      </c>
      <c r="BG573" s="105"/>
    </row>
    <row r="574" spans="13:59" x14ac:dyDescent="0.25">
      <c r="M574" s="100"/>
      <c r="N574" s="120" t="s">
        <v>709</v>
      </c>
      <c r="O574" s="121">
        <v>2708</v>
      </c>
      <c r="P574" s="120">
        <v>0</v>
      </c>
      <c r="Q574" s="120">
        <v>0</v>
      </c>
      <c r="R574" s="120">
        <v>4.8000001907348633</v>
      </c>
      <c r="S574" s="120">
        <v>1.2000000476837158</v>
      </c>
      <c r="T574" s="139"/>
      <c r="U574" s="140">
        <f t="shared" si="307"/>
        <v>1.2720694122015486E-2</v>
      </c>
      <c r="V574" s="140">
        <f t="shared" si="308"/>
        <v>1.833447162939128E-2</v>
      </c>
      <c r="W574" s="140">
        <f t="shared" si="309"/>
        <v>3.9502955788720762E-2</v>
      </c>
      <c r="X574" s="140">
        <f t="shared" si="310"/>
        <v>6.1184449619169579E-2</v>
      </c>
      <c r="Y574" s="141">
        <f t="shared" si="319"/>
        <v>0</v>
      </c>
      <c r="Z574" s="141">
        <f t="shared" si="320"/>
        <v>0</v>
      </c>
      <c r="AA574" s="141">
        <f t="shared" si="321"/>
        <v>0</v>
      </c>
      <c r="AB574" s="141">
        <f t="shared" si="322"/>
        <v>0</v>
      </c>
      <c r="AC574" s="141">
        <f t="shared" si="323"/>
        <v>7.392180742290809E-2</v>
      </c>
      <c r="AD574" s="141">
        <f t="shared" si="324"/>
        <v>1.4083659895193001E-2</v>
      </c>
      <c r="AE574" s="141">
        <f t="shared" si="325"/>
        <v>5.993841015700789E-2</v>
      </c>
      <c r="AF574" s="141">
        <f t="shared" si="326"/>
        <v>1.3482932303497508E-2</v>
      </c>
      <c r="AG574" s="142"/>
      <c r="AH574" s="143">
        <f t="shared" si="311"/>
        <v>0.29810790845350832</v>
      </c>
      <c r="AI574" s="143">
        <f t="shared" si="312"/>
        <v>0.32898110512024803</v>
      </c>
      <c r="AJ574" s="143">
        <f t="shared" si="313"/>
        <v>0.40401827161190784</v>
      </c>
      <c r="AK574" s="143">
        <f t="shared" si="314"/>
        <v>0.4538208663927592</v>
      </c>
      <c r="AL574" s="141">
        <f t="shared" si="327"/>
        <v>0</v>
      </c>
      <c r="AM574" s="141">
        <f t="shared" si="328"/>
        <v>0</v>
      </c>
      <c r="AN574" s="141">
        <f t="shared" si="329"/>
        <v>0</v>
      </c>
      <c r="AO574" s="141">
        <f t="shared" si="330"/>
        <v>0</v>
      </c>
      <c r="AP574" s="141">
        <f t="shared" si="331"/>
        <v>1.4907045122065197</v>
      </c>
      <c r="AQ574" s="141">
        <f t="shared" si="332"/>
        <v>8.8404855118837E-2</v>
      </c>
      <c r="AR574" s="141">
        <f t="shared" si="333"/>
        <v>0.50985528380328526</v>
      </c>
      <c r="AS574" s="141">
        <f t="shared" si="334"/>
        <v>3.4729777507890969E-2</v>
      </c>
      <c r="AT574" s="142"/>
      <c r="AU574" s="144">
        <f t="shared" si="315"/>
        <v>0.51134687510861765</v>
      </c>
      <c r="AV574" s="144">
        <f t="shared" si="316"/>
        <v>0.53303341992376019</v>
      </c>
      <c r="AW574" s="144">
        <f t="shared" si="317"/>
        <v>0.58228897395500689</v>
      </c>
      <c r="AX574" s="144">
        <f t="shared" si="318"/>
        <v>0.61297985234863794</v>
      </c>
      <c r="AY574" s="141">
        <f t="shared" si="335"/>
        <v>0</v>
      </c>
      <c r="AZ574" s="141">
        <f t="shared" si="336"/>
        <v>0</v>
      </c>
      <c r="BA574" s="141">
        <f t="shared" si="337"/>
        <v>0</v>
      </c>
      <c r="BB574" s="141">
        <f t="shared" si="338"/>
        <v>0</v>
      </c>
      <c r="BC574" s="141">
        <f t="shared" si="339"/>
        <v>2.4819681566970426</v>
      </c>
      <c r="BD574" s="141">
        <f t="shared" si="340"/>
        <v>7.6592360605062915E-2</v>
      </c>
      <c r="BE574" s="141">
        <f t="shared" si="341"/>
        <v>0.71017385631449936</v>
      </c>
      <c r="BF574" s="141">
        <f t="shared" si="342"/>
        <v>2.5401995733023264E-2</v>
      </c>
      <c r="BG574" s="105"/>
    </row>
    <row r="575" spans="13:59" x14ac:dyDescent="0.25">
      <c r="M575" s="100"/>
      <c r="N575" s="120" t="s">
        <v>710</v>
      </c>
      <c r="O575" s="121">
        <v>4404</v>
      </c>
      <c r="P575" s="120">
        <v>0</v>
      </c>
      <c r="Q575" s="120">
        <v>0</v>
      </c>
      <c r="R575" s="120">
        <v>4.8000001907348633</v>
      </c>
      <c r="S575" s="120">
        <v>1.2000000476837158</v>
      </c>
      <c r="T575" s="139"/>
      <c r="U575" s="140">
        <f t="shared" si="307"/>
        <v>0.22984286833807688</v>
      </c>
      <c r="V575" s="140">
        <f t="shared" si="308"/>
        <v>0.30535147791312445</v>
      </c>
      <c r="W575" s="140">
        <f t="shared" si="309"/>
        <v>0.75825150156219756</v>
      </c>
      <c r="X575" s="140">
        <f t="shared" si="310"/>
        <v>0.87683032024507268</v>
      </c>
      <c r="Y575" s="141">
        <f t="shared" si="319"/>
        <v>0</v>
      </c>
      <c r="Z575" s="141">
        <f t="shared" si="320"/>
        <v>0</v>
      </c>
      <c r="AA575" s="141">
        <f t="shared" si="321"/>
        <v>0</v>
      </c>
      <c r="AB575" s="141">
        <f t="shared" si="322"/>
        <v>0</v>
      </c>
      <c r="AC575" s="141">
        <f t="shared" si="323"/>
        <v>1.2734340239243753</v>
      </c>
      <c r="AD575" s="141">
        <f t="shared" si="324"/>
        <v>0.19225312829979435</v>
      </c>
      <c r="AE575" s="141">
        <f t="shared" si="325"/>
        <v>0.97195011368744166</v>
      </c>
      <c r="AF575" s="141">
        <f t="shared" si="326"/>
        <v>8.0246312417173393E-2</v>
      </c>
      <c r="AG575" s="142"/>
      <c r="AH575" s="143">
        <f t="shared" si="311"/>
        <v>0.64330668375105238</v>
      </c>
      <c r="AI575" s="143">
        <f t="shared" si="312"/>
        <v>0.69339195245257568</v>
      </c>
      <c r="AJ575" s="143">
        <f t="shared" si="313"/>
        <v>0.89090283481398946</v>
      </c>
      <c r="AK575" s="143">
        <f t="shared" si="314"/>
        <v>0.93403084979029416</v>
      </c>
      <c r="AL575" s="141">
        <f t="shared" si="327"/>
        <v>0</v>
      </c>
      <c r="AM575" s="141">
        <f t="shared" si="328"/>
        <v>0</v>
      </c>
      <c r="AN575" s="141">
        <f t="shared" si="329"/>
        <v>0</v>
      </c>
      <c r="AO575" s="141">
        <f t="shared" si="330"/>
        <v>0</v>
      </c>
      <c r="AP575" s="141">
        <f t="shared" si="331"/>
        <v>3.177198132319162</v>
      </c>
      <c r="AQ575" s="141">
        <f t="shared" si="332"/>
        <v>0.15108337170722042</v>
      </c>
      <c r="AR575" s="141">
        <f t="shared" si="333"/>
        <v>1.0842694198297962</v>
      </c>
      <c r="AS575" s="141">
        <f t="shared" si="334"/>
        <v>3.6567644456618309E-2</v>
      </c>
      <c r="AT575" s="142"/>
      <c r="AU575" s="144">
        <f t="shared" si="315"/>
        <v>0.72212715669432015</v>
      </c>
      <c r="AV575" s="144">
        <f t="shared" si="316"/>
        <v>0.7503312820296959</v>
      </c>
      <c r="AW575" s="144">
        <f t="shared" si="317"/>
        <v>0.87059166595929405</v>
      </c>
      <c r="AX575" s="144">
        <f t="shared" si="318"/>
        <v>0.90339926043606966</v>
      </c>
      <c r="AY575" s="141">
        <f t="shared" si="335"/>
        <v>0</v>
      </c>
      <c r="AZ575" s="141">
        <f t="shared" si="336"/>
        <v>0</v>
      </c>
      <c r="BA575" s="141">
        <f t="shared" si="337"/>
        <v>0</v>
      </c>
      <c r="BB575" s="141">
        <f t="shared" si="338"/>
        <v>0</v>
      </c>
      <c r="BC575" s="141">
        <f t="shared" si="339"/>
        <v>3.4992382884635429</v>
      </c>
      <c r="BD575" s="141">
        <f t="shared" si="340"/>
        <v>0.10235200839333203</v>
      </c>
      <c r="BE575" s="141">
        <f t="shared" si="341"/>
        <v>1.0539474977258159</v>
      </c>
      <c r="BF575" s="141">
        <f t="shared" si="342"/>
        <v>3.0131657874901352E-2</v>
      </c>
      <c r="BG575" s="105"/>
    </row>
    <row r="576" spans="13:59" x14ac:dyDescent="0.25">
      <c r="M576" s="100"/>
      <c r="N576" s="120" t="s">
        <v>711</v>
      </c>
      <c r="O576" s="121">
        <v>4210</v>
      </c>
      <c r="P576" s="120">
        <v>0</v>
      </c>
      <c r="Q576" s="120">
        <v>0</v>
      </c>
      <c r="R576" s="120">
        <v>4.8000001907348633</v>
      </c>
      <c r="S576" s="120">
        <v>1.2000000476837158</v>
      </c>
      <c r="T576" s="139"/>
      <c r="U576" s="140">
        <f t="shared" si="307"/>
        <v>0.1714356380905756</v>
      </c>
      <c r="V576" s="140">
        <f t="shared" si="308"/>
        <v>0.23187615157921826</v>
      </c>
      <c r="W576" s="140">
        <f t="shared" si="309"/>
        <v>0.62135115157536625</v>
      </c>
      <c r="X576" s="140">
        <f t="shared" si="310"/>
        <v>0.76225267519786843</v>
      </c>
      <c r="Y576" s="141">
        <f t="shared" si="319"/>
        <v>0</v>
      </c>
      <c r="Z576" s="141">
        <f t="shared" si="320"/>
        <v>0</v>
      </c>
      <c r="AA576" s="141">
        <f t="shared" si="321"/>
        <v>0</v>
      </c>
      <c r="AB576" s="141">
        <f t="shared" si="322"/>
        <v>0</v>
      </c>
      <c r="AC576" s="141">
        <f t="shared" si="323"/>
        <v>0.95971942271497968</v>
      </c>
      <c r="AD576" s="141">
        <f t="shared" si="324"/>
        <v>0.15328614909213401</v>
      </c>
      <c r="AE576" s="141">
        <f t="shared" si="325"/>
        <v>0.82270611493643897</v>
      </c>
      <c r="AF576" s="141">
        <f t="shared" si="326"/>
        <v>9.1997131648043129E-2</v>
      </c>
      <c r="AG576" s="142"/>
      <c r="AH576" s="143">
        <f t="shared" si="311"/>
        <v>0.59554244889927677</v>
      </c>
      <c r="AI576" s="143">
        <f t="shared" si="312"/>
        <v>0.64480073950172934</v>
      </c>
      <c r="AJ576" s="143">
        <f t="shared" si="313"/>
        <v>0.84045970126353586</v>
      </c>
      <c r="AK576" s="143">
        <f t="shared" si="314"/>
        <v>0.8923403465699159</v>
      </c>
      <c r="AL576" s="141">
        <f t="shared" si="327"/>
        <v>0</v>
      </c>
      <c r="AM576" s="141">
        <f t="shared" si="328"/>
        <v>0</v>
      </c>
      <c r="AN576" s="141">
        <f t="shared" si="329"/>
        <v>0</v>
      </c>
      <c r="AO576" s="141">
        <f t="shared" si="330"/>
        <v>0</v>
      </c>
      <c r="AP576" s="141">
        <f t="shared" si="331"/>
        <v>2.9482377317676862</v>
      </c>
      <c r="AQ576" s="141">
        <f t="shared" si="332"/>
        <v>0.14680594082659537</v>
      </c>
      <c r="AR576" s="141">
        <f t="shared" si="333"/>
        <v>1.0295945531973187</v>
      </c>
      <c r="AS576" s="141">
        <f t="shared" si="334"/>
        <v>4.1213905236683779E-2</v>
      </c>
      <c r="AT576" s="142"/>
      <c r="AU576" s="144">
        <f t="shared" si="315"/>
        <v>0.69523474974730182</v>
      </c>
      <c r="AV576" s="144">
        <f t="shared" si="316"/>
        <v>0.72296693901848275</v>
      </c>
      <c r="AW576" s="144">
        <f t="shared" si="317"/>
        <v>0.83702906586004944</v>
      </c>
      <c r="AX576" s="144">
        <f t="shared" si="318"/>
        <v>0.87160729699930639</v>
      </c>
      <c r="AY576" s="141">
        <f t="shared" si="335"/>
        <v>0</v>
      </c>
      <c r="AZ576" s="141">
        <f t="shared" si="336"/>
        <v>0</v>
      </c>
      <c r="BA576" s="141">
        <f t="shared" si="337"/>
        <v>0</v>
      </c>
      <c r="BB576" s="141">
        <f t="shared" si="338"/>
        <v>0</v>
      </c>
      <c r="BC576" s="141">
        <f t="shared" si="339"/>
        <v>3.3703129189742098</v>
      </c>
      <c r="BD576" s="141">
        <f t="shared" si="340"/>
        <v>9.9928526209507762E-2</v>
      </c>
      <c r="BE576" s="141">
        <f t="shared" si="341"/>
        <v>1.0151375092632318</v>
      </c>
      <c r="BF576" s="141">
        <f t="shared" si="342"/>
        <v>3.0791288697410657E-2</v>
      </c>
      <c r="BG576" s="105"/>
    </row>
    <row r="577" spans="13:59" x14ac:dyDescent="0.25">
      <c r="M577" s="100"/>
      <c r="N577" s="120" t="s">
        <v>712</v>
      </c>
      <c r="O577" s="121">
        <v>673</v>
      </c>
      <c r="P577" s="120">
        <v>1.3300000429153442</v>
      </c>
      <c r="Q577" s="120">
        <v>0</v>
      </c>
      <c r="R577" s="120">
        <v>0</v>
      </c>
      <c r="S577" s="120">
        <v>0</v>
      </c>
      <c r="T577" s="139"/>
      <c r="U577" s="140">
        <f t="shared" si="307"/>
        <v>2.9569238225091166E-4</v>
      </c>
      <c r="V577" s="140">
        <f t="shared" si="308"/>
        <v>4.2660599477439831E-4</v>
      </c>
      <c r="W577" s="140">
        <f t="shared" si="309"/>
        <v>3.6717955111831291E-4</v>
      </c>
      <c r="X577" s="140">
        <f t="shared" si="310"/>
        <v>5.8134774088314245E-4</v>
      </c>
      <c r="Y577" s="141">
        <f t="shared" si="319"/>
        <v>4.7639572740983832E-4</v>
      </c>
      <c r="Z577" s="141">
        <f t="shared" si="320"/>
        <v>9.0990263948054597E-5</v>
      </c>
      <c r="AA577" s="141">
        <f t="shared" si="321"/>
        <v>0</v>
      </c>
      <c r="AB577" s="141">
        <f t="shared" si="322"/>
        <v>0</v>
      </c>
      <c r="AC577" s="141">
        <f t="shared" si="323"/>
        <v>0</v>
      </c>
      <c r="AD577" s="141">
        <f t="shared" si="324"/>
        <v>0</v>
      </c>
      <c r="AE577" s="141">
        <f t="shared" si="325"/>
        <v>0</v>
      </c>
      <c r="AF577" s="141">
        <f t="shared" si="326"/>
        <v>0</v>
      </c>
      <c r="AG577" s="142"/>
      <c r="AH577" s="143">
        <f t="shared" si="311"/>
        <v>0.10557839957641479</v>
      </c>
      <c r="AI577" s="143">
        <f t="shared" si="312"/>
        <v>0.11701786089570931</v>
      </c>
      <c r="AJ577" s="143">
        <f t="shared" si="313"/>
        <v>0.11219804191184068</v>
      </c>
      <c r="AK577" s="143">
        <f t="shared" si="314"/>
        <v>0.1276028496370718</v>
      </c>
      <c r="AL577" s="141">
        <f t="shared" si="327"/>
        <v>0.14662232523068444</v>
      </c>
      <c r="AM577" s="141">
        <f t="shared" si="328"/>
        <v>9.0114347824707397E-3</v>
      </c>
      <c r="AN577" s="141">
        <f t="shared" si="329"/>
        <v>0</v>
      </c>
      <c r="AO577" s="141">
        <f t="shared" si="330"/>
        <v>0</v>
      </c>
      <c r="AP577" s="141">
        <f t="shared" si="331"/>
        <v>0</v>
      </c>
      <c r="AQ577" s="141">
        <f t="shared" si="332"/>
        <v>0</v>
      </c>
      <c r="AR577" s="141">
        <f t="shared" si="333"/>
        <v>0</v>
      </c>
      <c r="AS577" s="141">
        <f t="shared" si="334"/>
        <v>0</v>
      </c>
      <c r="AT577" s="142"/>
      <c r="AU577" s="144">
        <f t="shared" si="315"/>
        <v>0.33655203376591536</v>
      </c>
      <c r="AV577" s="144">
        <f t="shared" si="316"/>
        <v>0.35042830959704607</v>
      </c>
      <c r="AW577" s="144">
        <f t="shared" si="317"/>
        <v>0.34468017788628347</v>
      </c>
      <c r="AX577" s="144">
        <f t="shared" si="318"/>
        <v>0.36259918264275082</v>
      </c>
      <c r="AY577" s="141">
        <f t="shared" si="335"/>
        <v>0.45236580088384915</v>
      </c>
      <c r="AZ577" s="141">
        <f t="shared" si="336"/>
        <v>1.3703865918973657E-2</v>
      </c>
      <c r="BA577" s="141">
        <f t="shared" si="337"/>
        <v>0</v>
      </c>
      <c r="BB577" s="141">
        <f t="shared" si="338"/>
        <v>0</v>
      </c>
      <c r="BC577" s="141">
        <f t="shared" si="339"/>
        <v>0</v>
      </c>
      <c r="BD577" s="141">
        <f t="shared" si="340"/>
        <v>0</v>
      </c>
      <c r="BE577" s="141">
        <f t="shared" si="341"/>
        <v>0</v>
      </c>
      <c r="BF577" s="141">
        <f t="shared" si="342"/>
        <v>0</v>
      </c>
      <c r="BG577" s="105"/>
    </row>
    <row r="578" spans="13:59" x14ac:dyDescent="0.25">
      <c r="M578" s="100"/>
      <c r="N578" s="120" t="s">
        <v>713</v>
      </c>
      <c r="O578" s="121">
        <v>10414</v>
      </c>
      <c r="P578" s="120">
        <v>0</v>
      </c>
      <c r="Q578" s="120">
        <v>0</v>
      </c>
      <c r="R578" s="120">
        <v>4.8000001907348633</v>
      </c>
      <c r="S578" s="120">
        <v>1.2000000476837158</v>
      </c>
      <c r="T578" s="139"/>
      <c r="U578" s="140">
        <f t="shared" ref="U578:U641" si="343">IF($O578&gt;0,IF(($O578-PSafe2SafeDist)/WalkRate&gt;=WaveArrival*60,1,1-LOGNORMDIST((WaveArrival*60-($O578-PSafe2SafeDist)/WalkRate),LN(WaveArrival*60*Cprep_Good),Cstd_Good)),0)</f>
        <v>1</v>
      </c>
      <c r="V578" s="140">
        <f t="shared" ref="V578:V641" si="344">IF($O578&gt;0,IF(($O578)/WalkRate&gt;=WaveArrival*60,1,1-LOGNORMDIST((WaveArrival*60-($O578)/WalkRate),LN(WaveArrival*60*Cprep_Good),Cstd_Good)),0)</f>
        <v>1</v>
      </c>
      <c r="W578" s="140">
        <f t="shared" ref="W578:W641" si="345">IF($O578&gt;0,IF(($O578-PSafe2SafeDist)/(WalkRate*SpeedAdj_O65)&gt;=WaveArrival*60,1,1-LOGNORMDIST((WaveArrival*60-($O578-PSafe2SafeDist)/(WalkRate*SpeedAdj_O65)),LN(WaveArrival*60*Cprep_Good),Cstd_Good)),0)</f>
        <v>1</v>
      </c>
      <c r="X578" s="140">
        <f t="shared" ref="X578:X641" si="346">IF($O578&gt;0,IF(($O578)/(WalkRate*SpeedAdj_O65)&gt;=WaveArrival*60,1,1-LOGNORMDIST((WaveArrival*60-($O578)/(WalkRate*SpeedAdj_O65)),LN(WaveArrival*60*Cprep_Good),Cstd_Good)),0)</f>
        <v>1</v>
      </c>
      <c r="Y578" s="141">
        <f t="shared" si="319"/>
        <v>0</v>
      </c>
      <c r="Z578" s="141">
        <f t="shared" si="320"/>
        <v>0</v>
      </c>
      <c r="AA578" s="141">
        <f t="shared" si="321"/>
        <v>0</v>
      </c>
      <c r="AB578" s="141">
        <f t="shared" si="322"/>
        <v>0</v>
      </c>
      <c r="AC578" s="141">
        <f t="shared" si="323"/>
        <v>4.7520001888275143</v>
      </c>
      <c r="AD578" s="141">
        <f t="shared" si="324"/>
        <v>4.8000001907348988E-2</v>
      </c>
      <c r="AE578" s="141">
        <f t="shared" si="325"/>
        <v>1.1880000472068786</v>
      </c>
      <c r="AF578" s="141">
        <f t="shared" si="326"/>
        <v>1.2000000476837247E-2</v>
      </c>
      <c r="AG578" s="142"/>
      <c r="AH578" s="143">
        <f t="shared" ref="AH578:AH641" si="347">IF($O578&gt;0,IF(($O578-PSafe2SafeDist)/WalkRate&gt;=WaveArrival*60,1,1-LOGNORMDIST((WaveArrival*60-($O578-PSafe2SafeDist)/WalkRate),LN(WaveArrival*60*Cprep_Fair),Cstd_Fair)),0)</f>
        <v>1</v>
      </c>
      <c r="AI578" s="143">
        <f t="shared" ref="AI578:AI641" si="348">IF($O578&gt;0,IF(($O578)/WalkRate&gt;=WaveArrival*60,1,1-LOGNORMDIST((WaveArrival*60-($O578)/WalkRate),LN(WaveArrival*60*Cprep_Fair),Cstd_Fair)),0)</f>
        <v>1</v>
      </c>
      <c r="AJ578" s="143">
        <f t="shared" ref="AJ578:AJ641" si="349">IF($O578&gt;0,IF(($O578-PSafe2SafeDist)/(WalkRate*SpeedAdj_O65)&gt;=WaveArrival*60,1,1-LOGNORMDIST((WaveArrival*60-($O578-PSafe2SafeDist)/(WalkRate*SpeedAdj_O65)),LN(WaveArrival*60*Cprep_Fair),Cstd_Fair)),0)</f>
        <v>1</v>
      </c>
      <c r="AK578" s="143">
        <f t="shared" ref="AK578:AK641" si="350">IF($O578&gt;0,IF(($O578)/(WalkRate*SpeedAdj_O65)&gt;=WaveArrival*60,1,1-LOGNORMDIST((WaveArrival*60-($O578)/(WalkRate*SpeedAdj_O65)),LN(WaveArrival*60*Cprep_Fair),Cstd_Fair)),0)</f>
        <v>1</v>
      </c>
      <c r="AL578" s="141">
        <f t="shared" si="327"/>
        <v>0</v>
      </c>
      <c r="AM578" s="141">
        <f t="shared" si="328"/>
        <v>0</v>
      </c>
      <c r="AN578" s="141">
        <f t="shared" si="329"/>
        <v>0</v>
      </c>
      <c r="AO578" s="141">
        <f t="shared" si="330"/>
        <v>0</v>
      </c>
      <c r="AP578" s="141">
        <f t="shared" si="331"/>
        <v>4.7520001888275143</v>
      </c>
      <c r="AQ578" s="141">
        <f t="shared" si="332"/>
        <v>4.8000001907348988E-2</v>
      </c>
      <c r="AR578" s="141">
        <f t="shared" si="333"/>
        <v>1.1880000472068786</v>
      </c>
      <c r="AS578" s="141">
        <f t="shared" si="334"/>
        <v>1.2000000476837247E-2</v>
      </c>
      <c r="AT578" s="142"/>
      <c r="AU578" s="144">
        <f t="shared" ref="AU578:AU641" si="351">IF($O578&gt;0,IF(($O578-PSafe2SafeDist)/WalkRate&gt;=WaveArrival*60,1,1-LOGNORMDIST((WaveArrival*60-($O578-PSafe2SafeDist)/WalkRate),LN(WaveArrival*60*Cprep_Poor),Cstd_Poor)),0)</f>
        <v>1</v>
      </c>
      <c r="AV578" s="144">
        <f t="shared" ref="AV578:AV641" si="352">IF($O578&gt;0,IF(($O578)/WalkRate&gt;=WaveArrival*60,1,1-LOGNORMDIST((WaveArrival*60-($O578)/WalkRate),LN(WaveArrival*60*Cprep_Poor),Cstd_Poor)),0)</f>
        <v>1</v>
      </c>
      <c r="AW578" s="144">
        <f t="shared" ref="AW578:AW641" si="353">IF($O578&gt;0,IF(($O578-PSafe2SafeDist)/(WalkRate*SpeedAdj_O65)&gt;=WaveArrival*60,1,1-LOGNORMDIST((WaveArrival*60-($O578-PSafe2SafeDist)/(WalkRate*SpeedAdj_O65)),LN(WaveArrival*60*Cprep_Poor),Cstd_Poor)),0)</f>
        <v>1</v>
      </c>
      <c r="AX578" s="144">
        <f t="shared" ref="AX578:AX641" si="354">IF($O578&gt;0,IF(($O578)/(WalkRate*SpeedAdj_O65)&gt;=WaveArrival*60,1,1-LOGNORMDIST((WaveArrival*60-($O578)/(WalkRate*SpeedAdj_O65)),LN(WaveArrival*60*Cprep_Poor),Cstd_Poor)),0)</f>
        <v>1</v>
      </c>
      <c r="AY578" s="141">
        <f t="shared" si="335"/>
        <v>0</v>
      </c>
      <c r="AZ578" s="141">
        <f t="shared" si="336"/>
        <v>0</v>
      </c>
      <c r="BA578" s="141">
        <f t="shared" si="337"/>
        <v>0</v>
      </c>
      <c r="BB578" s="141">
        <f t="shared" si="338"/>
        <v>0</v>
      </c>
      <c r="BC578" s="141">
        <f t="shared" si="339"/>
        <v>4.7520001888275143</v>
      </c>
      <c r="BD578" s="141">
        <f t="shared" si="340"/>
        <v>4.8000001907348988E-2</v>
      </c>
      <c r="BE578" s="141">
        <f t="shared" si="341"/>
        <v>1.1880000472068786</v>
      </c>
      <c r="BF578" s="141">
        <f t="shared" si="342"/>
        <v>1.2000000476837247E-2</v>
      </c>
      <c r="BG578" s="105"/>
    </row>
    <row r="579" spans="13:59" x14ac:dyDescent="0.25">
      <c r="M579" s="100"/>
      <c r="N579" s="120" t="s">
        <v>714</v>
      </c>
      <c r="O579" s="121">
        <v>4311</v>
      </c>
      <c r="P579" s="120">
        <v>2.6600000858306885</v>
      </c>
      <c r="Q579" s="120">
        <v>0</v>
      </c>
      <c r="R579" s="120">
        <v>0</v>
      </c>
      <c r="S579" s="120">
        <v>0</v>
      </c>
      <c r="T579" s="139"/>
      <c r="U579" s="140">
        <f t="shared" si="343"/>
        <v>0.20010051543475404</v>
      </c>
      <c r="V579" s="140">
        <f t="shared" si="344"/>
        <v>0.26824187545732925</v>
      </c>
      <c r="W579" s="140">
        <f t="shared" si="345"/>
        <v>0.69398824184093388</v>
      </c>
      <c r="X579" s="140">
        <f t="shared" si="346"/>
        <v>0.82592192116954832</v>
      </c>
      <c r="Y579" s="141">
        <f t="shared" ref="Y579:Y642" si="355">IF($P579&gt;0,U579*$P579*0.99 +$P579*(V579-U579)*PSafe_FatalRate,0)</f>
        <v>0.61757272610323355</v>
      </c>
      <c r="Z579" s="141">
        <f t="shared" ref="Z579:Z642" si="356">IF($P579&gt;0,$P579*V579-Y579,0)</f>
        <v>9.5950685636647104E-2</v>
      </c>
      <c r="AA579" s="141">
        <f t="shared" ref="AA579:AA642" si="357">IF($Q579&gt;0,W579*$Q579*0.99 +$Q579*(X579-W579)*PSafe_FatalRate,0)</f>
        <v>0</v>
      </c>
      <c r="AB579" s="141">
        <f t="shared" ref="AB579:AB642" si="358">IF($Q579&gt;0,$Q579*X579-AA579,0)</f>
        <v>0</v>
      </c>
      <c r="AC579" s="141">
        <f t="shared" ref="AC579:AC642" si="359">IF($R579&gt;0,U579*$R579*0.99 +$R579*(V579-U579)*PSafe_FatalRate,0)</f>
        <v>0</v>
      </c>
      <c r="AD579" s="141">
        <f t="shared" ref="AD579:AD642" si="360">IF($R579&gt;0,$R579*V579-AC579,0)</f>
        <v>0</v>
      </c>
      <c r="AE579" s="141">
        <f t="shared" ref="AE579:AE642" si="361">IF($S579&gt;0,W579*$S579*0.99 +$S579*(X579-W579)*PSafe_FatalRate,0)</f>
        <v>0</v>
      </c>
      <c r="AF579" s="141">
        <f t="shared" ref="AF579:AF642" si="362">IF($S579&gt;0,$S579*X579-AE579,0)</f>
        <v>0</v>
      </c>
      <c r="AG579" s="142"/>
      <c r="AH579" s="143">
        <f t="shared" si="347"/>
        <v>0.62026348348401239</v>
      </c>
      <c r="AI579" s="143">
        <f t="shared" si="348"/>
        <v>0.67004841144356053</v>
      </c>
      <c r="AJ579" s="143">
        <f t="shared" si="349"/>
        <v>0.86762674113511207</v>
      </c>
      <c r="AK579" s="143">
        <f t="shared" si="350"/>
        <v>0.91525327377972854</v>
      </c>
      <c r="AL579" s="141">
        <f t="shared" ref="AL579:AL642" si="363">IF($P579&gt;0,AH579*$P579*0.99 +$P579*(AI579-AH579)*PSafe_FatalRate,0)</f>
        <v>1.6996158664348</v>
      </c>
      <c r="AM579" s="141">
        <f t="shared" ref="AM579:AM642" si="364">IF($P579&gt;0,$P579*AI579-AL579,0)</f>
        <v>8.271296551578744E-2</v>
      </c>
      <c r="AN579" s="141">
        <f t="shared" ref="AN579:AN642" si="365">IF($Q579&gt;0,AJ579*$Q579*0.99 +$Q579*(AK579-AJ579)*PSafe_FatalRate,0)</f>
        <v>0</v>
      </c>
      <c r="AO579" s="141">
        <f t="shared" ref="AO579:AO642" si="366">IF($Q579&gt;0,$Q579*AK579-AN579,0)</f>
        <v>0</v>
      </c>
      <c r="AP579" s="141">
        <f t="shared" ref="AP579:AP642" si="367">IF($R579&gt;0,AH579*$R579*0.99 +$R579*(AI579-AH579)*PSafe_FatalRate,0)</f>
        <v>0</v>
      </c>
      <c r="AQ579" s="141">
        <f t="shared" ref="AQ579:AQ642" si="368">IF($R579&gt;0,$R579*AI579-AP579,0)</f>
        <v>0</v>
      </c>
      <c r="AR579" s="141">
        <f t="shared" ref="AR579:AR642" si="369">IF($S579&gt;0,AJ579*$S579*0.99 +$S579*(AK579-AJ579)*PSafe_FatalRate,0)</f>
        <v>0</v>
      </c>
      <c r="AS579" s="141">
        <f t="shared" ref="AS579:AS642" si="370">IF($S579&gt;0,$S579*AK579-AR579,0)</f>
        <v>0</v>
      </c>
      <c r="AT579" s="142"/>
      <c r="AU579" s="144">
        <f t="shared" si="351"/>
        <v>0.70916966829228989</v>
      </c>
      <c r="AV579" s="144">
        <f t="shared" si="352"/>
        <v>0.73716573143389741</v>
      </c>
      <c r="AW579" s="144">
        <f t="shared" si="353"/>
        <v>0.85465956514466779</v>
      </c>
      <c r="AX579" s="144">
        <f t="shared" si="354"/>
        <v>0.88843519996117559</v>
      </c>
      <c r="AY579" s="141">
        <f t="shared" ref="AY579:AY642" si="371">IF($P579&gt;0,AU579*$P579*0.99 +$P579*(AV579-AU579)*PSafe_FatalRate,0)</f>
        <v>1.9047622299205504</v>
      </c>
      <c r="AZ579" s="141">
        <f t="shared" ref="AZ579:AZ642" si="372">IF($P579&gt;0,$P579*AV579-AY579,0)</f>
        <v>5.6098678965058824E-2</v>
      </c>
      <c r="BA579" s="141">
        <f t="shared" ref="BA579:BA642" si="373">IF($Q579&gt;0,AW579*$Q579*0.99 +$Q579*(AX579-AW579)*PSafe_FatalRate,0)</f>
        <v>0</v>
      </c>
      <c r="BB579" s="141">
        <f t="shared" ref="BB579:BB642" si="374">IF($Q579&gt;0,$Q579*AX579-BA579,0)</f>
        <v>0</v>
      </c>
      <c r="BC579" s="141">
        <f t="shared" ref="BC579:BC642" si="375">IF($R579&gt;0,AU579*$R579*0.99 +$R579*(AV579-AU579)*PSafe_FatalRate,0)</f>
        <v>0</v>
      </c>
      <c r="BD579" s="141">
        <f t="shared" ref="BD579:BD642" si="376">IF($R579&gt;0,$R579*AV579-BC579,0)</f>
        <v>0</v>
      </c>
      <c r="BE579" s="141">
        <f t="shared" ref="BE579:BE642" si="377">IF($S579&gt;0,AW579*$S579*0.99 +$S579*(AX579-AW579)*PSafe_FatalRate,0)</f>
        <v>0</v>
      </c>
      <c r="BF579" s="141">
        <f t="shared" ref="BF579:BF642" si="378">IF($S579&gt;0,$S579*AX579-BE579,0)</f>
        <v>0</v>
      </c>
      <c r="BG579" s="105"/>
    </row>
    <row r="580" spans="13:59" x14ac:dyDescent="0.25">
      <c r="M580" s="100"/>
      <c r="N580" s="120" t="s">
        <v>715</v>
      </c>
      <c r="O580" s="121">
        <v>4538</v>
      </c>
      <c r="P580" s="120">
        <v>0</v>
      </c>
      <c r="Q580" s="120">
        <v>0</v>
      </c>
      <c r="R580" s="120">
        <v>3.2000000476837158</v>
      </c>
      <c r="S580" s="120">
        <v>0.80000001192092896</v>
      </c>
      <c r="T580" s="139"/>
      <c r="U580" s="140">
        <f t="shared" si="343"/>
        <v>0.27865564770284512</v>
      </c>
      <c r="V580" s="140">
        <f t="shared" si="344"/>
        <v>0.36491064128541062</v>
      </c>
      <c r="W580" s="140">
        <f t="shared" si="345"/>
        <v>0.84155505189917923</v>
      </c>
      <c r="X580" s="140">
        <f t="shared" si="346"/>
        <v>0.93398195350726665</v>
      </c>
      <c r="Y580" s="141">
        <f t="shared" si="355"/>
        <v>0</v>
      </c>
      <c r="Z580" s="141">
        <f t="shared" si="356"/>
        <v>0</v>
      </c>
      <c r="AA580" s="141">
        <f t="shared" si="357"/>
        <v>0</v>
      </c>
      <c r="AB580" s="141">
        <f t="shared" si="358"/>
        <v>0</v>
      </c>
      <c r="AC580" s="141">
        <f t="shared" si="359"/>
        <v>1.0207890968656608</v>
      </c>
      <c r="AD580" s="141">
        <f t="shared" si="360"/>
        <v>0.14692497264794846</v>
      </c>
      <c r="AE580" s="141">
        <f t="shared" si="361"/>
        <v>0.70348237223008903</v>
      </c>
      <c r="AF580" s="141">
        <f t="shared" si="362"/>
        <v>4.3703201709656803E-2</v>
      </c>
      <c r="AG580" s="142"/>
      <c r="AH580" s="143">
        <f t="shared" si="347"/>
        <v>0.67682055686978404</v>
      </c>
      <c r="AI580" s="143">
        <f t="shared" si="348"/>
        <v>0.72698251616261411</v>
      </c>
      <c r="AJ580" s="143">
        <f t="shared" si="349"/>
        <v>0.92094429931423727</v>
      </c>
      <c r="AK580" s="143">
        <f t="shared" si="350"/>
        <v>0.95679096860501267</v>
      </c>
      <c r="AL580" s="141">
        <f t="shared" si="363"/>
        <v>0</v>
      </c>
      <c r="AM580" s="141">
        <f t="shared" si="364"/>
        <v>0</v>
      </c>
      <c r="AN580" s="141">
        <f t="shared" si="365"/>
        <v>0</v>
      </c>
      <c r="AO580" s="141">
        <f t="shared" si="366"/>
        <v>0</v>
      </c>
      <c r="AP580" s="141">
        <f t="shared" si="367"/>
        <v>2.2244266921785441</v>
      </c>
      <c r="AQ580" s="141">
        <f t="shared" si="368"/>
        <v>0.10191739420704859</v>
      </c>
      <c r="AR580" s="141">
        <f t="shared" si="369"/>
        <v>0.74372656385557534</v>
      </c>
      <c r="AS580" s="141">
        <f t="shared" si="370"/>
        <v>2.1706222434272004E-2</v>
      </c>
      <c r="AT580" s="142"/>
      <c r="AU580" s="144">
        <f t="shared" si="351"/>
        <v>0.74097980904285132</v>
      </c>
      <c r="AV580" s="144">
        <f t="shared" si="352"/>
        <v>0.76941533506182302</v>
      </c>
      <c r="AW580" s="144">
        <f t="shared" si="353"/>
        <v>0.89283744557988876</v>
      </c>
      <c r="AX580" s="144">
        <f t="shared" si="354"/>
        <v>0.9238177573895805</v>
      </c>
      <c r="AY580" s="141">
        <f t="shared" si="371"/>
        <v>0</v>
      </c>
      <c r="AZ580" s="141">
        <f t="shared" si="372"/>
        <v>0</v>
      </c>
      <c r="BA580" s="141">
        <f t="shared" si="373"/>
        <v>0</v>
      </c>
      <c r="BB580" s="141">
        <f t="shared" si="374"/>
        <v>0</v>
      </c>
      <c r="BC580" s="141">
        <f t="shared" si="375"/>
        <v>2.3929209123354078</v>
      </c>
      <c r="BD580" s="141">
        <f t="shared" si="376"/>
        <v>6.9208196551008072E-2</v>
      </c>
      <c r="BE580" s="141">
        <f t="shared" si="377"/>
        <v>0.71951939234482287</v>
      </c>
      <c r="BF580" s="141">
        <f t="shared" si="378"/>
        <v>1.9534824579607424E-2</v>
      </c>
      <c r="BG580" s="105"/>
    </row>
    <row r="581" spans="13:59" x14ac:dyDescent="0.25">
      <c r="M581" s="100"/>
      <c r="N581" s="120" t="s">
        <v>716</v>
      </c>
      <c r="O581" s="121">
        <v>3708</v>
      </c>
      <c r="P581" s="120">
        <v>0</v>
      </c>
      <c r="Q581" s="120">
        <v>0</v>
      </c>
      <c r="R581" s="120">
        <v>4.8000001907348633</v>
      </c>
      <c r="S581" s="120">
        <v>1.2000000476837158</v>
      </c>
      <c r="T581" s="139"/>
      <c r="U581" s="140">
        <f t="shared" si="343"/>
        <v>7.5548806932938417E-2</v>
      </c>
      <c r="V581" s="140">
        <f t="shared" si="344"/>
        <v>0.10564618123275937</v>
      </c>
      <c r="W581" s="140">
        <f t="shared" si="345"/>
        <v>0.29748591778861755</v>
      </c>
      <c r="X581" s="140">
        <f t="shared" si="346"/>
        <v>0.41230000146931245</v>
      </c>
      <c r="Y581" s="141">
        <f t="shared" si="355"/>
        <v>0</v>
      </c>
      <c r="Z581" s="141">
        <f t="shared" si="356"/>
        <v>0</v>
      </c>
      <c r="AA581" s="141">
        <f t="shared" si="357"/>
        <v>0</v>
      </c>
      <c r="AB581" s="141">
        <f t="shared" si="358"/>
        <v>0</v>
      </c>
      <c r="AC581" s="141">
        <f t="shared" si="359"/>
        <v>0.43124164600089637</v>
      </c>
      <c r="AD581" s="141">
        <f t="shared" si="360"/>
        <v>7.5860044066758558E-2</v>
      </c>
      <c r="AE581" s="141">
        <f t="shared" si="361"/>
        <v>0.42230173732205734</v>
      </c>
      <c r="AF581" s="141">
        <f t="shared" si="362"/>
        <v>7.2458284101113712E-2</v>
      </c>
      <c r="AG581" s="142"/>
      <c r="AH581" s="143">
        <f t="shared" si="347"/>
        <v>0.47987434913073246</v>
      </c>
      <c r="AI581" s="143">
        <f t="shared" si="348"/>
        <v>0.5242879081712114</v>
      </c>
      <c r="AJ581" s="143">
        <f t="shared" si="349"/>
        <v>0.68862023972845876</v>
      </c>
      <c r="AK581" s="143">
        <f t="shared" si="350"/>
        <v>0.75109853456756626</v>
      </c>
      <c r="AL581" s="141">
        <f t="shared" si="363"/>
        <v>0</v>
      </c>
      <c r="AM581" s="141">
        <f t="shared" si="364"/>
        <v>0</v>
      </c>
      <c r="AN581" s="141">
        <f t="shared" si="365"/>
        <v>0</v>
      </c>
      <c r="AO581" s="141">
        <f t="shared" si="366"/>
        <v>0</v>
      </c>
      <c r="AP581" s="141">
        <f t="shared" si="367"/>
        <v>2.3869555436154775</v>
      </c>
      <c r="AQ581" s="141">
        <f t="shared" si="368"/>
        <v>0.12962651560631988</v>
      </c>
      <c r="AR581" s="141">
        <f t="shared" si="369"/>
        <v>0.85556785569808425</v>
      </c>
      <c r="AS581" s="141">
        <f t="shared" si="370"/>
        <v>4.5750421598164337E-2</v>
      </c>
      <c r="AT581" s="142"/>
      <c r="AU581" s="144">
        <f t="shared" si="351"/>
        <v>0.62856666300682318</v>
      </c>
      <c r="AV581" s="144">
        <f t="shared" si="352"/>
        <v>0.6545657057859755</v>
      </c>
      <c r="AW581" s="144">
        <f t="shared" si="353"/>
        <v>0.747635353554434</v>
      </c>
      <c r="AX581" s="144">
        <f t="shared" si="354"/>
        <v>0.78328091738899619</v>
      </c>
      <c r="AY581" s="141">
        <f t="shared" si="371"/>
        <v>0</v>
      </c>
      <c r="AZ581" s="141">
        <f t="shared" si="372"/>
        <v>0</v>
      </c>
      <c r="BA581" s="141">
        <f t="shared" si="373"/>
        <v>0</v>
      </c>
      <c r="BB581" s="141">
        <f t="shared" si="374"/>
        <v>0</v>
      </c>
      <c r="BC581" s="141">
        <f t="shared" si="375"/>
        <v>3.0493466064485322</v>
      </c>
      <c r="BD581" s="141">
        <f t="shared" si="376"/>
        <v>9.2568906172650678E-2</v>
      </c>
      <c r="BE581" s="141">
        <f t="shared" si="377"/>
        <v>0.90957817446679268</v>
      </c>
      <c r="BF581" s="141">
        <f t="shared" si="378"/>
        <v>3.0358963749747447E-2</v>
      </c>
      <c r="BG581" s="105"/>
    </row>
    <row r="582" spans="13:59" x14ac:dyDescent="0.25">
      <c r="M582" s="100"/>
      <c r="N582" s="120" t="s">
        <v>717</v>
      </c>
      <c r="O582" s="121">
        <v>3468</v>
      </c>
      <c r="P582" s="120">
        <v>0</v>
      </c>
      <c r="Q582" s="120">
        <v>0</v>
      </c>
      <c r="R582" s="120">
        <v>4.8000001907348633</v>
      </c>
      <c r="S582" s="120">
        <v>1.2000000476837158</v>
      </c>
      <c r="T582" s="139"/>
      <c r="U582" s="140">
        <f t="shared" si="343"/>
        <v>4.9923253300711568E-2</v>
      </c>
      <c r="V582" s="140">
        <f t="shared" si="344"/>
        <v>7.0566468757523149E-2</v>
      </c>
      <c r="W582" s="140">
        <f t="shared" si="345"/>
        <v>0.19236849556735947</v>
      </c>
      <c r="X582" s="140">
        <f t="shared" si="346"/>
        <v>0.27748403055845594</v>
      </c>
      <c r="Y582" s="141">
        <f t="shared" si="355"/>
        <v>0</v>
      </c>
      <c r="Z582" s="141">
        <f t="shared" si="356"/>
        <v>0</v>
      </c>
      <c r="AA582" s="141">
        <f t="shared" si="357"/>
        <v>0</v>
      </c>
      <c r="AB582" s="141">
        <f t="shared" si="358"/>
        <v>0</v>
      </c>
      <c r="AC582" s="141">
        <f t="shared" si="359"/>
        <v>0.28677902817690343</v>
      </c>
      <c r="AD582" s="141">
        <f t="shared" si="360"/>
        <v>5.1940035318693456E-2</v>
      </c>
      <c r="AE582" s="141">
        <f t="shared" si="361"/>
        <v>0.27960310483910966</v>
      </c>
      <c r="AF582" s="141">
        <f t="shared" si="362"/>
        <v>5.3377745062507143E-2</v>
      </c>
      <c r="AG582" s="142"/>
      <c r="AH582" s="143">
        <f t="shared" si="347"/>
        <v>0.42997857411789275</v>
      </c>
      <c r="AI582" s="143">
        <f t="shared" si="348"/>
        <v>0.47129264755219547</v>
      </c>
      <c r="AJ582" s="143">
        <f t="shared" si="349"/>
        <v>0.61386594357319479</v>
      </c>
      <c r="AK582" s="143">
        <f t="shared" si="350"/>
        <v>0.6760677935527224</v>
      </c>
      <c r="AL582" s="141">
        <f t="shared" si="363"/>
        <v>0</v>
      </c>
      <c r="AM582" s="141">
        <f t="shared" si="364"/>
        <v>0</v>
      </c>
      <c r="AN582" s="141">
        <f t="shared" si="365"/>
        <v>0</v>
      </c>
      <c r="AO582" s="141">
        <f t="shared" si="366"/>
        <v>0</v>
      </c>
      <c r="AP582" s="141">
        <f t="shared" si="367"/>
        <v>2.1424120455823554</v>
      </c>
      <c r="AQ582" s="141">
        <f t="shared" si="368"/>
        <v>0.11979275256012167</v>
      </c>
      <c r="AR582" s="141">
        <f t="shared" si="369"/>
        <v>0.76659388141437479</v>
      </c>
      <c r="AS582" s="141">
        <f t="shared" si="370"/>
        <v>4.4687503086316638E-2</v>
      </c>
      <c r="AT582" s="142"/>
      <c r="AU582" s="144">
        <f t="shared" si="351"/>
        <v>0.5984490325593681</v>
      </c>
      <c r="AV582" s="144">
        <f t="shared" si="352"/>
        <v>0.62346334034356798</v>
      </c>
      <c r="AW582" s="144">
        <f t="shared" si="353"/>
        <v>0.70556816672777023</v>
      </c>
      <c r="AX582" s="144">
        <f t="shared" si="354"/>
        <v>0.74055567288335911</v>
      </c>
      <c r="AY582" s="141">
        <f t="shared" si="371"/>
        <v>0</v>
      </c>
      <c r="AZ582" s="141">
        <f t="shared" si="372"/>
        <v>0</v>
      </c>
      <c r="BA582" s="141">
        <f t="shared" si="373"/>
        <v>0</v>
      </c>
      <c r="BB582" s="141">
        <f t="shared" si="374"/>
        <v>0</v>
      </c>
      <c r="BC582" s="141">
        <f t="shared" si="375"/>
        <v>2.9038642567933906</v>
      </c>
      <c r="BD582" s="141">
        <f t="shared" si="376"/>
        <v>8.8759895771930886E-2</v>
      </c>
      <c r="BE582" s="141">
        <f t="shared" si="377"/>
        <v>0.85920751990778232</v>
      </c>
      <c r="BF582" s="141">
        <f t="shared" si="378"/>
        <v>2.9459322864694881E-2</v>
      </c>
      <c r="BG582" s="105"/>
    </row>
    <row r="583" spans="13:59" x14ac:dyDescent="0.25">
      <c r="M583" s="100"/>
      <c r="N583" s="120" t="s">
        <v>718</v>
      </c>
      <c r="O583" s="121">
        <v>4425</v>
      </c>
      <c r="P583" s="120">
        <v>0</v>
      </c>
      <c r="Q583" s="120">
        <v>0</v>
      </c>
      <c r="R583" s="120">
        <v>1.6000000238418579</v>
      </c>
      <c r="S583" s="120">
        <v>0.40000000596046448</v>
      </c>
      <c r="T583" s="139"/>
      <c r="U583" s="140">
        <f t="shared" si="343"/>
        <v>0.23702109283463768</v>
      </c>
      <c r="V583" s="140">
        <f t="shared" si="344"/>
        <v>0.31421421408845107</v>
      </c>
      <c r="W583" s="140">
        <f t="shared" si="345"/>
        <v>0.77216106212558056</v>
      </c>
      <c r="X583" s="140">
        <f t="shared" si="346"/>
        <v>0.88711226215101702</v>
      </c>
      <c r="Y583" s="141">
        <f t="shared" si="355"/>
        <v>0</v>
      </c>
      <c r="Z583" s="141">
        <f t="shared" si="356"/>
        <v>0</v>
      </c>
      <c r="AA583" s="141">
        <f t="shared" si="357"/>
        <v>0</v>
      </c>
      <c r="AB583" s="141">
        <f t="shared" si="358"/>
        <v>0</v>
      </c>
      <c r="AC583" s="141">
        <f t="shared" si="359"/>
        <v>0.43719591456784351</v>
      </c>
      <c r="AD583" s="141">
        <f t="shared" si="360"/>
        <v>6.5546835465128794E-2</v>
      </c>
      <c r="AE583" s="141">
        <f t="shared" si="361"/>
        <v>0.32876602550581263</v>
      </c>
      <c r="AF583" s="141">
        <f t="shared" si="362"/>
        <v>2.6078884642195321E-2</v>
      </c>
      <c r="AG583" s="142"/>
      <c r="AH583" s="143">
        <f t="shared" si="347"/>
        <v>0.64853920675432841</v>
      </c>
      <c r="AI583" s="143">
        <f t="shared" si="348"/>
        <v>0.69866549864887562</v>
      </c>
      <c r="AJ583" s="143">
        <f t="shared" si="349"/>
        <v>0.89589808919252811</v>
      </c>
      <c r="AK583" s="143">
        <f t="shared" si="350"/>
        <v>0.93794121027551269</v>
      </c>
      <c r="AL583" s="141">
        <f t="shared" si="363"/>
        <v>0</v>
      </c>
      <c r="AM583" s="141">
        <f t="shared" si="364"/>
        <v>0</v>
      </c>
      <c r="AN583" s="141">
        <f t="shared" si="365"/>
        <v>0</v>
      </c>
      <c r="AO583" s="141">
        <f t="shared" si="366"/>
        <v>0</v>
      </c>
      <c r="AP583" s="141">
        <f t="shared" si="367"/>
        <v>1.0673871529198018</v>
      </c>
      <c r="AQ583" s="141">
        <f t="shared" si="368"/>
        <v>5.0477661575882626E-2</v>
      </c>
      <c r="AR583" s="141">
        <f t="shared" si="369"/>
        <v>0.36318427294870531</v>
      </c>
      <c r="AS583" s="141">
        <f t="shared" si="370"/>
        <v>1.1992216752065021E-2</v>
      </c>
      <c r="AT583" s="142"/>
      <c r="AU583" s="144">
        <f t="shared" si="351"/>
        <v>0.72506830599892336</v>
      </c>
      <c r="AV583" s="144">
        <f t="shared" si="352"/>
        <v>0.7533143028838678</v>
      </c>
      <c r="AW583" s="144">
        <f t="shared" si="353"/>
        <v>0.87413913843012581</v>
      </c>
      <c r="AX583" s="144">
        <f t="shared" si="354"/>
        <v>0.90669534738496338</v>
      </c>
      <c r="AY583" s="141">
        <f t="shared" si="371"/>
        <v>0</v>
      </c>
      <c r="AZ583" s="141">
        <f t="shared" si="372"/>
        <v>0</v>
      </c>
      <c r="BA583" s="141">
        <f t="shared" si="373"/>
        <v>0</v>
      </c>
      <c r="BB583" s="141">
        <f t="shared" si="374"/>
        <v>0</v>
      </c>
      <c r="BC583" s="141">
        <f t="shared" si="375"/>
        <v>1.1711050116610744</v>
      </c>
      <c r="BD583" s="141">
        <f t="shared" si="376"/>
        <v>3.4197890913526763E-2</v>
      </c>
      <c r="BE583" s="141">
        <f t="shared" si="377"/>
        <v>0.35267034586449492</v>
      </c>
      <c r="BF583" s="141">
        <f t="shared" si="378"/>
        <v>1.0007798493815834E-2</v>
      </c>
      <c r="BG583" s="105"/>
    </row>
    <row r="584" spans="13:59" x14ac:dyDescent="0.25">
      <c r="M584" s="100"/>
      <c r="N584" s="120" t="s">
        <v>719</v>
      </c>
      <c r="O584" s="121">
        <v>11790</v>
      </c>
      <c r="P584" s="120">
        <v>0</v>
      </c>
      <c r="Q584" s="120">
        <v>0</v>
      </c>
      <c r="R584" s="120">
        <v>3.5199999809265137</v>
      </c>
      <c r="S584" s="120">
        <v>0.87999999523162842</v>
      </c>
      <c r="T584" s="139"/>
      <c r="U584" s="140">
        <f t="shared" si="343"/>
        <v>1</v>
      </c>
      <c r="V584" s="140">
        <f t="shared" si="344"/>
        <v>1</v>
      </c>
      <c r="W584" s="140">
        <f t="shared" si="345"/>
        <v>1</v>
      </c>
      <c r="X584" s="140">
        <f t="shared" si="346"/>
        <v>1</v>
      </c>
      <c r="Y584" s="141">
        <f t="shared" si="355"/>
        <v>0</v>
      </c>
      <c r="Z584" s="141">
        <f t="shared" si="356"/>
        <v>0</v>
      </c>
      <c r="AA584" s="141">
        <f t="shared" si="357"/>
        <v>0</v>
      </c>
      <c r="AB584" s="141">
        <f t="shared" si="358"/>
        <v>0</v>
      </c>
      <c r="AC584" s="141">
        <f t="shared" si="359"/>
        <v>3.4847999811172485</v>
      </c>
      <c r="AD584" s="141">
        <f t="shared" si="360"/>
        <v>3.5199999809265137E-2</v>
      </c>
      <c r="AE584" s="141">
        <f t="shared" si="361"/>
        <v>0.87119999527931213</v>
      </c>
      <c r="AF584" s="141">
        <f t="shared" si="362"/>
        <v>8.7999999523162842E-3</v>
      </c>
      <c r="AG584" s="142"/>
      <c r="AH584" s="143">
        <f t="shared" si="347"/>
        <v>1</v>
      </c>
      <c r="AI584" s="143">
        <f t="shared" si="348"/>
        <v>1</v>
      </c>
      <c r="AJ584" s="143">
        <f t="shared" si="349"/>
        <v>1</v>
      </c>
      <c r="AK584" s="143">
        <f t="shared" si="350"/>
        <v>1</v>
      </c>
      <c r="AL584" s="141">
        <f t="shared" si="363"/>
        <v>0</v>
      </c>
      <c r="AM584" s="141">
        <f t="shared" si="364"/>
        <v>0</v>
      </c>
      <c r="AN584" s="141">
        <f t="shared" si="365"/>
        <v>0</v>
      </c>
      <c r="AO584" s="141">
        <f t="shared" si="366"/>
        <v>0</v>
      </c>
      <c r="AP584" s="141">
        <f t="shared" si="367"/>
        <v>3.4847999811172485</v>
      </c>
      <c r="AQ584" s="141">
        <f t="shared" si="368"/>
        <v>3.5199999809265137E-2</v>
      </c>
      <c r="AR584" s="141">
        <f t="shared" si="369"/>
        <v>0.87119999527931213</v>
      </c>
      <c r="AS584" s="141">
        <f t="shared" si="370"/>
        <v>8.7999999523162842E-3</v>
      </c>
      <c r="AT584" s="142"/>
      <c r="AU584" s="144">
        <f t="shared" si="351"/>
        <v>1</v>
      </c>
      <c r="AV584" s="144">
        <f t="shared" si="352"/>
        <v>1</v>
      </c>
      <c r="AW584" s="144">
        <f t="shared" si="353"/>
        <v>1</v>
      </c>
      <c r="AX584" s="144">
        <f t="shared" si="354"/>
        <v>1</v>
      </c>
      <c r="AY584" s="141">
        <f t="shared" si="371"/>
        <v>0</v>
      </c>
      <c r="AZ584" s="141">
        <f t="shared" si="372"/>
        <v>0</v>
      </c>
      <c r="BA584" s="141">
        <f t="shared" si="373"/>
        <v>0</v>
      </c>
      <c r="BB584" s="141">
        <f t="shared" si="374"/>
        <v>0</v>
      </c>
      <c r="BC584" s="141">
        <f t="shared" si="375"/>
        <v>3.4847999811172485</v>
      </c>
      <c r="BD584" s="141">
        <f t="shared" si="376"/>
        <v>3.5199999809265137E-2</v>
      </c>
      <c r="BE584" s="141">
        <f t="shared" si="377"/>
        <v>0.87119999527931213</v>
      </c>
      <c r="BF584" s="141">
        <f t="shared" si="378"/>
        <v>8.7999999523162842E-3</v>
      </c>
      <c r="BG584" s="105"/>
    </row>
    <row r="585" spans="13:59" x14ac:dyDescent="0.25">
      <c r="M585" s="100"/>
      <c r="N585" s="120" t="s">
        <v>720</v>
      </c>
      <c r="O585" s="121">
        <v>1828</v>
      </c>
      <c r="P585" s="120">
        <v>0</v>
      </c>
      <c r="Q585" s="120">
        <v>0</v>
      </c>
      <c r="R585" s="120">
        <v>4.8000001907348633</v>
      </c>
      <c r="S585" s="120">
        <v>1.2000000476837158</v>
      </c>
      <c r="T585" s="139"/>
      <c r="U585" s="140">
        <f t="shared" si="343"/>
        <v>2.4954716598099003E-3</v>
      </c>
      <c r="V585" s="140">
        <f t="shared" si="344"/>
        <v>3.6181245769065784E-3</v>
      </c>
      <c r="W585" s="140">
        <f t="shared" si="345"/>
        <v>5.3126262709379812E-3</v>
      </c>
      <c r="X585" s="140">
        <f t="shared" si="346"/>
        <v>8.4377277393458128E-3</v>
      </c>
      <c r="Y585" s="141">
        <f t="shared" si="355"/>
        <v>0</v>
      </c>
      <c r="Z585" s="141">
        <f t="shared" si="356"/>
        <v>0</v>
      </c>
      <c r="AA585" s="141">
        <f t="shared" si="357"/>
        <v>0</v>
      </c>
      <c r="AB585" s="141">
        <f t="shared" si="358"/>
        <v>0</v>
      </c>
      <c r="AC585" s="141">
        <f t="shared" si="359"/>
        <v>1.4552848906726909E-2</v>
      </c>
      <c r="AD585" s="141">
        <f t="shared" si="360"/>
        <v>2.814149752527164E-3</v>
      </c>
      <c r="AE585" s="141">
        <f t="shared" si="361"/>
        <v>8.1864612162197495E-3</v>
      </c>
      <c r="AF585" s="141">
        <f t="shared" si="362"/>
        <v>1.9388124733374368E-3</v>
      </c>
      <c r="AG585" s="142"/>
      <c r="AH585" s="143">
        <f t="shared" si="347"/>
        <v>0.19115705312324149</v>
      </c>
      <c r="AI585" s="143">
        <f t="shared" si="348"/>
        <v>0.21170106459458848</v>
      </c>
      <c r="AJ585" s="143">
        <f t="shared" si="349"/>
        <v>0.2351649106974959</v>
      </c>
      <c r="AK585" s="143">
        <f t="shared" si="350"/>
        <v>0.26673564365043967</v>
      </c>
      <c r="AL585" s="141">
        <f t="shared" si="363"/>
        <v>0</v>
      </c>
      <c r="AM585" s="141">
        <f t="shared" si="364"/>
        <v>0</v>
      </c>
      <c r="AN585" s="141">
        <f t="shared" si="365"/>
        <v>0</v>
      </c>
      <c r="AO585" s="141">
        <f t="shared" si="366"/>
        <v>0</v>
      </c>
      <c r="AP585" s="141">
        <f t="shared" si="367"/>
        <v>0.95768398202781724</v>
      </c>
      <c r="AQ585" s="141">
        <f t="shared" si="368"/>
        <v>5.8481168404981188E-2</v>
      </c>
      <c r="AR585" s="141">
        <f t="shared" si="369"/>
        <v>0.29831836553449775</v>
      </c>
      <c r="AS585" s="141">
        <f t="shared" si="370"/>
        <v>2.1764419564976489E-2</v>
      </c>
      <c r="AT585" s="142"/>
      <c r="AU585" s="144">
        <f t="shared" si="351"/>
        <v>0.42605665699021877</v>
      </c>
      <c r="AV585" s="144">
        <f t="shared" si="352"/>
        <v>0.4440414440610323</v>
      </c>
      <c r="AW585" s="144">
        <f t="shared" si="353"/>
        <v>0.46350336471763676</v>
      </c>
      <c r="AX585" s="144">
        <f t="shared" si="354"/>
        <v>0.48819510839950409</v>
      </c>
      <c r="AY585" s="141">
        <f t="shared" si="371"/>
        <v>0</v>
      </c>
      <c r="AZ585" s="141">
        <f t="shared" si="372"/>
        <v>0</v>
      </c>
      <c r="BA585" s="141">
        <f t="shared" si="373"/>
        <v>0</v>
      </c>
      <c r="BB585" s="141">
        <f t="shared" si="374"/>
        <v>0</v>
      </c>
      <c r="BC585" s="141">
        <f t="shared" si="375"/>
        <v>2.0677848051538548</v>
      </c>
      <c r="BD585" s="141">
        <f t="shared" si="376"/>
        <v>6.3614211033284462E-2</v>
      </c>
      <c r="BE585" s="141">
        <f t="shared" si="377"/>
        <v>0.56545706596291689</v>
      </c>
      <c r="BF585" s="141">
        <f t="shared" si="378"/>
        <v>2.0377087395444859E-2</v>
      </c>
      <c r="BG585" s="105"/>
    </row>
    <row r="586" spans="13:59" x14ac:dyDescent="0.25">
      <c r="M586" s="100"/>
      <c r="N586" s="120" t="s">
        <v>721</v>
      </c>
      <c r="O586" s="121">
        <v>9988</v>
      </c>
      <c r="P586" s="120">
        <v>0</v>
      </c>
      <c r="Q586" s="120">
        <v>0</v>
      </c>
      <c r="R586" s="120">
        <v>4.8000001907348633</v>
      </c>
      <c r="S586" s="120">
        <v>1.2000000476837158</v>
      </c>
      <c r="T586" s="139"/>
      <c r="U586" s="140">
        <f t="shared" si="343"/>
        <v>1</v>
      </c>
      <c r="V586" s="140">
        <f t="shared" si="344"/>
        <v>1</v>
      </c>
      <c r="W586" s="140">
        <f t="shared" si="345"/>
        <v>1</v>
      </c>
      <c r="X586" s="140">
        <f t="shared" si="346"/>
        <v>1</v>
      </c>
      <c r="Y586" s="141">
        <f t="shared" si="355"/>
        <v>0</v>
      </c>
      <c r="Z586" s="141">
        <f t="shared" si="356"/>
        <v>0</v>
      </c>
      <c r="AA586" s="141">
        <f t="shared" si="357"/>
        <v>0</v>
      </c>
      <c r="AB586" s="141">
        <f t="shared" si="358"/>
        <v>0</v>
      </c>
      <c r="AC586" s="141">
        <f t="shared" si="359"/>
        <v>4.7520001888275143</v>
      </c>
      <c r="AD586" s="141">
        <f t="shared" si="360"/>
        <v>4.8000001907348988E-2</v>
      </c>
      <c r="AE586" s="141">
        <f t="shared" si="361"/>
        <v>1.1880000472068786</v>
      </c>
      <c r="AF586" s="141">
        <f t="shared" si="362"/>
        <v>1.2000000476837247E-2</v>
      </c>
      <c r="AG586" s="142"/>
      <c r="AH586" s="143">
        <f t="shared" si="347"/>
        <v>1</v>
      </c>
      <c r="AI586" s="143">
        <f t="shared" si="348"/>
        <v>1</v>
      </c>
      <c r="AJ586" s="143">
        <f t="shared" si="349"/>
        <v>1</v>
      </c>
      <c r="AK586" s="143">
        <f t="shared" si="350"/>
        <v>1</v>
      </c>
      <c r="AL586" s="141">
        <f t="shared" si="363"/>
        <v>0</v>
      </c>
      <c r="AM586" s="141">
        <f t="shared" si="364"/>
        <v>0</v>
      </c>
      <c r="AN586" s="141">
        <f t="shared" si="365"/>
        <v>0</v>
      </c>
      <c r="AO586" s="141">
        <f t="shared" si="366"/>
        <v>0</v>
      </c>
      <c r="AP586" s="141">
        <f t="shared" si="367"/>
        <v>4.7520001888275143</v>
      </c>
      <c r="AQ586" s="141">
        <f t="shared" si="368"/>
        <v>4.8000001907348988E-2</v>
      </c>
      <c r="AR586" s="141">
        <f t="shared" si="369"/>
        <v>1.1880000472068786</v>
      </c>
      <c r="AS586" s="141">
        <f t="shared" si="370"/>
        <v>1.2000000476837247E-2</v>
      </c>
      <c r="AT586" s="142"/>
      <c r="AU586" s="144">
        <f t="shared" si="351"/>
        <v>1</v>
      </c>
      <c r="AV586" s="144">
        <f t="shared" si="352"/>
        <v>1</v>
      </c>
      <c r="AW586" s="144">
        <f t="shared" si="353"/>
        <v>1</v>
      </c>
      <c r="AX586" s="144">
        <f t="shared" si="354"/>
        <v>1</v>
      </c>
      <c r="AY586" s="141">
        <f t="shared" si="371"/>
        <v>0</v>
      </c>
      <c r="AZ586" s="141">
        <f t="shared" si="372"/>
        <v>0</v>
      </c>
      <c r="BA586" s="141">
        <f t="shared" si="373"/>
        <v>0</v>
      </c>
      <c r="BB586" s="141">
        <f t="shared" si="374"/>
        <v>0</v>
      </c>
      <c r="BC586" s="141">
        <f t="shared" si="375"/>
        <v>4.7520001888275143</v>
      </c>
      <c r="BD586" s="141">
        <f t="shared" si="376"/>
        <v>4.8000001907348988E-2</v>
      </c>
      <c r="BE586" s="141">
        <f t="shared" si="377"/>
        <v>1.1880000472068786</v>
      </c>
      <c r="BF586" s="141">
        <f t="shared" si="378"/>
        <v>1.2000000476837247E-2</v>
      </c>
      <c r="BG586" s="105"/>
    </row>
    <row r="587" spans="13:59" x14ac:dyDescent="0.25">
      <c r="M587" s="100"/>
      <c r="N587" s="120" t="s">
        <v>722</v>
      </c>
      <c r="O587" s="121">
        <v>2519</v>
      </c>
      <c r="P587" s="120">
        <v>1.3300000429153442</v>
      </c>
      <c r="Q587" s="120">
        <v>0</v>
      </c>
      <c r="R587" s="120">
        <v>0</v>
      </c>
      <c r="S587" s="120">
        <v>0</v>
      </c>
      <c r="T587" s="139"/>
      <c r="U587" s="140">
        <f t="shared" si="343"/>
        <v>8.9841367786989146E-3</v>
      </c>
      <c r="V587" s="140">
        <f t="shared" si="344"/>
        <v>1.2979984607554562E-2</v>
      </c>
      <c r="W587" s="140">
        <f t="shared" si="345"/>
        <v>2.5900140968033281E-2</v>
      </c>
      <c r="X587" s="140">
        <f t="shared" si="346"/>
        <v>4.0475976623866483E-2</v>
      </c>
      <c r="Y587" s="141">
        <f t="shared" si="355"/>
        <v>1.4486652170145208E-2</v>
      </c>
      <c r="Z587" s="141">
        <f t="shared" si="356"/>
        <v>2.7767279149428659E-3</v>
      </c>
      <c r="AA587" s="141">
        <f t="shared" si="357"/>
        <v>0</v>
      </c>
      <c r="AB587" s="141">
        <f t="shared" si="358"/>
        <v>0</v>
      </c>
      <c r="AC587" s="141">
        <f t="shared" si="359"/>
        <v>0</v>
      </c>
      <c r="AD587" s="141">
        <f t="shared" si="360"/>
        <v>0</v>
      </c>
      <c r="AE587" s="141">
        <f t="shared" si="361"/>
        <v>0</v>
      </c>
      <c r="AF587" s="141">
        <f t="shared" si="362"/>
        <v>0</v>
      </c>
      <c r="AG587" s="142"/>
      <c r="AH587" s="143">
        <f t="shared" si="347"/>
        <v>0.27131772034897472</v>
      </c>
      <c r="AI587" s="143">
        <f t="shared" si="348"/>
        <v>0.29973743249434226</v>
      </c>
      <c r="AJ587" s="143">
        <f t="shared" si="349"/>
        <v>0.36094137711610219</v>
      </c>
      <c r="AK587" s="143">
        <f t="shared" si="350"/>
        <v>0.40664523433819555</v>
      </c>
      <c r="AL587" s="141">
        <f t="shared" si="363"/>
        <v>0.37614316309724172</v>
      </c>
      <c r="AM587" s="141">
        <f t="shared" si="364"/>
        <v>2.2507634983568559E-2</v>
      </c>
      <c r="AN587" s="141">
        <f t="shared" si="365"/>
        <v>0</v>
      </c>
      <c r="AO587" s="141">
        <f t="shared" si="366"/>
        <v>0</v>
      </c>
      <c r="AP587" s="141">
        <f t="shared" si="367"/>
        <v>0</v>
      </c>
      <c r="AQ587" s="141">
        <f t="shared" si="368"/>
        <v>0</v>
      </c>
      <c r="AR587" s="141">
        <f t="shared" si="369"/>
        <v>0</v>
      </c>
      <c r="AS587" s="141">
        <f t="shared" si="370"/>
        <v>0</v>
      </c>
      <c r="AT587" s="142"/>
      <c r="AU587" s="144">
        <f t="shared" si="351"/>
        <v>0.49165563413761082</v>
      </c>
      <c r="AV587" s="144">
        <f t="shared" si="352"/>
        <v>0.51251683206212739</v>
      </c>
      <c r="AW587" s="144">
        <f t="shared" si="353"/>
        <v>0.55453906257707664</v>
      </c>
      <c r="AX587" s="144">
        <f t="shared" si="354"/>
        <v>0.58394182259982186</v>
      </c>
      <c r="AY587" s="141">
        <f t="shared" si="371"/>
        <v>0.66123569142500349</v>
      </c>
      <c r="AZ587" s="141">
        <f t="shared" si="372"/>
        <v>2.0411717212462266E-2</v>
      </c>
      <c r="BA587" s="141">
        <f t="shared" si="373"/>
        <v>0</v>
      </c>
      <c r="BB587" s="141">
        <f t="shared" si="374"/>
        <v>0</v>
      </c>
      <c r="BC587" s="141">
        <f t="shared" si="375"/>
        <v>0</v>
      </c>
      <c r="BD587" s="141">
        <f t="shared" si="376"/>
        <v>0</v>
      </c>
      <c r="BE587" s="141">
        <f t="shared" si="377"/>
        <v>0</v>
      </c>
      <c r="BF587" s="141">
        <f t="shared" si="378"/>
        <v>0</v>
      </c>
      <c r="BG587" s="105"/>
    </row>
    <row r="588" spans="13:59" x14ac:dyDescent="0.25">
      <c r="M588" s="100"/>
      <c r="N588" s="120" t="s">
        <v>723</v>
      </c>
      <c r="O588" s="121">
        <v>2409</v>
      </c>
      <c r="P588" s="120">
        <v>0</v>
      </c>
      <c r="Q588" s="120">
        <v>0</v>
      </c>
      <c r="R588" s="120">
        <v>3.2000000476837158</v>
      </c>
      <c r="S588" s="120">
        <v>0.80000001192092896</v>
      </c>
      <c r="T588" s="139"/>
      <c r="U588" s="140">
        <f t="shared" si="343"/>
        <v>7.3322850895570779E-3</v>
      </c>
      <c r="V588" s="140">
        <f t="shared" si="344"/>
        <v>1.0604735169445378E-2</v>
      </c>
      <c r="W588" s="140">
        <f t="shared" si="345"/>
        <v>2.0197822919749475E-2</v>
      </c>
      <c r="X588" s="140">
        <f t="shared" si="346"/>
        <v>3.169504869205142E-2</v>
      </c>
      <c r="Y588" s="141">
        <f t="shared" si="355"/>
        <v>0</v>
      </c>
      <c r="Z588" s="141">
        <f t="shared" si="356"/>
        <v>0</v>
      </c>
      <c r="AA588" s="141">
        <f t="shared" si="357"/>
        <v>0</v>
      </c>
      <c r="AB588" s="141">
        <f t="shared" si="358"/>
        <v>0</v>
      </c>
      <c r="AC588" s="141">
        <f t="shared" si="359"/>
        <v>2.8464599715693685E-2</v>
      </c>
      <c r="AD588" s="141">
        <f t="shared" si="360"/>
        <v>5.4705533322047042E-3</v>
      </c>
      <c r="AE588" s="141">
        <f t="shared" si="361"/>
        <v>2.0595566368260213E-2</v>
      </c>
      <c r="AF588" s="141">
        <f t="shared" si="362"/>
        <v>4.760472963215346E-3</v>
      </c>
      <c r="AG588" s="142"/>
      <c r="AH588" s="143">
        <f t="shared" si="347"/>
        <v>0.25674764355583057</v>
      </c>
      <c r="AI588" s="143">
        <f t="shared" si="348"/>
        <v>0.28379289787216377</v>
      </c>
      <c r="AJ588" s="143">
        <f t="shared" si="349"/>
        <v>0.33765267743035587</v>
      </c>
      <c r="AK588" s="143">
        <f t="shared" si="350"/>
        <v>0.38096892560512341</v>
      </c>
      <c r="AL588" s="141">
        <f t="shared" si="363"/>
        <v>0</v>
      </c>
      <c r="AM588" s="141">
        <f t="shared" si="364"/>
        <v>0</v>
      </c>
      <c r="AN588" s="141">
        <f t="shared" si="365"/>
        <v>0</v>
      </c>
      <c r="AO588" s="141">
        <f t="shared" si="366"/>
        <v>0</v>
      </c>
      <c r="AP588" s="141">
        <f t="shared" si="367"/>
        <v>0.85664895445606837</v>
      </c>
      <c r="AQ588" s="141">
        <f t="shared" si="368"/>
        <v>5.1488332267155656E-2</v>
      </c>
      <c r="AR588" s="141">
        <f t="shared" si="369"/>
        <v>0.28474742403781605</v>
      </c>
      <c r="AS588" s="141">
        <f t="shared" si="370"/>
        <v>2.0027720987786157E-2</v>
      </c>
      <c r="AT588" s="142"/>
      <c r="AU588" s="144">
        <f t="shared" si="351"/>
        <v>0.48054911720914895</v>
      </c>
      <c r="AV588" s="144">
        <f t="shared" si="352"/>
        <v>0.50093589779067127</v>
      </c>
      <c r="AW588" s="144">
        <f t="shared" si="353"/>
        <v>0.53895599110569803</v>
      </c>
      <c r="AX588" s="144">
        <f t="shared" si="354"/>
        <v>0.56759989804848943</v>
      </c>
      <c r="AY588" s="141">
        <f t="shared" si="371"/>
        <v>0</v>
      </c>
      <c r="AZ588" s="141">
        <f t="shared" si="372"/>
        <v>0</v>
      </c>
      <c r="BA588" s="141">
        <f t="shared" si="373"/>
        <v>0</v>
      </c>
      <c r="BB588" s="141">
        <f t="shared" si="374"/>
        <v>0</v>
      </c>
      <c r="BC588" s="141">
        <f t="shared" si="375"/>
        <v>1.5549984754203023</v>
      </c>
      <c r="BD588" s="141">
        <f t="shared" si="376"/>
        <v>4.7996421396330646E-2</v>
      </c>
      <c r="BE588" s="141">
        <f t="shared" si="377"/>
        <v>0.4383107142641679</v>
      </c>
      <c r="BF588" s="141">
        <f t="shared" si="378"/>
        <v>1.5769210940941691E-2</v>
      </c>
      <c r="BG588" s="105"/>
    </row>
    <row r="589" spans="13:59" x14ac:dyDescent="0.25">
      <c r="M589" s="100"/>
      <c r="N589" s="120" t="s">
        <v>724</v>
      </c>
      <c r="O589" s="121">
        <v>2279</v>
      </c>
      <c r="P589" s="120">
        <v>0</v>
      </c>
      <c r="Q589" s="120">
        <v>0</v>
      </c>
      <c r="R589" s="120">
        <v>4.8000001907348633</v>
      </c>
      <c r="S589" s="120">
        <v>1.2000000476837158</v>
      </c>
      <c r="T589" s="139"/>
      <c r="U589" s="140">
        <f t="shared" si="343"/>
        <v>5.7640425355303115E-3</v>
      </c>
      <c r="V589" s="140">
        <f t="shared" si="344"/>
        <v>8.3447695625097351E-3</v>
      </c>
      <c r="W589" s="140">
        <f t="shared" si="345"/>
        <v>1.5021200731128781E-2</v>
      </c>
      <c r="X589" s="140">
        <f t="shared" si="346"/>
        <v>2.366614183057314E-2</v>
      </c>
      <c r="Y589" s="141">
        <f t="shared" si="355"/>
        <v>0</v>
      </c>
      <c r="Z589" s="141">
        <f t="shared" si="356"/>
        <v>0</v>
      </c>
      <c r="AA589" s="141">
        <f t="shared" si="357"/>
        <v>0</v>
      </c>
      <c r="AB589" s="141">
        <f t="shared" si="358"/>
        <v>0</v>
      </c>
      <c r="AC589" s="141">
        <f t="shared" si="359"/>
        <v>3.3584476328117792E-2</v>
      </c>
      <c r="AD589" s="141">
        <f t="shared" si="360"/>
        <v>6.4704191635674216E-3</v>
      </c>
      <c r="AE589" s="141">
        <f t="shared" si="361"/>
        <v>2.3032152043463063E-2</v>
      </c>
      <c r="AF589" s="141">
        <f t="shared" si="362"/>
        <v>5.3672192817142868E-3</v>
      </c>
      <c r="AG589" s="142"/>
      <c r="AH589" s="143">
        <f t="shared" si="347"/>
        <v>0.24045746621900177</v>
      </c>
      <c r="AI589" s="143">
        <f t="shared" si="348"/>
        <v>0.26593439328227286</v>
      </c>
      <c r="AJ589" s="143">
        <f t="shared" si="349"/>
        <v>0.31178808576492756</v>
      </c>
      <c r="AK589" s="143">
        <f t="shared" si="350"/>
        <v>0.35232216338819233</v>
      </c>
      <c r="AL589" s="141">
        <f t="shared" si="363"/>
        <v>0</v>
      </c>
      <c r="AM589" s="141">
        <f t="shared" si="364"/>
        <v>0</v>
      </c>
      <c r="AN589" s="141">
        <f t="shared" si="365"/>
        <v>0</v>
      </c>
      <c r="AO589" s="141">
        <f t="shared" si="366"/>
        <v>0</v>
      </c>
      <c r="AP589" s="141">
        <f t="shared" si="367"/>
        <v>1.2037985522592018</v>
      </c>
      <c r="AQ589" s="141">
        <f t="shared" si="368"/>
        <v>7.2686586218668081E-2</v>
      </c>
      <c r="AR589" s="141">
        <f t="shared" si="369"/>
        <v>0.39472470814764288</v>
      </c>
      <c r="AS589" s="141">
        <f t="shared" si="370"/>
        <v>2.8061904718217845E-2</v>
      </c>
      <c r="AT589" s="142"/>
      <c r="AU589" s="144">
        <f t="shared" si="351"/>
        <v>0.46775387347673769</v>
      </c>
      <c r="AV589" s="144">
        <f t="shared" si="352"/>
        <v>0.48758699762095969</v>
      </c>
      <c r="AW589" s="144">
        <f t="shared" si="353"/>
        <v>0.52107822868401188</v>
      </c>
      <c r="AX589" s="144">
        <f t="shared" si="354"/>
        <v>0.54882408360943236</v>
      </c>
      <c r="AY589" s="141">
        <f t="shared" si="371"/>
        <v>0</v>
      </c>
      <c r="AZ589" s="141">
        <f t="shared" si="372"/>
        <v>0</v>
      </c>
      <c r="BA589" s="141">
        <f t="shared" si="373"/>
        <v>0</v>
      </c>
      <c r="BB589" s="141">
        <f t="shared" si="374"/>
        <v>0</v>
      </c>
      <c r="BC589" s="141">
        <f t="shared" si="375"/>
        <v>2.270365994923826</v>
      </c>
      <c r="BD589" s="141">
        <f t="shared" si="376"/>
        <v>7.0051686656619871E-2</v>
      </c>
      <c r="BE589" s="141">
        <f t="shared" si="377"/>
        <v>0.63568847389184779</v>
      </c>
      <c r="BF589" s="141">
        <f t="shared" si="378"/>
        <v>2.2900452609442623E-2</v>
      </c>
      <c r="BG589" s="105"/>
    </row>
    <row r="590" spans="13:59" x14ac:dyDescent="0.25">
      <c r="M590" s="100"/>
      <c r="N590" s="120" t="s">
        <v>725</v>
      </c>
      <c r="O590" s="121">
        <v>2343</v>
      </c>
      <c r="P590" s="120">
        <v>0</v>
      </c>
      <c r="Q590" s="120">
        <v>0</v>
      </c>
      <c r="R590" s="120">
        <v>1.6000000238418579</v>
      </c>
      <c r="S590" s="120">
        <v>0.40000000596046448</v>
      </c>
      <c r="T590" s="139"/>
      <c r="U590" s="140">
        <f t="shared" si="343"/>
        <v>6.4894278696646657E-3</v>
      </c>
      <c r="V590" s="140">
        <f t="shared" si="344"/>
        <v>9.3907222029974147E-3</v>
      </c>
      <c r="W590" s="140">
        <f t="shared" si="345"/>
        <v>1.7383324408550394E-2</v>
      </c>
      <c r="X590" s="140">
        <f t="shared" si="346"/>
        <v>2.7336914971697213E-2</v>
      </c>
      <c r="Y590" s="141">
        <f t="shared" si="355"/>
        <v>0</v>
      </c>
      <c r="Z590" s="141">
        <f t="shared" si="356"/>
        <v>0</v>
      </c>
      <c r="AA590" s="141">
        <f t="shared" si="357"/>
        <v>0</v>
      </c>
      <c r="AB590" s="141">
        <f t="shared" si="358"/>
        <v>0</v>
      </c>
      <c r="AC590" s="141">
        <f t="shared" si="359"/>
        <v>1.2600289399973971E-2</v>
      </c>
      <c r="AD590" s="141">
        <f t="shared" si="360"/>
        <v>2.424866348714156E-3</v>
      </c>
      <c r="AE590" s="141">
        <f t="shared" si="361"/>
        <v>8.8745147106558918E-3</v>
      </c>
      <c r="AF590" s="141">
        <f t="shared" si="362"/>
        <v>2.0602514409637038E-3</v>
      </c>
      <c r="AG590" s="142"/>
      <c r="AH590" s="143">
        <f t="shared" si="347"/>
        <v>0.24835381933222633</v>
      </c>
      <c r="AI590" s="143">
        <f t="shared" si="348"/>
        <v>0.27459503276376052</v>
      </c>
      <c r="AJ590" s="143">
        <f t="shared" si="349"/>
        <v>0.32429951040362226</v>
      </c>
      <c r="AK590" s="143">
        <f t="shared" si="350"/>
        <v>0.36619600704891597</v>
      </c>
      <c r="AL590" s="141">
        <f t="shared" si="363"/>
        <v>0</v>
      </c>
      <c r="AM590" s="141">
        <f t="shared" si="364"/>
        <v>0</v>
      </c>
      <c r="AN590" s="141">
        <f t="shared" si="365"/>
        <v>0</v>
      </c>
      <c r="AO590" s="141">
        <f t="shared" si="366"/>
        <v>0</v>
      </c>
      <c r="AP590" s="141">
        <f t="shared" si="367"/>
        <v>0.41438542674229784</v>
      </c>
      <c r="AQ590" s="141">
        <f t="shared" si="368"/>
        <v>2.4966632226574748E-2</v>
      </c>
      <c r="AR590" s="141">
        <f t="shared" si="369"/>
        <v>0.1368019074874004</v>
      </c>
      <c r="AS590" s="141">
        <f t="shared" si="370"/>
        <v>9.6764975148642962E-3</v>
      </c>
      <c r="AT590" s="142"/>
      <c r="AU590" s="144">
        <f t="shared" si="351"/>
        <v>0.47400862253096365</v>
      </c>
      <c r="AV590" s="144">
        <f t="shared" si="352"/>
        <v>0.49411329894762135</v>
      </c>
      <c r="AW590" s="144">
        <f t="shared" si="353"/>
        <v>0.52980682007680602</v>
      </c>
      <c r="AX590" s="144">
        <f t="shared" si="354"/>
        <v>0.55799460095376374</v>
      </c>
      <c r="AY590" s="141">
        <f t="shared" si="371"/>
        <v>0</v>
      </c>
      <c r="AZ590" s="141">
        <f t="shared" si="372"/>
        <v>0</v>
      </c>
      <c r="BA590" s="141">
        <f t="shared" si="373"/>
        <v>0</v>
      </c>
      <c r="BB590" s="141">
        <f t="shared" si="374"/>
        <v>0</v>
      </c>
      <c r="BC590" s="141">
        <f t="shared" si="375"/>
        <v>0.76691341065027285</v>
      </c>
      <c r="BD590" s="141">
        <f t="shared" si="376"/>
        <v>2.3667879446500395E-2</v>
      </c>
      <c r="BE590" s="141">
        <f t="shared" si="377"/>
        <v>0.21544106013612863</v>
      </c>
      <c r="BF590" s="141">
        <f t="shared" si="378"/>
        <v>7.7567835712838706E-3</v>
      </c>
      <c r="BG590" s="105"/>
    </row>
    <row r="591" spans="13:59" x14ac:dyDescent="0.25">
      <c r="M591" s="100"/>
      <c r="N591" s="120" t="s">
        <v>726</v>
      </c>
      <c r="O591" s="121">
        <v>3298</v>
      </c>
      <c r="P591" s="120">
        <v>0</v>
      </c>
      <c r="Q591" s="120">
        <v>0</v>
      </c>
      <c r="R591" s="120">
        <v>4.8000001907348633</v>
      </c>
      <c r="S591" s="120">
        <v>1.2000000476837158</v>
      </c>
      <c r="T591" s="139"/>
      <c r="U591" s="140">
        <f t="shared" si="343"/>
        <v>3.6994093583048948E-2</v>
      </c>
      <c r="V591" s="140">
        <f t="shared" si="344"/>
        <v>5.2608797710207766E-2</v>
      </c>
      <c r="W591" s="140">
        <f t="shared" si="345"/>
        <v>0.13803833568323887</v>
      </c>
      <c r="X591" s="140">
        <f t="shared" si="346"/>
        <v>0.20360045423747453</v>
      </c>
      <c r="Y591" s="141">
        <f t="shared" si="355"/>
        <v>0</v>
      </c>
      <c r="Z591" s="141">
        <f t="shared" si="356"/>
        <v>0</v>
      </c>
      <c r="AA591" s="141">
        <f t="shared" si="357"/>
        <v>0</v>
      </c>
      <c r="AB591" s="141">
        <f t="shared" si="358"/>
        <v>0</v>
      </c>
      <c r="AC591" s="141">
        <f t="shared" si="359"/>
        <v>0.21327123108646673</v>
      </c>
      <c r="AD591" s="141">
        <f t="shared" si="360"/>
        <v>3.9251007956862372E-2</v>
      </c>
      <c r="AE591" s="141">
        <f t="shared" si="361"/>
        <v>0.20332682200371086</v>
      </c>
      <c r="AF591" s="141">
        <f t="shared" si="362"/>
        <v>4.0993732789684767E-2</v>
      </c>
      <c r="AG591" s="142"/>
      <c r="AH591" s="143">
        <f t="shared" si="347"/>
        <v>0.39701477945612695</v>
      </c>
      <c r="AI591" s="143">
        <f t="shared" si="348"/>
        <v>0.43600306966745717</v>
      </c>
      <c r="AJ591" s="143">
        <f t="shared" si="349"/>
        <v>0.56254510247958356</v>
      </c>
      <c r="AK591" s="143">
        <f t="shared" si="350"/>
        <v>0.62309992610719989</v>
      </c>
      <c r="AL591" s="141">
        <f t="shared" si="363"/>
        <v>0</v>
      </c>
      <c r="AM591" s="141">
        <f t="shared" si="364"/>
        <v>0</v>
      </c>
      <c r="AN591" s="141">
        <f t="shared" si="365"/>
        <v>0</v>
      </c>
      <c r="AO591" s="141">
        <f t="shared" si="366"/>
        <v>0</v>
      </c>
      <c r="AP591" s="141">
        <f t="shared" si="367"/>
        <v>1.980186207168235</v>
      </c>
      <c r="AQ591" s="141">
        <f t="shared" si="368"/>
        <v>0.11262861039654548</v>
      </c>
      <c r="AR591" s="141">
        <f t="shared" si="369"/>
        <v>0.70463650392205301</v>
      </c>
      <c r="AS591" s="141">
        <f t="shared" si="370"/>
        <v>4.3083437118306644E-2</v>
      </c>
      <c r="AT591" s="142"/>
      <c r="AU591" s="144">
        <f t="shared" si="351"/>
        <v>0.57786185037082993</v>
      </c>
      <c r="AV591" s="144">
        <f t="shared" si="352"/>
        <v>0.60214702021192934</v>
      </c>
      <c r="AW591" s="144">
        <f t="shared" si="353"/>
        <v>0.67652137556461212</v>
      </c>
      <c r="AX591" s="144">
        <f t="shared" si="354"/>
        <v>0.71076567141205094</v>
      </c>
      <c r="AY591" s="141">
        <f t="shared" si="371"/>
        <v>0</v>
      </c>
      <c r="AZ591" s="141">
        <f t="shared" si="372"/>
        <v>0</v>
      </c>
      <c r="BA591" s="141">
        <f t="shared" si="373"/>
        <v>0</v>
      </c>
      <c r="BB591" s="141">
        <f t="shared" si="374"/>
        <v>0</v>
      </c>
      <c r="BC591" s="141">
        <f t="shared" si="375"/>
        <v>2.804284032013054</v>
      </c>
      <c r="BD591" s="141">
        <f t="shared" si="376"/>
        <v>8.6021779854636549E-2</v>
      </c>
      <c r="BE591" s="141">
        <f t="shared" si="377"/>
        <v>0.82425400443213259</v>
      </c>
      <c r="BF591" s="141">
        <f t="shared" si="378"/>
        <v>2.8664835154276869E-2</v>
      </c>
      <c r="BG591" s="105"/>
    </row>
    <row r="592" spans="13:59" x14ac:dyDescent="0.25">
      <c r="M592" s="100"/>
      <c r="N592" s="120" t="s">
        <v>727</v>
      </c>
      <c r="O592" s="121">
        <v>4304</v>
      </c>
      <c r="P592" s="120">
        <v>0</v>
      </c>
      <c r="Q592" s="120">
        <v>0</v>
      </c>
      <c r="R592" s="120">
        <v>4.8000001907348633</v>
      </c>
      <c r="S592" s="120">
        <v>1.2000000476837158</v>
      </c>
      <c r="T592" s="139"/>
      <c r="U592" s="140">
        <f t="shared" si="343"/>
        <v>0.19799423741962241</v>
      </c>
      <c r="V592" s="140">
        <f t="shared" si="344"/>
        <v>0.26558998480838036</v>
      </c>
      <c r="W592" s="140">
        <f t="shared" si="345"/>
        <v>0.68901741185771304</v>
      </c>
      <c r="X592" s="140">
        <f t="shared" si="346"/>
        <v>0.8217637354259455</v>
      </c>
      <c r="Y592" s="141">
        <f t="shared" si="355"/>
        <v>0</v>
      </c>
      <c r="Z592" s="141">
        <f t="shared" si="356"/>
        <v>0</v>
      </c>
      <c r="AA592" s="141">
        <f t="shared" si="357"/>
        <v>0</v>
      </c>
      <c r="AB592" s="141">
        <f t="shared" si="358"/>
        <v>0</v>
      </c>
      <c r="AC592" s="141">
        <f t="shared" si="359"/>
        <v>1.1030984537842574</v>
      </c>
      <c r="AD592" s="141">
        <f t="shared" si="360"/>
        <v>0.17173352395323782</v>
      </c>
      <c r="AE592" s="141">
        <f t="shared" si="361"/>
        <v>0.89820051511918286</v>
      </c>
      <c r="AF592" s="141">
        <f t="shared" si="362"/>
        <v>8.7916006576700179E-2</v>
      </c>
      <c r="AG592" s="142"/>
      <c r="AH592" s="143">
        <f t="shared" si="347"/>
        <v>0.61853894721419023</v>
      </c>
      <c r="AI592" s="143">
        <f t="shared" si="348"/>
        <v>0.66829381530598342</v>
      </c>
      <c r="AJ592" s="143">
        <f t="shared" si="349"/>
        <v>0.86580341206291911</v>
      </c>
      <c r="AK592" s="143">
        <f t="shared" si="350"/>
        <v>0.91374685031650815</v>
      </c>
      <c r="AL592" s="141">
        <f t="shared" si="363"/>
        <v>0</v>
      </c>
      <c r="AM592" s="141">
        <f t="shared" si="364"/>
        <v>0</v>
      </c>
      <c r="AN592" s="141">
        <f t="shared" si="365"/>
        <v>0</v>
      </c>
      <c r="AO592" s="141">
        <f t="shared" si="366"/>
        <v>0</v>
      </c>
      <c r="AP592" s="141">
        <f t="shared" si="367"/>
        <v>3.0587088821243014</v>
      </c>
      <c r="AQ592" s="141">
        <f t="shared" si="368"/>
        <v>0.14910155881134868</v>
      </c>
      <c r="AR592" s="141">
        <f t="shared" si="369"/>
        <v>1.0573405584978386</v>
      </c>
      <c r="AS592" s="141">
        <f t="shared" si="370"/>
        <v>3.9155705452816436E-2</v>
      </c>
      <c r="AT592" s="142"/>
      <c r="AU592" s="144">
        <f t="shared" si="351"/>
        <v>0.7081990915660874</v>
      </c>
      <c r="AV592" s="144">
        <f t="shared" si="352"/>
        <v>0.73617808035340848</v>
      </c>
      <c r="AW592" s="144">
        <f t="shared" si="353"/>
        <v>0.85344742338506896</v>
      </c>
      <c r="AX592" s="144">
        <f t="shared" si="354"/>
        <v>0.88728672843463996</v>
      </c>
      <c r="AY592" s="141">
        <f t="shared" si="371"/>
        <v>0</v>
      </c>
      <c r="AZ592" s="141">
        <f t="shared" si="372"/>
        <v>0</v>
      </c>
      <c r="BA592" s="141">
        <f t="shared" si="373"/>
        <v>0</v>
      </c>
      <c r="BB592" s="141">
        <f t="shared" si="374"/>
        <v>0</v>
      </c>
      <c r="BC592" s="141">
        <f t="shared" si="375"/>
        <v>3.4325117926073765</v>
      </c>
      <c r="BD592" s="141">
        <f t="shared" si="376"/>
        <v>0.10114313350380977</v>
      </c>
      <c r="BE592" s="141">
        <f t="shared" si="377"/>
        <v>1.0341991631065852</v>
      </c>
      <c r="BF592" s="141">
        <f t="shared" si="378"/>
        <v>3.0544953324110891E-2</v>
      </c>
      <c r="BG592" s="105"/>
    </row>
    <row r="593" spans="13:59" x14ac:dyDescent="0.25">
      <c r="M593" s="100"/>
      <c r="N593" s="122" t="s">
        <v>728</v>
      </c>
      <c r="O593" s="122">
        <v>843</v>
      </c>
      <c r="P593" s="122">
        <v>0</v>
      </c>
      <c r="Q593" s="122">
        <v>0</v>
      </c>
      <c r="R593" s="122">
        <v>4.8000001907348633</v>
      </c>
      <c r="S593" s="122">
        <v>1.2000000476837158</v>
      </c>
      <c r="T593" s="139"/>
      <c r="U593" s="140">
        <f t="shared" si="343"/>
        <v>4.0374456011360582E-4</v>
      </c>
      <c r="V593" s="140">
        <f t="shared" si="344"/>
        <v>5.8322506805141838E-4</v>
      </c>
      <c r="W593" s="140">
        <f t="shared" si="345"/>
        <v>5.4255313528328575E-4</v>
      </c>
      <c r="X593" s="140">
        <f t="shared" si="346"/>
        <v>8.6050744375187893E-4</v>
      </c>
      <c r="Y593" s="141">
        <f t="shared" si="355"/>
        <v>0</v>
      </c>
      <c r="Z593" s="141">
        <f t="shared" si="356"/>
        <v>0</v>
      </c>
      <c r="AA593" s="141">
        <f t="shared" si="357"/>
        <v>0</v>
      </c>
      <c r="AB593" s="141">
        <f t="shared" si="358"/>
        <v>0</v>
      </c>
      <c r="AC593" s="141">
        <f t="shared" si="359"/>
        <v>2.3493474620652818E-3</v>
      </c>
      <c r="AD593" s="141">
        <f t="shared" si="360"/>
        <v>4.5013297582288019E-4</v>
      </c>
      <c r="AE593" s="141">
        <f t="shared" si="361"/>
        <v>8.3532574299056083E-4</v>
      </c>
      <c r="AF593" s="141">
        <f t="shared" si="362"/>
        <v>1.972832305438862E-4</v>
      </c>
      <c r="AG593" s="142"/>
      <c r="AH593" s="143">
        <f t="shared" si="347"/>
        <v>0.11522535183751192</v>
      </c>
      <c r="AI593" s="143">
        <f t="shared" si="348"/>
        <v>0.1277178469609449</v>
      </c>
      <c r="AJ593" s="143">
        <f t="shared" si="349"/>
        <v>0.12516337998386862</v>
      </c>
      <c r="AK593" s="143">
        <f t="shared" si="350"/>
        <v>0.14235093697237711</v>
      </c>
      <c r="AL593" s="141">
        <f t="shared" si="363"/>
        <v>0</v>
      </c>
      <c r="AM593" s="141">
        <f t="shared" si="364"/>
        <v>0</v>
      </c>
      <c r="AN593" s="141">
        <f t="shared" si="365"/>
        <v>0</v>
      </c>
      <c r="AO593" s="141">
        <f t="shared" si="366"/>
        <v>0</v>
      </c>
      <c r="AP593" s="141">
        <f t="shared" si="367"/>
        <v>0.57753288317718976</v>
      </c>
      <c r="AQ593" s="141">
        <f t="shared" si="368"/>
        <v>3.5512806595591861E-2</v>
      </c>
      <c r="AR593" s="141">
        <f t="shared" si="369"/>
        <v>0.15900663593229677</v>
      </c>
      <c r="AS593" s="141">
        <f t="shared" si="370"/>
        <v>1.1814495222377375E-2</v>
      </c>
      <c r="AT593" s="142"/>
      <c r="AU593" s="144">
        <f t="shared" si="351"/>
        <v>0.34830651176444138</v>
      </c>
      <c r="AV593" s="144">
        <f t="shared" si="352"/>
        <v>0.3627282273912108</v>
      </c>
      <c r="AW593" s="144">
        <f t="shared" si="353"/>
        <v>0.35984618882412156</v>
      </c>
      <c r="AX593" s="144">
        <f t="shared" si="354"/>
        <v>0.37864829682720169</v>
      </c>
      <c r="AY593" s="141">
        <f t="shared" si="371"/>
        <v>0</v>
      </c>
      <c r="AZ593" s="141">
        <f t="shared" si="372"/>
        <v>0</v>
      </c>
      <c r="BA593" s="141">
        <f t="shared" si="373"/>
        <v>0</v>
      </c>
      <c r="BB593" s="141">
        <f t="shared" si="374"/>
        <v>0</v>
      </c>
      <c r="BC593" s="141">
        <f t="shared" si="375"/>
        <v>1.6897647285540871</v>
      </c>
      <c r="BD593" s="141">
        <f t="shared" si="376"/>
        <v>5.1330832108643643E-2</v>
      </c>
      <c r="BE593" s="141">
        <f t="shared" si="377"/>
        <v>0.43877855456039705</v>
      </c>
      <c r="BF593" s="141">
        <f t="shared" si="378"/>
        <v>1.5599419687602756E-2</v>
      </c>
      <c r="BG593" s="105"/>
    </row>
    <row r="594" spans="13:59" x14ac:dyDescent="0.25">
      <c r="M594" s="100"/>
      <c r="N594" s="120" t="s">
        <v>729</v>
      </c>
      <c r="O594" s="121">
        <v>3080</v>
      </c>
      <c r="P594" s="120">
        <v>0</v>
      </c>
      <c r="Q594" s="120">
        <v>0</v>
      </c>
      <c r="R594" s="120">
        <v>4.8000001907348633</v>
      </c>
      <c r="S594" s="120">
        <v>1.2000000476837158</v>
      </c>
      <c r="T594" s="139"/>
      <c r="U594" s="140">
        <f t="shared" si="343"/>
        <v>2.5039482468564023E-2</v>
      </c>
      <c r="V594" s="140">
        <f t="shared" si="344"/>
        <v>3.582926741227066E-2</v>
      </c>
      <c r="W594" s="140">
        <f t="shared" si="345"/>
        <v>8.8259599614796014E-2</v>
      </c>
      <c r="X594" s="140">
        <f t="shared" si="346"/>
        <v>0.13314676411446302</v>
      </c>
      <c r="Y594" s="141">
        <f t="shared" si="355"/>
        <v>0</v>
      </c>
      <c r="Z594" s="141">
        <f t="shared" si="356"/>
        <v>0</v>
      </c>
      <c r="AA594" s="141">
        <f t="shared" si="357"/>
        <v>0</v>
      </c>
      <c r="AB594" s="141">
        <f t="shared" si="358"/>
        <v>0</v>
      </c>
      <c r="AC594" s="141">
        <f t="shared" si="359"/>
        <v>0.1448831103126495</v>
      </c>
      <c r="AD594" s="141">
        <f t="shared" si="360"/>
        <v>2.7097380100140095E-2</v>
      </c>
      <c r="AE594" s="141">
        <f t="shared" si="361"/>
        <v>0.13178470827883149</v>
      </c>
      <c r="AF594" s="141">
        <f t="shared" si="362"/>
        <v>2.799141500745661E-2</v>
      </c>
      <c r="AG594" s="142"/>
      <c r="AH594" s="143">
        <f t="shared" si="347"/>
        <v>0.35768891376316014</v>
      </c>
      <c r="AI594" s="143">
        <f t="shared" si="348"/>
        <v>0.39364219893696539</v>
      </c>
      <c r="AJ594" s="143">
        <f t="shared" si="349"/>
        <v>0.5</v>
      </c>
      <c r="AK594" s="143">
        <f t="shared" si="350"/>
        <v>0.55722883895287101</v>
      </c>
      <c r="AL594" s="141">
        <f t="shared" si="363"/>
        <v>0</v>
      </c>
      <c r="AM594" s="141">
        <f t="shared" si="364"/>
        <v>0</v>
      </c>
      <c r="AN594" s="141">
        <f t="shared" si="365"/>
        <v>0</v>
      </c>
      <c r="AO594" s="141">
        <f t="shared" si="366"/>
        <v>0</v>
      </c>
      <c r="AP594" s="141">
        <f t="shared" si="367"/>
        <v>1.7860256735899507</v>
      </c>
      <c r="AQ594" s="141">
        <f t="shared" si="368"/>
        <v>0.10345695638877417</v>
      </c>
      <c r="AR594" s="141">
        <f t="shared" si="369"/>
        <v>0.62833732833960376</v>
      </c>
      <c r="AS594" s="141">
        <f t="shared" si="370"/>
        <v>4.0337304974583099E-2</v>
      </c>
      <c r="AT594" s="142"/>
      <c r="AU594" s="144">
        <f t="shared" si="351"/>
        <v>0.55238946216754647</v>
      </c>
      <c r="AV594" s="144">
        <f t="shared" si="352"/>
        <v>0.57571896557906199</v>
      </c>
      <c r="AW594" s="144">
        <f t="shared" si="353"/>
        <v>0.64042782698927891</v>
      </c>
      <c r="AX594" s="144">
        <f t="shared" si="354"/>
        <v>0.67348954523860161</v>
      </c>
      <c r="AY594" s="141">
        <f t="shared" si="371"/>
        <v>0</v>
      </c>
      <c r="AZ594" s="141">
        <f t="shared" si="372"/>
        <v>0</v>
      </c>
      <c r="BA594" s="141">
        <f t="shared" si="373"/>
        <v>0</v>
      </c>
      <c r="BB594" s="141">
        <f t="shared" si="374"/>
        <v>0</v>
      </c>
      <c r="BC594" s="141">
        <f t="shared" si="375"/>
        <v>2.6809456389390225</v>
      </c>
      <c r="BD594" s="141">
        <f t="shared" si="376"/>
        <v>8.2505505650153133E-2</v>
      </c>
      <c r="BE594" s="141">
        <f t="shared" si="377"/>
        <v>0.78066532043370851</v>
      </c>
      <c r="BF594" s="141">
        <f t="shared" si="378"/>
        <v>2.7522165967097556E-2</v>
      </c>
      <c r="BG594" s="105"/>
    </row>
    <row r="595" spans="13:59" x14ac:dyDescent="0.25">
      <c r="M595" s="100"/>
      <c r="N595" s="120" t="s">
        <v>730</v>
      </c>
      <c r="O595" s="121">
        <v>4843</v>
      </c>
      <c r="P595" s="120">
        <v>0</v>
      </c>
      <c r="Q595" s="120">
        <v>0</v>
      </c>
      <c r="R595" s="120">
        <v>4.8000001907348633</v>
      </c>
      <c r="S595" s="120">
        <v>1.2000000476837158</v>
      </c>
      <c r="T595" s="139"/>
      <c r="U595" s="140">
        <f t="shared" si="343"/>
        <v>0.41635785590525742</v>
      </c>
      <c r="V595" s="140">
        <f t="shared" si="344"/>
        <v>0.52402719822288568</v>
      </c>
      <c r="W595" s="140">
        <f t="shared" si="345"/>
        <v>0.96450923110674081</v>
      </c>
      <c r="X595" s="140">
        <f t="shared" si="346"/>
        <v>0.99311567771746867</v>
      </c>
      <c r="Y595" s="141">
        <f t="shared" si="355"/>
        <v>0</v>
      </c>
      <c r="Z595" s="141">
        <f t="shared" si="356"/>
        <v>0</v>
      </c>
      <c r="AA595" s="141">
        <f t="shared" si="357"/>
        <v>0</v>
      </c>
      <c r="AB595" s="141">
        <f t="shared" si="358"/>
        <v>0</v>
      </c>
      <c r="AC595" s="141">
        <f t="shared" si="359"/>
        <v>2.2369390417120592</v>
      </c>
      <c r="AD595" s="141">
        <f t="shared" si="360"/>
        <v>0.2783916097080481</v>
      </c>
      <c r="AE595" s="141">
        <f t="shared" si="361"/>
        <v>1.1630008807347458</v>
      </c>
      <c r="AF595" s="141">
        <f t="shared" si="362"/>
        <v>2.8737979881662268E-2</v>
      </c>
      <c r="AG595" s="142"/>
      <c r="AH595" s="143">
        <f t="shared" si="347"/>
        <v>0.75307502166328422</v>
      </c>
      <c r="AI595" s="143">
        <f t="shared" si="348"/>
        <v>0.80152708683714291</v>
      </c>
      <c r="AJ595" s="143">
        <f t="shared" si="349"/>
        <v>0.97090657355247922</v>
      </c>
      <c r="AK595" s="143">
        <f t="shared" si="350"/>
        <v>0.98895672682235714</v>
      </c>
      <c r="AL595" s="141">
        <f t="shared" si="363"/>
        <v>0</v>
      </c>
      <c r="AM595" s="141">
        <f t="shared" si="364"/>
        <v>0</v>
      </c>
      <c r="AN595" s="141">
        <f t="shared" si="365"/>
        <v>0</v>
      </c>
      <c r="AO595" s="141">
        <f t="shared" si="366"/>
        <v>0</v>
      </c>
      <c r="AP595" s="141">
        <f t="shared" si="367"/>
        <v>3.6948976061832211</v>
      </c>
      <c r="AQ595" s="141">
        <f t="shared" si="368"/>
        <v>0.1524325635142243</v>
      </c>
      <c r="AR595" s="141">
        <f t="shared" si="369"/>
        <v>1.1642671476060902</v>
      </c>
      <c r="AS595" s="141">
        <f t="shared" si="370"/>
        <v>2.2480971737870004E-2</v>
      </c>
      <c r="AT595" s="142"/>
      <c r="AU595" s="144">
        <f t="shared" si="351"/>
        <v>0.78442536440698007</v>
      </c>
      <c r="AV595" s="144">
        <f t="shared" si="352"/>
        <v>0.81300729198899746</v>
      </c>
      <c r="AW595" s="144">
        <f t="shared" si="353"/>
        <v>0.93864916260142861</v>
      </c>
      <c r="AX595" s="144">
        <f t="shared" si="354"/>
        <v>0.96328511710928244</v>
      </c>
      <c r="AY595" s="141">
        <f t="shared" si="371"/>
        <v>0</v>
      </c>
      <c r="AZ595" s="141">
        <f t="shared" si="372"/>
        <v>0</v>
      </c>
      <c r="BA595" s="141">
        <f t="shared" si="373"/>
        <v>0</v>
      </c>
      <c r="BB595" s="141">
        <f t="shared" si="374"/>
        <v>0</v>
      </c>
      <c r="BC595" s="141">
        <f t="shared" si="375"/>
        <v>3.7961861087056881</v>
      </c>
      <c r="BD595" s="141">
        <f t="shared" si="376"/>
        <v>0.1062490479103344</v>
      </c>
      <c r="BE595" s="141">
        <f t="shared" si="377"/>
        <v>1.1298968227732735</v>
      </c>
      <c r="BF595" s="141">
        <f t="shared" si="378"/>
        <v>2.6045363690879286E-2</v>
      </c>
      <c r="BG595" s="105"/>
    </row>
    <row r="596" spans="13:59" x14ac:dyDescent="0.25">
      <c r="M596" s="100"/>
      <c r="N596" s="120" t="s">
        <v>731</v>
      </c>
      <c r="O596" s="121">
        <v>2459</v>
      </c>
      <c r="P596" s="120">
        <v>0</v>
      </c>
      <c r="Q596" s="120">
        <v>0</v>
      </c>
      <c r="R596" s="120">
        <v>4.8000001907348633</v>
      </c>
      <c r="S596" s="120">
        <v>1.2000000476837158</v>
      </c>
      <c r="T596" s="139"/>
      <c r="U596" s="140">
        <f t="shared" si="343"/>
        <v>8.042158150988743E-3</v>
      </c>
      <c r="V596" s="140">
        <f t="shared" si="344"/>
        <v>1.1626123338189021E-2</v>
      </c>
      <c r="W596" s="140">
        <f t="shared" si="345"/>
        <v>2.2620245266826045E-2</v>
      </c>
      <c r="X596" s="140">
        <f t="shared" si="346"/>
        <v>3.5433074635218498E-2</v>
      </c>
      <c r="Y596" s="141">
        <f t="shared" si="355"/>
        <v>0</v>
      </c>
      <c r="Z596" s="141">
        <f t="shared" si="356"/>
        <v>0</v>
      </c>
      <c r="AA596" s="141">
        <f t="shared" si="357"/>
        <v>0</v>
      </c>
      <c r="AB596" s="141">
        <f t="shared" si="358"/>
        <v>0</v>
      </c>
      <c r="AC596" s="141">
        <f t="shared" si="359"/>
        <v>4.6817853843153463E-2</v>
      </c>
      <c r="AD596" s="141">
        <f t="shared" si="360"/>
        <v>8.9875403976608786E-3</v>
      </c>
      <c r="AE596" s="141">
        <f t="shared" si="361"/>
        <v>3.4560550371337644E-2</v>
      </c>
      <c r="AF596" s="141">
        <f t="shared" si="362"/>
        <v>7.9591408805052138E-3</v>
      </c>
      <c r="AG596" s="142"/>
      <c r="AH596" s="143">
        <f t="shared" si="347"/>
        <v>0.26327939216151974</v>
      </c>
      <c r="AI596" s="143">
        <f t="shared" si="348"/>
        <v>0.2909441917526282</v>
      </c>
      <c r="AJ596" s="143">
        <f t="shared" si="349"/>
        <v>0.34807725603342576</v>
      </c>
      <c r="AK596" s="143">
        <f t="shared" si="350"/>
        <v>0.39247645209133109</v>
      </c>
      <c r="AL596" s="141">
        <f t="shared" si="363"/>
        <v>0</v>
      </c>
      <c r="AM596" s="141">
        <f t="shared" si="364"/>
        <v>0</v>
      </c>
      <c r="AN596" s="141">
        <f t="shared" si="365"/>
        <v>0</v>
      </c>
      <c r="AO596" s="141">
        <f t="shared" si="366"/>
        <v>0</v>
      </c>
      <c r="AP596" s="141">
        <f t="shared" si="367"/>
        <v>1.3174992429229164</v>
      </c>
      <c r="AQ596" s="141">
        <f t="shared" si="368"/>
        <v>7.9032932982899595E-2</v>
      </c>
      <c r="AR596" s="141">
        <f t="shared" si="369"/>
        <v>0.44015531529265312</v>
      </c>
      <c r="AS596" s="141">
        <f t="shared" si="370"/>
        <v>3.0816445931679814E-2</v>
      </c>
      <c r="AT596" s="142"/>
      <c r="AU596" s="144">
        <f t="shared" si="351"/>
        <v>0.48556551853743923</v>
      </c>
      <c r="AV596" s="144">
        <f t="shared" si="352"/>
        <v>0.50616731920023472</v>
      </c>
      <c r="AW596" s="144">
        <f t="shared" si="353"/>
        <v>0.54598734203593757</v>
      </c>
      <c r="AX596" s="144">
        <f t="shared" si="354"/>
        <v>0.57497657218079978</v>
      </c>
      <c r="AY596" s="141">
        <f t="shared" si="371"/>
        <v>0</v>
      </c>
      <c r="AZ596" s="141">
        <f t="shared" si="372"/>
        <v>0</v>
      </c>
      <c r="BA596" s="141">
        <f t="shared" si="373"/>
        <v>0</v>
      </c>
      <c r="BB596" s="141">
        <f t="shared" si="374"/>
        <v>0</v>
      </c>
      <c r="BC596" s="141">
        <f t="shared" si="375"/>
        <v>2.356851759333491</v>
      </c>
      <c r="BD596" s="141">
        <f t="shared" si="376"/>
        <v>7.2751469371389987E-2</v>
      </c>
      <c r="BE596" s="141">
        <f t="shared" si="377"/>
        <v>0.66602652689112651</v>
      </c>
      <c r="BF596" s="141">
        <f t="shared" si="378"/>
        <v>2.3945387142852659E-2</v>
      </c>
      <c r="BG596" s="105"/>
    </row>
    <row r="597" spans="13:59" x14ac:dyDescent="0.25">
      <c r="M597" s="100"/>
      <c r="N597" s="120" t="s">
        <v>732</v>
      </c>
      <c r="O597" s="121">
        <v>919</v>
      </c>
      <c r="P597" s="120">
        <v>1.3300000429153442</v>
      </c>
      <c r="Q597" s="120">
        <v>0</v>
      </c>
      <c r="R597" s="120">
        <v>0</v>
      </c>
      <c r="S597" s="120">
        <v>0</v>
      </c>
      <c r="T597" s="139"/>
      <c r="U597" s="140">
        <f t="shared" si="343"/>
        <v>4.6422902412390776E-4</v>
      </c>
      <c r="V597" s="140">
        <f t="shared" si="344"/>
        <v>6.709422515402963E-4</v>
      </c>
      <c r="W597" s="140">
        <f t="shared" si="345"/>
        <v>6.4634512052608173E-4</v>
      </c>
      <c r="X597" s="140">
        <f t="shared" si="346"/>
        <v>1.0258185856246715E-3</v>
      </c>
      <c r="Y597" s="141">
        <f t="shared" si="355"/>
        <v>7.4871467645475521E-4</v>
      </c>
      <c r="Z597" s="141">
        <f t="shared" si="356"/>
        <v>1.4363854688755659E-4</v>
      </c>
      <c r="AA597" s="141">
        <f t="shared" si="357"/>
        <v>0</v>
      </c>
      <c r="AB597" s="141">
        <f t="shared" si="358"/>
        <v>0</v>
      </c>
      <c r="AC597" s="141">
        <f t="shared" si="359"/>
        <v>0</v>
      </c>
      <c r="AD597" s="141">
        <f t="shared" si="360"/>
        <v>0</v>
      </c>
      <c r="AE597" s="141">
        <f t="shared" si="361"/>
        <v>0</v>
      </c>
      <c r="AF597" s="141">
        <f t="shared" si="362"/>
        <v>0</v>
      </c>
      <c r="AG597" s="142"/>
      <c r="AH597" s="143">
        <f t="shared" si="347"/>
        <v>0.11982102674262696</v>
      </c>
      <c r="AI597" s="143">
        <f t="shared" si="348"/>
        <v>0.13281326455873987</v>
      </c>
      <c r="AJ597" s="143">
        <f t="shared" si="349"/>
        <v>0.13143608213463609</v>
      </c>
      <c r="AK597" s="143">
        <f t="shared" si="350"/>
        <v>0.14948097216180467</v>
      </c>
      <c r="AL597" s="141">
        <f t="shared" si="363"/>
        <v>0.1664081894292542</v>
      </c>
      <c r="AM597" s="141">
        <f t="shared" si="364"/>
        <v>1.0233458133596801E-2</v>
      </c>
      <c r="AN597" s="141">
        <f t="shared" si="365"/>
        <v>0</v>
      </c>
      <c r="AO597" s="141">
        <f t="shared" si="366"/>
        <v>0</v>
      </c>
      <c r="AP597" s="141">
        <f t="shared" si="367"/>
        <v>0</v>
      </c>
      <c r="AQ597" s="141">
        <f t="shared" si="368"/>
        <v>0</v>
      </c>
      <c r="AR597" s="141">
        <f t="shared" si="369"/>
        <v>0</v>
      </c>
      <c r="AS597" s="141">
        <f t="shared" si="370"/>
        <v>0</v>
      </c>
      <c r="AT597" s="142"/>
      <c r="AU597" s="144">
        <f t="shared" si="351"/>
        <v>0.3537098983147261</v>
      </c>
      <c r="AV597" s="144">
        <f t="shared" si="352"/>
        <v>0.36838204209064929</v>
      </c>
      <c r="AW597" s="144">
        <f t="shared" si="353"/>
        <v>0.36686608600983717</v>
      </c>
      <c r="AX597" s="144">
        <f t="shared" si="354"/>
        <v>0.38607598434935864</v>
      </c>
      <c r="AY597" s="141">
        <f t="shared" si="371"/>
        <v>0.47548681406460508</v>
      </c>
      <c r="AZ597" s="141">
        <f t="shared" si="372"/>
        <v>1.4461317725200595E-2</v>
      </c>
      <c r="BA597" s="141">
        <f t="shared" si="373"/>
        <v>0</v>
      </c>
      <c r="BB597" s="141">
        <f t="shared" si="374"/>
        <v>0</v>
      </c>
      <c r="BC597" s="141">
        <f t="shared" si="375"/>
        <v>0</v>
      </c>
      <c r="BD597" s="141">
        <f t="shared" si="376"/>
        <v>0</v>
      </c>
      <c r="BE597" s="141">
        <f t="shared" si="377"/>
        <v>0</v>
      </c>
      <c r="BF597" s="141">
        <f t="shared" si="378"/>
        <v>0</v>
      </c>
      <c r="BG597" s="105"/>
    </row>
    <row r="598" spans="13:59" x14ac:dyDescent="0.25">
      <c r="M598" s="100"/>
      <c r="N598" s="120" t="s">
        <v>733</v>
      </c>
      <c r="O598" s="121">
        <v>2447</v>
      </c>
      <c r="P598" s="120">
        <v>0</v>
      </c>
      <c r="Q598" s="120">
        <v>0</v>
      </c>
      <c r="R598" s="120">
        <v>3.2000000476837158</v>
      </c>
      <c r="S598" s="120">
        <v>0.80000001192092896</v>
      </c>
      <c r="T598" s="139"/>
      <c r="U598" s="140">
        <f t="shared" si="343"/>
        <v>7.8658254320864707E-3</v>
      </c>
      <c r="V598" s="140">
        <f t="shared" si="344"/>
        <v>1.1372501115024081E-2</v>
      </c>
      <c r="W598" s="140">
        <f t="shared" si="345"/>
        <v>2.2014359836329045E-2</v>
      </c>
      <c r="X598" s="140">
        <f t="shared" si="346"/>
        <v>3.4499234258071221E-2</v>
      </c>
      <c r="Y598" s="141">
        <f t="shared" si="355"/>
        <v>0</v>
      </c>
      <c r="Z598" s="141">
        <f t="shared" si="356"/>
        <v>0</v>
      </c>
      <c r="AA598" s="141">
        <f t="shared" si="357"/>
        <v>0</v>
      </c>
      <c r="AB598" s="141">
        <f t="shared" si="358"/>
        <v>0</v>
      </c>
      <c r="AC598" s="141">
        <f t="shared" si="359"/>
        <v>3.0529616516476843E-2</v>
      </c>
      <c r="AD598" s="141">
        <f t="shared" si="360"/>
        <v>5.8623875938833281E-3</v>
      </c>
      <c r="AE598" s="141">
        <f t="shared" si="361"/>
        <v>2.2429323093292427E-2</v>
      </c>
      <c r="AF598" s="141">
        <f t="shared" si="362"/>
        <v>5.1700647244274714E-3</v>
      </c>
      <c r="AG598" s="142"/>
      <c r="AH598" s="143">
        <f t="shared" si="347"/>
        <v>0.26169803924603585</v>
      </c>
      <c r="AI598" s="143">
        <f t="shared" si="348"/>
        <v>0.28921334411115029</v>
      </c>
      <c r="AJ598" s="143">
        <f t="shared" si="349"/>
        <v>0.34555094560158561</v>
      </c>
      <c r="AK598" s="143">
        <f t="shared" si="350"/>
        <v>0.38968978277713895</v>
      </c>
      <c r="AL598" s="141">
        <f t="shared" si="363"/>
        <v>0</v>
      </c>
      <c r="AM598" s="141">
        <f t="shared" si="364"/>
        <v>0</v>
      </c>
      <c r="AN598" s="141">
        <f t="shared" si="365"/>
        <v>0</v>
      </c>
      <c r="AO598" s="141">
        <f t="shared" si="366"/>
        <v>0</v>
      </c>
      <c r="AP598" s="141">
        <f t="shared" si="367"/>
        <v>0.87308388912558832</v>
      </c>
      <c r="AQ598" s="141">
        <f t="shared" si="368"/>
        <v>5.2398825820859529E-2</v>
      </c>
      <c r="AR598" s="141">
        <f t="shared" si="369"/>
        <v>0.29133188812786054</v>
      </c>
      <c r="AS598" s="141">
        <f t="shared" si="370"/>
        <v>2.0419942739314856E-2</v>
      </c>
      <c r="AT598" s="142"/>
      <c r="AU598" s="144">
        <f t="shared" si="351"/>
        <v>0.48435672887750014</v>
      </c>
      <c r="AV598" s="144">
        <f t="shared" si="352"/>
        <v>0.50490682657138386</v>
      </c>
      <c r="AW598" s="144">
        <f t="shared" si="353"/>
        <v>0.54429193618513594</v>
      </c>
      <c r="AX598" s="144">
        <f t="shared" si="354"/>
        <v>0.57319833039259782</v>
      </c>
      <c r="AY598" s="141">
        <f t="shared" si="371"/>
        <v>0</v>
      </c>
      <c r="AZ598" s="141">
        <f t="shared" si="372"/>
        <v>0</v>
      </c>
      <c r="BA598" s="141">
        <f t="shared" si="373"/>
        <v>0</v>
      </c>
      <c r="BB598" s="141">
        <f t="shared" si="374"/>
        <v>0</v>
      </c>
      <c r="BC598" s="141">
        <f t="shared" si="375"/>
        <v>1.5673222967490563</v>
      </c>
      <c r="BD598" s="141">
        <f t="shared" si="376"/>
        <v>4.8379572355205624E-2</v>
      </c>
      <c r="BE598" s="141">
        <f t="shared" si="377"/>
        <v>0.44264177773748875</v>
      </c>
      <c r="BF598" s="141">
        <f t="shared" si="378"/>
        <v>1.5916893409646082E-2</v>
      </c>
      <c r="BG598" s="105"/>
    </row>
    <row r="599" spans="13:59" x14ac:dyDescent="0.25">
      <c r="M599" s="100"/>
      <c r="N599" s="120" t="s">
        <v>734</v>
      </c>
      <c r="O599" s="121">
        <v>1080</v>
      </c>
      <c r="P599" s="120">
        <v>1.3300000429153442</v>
      </c>
      <c r="Q599" s="120">
        <v>0</v>
      </c>
      <c r="R599" s="120">
        <v>0</v>
      </c>
      <c r="S599" s="120">
        <v>0</v>
      </c>
      <c r="T599" s="139"/>
      <c r="U599" s="140">
        <f t="shared" si="343"/>
        <v>6.2438178027579561E-4</v>
      </c>
      <c r="V599" s="140">
        <f t="shared" si="344"/>
        <v>9.033003460537925E-4</v>
      </c>
      <c r="W599" s="140">
        <f t="shared" si="345"/>
        <v>9.3733830136966123E-4</v>
      </c>
      <c r="X599" s="140">
        <f t="shared" si="346"/>
        <v>1.4894362665297534E-3</v>
      </c>
      <c r="Y599" s="141">
        <f t="shared" si="355"/>
        <v>1.0076043688440545E-3</v>
      </c>
      <c r="Z599" s="141">
        <f t="shared" si="356"/>
        <v>1.9378513017293485E-4</v>
      </c>
      <c r="AA599" s="141">
        <f t="shared" si="357"/>
        <v>0</v>
      </c>
      <c r="AB599" s="141">
        <f t="shared" si="358"/>
        <v>0</v>
      </c>
      <c r="AC599" s="141">
        <f t="shared" si="359"/>
        <v>0</v>
      </c>
      <c r="AD599" s="141">
        <f t="shared" si="360"/>
        <v>0</v>
      </c>
      <c r="AE599" s="141">
        <f t="shared" si="361"/>
        <v>0</v>
      </c>
      <c r="AF599" s="141">
        <f t="shared" si="362"/>
        <v>0</v>
      </c>
      <c r="AG599" s="142"/>
      <c r="AH599" s="143">
        <f t="shared" si="347"/>
        <v>0.13017363257345005</v>
      </c>
      <c r="AI599" s="143">
        <f t="shared" si="348"/>
        <v>0.14428667391627004</v>
      </c>
      <c r="AJ599" s="143">
        <f t="shared" si="349"/>
        <v>0.14577902241468221</v>
      </c>
      <c r="AK599" s="143">
        <f t="shared" si="350"/>
        <v>0.16577024727963507</v>
      </c>
      <c r="AL599" s="141">
        <f t="shared" si="363"/>
        <v>0.18078480033585176</v>
      </c>
      <c r="AM599" s="141">
        <f t="shared" si="364"/>
        <v>1.111648216489966E-2</v>
      </c>
      <c r="AN599" s="141">
        <f t="shared" si="365"/>
        <v>0</v>
      </c>
      <c r="AO599" s="141">
        <f t="shared" si="366"/>
        <v>0</v>
      </c>
      <c r="AP599" s="141">
        <f t="shared" si="367"/>
        <v>0</v>
      </c>
      <c r="AQ599" s="141">
        <f t="shared" si="368"/>
        <v>0</v>
      </c>
      <c r="AR599" s="141">
        <f t="shared" si="369"/>
        <v>0</v>
      </c>
      <c r="AS599" s="141">
        <f t="shared" si="370"/>
        <v>0</v>
      </c>
      <c r="AT599" s="142"/>
      <c r="AU599" s="144">
        <f t="shared" si="351"/>
        <v>0.36546860028504058</v>
      </c>
      <c r="AV599" s="144">
        <f t="shared" si="352"/>
        <v>0.38068481080039773</v>
      </c>
      <c r="AW599" s="144">
        <f t="shared" si="353"/>
        <v>0.38224454959686138</v>
      </c>
      <c r="AX599" s="144">
        <f t="shared" si="354"/>
        <v>0.40234492478655315</v>
      </c>
      <c r="AY599" s="141">
        <f t="shared" si="371"/>
        <v>0.4913313018418986</v>
      </c>
      <c r="AZ599" s="141">
        <f t="shared" si="372"/>
        <v>1.4979512859850053E-2</v>
      </c>
      <c r="BA599" s="141">
        <f t="shared" si="373"/>
        <v>0</v>
      </c>
      <c r="BB599" s="141">
        <f t="shared" si="374"/>
        <v>0</v>
      </c>
      <c r="BC599" s="141">
        <f t="shared" si="375"/>
        <v>0</v>
      </c>
      <c r="BD599" s="141">
        <f t="shared" si="376"/>
        <v>0</v>
      </c>
      <c r="BE599" s="141">
        <f t="shared" si="377"/>
        <v>0</v>
      </c>
      <c r="BF599" s="141">
        <f t="shared" si="378"/>
        <v>0</v>
      </c>
      <c r="BG599" s="105"/>
    </row>
    <row r="600" spans="13:59" x14ac:dyDescent="0.25">
      <c r="M600" s="100"/>
      <c r="N600" s="120" t="s">
        <v>735</v>
      </c>
      <c r="O600" s="121">
        <v>3366</v>
      </c>
      <c r="P600" s="120">
        <v>0</v>
      </c>
      <c r="Q600" s="120">
        <v>0</v>
      </c>
      <c r="R600" s="120">
        <v>3.2000000476837158</v>
      </c>
      <c r="S600" s="120">
        <v>0.80000001192092896</v>
      </c>
      <c r="T600" s="139"/>
      <c r="U600" s="140">
        <f t="shared" si="343"/>
        <v>4.1728943460366708E-2</v>
      </c>
      <c r="V600" s="140">
        <f t="shared" si="344"/>
        <v>5.9206877830899729E-2</v>
      </c>
      <c r="W600" s="140">
        <f t="shared" si="345"/>
        <v>0.15794981152235632</v>
      </c>
      <c r="X600" s="140">
        <f t="shared" si="346"/>
        <v>0.23102723944221781</v>
      </c>
      <c r="Y600" s="141">
        <f t="shared" si="355"/>
        <v>0</v>
      </c>
      <c r="Z600" s="141">
        <f t="shared" si="356"/>
        <v>0</v>
      </c>
      <c r="AA600" s="141">
        <f t="shared" si="357"/>
        <v>0</v>
      </c>
      <c r="AB600" s="141">
        <f t="shared" si="358"/>
        <v>0</v>
      </c>
      <c r="AC600" s="141">
        <f t="shared" si="359"/>
        <v>0.16016199026189415</v>
      </c>
      <c r="AD600" s="141">
        <f t="shared" si="360"/>
        <v>2.930002162018891E-2</v>
      </c>
      <c r="AE600" s="141">
        <f t="shared" si="361"/>
        <v>0.15432722419330561</v>
      </c>
      <c r="AF600" s="141">
        <f t="shared" si="362"/>
        <v>3.0494570114527941E-2</v>
      </c>
      <c r="AG600" s="142"/>
      <c r="AH600" s="143">
        <f t="shared" si="347"/>
        <v>0.40995948858742337</v>
      </c>
      <c r="AI600" s="143">
        <f t="shared" si="348"/>
        <v>0.44988591073071915</v>
      </c>
      <c r="AJ600" s="143">
        <f t="shared" si="349"/>
        <v>0.58284551957374686</v>
      </c>
      <c r="AK600" s="143">
        <f t="shared" si="350"/>
        <v>0.64417812121172935</v>
      </c>
      <c r="AL600" s="141">
        <f t="shared" si="363"/>
        <v>0</v>
      </c>
      <c r="AM600" s="141">
        <f t="shared" si="364"/>
        <v>0</v>
      </c>
      <c r="AN600" s="141">
        <f t="shared" si="365"/>
        <v>0</v>
      </c>
      <c r="AO600" s="141">
        <f t="shared" si="366"/>
        <v>0</v>
      </c>
      <c r="AP600" s="141">
        <f t="shared" si="367"/>
        <v>1.3626339555790583</v>
      </c>
      <c r="AQ600" s="141">
        <f t="shared" si="368"/>
        <v>7.7000980211474834E-2</v>
      </c>
      <c r="AR600" s="141">
        <f t="shared" si="369"/>
        <v>0.48614669940175076</v>
      </c>
      <c r="AS600" s="141">
        <f t="shared" si="370"/>
        <v>2.919580524683435E-2</v>
      </c>
      <c r="AT600" s="142"/>
      <c r="AU600" s="144">
        <f t="shared" si="351"/>
        <v>0.5860212341409643</v>
      </c>
      <c r="AV600" s="144">
        <f t="shared" si="352"/>
        <v>0.61060034864397172</v>
      </c>
      <c r="AW600" s="144">
        <f t="shared" si="353"/>
        <v>0.68805301869991964</v>
      </c>
      <c r="AX600" s="144">
        <f t="shared" si="354"/>
        <v>0.72261697613427844</v>
      </c>
      <c r="AY600" s="141">
        <f t="shared" si="371"/>
        <v>0</v>
      </c>
      <c r="AZ600" s="141">
        <f t="shared" si="372"/>
        <v>0</v>
      </c>
      <c r="BA600" s="141">
        <f t="shared" si="373"/>
        <v>0</v>
      </c>
      <c r="BB600" s="141">
        <f t="shared" si="374"/>
        <v>0</v>
      </c>
      <c r="BC600" s="141">
        <f t="shared" si="375"/>
        <v>1.895841881213632</v>
      </c>
      <c r="BD600" s="141">
        <f t="shared" si="376"/>
        <v>5.8079263562771155E-2</v>
      </c>
      <c r="BE600" s="141">
        <f t="shared" si="377"/>
        <v>0.55876358211030597</v>
      </c>
      <c r="BF600" s="141">
        <f t="shared" si="378"/>
        <v>1.9330007411382466E-2</v>
      </c>
      <c r="BG600" s="105"/>
    </row>
    <row r="601" spans="13:59" x14ac:dyDescent="0.25">
      <c r="M601" s="100"/>
      <c r="N601" s="120" t="s">
        <v>736</v>
      </c>
      <c r="O601" s="121">
        <v>3138</v>
      </c>
      <c r="P601" s="120">
        <v>0</v>
      </c>
      <c r="Q601" s="120">
        <v>1</v>
      </c>
      <c r="R601" s="120">
        <v>0</v>
      </c>
      <c r="S601" s="120">
        <v>0</v>
      </c>
      <c r="T601" s="139"/>
      <c r="U601" s="140">
        <f t="shared" si="343"/>
        <v>2.7795217550092732E-2</v>
      </c>
      <c r="V601" s="140">
        <f t="shared" si="344"/>
        <v>3.9713332837594706E-2</v>
      </c>
      <c r="W601" s="140">
        <f t="shared" si="345"/>
        <v>9.9617249167229027E-2</v>
      </c>
      <c r="X601" s="140">
        <f t="shared" si="346"/>
        <v>0.14947043531985171</v>
      </c>
      <c r="Y601" s="141">
        <f t="shared" si="355"/>
        <v>0</v>
      </c>
      <c r="Z601" s="141">
        <f t="shared" si="356"/>
        <v>0</v>
      </c>
      <c r="AA601" s="141">
        <f t="shared" si="357"/>
        <v>0.12354766975186808</v>
      </c>
      <c r="AB601" s="141">
        <f t="shared" si="358"/>
        <v>2.5922765567983633E-2</v>
      </c>
      <c r="AC601" s="141">
        <f t="shared" si="359"/>
        <v>0</v>
      </c>
      <c r="AD601" s="141">
        <f t="shared" si="360"/>
        <v>0</v>
      </c>
      <c r="AE601" s="141">
        <f t="shared" si="361"/>
        <v>0</v>
      </c>
      <c r="AF601" s="141">
        <f t="shared" si="362"/>
        <v>0</v>
      </c>
      <c r="AG601" s="142"/>
      <c r="AH601" s="143">
        <f t="shared" si="347"/>
        <v>0.36782878764958282</v>
      </c>
      <c r="AI601" s="143">
        <f t="shared" si="348"/>
        <v>0.40459030414882369</v>
      </c>
      <c r="AJ601" s="143">
        <f t="shared" si="349"/>
        <v>0.5162280372069199</v>
      </c>
      <c r="AK601" s="143">
        <f t="shared" si="350"/>
        <v>0.57444636522949699</v>
      </c>
      <c r="AL601" s="141">
        <f t="shared" si="363"/>
        <v>0</v>
      </c>
      <c r="AM601" s="141">
        <f t="shared" si="364"/>
        <v>0</v>
      </c>
      <c r="AN601" s="141">
        <f t="shared" si="365"/>
        <v>0.54017492084613927</v>
      </c>
      <c r="AO601" s="141">
        <f t="shared" si="366"/>
        <v>3.4271444383357719E-2</v>
      </c>
      <c r="AP601" s="141">
        <f t="shared" si="367"/>
        <v>0</v>
      </c>
      <c r="AQ601" s="141">
        <f t="shared" si="368"/>
        <v>0</v>
      </c>
      <c r="AR601" s="141">
        <f t="shared" si="369"/>
        <v>0</v>
      </c>
      <c r="AS601" s="141">
        <f t="shared" si="370"/>
        <v>0</v>
      </c>
      <c r="AT601" s="142"/>
      <c r="AU601" s="144">
        <f t="shared" si="351"/>
        <v>0.55906407339460495</v>
      </c>
      <c r="AV601" s="144">
        <f t="shared" si="352"/>
        <v>0.58264924309428578</v>
      </c>
      <c r="AW601" s="144">
        <f t="shared" si="353"/>
        <v>0.64989356923593289</v>
      </c>
      <c r="AX601" s="144">
        <f t="shared" si="354"/>
        <v>0.68329000176381349</v>
      </c>
      <c r="AY601" s="141">
        <f t="shared" si="371"/>
        <v>0</v>
      </c>
      <c r="AZ601" s="141">
        <f t="shared" si="372"/>
        <v>0</v>
      </c>
      <c r="BA601" s="141">
        <f t="shared" si="373"/>
        <v>0.66009284980751382</v>
      </c>
      <c r="BB601" s="141">
        <f t="shared" si="374"/>
        <v>2.3197151956299678E-2</v>
      </c>
      <c r="BC601" s="141">
        <f t="shared" si="375"/>
        <v>0</v>
      </c>
      <c r="BD601" s="141">
        <f t="shared" si="376"/>
        <v>0</v>
      </c>
      <c r="BE601" s="141">
        <f t="shared" si="377"/>
        <v>0</v>
      </c>
      <c r="BF601" s="141">
        <f t="shared" si="378"/>
        <v>0</v>
      </c>
      <c r="BG601" s="105"/>
    </row>
    <row r="602" spans="13:59" x14ac:dyDescent="0.25">
      <c r="M602" s="100"/>
      <c r="N602" s="120" t="s">
        <v>737</v>
      </c>
      <c r="O602" s="121">
        <v>2819</v>
      </c>
      <c r="P602" s="120">
        <v>0</v>
      </c>
      <c r="Q602" s="120">
        <v>0</v>
      </c>
      <c r="R602" s="120">
        <v>1.6000000238418579</v>
      </c>
      <c r="S602" s="120">
        <v>0.40000000596046448</v>
      </c>
      <c r="T602" s="139"/>
      <c r="U602" s="140">
        <f t="shared" si="343"/>
        <v>1.5587624978202541E-2</v>
      </c>
      <c r="V602" s="140">
        <f t="shared" si="344"/>
        <v>2.2426653205571134E-2</v>
      </c>
      <c r="W602" s="140">
        <f t="shared" si="345"/>
        <v>5.042776371991875E-2</v>
      </c>
      <c r="X602" s="140">
        <f t="shared" si="346"/>
        <v>7.7598086960433577E-2</v>
      </c>
      <c r="Y602" s="141">
        <f t="shared" si="355"/>
        <v>0</v>
      </c>
      <c r="Z602" s="141">
        <f t="shared" si="356"/>
        <v>0</v>
      </c>
      <c r="AA602" s="141">
        <f t="shared" si="357"/>
        <v>0</v>
      </c>
      <c r="AB602" s="141">
        <f t="shared" si="358"/>
        <v>0</v>
      </c>
      <c r="AC602" s="141">
        <f t="shared" si="359"/>
        <v>3.0162020996816828E-2</v>
      </c>
      <c r="AD602" s="141">
        <f t="shared" si="360"/>
        <v>5.7206246667900681E-3</v>
      </c>
      <c r="AE602" s="141">
        <f t="shared" si="361"/>
        <v>2.5403459459731829E-2</v>
      </c>
      <c r="AF602" s="141">
        <f t="shared" si="362"/>
        <v>5.635775786962241E-3</v>
      </c>
      <c r="AG602" s="142"/>
      <c r="AH602" s="143">
        <f t="shared" si="347"/>
        <v>0.31491471622809097</v>
      </c>
      <c r="AI602" s="143">
        <f t="shared" si="348"/>
        <v>0.34727558538841874</v>
      </c>
      <c r="AJ602" s="143">
        <f t="shared" si="349"/>
        <v>0.43112848581542518</v>
      </c>
      <c r="AK602" s="143">
        <f t="shared" si="350"/>
        <v>0.48328174223197307</v>
      </c>
      <c r="AL602" s="141">
        <f t="shared" si="363"/>
        <v>0</v>
      </c>
      <c r="AM602" s="141">
        <f t="shared" si="364"/>
        <v>0</v>
      </c>
      <c r="AN602" s="141">
        <f t="shared" si="365"/>
        <v>0</v>
      </c>
      <c r="AO602" s="141">
        <f t="shared" si="366"/>
        <v>0</v>
      </c>
      <c r="AP602" s="141">
        <f t="shared" si="367"/>
        <v>0.52471361365240032</v>
      </c>
      <c r="AQ602" s="141">
        <f t="shared" si="368"/>
        <v>3.0927331248764789E-2</v>
      </c>
      <c r="AR602" s="141">
        <f t="shared" si="369"/>
        <v>0.18115753436567553</v>
      </c>
      <c r="AS602" s="141">
        <f t="shared" si="370"/>
        <v>1.2155165407697344E-2</v>
      </c>
      <c r="AT602" s="142"/>
      <c r="AU602" s="144">
        <f t="shared" si="351"/>
        <v>0.52327434057952749</v>
      </c>
      <c r="AV602" s="144">
        <f t="shared" si="352"/>
        <v>0.54544992481577748</v>
      </c>
      <c r="AW602" s="144">
        <f t="shared" si="353"/>
        <v>0.59915631571708672</v>
      </c>
      <c r="AX602" s="144">
        <f t="shared" si="354"/>
        <v>0.63058509537502272</v>
      </c>
      <c r="AY602" s="141">
        <f t="shared" si="371"/>
        <v>0</v>
      </c>
      <c r="AZ602" s="141">
        <f t="shared" si="372"/>
        <v>0</v>
      </c>
      <c r="BA602" s="141">
        <f t="shared" si="373"/>
        <v>0</v>
      </c>
      <c r="BB602" s="141">
        <f t="shared" si="374"/>
        <v>0</v>
      </c>
      <c r="BC602" s="141">
        <f t="shared" si="375"/>
        <v>0.84660703548239924</v>
      </c>
      <c r="BD602" s="141">
        <f t="shared" si="376"/>
        <v>2.6112857227384323E-2</v>
      </c>
      <c r="BE602" s="141">
        <f t="shared" si="377"/>
        <v>0.24355166058475605</v>
      </c>
      <c r="BF602" s="141">
        <f t="shared" si="378"/>
        <v>8.682381323833116E-3</v>
      </c>
      <c r="BG602" s="105"/>
    </row>
    <row r="603" spans="13:59" x14ac:dyDescent="0.25">
      <c r="M603" s="100"/>
      <c r="N603" s="120" t="s">
        <v>738</v>
      </c>
      <c r="O603" s="121">
        <v>3701</v>
      </c>
      <c r="P603" s="120">
        <v>0</v>
      </c>
      <c r="Q603" s="120">
        <v>0</v>
      </c>
      <c r="R603" s="120">
        <v>3.2000000476837158</v>
      </c>
      <c r="S603" s="120">
        <v>0.80000001192092896</v>
      </c>
      <c r="T603" s="139"/>
      <c r="U603" s="140">
        <f t="shared" si="343"/>
        <v>7.4654113463272664E-2</v>
      </c>
      <c r="V603" s="140">
        <f t="shared" si="344"/>
        <v>0.10443206414777828</v>
      </c>
      <c r="W603" s="140">
        <f t="shared" si="345"/>
        <v>0.293912638333789</v>
      </c>
      <c r="X603" s="140">
        <f t="shared" si="346"/>
        <v>0.40788686067308721</v>
      </c>
      <c r="Y603" s="141">
        <f t="shared" si="355"/>
        <v>0</v>
      </c>
      <c r="Z603" s="141">
        <f t="shared" si="356"/>
        <v>0</v>
      </c>
      <c r="AA603" s="141">
        <f t="shared" si="357"/>
        <v>0</v>
      </c>
      <c r="AB603" s="141">
        <f t="shared" si="358"/>
        <v>0</v>
      </c>
      <c r="AC603" s="141">
        <f t="shared" si="359"/>
        <v>0.28414895678100616</v>
      </c>
      <c r="AD603" s="141">
        <f t="shared" si="360"/>
        <v>5.003365347159322E-2</v>
      </c>
      <c r="AE603" s="141">
        <f t="shared" si="361"/>
        <v>0.27836850264409407</v>
      </c>
      <c r="AF603" s="141">
        <f t="shared" si="362"/>
        <v>4.7940990756766E-2</v>
      </c>
      <c r="AG603" s="142"/>
      <c r="AH603" s="143">
        <f t="shared" si="347"/>
        <v>0.47836507068415846</v>
      </c>
      <c r="AI603" s="143">
        <f t="shared" si="348"/>
        <v>0.52269285591296155</v>
      </c>
      <c r="AJ603" s="143">
        <f t="shared" si="349"/>
        <v>0.68642286223161497</v>
      </c>
      <c r="AK603" s="143">
        <f t="shared" si="350"/>
        <v>0.7489342411407196</v>
      </c>
      <c r="AL603" s="141">
        <f t="shared" si="363"/>
        <v>0</v>
      </c>
      <c r="AM603" s="141">
        <f t="shared" si="364"/>
        <v>0</v>
      </c>
      <c r="AN603" s="141">
        <f t="shared" si="365"/>
        <v>0</v>
      </c>
      <c r="AO603" s="141">
        <f t="shared" si="366"/>
        <v>0</v>
      </c>
      <c r="AP603" s="141">
        <f t="shared" si="367"/>
        <v>1.5863850239324775</v>
      </c>
      <c r="AQ603" s="141">
        <f t="shared" si="368"/>
        <v>8.62321399129371E-2</v>
      </c>
      <c r="AR603" s="141">
        <f t="shared" si="369"/>
        <v>0.56865146692464796</v>
      </c>
      <c r="AS603" s="141">
        <f t="shared" si="370"/>
        <v>3.049593491591962E-2</v>
      </c>
      <c r="AT603" s="142"/>
      <c r="AU603" s="144">
        <f t="shared" si="351"/>
        <v>0.62767120902237328</v>
      </c>
      <c r="AV603" s="144">
        <f t="shared" si="352"/>
        <v>0.65364253177267861</v>
      </c>
      <c r="AW603" s="144">
        <f t="shared" si="353"/>
        <v>0.74639481359516258</v>
      </c>
      <c r="AX603" s="144">
        <f t="shared" si="354"/>
        <v>0.78202926426317299</v>
      </c>
      <c r="AY603" s="141">
        <f t="shared" si="371"/>
        <v>0</v>
      </c>
      <c r="AZ603" s="141">
        <f t="shared" si="372"/>
        <v>0</v>
      </c>
      <c r="BA603" s="141">
        <f t="shared" si="373"/>
        <v>0</v>
      </c>
      <c r="BB603" s="141">
        <f t="shared" si="374"/>
        <v>0</v>
      </c>
      <c r="BC603" s="141">
        <f t="shared" si="375"/>
        <v>2.0300165368329699</v>
      </c>
      <c r="BD603" s="141">
        <f t="shared" si="376"/>
        <v>6.1639596007706299E-2</v>
      </c>
      <c r="BE603" s="141">
        <f t="shared" si="377"/>
        <v>0.60539848165571319</v>
      </c>
      <c r="BF603" s="141">
        <f t="shared" si="378"/>
        <v>2.0224939077340465E-2</v>
      </c>
      <c r="BG603" s="105"/>
    </row>
    <row r="604" spans="13:59" x14ac:dyDescent="0.25">
      <c r="M604" s="100"/>
      <c r="N604" s="120" t="s">
        <v>739</v>
      </c>
      <c r="O604" s="121">
        <v>3360</v>
      </c>
      <c r="P604" s="120">
        <v>0</v>
      </c>
      <c r="Q604" s="120">
        <v>0</v>
      </c>
      <c r="R604" s="120">
        <v>4.8000001907348633</v>
      </c>
      <c r="S604" s="120">
        <v>1.2000000476837158</v>
      </c>
      <c r="T604" s="139"/>
      <c r="U604" s="140">
        <f t="shared" si="343"/>
        <v>4.1289003832375326E-2</v>
      </c>
      <c r="V604" s="140">
        <f t="shared" si="344"/>
        <v>5.8594898467918322E-2</v>
      </c>
      <c r="W604" s="140">
        <f t="shared" si="345"/>
        <v>0.15609896316953331</v>
      </c>
      <c r="X604" s="140">
        <f t="shared" si="346"/>
        <v>0.22849515877619875</v>
      </c>
      <c r="Y604" s="141">
        <f t="shared" si="355"/>
        <v>0</v>
      </c>
      <c r="Z604" s="141">
        <f t="shared" si="356"/>
        <v>0</v>
      </c>
      <c r="AA604" s="141">
        <f t="shared" si="357"/>
        <v>0</v>
      </c>
      <c r="AB604" s="141">
        <f t="shared" si="358"/>
        <v>0</v>
      </c>
      <c r="AC604" s="141">
        <f t="shared" si="359"/>
        <v>0.23773950278366945</v>
      </c>
      <c r="AD604" s="141">
        <f t="shared" si="360"/>
        <v>4.3516021038428443E-2</v>
      </c>
      <c r="AE604" s="141">
        <f t="shared" si="361"/>
        <v>0.22888329470440943</v>
      </c>
      <c r="AF604" s="141">
        <f t="shared" si="362"/>
        <v>4.53109067225273E-2</v>
      </c>
      <c r="AG604" s="142"/>
      <c r="AH604" s="143">
        <f t="shared" si="347"/>
        <v>0.40880435663161863</v>
      </c>
      <c r="AI604" s="143">
        <f t="shared" si="348"/>
        <v>0.44864834381816554</v>
      </c>
      <c r="AJ604" s="143">
        <f t="shared" si="349"/>
        <v>0.58104114582030852</v>
      </c>
      <c r="AK604" s="143">
        <f t="shared" si="350"/>
        <v>0.64231108623683986</v>
      </c>
      <c r="AL604" s="141">
        <f t="shared" si="363"/>
        <v>0</v>
      </c>
      <c r="AM604" s="141">
        <f t="shared" si="364"/>
        <v>0</v>
      </c>
      <c r="AN604" s="141">
        <f t="shared" si="365"/>
        <v>0</v>
      </c>
      <c r="AO604" s="141">
        <f t="shared" si="366"/>
        <v>0</v>
      </c>
      <c r="AP604" s="141">
        <f t="shared" si="367"/>
        <v>2.0382639529544937</v>
      </c>
      <c r="AQ604" s="141">
        <f t="shared" si="368"/>
        <v>0.11524818294558159</v>
      </c>
      <c r="AR604" s="141">
        <f t="shared" si="369"/>
        <v>0.72703887437437342</v>
      </c>
      <c r="AS604" s="141">
        <f t="shared" si="370"/>
        <v>4.3734459737613696E-2</v>
      </c>
      <c r="AT604" s="142"/>
      <c r="AU604" s="144">
        <f t="shared" si="351"/>
        <v>0.58529722427510844</v>
      </c>
      <c r="AV604" s="144">
        <f t="shared" si="352"/>
        <v>0.60985051219594677</v>
      </c>
      <c r="AW604" s="144">
        <f t="shared" si="353"/>
        <v>0.68703067420649255</v>
      </c>
      <c r="AX604" s="144">
        <f t="shared" si="354"/>
        <v>0.72156754772017373</v>
      </c>
      <c r="AY604" s="141">
        <f t="shared" si="371"/>
        <v>0</v>
      </c>
      <c r="AZ604" s="141">
        <f t="shared" si="372"/>
        <v>0</v>
      </c>
      <c r="BA604" s="141">
        <f t="shared" si="373"/>
        <v>0</v>
      </c>
      <c r="BB604" s="141">
        <f t="shared" si="374"/>
        <v>0</v>
      </c>
      <c r="BC604" s="141">
        <f t="shared" si="375"/>
        <v>2.8402604136271314</v>
      </c>
      <c r="BD604" s="141">
        <f t="shared" si="376"/>
        <v>8.7022161233166972E-2</v>
      </c>
      <c r="BE604" s="141">
        <f t="shared" si="377"/>
        <v>0.83691459832151882</v>
      </c>
      <c r="BF604" s="141">
        <f t="shared" si="378"/>
        <v>2.8966493349711575E-2</v>
      </c>
      <c r="BG604" s="105"/>
    </row>
    <row r="605" spans="13:59" x14ac:dyDescent="0.25">
      <c r="M605" s="100"/>
      <c r="N605" s="120" t="s">
        <v>740</v>
      </c>
      <c r="O605" s="121">
        <v>2712</v>
      </c>
      <c r="P605" s="120">
        <v>0</v>
      </c>
      <c r="Q605" s="120">
        <v>0</v>
      </c>
      <c r="R605" s="120">
        <v>3.2000000476837158</v>
      </c>
      <c r="S605" s="120">
        <v>0.80000001192092896</v>
      </c>
      <c r="T605" s="139"/>
      <c r="U605" s="140">
        <f t="shared" si="343"/>
        <v>1.2814388076376582E-2</v>
      </c>
      <c r="V605" s="140">
        <f t="shared" si="344"/>
        <v>1.8468422461330625E-2</v>
      </c>
      <c r="W605" s="140">
        <f t="shared" si="345"/>
        <v>3.9854176402242425E-2</v>
      </c>
      <c r="X605" s="140">
        <f t="shared" si="346"/>
        <v>6.1715018657956255E-2</v>
      </c>
      <c r="Y605" s="141">
        <f t="shared" si="355"/>
        <v>0</v>
      </c>
      <c r="Z605" s="141">
        <f t="shared" si="356"/>
        <v>0</v>
      </c>
      <c r="AA605" s="141">
        <f t="shared" si="357"/>
        <v>0</v>
      </c>
      <c r="AB605" s="141">
        <f t="shared" si="358"/>
        <v>0</v>
      </c>
      <c r="AC605" s="141">
        <f t="shared" si="359"/>
        <v>4.9642437181617427E-2</v>
      </c>
      <c r="AD605" s="141">
        <f t="shared" si="360"/>
        <v>9.4565155752835833E-3</v>
      </c>
      <c r="AE605" s="141">
        <f t="shared" si="361"/>
        <v>4.0308845213510122E-2</v>
      </c>
      <c r="AF605" s="141">
        <f t="shared" si="362"/>
        <v>9.063170448555237E-3</v>
      </c>
      <c r="AG605" s="142"/>
      <c r="AH605" s="143">
        <f t="shared" si="347"/>
        <v>0.29869955334577547</v>
      </c>
      <c r="AI605" s="143">
        <f t="shared" si="348"/>
        <v>0.32962581173400585</v>
      </c>
      <c r="AJ605" s="143">
        <f t="shared" si="349"/>
        <v>0.40497200743557482</v>
      </c>
      <c r="AK605" s="143">
        <f t="shared" si="350"/>
        <v>0.45486041125531185</v>
      </c>
      <c r="AL605" s="141">
        <f t="shared" si="363"/>
        <v>0</v>
      </c>
      <c r="AM605" s="141">
        <f t="shared" si="364"/>
        <v>0</v>
      </c>
      <c r="AN605" s="141">
        <f t="shared" si="365"/>
        <v>0</v>
      </c>
      <c r="AO605" s="141">
        <f t="shared" si="366"/>
        <v>0</v>
      </c>
      <c r="AP605" s="141">
        <f t="shared" si="367"/>
        <v>0.99576221325859826</v>
      </c>
      <c r="AQ605" s="141">
        <f t="shared" si="368"/>
        <v>5.9040400008003924E-2</v>
      </c>
      <c r="AR605" s="141">
        <f t="shared" si="369"/>
        <v>0.3406931964935942</v>
      </c>
      <c r="AS605" s="141">
        <f t="shared" si="370"/>
        <v>2.3195137933013921E-2</v>
      </c>
      <c r="AT605" s="142"/>
      <c r="AU605" s="144">
        <f t="shared" si="351"/>
        <v>0.5117720081632422</v>
      </c>
      <c r="AV605" s="144">
        <f t="shared" si="352"/>
        <v>0.53347613202488842</v>
      </c>
      <c r="AW605" s="144">
        <f t="shared" si="353"/>
        <v>0.58288953181629255</v>
      </c>
      <c r="AX605" s="144">
        <f t="shared" si="354"/>
        <v>0.6136073035791938</v>
      </c>
      <c r="AY605" s="141">
        <f t="shared" si="371"/>
        <v>0</v>
      </c>
      <c r="AZ605" s="141">
        <f t="shared" si="372"/>
        <v>0</v>
      </c>
      <c r="BA605" s="141">
        <f t="shared" si="373"/>
        <v>0</v>
      </c>
      <c r="BB605" s="141">
        <f t="shared" si="374"/>
        <v>0</v>
      </c>
      <c r="BC605" s="141">
        <f t="shared" si="375"/>
        <v>1.656020344716411</v>
      </c>
      <c r="BD605" s="141">
        <f t="shared" si="376"/>
        <v>5.1103303201356143E-2</v>
      </c>
      <c r="BE605" s="141">
        <f t="shared" si="377"/>
        <v>0.47393562496585523</v>
      </c>
      <c r="BF605" s="141">
        <f t="shared" si="378"/>
        <v>1.6950225212268855E-2</v>
      </c>
      <c r="BG605" s="105"/>
    </row>
    <row r="606" spans="13:59" x14ac:dyDescent="0.25">
      <c r="M606" s="100"/>
      <c r="N606" s="120" t="s">
        <v>741</v>
      </c>
      <c r="O606" s="121">
        <v>2966</v>
      </c>
      <c r="P606" s="120">
        <v>0</v>
      </c>
      <c r="Q606" s="120">
        <v>0</v>
      </c>
      <c r="R606" s="120">
        <v>4.8000001907348633</v>
      </c>
      <c r="S606" s="120">
        <v>1.2000000476837158</v>
      </c>
      <c r="T606" s="139"/>
      <c r="U606" s="140">
        <f t="shared" si="343"/>
        <v>2.037271338829294E-2</v>
      </c>
      <c r="V606" s="140">
        <f t="shared" si="344"/>
        <v>2.9228077181181922E-2</v>
      </c>
      <c r="W606" s="140">
        <f t="shared" si="345"/>
        <v>6.930990448949903E-2</v>
      </c>
      <c r="X606" s="140">
        <f t="shared" si="346"/>
        <v>0.1055590406027811</v>
      </c>
      <c r="Y606" s="141">
        <f t="shared" si="355"/>
        <v>0</v>
      </c>
      <c r="Z606" s="141">
        <f t="shared" si="356"/>
        <v>0</v>
      </c>
      <c r="AA606" s="141">
        <f t="shared" si="357"/>
        <v>0</v>
      </c>
      <c r="AB606" s="141">
        <f t="shared" si="358"/>
        <v>0</v>
      </c>
      <c r="AC606" s="141">
        <f t="shared" si="359"/>
        <v>0.11806401181554374</v>
      </c>
      <c r="AD606" s="141">
        <f t="shared" si="360"/>
        <v>2.2230764228942795E-2</v>
      </c>
      <c r="AE606" s="141">
        <f t="shared" si="361"/>
        <v>0.10408965233764508</v>
      </c>
      <c r="AF606" s="141">
        <f t="shared" si="362"/>
        <v>2.2581201419139524E-2</v>
      </c>
      <c r="AG606" s="142"/>
      <c r="AH606" s="143">
        <f t="shared" si="347"/>
        <v>0.33843556527036844</v>
      </c>
      <c r="AI606" s="143">
        <f t="shared" si="348"/>
        <v>0.37280752135773521</v>
      </c>
      <c r="AJ606" s="143">
        <f t="shared" si="349"/>
        <v>0.46905721798282274</v>
      </c>
      <c r="AK606" s="143">
        <f t="shared" si="350"/>
        <v>0.52417388248946384</v>
      </c>
      <c r="AL606" s="141">
        <f t="shared" si="363"/>
        <v>0</v>
      </c>
      <c r="AM606" s="141">
        <f t="shared" si="364"/>
        <v>0</v>
      </c>
      <c r="AN606" s="141">
        <f t="shared" si="365"/>
        <v>0</v>
      </c>
      <c r="AO606" s="141">
        <f t="shared" si="366"/>
        <v>0</v>
      </c>
      <c r="AP606" s="141">
        <f t="shared" si="367"/>
        <v>1.6907385679583831</v>
      </c>
      <c r="AQ606" s="141">
        <f t="shared" si="368"/>
        <v>9.873760566613754E-2</v>
      </c>
      <c r="AR606" s="141">
        <f t="shared" si="369"/>
        <v>0.59030999712438892</v>
      </c>
      <c r="AS606" s="141">
        <f t="shared" si="370"/>
        <v>3.8698686857526088E-2</v>
      </c>
      <c r="AT606" s="142"/>
      <c r="AU606" s="144">
        <f t="shared" si="351"/>
        <v>0.53948734000272169</v>
      </c>
      <c r="AV606" s="144">
        <f t="shared" si="352"/>
        <v>0.56231292299129398</v>
      </c>
      <c r="AW606" s="144">
        <f t="shared" si="353"/>
        <v>0.62212918551965668</v>
      </c>
      <c r="AX606" s="144">
        <f t="shared" si="354"/>
        <v>0.65449973387025628</v>
      </c>
      <c r="AY606" s="141">
        <f t="shared" si="371"/>
        <v>0</v>
      </c>
      <c r="AZ606" s="141">
        <f t="shared" si="372"/>
        <v>0</v>
      </c>
      <c r="BA606" s="141">
        <f t="shared" si="373"/>
        <v>0</v>
      </c>
      <c r="BB606" s="141">
        <f t="shared" si="374"/>
        <v>0</v>
      </c>
      <c r="BC606" s="141">
        <f t="shared" si="375"/>
        <v>2.6184253429123778</v>
      </c>
      <c r="BD606" s="141">
        <f t="shared" si="376"/>
        <v>8.0676794698511856E-2</v>
      </c>
      <c r="BE606" s="141">
        <f t="shared" si="377"/>
        <v>0.75851183154826285</v>
      </c>
      <c r="BF606" s="141">
        <f t="shared" si="378"/>
        <v>2.6887880305023981E-2</v>
      </c>
      <c r="BG606" s="105"/>
    </row>
    <row r="607" spans="13:59" x14ac:dyDescent="0.25">
      <c r="M607" s="100"/>
      <c r="N607" s="120" t="s">
        <v>742</v>
      </c>
      <c r="O607" s="121">
        <v>2709</v>
      </c>
      <c r="P607" s="120">
        <v>0</v>
      </c>
      <c r="Q607" s="120">
        <v>0</v>
      </c>
      <c r="R607" s="120">
        <v>1.6000000238418579</v>
      </c>
      <c r="S607" s="120">
        <v>0.40000000596046448</v>
      </c>
      <c r="T607" s="139"/>
      <c r="U607" s="140">
        <f t="shared" si="343"/>
        <v>1.2744054388485804E-2</v>
      </c>
      <c r="V607" s="140">
        <f t="shared" si="344"/>
        <v>1.8367870337511305E-2</v>
      </c>
      <c r="W607" s="140">
        <f t="shared" si="345"/>
        <v>3.9590483596974368E-2</v>
      </c>
      <c r="X607" s="140">
        <f t="shared" si="346"/>
        <v>6.1316691420030378E-2</v>
      </c>
      <c r="Y607" s="141">
        <f t="shared" si="355"/>
        <v>0</v>
      </c>
      <c r="Z607" s="141">
        <f t="shared" si="356"/>
        <v>0</v>
      </c>
      <c r="AA607" s="141">
        <f t="shared" si="357"/>
        <v>0</v>
      </c>
      <c r="AB607" s="141">
        <f t="shared" si="358"/>
        <v>0</v>
      </c>
      <c r="AC607" s="141">
        <f t="shared" si="359"/>
        <v>2.468563527842654E-2</v>
      </c>
      <c r="AD607" s="141">
        <f t="shared" si="360"/>
        <v>4.702957699515703E-3</v>
      </c>
      <c r="AE607" s="141">
        <f t="shared" si="361"/>
        <v>2.0023073367380087E-2</v>
      </c>
      <c r="AF607" s="141">
        <f t="shared" si="362"/>
        <v>4.5036035661080269E-3</v>
      </c>
      <c r="AG607" s="142"/>
      <c r="AH607" s="143">
        <f t="shared" si="347"/>
        <v>0.2982557223280502</v>
      </c>
      <c r="AI607" s="143">
        <f t="shared" si="348"/>
        <v>0.32914218035253773</v>
      </c>
      <c r="AJ607" s="143">
        <f t="shared" si="349"/>
        <v>0.40425654231496755</v>
      </c>
      <c r="AK607" s="143">
        <f t="shared" si="350"/>
        <v>0.45408059545706347</v>
      </c>
      <c r="AL607" s="141">
        <f t="shared" si="363"/>
        <v>0</v>
      </c>
      <c r="AM607" s="141">
        <f t="shared" si="364"/>
        <v>0</v>
      </c>
      <c r="AN607" s="141">
        <f t="shared" si="365"/>
        <v>0</v>
      </c>
      <c r="AO607" s="141">
        <f t="shared" si="366"/>
        <v>0</v>
      </c>
      <c r="AP607" s="141">
        <f t="shared" si="367"/>
        <v>0.49714623799527763</v>
      </c>
      <c r="AQ607" s="141">
        <f t="shared" si="368"/>
        <v>2.9481258416143852E-2</v>
      </c>
      <c r="AR607" s="141">
        <f t="shared" si="369"/>
        <v>0.17005040391909479</v>
      </c>
      <c r="AS607" s="141">
        <f t="shared" si="370"/>
        <v>1.1581836970261855E-2</v>
      </c>
      <c r="AT607" s="142"/>
      <c r="AU607" s="144">
        <f t="shared" si="351"/>
        <v>0.51145312561190281</v>
      </c>
      <c r="AV607" s="144">
        <f t="shared" si="352"/>
        <v>0.53314406483169974</v>
      </c>
      <c r="AW607" s="144">
        <f t="shared" si="353"/>
        <v>0.58243906218516339</v>
      </c>
      <c r="AX607" s="144">
        <f t="shared" si="354"/>
        <v>0.61313666577041381</v>
      </c>
      <c r="AY607" s="141">
        <f t="shared" si="371"/>
        <v>0</v>
      </c>
      <c r="AZ607" s="141">
        <f t="shared" si="372"/>
        <v>0</v>
      </c>
      <c r="BA607" s="141">
        <f t="shared" si="373"/>
        <v>0</v>
      </c>
      <c r="BB607" s="141">
        <f t="shared" si="374"/>
        <v>0</v>
      </c>
      <c r="BC607" s="141">
        <f t="shared" si="375"/>
        <v>0.82749451467572055</v>
      </c>
      <c r="BD607" s="141">
        <f t="shared" si="376"/>
        <v>2.5536001766144123E-2</v>
      </c>
      <c r="BE607" s="141">
        <f t="shared" si="377"/>
        <v>0.23678539287075206</v>
      </c>
      <c r="BF607" s="141">
        <f t="shared" si="378"/>
        <v>8.4692770919927718E-3</v>
      </c>
      <c r="BG607" s="105"/>
    </row>
    <row r="608" spans="13:59" x14ac:dyDescent="0.25">
      <c r="M608" s="100"/>
      <c r="N608" s="120" t="s">
        <v>743</v>
      </c>
      <c r="O608" s="121">
        <v>5118</v>
      </c>
      <c r="P608" s="120">
        <v>0</v>
      </c>
      <c r="Q608" s="120">
        <v>2</v>
      </c>
      <c r="R608" s="120">
        <v>0</v>
      </c>
      <c r="S608" s="120">
        <v>0</v>
      </c>
      <c r="T608" s="139"/>
      <c r="U608" s="140">
        <f t="shared" si="343"/>
        <v>0.56672997624861143</v>
      </c>
      <c r="V608" s="140">
        <f t="shared" si="344"/>
        <v>0.68217845594719861</v>
      </c>
      <c r="W608" s="140">
        <f t="shared" si="345"/>
        <v>0.99699896400239452</v>
      </c>
      <c r="X608" s="140">
        <f t="shared" si="346"/>
        <v>0.99986971478000364</v>
      </c>
      <c r="Y608" s="141">
        <f t="shared" si="355"/>
        <v>0</v>
      </c>
      <c r="Z608" s="141">
        <f t="shared" si="356"/>
        <v>0</v>
      </c>
      <c r="AA608" s="141">
        <f t="shared" si="357"/>
        <v>1.9769286995023503</v>
      </c>
      <c r="AB608" s="141">
        <f t="shared" si="358"/>
        <v>2.2810730057656992E-2</v>
      </c>
      <c r="AC608" s="141">
        <f t="shared" si="359"/>
        <v>0</v>
      </c>
      <c r="AD608" s="141">
        <f t="shared" si="360"/>
        <v>0</v>
      </c>
      <c r="AE608" s="141">
        <f t="shared" si="361"/>
        <v>0</v>
      </c>
      <c r="AF608" s="141">
        <f t="shared" si="362"/>
        <v>0</v>
      </c>
      <c r="AG608" s="142"/>
      <c r="AH608" s="143">
        <f t="shared" si="347"/>
        <v>0.81905330367865892</v>
      </c>
      <c r="AI608" s="143">
        <f t="shared" si="348"/>
        <v>0.86328762253269464</v>
      </c>
      <c r="AJ608" s="143">
        <f t="shared" si="349"/>
        <v>0.99304406816135005</v>
      </c>
      <c r="AK608" s="143">
        <f t="shared" si="350"/>
        <v>0.99865856258874997</v>
      </c>
      <c r="AL608" s="141">
        <f t="shared" si="363"/>
        <v>0</v>
      </c>
      <c r="AM608" s="141">
        <f t="shared" si="364"/>
        <v>0</v>
      </c>
      <c r="AN608" s="141">
        <f t="shared" si="365"/>
        <v>1.971841749386873</v>
      </c>
      <c r="AO608" s="141">
        <f t="shared" si="366"/>
        <v>2.5475375790626975E-2</v>
      </c>
      <c r="AP608" s="141">
        <f t="shared" si="367"/>
        <v>0</v>
      </c>
      <c r="AQ608" s="141">
        <f t="shared" si="368"/>
        <v>0</v>
      </c>
      <c r="AR608" s="141">
        <f t="shared" si="369"/>
        <v>0</v>
      </c>
      <c r="AS608" s="141">
        <f t="shared" si="370"/>
        <v>0</v>
      </c>
      <c r="AT608" s="142"/>
      <c r="AU608" s="144">
        <f t="shared" si="351"/>
        <v>0.8236732241180349</v>
      </c>
      <c r="AV608" s="144">
        <f t="shared" si="352"/>
        <v>0.85178244586562013</v>
      </c>
      <c r="AW608" s="144">
        <f t="shared" si="353"/>
        <v>0.9710734600594122</v>
      </c>
      <c r="AX608" s="144">
        <f t="shared" si="354"/>
        <v>0.98731753556998825</v>
      </c>
      <c r="AY608" s="141">
        <f t="shared" si="371"/>
        <v>0</v>
      </c>
      <c r="AZ608" s="141">
        <f t="shared" si="372"/>
        <v>0</v>
      </c>
      <c r="BA608" s="141">
        <f t="shared" si="373"/>
        <v>1.9389695264282123</v>
      </c>
      <c r="BB608" s="141">
        <f t="shared" si="374"/>
        <v>3.5665544711764197E-2</v>
      </c>
      <c r="BC608" s="141">
        <f t="shared" si="375"/>
        <v>0</v>
      </c>
      <c r="BD608" s="141">
        <f t="shared" si="376"/>
        <v>0</v>
      </c>
      <c r="BE608" s="141">
        <f t="shared" si="377"/>
        <v>0</v>
      </c>
      <c r="BF608" s="141">
        <f t="shared" si="378"/>
        <v>0</v>
      </c>
      <c r="BG608" s="105"/>
    </row>
    <row r="609" spans="13:59" x14ac:dyDescent="0.25">
      <c r="M609" s="100"/>
      <c r="N609" s="122" t="s">
        <v>744</v>
      </c>
      <c r="O609" s="122">
        <v>2265</v>
      </c>
      <c r="P609" s="122">
        <v>0</v>
      </c>
      <c r="Q609" s="122">
        <v>0</v>
      </c>
      <c r="R609" s="122">
        <v>1.6000000238418579</v>
      </c>
      <c r="S609" s="122">
        <v>0.40000000596046448</v>
      </c>
      <c r="T609" s="139"/>
      <c r="U609" s="140">
        <f t="shared" si="343"/>
        <v>5.6164249468751981E-3</v>
      </c>
      <c r="V609" s="140">
        <f t="shared" si="344"/>
        <v>8.1317843709706183E-3</v>
      </c>
      <c r="W609" s="140">
        <f t="shared" si="345"/>
        <v>1.4547957133141498E-2</v>
      </c>
      <c r="X609" s="140">
        <f t="shared" si="346"/>
        <v>2.2929219036802229E-2</v>
      </c>
      <c r="Y609" s="141">
        <f t="shared" si="355"/>
        <v>0</v>
      </c>
      <c r="Z609" s="141">
        <f t="shared" si="356"/>
        <v>0</v>
      </c>
      <c r="AA609" s="141">
        <f t="shared" si="357"/>
        <v>0</v>
      </c>
      <c r="AB609" s="141">
        <f t="shared" si="358"/>
        <v>0</v>
      </c>
      <c r="AC609" s="141">
        <f t="shared" si="359"/>
        <v>1.0908704817679016E-2</v>
      </c>
      <c r="AD609" s="141">
        <f t="shared" si="360"/>
        <v>2.1021503697508208E-3</v>
      </c>
      <c r="AE609" s="141">
        <f t="shared" si="361"/>
        <v>7.4372435162797417E-3</v>
      </c>
      <c r="AF609" s="141">
        <f t="shared" si="362"/>
        <v>1.7344442351099462E-3</v>
      </c>
      <c r="AG609" s="142"/>
      <c r="AH609" s="143">
        <f t="shared" si="347"/>
        <v>0.23876154116312087</v>
      </c>
      <c r="AI609" s="143">
        <f t="shared" si="348"/>
        <v>0.26407333991572057</v>
      </c>
      <c r="AJ609" s="143">
        <f t="shared" si="349"/>
        <v>0.30910793195830655</v>
      </c>
      <c r="AK609" s="143">
        <f t="shared" si="350"/>
        <v>0.34934621048280923</v>
      </c>
      <c r="AL609" s="141">
        <f t="shared" si="363"/>
        <v>0</v>
      </c>
      <c r="AM609" s="141">
        <f t="shared" si="364"/>
        <v>0</v>
      </c>
      <c r="AN609" s="141">
        <f t="shared" si="365"/>
        <v>0</v>
      </c>
      <c r="AO609" s="141">
        <f t="shared" si="366"/>
        <v>0</v>
      </c>
      <c r="AP609" s="141">
        <f t="shared" si="367"/>
        <v>0.39844772614179691</v>
      </c>
      <c r="AQ609" s="141">
        <f t="shared" si="368"/>
        <v>2.4069624019355029E-2</v>
      </c>
      <c r="AR609" s="141">
        <f t="shared" si="369"/>
        <v>0.13045439870431191</v>
      </c>
      <c r="AS609" s="141">
        <f t="shared" si="370"/>
        <v>9.2840875710774595E-3</v>
      </c>
      <c r="AT609" s="142"/>
      <c r="AU609" s="144">
        <f t="shared" si="351"/>
        <v>0.46639706743539955</v>
      </c>
      <c r="AV609" s="144">
        <f t="shared" si="352"/>
        <v>0.48617106527428344</v>
      </c>
      <c r="AW609" s="144">
        <f t="shared" si="353"/>
        <v>0.5191876105663632</v>
      </c>
      <c r="AX609" s="144">
        <f t="shared" si="354"/>
        <v>0.54683691214547614</v>
      </c>
      <c r="AY609" s="141">
        <f t="shared" si="371"/>
        <v>0</v>
      </c>
      <c r="AZ609" s="141">
        <f t="shared" si="372"/>
        <v>0</v>
      </c>
      <c r="BA609" s="141">
        <f t="shared" si="373"/>
        <v>0</v>
      </c>
      <c r="BB609" s="141">
        <f t="shared" si="374"/>
        <v>0</v>
      </c>
      <c r="BC609" s="141">
        <f t="shared" si="375"/>
        <v>0.75459216433307941</v>
      </c>
      <c r="BD609" s="141">
        <f t="shared" si="376"/>
        <v>2.3281551696995528E-2</v>
      </c>
      <c r="BE609" s="141">
        <f t="shared" si="377"/>
        <v>0.21112815724615705</v>
      </c>
      <c r="BF609" s="141">
        <f t="shared" si="378"/>
        <v>7.6066108714353819E-3</v>
      </c>
      <c r="BG609" s="105"/>
    </row>
    <row r="610" spans="13:59" x14ac:dyDescent="0.25">
      <c r="M610" s="100"/>
      <c r="N610" s="120" t="s">
        <v>745</v>
      </c>
      <c r="O610" s="121">
        <v>3157</v>
      </c>
      <c r="P610" s="120">
        <v>0</v>
      </c>
      <c r="Q610" s="120">
        <v>0</v>
      </c>
      <c r="R610" s="120">
        <v>4.8000001907348633</v>
      </c>
      <c r="S610" s="120">
        <v>1.2000000476837158</v>
      </c>
      <c r="T610" s="139"/>
      <c r="U610" s="140">
        <f t="shared" si="343"/>
        <v>2.8759930892335195E-2</v>
      </c>
      <c r="V610" s="140">
        <f t="shared" si="344"/>
        <v>4.1070690956359068E-2</v>
      </c>
      <c r="W610" s="140">
        <f t="shared" si="345"/>
        <v>0.10361534600419975</v>
      </c>
      <c r="X610" s="140">
        <f t="shared" si="346"/>
        <v>0.1551805087574013</v>
      </c>
      <c r="Y610" s="141">
        <f t="shared" si="355"/>
        <v>0</v>
      </c>
      <c r="Z610" s="141">
        <f t="shared" si="356"/>
        <v>0</v>
      </c>
      <c r="AA610" s="141">
        <f t="shared" si="357"/>
        <v>0</v>
      </c>
      <c r="AB610" s="141">
        <f t="shared" si="358"/>
        <v>0</v>
      </c>
      <c r="AC610" s="141">
        <f t="shared" si="359"/>
        <v>0.16621302235874599</v>
      </c>
      <c r="AD610" s="141">
        <f t="shared" si="360"/>
        <v>3.0926302065390154E-2</v>
      </c>
      <c r="AE610" s="141">
        <f t="shared" si="361"/>
        <v>0.15403413482567657</v>
      </c>
      <c r="AF610" s="141">
        <f t="shared" si="362"/>
        <v>3.218248308278826E-2</v>
      </c>
      <c r="AG610" s="142"/>
      <c r="AH610" s="143">
        <f t="shared" si="347"/>
        <v>0.37120126531913056</v>
      </c>
      <c r="AI610" s="143">
        <f t="shared" si="348"/>
        <v>0.4082277296286474</v>
      </c>
      <c r="AJ610" s="143">
        <f t="shared" si="349"/>
        <v>0.52161210715687978</v>
      </c>
      <c r="AK610" s="143">
        <f t="shared" si="350"/>
        <v>0.58013987912522846</v>
      </c>
      <c r="AL610" s="141">
        <f t="shared" si="363"/>
        <v>0</v>
      </c>
      <c r="AM610" s="141">
        <f t="shared" si="364"/>
        <v>0</v>
      </c>
      <c r="AN610" s="141">
        <f t="shared" si="365"/>
        <v>0</v>
      </c>
      <c r="AO610" s="141">
        <f t="shared" si="366"/>
        <v>0</v>
      </c>
      <c r="AP610" s="141">
        <f t="shared" si="367"/>
        <v>1.8528120007634798</v>
      </c>
      <c r="AQ610" s="141">
        <f t="shared" si="368"/>
        <v>0.10668117931728793</v>
      </c>
      <c r="AR610" s="141">
        <f t="shared" si="369"/>
        <v>0.65479187250247262</v>
      </c>
      <c r="AS610" s="141">
        <f t="shared" si="370"/>
        <v>4.1376010111026651E-2</v>
      </c>
      <c r="AT610" s="142"/>
      <c r="AU610" s="144">
        <f t="shared" si="351"/>
        <v>0.56126676043973522</v>
      </c>
      <c r="AV610" s="144">
        <f t="shared" si="352"/>
        <v>0.58493551377562691</v>
      </c>
      <c r="AW610" s="144">
        <f t="shared" si="353"/>
        <v>0.65301662407081817</v>
      </c>
      <c r="AX610" s="144">
        <f t="shared" si="354"/>
        <v>0.68651984710439984</v>
      </c>
      <c r="AY610" s="141">
        <f t="shared" si="371"/>
        <v>0</v>
      </c>
      <c r="AZ610" s="141">
        <f t="shared" si="372"/>
        <v>0</v>
      </c>
      <c r="BA610" s="141">
        <f t="shared" si="373"/>
        <v>0</v>
      </c>
      <c r="BB610" s="141">
        <f t="shared" si="374"/>
        <v>0</v>
      </c>
      <c r="BC610" s="141">
        <f t="shared" si="375"/>
        <v>2.7239447618555972</v>
      </c>
      <c r="BD610" s="141">
        <f t="shared" si="376"/>
        <v>8.3745815835007065E-2</v>
      </c>
      <c r="BE610" s="141">
        <f t="shared" si="377"/>
        <v>0.7958857148419366</v>
      </c>
      <c r="BF610" s="141">
        <f t="shared" si="378"/>
        <v>2.7938134419160487E-2</v>
      </c>
      <c r="BG610" s="105"/>
    </row>
    <row r="611" spans="13:59" x14ac:dyDescent="0.25">
      <c r="M611" s="100"/>
      <c r="N611" s="120" t="s">
        <v>746</v>
      </c>
      <c r="O611" s="121">
        <v>3264</v>
      </c>
      <c r="P611" s="120">
        <v>0</v>
      </c>
      <c r="Q611" s="120">
        <v>0</v>
      </c>
      <c r="R611" s="120">
        <v>3.2000000476837158</v>
      </c>
      <c r="S611" s="120">
        <v>0.80000001192092896</v>
      </c>
      <c r="T611" s="139"/>
      <c r="U611" s="140">
        <f t="shared" si="343"/>
        <v>3.482336752739934E-2</v>
      </c>
      <c r="V611" s="140">
        <f t="shared" si="344"/>
        <v>4.9575100578784559E-2</v>
      </c>
      <c r="W611" s="140">
        <f t="shared" si="345"/>
        <v>0.12892655341618164</v>
      </c>
      <c r="X611" s="140">
        <f t="shared" si="346"/>
        <v>0.19091006898417351</v>
      </c>
      <c r="Y611" s="141">
        <f t="shared" si="355"/>
        <v>0</v>
      </c>
      <c r="Z611" s="141">
        <f t="shared" si="356"/>
        <v>0</v>
      </c>
      <c r="AA611" s="141">
        <f t="shared" si="357"/>
        <v>0</v>
      </c>
      <c r="AB611" s="141">
        <f t="shared" si="358"/>
        <v>0</v>
      </c>
      <c r="AC611" s="141">
        <f t="shared" si="359"/>
        <v>0.13392320320462867</v>
      </c>
      <c r="AD611" s="141">
        <f t="shared" si="360"/>
        <v>2.471712101140694E-2</v>
      </c>
      <c r="AE611" s="141">
        <f t="shared" si="361"/>
        <v>0.1269032384238182</v>
      </c>
      <c r="AF611" s="141">
        <f t="shared" si="362"/>
        <v>2.582481903934597E-2</v>
      </c>
      <c r="AG611" s="142"/>
      <c r="AH611" s="143">
        <f t="shared" si="347"/>
        <v>0.39066333072627035</v>
      </c>
      <c r="AI611" s="143">
        <f t="shared" si="348"/>
        <v>0.42917997584200807</v>
      </c>
      <c r="AJ611" s="143">
        <f t="shared" si="349"/>
        <v>0.55252454427900033</v>
      </c>
      <c r="AK611" s="143">
        <f t="shared" si="350"/>
        <v>0.61263817424468925</v>
      </c>
      <c r="AL611" s="141">
        <f t="shared" si="363"/>
        <v>0</v>
      </c>
      <c r="AM611" s="141">
        <f t="shared" si="364"/>
        <v>0</v>
      </c>
      <c r="AN611" s="141">
        <f t="shared" si="365"/>
        <v>0</v>
      </c>
      <c r="AO611" s="141">
        <f t="shared" si="366"/>
        <v>0</v>
      </c>
      <c r="AP611" s="141">
        <f t="shared" si="367"/>
        <v>1.2992480832863096</v>
      </c>
      <c r="AQ611" s="141">
        <f t="shared" si="368"/>
        <v>7.4127859873012181E-2</v>
      </c>
      <c r="AR611" s="141">
        <f t="shared" si="369"/>
        <v>0.46164489793428876</v>
      </c>
      <c r="AS611" s="141">
        <f t="shared" si="370"/>
        <v>2.8465648764678775E-2</v>
      </c>
      <c r="AT611" s="142"/>
      <c r="AU611" s="144">
        <f t="shared" si="351"/>
        <v>0.57382015237903983</v>
      </c>
      <c r="AV611" s="144">
        <f t="shared" si="352"/>
        <v>0.5979574291438543</v>
      </c>
      <c r="AW611" s="144">
        <f t="shared" si="353"/>
        <v>0.67080205795870229</v>
      </c>
      <c r="AX611" s="144">
        <f t="shared" si="354"/>
        <v>0.70487667789317121</v>
      </c>
      <c r="AY611" s="141">
        <f t="shared" si="371"/>
        <v>0</v>
      </c>
      <c r="AZ611" s="141">
        <f t="shared" si="372"/>
        <v>0</v>
      </c>
      <c r="BA611" s="141">
        <f t="shared" si="373"/>
        <v>0</v>
      </c>
      <c r="BB611" s="141">
        <f t="shared" si="374"/>
        <v>0</v>
      </c>
      <c r="BC611" s="141">
        <f t="shared" si="375"/>
        <v>1.8564819132242372</v>
      </c>
      <c r="BD611" s="141">
        <f t="shared" si="376"/>
        <v>5.6981888548928827E-2</v>
      </c>
      <c r="BE611" s="141">
        <f t="shared" si="377"/>
        <v>0.54490508599679821</v>
      </c>
      <c r="BF611" s="141">
        <f t="shared" si="378"/>
        <v>1.8996264720523515E-2</v>
      </c>
      <c r="BG611" s="105"/>
    </row>
    <row r="612" spans="13:59" x14ac:dyDescent="0.25">
      <c r="M612" s="100"/>
      <c r="N612" s="120" t="s">
        <v>747</v>
      </c>
      <c r="O612" s="121">
        <v>679</v>
      </c>
      <c r="P612" s="120">
        <v>0</v>
      </c>
      <c r="Q612" s="120">
        <v>0</v>
      </c>
      <c r="R612" s="120">
        <v>3.2000000476837158</v>
      </c>
      <c r="S612" s="120">
        <v>0.80000001192092896</v>
      </c>
      <c r="T612" s="139"/>
      <c r="U612" s="140">
        <f t="shared" si="343"/>
        <v>2.9895499150445204E-4</v>
      </c>
      <c r="V612" s="140">
        <f t="shared" si="344"/>
        <v>4.3133304064169042E-4</v>
      </c>
      <c r="W612" s="140">
        <f t="shared" si="345"/>
        <v>3.7226384615951513E-4</v>
      </c>
      <c r="X612" s="140">
        <f t="shared" si="346"/>
        <v>5.8943662785349016E-4</v>
      </c>
      <c r="Y612" s="141">
        <f t="shared" si="355"/>
        <v>0</v>
      </c>
      <c r="Z612" s="141">
        <f t="shared" si="356"/>
        <v>0</v>
      </c>
      <c r="AA612" s="141">
        <f t="shared" si="357"/>
        <v>0</v>
      </c>
      <c r="AB612" s="141">
        <f t="shared" si="358"/>
        <v>0</v>
      </c>
      <c r="AC612" s="141">
        <f t="shared" si="359"/>
        <v>1.1588943089745562E-3</v>
      </c>
      <c r="AD612" s="141">
        <f t="shared" si="360"/>
        <v>2.2137144164641534E-4</v>
      </c>
      <c r="AE612" s="141">
        <f t="shared" si="361"/>
        <v>3.8170208452373018E-4</v>
      </c>
      <c r="AF612" s="141">
        <f t="shared" si="362"/>
        <v>8.9847224785694123E-5</v>
      </c>
      <c r="AG612" s="142"/>
      <c r="AH612" s="143">
        <f t="shared" si="347"/>
        <v>0.10590456902221979</v>
      </c>
      <c r="AI612" s="143">
        <f t="shared" si="348"/>
        <v>0.11737971733457364</v>
      </c>
      <c r="AJ612" s="143">
        <f t="shared" si="349"/>
        <v>0.11263176321006585</v>
      </c>
      <c r="AK612" s="143">
        <f t="shared" si="350"/>
        <v>0.12809642596902004</v>
      </c>
      <c r="AL612" s="141">
        <f t="shared" si="363"/>
        <v>0</v>
      </c>
      <c r="AM612" s="141">
        <f t="shared" si="364"/>
        <v>0</v>
      </c>
      <c r="AN612" s="141">
        <f t="shared" si="365"/>
        <v>0</v>
      </c>
      <c r="AO612" s="141">
        <f t="shared" si="366"/>
        <v>0</v>
      </c>
      <c r="AP612" s="141">
        <f t="shared" si="367"/>
        <v>0.35386591723517147</v>
      </c>
      <c r="AQ612" s="141">
        <f t="shared" si="368"/>
        <v>2.1749183832565244E-2</v>
      </c>
      <c r="AR612" s="141">
        <f t="shared" si="369"/>
        <v>9.5390222987378898E-2</v>
      </c>
      <c r="AS612" s="141">
        <f t="shared" si="370"/>
        <v>7.0869193148655335E-3</v>
      </c>
      <c r="AT612" s="142"/>
      <c r="AU612" s="144">
        <f t="shared" si="351"/>
        <v>0.33695922193304906</v>
      </c>
      <c r="AV612" s="144">
        <f t="shared" si="352"/>
        <v>0.35085440429768</v>
      </c>
      <c r="AW612" s="144">
        <f t="shared" si="353"/>
        <v>0.34520309893833212</v>
      </c>
      <c r="AX612" s="144">
        <f t="shared" si="354"/>
        <v>0.36315259165394309</v>
      </c>
      <c r="AY612" s="141">
        <f t="shared" si="371"/>
        <v>0</v>
      </c>
      <c r="AZ612" s="141">
        <f t="shared" si="372"/>
        <v>0</v>
      </c>
      <c r="BA612" s="141">
        <f t="shared" si="373"/>
        <v>0</v>
      </c>
      <c r="BB612" s="141">
        <f t="shared" si="374"/>
        <v>0</v>
      </c>
      <c r="BC612" s="141">
        <f t="shared" si="375"/>
        <v>1.0897191231053889</v>
      </c>
      <c r="BD612" s="141">
        <f t="shared" si="376"/>
        <v>3.3014987377228744E-2</v>
      </c>
      <c r="BE612" s="141">
        <f t="shared" si="377"/>
        <v>0.28058065562638096</v>
      </c>
      <c r="BF612" s="141">
        <f t="shared" si="378"/>
        <v>9.9414220258897679E-3</v>
      </c>
      <c r="BG612" s="105"/>
    </row>
    <row r="613" spans="13:59" x14ac:dyDescent="0.25">
      <c r="M613" s="100"/>
      <c r="N613" s="122" t="s">
        <v>748</v>
      </c>
      <c r="O613" s="122">
        <v>2469</v>
      </c>
      <c r="P613" s="122">
        <v>0</v>
      </c>
      <c r="Q613" s="122">
        <v>0</v>
      </c>
      <c r="R613" s="122">
        <v>6.4000000953674316</v>
      </c>
      <c r="S613" s="122">
        <v>1.6000000238418579</v>
      </c>
      <c r="T613" s="139"/>
      <c r="U613" s="140">
        <f t="shared" si="343"/>
        <v>8.1920829658521654E-3</v>
      </c>
      <c r="V613" s="140">
        <f t="shared" si="344"/>
        <v>1.1841715755691706E-2</v>
      </c>
      <c r="W613" s="140">
        <f t="shared" si="345"/>
        <v>2.3137469289574275E-2</v>
      </c>
      <c r="X613" s="140">
        <f t="shared" si="346"/>
        <v>3.6229692339475483E-2</v>
      </c>
      <c r="Y613" s="141">
        <f t="shared" si="355"/>
        <v>0</v>
      </c>
      <c r="Z613" s="141">
        <f t="shared" si="356"/>
        <v>0</v>
      </c>
      <c r="AA613" s="141">
        <f t="shared" si="357"/>
        <v>0</v>
      </c>
      <c r="AB613" s="141">
        <f t="shared" si="358"/>
        <v>0</v>
      </c>
      <c r="AC613" s="141">
        <f t="shared" si="359"/>
        <v>6.3583863546599229E-2</v>
      </c>
      <c r="AD613" s="141">
        <f t="shared" si="360"/>
        <v>1.2203118419141706E-2</v>
      </c>
      <c r="AE613" s="141">
        <f t="shared" si="361"/>
        <v>4.712353049680193E-2</v>
      </c>
      <c r="AF613" s="141">
        <f t="shared" si="362"/>
        <v>1.0843978110142018E-2</v>
      </c>
      <c r="AG613" s="142"/>
      <c r="AH613" s="143">
        <f t="shared" si="347"/>
        <v>0.26460385271063325</v>
      </c>
      <c r="AI613" s="143">
        <f t="shared" si="348"/>
        <v>0.29239361432451916</v>
      </c>
      <c r="AJ613" s="143">
        <f t="shared" si="349"/>
        <v>0.35019433037761249</v>
      </c>
      <c r="AK613" s="143">
        <f t="shared" si="350"/>
        <v>0.39481067176686802</v>
      </c>
      <c r="AL613" s="141">
        <f t="shared" si="363"/>
        <v>0</v>
      </c>
      <c r="AM613" s="141">
        <f t="shared" si="364"/>
        <v>0</v>
      </c>
      <c r="AN613" s="141">
        <f t="shared" si="365"/>
        <v>0</v>
      </c>
      <c r="AO613" s="141">
        <f t="shared" si="366"/>
        <v>0</v>
      </c>
      <c r="AP613" s="141">
        <f t="shared" si="367"/>
        <v>1.7654572742463703</v>
      </c>
      <c r="AQ613" s="141">
        <f t="shared" si="368"/>
        <v>0.10586188531538032</v>
      </c>
      <c r="AR613" s="141">
        <f t="shared" si="369"/>
        <v>0.59040090122720146</v>
      </c>
      <c r="AS613" s="141">
        <f t="shared" si="370"/>
        <v>4.1296183012807353E-2</v>
      </c>
      <c r="AT613" s="142"/>
      <c r="AU613" s="144">
        <f t="shared" si="351"/>
        <v>0.48657519007920658</v>
      </c>
      <c r="AV613" s="144">
        <f t="shared" si="352"/>
        <v>0.50722012260914973</v>
      </c>
      <c r="AW613" s="144">
        <f t="shared" si="353"/>
        <v>0.54740398380867217</v>
      </c>
      <c r="AX613" s="144">
        <f t="shared" si="354"/>
        <v>0.57646221685981036</v>
      </c>
      <c r="AY613" s="141">
        <f t="shared" si="371"/>
        <v>0</v>
      </c>
      <c r="AZ613" s="141">
        <f t="shared" si="372"/>
        <v>0</v>
      </c>
      <c r="BA613" s="141">
        <f t="shared" si="373"/>
        <v>0</v>
      </c>
      <c r="BB613" s="141">
        <f t="shared" si="374"/>
        <v>0</v>
      </c>
      <c r="BC613" s="141">
        <f t="shared" si="375"/>
        <v>3.1490042353614895</v>
      </c>
      <c r="BD613" s="141">
        <f t="shared" si="376"/>
        <v>9.7204597709349194E-2</v>
      </c>
      <c r="BE613" s="141">
        <f t="shared" si="377"/>
        <v>0.89033451006086517</v>
      </c>
      <c r="BF613" s="141">
        <f t="shared" si="378"/>
        <v>3.2005050658761691E-2</v>
      </c>
      <c r="BG613" s="105"/>
    </row>
    <row r="614" spans="13:59" x14ac:dyDescent="0.25">
      <c r="M614" s="100"/>
      <c r="N614" s="120" t="s">
        <v>749</v>
      </c>
      <c r="O614" s="121">
        <v>1194</v>
      </c>
      <c r="P614" s="120">
        <v>0</v>
      </c>
      <c r="Q614" s="120">
        <v>0</v>
      </c>
      <c r="R614" s="120">
        <v>3.2000000476837158</v>
      </c>
      <c r="S614" s="120">
        <v>0.80000001192092896</v>
      </c>
      <c r="T614" s="139"/>
      <c r="U614" s="140">
        <f t="shared" si="343"/>
        <v>7.70562248940454E-4</v>
      </c>
      <c r="V614" s="140">
        <f t="shared" si="344"/>
        <v>1.1154589608965981E-3</v>
      </c>
      <c r="W614" s="140">
        <f t="shared" si="345"/>
        <v>1.2203122150203916E-3</v>
      </c>
      <c r="X614" s="140">
        <f t="shared" si="346"/>
        <v>1.940300463151079E-3</v>
      </c>
      <c r="Y614" s="141">
        <f t="shared" si="355"/>
        <v>0</v>
      </c>
      <c r="Z614" s="141">
        <f t="shared" si="356"/>
        <v>0</v>
      </c>
      <c r="AA614" s="141">
        <f t="shared" si="357"/>
        <v>0</v>
      </c>
      <c r="AB614" s="141">
        <f t="shared" si="358"/>
        <v>0</v>
      </c>
      <c r="AC614" s="141">
        <f t="shared" si="359"/>
        <v>2.9929759883720059E-3</v>
      </c>
      <c r="AD614" s="141">
        <f t="shared" si="360"/>
        <v>5.7649273968633612E-4</v>
      </c>
      <c r="AE614" s="141">
        <f t="shared" si="361"/>
        <v>1.2544825922416721E-3</v>
      </c>
      <c r="AF614" s="141">
        <f t="shared" si="362"/>
        <v>2.9775780140937512E-4</v>
      </c>
      <c r="AG614" s="142"/>
      <c r="AH614" s="143">
        <f t="shared" si="347"/>
        <v>0.13804046787154567</v>
      </c>
      <c r="AI614" s="143">
        <f t="shared" si="348"/>
        <v>0.15300025121723815</v>
      </c>
      <c r="AJ614" s="143">
        <f t="shared" si="349"/>
        <v>0.15686308907918023</v>
      </c>
      <c r="AK614" s="143">
        <f t="shared" si="350"/>
        <v>0.17834397305330096</v>
      </c>
      <c r="AL614" s="141">
        <f t="shared" si="363"/>
        <v>0</v>
      </c>
      <c r="AM614" s="141">
        <f t="shared" si="364"/>
        <v>0</v>
      </c>
      <c r="AN614" s="141">
        <f t="shared" si="365"/>
        <v>0</v>
      </c>
      <c r="AO614" s="141">
        <f t="shared" si="366"/>
        <v>0</v>
      </c>
      <c r="AP614" s="141">
        <f t="shared" si="367"/>
        <v>0.46124786244329335</v>
      </c>
      <c r="AQ614" s="141">
        <f t="shared" si="368"/>
        <v>2.8352948747489226E-2</v>
      </c>
      <c r="AR614" s="141">
        <f t="shared" si="369"/>
        <v>0.13282792211964928</v>
      </c>
      <c r="AS614" s="141">
        <f t="shared" si="370"/>
        <v>9.8472584490173209E-3</v>
      </c>
      <c r="AT614" s="142"/>
      <c r="AU614" s="144">
        <f t="shared" si="351"/>
        <v>0.37405752581195717</v>
      </c>
      <c r="AV614" s="144">
        <f t="shared" si="352"/>
        <v>0.38967015977172847</v>
      </c>
      <c r="AW614" s="144">
        <f t="shared" si="353"/>
        <v>0.39356329210307561</v>
      </c>
      <c r="AX614" s="144">
        <f t="shared" si="354"/>
        <v>0.41431597367540218</v>
      </c>
      <c r="AY614" s="141">
        <f t="shared" si="371"/>
        <v>0</v>
      </c>
      <c r="AZ614" s="141">
        <f t="shared" si="372"/>
        <v>0</v>
      </c>
      <c r="BA614" s="141">
        <f t="shared" si="373"/>
        <v>0</v>
      </c>
      <c r="BB614" s="141">
        <f t="shared" si="374"/>
        <v>0</v>
      </c>
      <c r="BC614" s="141">
        <f t="shared" si="375"/>
        <v>1.2099944741382369</v>
      </c>
      <c r="BD614" s="141">
        <f t="shared" si="376"/>
        <v>3.6950055712215324E-2</v>
      </c>
      <c r="BE614" s="141">
        <f t="shared" si="377"/>
        <v>0.32000320474298577</v>
      </c>
      <c r="BF614" s="141">
        <f t="shared" si="378"/>
        <v>1.1449579136367238E-2</v>
      </c>
      <c r="BG614" s="105"/>
    </row>
    <row r="615" spans="13:59" x14ac:dyDescent="0.25">
      <c r="M615" s="100"/>
      <c r="N615" s="120" t="s">
        <v>750</v>
      </c>
      <c r="O615" s="121">
        <v>1606</v>
      </c>
      <c r="P615" s="120">
        <v>0</v>
      </c>
      <c r="Q615" s="120">
        <v>0</v>
      </c>
      <c r="R615" s="120">
        <v>4.8000001907348633</v>
      </c>
      <c r="S615" s="120">
        <v>1.2000000476837158</v>
      </c>
      <c r="T615" s="139"/>
      <c r="U615" s="140">
        <f t="shared" si="343"/>
        <v>1.6524993180677683E-3</v>
      </c>
      <c r="V615" s="140">
        <f t="shared" si="344"/>
        <v>2.3955549095737716E-3</v>
      </c>
      <c r="W615" s="140">
        <f t="shared" si="345"/>
        <v>3.1740955956598427E-3</v>
      </c>
      <c r="X615" s="140">
        <f t="shared" si="346"/>
        <v>5.0485160322660816E-3</v>
      </c>
      <c r="Y615" s="141">
        <f t="shared" si="355"/>
        <v>0</v>
      </c>
      <c r="Z615" s="141">
        <f t="shared" si="356"/>
        <v>0</v>
      </c>
      <c r="AA615" s="141">
        <f t="shared" si="357"/>
        <v>0</v>
      </c>
      <c r="AB615" s="141">
        <f t="shared" si="358"/>
        <v>0</v>
      </c>
      <c r="AC615" s="141">
        <f t="shared" si="359"/>
        <v>9.6360105619730865E-3</v>
      </c>
      <c r="AD615" s="141">
        <f t="shared" si="360"/>
        <v>1.862653460896856E-3</v>
      </c>
      <c r="AE615" s="141">
        <f t="shared" si="361"/>
        <v>4.895478024136448E-3</v>
      </c>
      <c r="AF615" s="141">
        <f t="shared" si="362"/>
        <v>1.1627414553148537E-3</v>
      </c>
      <c r="AG615" s="142"/>
      <c r="AH615" s="143">
        <f t="shared" si="347"/>
        <v>0.17060476349292908</v>
      </c>
      <c r="AI615" s="143">
        <f t="shared" si="348"/>
        <v>0.18901781154604091</v>
      </c>
      <c r="AJ615" s="143">
        <f t="shared" si="349"/>
        <v>0.20422926164106125</v>
      </c>
      <c r="AK615" s="143">
        <f t="shared" si="350"/>
        <v>0.23191254435426023</v>
      </c>
      <c r="AL615" s="141">
        <f t="shared" si="363"/>
        <v>0</v>
      </c>
      <c r="AM615" s="141">
        <f t="shared" si="364"/>
        <v>0</v>
      </c>
      <c r="AN615" s="141">
        <f t="shared" si="365"/>
        <v>0</v>
      </c>
      <c r="AO615" s="141">
        <f t="shared" si="366"/>
        <v>0</v>
      </c>
      <c r="AP615" s="141">
        <f t="shared" si="367"/>
        <v>0.85490518541674587</v>
      </c>
      <c r="AQ615" s="141">
        <f t="shared" si="368"/>
        <v>5.2380346056536964E-2</v>
      </c>
      <c r="AR615" s="141">
        <f t="shared" si="369"/>
        <v>0.25923434275854701</v>
      </c>
      <c r="AS615" s="141">
        <f t="shared" si="370"/>
        <v>1.9060721525017144E-2</v>
      </c>
      <c r="AT615" s="142"/>
      <c r="AU615" s="144">
        <f t="shared" si="351"/>
        <v>0.40700396369927139</v>
      </c>
      <c r="AV615" s="144">
        <f t="shared" si="352"/>
        <v>0.42412634304335706</v>
      </c>
      <c r="AW615" s="144">
        <f t="shared" si="353"/>
        <v>0.43761129386775088</v>
      </c>
      <c r="AX615" s="144">
        <f t="shared" si="354"/>
        <v>0.46086720829907879</v>
      </c>
      <c r="AY615" s="141">
        <f t="shared" si="371"/>
        <v>0</v>
      </c>
      <c r="AZ615" s="141">
        <f t="shared" si="372"/>
        <v>0</v>
      </c>
      <c r="BA615" s="141">
        <f t="shared" si="373"/>
        <v>0</v>
      </c>
      <c r="BB615" s="141">
        <f t="shared" si="374"/>
        <v>0</v>
      </c>
      <c r="BC615" s="141">
        <f t="shared" si="375"/>
        <v>1.9751766244112074</v>
      </c>
      <c r="BD615" s="141">
        <f t="shared" si="376"/>
        <v>6.0629903092586535E-2</v>
      </c>
      <c r="BE615" s="141">
        <f t="shared" si="377"/>
        <v>0.53383578698641232</v>
      </c>
      <c r="BF615" s="141">
        <f t="shared" si="378"/>
        <v>1.920488494834327E-2</v>
      </c>
      <c r="BG615" s="105"/>
    </row>
    <row r="616" spans="13:59" x14ac:dyDescent="0.25">
      <c r="M616" s="100"/>
      <c r="N616" s="120" t="s">
        <v>751</v>
      </c>
      <c r="O616" s="121">
        <v>4182</v>
      </c>
      <c r="P616" s="120">
        <v>0</v>
      </c>
      <c r="Q616" s="120">
        <v>0</v>
      </c>
      <c r="R616" s="120">
        <v>3.2000000476837158</v>
      </c>
      <c r="S616" s="120">
        <v>0.80000001192092896</v>
      </c>
      <c r="T616" s="139"/>
      <c r="U616" s="140">
        <f t="shared" si="343"/>
        <v>0.16412677124448283</v>
      </c>
      <c r="V616" s="140">
        <f t="shared" si="344"/>
        <v>0.22250750024141408</v>
      </c>
      <c r="W616" s="140">
        <f t="shared" si="345"/>
        <v>0.6010709734139299</v>
      </c>
      <c r="X616" s="140">
        <f t="shared" si="346"/>
        <v>0.74340862242142647</v>
      </c>
      <c r="Y616" s="141">
        <f t="shared" si="355"/>
        <v>0</v>
      </c>
      <c r="Z616" s="141">
        <f t="shared" si="356"/>
        <v>0</v>
      </c>
      <c r="AA616" s="141">
        <f t="shared" si="357"/>
        <v>0</v>
      </c>
      <c r="AB616" s="141">
        <f t="shared" si="358"/>
        <v>0</v>
      </c>
      <c r="AC616" s="141">
        <f t="shared" si="359"/>
        <v>0.61336278683742929</v>
      </c>
      <c r="AD616" s="141">
        <f t="shared" si="360"/>
        <v>9.8661224545080195E-2</v>
      </c>
      <c r="AE616" s="141">
        <f t="shared" si="361"/>
        <v>0.53298327848890081</v>
      </c>
      <c r="AF616" s="141">
        <f t="shared" si="362"/>
        <v>6.1743628310361731E-2</v>
      </c>
      <c r="AG616" s="142"/>
      <c r="AH616" s="143">
        <f t="shared" si="347"/>
        <v>0.58875657730036213</v>
      </c>
      <c r="AI616" s="143">
        <f t="shared" si="348"/>
        <v>0.63783543655612118</v>
      </c>
      <c r="AJ616" s="143">
        <f t="shared" si="349"/>
        <v>0.83262798005084004</v>
      </c>
      <c r="AK616" s="143">
        <f t="shared" si="350"/>
        <v>0.88556294002576952</v>
      </c>
      <c r="AL616" s="141">
        <f t="shared" si="363"/>
        <v>0</v>
      </c>
      <c r="AM616" s="141">
        <f t="shared" si="364"/>
        <v>0</v>
      </c>
      <c r="AN616" s="141">
        <f t="shared" si="365"/>
        <v>0</v>
      </c>
      <c r="AO616" s="141">
        <f t="shared" si="366"/>
        <v>0</v>
      </c>
      <c r="AP616" s="141">
        <f t="shared" si="367"/>
        <v>1.9437070406602532</v>
      </c>
      <c r="AQ616" s="141">
        <f t="shared" si="368"/>
        <v>9.7366386733698462E-2</v>
      </c>
      <c r="AR616" s="141">
        <f t="shared" si="369"/>
        <v>0.68061535433219611</v>
      </c>
      <c r="AS616" s="141">
        <f t="shared" si="370"/>
        <v>2.7835008245152393E-2</v>
      </c>
      <c r="AT616" s="142"/>
      <c r="AU616" s="144">
        <f t="shared" si="351"/>
        <v>0.6913990291590848</v>
      </c>
      <c r="AV616" s="144">
        <f t="shared" si="352"/>
        <v>0.71905177700496969</v>
      </c>
      <c r="AW616" s="144">
        <f t="shared" si="353"/>
        <v>0.83209548576180958</v>
      </c>
      <c r="AX616" s="144">
        <f t="shared" si="354"/>
        <v>0.86685409298236404</v>
      </c>
      <c r="AY616" s="141">
        <f t="shared" si="371"/>
        <v>0</v>
      </c>
      <c r="AZ616" s="141">
        <f t="shared" si="372"/>
        <v>0</v>
      </c>
      <c r="BA616" s="141">
        <f t="shared" si="373"/>
        <v>0</v>
      </c>
      <c r="BB616" s="141">
        <f t="shared" si="374"/>
        <v>0</v>
      </c>
      <c r="BC616" s="141">
        <f t="shared" si="375"/>
        <v>2.2345965542274797</v>
      </c>
      <c r="BD616" s="141">
        <f t="shared" si="376"/>
        <v>6.6369166475483965E-2</v>
      </c>
      <c r="BE616" s="141">
        <f t="shared" si="377"/>
        <v>0.67292307763891002</v>
      </c>
      <c r="BF616" s="141">
        <f t="shared" si="378"/>
        <v>2.0560207080687287E-2</v>
      </c>
      <c r="BG616" s="105"/>
    </row>
    <row r="617" spans="13:59" x14ac:dyDescent="0.25">
      <c r="M617" s="100"/>
      <c r="N617" s="120" t="s">
        <v>752</v>
      </c>
      <c r="O617" s="121">
        <v>1635</v>
      </c>
      <c r="P617" s="120">
        <v>0</v>
      </c>
      <c r="Q617" s="120">
        <v>0</v>
      </c>
      <c r="R617" s="120">
        <v>3.2000000476837158</v>
      </c>
      <c r="S617" s="120">
        <v>0.80000001192092896</v>
      </c>
      <c r="T617" s="139"/>
      <c r="U617" s="140">
        <f t="shared" si="343"/>
        <v>1.7438695335043608E-3</v>
      </c>
      <c r="V617" s="140">
        <f t="shared" si="344"/>
        <v>2.5281300103525695E-3</v>
      </c>
      <c r="W617" s="140">
        <f t="shared" si="345"/>
        <v>3.3951575598446526E-3</v>
      </c>
      <c r="X617" s="140">
        <f t="shared" si="346"/>
        <v>5.3995071618219148E-3</v>
      </c>
      <c r="Y617" s="141">
        <f t="shared" si="355"/>
        <v>0</v>
      </c>
      <c r="Z617" s="141">
        <f t="shared" si="356"/>
        <v>0</v>
      </c>
      <c r="AA617" s="141">
        <f t="shared" si="357"/>
        <v>0</v>
      </c>
      <c r="AB617" s="141">
        <f t="shared" si="358"/>
        <v>0</v>
      </c>
      <c r="AC617" s="141">
        <f t="shared" si="359"/>
        <v>6.7793955461198131E-3</v>
      </c>
      <c r="AD617" s="141">
        <f t="shared" si="360"/>
        <v>1.3106206075590415E-3</v>
      </c>
      <c r="AE617" s="141">
        <f t="shared" si="361"/>
        <v>3.4907046802034221E-3</v>
      </c>
      <c r="AF617" s="141">
        <f t="shared" si="362"/>
        <v>8.2890111362125124E-4</v>
      </c>
      <c r="AG617" s="142"/>
      <c r="AH617" s="143">
        <f t="shared" si="347"/>
        <v>0.1731622153006056</v>
      </c>
      <c r="AI617" s="143">
        <f t="shared" si="348"/>
        <v>0.19184260355929095</v>
      </c>
      <c r="AJ617" s="143">
        <f t="shared" si="349"/>
        <v>0.2080391766466132</v>
      </c>
      <c r="AK617" s="143">
        <f t="shared" si="350"/>
        <v>0.2362086678005102</v>
      </c>
      <c r="AL617" s="141">
        <f t="shared" si="363"/>
        <v>0</v>
      </c>
      <c r="AM617" s="141">
        <f t="shared" si="364"/>
        <v>0</v>
      </c>
      <c r="AN617" s="141">
        <f t="shared" si="365"/>
        <v>0</v>
      </c>
      <c r="AO617" s="141">
        <f t="shared" si="366"/>
        <v>0</v>
      </c>
      <c r="AP617" s="141">
        <f t="shared" si="367"/>
        <v>0.57846652790603803</v>
      </c>
      <c r="AQ617" s="141">
        <f t="shared" si="368"/>
        <v>3.5429812631461166E-2</v>
      </c>
      <c r="AR617" s="141">
        <f t="shared" si="369"/>
        <v>0.17603482698879977</v>
      </c>
      <c r="AS617" s="141">
        <f t="shared" si="370"/>
        <v>1.2932110067435137E-2</v>
      </c>
      <c r="AT617" s="142"/>
      <c r="AU617" s="144">
        <f t="shared" si="351"/>
        <v>0.40943968701648004</v>
      </c>
      <c r="AV617" s="144">
        <f t="shared" si="352"/>
        <v>0.42667282163739961</v>
      </c>
      <c r="AW617" s="144">
        <f t="shared" si="353"/>
        <v>0.44090515610441694</v>
      </c>
      <c r="AX617" s="144">
        <f t="shared" si="354"/>
        <v>0.46434542915761645</v>
      </c>
      <c r="AY617" s="141">
        <f t="shared" si="371"/>
        <v>0</v>
      </c>
      <c r="AZ617" s="141">
        <f t="shared" si="372"/>
        <v>0</v>
      </c>
      <c r="BA617" s="141">
        <f t="shared" si="373"/>
        <v>0</v>
      </c>
      <c r="BB617" s="141">
        <f t="shared" si="374"/>
        <v>0</v>
      </c>
      <c r="BC617" s="141">
        <f t="shared" si="375"/>
        <v>1.3246779636009196</v>
      </c>
      <c r="BD617" s="141">
        <f t="shared" si="376"/>
        <v>4.0675085984104742E-2</v>
      </c>
      <c r="BE617" s="141">
        <f t="shared" si="377"/>
        <v>0.35857299819913196</v>
      </c>
      <c r="BF617" s="141">
        <f t="shared" si="378"/>
        <v>1.2903350662390067E-2</v>
      </c>
      <c r="BG617" s="105"/>
    </row>
    <row r="618" spans="13:59" x14ac:dyDescent="0.25">
      <c r="M618" s="100"/>
      <c r="N618" s="120" t="s">
        <v>753</v>
      </c>
      <c r="O618" s="121">
        <v>2885</v>
      </c>
      <c r="P618" s="120">
        <v>1.3300000429153442</v>
      </c>
      <c r="Q618" s="120">
        <v>0</v>
      </c>
      <c r="R618" s="120">
        <v>0</v>
      </c>
      <c r="S618" s="120">
        <v>0</v>
      </c>
      <c r="T618" s="139"/>
      <c r="U618" s="140">
        <f t="shared" si="343"/>
        <v>1.7582431337663018E-2</v>
      </c>
      <c r="V618" s="140">
        <f t="shared" si="344"/>
        <v>2.5266250171013249E-2</v>
      </c>
      <c r="W618" s="140">
        <f t="shared" si="345"/>
        <v>5.8215421312797999E-2</v>
      </c>
      <c r="X618" s="140">
        <f t="shared" si="346"/>
        <v>8.9190239827477091E-2</v>
      </c>
      <c r="Y618" s="141">
        <f t="shared" si="355"/>
        <v>2.8260527778366198E-2</v>
      </c>
      <c r="Z618" s="141">
        <f t="shared" si="356"/>
        <v>5.3435860333912455E-3</v>
      </c>
      <c r="AA618" s="141">
        <f t="shared" si="357"/>
        <v>0</v>
      </c>
      <c r="AB618" s="141">
        <f t="shared" si="358"/>
        <v>0</v>
      </c>
      <c r="AC618" s="141">
        <f t="shared" si="359"/>
        <v>0</v>
      </c>
      <c r="AD618" s="141">
        <f t="shared" si="360"/>
        <v>0</v>
      </c>
      <c r="AE618" s="141">
        <f t="shared" si="361"/>
        <v>0</v>
      </c>
      <c r="AF618" s="141">
        <f t="shared" si="362"/>
        <v>0</v>
      </c>
      <c r="AG618" s="142"/>
      <c r="AH618" s="143">
        <f t="shared" si="347"/>
        <v>0.32529500744792106</v>
      </c>
      <c r="AI618" s="143">
        <f t="shared" si="348"/>
        <v>0.35855385756846325</v>
      </c>
      <c r="AJ618" s="143">
        <f t="shared" si="349"/>
        <v>0.44787609851262178</v>
      </c>
      <c r="AK618" s="143">
        <f t="shared" si="350"/>
        <v>0.50138641729889466</v>
      </c>
      <c r="AL618" s="141">
        <f t="shared" si="363"/>
        <v>0.45043308617104144</v>
      </c>
      <c r="AM618" s="141">
        <f t="shared" si="364"/>
        <v>2.6443559782476922E-2</v>
      </c>
      <c r="AN618" s="141">
        <f t="shared" si="365"/>
        <v>0</v>
      </c>
      <c r="AO618" s="141">
        <f t="shared" si="366"/>
        <v>0</v>
      </c>
      <c r="AP618" s="141">
        <f t="shared" si="367"/>
        <v>0</v>
      </c>
      <c r="AQ618" s="141">
        <f t="shared" si="368"/>
        <v>0</v>
      </c>
      <c r="AR618" s="141">
        <f t="shared" si="369"/>
        <v>0</v>
      </c>
      <c r="AS618" s="141">
        <f t="shared" si="370"/>
        <v>0</v>
      </c>
      <c r="AT618" s="142"/>
      <c r="AU618" s="144">
        <f t="shared" si="351"/>
        <v>0.53049467870747069</v>
      </c>
      <c r="AV618" s="144">
        <f t="shared" si="352"/>
        <v>0.55296192830658519</v>
      </c>
      <c r="AW618" s="144">
        <f t="shared" si="353"/>
        <v>0.60938225168403981</v>
      </c>
      <c r="AX618" s="144">
        <f t="shared" si="354"/>
        <v>0.64123976849019293</v>
      </c>
      <c r="AY618" s="141">
        <f t="shared" si="371"/>
        <v>0.71344308745833085</v>
      </c>
      <c r="AZ618" s="141">
        <f t="shared" si="372"/>
        <v>2.1996300919978951E-2</v>
      </c>
      <c r="BA618" s="141">
        <f t="shared" si="373"/>
        <v>0</v>
      </c>
      <c r="BB618" s="141">
        <f t="shared" si="374"/>
        <v>0</v>
      </c>
      <c r="BC618" s="141">
        <f t="shared" si="375"/>
        <v>0</v>
      </c>
      <c r="BD618" s="141">
        <f t="shared" si="376"/>
        <v>0</v>
      </c>
      <c r="BE618" s="141">
        <f t="shared" si="377"/>
        <v>0</v>
      </c>
      <c r="BF618" s="141">
        <f t="shared" si="378"/>
        <v>0</v>
      </c>
      <c r="BG618" s="105"/>
    </row>
    <row r="619" spans="13:59" x14ac:dyDescent="0.25">
      <c r="M619" s="100"/>
      <c r="N619" s="120" t="s">
        <v>754</v>
      </c>
      <c r="O619" s="121">
        <v>2414</v>
      </c>
      <c r="P619" s="120">
        <v>0</v>
      </c>
      <c r="Q619" s="120">
        <v>0</v>
      </c>
      <c r="R619" s="120">
        <v>1.6000000238418579</v>
      </c>
      <c r="S619" s="120">
        <v>0.40000000596046448</v>
      </c>
      <c r="T619" s="139"/>
      <c r="U619" s="140">
        <f t="shared" si="343"/>
        <v>7.4003871345810213E-3</v>
      </c>
      <c r="V619" s="140">
        <f t="shared" si="344"/>
        <v>1.0702765032590156E-2</v>
      </c>
      <c r="W619" s="140">
        <f t="shared" si="345"/>
        <v>2.0428247083433604E-2</v>
      </c>
      <c r="X619" s="140">
        <f t="shared" si="346"/>
        <v>3.2051123163180484E-2</v>
      </c>
      <c r="Y619" s="141">
        <f t="shared" si="355"/>
        <v>0</v>
      </c>
      <c r="Z619" s="141">
        <f t="shared" si="356"/>
        <v>0</v>
      </c>
      <c r="AA619" s="141">
        <f t="shared" si="357"/>
        <v>0</v>
      </c>
      <c r="AB619" s="141">
        <f t="shared" si="358"/>
        <v>0</v>
      </c>
      <c r="AC619" s="141">
        <f t="shared" si="359"/>
        <v>1.4364115753625646E-2</v>
      </c>
      <c r="AD619" s="141">
        <f t="shared" si="360"/>
        <v>2.7603085536924057E-3</v>
      </c>
      <c r="AE619" s="141">
        <f t="shared" si="361"/>
        <v>1.0414161216172176E-2</v>
      </c>
      <c r="AF619" s="141">
        <f t="shared" si="362"/>
        <v>2.4062882401395987E-3</v>
      </c>
      <c r="AG619" s="142"/>
      <c r="AH619" s="143">
        <f t="shared" si="347"/>
        <v>0.25739406520380759</v>
      </c>
      <c r="AI619" s="143">
        <f t="shared" si="348"/>
        <v>0.28450087483618514</v>
      </c>
      <c r="AJ619" s="143">
        <f t="shared" si="349"/>
        <v>0.33868311273922747</v>
      </c>
      <c r="AK619" s="143">
        <f t="shared" si="350"/>
        <v>0.3821074120885245</v>
      </c>
      <c r="AL619" s="141">
        <f t="shared" si="363"/>
        <v>0</v>
      </c>
      <c r="AM619" s="141">
        <f t="shared" si="364"/>
        <v>0</v>
      </c>
      <c r="AN619" s="141">
        <f t="shared" si="365"/>
        <v>0</v>
      </c>
      <c r="AO619" s="141">
        <f t="shared" si="366"/>
        <v>0</v>
      </c>
      <c r="AP619" s="141">
        <f t="shared" si="367"/>
        <v>0.42939765338725677</v>
      </c>
      <c r="AQ619" s="141">
        <f t="shared" si="368"/>
        <v>2.5803753133668894E-2</v>
      </c>
      <c r="AR619" s="141">
        <f t="shared" si="369"/>
        <v>0.14280337464252954</v>
      </c>
      <c r="AS619" s="141">
        <f t="shared" si="370"/>
        <v>1.0039592470417913E-2</v>
      </c>
      <c r="AT619" s="142"/>
      <c r="AU619" s="144">
        <f t="shared" si="351"/>
        <v>0.48104836562554376</v>
      </c>
      <c r="AV619" s="144">
        <f t="shared" si="352"/>
        <v>0.50145659907346252</v>
      </c>
      <c r="AW619" s="144">
        <f t="shared" si="353"/>
        <v>0.53965523804035143</v>
      </c>
      <c r="AX619" s="144">
        <f t="shared" si="354"/>
        <v>0.56833369401531186</v>
      </c>
      <c r="AY619" s="141">
        <f t="shared" si="371"/>
        <v>0</v>
      </c>
      <c r="AZ619" s="141">
        <f t="shared" si="372"/>
        <v>0</v>
      </c>
      <c r="BA619" s="141">
        <f t="shared" si="373"/>
        <v>0</v>
      </c>
      <c r="BB619" s="141">
        <f t="shared" si="374"/>
        <v>0</v>
      </c>
      <c r="BC619" s="141">
        <f t="shared" si="375"/>
        <v>0.77830720950687737</v>
      </c>
      <c r="BD619" s="141">
        <f t="shared" si="376"/>
        <v>2.4023360966319629E-2</v>
      </c>
      <c r="BE619" s="141">
        <f t="shared" si="377"/>
        <v>0.21943916872886965</v>
      </c>
      <c r="BF619" s="141">
        <f t="shared" si="378"/>
        <v>7.8943122647879005E-3</v>
      </c>
      <c r="BG619" s="105"/>
    </row>
    <row r="620" spans="13:59" x14ac:dyDescent="0.25">
      <c r="M620" s="100"/>
      <c r="N620" s="120" t="s">
        <v>755</v>
      </c>
      <c r="O620" s="121">
        <v>3712</v>
      </c>
      <c r="P620" s="120">
        <v>1.3300000429153442</v>
      </c>
      <c r="Q620" s="120">
        <v>0</v>
      </c>
      <c r="R620" s="120">
        <v>0</v>
      </c>
      <c r="S620" s="120">
        <v>0</v>
      </c>
      <c r="T620" s="139"/>
      <c r="U620" s="140">
        <f t="shared" si="343"/>
        <v>7.6064485125304504E-2</v>
      </c>
      <c r="V620" s="140">
        <f t="shared" si="344"/>
        <v>0.10634563103243866</v>
      </c>
      <c r="W620" s="140">
        <f t="shared" si="345"/>
        <v>0.29954167701867673</v>
      </c>
      <c r="X620" s="140">
        <f t="shared" si="346"/>
        <v>0.41483360464607633</v>
      </c>
      <c r="Y620" s="141">
        <f t="shared" si="355"/>
        <v>0.12029107347418579</v>
      </c>
      <c r="Z620" s="141">
        <f t="shared" si="356"/>
        <v>2.1148620362816992E-2</v>
      </c>
      <c r="AA620" s="141">
        <f t="shared" si="357"/>
        <v>0</v>
      </c>
      <c r="AB620" s="141">
        <f t="shared" si="358"/>
        <v>0</v>
      </c>
      <c r="AC620" s="141">
        <f t="shared" si="359"/>
        <v>0</v>
      </c>
      <c r="AD620" s="141">
        <f t="shared" si="360"/>
        <v>0</v>
      </c>
      <c r="AE620" s="141">
        <f t="shared" si="361"/>
        <v>0</v>
      </c>
      <c r="AF620" s="141">
        <f t="shared" si="362"/>
        <v>0</v>
      </c>
      <c r="AG620" s="142"/>
      <c r="AH620" s="143">
        <f t="shared" si="347"/>
        <v>0.48073821049355558</v>
      </c>
      <c r="AI620" s="143">
        <f t="shared" si="348"/>
        <v>0.52520062934527934</v>
      </c>
      <c r="AJ620" s="143">
        <f t="shared" si="349"/>
        <v>0.68987593883065768</v>
      </c>
      <c r="AK620" s="143">
        <f t="shared" si="350"/>
        <v>0.75233410142417967</v>
      </c>
      <c r="AL620" s="141">
        <f t="shared" si="363"/>
        <v>0.66255553167205627</v>
      </c>
      <c r="AM620" s="141">
        <f t="shared" si="364"/>
        <v>3.5961327896330997E-2</v>
      </c>
      <c r="AN620" s="141">
        <f t="shared" si="365"/>
        <v>0</v>
      </c>
      <c r="AO620" s="141">
        <f t="shared" si="366"/>
        <v>0</v>
      </c>
      <c r="AP620" s="141">
        <f t="shared" si="367"/>
        <v>0</v>
      </c>
      <c r="AQ620" s="141">
        <f t="shared" si="368"/>
        <v>0</v>
      </c>
      <c r="AR620" s="141">
        <f t="shared" si="369"/>
        <v>0</v>
      </c>
      <c r="AS620" s="141">
        <f t="shared" si="370"/>
        <v>0</v>
      </c>
      <c r="AT620" s="142"/>
      <c r="AU620" s="144">
        <f t="shared" si="351"/>
        <v>0.6290788010577899</v>
      </c>
      <c r="AV620" s="144">
        <f t="shared" si="352"/>
        <v>0.65509365204439685</v>
      </c>
      <c r="AW620" s="144">
        <f t="shared" si="353"/>
        <v>0.74834452233326654</v>
      </c>
      <c r="AX620" s="144">
        <f t="shared" si="354"/>
        <v>0.78399618914738911</v>
      </c>
      <c r="AY620" s="141">
        <f t="shared" si="371"/>
        <v>0.84560796054426568</v>
      </c>
      <c r="AZ620" s="141">
        <f t="shared" si="372"/>
        <v>2.5666624788351688E-2</v>
      </c>
      <c r="BA620" s="141">
        <f t="shared" si="373"/>
        <v>0</v>
      </c>
      <c r="BB620" s="141">
        <f t="shared" si="374"/>
        <v>0</v>
      </c>
      <c r="BC620" s="141">
        <f t="shared" si="375"/>
        <v>0</v>
      </c>
      <c r="BD620" s="141">
        <f t="shared" si="376"/>
        <v>0</v>
      </c>
      <c r="BE620" s="141">
        <f t="shared" si="377"/>
        <v>0</v>
      </c>
      <c r="BF620" s="141">
        <f t="shared" si="378"/>
        <v>0</v>
      </c>
      <c r="BG620" s="105"/>
    </row>
    <row r="621" spans="13:59" x14ac:dyDescent="0.25">
      <c r="M621" s="100"/>
      <c r="N621" s="120" t="s">
        <v>756</v>
      </c>
      <c r="O621" s="121">
        <v>2737</v>
      </c>
      <c r="P621" s="120">
        <v>3.9900000095367432</v>
      </c>
      <c r="Q621" s="120">
        <v>0</v>
      </c>
      <c r="R621" s="120">
        <v>0</v>
      </c>
      <c r="S621" s="120">
        <v>0</v>
      </c>
      <c r="T621" s="139"/>
      <c r="U621" s="140">
        <f t="shared" si="343"/>
        <v>1.3415503859295907E-2</v>
      </c>
      <c r="V621" s="140">
        <f t="shared" si="344"/>
        <v>1.9327465198968552E-2</v>
      </c>
      <c r="W621" s="140">
        <f t="shared" si="345"/>
        <v>4.2117541464880781E-2</v>
      </c>
      <c r="X621" s="140">
        <f t="shared" si="346"/>
        <v>6.5129445337268388E-2</v>
      </c>
      <c r="Y621" s="141">
        <f t="shared" si="355"/>
        <v>6.4786944822102926E-2</v>
      </c>
      <c r="Z621" s="141">
        <f t="shared" si="356"/>
        <v>1.2329641506102662E-2</v>
      </c>
      <c r="AA621" s="141">
        <f t="shared" si="357"/>
        <v>0</v>
      </c>
      <c r="AB621" s="141">
        <f t="shared" si="358"/>
        <v>0</v>
      </c>
      <c r="AC621" s="141">
        <f t="shared" si="359"/>
        <v>0</v>
      </c>
      <c r="AD621" s="141">
        <f t="shared" si="360"/>
        <v>0</v>
      </c>
      <c r="AE621" s="141">
        <f t="shared" si="361"/>
        <v>0</v>
      </c>
      <c r="AF621" s="141">
        <f t="shared" si="362"/>
        <v>0</v>
      </c>
      <c r="AG621" s="142"/>
      <c r="AH621" s="143">
        <f t="shared" si="347"/>
        <v>0.30242091163562013</v>
      </c>
      <c r="AI621" s="143">
        <f t="shared" si="348"/>
        <v>0.33367977637875534</v>
      </c>
      <c r="AJ621" s="143">
        <f t="shared" si="349"/>
        <v>0.41097228236447148</v>
      </c>
      <c r="AK621" s="143">
        <f t="shared" si="350"/>
        <v>0.46139542223231045</v>
      </c>
      <c r="AL621" s="141">
        <f t="shared" si="363"/>
        <v>1.2569542812187411</v>
      </c>
      <c r="AM621" s="141">
        <f t="shared" si="364"/>
        <v>7.4428029714711075E-2</v>
      </c>
      <c r="AN621" s="141">
        <f t="shared" si="365"/>
        <v>0</v>
      </c>
      <c r="AO621" s="141">
        <f t="shared" si="366"/>
        <v>0</v>
      </c>
      <c r="AP621" s="141">
        <f t="shared" si="367"/>
        <v>0</v>
      </c>
      <c r="AQ621" s="141">
        <f t="shared" si="368"/>
        <v>0</v>
      </c>
      <c r="AR621" s="141">
        <f t="shared" si="369"/>
        <v>0</v>
      </c>
      <c r="AS621" s="141">
        <f t="shared" si="370"/>
        <v>0</v>
      </c>
      <c r="AT621" s="142"/>
      <c r="AU621" s="144">
        <f t="shared" si="351"/>
        <v>0.51443701215938953</v>
      </c>
      <c r="AV621" s="144">
        <f t="shared" si="352"/>
        <v>0.53625108842273184</v>
      </c>
      <c r="AW621" s="144">
        <f t="shared" si="353"/>
        <v>0.58665538653365312</v>
      </c>
      <c r="AX621" s="144">
        <f t="shared" si="354"/>
        <v>0.61754077883708303</v>
      </c>
      <c r="AY621" s="141">
        <f t="shared" si="371"/>
        <v>2.075596728837183</v>
      </c>
      <c r="AZ621" s="141">
        <f t="shared" si="372"/>
        <v>6.4045119083605773E-2</v>
      </c>
      <c r="BA621" s="141">
        <f t="shared" si="373"/>
        <v>0</v>
      </c>
      <c r="BB621" s="141">
        <f t="shared" si="374"/>
        <v>0</v>
      </c>
      <c r="BC621" s="141">
        <f t="shared" si="375"/>
        <v>0</v>
      </c>
      <c r="BD621" s="141">
        <f t="shared" si="376"/>
        <v>0</v>
      </c>
      <c r="BE621" s="141">
        <f t="shared" si="377"/>
        <v>0</v>
      </c>
      <c r="BF621" s="141">
        <f t="shared" si="378"/>
        <v>0</v>
      </c>
      <c r="BG621" s="105"/>
    </row>
    <row r="622" spans="13:59" x14ac:dyDescent="0.25">
      <c r="M622" s="100"/>
      <c r="N622" s="120" t="s">
        <v>757</v>
      </c>
      <c r="O622" s="121">
        <v>3790</v>
      </c>
      <c r="P622" s="120">
        <v>0</v>
      </c>
      <c r="Q622" s="120">
        <v>3</v>
      </c>
      <c r="R622" s="120">
        <v>10.560000419616699</v>
      </c>
      <c r="S622" s="120">
        <v>0</v>
      </c>
      <c r="T622" s="139"/>
      <c r="U622" s="140">
        <f t="shared" si="343"/>
        <v>8.6788959371457586E-2</v>
      </c>
      <c r="V622" s="140">
        <f t="shared" si="344"/>
        <v>0.12083720749163851</v>
      </c>
      <c r="W622" s="140">
        <f t="shared" si="345"/>
        <v>0.34163441286342422</v>
      </c>
      <c r="X622" s="140">
        <f t="shared" si="346"/>
        <v>0.46585462831463431</v>
      </c>
      <c r="Y622" s="141">
        <f t="shared" si="355"/>
        <v>0</v>
      </c>
      <c r="Z622" s="141">
        <f t="shared" si="356"/>
        <v>0</v>
      </c>
      <c r="AA622" s="141">
        <f t="shared" si="357"/>
        <v>1.2009845293811849</v>
      </c>
      <c r="AB622" s="141">
        <f t="shared" si="358"/>
        <v>0.19657935556271799</v>
      </c>
      <c r="AC622" s="141">
        <f t="shared" si="359"/>
        <v>1.0871012901250439</v>
      </c>
      <c r="AD622" s="141">
        <f t="shared" si="360"/>
        <v>0.1889396716919689</v>
      </c>
      <c r="AE622" s="141">
        <f t="shared" si="361"/>
        <v>0</v>
      </c>
      <c r="AF622" s="141">
        <f t="shared" si="362"/>
        <v>0</v>
      </c>
      <c r="AG622" s="142"/>
      <c r="AH622" s="143">
        <f t="shared" si="347"/>
        <v>0.4977867379210319</v>
      </c>
      <c r="AI622" s="143">
        <f t="shared" si="348"/>
        <v>0.54317789638339598</v>
      </c>
      <c r="AJ622" s="143">
        <f t="shared" si="349"/>
        <v>0.71434602112236434</v>
      </c>
      <c r="AK622" s="143">
        <f t="shared" si="350"/>
        <v>0.77622728009498398</v>
      </c>
      <c r="AL622" s="141">
        <f t="shared" si="363"/>
        <v>0</v>
      </c>
      <c r="AM622" s="141">
        <f t="shared" si="364"/>
        <v>0</v>
      </c>
      <c r="AN622" s="141">
        <f t="shared" si="365"/>
        <v>2.2144295711923516</v>
      </c>
      <c r="AO622" s="141">
        <f t="shared" si="366"/>
        <v>0.11425226909260022</v>
      </c>
      <c r="AP622" s="141">
        <f t="shared" si="367"/>
        <v>5.4437272059171935</v>
      </c>
      <c r="AQ622" s="141">
        <f t="shared" si="368"/>
        <v>0.29223160781798363</v>
      </c>
      <c r="AR622" s="141">
        <f t="shared" si="369"/>
        <v>0</v>
      </c>
      <c r="AS622" s="141">
        <f t="shared" si="370"/>
        <v>0</v>
      </c>
      <c r="AT622" s="142"/>
      <c r="AU622" s="144">
        <f t="shared" si="351"/>
        <v>0.63913033459409141</v>
      </c>
      <c r="AV622" s="144">
        <f t="shared" si="352"/>
        <v>0.66544854393006292</v>
      </c>
      <c r="AW622" s="144">
        <f t="shared" si="353"/>
        <v>0.76221060626485115</v>
      </c>
      <c r="AX622" s="144">
        <f t="shared" si="354"/>
        <v>0.7979436099436652</v>
      </c>
      <c r="AY622" s="141">
        <f t="shared" si="371"/>
        <v>0</v>
      </c>
      <c r="AZ622" s="141">
        <f t="shared" si="372"/>
        <v>0</v>
      </c>
      <c r="BA622" s="141">
        <f t="shared" si="373"/>
        <v>2.3173650061248292</v>
      </c>
      <c r="BB622" s="141">
        <f t="shared" si="374"/>
        <v>7.6465823706166169E-2</v>
      </c>
      <c r="BC622" s="141">
        <f t="shared" si="375"/>
        <v>6.8206845863040426</v>
      </c>
      <c r="BD622" s="141">
        <f t="shared" si="376"/>
        <v>0.2064523168307435</v>
      </c>
      <c r="BE622" s="141">
        <f t="shared" si="377"/>
        <v>0</v>
      </c>
      <c r="BF622" s="141">
        <f t="shared" si="378"/>
        <v>0</v>
      </c>
      <c r="BG622" s="105"/>
    </row>
    <row r="623" spans="13:59" x14ac:dyDescent="0.25">
      <c r="M623" s="100"/>
      <c r="N623" s="120" t="s">
        <v>758</v>
      </c>
      <c r="O623" s="121">
        <v>738</v>
      </c>
      <c r="P623" s="120">
        <v>0</v>
      </c>
      <c r="Q623" s="120">
        <v>0</v>
      </c>
      <c r="R623" s="120">
        <v>4.8000001907348633</v>
      </c>
      <c r="S623" s="120">
        <v>1.2000000476837158</v>
      </c>
      <c r="T623" s="139"/>
      <c r="U623" s="140">
        <f t="shared" si="343"/>
        <v>3.3304410231604908E-4</v>
      </c>
      <c r="V623" s="140">
        <f t="shared" si="344"/>
        <v>4.8073167338358314E-4</v>
      </c>
      <c r="W623" s="140">
        <f t="shared" si="345"/>
        <v>4.2621444577872758E-4</v>
      </c>
      <c r="X623" s="140">
        <f t="shared" si="346"/>
        <v>6.7528835698560385E-4</v>
      </c>
      <c r="Y623" s="141">
        <f t="shared" si="355"/>
        <v>0</v>
      </c>
      <c r="Z623" s="141">
        <f t="shared" si="356"/>
        <v>0</v>
      </c>
      <c r="AA623" s="141">
        <f t="shared" si="357"/>
        <v>0</v>
      </c>
      <c r="AB623" s="141">
        <f t="shared" si="358"/>
        <v>0</v>
      </c>
      <c r="AC623" s="141">
        <f t="shared" si="359"/>
        <v>1.9370758217404215E-3</v>
      </c>
      <c r="AD623" s="141">
        <f t="shared" si="360"/>
        <v>3.7043630219306769E-4</v>
      </c>
      <c r="AE623" s="141">
        <f t="shared" si="361"/>
        <v>6.5578713436789259E-4</v>
      </c>
      <c r="AF623" s="141">
        <f t="shared" si="362"/>
        <v>1.5455892621509015E-4</v>
      </c>
      <c r="AG623" s="142"/>
      <c r="AH623" s="143">
        <f t="shared" si="347"/>
        <v>0.10916670790692606</v>
      </c>
      <c r="AI623" s="143">
        <f t="shared" si="348"/>
        <v>0.1209984634681176</v>
      </c>
      <c r="AJ623" s="143">
        <f t="shared" si="349"/>
        <v>0.116987756910648</v>
      </c>
      <c r="AK623" s="143">
        <f t="shared" si="350"/>
        <v>0.1330527517487291</v>
      </c>
      <c r="AL623" s="141">
        <f t="shared" si="363"/>
        <v>0</v>
      </c>
      <c r="AM623" s="141">
        <f t="shared" si="364"/>
        <v>0</v>
      </c>
      <c r="AN623" s="141">
        <f t="shared" si="365"/>
        <v>0</v>
      </c>
      <c r="AO623" s="141">
        <f t="shared" si="366"/>
        <v>0</v>
      </c>
      <c r="AP623" s="141">
        <f t="shared" si="367"/>
        <v>0.54715643106261458</v>
      </c>
      <c r="AQ623" s="141">
        <f t="shared" si="368"/>
        <v>3.3636216662975338E-2</v>
      </c>
      <c r="AR623" s="141">
        <f t="shared" si="369"/>
        <v>0.14862045801834464</v>
      </c>
      <c r="AS623" s="141">
        <f t="shared" si="370"/>
        <v>1.1042850424579892E-2</v>
      </c>
      <c r="AT623" s="142"/>
      <c r="AU623" s="144">
        <f t="shared" si="351"/>
        <v>0.34099292147455929</v>
      </c>
      <c r="AV623" s="144">
        <f t="shared" si="352"/>
        <v>0.35507535565914672</v>
      </c>
      <c r="AW623" s="144">
        <f t="shared" si="353"/>
        <v>0.35039282786877068</v>
      </c>
      <c r="AX623" s="144">
        <f t="shared" si="354"/>
        <v>0.36864476349661479</v>
      </c>
      <c r="AY623" s="141">
        <f t="shared" si="371"/>
        <v>0</v>
      </c>
      <c r="AZ623" s="141">
        <f t="shared" si="372"/>
        <v>0</v>
      </c>
      <c r="BA623" s="141">
        <f t="shared" si="373"/>
        <v>0</v>
      </c>
      <c r="BB623" s="141">
        <f t="shared" si="374"/>
        <v>0</v>
      </c>
      <c r="BC623" s="141">
        <f t="shared" si="375"/>
        <v>1.6541962706219671</v>
      </c>
      <c r="BD623" s="141">
        <f t="shared" si="376"/>
        <v>5.0165504267186689E-2</v>
      </c>
      <c r="BE623" s="141">
        <f t="shared" si="377"/>
        <v>0.42721785786091776</v>
      </c>
      <c r="BF623" s="141">
        <f t="shared" si="378"/>
        <v>1.5155875913372141E-2</v>
      </c>
      <c r="BG623" s="105"/>
    </row>
    <row r="624" spans="13:59" x14ac:dyDescent="0.25">
      <c r="M624" s="100"/>
      <c r="N624" s="122" t="s">
        <v>759</v>
      </c>
      <c r="O624" s="122">
        <v>2741</v>
      </c>
      <c r="P624" s="122">
        <v>0</v>
      </c>
      <c r="Q624" s="122">
        <v>0</v>
      </c>
      <c r="R624" s="122">
        <v>3.2000000476837158</v>
      </c>
      <c r="S624" s="122">
        <v>0.80000001192092896</v>
      </c>
      <c r="T624" s="139"/>
      <c r="U624" s="140">
        <f t="shared" si="343"/>
        <v>1.3514214687270654E-2</v>
      </c>
      <c r="V624" s="140">
        <f t="shared" si="344"/>
        <v>1.9468473272942544E-2</v>
      </c>
      <c r="W624" s="140">
        <f t="shared" si="345"/>
        <v>4.2490828872777775E-2</v>
      </c>
      <c r="X624" s="140">
        <f t="shared" si="346"/>
        <v>6.5691795981369649E-2</v>
      </c>
      <c r="Y624" s="141">
        <f t="shared" si="355"/>
        <v>0</v>
      </c>
      <c r="Z624" s="141">
        <f t="shared" si="356"/>
        <v>0</v>
      </c>
      <c r="AA624" s="141">
        <f t="shared" si="357"/>
        <v>0</v>
      </c>
      <c r="AB624" s="141">
        <f t="shared" si="358"/>
        <v>0</v>
      </c>
      <c r="AC624" s="141">
        <f t="shared" si="359"/>
        <v>5.2339846646272933E-2</v>
      </c>
      <c r="AD624" s="141">
        <f t="shared" si="360"/>
        <v>9.9592687554723516E-3</v>
      </c>
      <c r="AE624" s="141">
        <f t="shared" si="361"/>
        <v>4.2933123950430141E-2</v>
      </c>
      <c r="AF624" s="141">
        <f t="shared" si="362"/>
        <v>9.6203136177728105E-3</v>
      </c>
      <c r="AG624" s="142"/>
      <c r="AH624" s="143">
        <f t="shared" si="347"/>
        <v>0.30302011108405491</v>
      </c>
      <c r="AI624" s="143">
        <f t="shared" si="348"/>
        <v>0.33433234552887836</v>
      </c>
      <c r="AJ624" s="143">
        <f t="shared" si="349"/>
        <v>0.41193862886127475</v>
      </c>
      <c r="AK624" s="143">
        <f t="shared" si="350"/>
        <v>0.4624470569019884</v>
      </c>
      <c r="AL624" s="141">
        <f t="shared" si="363"/>
        <v>0</v>
      </c>
      <c r="AM624" s="141">
        <f t="shared" si="364"/>
        <v>0</v>
      </c>
      <c r="AN624" s="141">
        <f t="shared" si="365"/>
        <v>0</v>
      </c>
      <c r="AO624" s="141">
        <f t="shared" si="366"/>
        <v>0</v>
      </c>
      <c r="AP624" s="141">
        <f t="shared" si="367"/>
        <v>1.0100673020771789</v>
      </c>
      <c r="AQ624" s="141">
        <f t="shared" si="368"/>
        <v>5.9796219557440411E-2</v>
      </c>
      <c r="AR624" s="141">
        <f t="shared" si="369"/>
        <v>0.34645877043705298</v>
      </c>
      <c r="AS624" s="141">
        <f t="shared" si="370"/>
        <v>2.3498880597336236E-2</v>
      </c>
      <c r="AT624" s="142"/>
      <c r="AU624" s="144">
        <f t="shared" si="351"/>
        <v>0.51486468136658603</v>
      </c>
      <c r="AV624" s="144">
        <f t="shared" si="352"/>
        <v>0.53669636279785138</v>
      </c>
      <c r="AW624" s="144">
        <f t="shared" si="353"/>
        <v>0.5872598994844247</v>
      </c>
      <c r="AX624" s="144">
        <f t="shared" si="354"/>
        <v>0.61817203391916953</v>
      </c>
      <c r="AY624" s="141">
        <f t="shared" si="371"/>
        <v>0</v>
      </c>
      <c r="AZ624" s="141">
        <f t="shared" si="372"/>
        <v>0</v>
      </c>
      <c r="BA624" s="141">
        <f t="shared" si="373"/>
        <v>0</v>
      </c>
      <c r="BB624" s="141">
        <f t="shared" si="374"/>
        <v>0</v>
      </c>
      <c r="BC624" s="141">
        <f t="shared" si="375"/>
        <v>1.6660220256850315</v>
      </c>
      <c r="BD624" s="141">
        <f t="shared" si="376"/>
        <v>5.1406360859769684E-2</v>
      </c>
      <c r="BE624" s="141">
        <f t="shared" si="377"/>
        <v>0.47747470128048969</v>
      </c>
      <c r="BF624" s="141">
        <f t="shared" si="378"/>
        <v>1.7062933224030852E-2</v>
      </c>
      <c r="BG624" s="105"/>
    </row>
    <row r="625" spans="13:59" x14ac:dyDescent="0.25">
      <c r="M625" s="100"/>
      <c r="N625" s="120" t="s">
        <v>760</v>
      </c>
      <c r="O625" s="121">
        <v>3935</v>
      </c>
      <c r="P625" s="120">
        <v>1.3300000429153442</v>
      </c>
      <c r="Q625" s="120">
        <v>0</v>
      </c>
      <c r="R625" s="120">
        <v>0</v>
      </c>
      <c r="S625" s="120">
        <v>0</v>
      </c>
      <c r="T625" s="139"/>
      <c r="U625" s="140">
        <f t="shared" si="343"/>
        <v>0.11044851796237909</v>
      </c>
      <c r="V625" s="140">
        <f t="shared" si="344"/>
        <v>0.15245284263355274</v>
      </c>
      <c r="W625" s="140">
        <f t="shared" si="345"/>
        <v>0.42956501324975083</v>
      </c>
      <c r="X625" s="140">
        <f t="shared" si="346"/>
        <v>0.56716093228285602</v>
      </c>
      <c r="Y625" s="141">
        <f t="shared" si="355"/>
        <v>0.17336044510124685</v>
      </c>
      <c r="Z625" s="141">
        <f t="shared" si="356"/>
        <v>2.9401842143944534E-2</v>
      </c>
      <c r="AA625" s="141">
        <f t="shared" si="357"/>
        <v>0</v>
      </c>
      <c r="AB625" s="141">
        <f t="shared" si="358"/>
        <v>0</v>
      </c>
      <c r="AC625" s="141">
        <f t="shared" si="359"/>
        <v>0</v>
      </c>
      <c r="AD625" s="141">
        <f t="shared" si="360"/>
        <v>0</v>
      </c>
      <c r="AE625" s="141">
        <f t="shared" si="361"/>
        <v>0</v>
      </c>
      <c r="AF625" s="141">
        <f t="shared" si="362"/>
        <v>0</v>
      </c>
      <c r="AG625" s="142"/>
      <c r="AH625" s="143">
        <f t="shared" si="347"/>
        <v>0.53046644122633602</v>
      </c>
      <c r="AI625" s="143">
        <f t="shared" si="348"/>
        <v>0.57743980363486735</v>
      </c>
      <c r="AJ625" s="143">
        <f t="shared" si="349"/>
        <v>0.75942096799669123</v>
      </c>
      <c r="AK625" s="143">
        <f t="shared" si="350"/>
        <v>0.8192263290317473</v>
      </c>
      <c r="AL625" s="141">
        <f t="shared" si="363"/>
        <v>0.72970247270982735</v>
      </c>
      <c r="AM625" s="141">
        <f t="shared" si="364"/>
        <v>3.8292490905574184E-2</v>
      </c>
      <c r="AN625" s="141">
        <f t="shared" si="365"/>
        <v>0</v>
      </c>
      <c r="AO625" s="141">
        <f t="shared" si="366"/>
        <v>0</v>
      </c>
      <c r="AP625" s="141">
        <f t="shared" si="367"/>
        <v>0</v>
      </c>
      <c r="AQ625" s="141">
        <f t="shared" si="368"/>
        <v>0</v>
      </c>
      <c r="AR625" s="141">
        <f t="shared" si="369"/>
        <v>0</v>
      </c>
      <c r="AS625" s="141">
        <f t="shared" si="370"/>
        <v>0</v>
      </c>
      <c r="AT625" s="142"/>
      <c r="AU625" s="144">
        <f t="shared" si="351"/>
        <v>0.65813521501409988</v>
      </c>
      <c r="AV625" s="144">
        <f t="shared" si="352"/>
        <v>0.68498875465941311</v>
      </c>
      <c r="AW625" s="144">
        <f t="shared" si="353"/>
        <v>0.78810935366921586</v>
      </c>
      <c r="AX625" s="144">
        <f t="shared" si="354"/>
        <v>0.82377962952997785</v>
      </c>
      <c r="AY625" s="141">
        <f t="shared" si="371"/>
        <v>0.88442427001107138</v>
      </c>
      <c r="AZ625" s="141">
        <f t="shared" si="372"/>
        <v>2.661080308247632E-2</v>
      </c>
      <c r="BA625" s="141">
        <f t="shared" si="373"/>
        <v>0</v>
      </c>
      <c r="BB625" s="141">
        <f t="shared" si="374"/>
        <v>0</v>
      </c>
      <c r="BC625" s="141">
        <f t="shared" si="375"/>
        <v>0</v>
      </c>
      <c r="BD625" s="141">
        <f t="shared" si="376"/>
        <v>0</v>
      </c>
      <c r="BE625" s="141">
        <f t="shared" si="377"/>
        <v>0</v>
      </c>
      <c r="BF625" s="141">
        <f t="shared" si="378"/>
        <v>0</v>
      </c>
      <c r="BG625" s="105"/>
    </row>
    <row r="626" spans="13:59" x14ac:dyDescent="0.25">
      <c r="M626" s="100"/>
      <c r="N626" s="120" t="s">
        <v>761</v>
      </c>
      <c r="O626" s="121">
        <v>2357</v>
      </c>
      <c r="P626" s="120">
        <v>0</v>
      </c>
      <c r="Q626" s="120">
        <v>0</v>
      </c>
      <c r="R626" s="120">
        <v>4.8000001907348633</v>
      </c>
      <c r="S626" s="120">
        <v>1.2000000476837158</v>
      </c>
      <c r="T626" s="139"/>
      <c r="U626" s="140">
        <f t="shared" si="343"/>
        <v>6.6597941858929088E-3</v>
      </c>
      <c r="V626" s="140">
        <f t="shared" si="344"/>
        <v>9.6362239228571234E-3</v>
      </c>
      <c r="W626" s="140">
        <f t="shared" si="345"/>
        <v>1.7946442130218232E-2</v>
      </c>
      <c r="X626" s="140">
        <f t="shared" si="346"/>
        <v>2.821021425263992E-2</v>
      </c>
      <c r="Y626" s="141">
        <f t="shared" si="355"/>
        <v>0</v>
      </c>
      <c r="Z626" s="141">
        <f t="shared" si="356"/>
        <v>0</v>
      </c>
      <c r="AA626" s="141">
        <f t="shared" si="357"/>
        <v>0</v>
      </c>
      <c r="AB626" s="141">
        <f t="shared" si="358"/>
        <v>0</v>
      </c>
      <c r="AC626" s="141">
        <f t="shared" si="359"/>
        <v>3.8790774881484059E-2</v>
      </c>
      <c r="AD626" s="141">
        <f t="shared" si="360"/>
        <v>7.4631017861939847E-3</v>
      </c>
      <c r="AE626" s="141">
        <f t="shared" si="361"/>
        <v>2.7478637616055186E-2</v>
      </c>
      <c r="AF626" s="141">
        <f t="shared" si="362"/>
        <v>6.3736208322805604E-3</v>
      </c>
      <c r="AG626" s="142"/>
      <c r="AH626" s="143">
        <f t="shared" si="347"/>
        <v>0.25011287343316613</v>
      </c>
      <c r="AI626" s="143">
        <f t="shared" si="348"/>
        <v>0.27652330972175854</v>
      </c>
      <c r="AJ626" s="143">
        <f t="shared" si="349"/>
        <v>0.32709353132284757</v>
      </c>
      <c r="AK626" s="143">
        <f t="shared" si="350"/>
        <v>0.36929006890145044</v>
      </c>
      <c r="AL626" s="141">
        <f t="shared" si="363"/>
        <v>0</v>
      </c>
      <c r="AM626" s="141">
        <f t="shared" si="364"/>
        <v>0</v>
      </c>
      <c r="AN626" s="141">
        <f t="shared" si="365"/>
        <v>0</v>
      </c>
      <c r="AO626" s="141">
        <f t="shared" si="366"/>
        <v>0</v>
      </c>
      <c r="AP626" s="141">
        <f t="shared" si="367"/>
        <v>1.2519214713939151</v>
      </c>
      <c r="AQ626" s="141">
        <f t="shared" si="368"/>
        <v>7.5390468013161627E-2</v>
      </c>
      <c r="AR626" s="141">
        <f t="shared" si="369"/>
        <v>0.41390505420581314</v>
      </c>
      <c r="AS626" s="141">
        <f t="shared" si="370"/>
        <v>2.9243046085050073E-2</v>
      </c>
      <c r="AT626" s="142"/>
      <c r="AU626" s="144">
        <f t="shared" si="351"/>
        <v>0.47538831467995379</v>
      </c>
      <c r="AV626" s="144">
        <f t="shared" si="352"/>
        <v>0.49555266088342376</v>
      </c>
      <c r="AW626" s="144">
        <f t="shared" si="353"/>
        <v>0.5317349957533628</v>
      </c>
      <c r="AX626" s="144">
        <f t="shared" si="354"/>
        <v>0.56001952315702397</v>
      </c>
      <c r="AY626" s="141">
        <f t="shared" si="371"/>
        <v>0</v>
      </c>
      <c r="AZ626" s="141">
        <f t="shared" si="372"/>
        <v>0</v>
      </c>
      <c r="BA626" s="141">
        <f t="shared" si="373"/>
        <v>0</v>
      </c>
      <c r="BB626" s="141">
        <f t="shared" si="374"/>
        <v>0</v>
      </c>
      <c r="BC626" s="141">
        <f t="shared" si="375"/>
        <v>2.3074397939368843</v>
      </c>
      <c r="BD626" s="141">
        <f t="shared" si="376"/>
        <v>7.1213072822718715E-2</v>
      </c>
      <c r="BE626" s="141">
        <f t="shared" si="377"/>
        <v>0.6486719171730968</v>
      </c>
      <c r="BF626" s="141">
        <f t="shared" si="378"/>
        <v>2.3351537319143745E-2</v>
      </c>
      <c r="BG626" s="105"/>
    </row>
    <row r="627" spans="13:59" x14ac:dyDescent="0.25">
      <c r="M627" s="100"/>
      <c r="N627" s="122" t="s">
        <v>762</v>
      </c>
      <c r="O627" s="122">
        <v>827</v>
      </c>
      <c r="P627" s="122">
        <v>0</v>
      </c>
      <c r="Q627" s="122">
        <v>0</v>
      </c>
      <c r="R627" s="122">
        <v>4.8000001907348633</v>
      </c>
      <c r="S627" s="122">
        <v>1.2000000476837158</v>
      </c>
      <c r="T627" s="139"/>
      <c r="U627" s="140">
        <f t="shared" si="343"/>
        <v>3.9206233858712913E-4</v>
      </c>
      <c r="V627" s="140">
        <f t="shared" si="344"/>
        <v>5.662862553055259E-4</v>
      </c>
      <c r="W627" s="140">
        <f t="shared" si="345"/>
        <v>5.2294246406581202E-4</v>
      </c>
      <c r="X627" s="140">
        <f t="shared" si="346"/>
        <v>8.2927924432385502E-4</v>
      </c>
      <c r="Y627" s="141">
        <f t="shared" si="355"/>
        <v>0</v>
      </c>
      <c r="Z627" s="141">
        <f t="shared" si="356"/>
        <v>0</v>
      </c>
      <c r="AA627" s="141">
        <f t="shared" si="357"/>
        <v>0</v>
      </c>
      <c r="AB627" s="141">
        <f t="shared" si="358"/>
        <v>0</v>
      </c>
      <c r="AC627" s="141">
        <f t="shared" si="359"/>
        <v>2.2812177237376344E-3</v>
      </c>
      <c r="AD627" s="141">
        <f t="shared" si="360"/>
        <v>4.3695640973942127E-4</v>
      </c>
      <c r="AE627" s="141">
        <f t="shared" si="361"/>
        <v>8.0505774745512999E-4</v>
      </c>
      <c r="AF627" s="141">
        <f t="shared" si="362"/>
        <v>1.9007738527661191E-4</v>
      </c>
      <c r="AG627" s="142"/>
      <c r="AH627" s="143">
        <f t="shared" si="347"/>
        <v>0.1142806808271235</v>
      </c>
      <c r="AI627" s="143">
        <f t="shared" si="348"/>
        <v>0.12667029238805416</v>
      </c>
      <c r="AJ627" s="143">
        <f t="shared" si="349"/>
        <v>0.12388149084976596</v>
      </c>
      <c r="AK627" s="143">
        <f t="shared" si="350"/>
        <v>0.14089341218207929</v>
      </c>
      <c r="AL627" s="141">
        <f t="shared" si="363"/>
        <v>0</v>
      </c>
      <c r="AM627" s="141">
        <f t="shared" si="364"/>
        <v>0</v>
      </c>
      <c r="AN627" s="141">
        <f t="shared" si="365"/>
        <v>0</v>
      </c>
      <c r="AO627" s="141">
        <f t="shared" si="366"/>
        <v>0</v>
      </c>
      <c r="AP627" s="141">
        <f t="shared" si="367"/>
        <v>0.57279688579762689</v>
      </c>
      <c r="AQ627" s="141">
        <f t="shared" si="368"/>
        <v>3.5220541825473961E-2</v>
      </c>
      <c r="AR627" s="141">
        <f t="shared" si="369"/>
        <v>0.15737837018256429</v>
      </c>
      <c r="AS627" s="141">
        <f t="shared" si="370"/>
        <v>1.169373115425229E-2</v>
      </c>
      <c r="AT627" s="142"/>
      <c r="AU627" s="144">
        <f t="shared" si="351"/>
        <v>0.34718077618926113</v>
      </c>
      <c r="AV627" s="144">
        <f t="shared" si="352"/>
        <v>0.36155029053044374</v>
      </c>
      <c r="AW627" s="144">
        <f t="shared" si="353"/>
        <v>0.35838745689678297</v>
      </c>
      <c r="AX627" s="144">
        <f t="shared" si="354"/>
        <v>0.37710473973011327</v>
      </c>
      <c r="AY627" s="141">
        <f t="shared" si="371"/>
        <v>0</v>
      </c>
      <c r="AZ627" s="141">
        <f t="shared" si="372"/>
        <v>0</v>
      </c>
      <c r="BA627" s="141">
        <f t="shared" si="373"/>
        <v>0</v>
      </c>
      <c r="BB627" s="141">
        <f t="shared" si="374"/>
        <v>0</v>
      </c>
      <c r="BC627" s="141">
        <f t="shared" si="375"/>
        <v>1.6842899497978738</v>
      </c>
      <c r="BD627" s="141">
        <f t="shared" si="376"/>
        <v>5.1151513708501462E-2</v>
      </c>
      <c r="BE627" s="141">
        <f t="shared" si="377"/>
        <v>0.4369946858579844</v>
      </c>
      <c r="BF627" s="141">
        <f t="shared" si="378"/>
        <v>1.5531019799906787E-2</v>
      </c>
      <c r="BG627" s="105"/>
    </row>
    <row r="628" spans="13:59" x14ac:dyDescent="0.25">
      <c r="M628" s="100"/>
      <c r="N628" s="122" t="s">
        <v>763</v>
      </c>
      <c r="O628" s="122">
        <v>4382</v>
      </c>
      <c r="P628" s="122">
        <v>0</v>
      </c>
      <c r="Q628" s="122">
        <v>0</v>
      </c>
      <c r="R628" s="122">
        <v>3.2000000476837158</v>
      </c>
      <c r="S628" s="122">
        <v>0.80000001192092896</v>
      </c>
      <c r="T628" s="139"/>
      <c r="U628" s="140">
        <f t="shared" si="343"/>
        <v>0.22250750024141408</v>
      </c>
      <c r="V628" s="140">
        <f t="shared" si="344"/>
        <v>0.2962573087422693</v>
      </c>
      <c r="W628" s="140">
        <f t="shared" si="345"/>
        <v>0.74340862242142647</v>
      </c>
      <c r="X628" s="140">
        <f t="shared" si="346"/>
        <v>0.86555882503843684</v>
      </c>
      <c r="Y628" s="141">
        <f t="shared" si="355"/>
        <v>0</v>
      </c>
      <c r="Z628" s="141">
        <f t="shared" si="356"/>
        <v>0</v>
      </c>
      <c r="AA628" s="141">
        <f t="shared" si="357"/>
        <v>0</v>
      </c>
      <c r="AB628" s="141">
        <f t="shared" si="358"/>
        <v>0</v>
      </c>
      <c r="AC628" s="141">
        <f t="shared" si="359"/>
        <v>0.82290346662838521</v>
      </c>
      <c r="AD628" s="141">
        <f t="shared" si="360"/>
        <v>0.12511993547352585</v>
      </c>
      <c r="AE628" s="141">
        <f t="shared" si="361"/>
        <v>0.63763971950614606</v>
      </c>
      <c r="AF628" s="141">
        <f t="shared" si="362"/>
        <v>5.4807350842868696E-2</v>
      </c>
      <c r="AG628" s="142"/>
      <c r="AH628" s="143">
        <f t="shared" si="347"/>
        <v>0.63783543655612118</v>
      </c>
      <c r="AI628" s="143">
        <f t="shared" si="348"/>
        <v>0.68786683650526514</v>
      </c>
      <c r="AJ628" s="143">
        <f t="shared" si="349"/>
        <v>0.88556294002576952</v>
      </c>
      <c r="AK628" s="143">
        <f t="shared" si="350"/>
        <v>0.92980149899040487</v>
      </c>
      <c r="AL628" s="141">
        <f t="shared" si="363"/>
        <v>0</v>
      </c>
      <c r="AM628" s="141">
        <f t="shared" si="364"/>
        <v>0</v>
      </c>
      <c r="AN628" s="141">
        <f t="shared" si="365"/>
        <v>0</v>
      </c>
      <c r="AO628" s="141">
        <f t="shared" si="366"/>
        <v>0</v>
      </c>
      <c r="AP628" s="141">
        <f t="shared" si="367"/>
        <v>2.1007129342314843</v>
      </c>
      <c r="AQ628" s="141">
        <f t="shared" si="368"/>
        <v>0.1004609753854111</v>
      </c>
      <c r="AR628" s="141">
        <f t="shared" si="369"/>
        <v>0.71906128280111148</v>
      </c>
      <c r="AS628" s="141">
        <f t="shared" si="370"/>
        <v>2.4779927475309993E-2</v>
      </c>
      <c r="AT628" s="142"/>
      <c r="AU628" s="144">
        <f t="shared" si="351"/>
        <v>0.71905177700496969</v>
      </c>
      <c r="AV628" s="144">
        <f t="shared" si="352"/>
        <v>0.74720995254318545</v>
      </c>
      <c r="AW628" s="144">
        <f t="shared" si="353"/>
        <v>0.86685409298236404</v>
      </c>
      <c r="AX628" s="144">
        <f t="shared" si="354"/>
        <v>0.89991177086454055</v>
      </c>
      <c r="AY628" s="141">
        <f t="shared" si="371"/>
        <v>0</v>
      </c>
      <c r="AZ628" s="141">
        <f t="shared" si="372"/>
        <v>0</v>
      </c>
      <c r="BA628" s="141">
        <f t="shared" si="373"/>
        <v>0</v>
      </c>
      <c r="BB628" s="141">
        <f t="shared" si="374"/>
        <v>0</v>
      </c>
      <c r="BC628" s="141">
        <f t="shared" si="375"/>
        <v>2.3230091450284225</v>
      </c>
      <c r="BD628" s="141">
        <f t="shared" si="376"/>
        <v>6.8062738739517847E-2</v>
      </c>
      <c r="BE628" s="141">
        <f t="shared" si="377"/>
        <v>0.69977152322231106</v>
      </c>
      <c r="BF628" s="141">
        <f t="shared" si="378"/>
        <v>2.0157904197105614E-2</v>
      </c>
      <c r="BG628" s="105"/>
    </row>
    <row r="629" spans="13:59" x14ac:dyDescent="0.25">
      <c r="M629" s="100"/>
      <c r="N629" s="120" t="s">
        <v>764</v>
      </c>
      <c r="O629" s="121">
        <v>1452</v>
      </c>
      <c r="P629" s="120">
        <v>2.6600000858306885</v>
      </c>
      <c r="Q629" s="120">
        <v>0</v>
      </c>
      <c r="R629" s="120">
        <v>0</v>
      </c>
      <c r="S629" s="120">
        <v>0</v>
      </c>
      <c r="T629" s="139"/>
      <c r="U629" s="140">
        <f t="shared" si="343"/>
        <v>1.2419838648048964E-3</v>
      </c>
      <c r="V629" s="140">
        <f t="shared" si="344"/>
        <v>1.7997712319522963E-3</v>
      </c>
      <c r="W629" s="140">
        <f t="shared" si="345"/>
        <v>2.2199110550623624E-3</v>
      </c>
      <c r="X629" s="140">
        <f t="shared" si="346"/>
        <v>3.5318241798146799E-3</v>
      </c>
      <c r="Y629" s="141">
        <f t="shared" si="355"/>
        <v>4.0124976373552201E-3</v>
      </c>
      <c r="Z629" s="141">
        <f t="shared" si="356"/>
        <v>7.7489399411349164E-4</v>
      </c>
      <c r="AA629" s="141">
        <f t="shared" si="357"/>
        <v>0</v>
      </c>
      <c r="AB629" s="141">
        <f t="shared" si="358"/>
        <v>0</v>
      </c>
      <c r="AC629" s="141">
        <f t="shared" si="359"/>
        <v>0</v>
      </c>
      <c r="AD629" s="141">
        <f t="shared" si="360"/>
        <v>0</v>
      </c>
      <c r="AE629" s="141">
        <f t="shared" si="361"/>
        <v>0</v>
      </c>
      <c r="AF629" s="141">
        <f t="shared" si="362"/>
        <v>0</v>
      </c>
      <c r="AG629" s="142"/>
      <c r="AH629" s="143">
        <f t="shared" si="347"/>
        <v>0.15763090293931148</v>
      </c>
      <c r="AI629" s="143">
        <f t="shared" si="348"/>
        <v>0.17467875328715687</v>
      </c>
      <c r="AJ629" s="143">
        <f t="shared" si="349"/>
        <v>0.18509257483713215</v>
      </c>
      <c r="AK629" s="143">
        <f t="shared" si="350"/>
        <v>0.21030398458478894</v>
      </c>
      <c r="AL629" s="141">
        <f t="shared" si="363"/>
        <v>0.43777887488890482</v>
      </c>
      <c r="AM629" s="141">
        <f t="shared" si="364"/>
        <v>2.6866623847730142E-2</v>
      </c>
      <c r="AN629" s="141">
        <f t="shared" si="365"/>
        <v>0</v>
      </c>
      <c r="AO629" s="141">
        <f t="shared" si="366"/>
        <v>0</v>
      </c>
      <c r="AP629" s="141">
        <f t="shared" si="367"/>
        <v>0</v>
      </c>
      <c r="AQ629" s="141">
        <f t="shared" si="368"/>
        <v>0</v>
      </c>
      <c r="AR629" s="141">
        <f t="shared" si="369"/>
        <v>0</v>
      </c>
      <c r="AS629" s="141">
        <f t="shared" si="370"/>
        <v>0</v>
      </c>
      <c r="AT629" s="142"/>
      <c r="AU629" s="144">
        <f t="shared" si="351"/>
        <v>0.39433084384510164</v>
      </c>
      <c r="AV629" s="144">
        <f t="shared" si="352"/>
        <v>0.41087487010218515</v>
      </c>
      <c r="AW629" s="144">
        <f t="shared" si="353"/>
        <v>0.42055395314630362</v>
      </c>
      <c r="AX629" s="144">
        <f t="shared" si="354"/>
        <v>0.44284825608063405</v>
      </c>
      <c r="AY629" s="141">
        <f t="shared" si="371"/>
        <v>1.0604344333208351</v>
      </c>
      <c r="AZ629" s="141">
        <f t="shared" si="372"/>
        <v>3.2492756416650392E-2</v>
      </c>
      <c r="BA629" s="141">
        <f t="shared" si="373"/>
        <v>0</v>
      </c>
      <c r="BB629" s="141">
        <f t="shared" si="374"/>
        <v>0</v>
      </c>
      <c r="BC629" s="141">
        <f t="shared" si="375"/>
        <v>0</v>
      </c>
      <c r="BD629" s="141">
        <f t="shared" si="376"/>
        <v>0</v>
      </c>
      <c r="BE629" s="141">
        <f t="shared" si="377"/>
        <v>0</v>
      </c>
      <c r="BF629" s="141">
        <f t="shared" si="378"/>
        <v>0</v>
      </c>
      <c r="BG629" s="105"/>
    </row>
    <row r="630" spans="13:59" x14ac:dyDescent="0.25">
      <c r="M630" s="100"/>
      <c r="N630" s="120" t="s">
        <v>765</v>
      </c>
      <c r="O630" s="121">
        <v>2217</v>
      </c>
      <c r="P630" s="120">
        <v>0</v>
      </c>
      <c r="Q630" s="120">
        <v>1</v>
      </c>
      <c r="R630" s="120">
        <v>0</v>
      </c>
      <c r="S630" s="120">
        <v>0</v>
      </c>
      <c r="T630" s="139"/>
      <c r="U630" s="140">
        <f t="shared" si="343"/>
        <v>5.1382445404806187E-3</v>
      </c>
      <c r="V630" s="140">
        <f t="shared" si="344"/>
        <v>7.4415484693648448E-3</v>
      </c>
      <c r="W630" s="140">
        <f t="shared" si="345"/>
        <v>1.3033656597606802E-2</v>
      </c>
      <c r="X630" s="140">
        <f t="shared" si="346"/>
        <v>2.0567725659690006E-2</v>
      </c>
      <c r="Y630" s="141">
        <f t="shared" si="355"/>
        <v>0</v>
      </c>
      <c r="Z630" s="141">
        <f t="shared" si="356"/>
        <v>0</v>
      </c>
      <c r="AA630" s="141">
        <f t="shared" si="357"/>
        <v>1.6670354562672338E-2</v>
      </c>
      <c r="AB630" s="141">
        <f t="shared" si="358"/>
        <v>3.8973710970176684E-3</v>
      </c>
      <c r="AC630" s="141">
        <f t="shared" si="359"/>
        <v>0</v>
      </c>
      <c r="AD630" s="141">
        <f t="shared" si="360"/>
        <v>0</v>
      </c>
      <c r="AE630" s="141">
        <f t="shared" si="361"/>
        <v>0</v>
      </c>
      <c r="AF630" s="141">
        <f t="shared" si="362"/>
        <v>0</v>
      </c>
      <c r="AG630" s="142"/>
      <c r="AH630" s="143">
        <f t="shared" si="347"/>
        <v>0.23303129887765317</v>
      </c>
      <c r="AI630" s="143">
        <f t="shared" si="348"/>
        <v>0.25778263539485136</v>
      </c>
      <c r="AJ630" s="143">
        <f t="shared" si="349"/>
        <v>0.30007171310062342</v>
      </c>
      <c r="AK630" s="143">
        <f t="shared" si="350"/>
        <v>0.33930265317280661</v>
      </c>
      <c r="AL630" s="141">
        <f t="shared" si="363"/>
        <v>0</v>
      </c>
      <c r="AM630" s="141">
        <f t="shared" si="364"/>
        <v>0</v>
      </c>
      <c r="AN630" s="141">
        <f t="shared" si="365"/>
        <v>0.31668646600570877</v>
      </c>
      <c r="AO630" s="141">
        <f t="shared" si="366"/>
        <v>2.2616187167097845E-2</v>
      </c>
      <c r="AP630" s="141">
        <f t="shared" si="367"/>
        <v>0</v>
      </c>
      <c r="AQ630" s="141">
        <f t="shared" si="368"/>
        <v>0</v>
      </c>
      <c r="AR630" s="141">
        <f t="shared" si="369"/>
        <v>0</v>
      </c>
      <c r="AS630" s="141">
        <f t="shared" si="370"/>
        <v>0</v>
      </c>
      <c r="AT630" s="142"/>
      <c r="AU630" s="144">
        <f t="shared" si="351"/>
        <v>0.46177611043102729</v>
      </c>
      <c r="AV630" s="144">
        <f t="shared" si="352"/>
        <v>0.48134816937813607</v>
      </c>
      <c r="AW630" s="144">
        <f t="shared" si="353"/>
        <v>0.51275646714651524</v>
      </c>
      <c r="AX630" s="144">
        <f t="shared" si="354"/>
        <v>0.5400752008125842</v>
      </c>
      <c r="AY630" s="141">
        <f t="shared" si="371"/>
        <v>0</v>
      </c>
      <c r="AZ630" s="141">
        <f t="shared" si="372"/>
        <v>0</v>
      </c>
      <c r="BA630" s="141">
        <f t="shared" si="373"/>
        <v>0.52128826930808458</v>
      </c>
      <c r="BB630" s="141">
        <f t="shared" si="374"/>
        <v>1.8786931504499615E-2</v>
      </c>
      <c r="BC630" s="141">
        <f t="shared" si="375"/>
        <v>0</v>
      </c>
      <c r="BD630" s="141">
        <f t="shared" si="376"/>
        <v>0</v>
      </c>
      <c r="BE630" s="141">
        <f t="shared" si="377"/>
        <v>0</v>
      </c>
      <c r="BF630" s="141">
        <f t="shared" si="378"/>
        <v>0</v>
      </c>
      <c r="BG630" s="105"/>
    </row>
    <row r="631" spans="13:59" x14ac:dyDescent="0.25">
      <c r="M631" s="100"/>
      <c r="N631" s="120" t="s">
        <v>766</v>
      </c>
      <c r="O631" s="121">
        <v>2626</v>
      </c>
      <c r="P631" s="120">
        <v>0</v>
      </c>
      <c r="Q631" s="120">
        <v>0</v>
      </c>
      <c r="R631" s="120">
        <v>1.6000000238418579</v>
      </c>
      <c r="S631" s="120">
        <v>0.40000000596046448</v>
      </c>
      <c r="T631" s="139"/>
      <c r="U631" s="140">
        <f t="shared" si="343"/>
        <v>1.0941690488647349E-2</v>
      </c>
      <c r="V631" s="140">
        <f t="shared" si="344"/>
        <v>1.5788241745960607E-2</v>
      </c>
      <c r="W631" s="140">
        <f t="shared" si="345"/>
        <v>3.2921427171021422E-2</v>
      </c>
      <c r="X631" s="140">
        <f t="shared" si="346"/>
        <v>5.1204724966085191E-2</v>
      </c>
      <c r="Y631" s="141">
        <f t="shared" si="355"/>
        <v>0</v>
      </c>
      <c r="Z631" s="141">
        <f t="shared" si="356"/>
        <v>0</v>
      </c>
      <c r="AA631" s="141">
        <f t="shared" si="357"/>
        <v>0</v>
      </c>
      <c r="AB631" s="141">
        <f t="shared" si="358"/>
        <v>0</v>
      </c>
      <c r="AC631" s="141">
        <f t="shared" si="359"/>
        <v>2.120887905590493E-2</v>
      </c>
      <c r="AD631" s="141">
        <f t="shared" si="360"/>
        <v>4.0523081140530597E-3</v>
      </c>
      <c r="AE631" s="141">
        <f t="shared" si="361"/>
        <v>1.669354496749044E-2</v>
      </c>
      <c r="AF631" s="141">
        <f t="shared" si="362"/>
        <v>3.7883453241475823E-3</v>
      </c>
      <c r="AG631" s="142"/>
      <c r="AH631" s="143">
        <f t="shared" si="347"/>
        <v>0.28620648575627716</v>
      </c>
      <c r="AI631" s="143">
        <f t="shared" si="348"/>
        <v>0.3160018617703868</v>
      </c>
      <c r="AJ631" s="143">
        <f t="shared" si="349"/>
        <v>0.38485089879218604</v>
      </c>
      <c r="AK631" s="143">
        <f t="shared" si="350"/>
        <v>0.4328827074791497</v>
      </c>
      <c r="AL631" s="141">
        <f t="shared" si="363"/>
        <v>0</v>
      </c>
      <c r="AM631" s="141">
        <f t="shared" si="364"/>
        <v>0</v>
      </c>
      <c r="AN631" s="141">
        <f t="shared" si="365"/>
        <v>0</v>
      </c>
      <c r="AO631" s="141">
        <f t="shared" si="366"/>
        <v>0</v>
      </c>
      <c r="AP631" s="141">
        <f t="shared" si="367"/>
        <v>0.47718738135987671</v>
      </c>
      <c r="AQ631" s="141">
        <f t="shared" si="368"/>
        <v>2.8415605006813616E-2</v>
      </c>
      <c r="AR631" s="141">
        <f t="shared" si="369"/>
        <v>0.16200732007319557</v>
      </c>
      <c r="AS631" s="141">
        <f t="shared" si="370"/>
        <v>1.1145765498646321E-2</v>
      </c>
      <c r="AT631" s="142"/>
      <c r="AU631" s="144">
        <f t="shared" si="351"/>
        <v>0.50270849308159604</v>
      </c>
      <c r="AV631" s="144">
        <f t="shared" si="352"/>
        <v>0.52403558731123079</v>
      </c>
      <c r="AW631" s="144">
        <f t="shared" si="353"/>
        <v>0.57009831708583758</v>
      </c>
      <c r="AX631" s="144">
        <f t="shared" si="354"/>
        <v>0.60023398012344709</v>
      </c>
      <c r="AY631" s="141">
        <f t="shared" si="371"/>
        <v>0</v>
      </c>
      <c r="AZ631" s="141">
        <f t="shared" si="372"/>
        <v>0</v>
      </c>
      <c r="BA631" s="141">
        <f t="shared" si="373"/>
        <v>0</v>
      </c>
      <c r="BB631" s="141">
        <f t="shared" si="374"/>
        <v>0</v>
      </c>
      <c r="BC631" s="141">
        <f t="shared" si="375"/>
        <v>0.81335194054484405</v>
      </c>
      <c r="BD631" s="141">
        <f t="shared" si="376"/>
        <v>2.5105011647107212E-2</v>
      </c>
      <c r="BE631" s="141">
        <f t="shared" si="377"/>
        <v>0.23178606962739512</v>
      </c>
      <c r="BF631" s="141">
        <f t="shared" si="378"/>
        <v>8.3075259996570339E-3</v>
      </c>
      <c r="BG631" s="105"/>
    </row>
    <row r="632" spans="13:59" x14ac:dyDescent="0.25">
      <c r="M632" s="100"/>
      <c r="N632" s="120" t="s">
        <v>767</v>
      </c>
      <c r="O632" s="121">
        <v>1924</v>
      </c>
      <c r="P632" s="120">
        <v>0</v>
      </c>
      <c r="Q632" s="120">
        <v>0</v>
      </c>
      <c r="R632" s="120">
        <v>4.8000001907348633</v>
      </c>
      <c r="S632" s="120">
        <v>1.2000000476837158</v>
      </c>
      <c r="T632" s="139"/>
      <c r="U632" s="140">
        <f t="shared" si="343"/>
        <v>2.9826086195413604E-3</v>
      </c>
      <c r="V632" s="140">
        <f t="shared" si="344"/>
        <v>4.3239942697519407E-3</v>
      </c>
      <c r="W632" s="140">
        <f t="shared" si="345"/>
        <v>6.6351874075003536E-3</v>
      </c>
      <c r="X632" s="140">
        <f t="shared" si="346"/>
        <v>1.0526948193266494E-2</v>
      </c>
      <c r="Y632" s="141">
        <f t="shared" si="355"/>
        <v>0</v>
      </c>
      <c r="Z632" s="141">
        <f t="shared" si="356"/>
        <v>0</v>
      </c>
      <c r="AA632" s="141">
        <f t="shared" si="357"/>
        <v>0</v>
      </c>
      <c r="AB632" s="141">
        <f t="shared" si="358"/>
        <v>0</v>
      </c>
      <c r="AC632" s="141">
        <f t="shared" si="359"/>
        <v>1.7392682411689016E-2</v>
      </c>
      <c r="AD632" s="141">
        <f t="shared" si="360"/>
        <v>3.3624909078567543E-3</v>
      </c>
      <c r="AE632" s="141">
        <f t="shared" si="361"/>
        <v>1.0217659517583398E-2</v>
      </c>
      <c r="AF632" s="141">
        <f t="shared" si="362"/>
        <v>2.4146788163004005E-3</v>
      </c>
      <c r="AG632" s="142"/>
      <c r="AH632" s="143">
        <f t="shared" si="347"/>
        <v>0.20076773001811887</v>
      </c>
      <c r="AI632" s="143">
        <f t="shared" si="348"/>
        <v>0.22229396766080045</v>
      </c>
      <c r="AJ632" s="143">
        <f t="shared" si="349"/>
        <v>0.24986087683674596</v>
      </c>
      <c r="AK632" s="143">
        <f t="shared" si="350"/>
        <v>0.28322765527872651</v>
      </c>
      <c r="AL632" s="141">
        <f t="shared" si="363"/>
        <v>0</v>
      </c>
      <c r="AM632" s="141">
        <f t="shared" si="364"/>
        <v>0</v>
      </c>
      <c r="AN632" s="141">
        <f t="shared" si="365"/>
        <v>0</v>
      </c>
      <c r="AO632" s="141">
        <f t="shared" si="366"/>
        <v>0</v>
      </c>
      <c r="AP632" s="141">
        <f t="shared" si="367"/>
        <v>1.0057112633519101</v>
      </c>
      <c r="AQ632" s="141">
        <f t="shared" si="368"/>
        <v>6.1299823819141563E-2</v>
      </c>
      <c r="AR632" s="141">
        <f t="shared" si="369"/>
        <v>0.31685480133792066</v>
      </c>
      <c r="AS632" s="141">
        <f t="shared" si="370"/>
        <v>2.3018398501898185E-2</v>
      </c>
      <c r="AT632" s="142"/>
      <c r="AU632" s="144">
        <f t="shared" si="351"/>
        <v>0.4345905556099614</v>
      </c>
      <c r="AV632" s="144">
        <f t="shared" si="352"/>
        <v>0.45295839968128815</v>
      </c>
      <c r="AW632" s="144">
        <f t="shared" si="353"/>
        <v>0.47519096299450037</v>
      </c>
      <c r="AX632" s="144">
        <f t="shared" si="354"/>
        <v>0.50051972668533817</v>
      </c>
      <c r="AY632" s="141">
        <f t="shared" si="371"/>
        <v>0</v>
      </c>
      <c r="AZ632" s="141">
        <f t="shared" si="372"/>
        <v>0</v>
      </c>
      <c r="BA632" s="141">
        <f t="shared" si="373"/>
        <v>0</v>
      </c>
      <c r="BB632" s="141">
        <f t="shared" si="374"/>
        <v>0</v>
      </c>
      <c r="BC632" s="141">
        <f t="shared" si="375"/>
        <v>2.1092572298440695</v>
      </c>
      <c r="BD632" s="141">
        <f t="shared" si="376"/>
        <v>6.4943175021072275E-2</v>
      </c>
      <c r="BE632" s="141">
        <f t="shared" si="377"/>
        <v>0.57972414528813609</v>
      </c>
      <c r="BF632" s="141">
        <f t="shared" si="378"/>
        <v>2.0899550600910088E-2</v>
      </c>
      <c r="BG632" s="105"/>
    </row>
    <row r="633" spans="13:59" x14ac:dyDescent="0.25">
      <c r="M633" s="100"/>
      <c r="N633" s="120" t="s">
        <v>768</v>
      </c>
      <c r="O633" s="121">
        <v>4245</v>
      </c>
      <c r="P633" s="120">
        <v>0</v>
      </c>
      <c r="Q633" s="120">
        <v>0</v>
      </c>
      <c r="R633" s="120">
        <v>3.2000000476837158</v>
      </c>
      <c r="S633" s="120">
        <v>0.80000001192092896</v>
      </c>
      <c r="T633" s="139"/>
      <c r="U633" s="140">
        <f t="shared" si="343"/>
        <v>0.18095476793721221</v>
      </c>
      <c r="V633" s="140">
        <f t="shared" si="344"/>
        <v>0.24401891526030939</v>
      </c>
      <c r="W633" s="140">
        <f t="shared" si="345"/>
        <v>0.64668044663473789</v>
      </c>
      <c r="X633" s="140">
        <f t="shared" si="346"/>
        <v>0.78514825808359012</v>
      </c>
      <c r="Y633" s="141">
        <f t="shared" si="355"/>
        <v>0</v>
      </c>
      <c r="Z633" s="141">
        <f t="shared" si="356"/>
        <v>0</v>
      </c>
      <c r="AA633" s="141">
        <f t="shared" si="357"/>
        <v>0</v>
      </c>
      <c r="AB633" s="141">
        <f t="shared" si="358"/>
        <v>0</v>
      </c>
      <c r="AC633" s="141">
        <f t="shared" si="359"/>
        <v>0.67416735058791999</v>
      </c>
      <c r="AD633" s="141">
        <f t="shared" si="360"/>
        <v>0.10669318988079868</v>
      </c>
      <c r="AE633" s="141">
        <f t="shared" si="361"/>
        <v>0.5675580467715271</v>
      </c>
      <c r="AF633" s="141">
        <f t="shared" si="362"/>
        <v>6.0560569055041591E-2</v>
      </c>
      <c r="AG633" s="142"/>
      <c r="AH633" s="143">
        <f t="shared" si="347"/>
        <v>0.60406792857091141</v>
      </c>
      <c r="AI633" s="143">
        <f t="shared" si="348"/>
        <v>0.65353072804373502</v>
      </c>
      <c r="AJ633" s="143">
        <f t="shared" si="349"/>
        <v>0.85007484027279556</v>
      </c>
      <c r="AK633" s="143">
        <f t="shared" si="350"/>
        <v>0.90056011949338977</v>
      </c>
      <c r="AL633" s="141">
        <f t="shared" si="363"/>
        <v>0</v>
      </c>
      <c r="AM633" s="141">
        <f t="shared" si="364"/>
        <v>0</v>
      </c>
      <c r="AN633" s="141">
        <f t="shared" si="365"/>
        <v>0</v>
      </c>
      <c r="AO633" s="141">
        <f t="shared" si="366"/>
        <v>0</v>
      </c>
      <c r="AP633" s="141">
        <f t="shared" si="367"/>
        <v>1.9928277065646116</v>
      </c>
      <c r="AQ633" s="141">
        <f t="shared" si="368"/>
        <v>9.8470654338113972E-2</v>
      </c>
      <c r="AR633" s="141">
        <f t="shared" si="369"/>
        <v>0.69345339551755247</v>
      </c>
      <c r="AS633" s="141">
        <f t="shared" si="370"/>
        <v>2.6994710812672573E-2</v>
      </c>
      <c r="AT633" s="142"/>
      <c r="AU633" s="144">
        <f t="shared" si="351"/>
        <v>0.70004650736440854</v>
      </c>
      <c r="AV633" s="144">
        <f t="shared" si="352"/>
        <v>0.72787428179344249</v>
      </c>
      <c r="AW633" s="144">
        <f t="shared" si="353"/>
        <v>0.84317051782876928</v>
      </c>
      <c r="AX633" s="144">
        <f t="shared" si="354"/>
        <v>0.87749823111365743</v>
      </c>
      <c r="AY633" s="141">
        <f t="shared" si="371"/>
        <v>0</v>
      </c>
      <c r="AZ633" s="141">
        <f t="shared" si="372"/>
        <v>0</v>
      </c>
      <c r="BA633" s="141">
        <f t="shared" si="373"/>
        <v>0</v>
      </c>
      <c r="BB633" s="141">
        <f t="shared" si="374"/>
        <v>0</v>
      </c>
      <c r="BC633" s="141">
        <f t="shared" si="375"/>
        <v>2.2622718081273767</v>
      </c>
      <c r="BD633" s="141">
        <f t="shared" si="376"/>
        <v>6.6925928319389705E-2</v>
      </c>
      <c r="BE633" s="141">
        <f t="shared" si="377"/>
        <v>0.68152214558981183</v>
      </c>
      <c r="BF633" s="141">
        <f t="shared" si="378"/>
        <v>2.0476449761708149E-2</v>
      </c>
      <c r="BG633" s="105"/>
    </row>
    <row r="634" spans="13:59" x14ac:dyDescent="0.25">
      <c r="M634" s="100"/>
      <c r="N634" s="120" t="s">
        <v>769</v>
      </c>
      <c r="O634" s="121">
        <v>4045</v>
      </c>
      <c r="P634" s="120">
        <v>0</v>
      </c>
      <c r="Q634" s="120">
        <v>0</v>
      </c>
      <c r="R634" s="120">
        <v>4.8000001907348633</v>
      </c>
      <c r="S634" s="120">
        <v>1.2000000476837158</v>
      </c>
      <c r="T634" s="139"/>
      <c r="U634" s="140">
        <f t="shared" si="343"/>
        <v>0.13208053344629667</v>
      </c>
      <c r="V634" s="140">
        <f t="shared" si="344"/>
        <v>0.18095476793721221</v>
      </c>
      <c r="W634" s="140">
        <f t="shared" si="345"/>
        <v>0.50346751397859868</v>
      </c>
      <c r="X634" s="140">
        <f t="shared" si="346"/>
        <v>0.64668044663473789</v>
      </c>
      <c r="Y634" s="141">
        <f t="shared" si="355"/>
        <v>0</v>
      </c>
      <c r="Z634" s="141">
        <f t="shared" si="356"/>
        <v>0</v>
      </c>
      <c r="AA634" s="141">
        <f t="shared" si="357"/>
        <v>0</v>
      </c>
      <c r="AB634" s="141">
        <f t="shared" si="358"/>
        <v>0</v>
      </c>
      <c r="AC634" s="141">
        <f t="shared" si="359"/>
        <v>0.74494488731644803</v>
      </c>
      <c r="AD634" s="141">
        <f t="shared" si="360"/>
        <v>0.12363803329655354</v>
      </c>
      <c r="AE634" s="141">
        <f t="shared" si="361"/>
        <v>0.68404719338185105</v>
      </c>
      <c r="AF634" s="141">
        <f t="shared" si="362"/>
        <v>9.196937341596112E-2</v>
      </c>
      <c r="AG634" s="142"/>
      <c r="AH634" s="143">
        <f t="shared" si="347"/>
        <v>0.55605086820793592</v>
      </c>
      <c r="AI634" s="143">
        <f t="shared" si="348"/>
        <v>0.60406792857091141</v>
      </c>
      <c r="AJ634" s="143">
        <f t="shared" si="349"/>
        <v>0.79279149350149558</v>
      </c>
      <c r="AK634" s="143">
        <f t="shared" si="350"/>
        <v>0.85007484027279556</v>
      </c>
      <c r="AL634" s="141">
        <f t="shared" si="363"/>
        <v>0</v>
      </c>
      <c r="AM634" s="141">
        <f t="shared" si="364"/>
        <v>0</v>
      </c>
      <c r="AN634" s="141">
        <f t="shared" si="365"/>
        <v>0</v>
      </c>
      <c r="AO634" s="141">
        <f t="shared" si="366"/>
        <v>0</v>
      </c>
      <c r="AP634" s="141">
        <f t="shared" si="367"/>
        <v>2.7575947801722198</v>
      </c>
      <c r="AQ634" s="141">
        <f t="shared" si="368"/>
        <v>0.14193139218496853</v>
      </c>
      <c r="AR634" s="141">
        <f t="shared" si="369"/>
        <v>0.97620634113351001</v>
      </c>
      <c r="AS634" s="141">
        <f t="shared" si="370"/>
        <v>4.3883507728571747E-2</v>
      </c>
      <c r="AT634" s="142"/>
      <c r="AU634" s="144">
        <f t="shared" si="351"/>
        <v>0.67281701019573004</v>
      </c>
      <c r="AV634" s="144">
        <f t="shared" si="352"/>
        <v>0.70004650736440854</v>
      </c>
      <c r="AW634" s="144">
        <f t="shared" si="353"/>
        <v>0.80776601816898386</v>
      </c>
      <c r="AX634" s="144">
        <f t="shared" si="354"/>
        <v>0.84317051782876928</v>
      </c>
      <c r="AY634" s="141">
        <f t="shared" si="371"/>
        <v>0</v>
      </c>
      <c r="AZ634" s="141">
        <f t="shared" si="372"/>
        <v>0</v>
      </c>
      <c r="BA634" s="141">
        <f t="shared" si="373"/>
        <v>0</v>
      </c>
      <c r="BB634" s="141">
        <f t="shared" si="374"/>
        <v>0</v>
      </c>
      <c r="BC634" s="141">
        <f t="shared" si="375"/>
        <v>3.2625773552981086</v>
      </c>
      <c r="BD634" s="141">
        <f t="shared" si="376"/>
        <v>9.7646013574327117E-2</v>
      </c>
      <c r="BE634" s="141">
        <f t="shared" si="377"/>
        <v>0.98086876835684556</v>
      </c>
      <c r="BF634" s="141">
        <f t="shared" si="378"/>
        <v>3.0935893243180912E-2</v>
      </c>
      <c r="BG634" s="105"/>
    </row>
    <row r="635" spans="13:59" x14ac:dyDescent="0.25">
      <c r="M635" s="100"/>
      <c r="N635" s="120" t="s">
        <v>770</v>
      </c>
      <c r="O635" s="121">
        <v>1593</v>
      </c>
      <c r="P635" s="120">
        <v>0</v>
      </c>
      <c r="Q635" s="120">
        <v>0</v>
      </c>
      <c r="R635" s="120">
        <v>3.2000000476837158</v>
      </c>
      <c r="S635" s="120">
        <v>0.80000001192092896</v>
      </c>
      <c r="T635" s="139"/>
      <c r="U635" s="140">
        <f t="shared" si="343"/>
        <v>1.6131153376464091E-3</v>
      </c>
      <c r="V635" s="140">
        <f t="shared" si="344"/>
        <v>2.3384061662823363E-3</v>
      </c>
      <c r="W635" s="140">
        <f t="shared" si="345"/>
        <v>3.0797229931847081E-3</v>
      </c>
      <c r="X635" s="140">
        <f t="shared" si="346"/>
        <v>4.8986306046732153E-3</v>
      </c>
      <c r="Y635" s="141">
        <f t="shared" si="355"/>
        <v>0</v>
      </c>
      <c r="Z635" s="141">
        <f t="shared" si="356"/>
        <v>0</v>
      </c>
      <c r="AA635" s="141">
        <f t="shared" si="357"/>
        <v>0</v>
      </c>
      <c r="AB635" s="141">
        <f t="shared" si="358"/>
        <v>0</v>
      </c>
      <c r="AC635" s="141">
        <f t="shared" si="359"/>
        <v>6.2708148089237296E-3</v>
      </c>
      <c r="AD635" s="141">
        <f t="shared" si="360"/>
        <v>1.2120850346836421E-3</v>
      </c>
      <c r="AE635" s="141">
        <f t="shared" si="361"/>
        <v>3.1667037023852536E-3</v>
      </c>
      <c r="AF635" s="141">
        <f t="shared" si="362"/>
        <v>7.5220083974954612E-4</v>
      </c>
      <c r="AG635" s="142"/>
      <c r="AH635" s="143">
        <f t="shared" si="347"/>
        <v>0.16947032498709769</v>
      </c>
      <c r="AI635" s="143">
        <f t="shared" si="348"/>
        <v>0.18776459510392129</v>
      </c>
      <c r="AJ635" s="143">
        <f t="shared" si="349"/>
        <v>0.20254308903319429</v>
      </c>
      <c r="AK635" s="143">
        <f t="shared" si="350"/>
        <v>0.23001054662285236</v>
      </c>
      <c r="AL635" s="141">
        <f t="shared" si="363"/>
        <v>0</v>
      </c>
      <c r="AM635" s="141">
        <f t="shared" si="364"/>
        <v>0</v>
      </c>
      <c r="AN635" s="141">
        <f t="shared" si="365"/>
        <v>0</v>
      </c>
      <c r="AO635" s="141">
        <f t="shared" si="366"/>
        <v>0</v>
      </c>
      <c r="AP635" s="141">
        <f t="shared" si="367"/>
        <v>0.56615283018237761</v>
      </c>
      <c r="AQ635" s="141">
        <f t="shared" si="368"/>
        <v>3.4693883103484091E-2</v>
      </c>
      <c r="AR635" s="141">
        <f t="shared" si="369"/>
        <v>0.17140111210422868</v>
      </c>
      <c r="AS635" s="141">
        <f t="shared" si="370"/>
        <v>1.260732793599259E-2</v>
      </c>
      <c r="AT635" s="142"/>
      <c r="AU635" s="144">
        <f t="shared" si="351"/>
        <v>0.4059171974829181</v>
      </c>
      <c r="AV635" s="144">
        <f t="shared" si="352"/>
        <v>0.42299011634484285</v>
      </c>
      <c r="AW635" s="144">
        <f t="shared" si="353"/>
        <v>0.43614322982103393</v>
      </c>
      <c r="AX635" s="144">
        <f t="shared" si="354"/>
        <v>0.45931682983560795</v>
      </c>
      <c r="AY635" s="141">
        <f t="shared" si="371"/>
        <v>0</v>
      </c>
      <c r="AZ635" s="141">
        <f t="shared" si="372"/>
        <v>0</v>
      </c>
      <c r="BA635" s="141">
        <f t="shared" si="373"/>
        <v>0</v>
      </c>
      <c r="BB635" s="141">
        <f t="shared" si="374"/>
        <v>0</v>
      </c>
      <c r="BC635" s="141">
        <f t="shared" si="375"/>
        <v>1.3132623713740981</v>
      </c>
      <c r="BD635" s="141">
        <f t="shared" si="376"/>
        <v>4.03060210991395E-2</v>
      </c>
      <c r="BE635" s="141">
        <f t="shared" si="377"/>
        <v>0.35469488330945403</v>
      </c>
      <c r="BF635" s="141">
        <f t="shared" si="378"/>
        <v>1.2758586034515629E-2</v>
      </c>
      <c r="BG635" s="105"/>
    </row>
    <row r="636" spans="13:59" x14ac:dyDescent="0.25">
      <c r="M636" s="100"/>
      <c r="N636" s="122" t="s">
        <v>771</v>
      </c>
      <c r="O636" s="122">
        <v>3273</v>
      </c>
      <c r="P636" s="122">
        <v>0</v>
      </c>
      <c r="Q636" s="122">
        <v>0</v>
      </c>
      <c r="R636" s="122">
        <v>3.2000000476837158</v>
      </c>
      <c r="S636" s="122">
        <v>0.80000001192092896</v>
      </c>
      <c r="T636" s="139"/>
      <c r="U636" s="140">
        <f t="shared" si="343"/>
        <v>3.538581395017304E-2</v>
      </c>
      <c r="V636" s="140">
        <f t="shared" si="344"/>
        <v>5.0361686528454519E-2</v>
      </c>
      <c r="W636" s="140">
        <f t="shared" si="345"/>
        <v>0.13128576930460822</v>
      </c>
      <c r="X636" s="140">
        <f t="shared" si="346"/>
        <v>0.19420440249820903</v>
      </c>
      <c r="Y636" s="141">
        <f t="shared" si="355"/>
        <v>0</v>
      </c>
      <c r="Z636" s="141">
        <f t="shared" si="356"/>
        <v>0</v>
      </c>
      <c r="AA636" s="141">
        <f t="shared" si="357"/>
        <v>0</v>
      </c>
      <c r="AB636" s="141">
        <f t="shared" si="358"/>
        <v>0</v>
      </c>
      <c r="AC636" s="141">
        <f t="shared" si="359"/>
        <v>0.13606365674690502</v>
      </c>
      <c r="AD636" s="141">
        <f t="shared" si="360"/>
        <v>2.5093742545581804E-2</v>
      </c>
      <c r="AE636" s="141">
        <f t="shared" si="361"/>
        <v>0.12914578449111216</v>
      </c>
      <c r="AF636" s="141">
        <f t="shared" si="362"/>
        <v>2.6217739822551933E-2</v>
      </c>
      <c r="AG636" s="142"/>
      <c r="AH636" s="143">
        <f t="shared" si="347"/>
        <v>0.39233674566654275</v>
      </c>
      <c r="AI636" s="143">
        <f t="shared" si="348"/>
        <v>0.43097836851842275</v>
      </c>
      <c r="AJ636" s="143">
        <f t="shared" si="349"/>
        <v>0.55516821658258397</v>
      </c>
      <c r="AK636" s="143">
        <f t="shared" si="350"/>
        <v>0.61540182159699386</v>
      </c>
      <c r="AL636" s="141">
        <f t="shared" si="363"/>
        <v>0</v>
      </c>
      <c r="AM636" s="141">
        <f t="shared" si="364"/>
        <v>0</v>
      </c>
      <c r="AN636" s="141">
        <f t="shared" si="365"/>
        <v>0</v>
      </c>
      <c r="AO636" s="141">
        <f t="shared" si="366"/>
        <v>0</v>
      </c>
      <c r="AP636" s="141">
        <f t="shared" si="367"/>
        <v>1.3047494262768966</v>
      </c>
      <c r="AQ636" s="141">
        <f t="shared" si="368"/>
        <v>7.4381373532706352E-2</v>
      </c>
      <c r="AR636" s="141">
        <f t="shared" si="369"/>
        <v>0.46378667645013039</v>
      </c>
      <c r="AS636" s="141">
        <f t="shared" si="370"/>
        <v>2.853478816362609E-2</v>
      </c>
      <c r="AT636" s="142"/>
      <c r="AU636" s="144">
        <f t="shared" si="351"/>
        <v>0.57488754264054398</v>
      </c>
      <c r="AV636" s="144">
        <f t="shared" si="352"/>
        <v>0.59906402105913659</v>
      </c>
      <c r="AW636" s="144">
        <f t="shared" si="353"/>
        <v>0.67231289839531216</v>
      </c>
      <c r="AX636" s="144">
        <f t="shared" si="354"/>
        <v>0.70643303399548263</v>
      </c>
      <c r="AY636" s="141">
        <f t="shared" si="371"/>
        <v>0</v>
      </c>
      <c r="AZ636" s="141">
        <f t="shared" si="372"/>
        <v>0</v>
      </c>
      <c r="BA636" s="141">
        <f t="shared" si="373"/>
        <v>0</v>
      </c>
      <c r="BB636" s="141">
        <f t="shared" si="374"/>
        <v>0</v>
      </c>
      <c r="BC636" s="141">
        <f t="shared" si="375"/>
        <v>1.8599261282700503</v>
      </c>
      <c r="BD636" s="141">
        <f t="shared" si="376"/>
        <v>5.7078767684785259E-2</v>
      </c>
      <c r="BE636" s="141">
        <f t="shared" si="377"/>
        <v>0.54611987790697558</v>
      </c>
      <c r="BF636" s="141">
        <f t="shared" si="378"/>
        <v>1.9026557710748571E-2</v>
      </c>
      <c r="BG636" s="105"/>
    </row>
    <row r="637" spans="13:59" x14ac:dyDescent="0.25">
      <c r="M637" s="100"/>
      <c r="N637" s="120" t="s">
        <v>772</v>
      </c>
      <c r="O637" s="121">
        <v>4203</v>
      </c>
      <c r="P637" s="120">
        <v>0</v>
      </c>
      <c r="Q637" s="120">
        <v>0</v>
      </c>
      <c r="R637" s="120">
        <v>6.4000000953674316</v>
      </c>
      <c r="S637" s="120">
        <v>1.6000000238418579</v>
      </c>
      <c r="T637" s="139"/>
      <c r="U637" s="140">
        <f t="shared" si="343"/>
        <v>0.16958316363186987</v>
      </c>
      <c r="V637" s="140">
        <f t="shared" si="344"/>
        <v>0.22950535557564677</v>
      </c>
      <c r="W637" s="140">
        <f t="shared" si="345"/>
        <v>0.61627979150798629</v>
      </c>
      <c r="X637" s="140">
        <f t="shared" si="346"/>
        <v>0.75758261344483413</v>
      </c>
      <c r="Y637" s="141">
        <f t="shared" si="355"/>
        <v>0</v>
      </c>
      <c r="Z637" s="141">
        <f t="shared" si="356"/>
        <v>0</v>
      </c>
      <c r="AA637" s="141">
        <f t="shared" si="357"/>
        <v>0</v>
      </c>
      <c r="AB637" s="141">
        <f t="shared" si="358"/>
        <v>0</v>
      </c>
      <c r="AC637" s="141">
        <f t="shared" si="359"/>
        <v>1.2662299578599101</v>
      </c>
      <c r="AD637" s="141">
        <f t="shared" si="360"/>
        <v>0.20260433971156555</v>
      </c>
      <c r="AE637" s="141">
        <f t="shared" si="361"/>
        <v>1.0892294635289121</v>
      </c>
      <c r="AF637" s="141">
        <f t="shared" si="362"/>
        <v>0.12290273604499946</v>
      </c>
      <c r="AG637" s="142"/>
      <c r="AH637" s="143">
        <f t="shared" si="347"/>
        <v>0.59384302596331429</v>
      </c>
      <c r="AI637" s="143">
        <f t="shared" si="348"/>
        <v>0.64305775104273022</v>
      </c>
      <c r="AJ637" s="143">
        <f t="shared" si="349"/>
        <v>0.8385130315089433</v>
      </c>
      <c r="AK637" s="143">
        <f t="shared" si="350"/>
        <v>0.89066245710405301</v>
      </c>
      <c r="AL637" s="141">
        <f t="shared" si="363"/>
        <v>0</v>
      </c>
      <c r="AM637" s="141">
        <f t="shared" si="364"/>
        <v>0</v>
      </c>
      <c r="AN637" s="141">
        <f t="shared" si="365"/>
        <v>0</v>
      </c>
      <c r="AO637" s="141">
        <f t="shared" si="366"/>
        <v>0</v>
      </c>
      <c r="AP637" s="141">
        <f t="shared" si="367"/>
        <v>3.9200765911713824</v>
      </c>
      <c r="AQ637" s="141">
        <f t="shared" si="368"/>
        <v>0.19549307682885741</v>
      </c>
      <c r="AR637" s="141">
        <f t="shared" si="369"/>
        <v>1.3699242027997149</v>
      </c>
      <c r="AS637" s="141">
        <f t="shared" si="370"/>
        <v>5.5135749801817679E-2</v>
      </c>
      <c r="AT637" s="142"/>
      <c r="AU637" s="144">
        <f t="shared" si="351"/>
        <v>0.69427466429175588</v>
      </c>
      <c r="AV637" s="144">
        <f t="shared" si="352"/>
        <v>0.72198723594052883</v>
      </c>
      <c r="AW637" s="144">
        <f t="shared" si="353"/>
        <v>0.83579726963200118</v>
      </c>
      <c r="AX637" s="144">
        <f t="shared" si="354"/>
        <v>0.87042223658012674</v>
      </c>
      <c r="AY637" s="141">
        <f t="shared" si="371"/>
        <v>0</v>
      </c>
      <c r="AZ637" s="141">
        <f t="shared" si="372"/>
        <v>0</v>
      </c>
      <c r="BA637" s="141">
        <f t="shared" si="373"/>
        <v>0</v>
      </c>
      <c r="BB637" s="141">
        <f t="shared" si="374"/>
        <v>0</v>
      </c>
      <c r="BC637" s="141">
        <f t="shared" si="375"/>
        <v>4.4876045690991564</v>
      </c>
      <c r="BD637" s="141">
        <f t="shared" si="376"/>
        <v>0.13311380977429632</v>
      </c>
      <c r="BE637" s="141">
        <f t="shared" si="377"/>
        <v>1.3516028687960422</v>
      </c>
      <c r="BF637" s="141">
        <f t="shared" si="378"/>
        <v>4.1072730484643882E-2</v>
      </c>
      <c r="BG637" s="105"/>
    </row>
    <row r="638" spans="13:59" x14ac:dyDescent="0.25">
      <c r="M638" s="100"/>
      <c r="N638" s="120" t="s">
        <v>773</v>
      </c>
      <c r="O638" s="121">
        <v>4401</v>
      </c>
      <c r="P638" s="120">
        <v>0</v>
      </c>
      <c r="Q638" s="120">
        <v>0</v>
      </c>
      <c r="R638" s="120">
        <v>3.2000000476837158</v>
      </c>
      <c r="S638" s="120">
        <v>0.80000001192092896</v>
      </c>
      <c r="T638" s="139"/>
      <c r="U638" s="140">
        <f t="shared" si="343"/>
        <v>0.22883150096022331</v>
      </c>
      <c r="V638" s="140">
        <f t="shared" si="344"/>
        <v>0.30409986586737447</v>
      </c>
      <c r="W638" s="140">
        <f t="shared" si="345"/>
        <v>0.75624312726313125</v>
      </c>
      <c r="X638" s="140">
        <f t="shared" si="346"/>
        <v>0.87532306040168129</v>
      </c>
      <c r="Y638" s="141">
        <f t="shared" si="355"/>
        <v>0</v>
      </c>
      <c r="Z638" s="141">
        <f t="shared" si="356"/>
        <v>0</v>
      </c>
      <c r="AA638" s="141">
        <f t="shared" si="357"/>
        <v>0</v>
      </c>
      <c r="AB638" s="141">
        <f t="shared" si="358"/>
        <v>0</v>
      </c>
      <c r="AC638" s="141">
        <f t="shared" si="359"/>
        <v>0.84536759149038776</v>
      </c>
      <c r="AD638" s="141">
        <f t="shared" si="360"/>
        <v>0.12775199378582214</v>
      </c>
      <c r="AE638" s="141">
        <f t="shared" si="361"/>
        <v>0.64657653968256101</v>
      </c>
      <c r="AF638" s="141">
        <f t="shared" si="362"/>
        <v>5.3681919073447992E-2</v>
      </c>
      <c r="AG638" s="142"/>
      <c r="AH638" s="143">
        <f t="shared" si="347"/>
        <v>0.64255995218426676</v>
      </c>
      <c r="AI638" s="143">
        <f t="shared" si="348"/>
        <v>0.69263852522838298</v>
      </c>
      <c r="AJ638" s="143">
        <f t="shared" si="349"/>
        <v>0.89018102543571276</v>
      </c>
      <c r="AK638" s="143">
        <f t="shared" si="350"/>
        <v>0.9334620745942861</v>
      </c>
      <c r="AL638" s="141">
        <f t="shared" si="363"/>
        <v>0</v>
      </c>
      <c r="AM638" s="141">
        <f t="shared" si="364"/>
        <v>0</v>
      </c>
      <c r="AN638" s="141">
        <f t="shared" si="365"/>
        <v>0</v>
      </c>
      <c r="AO638" s="141">
        <f t="shared" si="366"/>
        <v>0</v>
      </c>
      <c r="AP638" s="141">
        <f t="shared" si="367"/>
        <v>2.1157556769175589</v>
      </c>
      <c r="AQ638" s="141">
        <f t="shared" si="368"/>
        <v>0.10068763684084514</v>
      </c>
      <c r="AR638" s="141">
        <f t="shared" si="369"/>
        <v>0.72233580257215591</v>
      </c>
      <c r="AS638" s="141">
        <f t="shared" si="370"/>
        <v>2.4433868231008016E-2</v>
      </c>
      <c r="AT638" s="142"/>
      <c r="AU638" s="144">
        <f t="shared" si="351"/>
        <v>0.72170743143434235</v>
      </c>
      <c r="AV638" s="144">
        <f t="shared" si="352"/>
        <v>0.74990541512522457</v>
      </c>
      <c r="AW638" s="144">
        <f t="shared" si="353"/>
        <v>0.870083243925311</v>
      </c>
      <c r="AX638" s="144">
        <f t="shared" si="354"/>
        <v>0.90292573407486321</v>
      </c>
      <c r="AY638" s="141">
        <f t="shared" si="371"/>
        <v>0</v>
      </c>
      <c r="AZ638" s="141">
        <f t="shared" si="372"/>
        <v>0</v>
      </c>
      <c r="BA638" s="141">
        <f t="shared" si="373"/>
        <v>0</v>
      </c>
      <c r="BB638" s="141">
        <f t="shared" si="374"/>
        <v>0</v>
      </c>
      <c r="BC638" s="141">
        <f t="shared" si="375"/>
        <v>2.3314859514312558</v>
      </c>
      <c r="BD638" s="141">
        <f t="shared" si="376"/>
        <v>6.821141272773934E-2</v>
      </c>
      <c r="BE638" s="141">
        <f t="shared" si="377"/>
        <v>0.70224293571290231</v>
      </c>
      <c r="BF638" s="141">
        <f t="shared" si="378"/>
        <v>2.0097662310701758E-2</v>
      </c>
      <c r="BG638" s="105"/>
    </row>
    <row r="639" spans="13:59" x14ac:dyDescent="0.25">
      <c r="M639" s="100"/>
      <c r="N639" s="120" t="s">
        <v>774</v>
      </c>
      <c r="O639" s="121">
        <v>663</v>
      </c>
      <c r="P639" s="120">
        <v>3.9900000095367432</v>
      </c>
      <c r="Q639" s="120">
        <v>1</v>
      </c>
      <c r="R639" s="120">
        <v>0</v>
      </c>
      <c r="S639" s="120">
        <v>0</v>
      </c>
      <c r="T639" s="139"/>
      <c r="U639" s="140">
        <f t="shared" si="343"/>
        <v>2.9033457815352826E-4</v>
      </c>
      <c r="V639" s="140">
        <f t="shared" si="344"/>
        <v>4.1884364822786235E-4</v>
      </c>
      <c r="W639" s="140">
        <f t="shared" si="345"/>
        <v>3.5886128711359877E-4</v>
      </c>
      <c r="X639" s="140">
        <f t="shared" si="346"/>
        <v>5.6811448463511827E-4</v>
      </c>
      <c r="Y639" s="141">
        <f t="shared" si="355"/>
        <v>1.4032262153164854E-3</v>
      </c>
      <c r="Z639" s="141">
        <f t="shared" si="356"/>
        <v>2.6795994510708972E-4</v>
      </c>
      <c r="AA639" s="141">
        <f t="shared" si="357"/>
        <v>4.5989927300322251E-4</v>
      </c>
      <c r="AB639" s="141">
        <f t="shared" si="358"/>
        <v>1.0821521163189576E-4</v>
      </c>
      <c r="AC639" s="141">
        <f t="shared" si="359"/>
        <v>0</v>
      </c>
      <c r="AD639" s="141">
        <f t="shared" si="360"/>
        <v>0</v>
      </c>
      <c r="AE639" s="141">
        <f t="shared" si="361"/>
        <v>0</v>
      </c>
      <c r="AF639" s="141">
        <f t="shared" si="362"/>
        <v>0</v>
      </c>
      <c r="AG639" s="142"/>
      <c r="AH639" s="143">
        <f t="shared" si="347"/>
        <v>0.10503704201488184</v>
      </c>
      <c r="AI639" s="143">
        <f t="shared" si="348"/>
        <v>0.11641725985854601</v>
      </c>
      <c r="AJ639" s="143">
        <f t="shared" si="349"/>
        <v>0.11147891429234036</v>
      </c>
      <c r="AK639" s="143">
        <f t="shared" si="350"/>
        <v>0.12678444846951709</v>
      </c>
      <c r="AL639" s="141">
        <f t="shared" si="363"/>
        <v>0.43761035530705411</v>
      </c>
      <c r="AM639" s="141">
        <f t="shared" si="364"/>
        <v>2.689451263878595E-2</v>
      </c>
      <c r="AN639" s="141">
        <f t="shared" si="365"/>
        <v>0.11801689223800532</v>
      </c>
      <c r="AO639" s="141">
        <f t="shared" si="366"/>
        <v>8.7675562315117639E-3</v>
      </c>
      <c r="AP639" s="141">
        <f t="shared" si="367"/>
        <v>0</v>
      </c>
      <c r="AQ639" s="141">
        <f t="shared" si="368"/>
        <v>0</v>
      </c>
      <c r="AR639" s="141">
        <f t="shared" si="369"/>
        <v>0</v>
      </c>
      <c r="AS639" s="141">
        <f t="shared" si="370"/>
        <v>0</v>
      </c>
      <c r="AT639" s="142"/>
      <c r="AU639" s="144">
        <f t="shared" si="351"/>
        <v>0.33587461830786103</v>
      </c>
      <c r="AV639" s="144">
        <f t="shared" si="352"/>
        <v>0.34971943891931434</v>
      </c>
      <c r="AW639" s="144">
        <f t="shared" si="353"/>
        <v>0.34381061807395707</v>
      </c>
      <c r="AX639" s="144">
        <f t="shared" si="354"/>
        <v>0.36167891965482168</v>
      </c>
      <c r="AY639" s="141">
        <f t="shared" si="371"/>
        <v>1.3543587501348671</v>
      </c>
      <c r="AZ639" s="141">
        <f t="shared" si="372"/>
        <v>4.1021814488381603E-2</v>
      </c>
      <c r="BA639" s="141">
        <f t="shared" si="373"/>
        <v>0.34930666268364979</v>
      </c>
      <c r="BB639" s="141">
        <f t="shared" si="374"/>
        <v>1.2372256971171891E-2</v>
      </c>
      <c r="BC639" s="141">
        <f t="shared" si="375"/>
        <v>0</v>
      </c>
      <c r="BD639" s="141">
        <f t="shared" si="376"/>
        <v>0</v>
      </c>
      <c r="BE639" s="141">
        <f t="shared" si="377"/>
        <v>0</v>
      </c>
      <c r="BF639" s="141">
        <f t="shared" si="378"/>
        <v>0</v>
      </c>
      <c r="BG639" s="105"/>
    </row>
    <row r="640" spans="13:59" x14ac:dyDescent="0.25">
      <c r="M640" s="100"/>
      <c r="N640" s="120" t="s">
        <v>775</v>
      </c>
      <c r="O640" s="121">
        <v>1092</v>
      </c>
      <c r="P640" s="120">
        <v>0</v>
      </c>
      <c r="Q640" s="120">
        <v>0</v>
      </c>
      <c r="R640" s="120">
        <v>1.6000000238418579</v>
      </c>
      <c r="S640" s="120">
        <v>0.40000000596046448</v>
      </c>
      <c r="T640" s="139"/>
      <c r="U640" s="140">
        <f t="shared" si="343"/>
        <v>6.383499051370034E-4</v>
      </c>
      <c r="V640" s="140">
        <f t="shared" si="344"/>
        <v>9.2357074441962173E-4</v>
      </c>
      <c r="W640" s="140">
        <f t="shared" si="345"/>
        <v>9.6371213034429637E-4</v>
      </c>
      <c r="X640" s="140">
        <f t="shared" si="346"/>
        <v>1.5314594904647372E-3</v>
      </c>
      <c r="Y640" s="141">
        <f t="shared" si="355"/>
        <v>0</v>
      </c>
      <c r="Z640" s="141">
        <f t="shared" si="356"/>
        <v>0</v>
      </c>
      <c r="AA640" s="141">
        <f t="shared" si="357"/>
        <v>0</v>
      </c>
      <c r="AB640" s="141">
        <f t="shared" si="358"/>
        <v>0</v>
      </c>
      <c r="AC640" s="141">
        <f t="shared" si="359"/>
        <v>1.2393229396304587E-3</v>
      </c>
      <c r="AD640" s="141">
        <f t="shared" si="360"/>
        <v>2.3839027346057862E-4</v>
      </c>
      <c r="AE640" s="141">
        <f t="shared" si="361"/>
        <v>4.951794830191788E-4</v>
      </c>
      <c r="AF640" s="141">
        <f t="shared" si="362"/>
        <v>1.1740432229492598E-4</v>
      </c>
      <c r="AG640" s="142"/>
      <c r="AH640" s="143">
        <f t="shared" si="347"/>
        <v>0.13098019742164646</v>
      </c>
      <c r="AI640" s="143">
        <f t="shared" si="348"/>
        <v>0.14518025589648698</v>
      </c>
      <c r="AJ640" s="143">
        <f t="shared" si="349"/>
        <v>0.14690831141570559</v>
      </c>
      <c r="AK640" s="143">
        <f t="shared" si="350"/>
        <v>0.16705190527564673</v>
      </c>
      <c r="AL640" s="141">
        <f t="shared" si="363"/>
        <v>0</v>
      </c>
      <c r="AM640" s="141">
        <f t="shared" si="364"/>
        <v>0</v>
      </c>
      <c r="AN640" s="141">
        <f t="shared" si="365"/>
        <v>0</v>
      </c>
      <c r="AO640" s="141">
        <f t="shared" si="366"/>
        <v>0</v>
      </c>
      <c r="AP640" s="141">
        <f t="shared" si="367"/>
        <v>0.21883268275662143</v>
      </c>
      <c r="AQ640" s="141">
        <f t="shared" si="368"/>
        <v>1.3455730139124766E-2</v>
      </c>
      <c r="AR640" s="141">
        <f t="shared" si="369"/>
        <v>6.2204411019525584E-2</v>
      </c>
      <c r="AS640" s="141">
        <f t="shared" si="370"/>
        <v>4.6163520864400606E-3</v>
      </c>
      <c r="AT640" s="142"/>
      <c r="AU640" s="144">
        <f t="shared" si="351"/>
        <v>0.36636230819121984</v>
      </c>
      <c r="AV640" s="144">
        <f t="shared" si="352"/>
        <v>0.38161981029758874</v>
      </c>
      <c r="AW640" s="144">
        <f t="shared" si="353"/>
        <v>0.38341897531180291</v>
      </c>
      <c r="AX640" s="144">
        <f t="shared" si="354"/>
        <v>0.40358716683039009</v>
      </c>
      <c r="AY640" s="141">
        <f t="shared" si="371"/>
        <v>0</v>
      </c>
      <c r="AZ640" s="141">
        <f t="shared" si="372"/>
        <v>0</v>
      </c>
      <c r="BA640" s="141">
        <f t="shared" si="373"/>
        <v>0</v>
      </c>
      <c r="BB640" s="141">
        <f t="shared" si="374"/>
        <v>0</v>
      </c>
      <c r="BC640" s="141">
        <f t="shared" si="375"/>
        <v>0.59252390668928157</v>
      </c>
      <c r="BD640" s="141">
        <f t="shared" si="376"/>
        <v>1.8067798885385677E-2</v>
      </c>
      <c r="BE640" s="141">
        <f t="shared" si="377"/>
        <v>0.15586755484979894</v>
      </c>
      <c r="BF640" s="141">
        <f t="shared" si="378"/>
        <v>5.5673142879240634E-3</v>
      </c>
      <c r="BG640" s="105"/>
    </row>
    <row r="641" spans="13:59" x14ac:dyDescent="0.25">
      <c r="M641" s="100"/>
      <c r="N641" s="120" t="s">
        <v>776</v>
      </c>
      <c r="O641" s="121">
        <v>4208</v>
      </c>
      <c r="P641" s="120">
        <v>0</v>
      </c>
      <c r="Q641" s="120">
        <v>0</v>
      </c>
      <c r="R641" s="120">
        <v>4.8000001907348633</v>
      </c>
      <c r="S641" s="120">
        <v>1.2000000476837158</v>
      </c>
      <c r="T641" s="139"/>
      <c r="U641" s="140">
        <f t="shared" si="343"/>
        <v>0.17090462959420127</v>
      </c>
      <c r="V641" s="140">
        <f t="shared" si="344"/>
        <v>0.23119682624371496</v>
      </c>
      <c r="W641" s="140">
        <f t="shared" si="345"/>
        <v>0.61990221446175497</v>
      </c>
      <c r="X641" s="140">
        <f t="shared" si="346"/>
        <v>0.76092128550262084</v>
      </c>
      <c r="Y641" s="141">
        <f t="shared" si="355"/>
        <v>0</v>
      </c>
      <c r="Z641" s="141">
        <f t="shared" si="356"/>
        <v>0</v>
      </c>
      <c r="AA641" s="141">
        <f t="shared" si="357"/>
        <v>0</v>
      </c>
      <c r="AB641" s="141">
        <f t="shared" si="358"/>
        <v>0</v>
      </c>
      <c r="AC641" s="141">
        <f t="shared" si="359"/>
        <v>0.95684010981188561</v>
      </c>
      <c r="AD641" s="141">
        <f t="shared" si="360"/>
        <v>0.15290470025524117</v>
      </c>
      <c r="AE641" s="141">
        <f t="shared" si="361"/>
        <v>0.82105530603088972</v>
      </c>
      <c r="AF641" s="141">
        <f t="shared" si="362"/>
        <v>9.2050272855809578E-2</v>
      </c>
      <c r="AG641" s="142"/>
      <c r="AH641" s="143">
        <f t="shared" si="347"/>
        <v>0.59505670174536796</v>
      </c>
      <c r="AI641" s="143">
        <f t="shared" si="348"/>
        <v>0.64430263407371635</v>
      </c>
      <c r="AJ641" s="143">
        <f t="shared" si="349"/>
        <v>0.83990429166049296</v>
      </c>
      <c r="AK641" s="143">
        <f t="shared" si="350"/>
        <v>0.89186208379721632</v>
      </c>
      <c r="AL641" s="141">
        <f t="shared" si="363"/>
        <v>0</v>
      </c>
      <c r="AM641" s="141">
        <f t="shared" si="364"/>
        <v>0</v>
      </c>
      <c r="AN641" s="141">
        <f t="shared" si="365"/>
        <v>0</v>
      </c>
      <c r="AO641" s="141">
        <f t="shared" si="366"/>
        <v>0</v>
      </c>
      <c r="AP641" s="141">
        <f t="shared" si="367"/>
        <v>2.9458998013415609</v>
      </c>
      <c r="AQ641" s="141">
        <f t="shared" si="368"/>
        <v>0.1467529651032522</v>
      </c>
      <c r="AR641" s="141">
        <f t="shared" si="369"/>
        <v>1.0289810146627301</v>
      </c>
      <c r="AS641" s="141">
        <f t="shared" si="370"/>
        <v>4.1253528421227648E-2</v>
      </c>
      <c r="AT641" s="142"/>
      <c r="AU641" s="144">
        <f t="shared" si="351"/>
        <v>0.69496036164124309</v>
      </c>
      <c r="AV641" s="144">
        <f t="shared" si="352"/>
        <v>0.72268696260024701</v>
      </c>
      <c r="AW641" s="144">
        <f t="shared" si="353"/>
        <v>0.83667723711747233</v>
      </c>
      <c r="AX641" s="144">
        <f t="shared" si="354"/>
        <v>0.87126893420800067</v>
      </c>
      <c r="AY641" s="141">
        <f t="shared" si="371"/>
        <v>0</v>
      </c>
      <c r="AZ641" s="141">
        <f t="shared" si="372"/>
        <v>0</v>
      </c>
      <c r="BA641" s="141">
        <f t="shared" si="373"/>
        <v>0</v>
      </c>
      <c r="BB641" s="141">
        <f t="shared" si="374"/>
        <v>0</v>
      </c>
      <c r="BC641" s="141">
        <f t="shared" si="375"/>
        <v>3.3689956146926492</v>
      </c>
      <c r="BD641" s="141">
        <f t="shared" si="376"/>
        <v>9.9901943630135381E-2</v>
      </c>
      <c r="BE641" s="141">
        <f t="shared" si="377"/>
        <v>1.0147276162715253</v>
      </c>
      <c r="BF641" s="141">
        <f t="shared" si="378"/>
        <v>3.0795146323415734E-2</v>
      </c>
      <c r="BG641" s="105"/>
    </row>
    <row r="642" spans="13:59" x14ac:dyDescent="0.25">
      <c r="M642" s="100"/>
      <c r="N642" s="120" t="s">
        <v>777</v>
      </c>
      <c r="O642" s="121">
        <v>3488</v>
      </c>
      <c r="P642" s="120">
        <v>0</v>
      </c>
      <c r="Q642" s="120">
        <v>0</v>
      </c>
      <c r="R642" s="120">
        <v>4.8000001907348633</v>
      </c>
      <c r="S642" s="120">
        <v>1.2000000476837158</v>
      </c>
      <c r="T642" s="139"/>
      <c r="U642" s="140">
        <f t="shared" ref="U642:U705" si="379">IF($O642&gt;0,IF(($O642-PSafe2SafeDist)/WalkRate&gt;=WaveArrival*60,1,1-LOGNORMDIST((WaveArrival*60-($O642-PSafe2SafeDist)/WalkRate),LN(WaveArrival*60*Cprep_Good),Cstd_Good)),0)</f>
        <v>5.1698856906529977E-2</v>
      </c>
      <c r="V642" s="140">
        <f t="shared" ref="V642:V705" si="380">IF($O642&gt;0,IF(($O642)/WalkRate&gt;=WaveArrival*60,1,1-LOGNORMDIST((WaveArrival*60-($O642)/WalkRate),LN(WaveArrival*60*Cprep_Good),Cstd_Good)),0)</f>
        <v>7.3018411537864925E-2</v>
      </c>
      <c r="W642" s="140">
        <f t="shared" ref="W642:W705" si="381">IF($O642&gt;0,IF(($O642-PSafe2SafeDist)/(WalkRate*SpeedAdj_O65)&gt;=WaveArrival*60,1,1-LOGNORMDIST((WaveArrival*60-($O642-PSafe2SafeDist)/(WalkRate*SpeedAdj_O65)),LN(WaveArrival*60*Cprep_Good),Cstd_Good)),0)</f>
        <v>0.19979850389918374</v>
      </c>
      <c r="X642" s="140">
        <f t="shared" ref="X642:X705" si="382">IF($O642&gt;0,IF(($O642)/(WalkRate*SpeedAdj_O65)&gt;=WaveArrival*60,1,1-LOGNORMDIST((WaveArrival*60-($O642)/(WalkRate*SpeedAdj_O65)),LN(WaveArrival*60*Cprep_Good),Cstd_Good)),0)</f>
        <v>0.28735864584509407</v>
      </c>
      <c r="Y642" s="141">
        <f t="shared" si="355"/>
        <v>0</v>
      </c>
      <c r="Z642" s="141">
        <f t="shared" si="356"/>
        <v>0</v>
      </c>
      <c r="AA642" s="141">
        <f t="shared" si="357"/>
        <v>0</v>
      </c>
      <c r="AB642" s="141">
        <f t="shared" si="358"/>
        <v>0</v>
      </c>
      <c r="AC642" s="141">
        <f t="shared" si="359"/>
        <v>0.29683991093039219</v>
      </c>
      <c r="AD642" s="141">
        <f t="shared" si="360"/>
        <v>5.3648478378516162E-2</v>
      </c>
      <c r="AE642" s="141">
        <f t="shared" si="361"/>
        <v>0.28989671931923666</v>
      </c>
      <c r="AF642" s="141">
        <f t="shared" si="362"/>
        <v>5.4933669397204232E-2</v>
      </c>
      <c r="AG642" s="142"/>
      <c r="AH642" s="143">
        <f t="shared" ref="AH642:AH705" si="383">IF($O642&gt;0,IF(($O642-PSafe2SafeDist)/WalkRate&gt;=WaveArrival*60,1,1-LOGNORMDIST((WaveArrival*60-($O642-PSafe2SafeDist)/WalkRate),LN(WaveArrival*60*Cprep_Fair),Cstd_Fair)),0)</f>
        <v>0.43398804905775679</v>
      </c>
      <c r="AI642" s="143">
        <f t="shared" ref="AI642:AI705" si="384">IF($O642&gt;0,IF(($O642)/WalkRate&gt;=WaveArrival*60,1,1-LOGNORMDIST((WaveArrival*60-($O642)/WalkRate),LN(WaveArrival*60*Cprep_Fair),Cstd_Fair)),0)</f>
        <v>0.47557052275962719</v>
      </c>
      <c r="AJ642" s="143">
        <f t="shared" ref="AJ642:AJ705" si="385">IF($O642&gt;0,IF(($O642-PSafe2SafeDist)/(WalkRate*SpeedAdj_O65)&gt;=WaveArrival*60,1,1-LOGNORMDIST((WaveArrival*60-($O642-PSafe2SafeDist)/(WalkRate*SpeedAdj_O65)),LN(WaveArrival*60*Cprep_Fair),Cstd_Fair)),0)</f>
        <v>0.62001702765336564</v>
      </c>
      <c r="AK642" s="143">
        <f t="shared" ref="AK642:AK705" si="386">IF($O642&gt;0,IF(($O642)/(WalkRate*SpeedAdj_O65)&gt;=WaveArrival*60,1,1-LOGNORMDIST((WaveArrival*60-($O642)/(WalkRate*SpeedAdj_O65)),LN(WaveArrival*60*Cprep_Fair),Cstd_Fair)),0)</f>
        <v>0.68234259668132768</v>
      </c>
      <c r="AL642" s="141">
        <f t="shared" si="363"/>
        <v>0</v>
      </c>
      <c r="AM642" s="141">
        <f t="shared" si="364"/>
        <v>0</v>
      </c>
      <c r="AN642" s="141">
        <f t="shared" si="365"/>
        <v>0</v>
      </c>
      <c r="AO642" s="141">
        <f t="shared" si="366"/>
        <v>0</v>
      </c>
      <c r="AP642" s="141">
        <f t="shared" si="367"/>
        <v>2.1621092319214479</v>
      </c>
      <c r="AQ642" s="141">
        <f t="shared" si="368"/>
        <v>0.12062936803264135</v>
      </c>
      <c r="AR642" s="141">
        <f t="shared" si="369"/>
        <v>0.77397560102400165</v>
      </c>
      <c r="AS642" s="141">
        <f t="shared" si="370"/>
        <v>4.4835547530222009E-2</v>
      </c>
      <c r="AT642" s="142"/>
      <c r="AU642" s="144">
        <f t="shared" ref="AU642:AU705" si="387">IF($O642&gt;0,IF(($O642-PSafe2SafeDist)/WalkRate&gt;=WaveArrival*60,1,1-LOGNORMDIST((WaveArrival*60-($O642-PSafe2SafeDist)/WalkRate),LN(WaveArrival*60*Cprep_Poor),Cstd_Poor)),0)</f>
        <v>0.60091221087911828</v>
      </c>
      <c r="AV642" s="144">
        <f t="shared" ref="AV642:AV705" si="388">IF($O642&gt;0,IF(($O642)/WalkRate&gt;=WaveArrival*60,1,1-LOGNORMDIST((WaveArrival*60-($O642)/WalkRate),LN(WaveArrival*60*Cprep_Poor),Cstd_Poor)),0)</f>
        <v>0.6260108885190212</v>
      </c>
      <c r="AW642" s="144">
        <f t="shared" ref="AW642:AW705" si="389">IF($O642&gt;0,IF(($O642-PSafe2SafeDist)/(WalkRate*SpeedAdj_O65)&gt;=WaveArrival*60,1,1-LOGNORMDIST((WaveArrival*60-($O642-PSafe2SafeDist)/(WalkRate*SpeedAdj_O65)),LN(WaveArrival*60*Cprep_Poor),Cstd_Poor)),0)</f>
        <v>0.70903097240632418</v>
      </c>
      <c r="AX642" s="144">
        <f t="shared" ref="AX642:AX705" si="390">IF($O642&gt;0,IF(($O642)/(WalkRate*SpeedAdj_O65)&gt;=WaveArrival*60,1,1-LOGNORMDIST((WaveArrival*60-($O642)/(WalkRate*SpeedAdj_O65)),LN(WaveArrival*60*Cprep_Poor),Cstd_Poor)),0)</f>
        <v>0.74409270951781159</v>
      </c>
      <c r="AY642" s="141">
        <f t="shared" si="371"/>
        <v>0</v>
      </c>
      <c r="AZ642" s="141">
        <f t="shared" si="372"/>
        <v>0</v>
      </c>
      <c r="BA642" s="141">
        <f t="shared" si="373"/>
        <v>0</v>
      </c>
      <c r="BB642" s="141">
        <f t="shared" si="374"/>
        <v>0</v>
      </c>
      <c r="BC642" s="141">
        <f t="shared" si="375"/>
        <v>2.9157717682956932</v>
      </c>
      <c r="BD642" s="141">
        <f t="shared" si="376"/>
        <v>8.9080615997709778E-2</v>
      </c>
      <c r="BE642" s="141">
        <f t="shared" si="377"/>
        <v>0.86336587179268165</v>
      </c>
      <c r="BF642" s="141">
        <f t="shared" si="378"/>
        <v>2.9545415109797579E-2</v>
      </c>
      <c r="BG642" s="105"/>
    </row>
    <row r="643" spans="13:59" x14ac:dyDescent="0.25">
      <c r="M643" s="100"/>
      <c r="N643" s="122" t="s">
        <v>778</v>
      </c>
      <c r="O643" s="122">
        <v>2336</v>
      </c>
      <c r="P643" s="122">
        <v>0</v>
      </c>
      <c r="Q643" s="122">
        <v>0</v>
      </c>
      <c r="R643" s="122">
        <v>4.8000001907348633</v>
      </c>
      <c r="S643" s="122">
        <v>1.2000000476837158</v>
      </c>
      <c r="T643" s="139"/>
      <c r="U643" s="140">
        <f t="shared" si="379"/>
        <v>6.4058721143505082E-3</v>
      </c>
      <c r="V643" s="140">
        <f t="shared" si="380"/>
        <v>9.2702951837732028E-3</v>
      </c>
      <c r="W643" s="140">
        <f t="shared" si="381"/>
        <v>1.7108265191494776E-2</v>
      </c>
      <c r="X643" s="140">
        <f t="shared" si="382"/>
        <v>2.6910097649340714E-2</v>
      </c>
      <c r="Y643" s="141">
        <f t="shared" ref="Y643:Y706" si="391">IF($P643&gt;0,U643*$P643*0.99 +$P643*(V643-U643)*PSafe_FatalRate,0)</f>
        <v>0</v>
      </c>
      <c r="Z643" s="141">
        <f t="shared" ref="Z643:Z706" si="392">IF($P643&gt;0,$P643*V643-Y643,0)</f>
        <v>0</v>
      </c>
      <c r="AA643" s="141">
        <f t="shared" ref="AA643:AA706" si="393">IF($Q643&gt;0,W643*$Q643*0.99 +$Q643*(X643-W643)*PSafe_FatalRate,0)</f>
        <v>0</v>
      </c>
      <c r="AB643" s="141">
        <f t="shared" ref="AB643:AB706" si="394">IF($Q643&gt;0,$Q643*X643-AA643,0)</f>
        <v>0</v>
      </c>
      <c r="AC643" s="141">
        <f t="shared" ref="AC643:AC706" si="395">IF($R643&gt;0,U643*$R643*0.99 +$R643*(V643-U643)*PSafe_FatalRate,0)</f>
        <v>3.7315321136785665E-2</v>
      </c>
      <c r="AD643" s="141">
        <f t="shared" ref="AD643:AD706" si="396">IF($R643&gt;0,$R643*V643-AC643,0)</f>
        <v>7.18209751349419E-3</v>
      </c>
      <c r="AE643" s="141">
        <f t="shared" ref="AE643:AE706" si="397">IF($S643&gt;0,W643*$S643*0.99 +$S643*(X643-W643)*PSafe_FatalRate,0)</f>
        <v>2.6205719563525055E-2</v>
      </c>
      <c r="AF643" s="141">
        <f t="shared" ref="AF643:AF706" si="398">IF($S643&gt;0,$S643*X643-AE643,0)</f>
        <v>6.0863988988572523E-3</v>
      </c>
      <c r="AG643" s="142"/>
      <c r="AH643" s="143">
        <f t="shared" si="383"/>
        <v>0.2474785901593165</v>
      </c>
      <c r="AI643" s="143">
        <f t="shared" si="384"/>
        <v>0.27363546400131145</v>
      </c>
      <c r="AJ643" s="143">
        <f t="shared" si="385"/>
        <v>0.3229102270615879</v>
      </c>
      <c r="AK643" s="143">
        <f t="shared" si="386"/>
        <v>0.36465695511932095</v>
      </c>
      <c r="AL643" s="141">
        <f t="shared" ref="AL643:AL706" si="399">IF($P643&gt;0,AH643*$P643*0.99 +$P643*(AI643-AH643)*PSafe_FatalRate,0)</f>
        <v>0</v>
      </c>
      <c r="AM643" s="141">
        <f t="shared" ref="AM643:AM706" si="400">IF($P643&gt;0,$P643*AI643-AL643,0)</f>
        <v>0</v>
      </c>
      <c r="AN643" s="141">
        <f t="shared" ref="AN643:AN706" si="401">IF($Q643&gt;0,AJ643*$Q643*0.99 +$Q643*(AK643-AJ643)*PSafe_FatalRate,0)</f>
        <v>0</v>
      </c>
      <c r="AO643" s="141">
        <f t="shared" ref="AO643:AO706" si="402">IF($Q643&gt;0,$Q643*AK643-AN643,0)</f>
        <v>0</v>
      </c>
      <c r="AP643" s="141">
        <f t="shared" ref="AP643:AP706" si="403">IF($R643&gt;0,AH643*$R643*0.99 +$R643*(AI643-AH643)*PSafe_FatalRate,0)</f>
        <v>1.2387948068831409</v>
      </c>
      <c r="AQ643" s="141">
        <f t="shared" ref="AQ643:AQ706" si="404">IF($R643&gt;0,$R643*AI643-AP643,0)</f>
        <v>7.4655472514976839E-2</v>
      </c>
      <c r="AR643" s="141">
        <f t="shared" ref="AR643:AR706" si="405">IF($S643&gt;0,AJ643*$S643*0.99 +$S643*(AK643-AJ643)*PSafe_FatalRate,0)</f>
        <v>0.40866540282270974</v>
      </c>
      <c r="AS643" s="141">
        <f t="shared" ref="AS643:AS706" si="406">IF($S643&gt;0,$S643*AK643-AR643,0)</f>
        <v>2.8922960708674006E-2</v>
      </c>
      <c r="AT643" s="142"/>
      <c r="AU643" s="144">
        <f t="shared" si="387"/>
        <v>0.47332032367082211</v>
      </c>
      <c r="AV643" s="144">
        <f t="shared" si="388"/>
        <v>0.49339520054621877</v>
      </c>
      <c r="AW643" s="144">
        <f t="shared" si="389"/>
        <v>0.52884526516550423</v>
      </c>
      <c r="AX643" s="144">
        <f t="shared" si="390"/>
        <v>0.5569846792385198</v>
      </c>
      <c r="AY643" s="141">
        <f t="shared" ref="AY643:AY706" si="407">IF($P643&gt;0,AU643*$P643*0.99 +$P643*(AV643-AU643)*PSafe_FatalRate,0)</f>
        <v>0</v>
      </c>
      <c r="AZ643" s="141">
        <f t="shared" ref="AZ643:AZ706" si="408">IF($P643&gt;0,$P643*AV643-AY643,0)</f>
        <v>0</v>
      </c>
      <c r="BA643" s="141">
        <f t="shared" ref="BA643:BA706" si="409">IF($Q643&gt;0,AW643*$Q643*0.99 +$Q643*(AX643-AW643)*PSafe_FatalRate,0)</f>
        <v>0</v>
      </c>
      <c r="BB643" s="141">
        <f t="shared" ref="BB643:BB706" si="410">IF($Q643&gt;0,$Q643*AX643-BA643,0)</f>
        <v>0</v>
      </c>
      <c r="BC643" s="141">
        <f t="shared" ref="BC643:BC706" si="411">IF($R643&gt;0,AU643*$R643*0.99 +$R643*(AV643-AU643)*PSafe_FatalRate,0)</f>
        <v>2.2973979738750887</v>
      </c>
      <c r="BD643" s="141">
        <f t="shared" ref="BD643:BD706" si="412">IF($R643&gt;0,$R643*AV643-BC643,0)</f>
        <v>7.0899082854427586E-2</v>
      </c>
      <c r="BE643" s="141">
        <f t="shared" ref="BE643:BE706" si="413">IF($S643&gt;0,AW643*$S643*0.99 +$S643*(AX643-AW643)*PSafe_FatalRate,0)</f>
        <v>0.64515184909645851</v>
      </c>
      <c r="BF643" s="141">
        <f t="shared" ref="BF643:BF706" si="414">IF($S643&gt;0,$S643*AX643-BE643,0)</f>
        <v>2.322979254886437E-2</v>
      </c>
      <c r="BG643" s="105"/>
    </row>
    <row r="644" spans="13:59" x14ac:dyDescent="0.25">
      <c r="M644" s="100"/>
      <c r="N644" s="120" t="s">
        <v>779</v>
      </c>
      <c r="O644" s="121">
        <v>3656</v>
      </c>
      <c r="P644" s="120">
        <v>0</v>
      </c>
      <c r="Q644" s="120">
        <v>0</v>
      </c>
      <c r="R644" s="120">
        <v>3.2000000476837158</v>
      </c>
      <c r="S644" s="120">
        <v>0.80000001192092896</v>
      </c>
      <c r="T644" s="139"/>
      <c r="U644" s="140">
        <f t="shared" si="379"/>
        <v>6.9132096493469741E-2</v>
      </c>
      <c r="V644" s="140">
        <f t="shared" si="380"/>
        <v>9.6922043554221515E-2</v>
      </c>
      <c r="W644" s="140">
        <f t="shared" si="381"/>
        <v>0.2716804545269198</v>
      </c>
      <c r="X644" s="140">
        <f t="shared" si="382"/>
        <v>0.3801638975840087</v>
      </c>
      <c r="Y644" s="141">
        <f t="shared" si="391"/>
        <v>0</v>
      </c>
      <c r="Z644" s="141">
        <f t="shared" si="392"/>
        <v>0</v>
      </c>
      <c r="AA644" s="141">
        <f t="shared" si="393"/>
        <v>0</v>
      </c>
      <c r="AB644" s="141">
        <f t="shared" si="394"/>
        <v>0</v>
      </c>
      <c r="AC644" s="141">
        <f t="shared" si="395"/>
        <v>0.26347440091458946</v>
      </c>
      <c r="AD644" s="141">
        <f t="shared" si="396"/>
        <v>4.6676143080522592E-2</v>
      </c>
      <c r="AE644" s="141">
        <f t="shared" si="397"/>
        <v>0.25856430106106432</v>
      </c>
      <c r="AF644" s="141">
        <f t="shared" si="398"/>
        <v>4.5566821538049473E-2</v>
      </c>
      <c r="AG644" s="142"/>
      <c r="AH644" s="143">
        <f t="shared" si="383"/>
        <v>0.468738460801018</v>
      </c>
      <c r="AI644" s="143">
        <f t="shared" si="384"/>
        <v>0.51250703524768104</v>
      </c>
      <c r="AJ644" s="143">
        <f t="shared" si="385"/>
        <v>0.67230506428845749</v>
      </c>
      <c r="AK644" s="143">
        <f t="shared" si="386"/>
        <v>0.73496527402409162</v>
      </c>
      <c r="AL644" s="141">
        <f t="shared" si="399"/>
        <v>0</v>
      </c>
      <c r="AM644" s="141">
        <f t="shared" si="400"/>
        <v>0</v>
      </c>
      <c r="AN644" s="141">
        <f t="shared" si="401"/>
        <v>0</v>
      </c>
      <c r="AO644" s="141">
        <f t="shared" si="402"/>
        <v>0</v>
      </c>
      <c r="AP644" s="141">
        <f t="shared" si="403"/>
        <v>1.5549931861034896</v>
      </c>
      <c r="AQ644" s="141">
        <f t="shared" si="404"/>
        <v>8.5029351127329678E-2</v>
      </c>
      <c r="AR644" s="141">
        <f t="shared" si="405"/>
        <v>0.55752970311855188</v>
      </c>
      <c r="AS644" s="141">
        <f t="shared" si="406"/>
        <v>3.0442524862190234E-2</v>
      </c>
      <c r="AT644" s="142"/>
      <c r="AU644" s="144">
        <f t="shared" si="387"/>
        <v>0.62193877841566725</v>
      </c>
      <c r="AV644" s="144">
        <f t="shared" si="388"/>
        <v>0.64773027092525548</v>
      </c>
      <c r="AW644" s="144">
        <f t="shared" si="389"/>
        <v>0.7384362945051739</v>
      </c>
      <c r="AX644" s="144">
        <f t="shared" si="390"/>
        <v>0.77398652480084074</v>
      </c>
      <c r="AY644" s="141">
        <f t="shared" si="407"/>
        <v>0</v>
      </c>
      <c r="AZ644" s="141">
        <f t="shared" si="408"/>
        <v>0</v>
      </c>
      <c r="BA644" s="141">
        <f t="shared" si="409"/>
        <v>0</v>
      </c>
      <c r="BB644" s="141">
        <f t="shared" si="410"/>
        <v>0</v>
      </c>
      <c r="BC644" s="141">
        <f t="shared" si="411"/>
        <v>2.0115684680108807</v>
      </c>
      <c r="BD644" s="141">
        <f t="shared" si="412"/>
        <v>6.1168429836123028E-2</v>
      </c>
      <c r="BE644" s="141">
        <f t="shared" si="413"/>
        <v>0.59906164629307845</v>
      </c>
      <c r="BF644" s="141">
        <f t="shared" si="414"/>
        <v>2.0127582774232544E-2</v>
      </c>
      <c r="BG644" s="105"/>
    </row>
    <row r="645" spans="13:59" x14ac:dyDescent="0.25">
      <c r="M645" s="100"/>
      <c r="N645" s="120" t="s">
        <v>780</v>
      </c>
      <c r="O645" s="121">
        <v>3717</v>
      </c>
      <c r="P645" s="120">
        <v>0</v>
      </c>
      <c r="Q645" s="120">
        <v>0</v>
      </c>
      <c r="R645" s="120">
        <v>3.2000000476837158</v>
      </c>
      <c r="S645" s="120">
        <v>0.80000001192092896</v>
      </c>
      <c r="T645" s="139"/>
      <c r="U645" s="140">
        <f t="shared" si="379"/>
        <v>7.6713640091943924E-2</v>
      </c>
      <c r="V645" s="140">
        <f t="shared" si="380"/>
        <v>0.10722577634092623</v>
      </c>
      <c r="W645" s="140">
        <f t="shared" si="381"/>
        <v>0.30212556833230497</v>
      </c>
      <c r="X645" s="140">
        <f t="shared" si="382"/>
        <v>0.41801257004103609</v>
      </c>
      <c r="Y645" s="141">
        <f t="shared" si="391"/>
        <v>0</v>
      </c>
      <c r="Z645" s="141">
        <f t="shared" si="392"/>
        <v>0</v>
      </c>
      <c r="AA645" s="141">
        <f t="shared" si="393"/>
        <v>0</v>
      </c>
      <c r="AB645" s="141">
        <f t="shared" si="394"/>
        <v>0</v>
      </c>
      <c r="AC645" s="141">
        <f t="shared" si="395"/>
        <v>0.29184823415852756</v>
      </c>
      <c r="AD645" s="141">
        <f t="shared" si="396"/>
        <v>5.1274255245359834E-2</v>
      </c>
      <c r="AE645" s="141">
        <f t="shared" si="397"/>
        <v>0.28563825505901963</v>
      </c>
      <c r="AF645" s="141">
        <f t="shared" si="398"/>
        <v>4.8771805956907388E-2</v>
      </c>
      <c r="AG645" s="142"/>
      <c r="AH645" s="143">
        <f t="shared" si="383"/>
        <v>0.48181948270781216</v>
      </c>
      <c r="AI645" s="143">
        <f t="shared" si="384"/>
        <v>0.52634281695935603</v>
      </c>
      <c r="AJ645" s="143">
        <f t="shared" si="385"/>
        <v>0.69144558912252752</v>
      </c>
      <c r="AK645" s="143">
        <f t="shared" si="386"/>
        <v>0.75387732381349126</v>
      </c>
      <c r="AL645" s="141">
        <f t="shared" si="399"/>
        <v>0</v>
      </c>
      <c r="AM645" s="141">
        <f t="shared" si="400"/>
        <v>0</v>
      </c>
      <c r="AN645" s="141">
        <f t="shared" si="401"/>
        <v>0</v>
      </c>
      <c r="AO645" s="141">
        <f t="shared" si="402"/>
        <v>0</v>
      </c>
      <c r="AP645" s="141">
        <f t="shared" si="403"/>
        <v>1.5976414798275322</v>
      </c>
      <c r="AQ645" s="141">
        <f t="shared" si="404"/>
        <v>8.6655559540388394E-2</v>
      </c>
      <c r="AR645" s="141">
        <f t="shared" si="405"/>
        <v>0.57259760899379653</v>
      </c>
      <c r="AS645" s="141">
        <f t="shared" si="406"/>
        <v>3.0504259043914517E-2</v>
      </c>
      <c r="AT645" s="142"/>
      <c r="AU645" s="144">
        <f t="shared" si="387"/>
        <v>0.62971943320392132</v>
      </c>
      <c r="AV645" s="144">
        <f t="shared" si="388"/>
        <v>0.65575401157359636</v>
      </c>
      <c r="AW645" s="144">
        <f t="shared" si="389"/>
        <v>0.74923127291747005</v>
      </c>
      <c r="AX645" s="144">
        <f t="shared" si="390"/>
        <v>0.78489031331532355</v>
      </c>
      <c r="AY645" s="141">
        <f t="shared" si="407"/>
        <v>0</v>
      </c>
      <c r="AZ645" s="141">
        <f t="shared" si="408"/>
        <v>0</v>
      </c>
      <c r="BA645" s="141">
        <f t="shared" si="409"/>
        <v>0</v>
      </c>
      <c r="BB645" s="141">
        <f t="shared" si="410"/>
        <v>0</v>
      </c>
      <c r="BC645" s="141">
        <f t="shared" si="411"/>
        <v>2.036606520129304</v>
      </c>
      <c r="BD645" s="141">
        <f t="shared" si="412"/>
        <v>6.1806348174992198E-2</v>
      </c>
      <c r="BE645" s="141">
        <f t="shared" si="413"/>
        <v>0.60765479336453954</v>
      </c>
      <c r="BF645" s="141">
        <f t="shared" si="414"/>
        <v>2.0257466644340916E-2</v>
      </c>
      <c r="BG645" s="105"/>
    </row>
    <row r="646" spans="13:59" x14ac:dyDescent="0.25">
      <c r="M646" s="100"/>
      <c r="N646" s="120" t="s">
        <v>781</v>
      </c>
      <c r="O646" s="121">
        <v>3416</v>
      </c>
      <c r="P646" s="120">
        <v>0</v>
      </c>
      <c r="Q646" s="120">
        <v>0</v>
      </c>
      <c r="R646" s="120">
        <v>4.8000001907348633</v>
      </c>
      <c r="S646" s="120">
        <v>1.2000000476837158</v>
      </c>
      <c r="T646" s="139"/>
      <c r="U646" s="140">
        <f t="shared" si="379"/>
        <v>4.5572165784235064E-2</v>
      </c>
      <c r="V646" s="140">
        <f t="shared" si="380"/>
        <v>6.4543797223475474E-2</v>
      </c>
      <c r="W646" s="140">
        <f t="shared" si="381"/>
        <v>0.17411153361121412</v>
      </c>
      <c r="X646" s="140">
        <f t="shared" si="382"/>
        <v>0.25298933864535234</v>
      </c>
      <c r="Y646" s="141">
        <f t="shared" si="391"/>
        <v>0</v>
      </c>
      <c r="Z646" s="141">
        <f t="shared" si="392"/>
        <v>0</v>
      </c>
      <c r="AA646" s="141">
        <f t="shared" si="393"/>
        <v>0</v>
      </c>
      <c r="AB646" s="141">
        <f t="shared" si="394"/>
        <v>0</v>
      </c>
      <c r="AC646" s="141">
        <f t="shared" si="395"/>
        <v>0.26209085767541657</v>
      </c>
      <c r="AD646" s="141">
        <f t="shared" si="396"/>
        <v>4.7719381308018061E-2</v>
      </c>
      <c r="AE646" s="141">
        <f t="shared" si="397"/>
        <v>0.25417119505046076</v>
      </c>
      <c r="AF646" s="141">
        <f t="shared" si="398"/>
        <v>4.9416023387433783E-2</v>
      </c>
      <c r="AG646" s="142"/>
      <c r="AH646" s="143">
        <f t="shared" si="383"/>
        <v>0.41968281192495094</v>
      </c>
      <c r="AI646" s="143">
        <f t="shared" si="384"/>
        <v>0.46029299236836119</v>
      </c>
      <c r="AJ646" s="143">
        <f t="shared" si="385"/>
        <v>0.59797353147216348</v>
      </c>
      <c r="AK646" s="143">
        <f t="shared" si="386"/>
        <v>0.65978002231152988</v>
      </c>
      <c r="AL646" s="141">
        <f t="shared" si="399"/>
        <v>0</v>
      </c>
      <c r="AM646" s="141">
        <f t="shared" si="400"/>
        <v>0</v>
      </c>
      <c r="AN646" s="141">
        <f t="shared" si="401"/>
        <v>0</v>
      </c>
      <c r="AO646" s="141">
        <f t="shared" si="402"/>
        <v>0</v>
      </c>
      <c r="AP646" s="141">
        <f t="shared" si="403"/>
        <v>2.0917972384521026</v>
      </c>
      <c r="AQ646" s="141">
        <f t="shared" si="404"/>
        <v>0.11760921270995217</v>
      </c>
      <c r="AR646" s="141">
        <f t="shared" si="405"/>
        <v>0.74747647959459551</v>
      </c>
      <c r="AS646" s="141">
        <f t="shared" si="406"/>
        <v>4.4259578640003405E-2</v>
      </c>
      <c r="AT646" s="142"/>
      <c r="AU646" s="144">
        <f t="shared" si="387"/>
        <v>0.59208511940279562</v>
      </c>
      <c r="AV646" s="144">
        <f t="shared" si="388"/>
        <v>0.61687852371922536</v>
      </c>
      <c r="AW646" s="144">
        <f t="shared" si="389"/>
        <v>0.69660762108031549</v>
      </c>
      <c r="AX646" s="144">
        <f t="shared" si="390"/>
        <v>0.73138820029769769</v>
      </c>
      <c r="AY646" s="141">
        <f t="shared" si="407"/>
        <v>0</v>
      </c>
      <c r="AZ646" s="141">
        <f t="shared" si="408"/>
        <v>0</v>
      </c>
      <c r="BA646" s="141">
        <f t="shared" si="409"/>
        <v>0</v>
      </c>
      <c r="BB646" s="141">
        <f t="shared" si="410"/>
        <v>0</v>
      </c>
      <c r="BC646" s="141">
        <f t="shared" si="411"/>
        <v>2.8730927719279613</v>
      </c>
      <c r="BD646" s="141">
        <f t="shared" si="412"/>
        <v>8.7924259584561071E-2</v>
      </c>
      <c r="BE646" s="141">
        <f t="shared" si="413"/>
        <v>0.84843823508774929</v>
      </c>
      <c r="BF646" s="141">
        <f t="shared" si="414"/>
        <v>2.9227640144795064E-2</v>
      </c>
      <c r="BG646" s="105"/>
    </row>
    <row r="647" spans="13:59" x14ac:dyDescent="0.25">
      <c r="M647" s="100"/>
      <c r="N647" s="120" t="s">
        <v>782</v>
      </c>
      <c r="O647" s="121">
        <v>2035</v>
      </c>
      <c r="P647" s="120">
        <v>1.3300000429153442</v>
      </c>
      <c r="Q647" s="120">
        <v>1</v>
      </c>
      <c r="R647" s="120">
        <v>0</v>
      </c>
      <c r="S647" s="120">
        <v>0</v>
      </c>
      <c r="T647" s="139"/>
      <c r="U647" s="140">
        <f t="shared" si="379"/>
        <v>3.6654621988749803E-3</v>
      </c>
      <c r="V647" s="140">
        <f t="shared" si="380"/>
        <v>5.3126262709379812E-3</v>
      </c>
      <c r="W647" s="140">
        <f t="shared" si="381"/>
        <v>8.5751283099939624E-3</v>
      </c>
      <c r="X647" s="140">
        <f t="shared" si="382"/>
        <v>1.358249105919862E-2</v>
      </c>
      <c r="Y647" s="141">
        <f t="shared" si="391"/>
        <v>5.9216783762564154E-3</v>
      </c>
      <c r="Z647" s="141">
        <f t="shared" si="392"/>
        <v>1.1441147920842852E-3</v>
      </c>
      <c r="AA647" s="141">
        <f t="shared" si="393"/>
        <v>1.0993058401496352E-2</v>
      </c>
      <c r="AB647" s="141">
        <f t="shared" si="394"/>
        <v>2.5894326577022685E-3</v>
      </c>
      <c r="AC647" s="141">
        <f t="shared" si="395"/>
        <v>0</v>
      </c>
      <c r="AD647" s="141">
        <f t="shared" si="396"/>
        <v>0</v>
      </c>
      <c r="AE647" s="141">
        <f t="shared" si="397"/>
        <v>0</v>
      </c>
      <c r="AF647" s="141">
        <f t="shared" si="398"/>
        <v>0</v>
      </c>
      <c r="AG647" s="142"/>
      <c r="AH647" s="143">
        <f t="shared" si="383"/>
        <v>0.21245698955044912</v>
      </c>
      <c r="AI647" s="143">
        <f t="shared" si="384"/>
        <v>0.2351649106974959</v>
      </c>
      <c r="AJ647" s="143">
        <f t="shared" si="385"/>
        <v>0.26790807722585364</v>
      </c>
      <c r="AK647" s="143">
        <f t="shared" si="386"/>
        <v>0.30343266740282659</v>
      </c>
      <c r="AL647" s="141">
        <f t="shared" si="399"/>
        <v>0.29484289521760976</v>
      </c>
      <c r="AM647" s="141">
        <f t="shared" si="400"/>
        <v>1.7926446102242866E-2</v>
      </c>
      <c r="AN647" s="141">
        <f t="shared" si="401"/>
        <v>0.28299129154208158</v>
      </c>
      <c r="AO647" s="141">
        <f t="shared" si="402"/>
        <v>2.0441375860745015E-2</v>
      </c>
      <c r="AP647" s="141">
        <f t="shared" si="403"/>
        <v>0</v>
      </c>
      <c r="AQ647" s="141">
        <f t="shared" si="404"/>
        <v>0</v>
      </c>
      <c r="AR647" s="141">
        <f t="shared" si="405"/>
        <v>0</v>
      </c>
      <c r="AS647" s="141">
        <f t="shared" si="406"/>
        <v>0</v>
      </c>
      <c r="AT647" s="142"/>
      <c r="AU647" s="144">
        <f t="shared" si="387"/>
        <v>0.44468533783432151</v>
      </c>
      <c r="AV647" s="144">
        <f t="shared" si="388"/>
        <v>0.46350336471763676</v>
      </c>
      <c r="AW647" s="144">
        <f t="shared" si="389"/>
        <v>0.48908331754809831</v>
      </c>
      <c r="AX647" s="144">
        <f t="shared" si="390"/>
        <v>0.51515890709273826</v>
      </c>
      <c r="AY647" s="141">
        <f t="shared" si="407"/>
        <v>0.59803119150063289</v>
      </c>
      <c r="AZ647" s="141">
        <f t="shared" si="408"/>
        <v>1.84283034652305E-2</v>
      </c>
      <c r="BA647" s="141">
        <f t="shared" si="409"/>
        <v>0.49723027914493728</v>
      </c>
      <c r="BB647" s="141">
        <f t="shared" si="410"/>
        <v>1.7928627947800979E-2</v>
      </c>
      <c r="BC647" s="141">
        <f t="shared" si="411"/>
        <v>0</v>
      </c>
      <c r="BD647" s="141">
        <f t="shared" si="412"/>
        <v>0</v>
      </c>
      <c r="BE647" s="141">
        <f t="shared" si="413"/>
        <v>0</v>
      </c>
      <c r="BF647" s="141">
        <f t="shared" si="414"/>
        <v>0</v>
      </c>
      <c r="BG647" s="105"/>
    </row>
    <row r="648" spans="13:59" x14ac:dyDescent="0.25">
      <c r="M648" s="100"/>
      <c r="N648" s="120" t="s">
        <v>783</v>
      </c>
      <c r="O648" s="121">
        <v>1237</v>
      </c>
      <c r="P648" s="120">
        <v>0</v>
      </c>
      <c r="Q648" s="120">
        <v>1</v>
      </c>
      <c r="R648" s="120">
        <v>0</v>
      </c>
      <c r="S648" s="120">
        <v>0</v>
      </c>
      <c r="T648" s="139"/>
      <c r="U648" s="140">
        <f t="shared" si="379"/>
        <v>8.3427500063837368E-4</v>
      </c>
      <c r="V648" s="140">
        <f t="shared" si="380"/>
        <v>1.2079397179565188E-3</v>
      </c>
      <c r="W648" s="140">
        <f t="shared" si="381"/>
        <v>1.3481410387933268E-3</v>
      </c>
      <c r="X648" s="140">
        <f t="shared" si="382"/>
        <v>2.143943065637921E-3</v>
      </c>
      <c r="Y648" s="141">
        <f t="shared" si="391"/>
        <v>0</v>
      </c>
      <c r="Z648" s="141">
        <f t="shared" si="392"/>
        <v>0</v>
      </c>
      <c r="AA648" s="141">
        <f t="shared" si="393"/>
        <v>1.7325606418276906E-3</v>
      </c>
      <c r="AB648" s="141">
        <f t="shared" si="394"/>
        <v>4.1138242381023047E-4</v>
      </c>
      <c r="AC648" s="141">
        <f t="shared" si="395"/>
        <v>0</v>
      </c>
      <c r="AD648" s="141">
        <f t="shared" si="396"/>
        <v>0</v>
      </c>
      <c r="AE648" s="141">
        <f t="shared" si="397"/>
        <v>0</v>
      </c>
      <c r="AF648" s="141">
        <f t="shared" si="398"/>
        <v>0</v>
      </c>
      <c r="AG648" s="142"/>
      <c r="AH648" s="143">
        <f t="shared" si="383"/>
        <v>0.14112924731399679</v>
      </c>
      <c r="AI648" s="143">
        <f t="shared" si="384"/>
        <v>0.15642024940426325</v>
      </c>
      <c r="AJ648" s="143">
        <f t="shared" si="385"/>
        <v>0.16125628605640607</v>
      </c>
      <c r="AK648" s="143">
        <f t="shared" si="386"/>
        <v>0.18332388389287624</v>
      </c>
      <c r="AL648" s="141">
        <f t="shared" si="399"/>
        <v>0</v>
      </c>
      <c r="AM648" s="141">
        <f t="shared" si="400"/>
        <v>0</v>
      </c>
      <c r="AN648" s="141">
        <f t="shared" si="401"/>
        <v>0.17067752211407711</v>
      </c>
      <c r="AO648" s="141">
        <f t="shared" si="402"/>
        <v>1.2646361778799131E-2</v>
      </c>
      <c r="AP648" s="141">
        <f t="shared" si="403"/>
        <v>0</v>
      </c>
      <c r="AQ648" s="141">
        <f t="shared" si="404"/>
        <v>0</v>
      </c>
      <c r="AR648" s="141">
        <f t="shared" si="405"/>
        <v>0</v>
      </c>
      <c r="AS648" s="141">
        <f t="shared" si="406"/>
        <v>0</v>
      </c>
      <c r="AT648" s="142"/>
      <c r="AU648" s="144">
        <f t="shared" si="387"/>
        <v>0.37735509406961487</v>
      </c>
      <c r="AV648" s="144">
        <f t="shared" si="388"/>
        <v>0.39311966770498485</v>
      </c>
      <c r="AW648" s="144">
        <f t="shared" si="389"/>
        <v>0.39792765731797808</v>
      </c>
      <c r="AX648" s="144">
        <f t="shared" si="390"/>
        <v>0.41893103520923181</v>
      </c>
      <c r="AY648" s="141">
        <f t="shared" si="407"/>
        <v>0</v>
      </c>
      <c r="AZ648" s="141">
        <f t="shared" si="408"/>
        <v>0</v>
      </c>
      <c r="BA648" s="141">
        <f t="shared" si="409"/>
        <v>0.40445006969042518</v>
      </c>
      <c r="BB648" s="141">
        <f t="shared" si="410"/>
        <v>1.4480965518806621E-2</v>
      </c>
      <c r="BC648" s="141">
        <f t="shared" si="411"/>
        <v>0</v>
      </c>
      <c r="BD648" s="141">
        <f t="shared" si="412"/>
        <v>0</v>
      </c>
      <c r="BE648" s="141">
        <f t="shared" si="413"/>
        <v>0</v>
      </c>
      <c r="BF648" s="141">
        <f t="shared" si="414"/>
        <v>0</v>
      </c>
      <c r="BG648" s="105"/>
    </row>
    <row r="649" spans="13:59" x14ac:dyDescent="0.25">
      <c r="M649" s="100"/>
      <c r="N649" s="120" t="s">
        <v>784</v>
      </c>
      <c r="O649" s="121">
        <v>4492</v>
      </c>
      <c r="P649" s="120">
        <v>0</v>
      </c>
      <c r="Q649" s="120">
        <v>0</v>
      </c>
      <c r="R649" s="120">
        <v>5.440000057220459</v>
      </c>
      <c r="S649" s="120">
        <v>1.3600000143051147</v>
      </c>
      <c r="T649" s="139"/>
      <c r="U649" s="140">
        <f t="shared" si="379"/>
        <v>0.26108974285356323</v>
      </c>
      <c r="V649" s="140">
        <f t="shared" si="380"/>
        <v>0.34366832376322565</v>
      </c>
      <c r="W649" s="140">
        <f t="shared" si="381"/>
        <v>0.81453896489414024</v>
      </c>
      <c r="X649" s="140">
        <f t="shared" si="382"/>
        <v>0.91665955880283256</v>
      </c>
      <c r="Y649" s="141">
        <f t="shared" si="391"/>
        <v>0</v>
      </c>
      <c r="Z649" s="141">
        <f t="shared" si="392"/>
        <v>0</v>
      </c>
      <c r="AA649" s="141">
        <f t="shared" si="393"/>
        <v>0</v>
      </c>
      <c r="AB649" s="141">
        <f t="shared" si="394"/>
        <v>0</v>
      </c>
      <c r="AC649" s="141">
        <f t="shared" si="395"/>
        <v>1.6307386763393021</v>
      </c>
      <c r="AD649" s="141">
        <f t="shared" si="396"/>
        <v>0.23881702459750453</v>
      </c>
      <c r="AE649" s="141">
        <f t="shared" si="397"/>
        <v>1.1661372784573574</v>
      </c>
      <c r="AF649" s="141">
        <f t="shared" si="398"/>
        <v>8.0519734627415129E-2</v>
      </c>
      <c r="AG649" s="142"/>
      <c r="AH649" s="143">
        <f t="shared" si="383"/>
        <v>0.66528723638667475</v>
      </c>
      <c r="AI649" s="143">
        <f t="shared" si="384"/>
        <v>0.71547357915328502</v>
      </c>
      <c r="AJ649" s="143">
        <f t="shared" si="385"/>
        <v>0.91113521915930662</v>
      </c>
      <c r="AK649" s="143">
        <f t="shared" si="386"/>
        <v>0.94957003084040437</v>
      </c>
      <c r="AL649" s="141">
        <f t="shared" si="399"/>
        <v>0</v>
      </c>
      <c r="AM649" s="141">
        <f t="shared" si="400"/>
        <v>0</v>
      </c>
      <c r="AN649" s="141">
        <f t="shared" si="401"/>
        <v>0</v>
      </c>
      <c r="AO649" s="141">
        <f t="shared" si="402"/>
        <v>0</v>
      </c>
      <c r="AP649" s="141">
        <f t="shared" si="403"/>
        <v>3.7194778317324588</v>
      </c>
      <c r="AQ649" s="141">
        <f t="shared" si="404"/>
        <v>0.17269847980113839</v>
      </c>
      <c r="AR649" s="141">
        <f t="shared" si="405"/>
        <v>1.2528881441976991</v>
      </c>
      <c r="AS649" s="141">
        <f t="shared" si="406"/>
        <v>3.852711132895914E-2</v>
      </c>
      <c r="AT649" s="142"/>
      <c r="AU649" s="144">
        <f t="shared" si="387"/>
        <v>0.73448613715349476</v>
      </c>
      <c r="AV649" s="144">
        <f t="shared" si="388"/>
        <v>0.7628520771622832</v>
      </c>
      <c r="AW649" s="144">
        <f t="shared" si="389"/>
        <v>0.88531131912707939</v>
      </c>
      <c r="AX649" s="144">
        <f t="shared" si="390"/>
        <v>0.91697978813278502</v>
      </c>
      <c r="AY649" s="141">
        <f t="shared" si="407"/>
        <v>0</v>
      </c>
      <c r="AZ649" s="141">
        <f t="shared" si="408"/>
        <v>0</v>
      </c>
      <c r="BA649" s="141">
        <f t="shared" si="409"/>
        <v>0</v>
      </c>
      <c r="BB649" s="141">
        <f t="shared" si="410"/>
        <v>0</v>
      </c>
      <c r="BC649" s="141">
        <f t="shared" si="411"/>
        <v>4.032803939496679</v>
      </c>
      <c r="BD649" s="141">
        <f t="shared" si="412"/>
        <v>0.1171114039168879</v>
      </c>
      <c r="BE649" s="141">
        <f t="shared" si="413"/>
        <v>1.2135177317609251</v>
      </c>
      <c r="BF649" s="141">
        <f t="shared" si="414"/>
        <v>3.3574793217163501E-2</v>
      </c>
      <c r="BG649" s="105"/>
    </row>
    <row r="650" spans="13:59" x14ac:dyDescent="0.25">
      <c r="M650" s="100"/>
      <c r="N650" s="120" t="s">
        <v>785</v>
      </c>
      <c r="O650" s="121">
        <v>320</v>
      </c>
      <c r="P650" s="120">
        <v>0</v>
      </c>
      <c r="Q650" s="120">
        <v>1</v>
      </c>
      <c r="R650" s="120">
        <v>0</v>
      </c>
      <c r="S650" s="120">
        <v>0</v>
      </c>
      <c r="T650" s="139"/>
      <c r="U650" s="140">
        <f t="shared" si="379"/>
        <v>1.5546624756901384E-4</v>
      </c>
      <c r="V650" s="140">
        <f t="shared" si="380"/>
        <v>2.236326434628122E-4</v>
      </c>
      <c r="W650" s="140">
        <f t="shared" si="381"/>
        <v>1.6416126653517882E-4</v>
      </c>
      <c r="X650" s="140">
        <f t="shared" si="382"/>
        <v>2.5876721719508833E-4</v>
      </c>
      <c r="Y650" s="141">
        <f t="shared" si="391"/>
        <v>0</v>
      </c>
      <c r="Z650" s="141">
        <f t="shared" si="392"/>
        <v>0</v>
      </c>
      <c r="AA650" s="141">
        <f t="shared" si="393"/>
        <v>2.0982262919978179E-4</v>
      </c>
      <c r="AB650" s="141">
        <f t="shared" si="394"/>
        <v>4.8944587995306536E-5</v>
      </c>
      <c r="AC650" s="141">
        <f t="shared" si="395"/>
        <v>0</v>
      </c>
      <c r="AD650" s="141">
        <f t="shared" si="396"/>
        <v>0</v>
      </c>
      <c r="AE650" s="141">
        <f t="shared" si="397"/>
        <v>0</v>
      </c>
      <c r="AF650" s="141">
        <f t="shared" si="398"/>
        <v>0</v>
      </c>
      <c r="AG650" s="142"/>
      <c r="AH650" s="143">
        <f t="shared" si="383"/>
        <v>8.8078921360511542E-2</v>
      </c>
      <c r="AI650" s="143">
        <f t="shared" si="384"/>
        <v>9.7596377689721403E-2</v>
      </c>
      <c r="AJ650" s="143">
        <f t="shared" si="385"/>
        <v>8.9443874465445439E-2</v>
      </c>
      <c r="AK650" s="143">
        <f t="shared" si="386"/>
        <v>0.10169055091369494</v>
      </c>
      <c r="AL650" s="141">
        <f t="shared" si="399"/>
        <v>0</v>
      </c>
      <c r="AM650" s="141">
        <f t="shared" si="400"/>
        <v>0</v>
      </c>
      <c r="AN650" s="141">
        <f t="shared" si="401"/>
        <v>9.4672773944915731E-2</v>
      </c>
      <c r="AO650" s="141">
        <f t="shared" si="402"/>
        <v>7.017776968779213E-3</v>
      </c>
      <c r="AP650" s="141">
        <f t="shared" si="403"/>
        <v>0</v>
      </c>
      <c r="AQ650" s="141">
        <f t="shared" si="404"/>
        <v>0</v>
      </c>
      <c r="AR650" s="141">
        <f t="shared" si="405"/>
        <v>0</v>
      </c>
      <c r="AS650" s="141">
        <f t="shared" si="406"/>
        <v>0</v>
      </c>
      <c r="AT650" s="142"/>
      <c r="AU650" s="144">
        <f t="shared" si="387"/>
        <v>0.31354651461309957</v>
      </c>
      <c r="AV650" s="144">
        <f t="shared" si="388"/>
        <v>0.32635398817381944</v>
      </c>
      <c r="AW650" s="144">
        <f t="shared" si="389"/>
        <v>0.31543075367722151</v>
      </c>
      <c r="AX650" s="144">
        <f t="shared" si="390"/>
        <v>0.33164209043232606</v>
      </c>
      <c r="AY650" s="141">
        <f t="shared" si="407"/>
        <v>0</v>
      </c>
      <c r="AZ650" s="141">
        <f t="shared" si="408"/>
        <v>0</v>
      </c>
      <c r="BA650" s="141">
        <f t="shared" si="409"/>
        <v>0.32038211451800158</v>
      </c>
      <c r="BB650" s="141">
        <f t="shared" si="410"/>
        <v>1.1259975914324483E-2</v>
      </c>
      <c r="BC650" s="141">
        <f t="shared" si="411"/>
        <v>0</v>
      </c>
      <c r="BD650" s="141">
        <f t="shared" si="412"/>
        <v>0</v>
      </c>
      <c r="BE650" s="141">
        <f t="shared" si="413"/>
        <v>0</v>
      </c>
      <c r="BF650" s="141">
        <f t="shared" si="414"/>
        <v>0</v>
      </c>
      <c r="BG650" s="105"/>
    </row>
    <row r="651" spans="13:59" x14ac:dyDescent="0.25">
      <c r="M651" s="100"/>
      <c r="N651" s="120" t="s">
        <v>786</v>
      </c>
      <c r="O651" s="121">
        <v>1964</v>
      </c>
      <c r="P651" s="120">
        <v>0</v>
      </c>
      <c r="Q651" s="120">
        <v>0</v>
      </c>
      <c r="R651" s="120">
        <v>3.5199999809265137</v>
      </c>
      <c r="S651" s="120">
        <v>0.87999999523162842</v>
      </c>
      <c r="T651" s="139"/>
      <c r="U651" s="140">
        <f t="shared" si="379"/>
        <v>3.2126485785739511E-3</v>
      </c>
      <c r="V651" s="140">
        <f t="shared" si="380"/>
        <v>4.6571549552942848E-3</v>
      </c>
      <c r="W651" s="140">
        <f t="shared" si="381"/>
        <v>7.2782504099885292E-3</v>
      </c>
      <c r="X651" s="140">
        <f t="shared" si="382"/>
        <v>1.1540970800315797E-2</v>
      </c>
      <c r="Y651" s="141">
        <f t="shared" si="391"/>
        <v>0</v>
      </c>
      <c r="Z651" s="141">
        <f t="shared" si="392"/>
        <v>0</v>
      </c>
      <c r="AA651" s="141">
        <f t="shared" si="393"/>
        <v>0</v>
      </c>
      <c r="AB651" s="141">
        <f t="shared" si="394"/>
        <v>0</v>
      </c>
      <c r="AC651" s="141">
        <f t="shared" si="395"/>
        <v>1.3737768915202762E-2</v>
      </c>
      <c r="AD651" s="141">
        <f t="shared" si="396"/>
        <v>2.6554164386049378E-3</v>
      </c>
      <c r="AE651" s="141">
        <f t="shared" si="397"/>
        <v>8.2164086844045379E-3</v>
      </c>
      <c r="AF651" s="141">
        <f t="shared" si="398"/>
        <v>1.9396455648417257E-3</v>
      </c>
      <c r="AG651" s="142"/>
      <c r="AH651" s="143">
        <f t="shared" si="383"/>
        <v>0.20490748085716348</v>
      </c>
      <c r="AI651" s="143">
        <f t="shared" si="384"/>
        <v>0.22685387001879831</v>
      </c>
      <c r="AJ651" s="143">
        <f t="shared" si="385"/>
        <v>0.25623158068776952</v>
      </c>
      <c r="AK651" s="143">
        <f t="shared" si="386"/>
        <v>0.29036621836212151</v>
      </c>
      <c r="AL651" s="141">
        <f t="shared" si="399"/>
        <v>0</v>
      </c>
      <c r="AM651" s="141">
        <f t="shared" si="400"/>
        <v>0</v>
      </c>
      <c r="AN651" s="141">
        <f t="shared" si="401"/>
        <v>0</v>
      </c>
      <c r="AO651" s="141">
        <f t="shared" si="402"/>
        <v>0</v>
      </c>
      <c r="AP651" s="141">
        <f t="shared" si="403"/>
        <v>0.75268723013700645</v>
      </c>
      <c r="AQ651" s="141">
        <f t="shared" si="404"/>
        <v>4.5838388002269359E-2</v>
      </c>
      <c r="AR651" s="141">
        <f t="shared" si="405"/>
        <v>0.23824819238092704</v>
      </c>
      <c r="AS651" s="141">
        <f t="shared" si="406"/>
        <v>1.7274078393165859E-2</v>
      </c>
      <c r="AT651" s="142"/>
      <c r="AU651" s="144">
        <f t="shared" si="387"/>
        <v>0.43819998955315054</v>
      </c>
      <c r="AV651" s="144">
        <f t="shared" si="388"/>
        <v>0.45672917890223697</v>
      </c>
      <c r="AW651" s="144">
        <f t="shared" si="389"/>
        <v>0.48015010035052375</v>
      </c>
      <c r="AX651" s="144">
        <f t="shared" si="390"/>
        <v>0.50574680706774489</v>
      </c>
      <c r="AY651" s="141">
        <f t="shared" si="407"/>
        <v>0</v>
      </c>
      <c r="AZ651" s="141">
        <f t="shared" si="408"/>
        <v>0</v>
      </c>
      <c r="BA651" s="141">
        <f t="shared" si="409"/>
        <v>0</v>
      </c>
      <c r="BB651" s="141">
        <f t="shared" si="410"/>
        <v>0</v>
      </c>
      <c r="BC651" s="141">
        <f t="shared" si="411"/>
        <v>1.5596506883980814</v>
      </c>
      <c r="BD651" s="141">
        <f t="shared" si="412"/>
        <v>4.8036012626375024E-2</v>
      </c>
      <c r="BE651" s="141">
        <f t="shared" si="413"/>
        <v>0.42956931605328746</v>
      </c>
      <c r="BF651" s="141">
        <f t="shared" si="414"/>
        <v>1.5487871754739313E-2</v>
      </c>
      <c r="BG651" s="105"/>
    </row>
    <row r="652" spans="13:59" x14ac:dyDescent="0.25">
      <c r="M652" s="100"/>
      <c r="N652" s="120" t="s">
        <v>787</v>
      </c>
      <c r="O652" s="121">
        <v>10629</v>
      </c>
      <c r="P652" s="120">
        <v>1.3300000429153442</v>
      </c>
      <c r="Q652" s="120">
        <v>0</v>
      </c>
      <c r="R652" s="120">
        <v>0</v>
      </c>
      <c r="S652" s="120">
        <v>0</v>
      </c>
      <c r="T652" s="139"/>
      <c r="U652" s="140">
        <f t="shared" si="379"/>
        <v>1</v>
      </c>
      <c r="V652" s="140">
        <f t="shared" si="380"/>
        <v>1</v>
      </c>
      <c r="W652" s="140">
        <f t="shared" si="381"/>
        <v>1</v>
      </c>
      <c r="X652" s="140">
        <f t="shared" si="382"/>
        <v>1</v>
      </c>
      <c r="Y652" s="141">
        <f t="shared" si="391"/>
        <v>1.3167000424861908</v>
      </c>
      <c r="Z652" s="141">
        <f t="shared" si="392"/>
        <v>1.3300000429153469E-2</v>
      </c>
      <c r="AA652" s="141">
        <f t="shared" si="393"/>
        <v>0</v>
      </c>
      <c r="AB652" s="141">
        <f t="shared" si="394"/>
        <v>0</v>
      </c>
      <c r="AC652" s="141">
        <f t="shared" si="395"/>
        <v>0</v>
      </c>
      <c r="AD652" s="141">
        <f t="shared" si="396"/>
        <v>0</v>
      </c>
      <c r="AE652" s="141">
        <f t="shared" si="397"/>
        <v>0</v>
      </c>
      <c r="AF652" s="141">
        <f t="shared" si="398"/>
        <v>0</v>
      </c>
      <c r="AG652" s="142"/>
      <c r="AH652" s="143">
        <f t="shared" si="383"/>
        <v>1</v>
      </c>
      <c r="AI652" s="143">
        <f t="shared" si="384"/>
        <v>1</v>
      </c>
      <c r="AJ652" s="143">
        <f t="shared" si="385"/>
        <v>1</v>
      </c>
      <c r="AK652" s="143">
        <f t="shared" si="386"/>
        <v>1</v>
      </c>
      <c r="AL652" s="141">
        <f t="shared" si="399"/>
        <v>1.3167000424861908</v>
      </c>
      <c r="AM652" s="141">
        <f t="shared" si="400"/>
        <v>1.3300000429153469E-2</v>
      </c>
      <c r="AN652" s="141">
        <f t="shared" si="401"/>
        <v>0</v>
      </c>
      <c r="AO652" s="141">
        <f t="shared" si="402"/>
        <v>0</v>
      </c>
      <c r="AP652" s="141">
        <f t="shared" si="403"/>
        <v>0</v>
      </c>
      <c r="AQ652" s="141">
        <f t="shared" si="404"/>
        <v>0</v>
      </c>
      <c r="AR652" s="141">
        <f t="shared" si="405"/>
        <v>0</v>
      </c>
      <c r="AS652" s="141">
        <f t="shared" si="406"/>
        <v>0</v>
      </c>
      <c r="AT652" s="142"/>
      <c r="AU652" s="144">
        <f t="shared" si="387"/>
        <v>1</v>
      </c>
      <c r="AV652" s="144">
        <f t="shared" si="388"/>
        <v>1</v>
      </c>
      <c r="AW652" s="144">
        <f t="shared" si="389"/>
        <v>1</v>
      </c>
      <c r="AX652" s="144">
        <f t="shared" si="390"/>
        <v>1</v>
      </c>
      <c r="AY652" s="141">
        <f t="shared" si="407"/>
        <v>1.3167000424861908</v>
      </c>
      <c r="AZ652" s="141">
        <f t="shared" si="408"/>
        <v>1.3300000429153469E-2</v>
      </c>
      <c r="BA652" s="141">
        <f t="shared" si="409"/>
        <v>0</v>
      </c>
      <c r="BB652" s="141">
        <f t="shared" si="410"/>
        <v>0</v>
      </c>
      <c r="BC652" s="141">
        <f t="shared" si="411"/>
        <v>0</v>
      </c>
      <c r="BD652" s="141">
        <f t="shared" si="412"/>
        <v>0</v>
      </c>
      <c r="BE652" s="141">
        <f t="shared" si="413"/>
        <v>0</v>
      </c>
      <c r="BF652" s="141">
        <f t="shared" si="414"/>
        <v>0</v>
      </c>
      <c r="BG652" s="105"/>
    </row>
    <row r="653" spans="13:59" x14ac:dyDescent="0.25">
      <c r="M653" s="100"/>
      <c r="N653" s="120" t="s">
        <v>788</v>
      </c>
      <c r="O653" s="121">
        <v>4775</v>
      </c>
      <c r="P653" s="120">
        <v>0</v>
      </c>
      <c r="Q653" s="120">
        <v>0</v>
      </c>
      <c r="R653" s="120">
        <v>3.2000000476837158</v>
      </c>
      <c r="S653" s="120">
        <v>0.80000001192092896</v>
      </c>
      <c r="T653" s="139"/>
      <c r="U653" s="140">
        <f t="shared" si="379"/>
        <v>0.38258173313412902</v>
      </c>
      <c r="V653" s="140">
        <f t="shared" si="380"/>
        <v>0.48622222700688866</v>
      </c>
      <c r="W653" s="140">
        <f t="shared" si="381"/>
        <v>0.9461489622542687</v>
      </c>
      <c r="X653" s="140">
        <f t="shared" si="382"/>
        <v>0.98695253464230326</v>
      </c>
      <c r="Y653" s="141">
        <f t="shared" si="391"/>
        <v>0</v>
      </c>
      <c r="Z653" s="141">
        <f t="shared" si="392"/>
        <v>0</v>
      </c>
      <c r="AA653" s="141">
        <f t="shared" si="393"/>
        <v>0</v>
      </c>
      <c r="AB653" s="141">
        <f t="shared" si="394"/>
        <v>0</v>
      </c>
      <c r="AC653" s="141">
        <f t="shared" si="395"/>
        <v>1.3778437412968074</v>
      </c>
      <c r="AD653" s="141">
        <f t="shared" si="396"/>
        <v>0.1780674083101188</v>
      </c>
      <c r="AE653" s="141">
        <f t="shared" si="397"/>
        <v>0.76567141846998765</v>
      </c>
      <c r="AF653" s="141">
        <f t="shared" si="398"/>
        <v>2.3890621009245994E-2</v>
      </c>
      <c r="AG653" s="142"/>
      <c r="AH653" s="143">
        <f t="shared" si="383"/>
        <v>0.73621046361049136</v>
      </c>
      <c r="AI653" s="143">
        <f t="shared" si="384"/>
        <v>0.78529586728574785</v>
      </c>
      <c r="AJ653" s="143">
        <f t="shared" si="385"/>
        <v>0.96214137311207737</v>
      </c>
      <c r="AK653" s="143">
        <f t="shared" si="386"/>
        <v>0.98405584450990402</v>
      </c>
      <c r="AL653" s="141">
        <f t="shared" si="399"/>
        <v>0</v>
      </c>
      <c r="AM653" s="141">
        <f t="shared" si="400"/>
        <v>0</v>
      </c>
      <c r="AN653" s="141">
        <f t="shared" si="401"/>
        <v>0</v>
      </c>
      <c r="AO653" s="141">
        <f t="shared" si="402"/>
        <v>0</v>
      </c>
      <c r="AP653" s="141">
        <f t="shared" si="403"/>
        <v>2.410851430522932</v>
      </c>
      <c r="AQ653" s="141">
        <f t="shared" si="404"/>
        <v>0.10209538223728609</v>
      </c>
      <c r="AR653" s="141">
        <f t="shared" si="405"/>
        <v>0.77078176754943917</v>
      </c>
      <c r="AS653" s="141">
        <f t="shared" si="406"/>
        <v>1.6462919789343888E-2</v>
      </c>
      <c r="AT653" s="142"/>
      <c r="AU653" s="144">
        <f t="shared" si="387"/>
        <v>0.77470110004051851</v>
      </c>
      <c r="AV653" s="144">
        <f t="shared" si="388"/>
        <v>0.80330354931407522</v>
      </c>
      <c r="AW653" s="144">
        <f t="shared" si="389"/>
        <v>0.92917333897879584</v>
      </c>
      <c r="AX653" s="144">
        <f t="shared" si="390"/>
        <v>0.95550338582681515</v>
      </c>
      <c r="AY653" s="141">
        <f t="shared" si="407"/>
        <v>0</v>
      </c>
      <c r="AZ653" s="141">
        <f t="shared" si="408"/>
        <v>0</v>
      </c>
      <c r="BA653" s="141">
        <f t="shared" si="409"/>
        <v>0</v>
      </c>
      <c r="BB653" s="141">
        <f t="shared" si="410"/>
        <v>0</v>
      </c>
      <c r="BC653" s="141">
        <f t="shared" si="411"/>
        <v>2.5000170410192095</v>
      </c>
      <c r="BD653" s="141">
        <f t="shared" si="412"/>
        <v>7.0554355090329146E-2</v>
      </c>
      <c r="BE653" s="141">
        <f t="shared" si="413"/>
        <v>0.74643731433319671</v>
      </c>
      <c r="BF653" s="141">
        <f t="shared" si="414"/>
        <v>1.7965405718743388E-2</v>
      </c>
      <c r="BG653" s="105"/>
    </row>
    <row r="654" spans="13:59" x14ac:dyDescent="0.25">
      <c r="M654" s="100"/>
      <c r="N654" s="120" t="s">
        <v>789</v>
      </c>
      <c r="O654" s="121">
        <v>2727</v>
      </c>
      <c r="P654" s="120">
        <v>0</v>
      </c>
      <c r="Q654" s="120">
        <v>0</v>
      </c>
      <c r="R654" s="120">
        <v>3.2000000476837158</v>
      </c>
      <c r="S654" s="120">
        <v>0.80000001192092896</v>
      </c>
      <c r="T654" s="139"/>
      <c r="U654" s="140">
        <f t="shared" si="379"/>
        <v>1.317180940154028E-2</v>
      </c>
      <c r="V654" s="140">
        <f t="shared" si="380"/>
        <v>1.8979279099592739E-2</v>
      </c>
      <c r="W654" s="140">
        <f t="shared" si="381"/>
        <v>4.1197906384672356E-2</v>
      </c>
      <c r="X654" s="140">
        <f t="shared" si="382"/>
        <v>6.3743097433036633E-2</v>
      </c>
      <c r="Y654" s="141">
        <f t="shared" si="391"/>
        <v>0</v>
      </c>
      <c r="Z654" s="141">
        <f t="shared" si="392"/>
        <v>0</v>
      </c>
      <c r="AA654" s="141">
        <f t="shared" si="393"/>
        <v>0</v>
      </c>
      <c r="AB654" s="141">
        <f t="shared" si="394"/>
        <v>0</v>
      </c>
      <c r="AC654" s="141">
        <f t="shared" si="395"/>
        <v>5.1020244461224412E-2</v>
      </c>
      <c r="AD654" s="141">
        <f t="shared" si="396"/>
        <v>9.713449562474899E-3</v>
      </c>
      <c r="AE654" s="141">
        <f t="shared" si="397"/>
        <v>4.1646818896592171E-2</v>
      </c>
      <c r="AF654" s="141">
        <f t="shared" si="398"/>
        <v>9.3476598097140748E-3</v>
      </c>
      <c r="AG654" s="142"/>
      <c r="AH654" s="143">
        <f t="shared" si="383"/>
        <v>0.30092748293181748</v>
      </c>
      <c r="AI654" s="143">
        <f t="shared" si="384"/>
        <v>0.33205310624995488</v>
      </c>
      <c r="AJ654" s="143">
        <f t="shared" si="385"/>
        <v>0.40856401929339747</v>
      </c>
      <c r="AK654" s="143">
        <f t="shared" si="386"/>
        <v>0.45877360322616134</v>
      </c>
      <c r="AL654" s="141">
        <f t="shared" si="399"/>
        <v>0</v>
      </c>
      <c r="AM654" s="141">
        <f t="shared" si="400"/>
        <v>0</v>
      </c>
      <c r="AN654" s="141">
        <f t="shared" si="401"/>
        <v>0</v>
      </c>
      <c r="AO654" s="141">
        <f t="shared" si="402"/>
        <v>0</v>
      </c>
      <c r="AP654" s="141">
        <f t="shared" si="403"/>
        <v>1.0031392781849575</v>
      </c>
      <c r="AQ654" s="141">
        <f t="shared" si="404"/>
        <v>5.9430677648424135E-2</v>
      </c>
      <c r="AR654" s="141">
        <f t="shared" si="405"/>
        <v>0.3436665419745068</v>
      </c>
      <c r="AS654" s="141">
        <f t="shared" si="406"/>
        <v>2.3352346075429797E-2</v>
      </c>
      <c r="AT654" s="142"/>
      <c r="AU654" s="144">
        <f t="shared" si="387"/>
        <v>0.51336937070452149</v>
      </c>
      <c r="AV654" s="144">
        <f t="shared" si="388"/>
        <v>0.53513944917067902</v>
      </c>
      <c r="AW654" s="144">
        <f t="shared" si="389"/>
        <v>0.58514648770660038</v>
      </c>
      <c r="AX654" s="144">
        <f t="shared" si="390"/>
        <v>0.6159649298662182</v>
      </c>
      <c r="AY654" s="141">
        <f t="shared" si="407"/>
        <v>0</v>
      </c>
      <c r="AZ654" s="141">
        <f t="shared" si="408"/>
        <v>0</v>
      </c>
      <c r="BA654" s="141">
        <f t="shared" si="409"/>
        <v>0</v>
      </c>
      <c r="BB654" s="141">
        <f t="shared" si="410"/>
        <v>0</v>
      </c>
      <c r="BC654" s="141">
        <f t="shared" si="411"/>
        <v>1.6611863166913809</v>
      </c>
      <c r="BD654" s="141">
        <f t="shared" si="412"/>
        <v>5.1259946172229398E-2</v>
      </c>
      <c r="BE654" s="141">
        <f t="shared" si="413"/>
        <v>0.47576340221690161</v>
      </c>
      <c r="BF654" s="141">
        <f t="shared" si="414"/>
        <v>1.7008549018947106E-2</v>
      </c>
      <c r="BG654" s="105"/>
    </row>
    <row r="655" spans="13:59" x14ac:dyDescent="0.25">
      <c r="M655" s="100"/>
      <c r="N655" s="120" t="s">
        <v>790</v>
      </c>
      <c r="O655" s="121">
        <v>8489</v>
      </c>
      <c r="P655" s="120">
        <v>0</v>
      </c>
      <c r="Q655" s="120">
        <v>0</v>
      </c>
      <c r="R655" s="120">
        <v>3.2000000476837158</v>
      </c>
      <c r="S655" s="120">
        <v>0.80000001192092896</v>
      </c>
      <c r="T655" s="139"/>
      <c r="U655" s="140">
        <f t="shared" si="379"/>
        <v>1</v>
      </c>
      <c r="V655" s="140">
        <f t="shared" si="380"/>
        <v>1</v>
      </c>
      <c r="W655" s="140">
        <f t="shared" si="381"/>
        <v>1</v>
      </c>
      <c r="X655" s="140">
        <f t="shared" si="382"/>
        <v>1</v>
      </c>
      <c r="Y655" s="141">
        <f t="shared" si="391"/>
        <v>0</v>
      </c>
      <c r="Z655" s="141">
        <f t="shared" si="392"/>
        <v>0</v>
      </c>
      <c r="AA655" s="141">
        <f t="shared" si="393"/>
        <v>0</v>
      </c>
      <c r="AB655" s="141">
        <f t="shared" si="394"/>
        <v>0</v>
      </c>
      <c r="AC655" s="141">
        <f t="shared" si="395"/>
        <v>3.1680000472068786</v>
      </c>
      <c r="AD655" s="141">
        <f t="shared" si="396"/>
        <v>3.2000000476837265E-2</v>
      </c>
      <c r="AE655" s="141">
        <f t="shared" si="397"/>
        <v>0.79200001180171964</v>
      </c>
      <c r="AF655" s="141">
        <f t="shared" si="398"/>
        <v>8.0000001192093162E-3</v>
      </c>
      <c r="AG655" s="142"/>
      <c r="AH655" s="143">
        <f t="shared" si="383"/>
        <v>1</v>
      </c>
      <c r="AI655" s="143">
        <f t="shared" si="384"/>
        <v>1</v>
      </c>
      <c r="AJ655" s="143">
        <f t="shared" si="385"/>
        <v>1</v>
      </c>
      <c r="AK655" s="143">
        <f t="shared" si="386"/>
        <v>1</v>
      </c>
      <c r="AL655" s="141">
        <f t="shared" si="399"/>
        <v>0</v>
      </c>
      <c r="AM655" s="141">
        <f t="shared" si="400"/>
        <v>0</v>
      </c>
      <c r="AN655" s="141">
        <f t="shared" si="401"/>
        <v>0</v>
      </c>
      <c r="AO655" s="141">
        <f t="shared" si="402"/>
        <v>0</v>
      </c>
      <c r="AP655" s="141">
        <f t="shared" si="403"/>
        <v>3.1680000472068786</v>
      </c>
      <c r="AQ655" s="141">
        <f t="shared" si="404"/>
        <v>3.2000000476837265E-2</v>
      </c>
      <c r="AR655" s="141">
        <f t="shared" si="405"/>
        <v>0.79200001180171964</v>
      </c>
      <c r="AS655" s="141">
        <f t="shared" si="406"/>
        <v>8.0000001192093162E-3</v>
      </c>
      <c r="AT655" s="142"/>
      <c r="AU655" s="144">
        <f t="shared" si="387"/>
        <v>1</v>
      </c>
      <c r="AV655" s="144">
        <f t="shared" si="388"/>
        <v>1</v>
      </c>
      <c r="AW655" s="144">
        <f t="shared" si="389"/>
        <v>1</v>
      </c>
      <c r="AX655" s="144">
        <f t="shared" si="390"/>
        <v>1</v>
      </c>
      <c r="AY655" s="141">
        <f t="shared" si="407"/>
        <v>0</v>
      </c>
      <c r="AZ655" s="141">
        <f t="shared" si="408"/>
        <v>0</v>
      </c>
      <c r="BA655" s="141">
        <f t="shared" si="409"/>
        <v>0</v>
      </c>
      <c r="BB655" s="141">
        <f t="shared" si="410"/>
        <v>0</v>
      </c>
      <c r="BC655" s="141">
        <f t="shared" si="411"/>
        <v>3.1680000472068786</v>
      </c>
      <c r="BD655" s="141">
        <f t="shared" si="412"/>
        <v>3.2000000476837265E-2</v>
      </c>
      <c r="BE655" s="141">
        <f t="shared" si="413"/>
        <v>0.79200001180171964</v>
      </c>
      <c r="BF655" s="141">
        <f t="shared" si="414"/>
        <v>8.0000001192093162E-3</v>
      </c>
      <c r="BG655" s="105"/>
    </row>
    <row r="656" spans="13:59" x14ac:dyDescent="0.25">
      <c r="M656" s="100"/>
      <c r="N656" s="120" t="s">
        <v>791</v>
      </c>
      <c r="O656" s="121">
        <v>3387</v>
      </c>
      <c r="P656" s="120">
        <v>0</v>
      </c>
      <c r="Q656" s="120">
        <v>0</v>
      </c>
      <c r="R656" s="120">
        <v>3.2000000476837158</v>
      </c>
      <c r="S656" s="120">
        <v>0.80000001192092896</v>
      </c>
      <c r="T656" s="139"/>
      <c r="U656" s="140">
        <f t="shared" si="379"/>
        <v>4.3304061489524814E-2</v>
      </c>
      <c r="V656" s="140">
        <f t="shared" si="380"/>
        <v>6.1396164468074166E-2</v>
      </c>
      <c r="W656" s="140">
        <f t="shared" si="381"/>
        <v>0.16457572300054391</v>
      </c>
      <c r="X656" s="140">
        <f t="shared" si="382"/>
        <v>0.2400631920384424</v>
      </c>
      <c r="Y656" s="141">
        <f t="shared" si="391"/>
        <v>0</v>
      </c>
      <c r="Z656" s="141">
        <f t="shared" si="392"/>
        <v>0</v>
      </c>
      <c r="AA656" s="141">
        <f t="shared" si="393"/>
        <v>0</v>
      </c>
      <c r="AB656" s="141">
        <f t="shared" si="394"/>
        <v>0</v>
      </c>
      <c r="AC656" s="141">
        <f t="shared" si="395"/>
        <v>0.16613463404009249</v>
      </c>
      <c r="AD656" s="141">
        <f t="shared" si="396"/>
        <v>3.0333095185342107E-2</v>
      </c>
      <c r="AE656" s="141">
        <f t="shared" si="397"/>
        <v>0.1605389626238071</v>
      </c>
      <c r="AF656" s="141">
        <f t="shared" si="398"/>
        <v>3.151159386872307E-2</v>
      </c>
      <c r="AG656" s="142"/>
      <c r="AH656" s="143">
        <f t="shared" si="383"/>
        <v>0.41402215435901368</v>
      </c>
      <c r="AI656" s="143">
        <f t="shared" si="384"/>
        <v>0.45423648319755894</v>
      </c>
      <c r="AJ656" s="143">
        <f t="shared" si="385"/>
        <v>0.58917975978092807</v>
      </c>
      <c r="AK656" s="143">
        <f t="shared" si="386"/>
        <v>0.65072206812121769</v>
      </c>
      <c r="AL656" s="141">
        <f t="shared" si="399"/>
        <v>0</v>
      </c>
      <c r="AM656" s="141">
        <f t="shared" si="400"/>
        <v>0</v>
      </c>
      <c r="AN656" s="141">
        <f t="shared" si="401"/>
        <v>0</v>
      </c>
      <c r="AO656" s="141">
        <f t="shared" si="402"/>
        <v>0</v>
      </c>
      <c r="AP656" s="141">
        <f t="shared" si="403"/>
        <v>1.3759651316545056</v>
      </c>
      <c r="AQ656" s="141">
        <f t="shared" si="404"/>
        <v>7.7591636237366313E-2</v>
      </c>
      <c r="AR656" s="141">
        <f t="shared" si="405"/>
        <v>0.49124730040276599</v>
      </c>
      <c r="AS656" s="141">
        <f t="shared" si="406"/>
        <v>2.9330361851419684E-2</v>
      </c>
      <c r="AT656" s="142"/>
      <c r="AU656" s="144">
        <f t="shared" si="387"/>
        <v>0.58856144534985855</v>
      </c>
      <c r="AV656" s="144">
        <f t="shared" si="388"/>
        <v>0.61323076963027146</v>
      </c>
      <c r="AW656" s="144">
        <f t="shared" si="389"/>
        <v>0.691638398584556</v>
      </c>
      <c r="AX656" s="144">
        <f t="shared" si="390"/>
        <v>0.7262953440995239</v>
      </c>
      <c r="AY656" s="141">
        <f t="shared" si="407"/>
        <v>0</v>
      </c>
      <c r="AZ656" s="141">
        <f t="shared" si="408"/>
        <v>0</v>
      </c>
      <c r="BA656" s="141">
        <f t="shared" si="409"/>
        <v>0</v>
      </c>
      <c r="BB656" s="141">
        <f t="shared" si="410"/>
        <v>0</v>
      </c>
      <c r="BC656" s="141">
        <f t="shared" si="411"/>
        <v>1.9040336060893237</v>
      </c>
      <c r="BD656" s="141">
        <f t="shared" si="412"/>
        <v>5.8304885968666786E-2</v>
      </c>
      <c r="BE656" s="141">
        <f t="shared" si="413"/>
        <v>0.56164039825404943</v>
      </c>
      <c r="BF656" s="141">
        <f t="shared" si="414"/>
        <v>1.9395885683684888E-2</v>
      </c>
      <c r="BG656" s="105"/>
    </row>
    <row r="657" spans="13:59" x14ac:dyDescent="0.25">
      <c r="M657" s="100"/>
      <c r="N657" s="120" t="s">
        <v>792</v>
      </c>
      <c r="O657" s="121">
        <v>2336</v>
      </c>
      <c r="P657" s="120">
        <v>0</v>
      </c>
      <c r="Q657" s="120">
        <v>2</v>
      </c>
      <c r="R657" s="120">
        <v>0</v>
      </c>
      <c r="S657" s="120">
        <v>0</v>
      </c>
      <c r="T657" s="139"/>
      <c r="U657" s="140">
        <f t="shared" si="379"/>
        <v>6.4058721143505082E-3</v>
      </c>
      <c r="V657" s="140">
        <f t="shared" si="380"/>
        <v>9.2702951837732028E-3</v>
      </c>
      <c r="W657" s="140">
        <f t="shared" si="381"/>
        <v>1.7108265191494776E-2</v>
      </c>
      <c r="X657" s="140">
        <f t="shared" si="382"/>
        <v>2.6910097649340714E-2</v>
      </c>
      <c r="Y657" s="141">
        <f t="shared" si="391"/>
        <v>0</v>
      </c>
      <c r="Z657" s="141">
        <f t="shared" si="392"/>
        <v>0</v>
      </c>
      <c r="AA657" s="141">
        <f t="shared" si="393"/>
        <v>4.3676197537005593E-2</v>
      </c>
      <c r="AB657" s="141">
        <f t="shared" si="394"/>
        <v>1.0143997761675835E-2</v>
      </c>
      <c r="AC657" s="141">
        <f t="shared" si="395"/>
        <v>0</v>
      </c>
      <c r="AD657" s="141">
        <f t="shared" si="396"/>
        <v>0</v>
      </c>
      <c r="AE657" s="141">
        <f t="shared" si="397"/>
        <v>0</v>
      </c>
      <c r="AF657" s="141">
        <f t="shared" si="398"/>
        <v>0</v>
      </c>
      <c r="AG657" s="142"/>
      <c r="AH657" s="143">
        <f t="shared" si="383"/>
        <v>0.2474785901593165</v>
      </c>
      <c r="AI657" s="143">
        <f t="shared" si="384"/>
        <v>0.27363546400131145</v>
      </c>
      <c r="AJ657" s="143">
        <f t="shared" si="385"/>
        <v>0.3229102270615879</v>
      </c>
      <c r="AK657" s="143">
        <f t="shared" si="386"/>
        <v>0.36465695511932095</v>
      </c>
      <c r="AL657" s="141">
        <f t="shared" si="399"/>
        <v>0</v>
      </c>
      <c r="AM657" s="141">
        <f t="shared" si="400"/>
        <v>0</v>
      </c>
      <c r="AN657" s="141">
        <f t="shared" si="401"/>
        <v>0.68110897763967704</v>
      </c>
      <c r="AO657" s="141">
        <f t="shared" si="402"/>
        <v>4.8204932598964856E-2</v>
      </c>
      <c r="AP657" s="141">
        <f t="shared" si="403"/>
        <v>0</v>
      </c>
      <c r="AQ657" s="141">
        <f t="shared" si="404"/>
        <v>0</v>
      </c>
      <c r="AR657" s="141">
        <f t="shared" si="405"/>
        <v>0</v>
      </c>
      <c r="AS657" s="141">
        <f t="shared" si="406"/>
        <v>0</v>
      </c>
      <c r="AT657" s="142"/>
      <c r="AU657" s="144">
        <f t="shared" si="387"/>
        <v>0.47332032367082211</v>
      </c>
      <c r="AV657" s="144">
        <f t="shared" si="388"/>
        <v>0.49339520054621877</v>
      </c>
      <c r="AW657" s="144">
        <f t="shared" si="389"/>
        <v>0.52884526516550423</v>
      </c>
      <c r="AX657" s="144">
        <f t="shared" si="390"/>
        <v>0.5569846792385198</v>
      </c>
      <c r="AY657" s="141">
        <f t="shared" si="407"/>
        <v>0</v>
      </c>
      <c r="AZ657" s="141">
        <f t="shared" si="408"/>
        <v>0</v>
      </c>
      <c r="BA657" s="141">
        <f t="shared" si="409"/>
        <v>1.075253039100714</v>
      </c>
      <c r="BB657" s="141">
        <f t="shared" si="410"/>
        <v>3.8716319376325581E-2</v>
      </c>
      <c r="BC657" s="141">
        <f t="shared" si="411"/>
        <v>0</v>
      </c>
      <c r="BD657" s="141">
        <f t="shared" si="412"/>
        <v>0</v>
      </c>
      <c r="BE657" s="141">
        <f t="shared" si="413"/>
        <v>0</v>
      </c>
      <c r="BF657" s="141">
        <f t="shared" si="414"/>
        <v>0</v>
      </c>
      <c r="BG657" s="105"/>
    </row>
    <row r="658" spans="13:59" x14ac:dyDescent="0.25">
      <c r="M658" s="100"/>
      <c r="N658" s="120" t="s">
        <v>793</v>
      </c>
      <c r="O658" s="121">
        <v>4511</v>
      </c>
      <c r="P658" s="120">
        <v>1.3300000429153442</v>
      </c>
      <c r="Q658" s="120">
        <v>0</v>
      </c>
      <c r="R658" s="120">
        <v>0</v>
      </c>
      <c r="S658" s="120">
        <v>0</v>
      </c>
      <c r="T658" s="139"/>
      <c r="U658" s="140">
        <f t="shared" si="379"/>
        <v>0.26824187545732925</v>
      </c>
      <c r="V658" s="140">
        <f t="shared" si="380"/>
        <v>0.35234313990946098</v>
      </c>
      <c r="W658" s="140">
        <f t="shared" si="381"/>
        <v>0.82592192116954832</v>
      </c>
      <c r="X658" s="140">
        <f t="shared" si="382"/>
        <v>0.92411010870402799</v>
      </c>
      <c r="Y658" s="141">
        <f t="shared" si="391"/>
        <v>0.40912143147652591</v>
      </c>
      <c r="Z658" s="141">
        <f t="shared" si="392"/>
        <v>5.9494959723984331E-2</v>
      </c>
      <c r="AA658" s="141">
        <f t="shared" si="393"/>
        <v>0</v>
      </c>
      <c r="AB658" s="141">
        <f t="shared" si="394"/>
        <v>0</v>
      </c>
      <c r="AC658" s="141">
        <f t="shared" si="395"/>
        <v>0</v>
      </c>
      <c r="AD658" s="141">
        <f t="shared" si="396"/>
        <v>0</v>
      </c>
      <c r="AE658" s="141">
        <f t="shared" si="397"/>
        <v>0</v>
      </c>
      <c r="AF658" s="141">
        <f t="shared" si="398"/>
        <v>0</v>
      </c>
      <c r="AG658" s="142"/>
      <c r="AH658" s="143">
        <f t="shared" si="383"/>
        <v>0.67004841144356053</v>
      </c>
      <c r="AI658" s="143">
        <f t="shared" si="384"/>
        <v>0.72023135830655061</v>
      </c>
      <c r="AJ658" s="143">
        <f t="shared" si="385"/>
        <v>0.91525327377972854</v>
      </c>
      <c r="AK658" s="143">
        <f t="shared" si="386"/>
        <v>0.95262870401673994</v>
      </c>
      <c r="AL658" s="141">
        <f t="shared" si="399"/>
        <v>0.91562443255623838</v>
      </c>
      <c r="AM658" s="141">
        <f t="shared" si="400"/>
        <v>4.2283304900450625E-2</v>
      </c>
      <c r="AN658" s="141">
        <f t="shared" si="401"/>
        <v>0</v>
      </c>
      <c r="AO658" s="141">
        <f t="shared" si="402"/>
        <v>0</v>
      </c>
      <c r="AP658" s="141">
        <f t="shared" si="403"/>
        <v>0</v>
      </c>
      <c r="AQ658" s="141">
        <f t="shared" si="404"/>
        <v>0</v>
      </c>
      <c r="AR658" s="141">
        <f t="shared" si="405"/>
        <v>0</v>
      </c>
      <c r="AS658" s="141">
        <f t="shared" si="406"/>
        <v>0</v>
      </c>
      <c r="AT658" s="142"/>
      <c r="AU658" s="144">
        <f t="shared" si="387"/>
        <v>0.73716573143389741</v>
      </c>
      <c r="AV658" s="144">
        <f t="shared" si="388"/>
        <v>0.76556172061724304</v>
      </c>
      <c r="AW658" s="144">
        <f t="shared" si="389"/>
        <v>0.88843519996117559</v>
      </c>
      <c r="AX658" s="144">
        <f t="shared" si="390"/>
        <v>0.91982738560637234</v>
      </c>
      <c r="AY658" s="141">
        <f t="shared" si="407"/>
        <v>0.9895094833146133</v>
      </c>
      <c r="AZ658" s="141">
        <f t="shared" si="408"/>
        <v>2.8687637960664758E-2</v>
      </c>
      <c r="BA658" s="141">
        <f t="shared" si="409"/>
        <v>0</v>
      </c>
      <c r="BB658" s="141">
        <f t="shared" si="410"/>
        <v>0</v>
      </c>
      <c r="BC658" s="141">
        <f t="shared" si="411"/>
        <v>0</v>
      </c>
      <c r="BD658" s="141">
        <f t="shared" si="412"/>
        <v>0</v>
      </c>
      <c r="BE658" s="141">
        <f t="shared" si="413"/>
        <v>0</v>
      </c>
      <c r="BF658" s="141">
        <f t="shared" si="414"/>
        <v>0</v>
      </c>
      <c r="BG658" s="105"/>
    </row>
    <row r="659" spans="13:59" x14ac:dyDescent="0.25">
      <c r="M659" s="100"/>
      <c r="N659" s="120" t="s">
        <v>794</v>
      </c>
      <c r="O659" s="121">
        <v>4191</v>
      </c>
      <c r="P659" s="120">
        <v>0</v>
      </c>
      <c r="Q659" s="120">
        <v>0</v>
      </c>
      <c r="R659" s="120">
        <v>3.2000000476837158</v>
      </c>
      <c r="S659" s="120">
        <v>0.80000001192092896</v>
      </c>
      <c r="T659" s="139"/>
      <c r="U659" s="140">
        <f t="shared" si="379"/>
        <v>0.16644676249875889</v>
      </c>
      <c r="V659" s="140">
        <f t="shared" si="380"/>
        <v>0.22548560257263017</v>
      </c>
      <c r="W659" s="140">
        <f t="shared" si="381"/>
        <v>0.60758719139619721</v>
      </c>
      <c r="X659" s="140">
        <f t="shared" si="382"/>
        <v>0.74951226511687885</v>
      </c>
      <c r="Y659" s="141">
        <f t="shared" si="391"/>
        <v>0</v>
      </c>
      <c r="Z659" s="141">
        <f t="shared" si="392"/>
        <v>0</v>
      </c>
      <c r="AA659" s="141">
        <f t="shared" si="393"/>
        <v>0</v>
      </c>
      <c r="AB659" s="141">
        <f t="shared" si="394"/>
        <v>0</v>
      </c>
      <c r="AC659" s="141">
        <f t="shared" si="395"/>
        <v>0.62176549697929007</v>
      </c>
      <c r="AD659" s="141">
        <f t="shared" si="396"/>
        <v>9.9788442005117828E-2</v>
      </c>
      <c r="AE659" s="141">
        <f t="shared" si="397"/>
        <v>0.5379790930905739</v>
      </c>
      <c r="AF659" s="141">
        <f t="shared" si="398"/>
        <v>6.1630727937811658E-2</v>
      </c>
      <c r="AG659" s="142"/>
      <c r="AH659" s="143">
        <f t="shared" si="383"/>
        <v>0.59093428711762885</v>
      </c>
      <c r="AI659" s="143">
        <f t="shared" si="384"/>
        <v>0.64007231533042608</v>
      </c>
      <c r="AJ659" s="143">
        <f t="shared" si="385"/>
        <v>0.83515829388978857</v>
      </c>
      <c r="AK659" s="143">
        <f t="shared" si="386"/>
        <v>0.88776042827859092</v>
      </c>
      <c r="AL659" s="141">
        <f t="shared" si="399"/>
        <v>0</v>
      </c>
      <c r="AM659" s="141">
        <f t="shared" si="400"/>
        <v>0</v>
      </c>
      <c r="AN659" s="141">
        <f t="shared" si="401"/>
        <v>0</v>
      </c>
      <c r="AO659" s="141">
        <f t="shared" si="402"/>
        <v>0</v>
      </c>
      <c r="AP659" s="141">
        <f t="shared" si="403"/>
        <v>1.9507006957968287</v>
      </c>
      <c r="AQ659" s="141">
        <f t="shared" si="404"/>
        <v>9.7530743781561346E-2</v>
      </c>
      <c r="AR659" s="141">
        <f t="shared" si="405"/>
        <v>0.68248623268607078</v>
      </c>
      <c r="AS659" s="141">
        <f t="shared" si="406"/>
        <v>2.7722120519730997E-2</v>
      </c>
      <c r="AT659" s="142"/>
      <c r="AU659" s="144">
        <f t="shared" si="387"/>
        <v>0.69263059058386411</v>
      </c>
      <c r="AV659" s="144">
        <f t="shared" si="388"/>
        <v>0.72030915388509309</v>
      </c>
      <c r="AW659" s="144">
        <f t="shared" si="389"/>
        <v>0.83368310563419046</v>
      </c>
      <c r="AX659" s="144">
        <f t="shared" si="390"/>
        <v>0.86838563539637326</v>
      </c>
      <c r="AY659" s="141">
        <f t="shared" si="407"/>
        <v>0</v>
      </c>
      <c r="AZ659" s="141">
        <f t="shared" si="408"/>
        <v>0</v>
      </c>
      <c r="BA659" s="141">
        <f t="shared" si="409"/>
        <v>0</v>
      </c>
      <c r="BB659" s="141">
        <f t="shared" si="410"/>
        <v>0</v>
      </c>
      <c r="BC659" s="141">
        <f t="shared" si="411"/>
        <v>2.2385394456084846</v>
      </c>
      <c r="BD659" s="141">
        <f t="shared" si="412"/>
        <v>6.6449881170830061E-2</v>
      </c>
      <c r="BE659" s="141">
        <f t="shared" si="413"/>
        <v>0.6741580416128895</v>
      </c>
      <c r="BF659" s="141">
        <f t="shared" si="414"/>
        <v>2.0550477056172523E-2</v>
      </c>
      <c r="BG659" s="105"/>
    </row>
    <row r="660" spans="13:59" x14ac:dyDescent="0.25">
      <c r="M660" s="100"/>
      <c r="N660" s="120" t="s">
        <v>795</v>
      </c>
      <c r="O660" s="121">
        <v>4346</v>
      </c>
      <c r="P660" s="120">
        <v>0</v>
      </c>
      <c r="Q660" s="120">
        <v>0</v>
      </c>
      <c r="R660" s="120">
        <v>4.8000001907348633</v>
      </c>
      <c r="S660" s="120">
        <v>1.2000000476837158</v>
      </c>
      <c r="T660" s="139"/>
      <c r="U660" s="140">
        <f t="shared" si="379"/>
        <v>0.2109069685298377</v>
      </c>
      <c r="V660" s="140">
        <f t="shared" si="380"/>
        <v>0.28179773834909505</v>
      </c>
      <c r="W660" s="140">
        <f t="shared" si="381"/>
        <v>0.71860376030478645</v>
      </c>
      <c r="X660" s="140">
        <f t="shared" si="382"/>
        <v>0.84605878271859525</v>
      </c>
      <c r="Y660" s="141">
        <f t="shared" si="391"/>
        <v>0</v>
      </c>
      <c r="Z660" s="141">
        <f t="shared" si="392"/>
        <v>0</v>
      </c>
      <c r="AA660" s="141">
        <f t="shared" si="393"/>
        <v>0</v>
      </c>
      <c r="AB660" s="141">
        <f t="shared" si="394"/>
        <v>0</v>
      </c>
      <c r="AC660" s="141">
        <f t="shared" si="395"/>
        <v>1.1723678086057159</v>
      </c>
      <c r="AD660" s="141">
        <f t="shared" si="396"/>
        <v>0.18026138921859336</v>
      </c>
      <c r="AE660" s="141">
        <f t="shared" si="397"/>
        <v>0.93017431765217662</v>
      </c>
      <c r="AF660" s="141">
        <f t="shared" si="398"/>
        <v>8.5096261953364172E-2</v>
      </c>
      <c r="AG660" s="142"/>
      <c r="AH660" s="143">
        <f t="shared" si="383"/>
        <v>0.62890827747801548</v>
      </c>
      <c r="AI660" s="143">
        <f t="shared" si="384"/>
        <v>0.67882823458391761</v>
      </c>
      <c r="AJ660" s="143">
        <f t="shared" si="385"/>
        <v>0.87659847321666973</v>
      </c>
      <c r="AK660" s="143">
        <f t="shared" si="386"/>
        <v>0.92259357052381274</v>
      </c>
      <c r="AL660" s="141">
        <f t="shared" si="399"/>
        <v>0</v>
      </c>
      <c r="AM660" s="141">
        <f t="shared" si="400"/>
        <v>0</v>
      </c>
      <c r="AN660" s="141">
        <f t="shared" si="401"/>
        <v>0</v>
      </c>
      <c r="AO660" s="141">
        <f t="shared" si="402"/>
        <v>0</v>
      </c>
      <c r="AP660" s="141">
        <f t="shared" si="403"/>
        <v>3.1083801551456198</v>
      </c>
      <c r="AQ660" s="141">
        <f t="shared" si="404"/>
        <v>0.14999550033339526</v>
      </c>
      <c r="AR660" s="141">
        <f t="shared" si="405"/>
        <v>1.0689960870437756</v>
      </c>
      <c r="AS660" s="141">
        <f t="shared" si="406"/>
        <v>3.8116241577489385E-2</v>
      </c>
      <c r="AT660" s="142"/>
      <c r="AU660" s="144">
        <f t="shared" si="387"/>
        <v>0.71403270910821126</v>
      </c>
      <c r="AV660" s="144">
        <f t="shared" si="388"/>
        <v>0.74211125455320492</v>
      </c>
      <c r="AW660" s="144">
        <f t="shared" si="389"/>
        <v>0.86069474546709679</v>
      </c>
      <c r="AX660" s="144">
        <f t="shared" si="390"/>
        <v>0.89413312360816766</v>
      </c>
      <c r="AY660" s="141">
        <f t="shared" si="407"/>
        <v>0</v>
      </c>
      <c r="AZ660" s="141">
        <f t="shared" si="408"/>
        <v>0</v>
      </c>
      <c r="BA660" s="141">
        <f t="shared" si="409"/>
        <v>0</v>
      </c>
      <c r="BB660" s="141">
        <f t="shared" si="410"/>
        <v>0</v>
      </c>
      <c r="BC660" s="141">
        <f t="shared" si="411"/>
        <v>3.4604720802570057</v>
      </c>
      <c r="BD660" s="141">
        <f t="shared" si="412"/>
        <v>0.10166208314486669</v>
      </c>
      <c r="BE660" s="141">
        <f t="shared" si="413"/>
        <v>1.042568425927499</v>
      </c>
      <c r="BF660" s="141">
        <f t="shared" si="414"/>
        <v>3.0391365037891971E-2</v>
      </c>
      <c r="BG660" s="105"/>
    </row>
    <row r="661" spans="13:59" x14ac:dyDescent="0.25">
      <c r="M661" s="100"/>
      <c r="N661" s="120" t="s">
        <v>796</v>
      </c>
      <c r="O661" s="121">
        <v>2358</v>
      </c>
      <c r="P661" s="120">
        <v>0</v>
      </c>
      <c r="Q661" s="120">
        <v>0</v>
      </c>
      <c r="R661" s="120">
        <v>3.2000000476837158</v>
      </c>
      <c r="S661" s="120">
        <v>0.80000001192092896</v>
      </c>
      <c r="T661" s="139"/>
      <c r="U661" s="140">
        <f t="shared" si="379"/>
        <v>6.6721314690704192E-3</v>
      </c>
      <c r="V661" s="140">
        <f t="shared" si="380"/>
        <v>9.6539999721101388E-3</v>
      </c>
      <c r="W661" s="140">
        <f t="shared" si="381"/>
        <v>1.7987338404122477E-2</v>
      </c>
      <c r="X661" s="140">
        <f t="shared" si="382"/>
        <v>2.8273611009447586E-2</v>
      </c>
      <c r="Y661" s="141">
        <f t="shared" si="391"/>
        <v>0</v>
      </c>
      <c r="Z661" s="141">
        <f t="shared" si="392"/>
        <v>0</v>
      </c>
      <c r="AA661" s="141">
        <f t="shared" si="393"/>
        <v>0</v>
      </c>
      <c r="AB661" s="141">
        <f t="shared" si="394"/>
        <v>0</v>
      </c>
      <c r="AC661" s="141">
        <f t="shared" si="395"/>
        <v>2.5908302484942424E-2</v>
      </c>
      <c r="AD661" s="141">
        <f t="shared" si="396"/>
        <v>4.9844978861486103E-3</v>
      </c>
      <c r="AE661" s="141">
        <f t="shared" si="397"/>
        <v>1.8360481331787533E-2</v>
      </c>
      <c r="AF661" s="141">
        <f t="shared" si="398"/>
        <v>4.2584078128182455E-3</v>
      </c>
      <c r="AG661" s="142"/>
      <c r="AH661" s="143">
        <f t="shared" si="383"/>
        <v>0.25023895976931221</v>
      </c>
      <c r="AI661" s="143">
        <f t="shared" si="384"/>
        <v>0.27666151105411607</v>
      </c>
      <c r="AJ661" s="143">
        <f t="shared" si="385"/>
        <v>0.32729389401827602</v>
      </c>
      <c r="AK661" s="143">
        <f t="shared" si="386"/>
        <v>0.36951188801545665</v>
      </c>
      <c r="AL661" s="141">
        <f t="shared" si="399"/>
        <v>0</v>
      </c>
      <c r="AM661" s="141">
        <f t="shared" si="400"/>
        <v>0</v>
      </c>
      <c r="AN661" s="141">
        <f t="shared" si="401"/>
        <v>0</v>
      </c>
      <c r="AO661" s="141">
        <f t="shared" si="402"/>
        <v>0</v>
      </c>
      <c r="AP661" s="141">
        <f t="shared" si="403"/>
        <v>0.83503311904783017</v>
      </c>
      <c r="AQ661" s="141">
        <f t="shared" si="404"/>
        <v>5.0283729517590081E-2</v>
      </c>
      <c r="AR661" s="141">
        <f t="shared" si="405"/>
        <v>0.27610396577561652</v>
      </c>
      <c r="AS661" s="141">
        <f t="shared" si="406"/>
        <v>1.9505549041673786E-2</v>
      </c>
      <c r="AT661" s="142"/>
      <c r="AU661" s="144">
        <f t="shared" si="387"/>
        <v>0.47548702214326566</v>
      </c>
      <c r="AV661" s="144">
        <f t="shared" si="388"/>
        <v>0.4956556340537972</v>
      </c>
      <c r="AW661" s="144">
        <f t="shared" si="389"/>
        <v>0.53187298114170478</v>
      </c>
      <c r="AX661" s="144">
        <f t="shared" si="390"/>
        <v>0.56016441952162888</v>
      </c>
      <c r="AY661" s="141">
        <f t="shared" si="407"/>
        <v>0</v>
      </c>
      <c r="AZ661" s="141">
        <f t="shared" si="408"/>
        <v>0</v>
      </c>
      <c r="BA661" s="141">
        <f t="shared" si="409"/>
        <v>0</v>
      </c>
      <c r="BB661" s="141">
        <f t="shared" si="410"/>
        <v>0</v>
      </c>
      <c r="BC661" s="141">
        <f t="shared" si="411"/>
        <v>1.5386126881338313</v>
      </c>
      <c r="BD661" s="141">
        <f t="shared" si="412"/>
        <v>4.7485364473022207E-2</v>
      </c>
      <c r="BE661" s="141">
        <f t="shared" si="413"/>
        <v>0.43255998286184572</v>
      </c>
      <c r="BF661" s="141">
        <f t="shared" si="414"/>
        <v>1.5571559433137649E-2</v>
      </c>
      <c r="BG661" s="105"/>
    </row>
    <row r="662" spans="13:59" x14ac:dyDescent="0.25">
      <c r="M662" s="100"/>
      <c r="N662" s="120" t="s">
        <v>797</v>
      </c>
      <c r="O662" s="121">
        <v>3833</v>
      </c>
      <c r="P662" s="120">
        <v>0</v>
      </c>
      <c r="Q662" s="120">
        <v>0</v>
      </c>
      <c r="R662" s="120">
        <v>3.2000000476837158</v>
      </c>
      <c r="S662" s="120">
        <v>0.80000001192092896</v>
      </c>
      <c r="T662" s="139"/>
      <c r="U662" s="140">
        <f t="shared" si="379"/>
        <v>9.3275042319875601E-2</v>
      </c>
      <c r="V662" s="140">
        <f t="shared" si="380"/>
        <v>0.12955201464473687</v>
      </c>
      <c r="W662" s="140">
        <f t="shared" si="381"/>
        <v>0.36644219834144331</v>
      </c>
      <c r="X662" s="140">
        <f t="shared" si="382"/>
        <v>0.49516067835314115</v>
      </c>
      <c r="Y662" s="141">
        <f t="shared" si="391"/>
        <v>0</v>
      </c>
      <c r="Z662" s="141">
        <f t="shared" si="392"/>
        <v>0</v>
      </c>
      <c r="AA662" s="141">
        <f t="shared" si="393"/>
        <v>0</v>
      </c>
      <c r="AB662" s="141">
        <f t="shared" si="394"/>
        <v>0</v>
      </c>
      <c r="AC662" s="141">
        <f t="shared" si="395"/>
        <v>0.35353849505727791</v>
      </c>
      <c r="AD662" s="141">
        <f t="shared" si="396"/>
        <v>6.1027957983401493E-2</v>
      </c>
      <c r="AE662" s="141">
        <f t="shared" si="397"/>
        <v>0.34170961818297224</v>
      </c>
      <c r="AF662" s="141">
        <f t="shared" si="398"/>
        <v>5.4418930402315935E-2</v>
      </c>
      <c r="AG662" s="142"/>
      <c r="AH662" s="143">
        <f t="shared" si="383"/>
        <v>0.50734725492805166</v>
      </c>
      <c r="AI662" s="143">
        <f t="shared" si="384"/>
        <v>0.55322889262561992</v>
      </c>
      <c r="AJ662" s="143">
        <f t="shared" si="385"/>
        <v>0.72779425551771726</v>
      </c>
      <c r="AK662" s="143">
        <f t="shared" si="386"/>
        <v>0.78920095362145326</v>
      </c>
      <c r="AL662" s="141">
        <f t="shared" si="399"/>
        <v>0</v>
      </c>
      <c r="AM662" s="141">
        <f t="shared" si="400"/>
        <v>0</v>
      </c>
      <c r="AN662" s="141">
        <f t="shared" si="401"/>
        <v>0</v>
      </c>
      <c r="AO662" s="141">
        <f t="shared" si="402"/>
        <v>0</v>
      </c>
      <c r="AP662" s="141">
        <f t="shared" si="403"/>
        <v>1.6806867489723607</v>
      </c>
      <c r="AQ662" s="141">
        <f t="shared" si="404"/>
        <v>8.9645733809632366E-2</v>
      </c>
      <c r="AR662" s="141">
        <f t="shared" si="405"/>
        <v>0.60097573856676267</v>
      </c>
      <c r="AS662" s="141">
        <f t="shared" si="406"/>
        <v>3.0385033738408396E-2</v>
      </c>
      <c r="AT662" s="142"/>
      <c r="AU662" s="144">
        <f t="shared" si="387"/>
        <v>0.64472360029480025</v>
      </c>
      <c r="AV662" s="144">
        <f t="shared" si="388"/>
        <v>0.67120472893846783</v>
      </c>
      <c r="AW662" s="144">
        <f t="shared" si="389"/>
        <v>0.76987941544110428</v>
      </c>
      <c r="AX662" s="144">
        <f t="shared" si="390"/>
        <v>0.80562459009717791</v>
      </c>
      <c r="AY662" s="141">
        <f t="shared" si="407"/>
        <v>0</v>
      </c>
      <c r="AZ662" s="141">
        <f t="shared" si="408"/>
        <v>0</v>
      </c>
      <c r="BA662" s="141">
        <f t="shared" si="409"/>
        <v>0</v>
      </c>
      <c r="BB662" s="141">
        <f t="shared" si="410"/>
        <v>0</v>
      </c>
      <c r="BC662" s="141">
        <f t="shared" si="411"/>
        <v>2.0848542026305434</v>
      </c>
      <c r="BD662" s="141">
        <f t="shared" si="412"/>
        <v>6.3000961978089354E-2</v>
      </c>
      <c r="BE662" s="141">
        <f t="shared" si="413"/>
        <v>0.62404257619074299</v>
      </c>
      <c r="BF662" s="141">
        <f t="shared" si="414"/>
        <v>2.0457105490792826E-2</v>
      </c>
      <c r="BG662" s="105"/>
    </row>
    <row r="663" spans="13:59" x14ac:dyDescent="0.25">
      <c r="M663" s="100"/>
      <c r="N663" s="122" t="s">
        <v>798</v>
      </c>
      <c r="O663" s="122">
        <v>1673</v>
      </c>
      <c r="P663" s="122">
        <v>2.6600000858306885</v>
      </c>
      <c r="Q663" s="122">
        <v>0</v>
      </c>
      <c r="R663" s="122">
        <v>0</v>
      </c>
      <c r="S663" s="122">
        <v>0</v>
      </c>
      <c r="T663" s="139"/>
      <c r="U663" s="140">
        <f t="shared" si="379"/>
        <v>1.8713149251661232E-3</v>
      </c>
      <c r="V663" s="140">
        <f t="shared" si="380"/>
        <v>2.7130265771928563E-3</v>
      </c>
      <c r="W663" s="140">
        <f t="shared" si="381"/>
        <v>3.7082497597435982E-3</v>
      </c>
      <c r="X663" s="140">
        <f t="shared" si="382"/>
        <v>5.8963638532133489E-3</v>
      </c>
      <c r="Y663" s="141">
        <f t="shared" si="391"/>
        <v>6.0473974162604553E-3</v>
      </c>
      <c r="Z663" s="141">
        <f t="shared" si="392"/>
        <v>1.1692535119334812E-3</v>
      </c>
      <c r="AA663" s="141">
        <f t="shared" si="393"/>
        <v>0</v>
      </c>
      <c r="AB663" s="141">
        <f t="shared" si="394"/>
        <v>0</v>
      </c>
      <c r="AC663" s="141">
        <f t="shared" si="395"/>
        <v>0</v>
      </c>
      <c r="AD663" s="141">
        <f t="shared" si="396"/>
        <v>0</v>
      </c>
      <c r="AE663" s="141">
        <f t="shared" si="397"/>
        <v>0</v>
      </c>
      <c r="AF663" s="141">
        <f t="shared" si="398"/>
        <v>0</v>
      </c>
      <c r="AG663" s="142"/>
      <c r="AH663" s="143">
        <f t="shared" si="383"/>
        <v>0.1765699923116375</v>
      </c>
      <c r="AI663" s="143">
        <f t="shared" si="384"/>
        <v>0.19560567168459975</v>
      </c>
      <c r="AJ663" s="143">
        <f t="shared" si="385"/>
        <v>0.21313408950362323</v>
      </c>
      <c r="AK663" s="143">
        <f t="shared" si="386"/>
        <v>0.24195059368351113</v>
      </c>
      <c r="AL663" s="141">
        <f t="shared" si="399"/>
        <v>0.49029688714000147</v>
      </c>
      <c r="AM663" s="141">
        <f t="shared" si="400"/>
        <v>3.0014216330003285E-2</v>
      </c>
      <c r="AN663" s="141">
        <f t="shared" si="401"/>
        <v>0</v>
      </c>
      <c r="AO663" s="141">
        <f t="shared" si="402"/>
        <v>0</v>
      </c>
      <c r="AP663" s="141">
        <f t="shared" si="403"/>
        <v>0</v>
      </c>
      <c r="AQ663" s="141">
        <f t="shared" si="404"/>
        <v>0</v>
      </c>
      <c r="AR663" s="141">
        <f t="shared" si="405"/>
        <v>0</v>
      </c>
      <c r="AS663" s="141">
        <f t="shared" si="406"/>
        <v>0</v>
      </c>
      <c r="AT663" s="142"/>
      <c r="AU663" s="144">
        <f t="shared" si="387"/>
        <v>0.41265526999911539</v>
      </c>
      <c r="AV663" s="144">
        <f t="shared" si="388"/>
        <v>0.43003440671846382</v>
      </c>
      <c r="AW663" s="144">
        <f t="shared" si="389"/>
        <v>0.44526107695805517</v>
      </c>
      <c r="AX663" s="144">
        <f t="shared" si="390"/>
        <v>0.46894443409056841</v>
      </c>
      <c r="AY663" s="141">
        <f t="shared" si="407"/>
        <v>1.1098006756625365</v>
      </c>
      <c r="AZ663" s="141">
        <f t="shared" si="408"/>
        <v>3.4090883118726545E-2</v>
      </c>
      <c r="BA663" s="141">
        <f t="shared" si="409"/>
        <v>0</v>
      </c>
      <c r="BB663" s="141">
        <f t="shared" si="410"/>
        <v>0</v>
      </c>
      <c r="BC663" s="141">
        <f t="shared" si="411"/>
        <v>0</v>
      </c>
      <c r="BD663" s="141">
        <f t="shared" si="412"/>
        <v>0</v>
      </c>
      <c r="BE663" s="141">
        <f t="shared" si="413"/>
        <v>0</v>
      </c>
      <c r="BF663" s="141">
        <f t="shared" si="414"/>
        <v>0</v>
      </c>
      <c r="BG663" s="105"/>
    </row>
    <row r="664" spans="13:59" x14ac:dyDescent="0.25">
      <c r="M664" s="100"/>
      <c r="N664" s="120" t="s">
        <v>799</v>
      </c>
      <c r="O664" s="121">
        <v>8495</v>
      </c>
      <c r="P664" s="120">
        <v>0</v>
      </c>
      <c r="Q664" s="120">
        <v>0</v>
      </c>
      <c r="R664" s="120">
        <v>3.2000000476837158</v>
      </c>
      <c r="S664" s="120">
        <v>0.80000001192092896</v>
      </c>
      <c r="T664" s="139"/>
      <c r="U664" s="140">
        <f t="shared" si="379"/>
        <v>1</v>
      </c>
      <c r="V664" s="140">
        <f t="shared" si="380"/>
        <v>1</v>
      </c>
      <c r="W664" s="140">
        <f t="shared" si="381"/>
        <v>1</v>
      </c>
      <c r="X664" s="140">
        <f t="shared" si="382"/>
        <v>1</v>
      </c>
      <c r="Y664" s="141">
        <f t="shared" si="391"/>
        <v>0</v>
      </c>
      <c r="Z664" s="141">
        <f t="shared" si="392"/>
        <v>0</v>
      </c>
      <c r="AA664" s="141">
        <f t="shared" si="393"/>
        <v>0</v>
      </c>
      <c r="AB664" s="141">
        <f t="shared" si="394"/>
        <v>0</v>
      </c>
      <c r="AC664" s="141">
        <f t="shared" si="395"/>
        <v>3.1680000472068786</v>
      </c>
      <c r="AD664" s="141">
        <f t="shared" si="396"/>
        <v>3.2000000476837265E-2</v>
      </c>
      <c r="AE664" s="141">
        <f t="shared" si="397"/>
        <v>0.79200001180171964</v>
      </c>
      <c r="AF664" s="141">
        <f t="shared" si="398"/>
        <v>8.0000001192093162E-3</v>
      </c>
      <c r="AG664" s="142"/>
      <c r="AH664" s="143">
        <f t="shared" si="383"/>
        <v>1</v>
      </c>
      <c r="AI664" s="143">
        <f t="shared" si="384"/>
        <v>1</v>
      </c>
      <c r="AJ664" s="143">
        <f t="shared" si="385"/>
        <v>1</v>
      </c>
      <c r="AK664" s="143">
        <f t="shared" si="386"/>
        <v>1</v>
      </c>
      <c r="AL664" s="141">
        <f t="shared" si="399"/>
        <v>0</v>
      </c>
      <c r="AM664" s="141">
        <f t="shared" si="400"/>
        <v>0</v>
      </c>
      <c r="AN664" s="141">
        <f t="shared" si="401"/>
        <v>0</v>
      </c>
      <c r="AO664" s="141">
        <f t="shared" si="402"/>
        <v>0</v>
      </c>
      <c r="AP664" s="141">
        <f t="shared" si="403"/>
        <v>3.1680000472068786</v>
      </c>
      <c r="AQ664" s="141">
        <f t="shared" si="404"/>
        <v>3.2000000476837265E-2</v>
      </c>
      <c r="AR664" s="141">
        <f t="shared" si="405"/>
        <v>0.79200001180171964</v>
      </c>
      <c r="AS664" s="141">
        <f t="shared" si="406"/>
        <v>8.0000001192093162E-3</v>
      </c>
      <c r="AT664" s="142"/>
      <c r="AU664" s="144">
        <f t="shared" si="387"/>
        <v>1</v>
      </c>
      <c r="AV664" s="144">
        <f t="shared" si="388"/>
        <v>1</v>
      </c>
      <c r="AW664" s="144">
        <f t="shared" si="389"/>
        <v>1</v>
      </c>
      <c r="AX664" s="144">
        <f t="shared" si="390"/>
        <v>1</v>
      </c>
      <c r="AY664" s="141">
        <f t="shared" si="407"/>
        <v>0</v>
      </c>
      <c r="AZ664" s="141">
        <f t="shared" si="408"/>
        <v>0</v>
      </c>
      <c r="BA664" s="141">
        <f t="shared" si="409"/>
        <v>0</v>
      </c>
      <c r="BB664" s="141">
        <f t="shared" si="410"/>
        <v>0</v>
      </c>
      <c r="BC664" s="141">
        <f t="shared" si="411"/>
        <v>3.1680000472068786</v>
      </c>
      <c r="BD664" s="141">
        <f t="shared" si="412"/>
        <v>3.2000000476837265E-2</v>
      </c>
      <c r="BE664" s="141">
        <f t="shared" si="413"/>
        <v>0.79200001180171964</v>
      </c>
      <c r="BF664" s="141">
        <f t="shared" si="414"/>
        <v>8.0000001192093162E-3</v>
      </c>
      <c r="BG664" s="105"/>
    </row>
    <row r="665" spans="13:59" x14ac:dyDescent="0.25">
      <c r="M665" s="100"/>
      <c r="N665" s="122" t="s">
        <v>800</v>
      </c>
      <c r="O665" s="122">
        <v>4210</v>
      </c>
      <c r="P665" s="122">
        <v>0</v>
      </c>
      <c r="Q665" s="122">
        <v>0</v>
      </c>
      <c r="R665" s="122">
        <v>3.2000000476837158</v>
      </c>
      <c r="S665" s="122">
        <v>0.80000001192092896</v>
      </c>
      <c r="T665" s="139"/>
      <c r="U665" s="140">
        <f t="shared" si="379"/>
        <v>0.1714356380905756</v>
      </c>
      <c r="V665" s="140">
        <f t="shared" si="380"/>
        <v>0.23187615157921826</v>
      </c>
      <c r="W665" s="140">
        <f t="shared" si="381"/>
        <v>0.62135115157536625</v>
      </c>
      <c r="X665" s="140">
        <f t="shared" si="382"/>
        <v>0.76225267519786843</v>
      </c>
      <c r="Y665" s="141">
        <f t="shared" si="391"/>
        <v>0</v>
      </c>
      <c r="Z665" s="141">
        <f t="shared" si="392"/>
        <v>0</v>
      </c>
      <c r="AA665" s="141">
        <f t="shared" si="393"/>
        <v>0</v>
      </c>
      <c r="AB665" s="141">
        <f t="shared" si="394"/>
        <v>0</v>
      </c>
      <c r="AC665" s="141">
        <f t="shared" si="395"/>
        <v>0.63981293258672722</v>
      </c>
      <c r="AD665" s="141">
        <f t="shared" si="396"/>
        <v>0.10219076352348777</v>
      </c>
      <c r="AE665" s="141">
        <f t="shared" si="397"/>
        <v>0.54847072966954158</v>
      </c>
      <c r="AF665" s="141">
        <f t="shared" si="398"/>
        <v>6.1331419575513135E-2</v>
      </c>
      <c r="AG665" s="142"/>
      <c r="AH665" s="143">
        <f t="shared" si="383"/>
        <v>0.59554244889927677</v>
      </c>
      <c r="AI665" s="143">
        <f t="shared" si="384"/>
        <v>0.64480073950172934</v>
      </c>
      <c r="AJ665" s="143">
        <f t="shared" si="385"/>
        <v>0.84045970126353586</v>
      </c>
      <c r="AK665" s="143">
        <f t="shared" si="386"/>
        <v>0.8923403465699159</v>
      </c>
      <c r="AL665" s="141">
        <f t="shared" si="399"/>
        <v>0</v>
      </c>
      <c r="AM665" s="141">
        <f t="shared" si="400"/>
        <v>0</v>
      </c>
      <c r="AN665" s="141">
        <f t="shared" si="401"/>
        <v>0</v>
      </c>
      <c r="AO665" s="141">
        <f t="shared" si="402"/>
        <v>0</v>
      </c>
      <c r="AP665" s="141">
        <f t="shared" si="403"/>
        <v>1.9654917723649423</v>
      </c>
      <c r="AQ665" s="141">
        <f t="shared" si="404"/>
        <v>9.7870624787086857E-2</v>
      </c>
      <c r="AR665" s="141">
        <f t="shared" si="405"/>
        <v>0.68639635175137492</v>
      </c>
      <c r="AS665" s="141">
        <f t="shared" si="406"/>
        <v>2.7475936142083657E-2</v>
      </c>
      <c r="AT665" s="142"/>
      <c r="AU665" s="144">
        <f t="shared" si="387"/>
        <v>0.69523474974730182</v>
      </c>
      <c r="AV665" s="144">
        <f t="shared" si="388"/>
        <v>0.72296693901848275</v>
      </c>
      <c r="AW665" s="144">
        <f t="shared" si="389"/>
        <v>0.83702906586004944</v>
      </c>
      <c r="AX665" s="144">
        <f t="shared" si="390"/>
        <v>0.87160729699930639</v>
      </c>
      <c r="AY665" s="141">
        <f t="shared" si="407"/>
        <v>0</v>
      </c>
      <c r="AZ665" s="141">
        <f t="shared" si="408"/>
        <v>0</v>
      </c>
      <c r="BA665" s="141">
        <f t="shared" si="409"/>
        <v>0</v>
      </c>
      <c r="BB665" s="141">
        <f t="shared" si="410"/>
        <v>0</v>
      </c>
      <c r="BC665" s="141">
        <f t="shared" si="411"/>
        <v>2.2468752235143907</v>
      </c>
      <c r="BD665" s="141">
        <f t="shared" si="412"/>
        <v>6.6619015818504046E-2</v>
      </c>
      <c r="BE665" s="141">
        <f t="shared" si="413"/>
        <v>0.6767583227013465</v>
      </c>
      <c r="BF665" s="141">
        <f t="shared" si="414"/>
        <v>2.0527525288467241E-2</v>
      </c>
      <c r="BG665" s="105"/>
    </row>
    <row r="666" spans="13:59" x14ac:dyDescent="0.25">
      <c r="M666" s="100"/>
      <c r="N666" s="120" t="s">
        <v>801</v>
      </c>
      <c r="O666" s="121">
        <v>2879</v>
      </c>
      <c r="P666" s="120">
        <v>0</v>
      </c>
      <c r="Q666" s="120">
        <v>0</v>
      </c>
      <c r="R666" s="120">
        <v>3.2000000476837158</v>
      </c>
      <c r="S666" s="120">
        <v>0.80000001192092896</v>
      </c>
      <c r="T666" s="139"/>
      <c r="U666" s="140">
        <f t="shared" si="379"/>
        <v>1.7391246294428897E-2</v>
      </c>
      <c r="V666" s="140">
        <f t="shared" si="380"/>
        <v>2.4994365602825752E-2</v>
      </c>
      <c r="W666" s="140">
        <f t="shared" si="381"/>
        <v>5.7463356674327226E-2</v>
      </c>
      <c r="X666" s="140">
        <f t="shared" si="382"/>
        <v>8.8074536051945707E-2</v>
      </c>
      <c r="Y666" s="141">
        <f t="shared" si="391"/>
        <v>0</v>
      </c>
      <c r="Z666" s="141">
        <f t="shared" si="392"/>
        <v>0</v>
      </c>
      <c r="AA666" s="141">
        <f t="shared" si="393"/>
        <v>0</v>
      </c>
      <c r="AB666" s="141">
        <f t="shared" si="394"/>
        <v>0</v>
      </c>
      <c r="AC666" s="141">
        <f t="shared" si="395"/>
        <v>6.7260460156444657E-2</v>
      </c>
      <c r="AD666" s="141">
        <f t="shared" si="396"/>
        <v>1.2721510964421978E-2</v>
      </c>
      <c r="AE666" s="141">
        <f t="shared" si="397"/>
        <v>5.7755451097737831E-2</v>
      </c>
      <c r="AF666" s="141">
        <f t="shared" si="398"/>
        <v>1.2704178793749021E-2</v>
      </c>
      <c r="AG666" s="142"/>
      <c r="AH666" s="143">
        <f t="shared" si="383"/>
        <v>0.32433927982916566</v>
      </c>
      <c r="AI666" s="143">
        <f t="shared" si="384"/>
        <v>0.35751613256189574</v>
      </c>
      <c r="AJ666" s="143">
        <f t="shared" si="385"/>
        <v>0.44633445952116291</v>
      </c>
      <c r="AK666" s="143">
        <f t="shared" si="386"/>
        <v>0.49972300485863297</v>
      </c>
      <c r="AL666" s="141">
        <f t="shared" si="399"/>
        <v>0</v>
      </c>
      <c r="AM666" s="141">
        <f t="shared" si="400"/>
        <v>0</v>
      </c>
      <c r="AN666" s="141">
        <f t="shared" si="401"/>
        <v>0</v>
      </c>
      <c r="AO666" s="141">
        <f t="shared" si="402"/>
        <v>0</v>
      </c>
      <c r="AP666" s="141">
        <f t="shared" si="403"/>
        <v>1.0805898189732079</v>
      </c>
      <c r="AQ666" s="141">
        <f t="shared" si="404"/>
        <v>6.3461822272556034E-2</v>
      </c>
      <c r="AR666" s="141">
        <f t="shared" si="405"/>
        <v>0.37485231566148375</v>
      </c>
      <c r="AS666" s="141">
        <f t="shared" si="406"/>
        <v>2.4926094182585068E-2</v>
      </c>
      <c r="AT666" s="142"/>
      <c r="AU666" s="144">
        <f t="shared" si="387"/>
        <v>0.52983431788091484</v>
      </c>
      <c r="AV666" s="144">
        <f t="shared" si="388"/>
        <v>0.55227503532681743</v>
      </c>
      <c r="AW666" s="144">
        <f t="shared" si="389"/>
        <v>0.60844662535055016</v>
      </c>
      <c r="AX666" s="144">
        <f t="shared" si="390"/>
        <v>0.6402655317079704</v>
      </c>
      <c r="AY666" s="141">
        <f t="shared" si="407"/>
        <v>0</v>
      </c>
      <c r="AZ666" s="141">
        <f t="shared" si="408"/>
        <v>0</v>
      </c>
      <c r="BA666" s="141">
        <f t="shared" si="409"/>
        <v>0</v>
      </c>
      <c r="BB666" s="141">
        <f t="shared" si="410"/>
        <v>0</v>
      </c>
      <c r="BC666" s="141">
        <f t="shared" si="411"/>
        <v>1.7144202925070351</v>
      </c>
      <c r="BD666" s="141">
        <f t="shared" si="412"/>
        <v>5.2859846873306582E-2</v>
      </c>
      <c r="BE666" s="141">
        <f t="shared" si="413"/>
        <v>0.49461729719097575</v>
      </c>
      <c r="BF666" s="141">
        <f t="shared" si="414"/>
        <v>1.7595135807960516E-2</v>
      </c>
      <c r="BG666" s="105"/>
    </row>
    <row r="667" spans="13:59" x14ac:dyDescent="0.25">
      <c r="M667" s="100"/>
      <c r="N667" s="120" t="s">
        <v>802</v>
      </c>
      <c r="O667" s="121">
        <v>3298</v>
      </c>
      <c r="P667" s="120">
        <v>0</v>
      </c>
      <c r="Q667" s="120">
        <v>0</v>
      </c>
      <c r="R667" s="120">
        <v>3.2000000476837158</v>
      </c>
      <c r="S667" s="120">
        <v>0.80000001192092896</v>
      </c>
      <c r="T667" s="139"/>
      <c r="U667" s="140">
        <f t="shared" si="379"/>
        <v>3.6994093583048948E-2</v>
      </c>
      <c r="V667" s="140">
        <f t="shared" si="380"/>
        <v>5.2608797710207766E-2</v>
      </c>
      <c r="W667" s="140">
        <f t="shared" si="381"/>
        <v>0.13803833568323887</v>
      </c>
      <c r="X667" s="140">
        <f t="shared" si="382"/>
        <v>0.20360045423747453</v>
      </c>
      <c r="Y667" s="141">
        <f t="shared" si="391"/>
        <v>0</v>
      </c>
      <c r="Z667" s="141">
        <f t="shared" si="392"/>
        <v>0</v>
      </c>
      <c r="AA667" s="141">
        <f t="shared" si="393"/>
        <v>0</v>
      </c>
      <c r="AB667" s="141">
        <f t="shared" si="394"/>
        <v>0</v>
      </c>
      <c r="AC667" s="141">
        <f t="shared" si="395"/>
        <v>0.14218081719321243</v>
      </c>
      <c r="AD667" s="141">
        <f t="shared" si="396"/>
        <v>2.6167337988035388E-2</v>
      </c>
      <c r="AE667" s="141">
        <f t="shared" si="397"/>
        <v>0.13555121130268988</v>
      </c>
      <c r="AF667" s="141">
        <f t="shared" si="398"/>
        <v>2.7329154514396298E-2</v>
      </c>
      <c r="AG667" s="142"/>
      <c r="AH667" s="143">
        <f t="shared" si="383"/>
        <v>0.39701477945612695</v>
      </c>
      <c r="AI667" s="143">
        <f t="shared" si="384"/>
        <v>0.43600306966745717</v>
      </c>
      <c r="AJ667" s="143">
        <f t="shared" si="385"/>
        <v>0.56254510247958356</v>
      </c>
      <c r="AK667" s="143">
        <f t="shared" si="386"/>
        <v>0.62309992610719989</v>
      </c>
      <c r="AL667" s="141">
        <f t="shared" si="399"/>
        <v>0</v>
      </c>
      <c r="AM667" s="141">
        <f t="shared" si="400"/>
        <v>0</v>
      </c>
      <c r="AN667" s="141">
        <f t="shared" si="401"/>
        <v>0</v>
      </c>
      <c r="AO667" s="141">
        <f t="shared" si="402"/>
        <v>0</v>
      </c>
      <c r="AP667" s="141">
        <f t="shared" si="403"/>
        <v>1.3201241053265202</v>
      </c>
      <c r="AQ667" s="141">
        <f t="shared" si="404"/>
        <v>7.5085738399589097E-2</v>
      </c>
      <c r="AR667" s="141">
        <f t="shared" si="405"/>
        <v>0.4697576576148112</v>
      </c>
      <c r="AS667" s="141">
        <f t="shared" si="406"/>
        <v>2.8722290698878661E-2</v>
      </c>
      <c r="AT667" s="142"/>
      <c r="AU667" s="144">
        <f t="shared" si="387"/>
        <v>0.57786185037082993</v>
      </c>
      <c r="AV667" s="144">
        <f t="shared" si="388"/>
        <v>0.60214702021192934</v>
      </c>
      <c r="AW667" s="144">
        <f t="shared" si="389"/>
        <v>0.67652137556461212</v>
      </c>
      <c r="AX667" s="144">
        <f t="shared" si="390"/>
        <v>0.71076567141205094</v>
      </c>
      <c r="AY667" s="141">
        <f t="shared" si="407"/>
        <v>0</v>
      </c>
      <c r="AZ667" s="141">
        <f t="shared" si="408"/>
        <v>0</v>
      </c>
      <c r="BA667" s="141">
        <f t="shared" si="409"/>
        <v>0</v>
      </c>
      <c r="BB667" s="141">
        <f t="shared" si="410"/>
        <v>0</v>
      </c>
      <c r="BC667" s="141">
        <f t="shared" si="411"/>
        <v>1.8695226415786059</v>
      </c>
      <c r="BD667" s="141">
        <f t="shared" si="412"/>
        <v>5.7347851812175277E-2</v>
      </c>
      <c r="BE667" s="141">
        <f t="shared" si="413"/>
        <v>0.54950265597437586</v>
      </c>
      <c r="BF667" s="141">
        <f t="shared" si="414"/>
        <v>1.9109889628251997E-2</v>
      </c>
      <c r="BG667" s="105"/>
    </row>
    <row r="668" spans="13:59" x14ac:dyDescent="0.25">
      <c r="M668" s="100"/>
      <c r="N668" s="120" t="s">
        <v>803</v>
      </c>
      <c r="O668" s="121">
        <v>3151</v>
      </c>
      <c r="P668" s="120">
        <v>0</v>
      </c>
      <c r="Q668" s="120">
        <v>0</v>
      </c>
      <c r="R668" s="120">
        <v>4.8000001907348633</v>
      </c>
      <c r="S668" s="120">
        <v>1.2000000476837158</v>
      </c>
      <c r="T668" s="139"/>
      <c r="U668" s="140">
        <f t="shared" si="379"/>
        <v>2.8451852864281091E-2</v>
      </c>
      <c r="V668" s="140">
        <f t="shared" si="380"/>
        <v>4.0637353944879995E-2</v>
      </c>
      <c r="W668" s="140">
        <f t="shared" si="381"/>
        <v>0.1023374688344858</v>
      </c>
      <c r="X668" s="140">
        <f t="shared" si="382"/>
        <v>0.1533574637018269</v>
      </c>
      <c r="Y668" s="141">
        <f t="shared" si="391"/>
        <v>0</v>
      </c>
      <c r="Z668" s="141">
        <f t="shared" si="392"/>
        <v>0</v>
      </c>
      <c r="AA668" s="141">
        <f t="shared" si="393"/>
        <v>0</v>
      </c>
      <c r="AB668" s="141">
        <f t="shared" si="394"/>
        <v>0</v>
      </c>
      <c r="AC668" s="141">
        <f t="shared" si="395"/>
        <v>0.16444841393909371</v>
      </c>
      <c r="AD668" s="141">
        <f t="shared" si="396"/>
        <v>3.0610892747290425E-2</v>
      </c>
      <c r="AE668" s="141">
        <f t="shared" si="397"/>
        <v>0.15218891594321773</v>
      </c>
      <c r="AF668" s="141">
        <f t="shared" si="398"/>
        <v>3.1840047811628275E-2</v>
      </c>
      <c r="AG668" s="142"/>
      <c r="AH668" s="143">
        <f t="shared" si="383"/>
        <v>0.37013355970280748</v>
      </c>
      <c r="AI668" s="143">
        <f t="shared" si="384"/>
        <v>0.40707635420438992</v>
      </c>
      <c r="AJ668" s="143">
        <f t="shared" si="385"/>
        <v>0.51990832165363399</v>
      </c>
      <c r="AK668" s="143">
        <f t="shared" si="386"/>
        <v>0.5783392044055562</v>
      </c>
      <c r="AL668" s="141">
        <f t="shared" si="399"/>
        <v>0</v>
      </c>
      <c r="AM668" s="141">
        <f t="shared" si="400"/>
        <v>0</v>
      </c>
      <c r="AN668" s="141">
        <f t="shared" si="401"/>
        <v>0</v>
      </c>
      <c r="AO668" s="141">
        <f t="shared" si="402"/>
        <v>0</v>
      </c>
      <c r="AP668" s="141">
        <f t="shared" si="403"/>
        <v>1.8475374559260787</v>
      </c>
      <c r="AQ668" s="141">
        <f t="shared" si="404"/>
        <v>0.10642912189864573</v>
      </c>
      <c r="AR668" s="141">
        <f t="shared" si="405"/>
        <v>0.65270964171202039</v>
      </c>
      <c r="AS668" s="141">
        <f t="shared" si="406"/>
        <v>4.1297431152009345E-2</v>
      </c>
      <c r="AT668" s="142"/>
      <c r="AU668" s="144">
        <f t="shared" si="387"/>
        <v>0.56057031306987537</v>
      </c>
      <c r="AV668" s="144">
        <f t="shared" si="388"/>
        <v>0.58421268193905529</v>
      </c>
      <c r="AW668" s="144">
        <f t="shared" si="389"/>
        <v>0.65202922670785446</v>
      </c>
      <c r="AX668" s="144">
        <f t="shared" si="390"/>
        <v>0.68549888664572323</v>
      </c>
      <c r="AY668" s="141">
        <f t="shared" si="407"/>
        <v>0</v>
      </c>
      <c r="AZ668" s="141">
        <f t="shared" si="408"/>
        <v>0</v>
      </c>
      <c r="BA668" s="141">
        <f t="shared" si="409"/>
        <v>0</v>
      </c>
      <c r="BB668" s="141">
        <f t="shared" si="410"/>
        <v>0</v>
      </c>
      <c r="BC668" s="141">
        <f t="shared" si="411"/>
        <v>2.7205719210998902</v>
      </c>
      <c r="BD668" s="141">
        <f t="shared" si="412"/>
        <v>8.3649063637301069E-2</v>
      </c>
      <c r="BE668" s="141">
        <f t="shared" si="413"/>
        <v>0.79469254886989582</v>
      </c>
      <c r="BF668" s="141">
        <f t="shared" si="414"/>
        <v>2.7906147792106206E-2</v>
      </c>
      <c r="BG668" s="105"/>
    </row>
    <row r="669" spans="13:59" x14ac:dyDescent="0.25">
      <c r="M669" s="100"/>
      <c r="N669" s="120" t="s">
        <v>804</v>
      </c>
      <c r="O669" s="121">
        <v>2075</v>
      </c>
      <c r="P669" s="120">
        <v>1.3300000429153442</v>
      </c>
      <c r="Q669" s="120">
        <v>0</v>
      </c>
      <c r="R669" s="120">
        <v>0</v>
      </c>
      <c r="S669" s="120">
        <v>0</v>
      </c>
      <c r="T669" s="139"/>
      <c r="U669" s="140">
        <f t="shared" si="379"/>
        <v>3.9480577302482001E-3</v>
      </c>
      <c r="V669" s="140">
        <f t="shared" si="380"/>
        <v>5.7214773393674534E-3</v>
      </c>
      <c r="W669" s="140">
        <f t="shared" si="381"/>
        <v>9.4037162686376741E-3</v>
      </c>
      <c r="X669" s="140">
        <f t="shared" si="382"/>
        <v>1.4884472190801801E-2</v>
      </c>
      <c r="Y669" s="141">
        <f t="shared" si="391"/>
        <v>6.3777318592734989E-3</v>
      </c>
      <c r="Z669" s="141">
        <f t="shared" si="392"/>
        <v>1.2318332476243836E-3</v>
      </c>
      <c r="AA669" s="141">
        <f t="shared" si="393"/>
        <v>0</v>
      </c>
      <c r="AB669" s="141">
        <f t="shared" si="394"/>
        <v>0</v>
      </c>
      <c r="AC669" s="141">
        <f t="shared" si="395"/>
        <v>0</v>
      </c>
      <c r="AD669" s="141">
        <f t="shared" si="396"/>
        <v>0</v>
      </c>
      <c r="AE669" s="141">
        <f t="shared" si="397"/>
        <v>0</v>
      </c>
      <c r="AF669" s="141">
        <f t="shared" si="398"/>
        <v>0</v>
      </c>
      <c r="AG669" s="142"/>
      <c r="AH669" s="143">
        <f t="shared" si="383"/>
        <v>0.21682596670512722</v>
      </c>
      <c r="AI669" s="143">
        <f t="shared" si="384"/>
        <v>0.23997177477410658</v>
      </c>
      <c r="AJ669" s="143">
        <f t="shared" si="385"/>
        <v>0.27469802416690481</v>
      </c>
      <c r="AK669" s="143">
        <f t="shared" si="386"/>
        <v>0.31102026187978071</v>
      </c>
      <c r="AL669" s="141">
        <f t="shared" si="399"/>
        <v>0.30088672243527681</v>
      </c>
      <c r="AM669" s="141">
        <f t="shared" si="400"/>
        <v>1.8275748312756246E-2</v>
      </c>
      <c r="AN669" s="141">
        <f t="shared" si="401"/>
        <v>0</v>
      </c>
      <c r="AO669" s="141">
        <f t="shared" si="402"/>
        <v>0</v>
      </c>
      <c r="AP669" s="141">
        <f t="shared" si="403"/>
        <v>0</v>
      </c>
      <c r="AQ669" s="141">
        <f t="shared" si="404"/>
        <v>0</v>
      </c>
      <c r="AR669" s="141">
        <f t="shared" si="405"/>
        <v>0</v>
      </c>
      <c r="AS669" s="141">
        <f t="shared" si="406"/>
        <v>0</v>
      </c>
      <c r="AT669" s="142"/>
      <c r="AU669" s="144">
        <f t="shared" si="387"/>
        <v>0.44838369682458767</v>
      </c>
      <c r="AV669" s="144">
        <f t="shared" si="388"/>
        <v>0.46736579753128815</v>
      </c>
      <c r="AW669" s="144">
        <f t="shared" si="389"/>
        <v>0.49419030061055325</v>
      </c>
      <c r="AX669" s="144">
        <f t="shared" si="390"/>
        <v>0.52053736590194855</v>
      </c>
      <c r="AY669" s="141">
        <f t="shared" si="407"/>
        <v>0.60300993003631731</v>
      </c>
      <c r="AZ669" s="141">
        <f t="shared" si="408"/>
        <v>1.8586600737459991E-2</v>
      </c>
      <c r="BA669" s="141">
        <f t="shared" si="409"/>
        <v>0</v>
      </c>
      <c r="BB669" s="141">
        <f t="shared" si="410"/>
        <v>0</v>
      </c>
      <c r="BC669" s="141">
        <f t="shared" si="411"/>
        <v>0</v>
      </c>
      <c r="BD669" s="141">
        <f t="shared" si="412"/>
        <v>0</v>
      </c>
      <c r="BE669" s="141">
        <f t="shared" si="413"/>
        <v>0</v>
      </c>
      <c r="BF669" s="141">
        <f t="shared" si="414"/>
        <v>0</v>
      </c>
      <c r="BG669" s="105"/>
    </row>
    <row r="670" spans="13:59" x14ac:dyDescent="0.25">
      <c r="M670" s="100"/>
      <c r="N670" s="120" t="s">
        <v>805</v>
      </c>
      <c r="O670" s="121">
        <v>12398</v>
      </c>
      <c r="P670" s="120">
        <v>0</v>
      </c>
      <c r="Q670" s="120">
        <v>0</v>
      </c>
      <c r="R670" s="120">
        <v>3.2000000476837158</v>
      </c>
      <c r="S670" s="120">
        <v>0.80000001192092896</v>
      </c>
      <c r="T670" s="139"/>
      <c r="U670" s="140">
        <f t="shared" si="379"/>
        <v>1</v>
      </c>
      <c r="V670" s="140">
        <f t="shared" si="380"/>
        <v>1</v>
      </c>
      <c r="W670" s="140">
        <f t="shared" si="381"/>
        <v>1</v>
      </c>
      <c r="X670" s="140">
        <f t="shared" si="382"/>
        <v>1</v>
      </c>
      <c r="Y670" s="141">
        <f t="shared" si="391"/>
        <v>0</v>
      </c>
      <c r="Z670" s="141">
        <f t="shared" si="392"/>
        <v>0</v>
      </c>
      <c r="AA670" s="141">
        <f t="shared" si="393"/>
        <v>0</v>
      </c>
      <c r="AB670" s="141">
        <f t="shared" si="394"/>
        <v>0</v>
      </c>
      <c r="AC670" s="141">
        <f t="shared" si="395"/>
        <v>3.1680000472068786</v>
      </c>
      <c r="AD670" s="141">
        <f t="shared" si="396"/>
        <v>3.2000000476837265E-2</v>
      </c>
      <c r="AE670" s="141">
        <f t="shared" si="397"/>
        <v>0.79200001180171964</v>
      </c>
      <c r="AF670" s="141">
        <f t="shared" si="398"/>
        <v>8.0000001192093162E-3</v>
      </c>
      <c r="AG670" s="142"/>
      <c r="AH670" s="143">
        <f t="shared" si="383"/>
        <v>1</v>
      </c>
      <c r="AI670" s="143">
        <f t="shared" si="384"/>
        <v>1</v>
      </c>
      <c r="AJ670" s="143">
        <f t="shared" si="385"/>
        <v>1</v>
      </c>
      <c r="AK670" s="143">
        <f t="shared" si="386"/>
        <v>1</v>
      </c>
      <c r="AL670" s="141">
        <f t="shared" si="399"/>
        <v>0</v>
      </c>
      <c r="AM670" s="141">
        <f t="shared" si="400"/>
        <v>0</v>
      </c>
      <c r="AN670" s="141">
        <f t="shared" si="401"/>
        <v>0</v>
      </c>
      <c r="AO670" s="141">
        <f t="shared" si="402"/>
        <v>0</v>
      </c>
      <c r="AP670" s="141">
        <f t="shared" si="403"/>
        <v>3.1680000472068786</v>
      </c>
      <c r="AQ670" s="141">
        <f t="shared" si="404"/>
        <v>3.2000000476837265E-2</v>
      </c>
      <c r="AR670" s="141">
        <f t="shared" si="405"/>
        <v>0.79200001180171964</v>
      </c>
      <c r="AS670" s="141">
        <f t="shared" si="406"/>
        <v>8.0000001192093162E-3</v>
      </c>
      <c r="AT670" s="142"/>
      <c r="AU670" s="144">
        <f t="shared" si="387"/>
        <v>1</v>
      </c>
      <c r="AV670" s="144">
        <f t="shared" si="388"/>
        <v>1</v>
      </c>
      <c r="AW670" s="144">
        <f t="shared" si="389"/>
        <v>1</v>
      </c>
      <c r="AX670" s="144">
        <f t="shared" si="390"/>
        <v>1</v>
      </c>
      <c r="AY670" s="141">
        <f t="shared" si="407"/>
        <v>0</v>
      </c>
      <c r="AZ670" s="141">
        <f t="shared" si="408"/>
        <v>0</v>
      </c>
      <c r="BA670" s="141">
        <f t="shared" si="409"/>
        <v>0</v>
      </c>
      <c r="BB670" s="141">
        <f t="shared" si="410"/>
        <v>0</v>
      </c>
      <c r="BC670" s="141">
        <f t="shared" si="411"/>
        <v>3.1680000472068786</v>
      </c>
      <c r="BD670" s="141">
        <f t="shared" si="412"/>
        <v>3.2000000476837265E-2</v>
      </c>
      <c r="BE670" s="141">
        <f t="shared" si="413"/>
        <v>0.79200001180171964</v>
      </c>
      <c r="BF670" s="141">
        <f t="shared" si="414"/>
        <v>8.0000001192093162E-3</v>
      </c>
      <c r="BG670" s="105"/>
    </row>
    <row r="671" spans="13:59" x14ac:dyDescent="0.25">
      <c r="M671" s="100"/>
      <c r="N671" s="120" t="s">
        <v>806</v>
      </c>
      <c r="O671" s="121">
        <v>2221</v>
      </c>
      <c r="P671" s="120">
        <v>0</v>
      </c>
      <c r="Q671" s="120">
        <v>0</v>
      </c>
      <c r="R671" s="120">
        <v>4.8000001907348633</v>
      </c>
      <c r="S671" s="120">
        <v>1.2000000476837158</v>
      </c>
      <c r="T671" s="139"/>
      <c r="U671" s="140">
        <f t="shared" si="379"/>
        <v>5.1764976403185781E-3</v>
      </c>
      <c r="V671" s="140">
        <f t="shared" si="380"/>
        <v>7.4967828847866125E-3</v>
      </c>
      <c r="W671" s="140">
        <f t="shared" si="381"/>
        <v>1.3153708339966208E-2</v>
      </c>
      <c r="X671" s="140">
        <f t="shared" si="382"/>
        <v>2.0755137143248836E-2</v>
      </c>
      <c r="Y671" s="141">
        <f t="shared" si="391"/>
        <v>0</v>
      </c>
      <c r="Z671" s="141">
        <f t="shared" si="392"/>
        <v>0</v>
      </c>
      <c r="AA671" s="141">
        <f t="shared" si="393"/>
        <v>0</v>
      </c>
      <c r="AB671" s="141">
        <f t="shared" si="394"/>
        <v>0</v>
      </c>
      <c r="AC671" s="141">
        <f t="shared" si="395"/>
        <v>3.0167402572261994E-2</v>
      </c>
      <c r="AD671" s="141">
        <f t="shared" si="396"/>
        <v>5.8171567046116056E-3</v>
      </c>
      <c r="AE671" s="141">
        <f t="shared" si="397"/>
        <v>2.0187463592027131E-2</v>
      </c>
      <c r="AF671" s="141">
        <f t="shared" si="398"/>
        <v>4.7187019695535334E-3</v>
      </c>
      <c r="AG671" s="142"/>
      <c r="AH671" s="143">
        <f t="shared" si="383"/>
        <v>0.23350386362358766</v>
      </c>
      <c r="AI671" s="143">
        <f t="shared" si="384"/>
        <v>0.25830156676965199</v>
      </c>
      <c r="AJ671" s="143">
        <f t="shared" si="385"/>
        <v>0.30081573865906963</v>
      </c>
      <c r="AK671" s="143">
        <f t="shared" si="386"/>
        <v>0.340130200628463</v>
      </c>
      <c r="AL671" s="141">
        <f t="shared" si="399"/>
        <v>0</v>
      </c>
      <c r="AM671" s="141">
        <f t="shared" si="400"/>
        <v>0</v>
      </c>
      <c r="AN671" s="141">
        <f t="shared" si="401"/>
        <v>0</v>
      </c>
      <c r="AO671" s="141">
        <f t="shared" si="402"/>
        <v>0</v>
      </c>
      <c r="AP671" s="141">
        <f t="shared" si="403"/>
        <v>1.1691248939466905</v>
      </c>
      <c r="AQ671" s="141">
        <f t="shared" si="404"/>
        <v>7.0722675814753E-2</v>
      </c>
      <c r="AR671" s="141">
        <f t="shared" si="405"/>
        <v>0.38095778984651257</v>
      </c>
      <c r="AS671" s="141">
        <f t="shared" si="406"/>
        <v>2.7198467126314851E-2</v>
      </c>
      <c r="AT671" s="142"/>
      <c r="AU671" s="144">
        <f t="shared" si="387"/>
        <v>0.46215936467591112</v>
      </c>
      <c r="AV671" s="144">
        <f t="shared" si="388"/>
        <v>0.4817482050073264</v>
      </c>
      <c r="AW671" s="144">
        <f t="shared" si="389"/>
        <v>0.51328938576711747</v>
      </c>
      <c r="AX671" s="144">
        <f t="shared" si="390"/>
        <v>0.54063563493763267</v>
      </c>
      <c r="AY671" s="141">
        <f t="shared" si="407"/>
        <v>0</v>
      </c>
      <c r="AZ671" s="141">
        <f t="shared" si="408"/>
        <v>0</v>
      </c>
      <c r="BA671" s="141">
        <f t="shared" si="409"/>
        <v>0</v>
      </c>
      <c r="BB671" s="141">
        <f t="shared" si="410"/>
        <v>0</v>
      </c>
      <c r="BC671" s="141">
        <f t="shared" si="411"/>
        <v>2.2431946068718678</v>
      </c>
      <c r="BD671" s="141">
        <f t="shared" si="412"/>
        <v>6.9196869049477083E-2</v>
      </c>
      <c r="BE671" s="141">
        <f t="shared" si="413"/>
        <v>0.62619556467641979</v>
      </c>
      <c r="BF671" s="141">
        <f t="shared" si="414"/>
        <v>2.2567223028255423E-2</v>
      </c>
      <c r="BG671" s="105"/>
    </row>
    <row r="672" spans="13:59" x14ac:dyDescent="0.25">
      <c r="M672" s="100"/>
      <c r="N672" s="120" t="s">
        <v>807</v>
      </c>
      <c r="O672" s="121">
        <v>2036</v>
      </c>
      <c r="P672" s="120">
        <v>0</v>
      </c>
      <c r="Q672" s="120">
        <v>1</v>
      </c>
      <c r="R672" s="120">
        <v>0</v>
      </c>
      <c r="S672" s="120">
        <v>0</v>
      </c>
      <c r="T672" s="139"/>
      <c r="U672" s="140">
        <f t="shared" si="379"/>
        <v>3.6722749651882935E-3</v>
      </c>
      <c r="V672" s="140">
        <f t="shared" si="380"/>
        <v>5.3224847825905641E-3</v>
      </c>
      <c r="W672" s="140">
        <f t="shared" si="381"/>
        <v>8.5949365286823731E-3</v>
      </c>
      <c r="X672" s="140">
        <f t="shared" si="382"/>
        <v>1.3613637445339388E-2</v>
      </c>
      <c r="Y672" s="141">
        <f t="shared" si="391"/>
        <v>0</v>
      </c>
      <c r="Z672" s="141">
        <f t="shared" si="392"/>
        <v>0</v>
      </c>
      <c r="AA672" s="141">
        <f t="shared" si="393"/>
        <v>1.1018337621724057E-2</v>
      </c>
      <c r="AB672" s="141">
        <f t="shared" si="394"/>
        <v>2.595299823615331E-3</v>
      </c>
      <c r="AC672" s="141">
        <f t="shared" si="395"/>
        <v>0</v>
      </c>
      <c r="AD672" s="141">
        <f t="shared" si="396"/>
        <v>0</v>
      </c>
      <c r="AE672" s="141">
        <f t="shared" si="397"/>
        <v>0</v>
      </c>
      <c r="AF672" s="141">
        <f t="shared" si="398"/>
        <v>0</v>
      </c>
      <c r="AG672" s="142"/>
      <c r="AH672" s="143">
        <f t="shared" si="383"/>
        <v>0.21256518802573876</v>
      </c>
      <c r="AI672" s="143">
        <f t="shared" si="384"/>
        <v>0.23528397871527162</v>
      </c>
      <c r="AJ672" s="143">
        <f t="shared" si="385"/>
        <v>0.26807595027495501</v>
      </c>
      <c r="AK672" s="143">
        <f t="shared" si="386"/>
        <v>0.30362035652190644</v>
      </c>
      <c r="AL672" s="141">
        <f t="shared" si="399"/>
        <v>0</v>
      </c>
      <c r="AM672" s="141">
        <f t="shared" si="400"/>
        <v>0</v>
      </c>
      <c r="AN672" s="141">
        <f t="shared" si="401"/>
        <v>0.28316739389568119</v>
      </c>
      <c r="AO672" s="141">
        <f t="shared" si="402"/>
        <v>2.0452962626225257E-2</v>
      </c>
      <c r="AP672" s="141">
        <f t="shared" si="403"/>
        <v>0</v>
      </c>
      <c r="AQ672" s="141">
        <f t="shared" si="404"/>
        <v>0</v>
      </c>
      <c r="AR672" s="141">
        <f t="shared" si="405"/>
        <v>0</v>
      </c>
      <c r="AS672" s="141">
        <f t="shared" si="406"/>
        <v>0</v>
      </c>
      <c r="AT672" s="142"/>
      <c r="AU672" s="144">
        <f t="shared" si="387"/>
        <v>0.44477740320148196</v>
      </c>
      <c r="AV672" s="144">
        <f t="shared" si="388"/>
        <v>0.46359952022535755</v>
      </c>
      <c r="AW672" s="144">
        <f t="shared" si="389"/>
        <v>0.48921033839222106</v>
      </c>
      <c r="AX672" s="144">
        <f t="shared" si="390"/>
        <v>0.51529270078852207</v>
      </c>
      <c r="AY672" s="141">
        <f t="shared" si="407"/>
        <v>0</v>
      </c>
      <c r="AZ672" s="141">
        <f t="shared" si="408"/>
        <v>0</v>
      </c>
      <c r="BA672" s="141">
        <f t="shared" si="409"/>
        <v>0.49735941620644936</v>
      </c>
      <c r="BB672" s="141">
        <f t="shared" si="410"/>
        <v>1.7933284582072717E-2</v>
      </c>
      <c r="BC672" s="141">
        <f t="shared" si="411"/>
        <v>0</v>
      </c>
      <c r="BD672" s="141">
        <f t="shared" si="412"/>
        <v>0</v>
      </c>
      <c r="BE672" s="141">
        <f t="shared" si="413"/>
        <v>0</v>
      </c>
      <c r="BF672" s="141">
        <f t="shared" si="414"/>
        <v>0</v>
      </c>
      <c r="BG672" s="105"/>
    </row>
    <row r="673" spans="13:59" x14ac:dyDescent="0.25">
      <c r="M673" s="100"/>
      <c r="N673" s="120" t="s">
        <v>808</v>
      </c>
      <c r="O673" s="121">
        <v>4242</v>
      </c>
      <c r="P673" s="120">
        <v>0</v>
      </c>
      <c r="Q673" s="120">
        <v>0</v>
      </c>
      <c r="R673" s="120">
        <v>3.2000000476837158</v>
      </c>
      <c r="S673" s="120">
        <v>0.80000001192092896</v>
      </c>
      <c r="T673" s="139"/>
      <c r="U673" s="140">
        <f t="shared" si="379"/>
        <v>0.18012190885838963</v>
      </c>
      <c r="V673" s="140">
        <f t="shared" si="380"/>
        <v>0.24295915637816978</v>
      </c>
      <c r="W673" s="140">
        <f t="shared" si="381"/>
        <v>0.64451284398647624</v>
      </c>
      <c r="X673" s="140">
        <f t="shared" si="382"/>
        <v>0.78321727928734852</v>
      </c>
      <c r="Y673" s="141">
        <f t="shared" si="391"/>
        <v>0</v>
      </c>
      <c r="Z673" s="141">
        <f t="shared" si="392"/>
        <v>0</v>
      </c>
      <c r="AA673" s="141">
        <f t="shared" si="393"/>
        <v>0</v>
      </c>
      <c r="AB673" s="141">
        <f t="shared" si="394"/>
        <v>0</v>
      </c>
      <c r="AC673" s="141">
        <f t="shared" si="395"/>
        <v>0.67116581329617642</v>
      </c>
      <c r="AD673" s="141">
        <f t="shared" si="396"/>
        <v>0.10630349869916222</v>
      </c>
      <c r="AE673" s="141">
        <f t="shared" si="397"/>
        <v>0.56593595499074079</v>
      </c>
      <c r="AF673" s="141">
        <f t="shared" si="398"/>
        <v>6.063787777581553E-2</v>
      </c>
      <c r="AG673" s="142"/>
      <c r="AH673" s="143">
        <f t="shared" si="383"/>
        <v>0.60333536982554559</v>
      </c>
      <c r="AI673" s="143">
        <f t="shared" si="384"/>
        <v>0.65278152586932725</v>
      </c>
      <c r="AJ673" s="143">
        <f t="shared" si="385"/>
        <v>0.84925863184070882</v>
      </c>
      <c r="AK673" s="143">
        <f t="shared" si="386"/>
        <v>0.8998668487601087</v>
      </c>
      <c r="AL673" s="141">
        <f t="shared" si="399"/>
        <v>0</v>
      </c>
      <c r="AM673" s="141">
        <f t="shared" si="400"/>
        <v>0</v>
      </c>
      <c r="AN673" s="141">
        <f t="shared" si="401"/>
        <v>0</v>
      </c>
      <c r="AO673" s="141">
        <f t="shared" si="402"/>
        <v>0</v>
      </c>
      <c r="AP673" s="141">
        <f t="shared" si="403"/>
        <v>1.9904803309378469</v>
      </c>
      <c r="AQ673" s="141">
        <f t="shared" si="404"/>
        <v>9.8420582971048942E-2</v>
      </c>
      <c r="AR673" s="141">
        <f t="shared" si="405"/>
        <v>0.69285613350996222</v>
      </c>
      <c r="AS673" s="141">
        <f t="shared" si="406"/>
        <v>2.703735622537351E-2</v>
      </c>
      <c r="AT673" s="142"/>
      <c r="AU673" s="144">
        <f t="shared" si="387"/>
        <v>0.69963334026966295</v>
      </c>
      <c r="AV673" s="144">
        <f t="shared" si="388"/>
        <v>0.72745308824732446</v>
      </c>
      <c r="AW673" s="144">
        <f t="shared" si="389"/>
        <v>0.84264531594237568</v>
      </c>
      <c r="AX673" s="144">
        <f t="shared" si="390"/>
        <v>0.87699561899300726</v>
      </c>
      <c r="AY673" s="141">
        <f t="shared" si="407"/>
        <v>0</v>
      </c>
      <c r="AZ673" s="141">
        <f t="shared" si="408"/>
        <v>0</v>
      </c>
      <c r="BA673" s="141">
        <f t="shared" si="409"/>
        <v>0</v>
      </c>
      <c r="BB673" s="141">
        <f t="shared" si="410"/>
        <v>0</v>
      </c>
      <c r="BC673" s="141">
        <f t="shared" si="411"/>
        <v>2.2609500524293313</v>
      </c>
      <c r="BD673" s="141">
        <f t="shared" si="412"/>
        <v>6.6899864649773377E-2</v>
      </c>
      <c r="BE673" s="141">
        <f t="shared" si="413"/>
        <v>0.68111522159602167</v>
      </c>
      <c r="BF673" s="141">
        <f t="shared" si="414"/>
        <v>2.0481284052986659E-2</v>
      </c>
      <c r="BG673" s="105"/>
    </row>
    <row r="674" spans="13:59" x14ac:dyDescent="0.25">
      <c r="M674" s="100"/>
      <c r="N674" s="120" t="s">
        <v>809</v>
      </c>
      <c r="O674" s="121">
        <v>1424</v>
      </c>
      <c r="P674" s="120">
        <v>0</v>
      </c>
      <c r="Q674" s="120">
        <v>0</v>
      </c>
      <c r="R674" s="120">
        <v>3.2000000476837158</v>
      </c>
      <c r="S674" s="120">
        <v>0.80000001192092896</v>
      </c>
      <c r="T674" s="139"/>
      <c r="U674" s="140">
        <f t="shared" si="379"/>
        <v>1.1791948383313988E-3</v>
      </c>
      <c r="V674" s="140">
        <f t="shared" si="380"/>
        <v>1.7086296556930725E-3</v>
      </c>
      <c r="W674" s="140">
        <f t="shared" si="381"/>
        <v>2.080214384181156E-3</v>
      </c>
      <c r="X674" s="140">
        <f t="shared" si="382"/>
        <v>3.3095523993901255E-3</v>
      </c>
      <c r="Y674" s="141">
        <f t="shared" si="391"/>
        <v>0</v>
      </c>
      <c r="Z674" s="141">
        <f t="shared" si="392"/>
        <v>0</v>
      </c>
      <c r="AA674" s="141">
        <f t="shared" si="393"/>
        <v>0</v>
      </c>
      <c r="AB674" s="141">
        <f t="shared" si="394"/>
        <v>0</v>
      </c>
      <c r="AC674" s="141">
        <f t="shared" si="395"/>
        <v>4.5827850239013668E-3</v>
      </c>
      <c r="AD674" s="141">
        <f t="shared" si="396"/>
        <v>8.8482995579027609E-4</v>
      </c>
      <c r="AE674" s="141">
        <f t="shared" si="397"/>
        <v>2.1392650302325959E-3</v>
      </c>
      <c r="AF674" s="141">
        <f t="shared" si="398"/>
        <v>5.0837692873244343E-4</v>
      </c>
      <c r="AG674" s="142"/>
      <c r="AH674" s="143">
        <f t="shared" si="383"/>
        <v>0.15537842632158561</v>
      </c>
      <c r="AI674" s="143">
        <f t="shared" si="384"/>
        <v>0.17218777416334241</v>
      </c>
      <c r="AJ674" s="143">
        <f t="shared" si="385"/>
        <v>0.18180427262541188</v>
      </c>
      <c r="AK674" s="143">
        <f t="shared" si="386"/>
        <v>0.20658611985158992</v>
      </c>
      <c r="AL674" s="141">
        <f t="shared" si="399"/>
        <v>0</v>
      </c>
      <c r="AM674" s="141">
        <f t="shared" si="400"/>
        <v>0</v>
      </c>
      <c r="AN674" s="141">
        <f t="shared" si="401"/>
        <v>0</v>
      </c>
      <c r="AO674" s="141">
        <f t="shared" si="402"/>
        <v>0</v>
      </c>
      <c r="AP674" s="141">
        <f t="shared" si="403"/>
        <v>0.51913381886929066</v>
      </c>
      <c r="AQ674" s="141">
        <f t="shared" si="404"/>
        <v>3.1867066663957888E-2</v>
      </c>
      <c r="AR674" s="141">
        <f t="shared" si="405"/>
        <v>0.15390172510311181</v>
      </c>
      <c r="AS674" s="141">
        <f t="shared" si="406"/>
        <v>1.1367173240858591E-2</v>
      </c>
      <c r="AT674" s="142"/>
      <c r="AU674" s="144">
        <f t="shared" si="387"/>
        <v>0.39207327650432644</v>
      </c>
      <c r="AV674" s="144">
        <f t="shared" si="388"/>
        <v>0.40851393539388514</v>
      </c>
      <c r="AW674" s="144">
        <f t="shared" si="389"/>
        <v>0.41752996297589795</v>
      </c>
      <c r="AX674" s="144">
        <f t="shared" si="390"/>
        <v>0.43965267304228628</v>
      </c>
      <c r="AY674" s="141">
        <f t="shared" si="407"/>
        <v>0</v>
      </c>
      <c r="AZ674" s="141">
        <f t="shared" si="408"/>
        <v>0</v>
      </c>
      <c r="BA674" s="141">
        <f t="shared" si="409"/>
        <v>0</v>
      </c>
      <c r="BB674" s="141">
        <f t="shared" si="410"/>
        <v>0</v>
      </c>
      <c r="BC674" s="141">
        <f t="shared" si="411"/>
        <v>1.2683932130895315</v>
      </c>
      <c r="BD674" s="141">
        <f t="shared" si="412"/>
        <v>3.8851399650363438E-2</v>
      </c>
      <c r="BE674" s="141">
        <f t="shared" si="413"/>
        <v>0.33953281976289973</v>
      </c>
      <c r="BF674" s="141">
        <f t="shared" si="414"/>
        <v>1.2189323911997563E-2</v>
      </c>
      <c r="BG674" s="105"/>
    </row>
    <row r="675" spans="13:59" x14ac:dyDescent="0.25">
      <c r="M675" s="100"/>
      <c r="N675" s="122" t="s">
        <v>810</v>
      </c>
      <c r="O675" s="122">
        <v>2697</v>
      </c>
      <c r="P675" s="122">
        <v>0</v>
      </c>
      <c r="Q675" s="122">
        <v>0</v>
      </c>
      <c r="R675" s="122">
        <v>4.8000001907348633</v>
      </c>
      <c r="S675" s="122">
        <v>1.2000000476837158</v>
      </c>
      <c r="T675" s="139"/>
      <c r="U675" s="140">
        <f t="shared" si="379"/>
        <v>1.2466488980265811E-2</v>
      </c>
      <c r="V675" s="140">
        <f t="shared" si="380"/>
        <v>1.7970969006243176E-2</v>
      </c>
      <c r="W675" s="140">
        <f t="shared" si="381"/>
        <v>3.8552236759686109E-2</v>
      </c>
      <c r="X675" s="140">
        <f t="shared" si="382"/>
        <v>5.9747256492420187E-2</v>
      </c>
      <c r="Y675" s="141">
        <f t="shared" si="391"/>
        <v>0</v>
      </c>
      <c r="Z675" s="141">
        <f t="shared" si="392"/>
        <v>0</v>
      </c>
      <c r="AA675" s="141">
        <f t="shared" si="393"/>
        <v>0</v>
      </c>
      <c r="AB675" s="141">
        <f t="shared" si="394"/>
        <v>0</v>
      </c>
      <c r="AC675" s="141">
        <f t="shared" si="395"/>
        <v>7.2451510575533062E-2</v>
      </c>
      <c r="AD675" s="141">
        <f t="shared" si="396"/>
        <v>1.3809144082124497E-2</v>
      </c>
      <c r="AE675" s="141">
        <f t="shared" si="397"/>
        <v>5.851707143540695E-2</v>
      </c>
      <c r="AF675" s="141">
        <f t="shared" si="398"/>
        <v>1.3179639204468477E-2</v>
      </c>
      <c r="AG675" s="142"/>
      <c r="AH675" s="143">
        <f t="shared" si="383"/>
        <v>0.29648623406123265</v>
      </c>
      <c r="AI675" s="143">
        <f t="shared" si="384"/>
        <v>0.32721373629020967</v>
      </c>
      <c r="AJ675" s="143">
        <f t="shared" si="385"/>
        <v>0.40140447922168176</v>
      </c>
      <c r="AK675" s="143">
        <f t="shared" si="386"/>
        <v>0.45097077276402187</v>
      </c>
      <c r="AL675" s="141">
        <f t="shared" si="399"/>
        <v>0</v>
      </c>
      <c r="AM675" s="141">
        <f t="shared" si="400"/>
        <v>0</v>
      </c>
      <c r="AN675" s="141">
        <f t="shared" si="401"/>
        <v>0</v>
      </c>
      <c r="AO675" s="141">
        <f t="shared" si="402"/>
        <v>0</v>
      </c>
      <c r="AP675" s="141">
        <f t="shared" si="403"/>
        <v>1.4826486485236838</v>
      </c>
      <c r="AQ675" s="141">
        <f t="shared" si="404"/>
        <v>8.7977348080389817E-2</v>
      </c>
      <c r="AR675" s="141">
        <f t="shared" si="405"/>
        <v>0.50660831757156699</v>
      </c>
      <c r="AS675" s="141">
        <f t="shared" si="406"/>
        <v>3.455663124922137E-2</v>
      </c>
      <c r="AT675" s="142"/>
      <c r="AU675" s="144">
        <f t="shared" si="387"/>
        <v>0.51017956049813651</v>
      </c>
      <c r="AV675" s="144">
        <f t="shared" si="388"/>
        <v>0.53181778284855474</v>
      </c>
      <c r="AW675" s="144">
        <f t="shared" si="389"/>
        <v>0.58064025904433725</v>
      </c>
      <c r="AX675" s="144">
        <f t="shared" si="390"/>
        <v>0.61125708050851268</v>
      </c>
      <c r="AY675" s="141">
        <f t="shared" si="407"/>
        <v>0</v>
      </c>
      <c r="AZ675" s="141">
        <f t="shared" si="408"/>
        <v>0</v>
      </c>
      <c r="BA675" s="141">
        <f t="shared" si="409"/>
        <v>0</v>
      </c>
      <c r="BB675" s="141">
        <f t="shared" si="410"/>
        <v>0</v>
      </c>
      <c r="BC675" s="141">
        <f t="shared" si="411"/>
        <v>2.4763051035276686</v>
      </c>
      <c r="BD675" s="141">
        <f t="shared" si="412"/>
        <v>7.6420355581586108E-2</v>
      </c>
      <c r="BE675" s="141">
        <f t="shared" si="413"/>
        <v>0.70817074876335417</v>
      </c>
      <c r="BF675" s="141">
        <f t="shared" si="414"/>
        <v>2.5337776993869965E-2</v>
      </c>
      <c r="BG675" s="105"/>
    </row>
    <row r="676" spans="13:59" x14ac:dyDescent="0.25">
      <c r="M676" s="100"/>
      <c r="N676" s="120" t="s">
        <v>811</v>
      </c>
      <c r="O676" s="121">
        <v>4802</v>
      </c>
      <c r="P676" s="120">
        <v>1.3300000429153442</v>
      </c>
      <c r="Q676" s="120">
        <v>0</v>
      </c>
      <c r="R676" s="120">
        <v>0</v>
      </c>
      <c r="S676" s="120">
        <v>0</v>
      </c>
      <c r="T676" s="139"/>
      <c r="U676" s="140">
        <f t="shared" si="379"/>
        <v>0.39579597876931882</v>
      </c>
      <c r="V676" s="140">
        <f t="shared" si="380"/>
        <v>0.50110863356964663</v>
      </c>
      <c r="W676" s="140">
        <f t="shared" si="381"/>
        <v>0.95404776076501396</v>
      </c>
      <c r="X676" s="140">
        <f t="shared" si="382"/>
        <v>0.98976017455368048</v>
      </c>
      <c r="Y676" s="141">
        <f t="shared" si="391"/>
        <v>0.59117749976340794</v>
      </c>
      <c r="Z676" s="141">
        <f t="shared" si="392"/>
        <v>7.5297004389471622E-2</v>
      </c>
      <c r="AA676" s="141">
        <f t="shared" si="393"/>
        <v>0</v>
      </c>
      <c r="AB676" s="141">
        <f t="shared" si="394"/>
        <v>0</v>
      </c>
      <c r="AC676" s="141">
        <f t="shared" si="395"/>
        <v>0</v>
      </c>
      <c r="AD676" s="141">
        <f t="shared" si="396"/>
        <v>0</v>
      </c>
      <c r="AE676" s="141">
        <f t="shared" si="397"/>
        <v>0</v>
      </c>
      <c r="AF676" s="141">
        <f t="shared" si="398"/>
        <v>0</v>
      </c>
      <c r="AG676" s="142"/>
      <c r="AH676" s="143">
        <f t="shared" si="383"/>
        <v>0.74292321136635342</v>
      </c>
      <c r="AI676" s="143">
        <f t="shared" si="384"/>
        <v>0.79177558958984318</v>
      </c>
      <c r="AJ676" s="143">
        <f t="shared" si="385"/>
        <v>0.96578705809500109</v>
      </c>
      <c r="AK676" s="143">
        <f t="shared" si="386"/>
        <v>0.98614598454433999</v>
      </c>
      <c r="AL676" s="141">
        <f t="shared" si="399"/>
        <v>1.0106938565369339</v>
      </c>
      <c r="AM676" s="141">
        <f t="shared" si="400"/>
        <v>4.2367711596879465E-2</v>
      </c>
      <c r="AN676" s="141">
        <f t="shared" si="401"/>
        <v>0</v>
      </c>
      <c r="AO676" s="141">
        <f t="shared" si="402"/>
        <v>0</v>
      </c>
      <c r="AP676" s="141">
        <f t="shared" si="403"/>
        <v>0</v>
      </c>
      <c r="AQ676" s="141">
        <f t="shared" si="404"/>
        <v>0</v>
      </c>
      <c r="AR676" s="141">
        <f t="shared" si="405"/>
        <v>0</v>
      </c>
      <c r="AS676" s="141">
        <f t="shared" si="406"/>
        <v>0</v>
      </c>
      <c r="AT676" s="142"/>
      <c r="AU676" s="144">
        <f t="shared" si="387"/>
        <v>0.77856104691294237</v>
      </c>
      <c r="AV676" s="144">
        <f t="shared" si="388"/>
        <v>0.80715939290280891</v>
      </c>
      <c r="AW676" s="144">
        <f t="shared" si="389"/>
        <v>0.93299473182266734</v>
      </c>
      <c r="AX676" s="144">
        <f t="shared" si="390"/>
        <v>0.95867163242785014</v>
      </c>
      <c r="AY676" s="141">
        <f t="shared" si="407"/>
        <v>1.0441492642452797</v>
      </c>
      <c r="AZ676" s="141">
        <f t="shared" si="408"/>
        <v>2.937276295497937E-2</v>
      </c>
      <c r="BA676" s="141">
        <f t="shared" si="409"/>
        <v>0</v>
      </c>
      <c r="BB676" s="141">
        <f t="shared" si="410"/>
        <v>0</v>
      </c>
      <c r="BC676" s="141">
        <f t="shared" si="411"/>
        <v>0</v>
      </c>
      <c r="BD676" s="141">
        <f t="shared" si="412"/>
        <v>0</v>
      </c>
      <c r="BE676" s="141">
        <f t="shared" si="413"/>
        <v>0</v>
      </c>
      <c r="BF676" s="141">
        <f t="shared" si="414"/>
        <v>0</v>
      </c>
      <c r="BG676" s="105"/>
    </row>
    <row r="677" spans="13:59" x14ac:dyDescent="0.25">
      <c r="M677" s="100"/>
      <c r="N677" s="120" t="s">
        <v>812</v>
      </c>
      <c r="O677" s="121">
        <v>141</v>
      </c>
      <c r="P677" s="120">
        <v>0</v>
      </c>
      <c r="Q677" s="120">
        <v>0</v>
      </c>
      <c r="R677" s="120">
        <v>4.8000001907348633</v>
      </c>
      <c r="S677" s="120">
        <v>1.2000000476837158</v>
      </c>
      <c r="T677" s="139"/>
      <c r="U677" s="140">
        <f t="shared" si="379"/>
        <v>1.1246050523183726E-4</v>
      </c>
      <c r="V677" s="140">
        <f t="shared" si="380"/>
        <v>1.6150219178567848E-4</v>
      </c>
      <c r="W677" s="140">
        <f t="shared" si="381"/>
        <v>1.0950683035959585E-4</v>
      </c>
      <c r="X677" s="140">
        <f t="shared" si="382"/>
        <v>1.7217327478169508E-4</v>
      </c>
      <c r="Y677" s="141">
        <f t="shared" si="391"/>
        <v>0</v>
      </c>
      <c r="Z677" s="141">
        <f t="shared" si="392"/>
        <v>0</v>
      </c>
      <c r="AA677" s="141">
        <f t="shared" si="393"/>
        <v>0</v>
      </c>
      <c r="AB677" s="141">
        <f t="shared" si="394"/>
        <v>0</v>
      </c>
      <c r="AC677" s="141">
        <f t="shared" si="395"/>
        <v>6.521123945035269E-4</v>
      </c>
      <c r="AD677" s="141">
        <f t="shared" si="396"/>
        <v>1.2309815687182833E-4</v>
      </c>
      <c r="AE677" s="141">
        <f t="shared" si="397"/>
        <v>1.6769398778401952E-4</v>
      </c>
      <c r="AF677" s="141">
        <f t="shared" si="398"/>
        <v>3.8913950163876085E-5</v>
      </c>
      <c r="AG677" s="142"/>
      <c r="AH677" s="143">
        <f t="shared" si="383"/>
        <v>8.0365619541568067E-2</v>
      </c>
      <c r="AI677" s="143">
        <f t="shared" si="384"/>
        <v>8.9032136405838957E-2</v>
      </c>
      <c r="AJ677" s="143">
        <f t="shared" si="385"/>
        <v>7.9761703748025159E-2</v>
      </c>
      <c r="AK677" s="143">
        <f t="shared" si="386"/>
        <v>9.0655909418330904E-2</v>
      </c>
      <c r="AL677" s="141">
        <f t="shared" si="399"/>
        <v>0</v>
      </c>
      <c r="AM677" s="141">
        <f t="shared" si="400"/>
        <v>0</v>
      </c>
      <c r="AN677" s="141">
        <f t="shared" si="401"/>
        <v>0</v>
      </c>
      <c r="AO677" s="141">
        <f t="shared" si="402"/>
        <v>0</v>
      </c>
      <c r="AP677" s="141">
        <f t="shared" si="403"/>
        <v>0.40269708053752523</v>
      </c>
      <c r="AQ677" s="141">
        <f t="shared" si="404"/>
        <v>2.4657191192034134E-2</v>
      </c>
      <c r="AR677" s="141">
        <f t="shared" si="405"/>
        <v>0.10129343147987652</v>
      </c>
      <c r="AS677" s="141">
        <f t="shared" si="406"/>
        <v>7.4936641449311892E-3</v>
      </c>
      <c r="AT677" s="142"/>
      <c r="AU677" s="144">
        <f t="shared" si="387"/>
        <v>0.30256666589372894</v>
      </c>
      <c r="AV677" s="144">
        <f t="shared" si="388"/>
        <v>0.31486413383697853</v>
      </c>
      <c r="AW677" s="144">
        <f t="shared" si="389"/>
        <v>0.30168163033781059</v>
      </c>
      <c r="AX677" s="144">
        <f t="shared" si="390"/>
        <v>0.31709002364069538</v>
      </c>
      <c r="AY677" s="141">
        <f t="shared" si="407"/>
        <v>0</v>
      </c>
      <c r="AZ677" s="141">
        <f t="shared" si="408"/>
        <v>0</v>
      </c>
      <c r="BA677" s="141">
        <f t="shared" si="409"/>
        <v>0</v>
      </c>
      <c r="BB677" s="141">
        <f t="shared" si="410"/>
        <v>0</v>
      </c>
      <c r="BC677" s="141">
        <f t="shared" si="411"/>
        <v>1.4673107776964884</v>
      </c>
      <c r="BD677" s="141">
        <f t="shared" si="412"/>
        <v>4.4037124776576064E-2</v>
      </c>
      <c r="BE677" s="141">
        <f t="shared" si="413"/>
        <v>0.36764282743186272</v>
      </c>
      <c r="BF677" s="141">
        <f t="shared" si="414"/>
        <v>1.2865216057002304E-2</v>
      </c>
      <c r="BG677" s="105"/>
    </row>
    <row r="678" spans="13:59" x14ac:dyDescent="0.25">
      <c r="M678" s="100"/>
      <c r="N678" s="120" t="s">
        <v>813</v>
      </c>
      <c r="O678" s="121">
        <v>1047</v>
      </c>
      <c r="P678" s="120">
        <v>0</v>
      </c>
      <c r="Q678" s="120">
        <v>1</v>
      </c>
      <c r="R678" s="120">
        <v>0</v>
      </c>
      <c r="S678" s="120">
        <v>0</v>
      </c>
      <c r="T678" s="139"/>
      <c r="U678" s="140">
        <f t="shared" si="379"/>
        <v>5.8753911594755515E-4</v>
      </c>
      <c r="V678" s="140">
        <f t="shared" si="380"/>
        <v>8.4983761166379512E-4</v>
      </c>
      <c r="W678" s="140">
        <f t="shared" si="381"/>
        <v>8.6849796559174131E-4</v>
      </c>
      <c r="X678" s="140">
        <f t="shared" si="382"/>
        <v>1.3797490113617306E-3</v>
      </c>
      <c r="Y678" s="141">
        <f t="shared" si="391"/>
        <v>0</v>
      </c>
      <c r="Z678" s="141">
        <f t="shared" si="392"/>
        <v>0</v>
      </c>
      <c r="AA678" s="141">
        <f t="shared" si="393"/>
        <v>1.1154385088208187E-3</v>
      </c>
      <c r="AB678" s="141">
        <f t="shared" si="394"/>
        <v>2.643105025409119E-4</v>
      </c>
      <c r="AC678" s="141">
        <f t="shared" si="395"/>
        <v>0</v>
      </c>
      <c r="AD678" s="141">
        <f t="shared" si="396"/>
        <v>0</v>
      </c>
      <c r="AE678" s="141">
        <f t="shared" si="397"/>
        <v>0</v>
      </c>
      <c r="AF678" s="141">
        <f t="shared" si="398"/>
        <v>0</v>
      </c>
      <c r="AG678" s="142"/>
      <c r="AH678" s="143">
        <f t="shared" si="383"/>
        <v>0.12798108756214233</v>
      </c>
      <c r="AI678" s="143">
        <f t="shared" si="384"/>
        <v>0.14185735604741079</v>
      </c>
      <c r="AJ678" s="143">
        <f t="shared" si="385"/>
        <v>0.14271765130565162</v>
      </c>
      <c r="AK678" s="143">
        <f t="shared" si="386"/>
        <v>0.16229516146859002</v>
      </c>
      <c r="AL678" s="141">
        <f t="shared" si="399"/>
        <v>0</v>
      </c>
      <c r="AM678" s="141">
        <f t="shared" si="400"/>
        <v>0</v>
      </c>
      <c r="AN678" s="141">
        <f t="shared" si="401"/>
        <v>0.1510792298740643</v>
      </c>
      <c r="AO678" s="141">
        <f t="shared" si="402"/>
        <v>1.1215931594525719E-2</v>
      </c>
      <c r="AP678" s="141">
        <f t="shared" si="403"/>
        <v>0</v>
      </c>
      <c r="AQ678" s="141">
        <f t="shared" si="404"/>
        <v>0</v>
      </c>
      <c r="AR678" s="141">
        <f t="shared" si="405"/>
        <v>0</v>
      </c>
      <c r="AS678" s="141">
        <f t="shared" si="406"/>
        <v>0</v>
      </c>
      <c r="AT678" s="142"/>
      <c r="AU678" s="144">
        <f t="shared" si="387"/>
        <v>0.36302337884000524</v>
      </c>
      <c r="AV678" s="144">
        <f t="shared" si="388"/>
        <v>0.37812656753231966</v>
      </c>
      <c r="AW678" s="144">
        <f t="shared" si="389"/>
        <v>0.37903527541055049</v>
      </c>
      <c r="AX678" s="144">
        <f t="shared" si="390"/>
        <v>0.39895018778832525</v>
      </c>
      <c r="AY678" s="141">
        <f t="shared" si="407"/>
        <v>0</v>
      </c>
      <c r="AZ678" s="141">
        <f t="shared" si="408"/>
        <v>0</v>
      </c>
      <c r="BA678" s="141">
        <f t="shared" si="409"/>
        <v>0.38520237884533237</v>
      </c>
      <c r="BB678" s="141">
        <f t="shared" si="410"/>
        <v>1.3747808942992878E-2</v>
      </c>
      <c r="BC678" s="141">
        <f t="shared" si="411"/>
        <v>0</v>
      </c>
      <c r="BD678" s="141">
        <f t="shared" si="412"/>
        <v>0</v>
      </c>
      <c r="BE678" s="141">
        <f t="shared" si="413"/>
        <v>0</v>
      </c>
      <c r="BF678" s="141">
        <f t="shared" si="414"/>
        <v>0</v>
      </c>
      <c r="BG678" s="105"/>
    </row>
    <row r="679" spans="13:59" x14ac:dyDescent="0.25">
      <c r="M679" s="100"/>
      <c r="N679" s="120" t="s">
        <v>814</v>
      </c>
      <c r="O679" s="121">
        <v>1251</v>
      </c>
      <c r="P679" s="120">
        <v>0</v>
      </c>
      <c r="Q679" s="120">
        <v>0</v>
      </c>
      <c r="R679" s="120">
        <v>4.8000001907348633</v>
      </c>
      <c r="S679" s="120">
        <v>1.2000000476837158</v>
      </c>
      <c r="T679" s="139"/>
      <c r="U679" s="140">
        <f t="shared" si="379"/>
        <v>8.5614427497948675E-4</v>
      </c>
      <c r="V679" s="140">
        <f t="shared" si="380"/>
        <v>1.2396845291051672E-3</v>
      </c>
      <c r="W679" s="140">
        <f t="shared" si="381"/>
        <v>1.3925997914623345E-3</v>
      </c>
      <c r="X679" s="140">
        <f t="shared" si="382"/>
        <v>2.214763656445462E-3</v>
      </c>
      <c r="Y679" s="141">
        <f t="shared" si="391"/>
        <v>0</v>
      </c>
      <c r="Z679" s="141">
        <f t="shared" si="392"/>
        <v>0</v>
      </c>
      <c r="AA679" s="141">
        <f t="shared" si="393"/>
        <v>0</v>
      </c>
      <c r="AB679" s="141">
        <f t="shared" si="394"/>
        <v>0</v>
      </c>
      <c r="AC679" s="141">
        <f t="shared" si="395"/>
        <v>4.9888944028449985E-3</v>
      </c>
      <c r="AD679" s="141">
        <f t="shared" si="396"/>
        <v>9.6159157331086355E-4</v>
      </c>
      <c r="AE679" s="141">
        <f t="shared" si="397"/>
        <v>2.1477069565893334E-3</v>
      </c>
      <c r="AF679" s="141">
        <f t="shared" si="398"/>
        <v>5.1000953675338183E-4</v>
      </c>
      <c r="AG679" s="142"/>
      <c r="AH679" s="143">
        <f t="shared" si="383"/>
        <v>0.14214964295617161</v>
      </c>
      <c r="AI679" s="143">
        <f t="shared" si="384"/>
        <v>0.15754990654493817</v>
      </c>
      <c r="AJ679" s="143">
        <f t="shared" si="385"/>
        <v>0.16271254853293016</v>
      </c>
      <c r="AK679" s="143">
        <f t="shared" si="386"/>
        <v>0.18497414991500793</v>
      </c>
      <c r="AL679" s="141">
        <f t="shared" si="399"/>
        <v>0</v>
      </c>
      <c r="AM679" s="141">
        <f t="shared" si="400"/>
        <v>0</v>
      </c>
      <c r="AN679" s="141">
        <f t="shared" si="401"/>
        <v>0</v>
      </c>
      <c r="AO679" s="141">
        <f t="shared" si="402"/>
        <v>0</v>
      </c>
      <c r="AP679" s="141">
        <f t="shared" si="403"/>
        <v>0.7124557642512146</v>
      </c>
      <c r="AQ679" s="141">
        <f t="shared" si="404"/>
        <v>4.3783817214748444E-2</v>
      </c>
      <c r="AR679" s="141">
        <f t="shared" si="405"/>
        <v>0.20665947669827717</v>
      </c>
      <c r="AS679" s="141">
        <f t="shared" si="406"/>
        <v>1.5309512019987148E-2</v>
      </c>
      <c r="AT679" s="142"/>
      <c r="AU679" s="144">
        <f t="shared" si="387"/>
        <v>0.37843564455256662</v>
      </c>
      <c r="AV679" s="144">
        <f t="shared" si="388"/>
        <v>0.39424997182240384</v>
      </c>
      <c r="AW679" s="144">
        <f t="shared" si="389"/>
        <v>0.39936000264502214</v>
      </c>
      <c r="AX679" s="144">
        <f t="shared" si="390"/>
        <v>0.42044554832422421</v>
      </c>
      <c r="AY679" s="141">
        <f t="shared" si="407"/>
        <v>0</v>
      </c>
      <c r="AZ679" s="141">
        <f t="shared" si="408"/>
        <v>0</v>
      </c>
      <c r="BA679" s="141">
        <f t="shared" si="409"/>
        <v>0</v>
      </c>
      <c r="BB679" s="141">
        <f t="shared" si="410"/>
        <v>0</v>
      </c>
      <c r="BC679" s="141">
        <f t="shared" si="411"/>
        <v>1.8362806413286397</v>
      </c>
      <c r="BD679" s="141">
        <f t="shared" si="412"/>
        <v>5.61192986161132E-2</v>
      </c>
      <c r="BE679" s="141">
        <f t="shared" si="413"/>
        <v>0.48709102990506531</v>
      </c>
      <c r="BF679" s="141">
        <f t="shared" si="414"/>
        <v>1.7443648132409784E-2</v>
      </c>
      <c r="BG679" s="105"/>
    </row>
    <row r="680" spans="13:59" x14ac:dyDescent="0.25">
      <c r="M680" s="100"/>
      <c r="N680" s="120" t="s">
        <v>815</v>
      </c>
      <c r="O680" s="121">
        <v>6113</v>
      </c>
      <c r="P680" s="120">
        <v>0</v>
      </c>
      <c r="Q680" s="120">
        <v>0</v>
      </c>
      <c r="R680" s="120">
        <v>4.8000001907348633</v>
      </c>
      <c r="S680" s="120">
        <v>1.2000000476837158</v>
      </c>
      <c r="T680" s="139"/>
      <c r="U680" s="140">
        <f t="shared" si="379"/>
        <v>0.98110764982435472</v>
      </c>
      <c r="V680" s="140">
        <f t="shared" si="380"/>
        <v>0.9958566197813209</v>
      </c>
      <c r="W680" s="140">
        <f t="shared" si="381"/>
        <v>1</v>
      </c>
      <c r="X680" s="140">
        <f t="shared" si="382"/>
        <v>1</v>
      </c>
      <c r="Y680" s="141">
        <f t="shared" si="391"/>
        <v>0</v>
      </c>
      <c r="Z680" s="141">
        <f t="shared" si="392"/>
        <v>0</v>
      </c>
      <c r="AA680" s="141">
        <f t="shared" si="393"/>
        <v>0</v>
      </c>
      <c r="AB680" s="141">
        <f t="shared" si="394"/>
        <v>0</v>
      </c>
      <c r="AC680" s="141">
        <f t="shared" si="395"/>
        <v>4.6976212665287429</v>
      </c>
      <c r="AD680" s="141">
        <f t="shared" si="396"/>
        <v>8.2490698366173731E-2</v>
      </c>
      <c r="AE680" s="141">
        <f t="shared" si="397"/>
        <v>1.1880000472068786</v>
      </c>
      <c r="AF680" s="141">
        <f t="shared" si="398"/>
        <v>1.2000000476837247E-2</v>
      </c>
      <c r="AG680" s="142"/>
      <c r="AH680" s="143">
        <f t="shared" si="383"/>
        <v>0.98016841918423614</v>
      </c>
      <c r="AI680" s="143">
        <f t="shared" si="384"/>
        <v>0.99169037205517541</v>
      </c>
      <c r="AJ680" s="143">
        <f t="shared" si="385"/>
        <v>1</v>
      </c>
      <c r="AK680" s="143">
        <f t="shared" si="386"/>
        <v>1</v>
      </c>
      <c r="AL680" s="141">
        <f t="shared" si="399"/>
        <v>0</v>
      </c>
      <c r="AM680" s="141">
        <f t="shared" si="400"/>
        <v>0</v>
      </c>
      <c r="AN680" s="141">
        <f t="shared" si="401"/>
        <v>0</v>
      </c>
      <c r="AO680" s="141">
        <f t="shared" si="402"/>
        <v>0</v>
      </c>
      <c r="AP680" s="141">
        <f t="shared" si="403"/>
        <v>4.6854132010353302</v>
      </c>
      <c r="AQ680" s="141">
        <f t="shared" si="404"/>
        <v>7.4700773979439639E-2</v>
      </c>
      <c r="AR680" s="141">
        <f t="shared" si="405"/>
        <v>1.1880000472068786</v>
      </c>
      <c r="AS680" s="141">
        <f t="shared" si="406"/>
        <v>1.2000000476837247E-2</v>
      </c>
      <c r="AT680" s="142"/>
      <c r="AU680" s="144">
        <f t="shared" si="387"/>
        <v>0.95005400532961204</v>
      </c>
      <c r="AV680" s="144">
        <f t="shared" si="388"/>
        <v>0.96830833204104438</v>
      </c>
      <c r="AW680" s="144">
        <f t="shared" si="389"/>
        <v>1</v>
      </c>
      <c r="AX680" s="144">
        <f t="shared" si="390"/>
        <v>1</v>
      </c>
      <c r="AY680" s="141">
        <f t="shared" si="407"/>
        <v>0</v>
      </c>
      <c r="AZ680" s="141">
        <f t="shared" si="408"/>
        <v>0</v>
      </c>
      <c r="BA680" s="141">
        <f t="shared" si="409"/>
        <v>0</v>
      </c>
      <c r="BB680" s="141">
        <f t="shared" si="410"/>
        <v>0</v>
      </c>
      <c r="BC680" s="141">
        <f t="shared" si="411"/>
        <v>4.5584671985709591</v>
      </c>
      <c r="BD680" s="141">
        <f t="shared" si="412"/>
        <v>8.9412979916211555E-2</v>
      </c>
      <c r="BE680" s="141">
        <f t="shared" si="413"/>
        <v>1.1880000472068786</v>
      </c>
      <c r="BF680" s="141">
        <f t="shared" si="414"/>
        <v>1.2000000476837247E-2</v>
      </c>
      <c r="BG680" s="105"/>
    </row>
    <row r="681" spans="13:59" x14ac:dyDescent="0.25">
      <c r="M681" s="100"/>
      <c r="N681" s="120" t="s">
        <v>816</v>
      </c>
      <c r="O681" s="121">
        <v>6025</v>
      </c>
      <c r="P681" s="120">
        <v>1.3300000429153442</v>
      </c>
      <c r="Q681" s="120">
        <v>0</v>
      </c>
      <c r="R681" s="120">
        <v>0</v>
      </c>
      <c r="S681" s="120">
        <v>0</v>
      </c>
      <c r="T681" s="139"/>
      <c r="U681" s="140">
        <f t="shared" si="379"/>
        <v>0.96832426396097482</v>
      </c>
      <c r="V681" s="140">
        <f t="shared" si="380"/>
        <v>0.99135937531931628</v>
      </c>
      <c r="W681" s="140">
        <f t="shared" si="381"/>
        <v>1</v>
      </c>
      <c r="X681" s="140">
        <f t="shared" si="382"/>
        <v>1</v>
      </c>
      <c r="Y681" s="141">
        <f t="shared" si="391"/>
        <v>1.2903109490454021</v>
      </c>
      <c r="Z681" s="141">
        <f t="shared" si="392"/>
        <v>2.8197062673817497E-2</v>
      </c>
      <c r="AA681" s="141">
        <f t="shared" si="393"/>
        <v>0</v>
      </c>
      <c r="AB681" s="141">
        <f t="shared" si="394"/>
        <v>0</v>
      </c>
      <c r="AC681" s="141">
        <f t="shared" si="395"/>
        <v>0</v>
      </c>
      <c r="AD681" s="141">
        <f t="shared" si="396"/>
        <v>0</v>
      </c>
      <c r="AE681" s="141">
        <f t="shared" si="397"/>
        <v>0</v>
      </c>
      <c r="AF681" s="141">
        <f t="shared" si="398"/>
        <v>0</v>
      </c>
      <c r="AG681" s="142"/>
      <c r="AH681" s="143">
        <f t="shared" si="383"/>
        <v>0.97288283299293554</v>
      </c>
      <c r="AI681" s="143">
        <f t="shared" si="384"/>
        <v>0.98743281923334358</v>
      </c>
      <c r="AJ681" s="143">
        <f t="shared" si="385"/>
        <v>1</v>
      </c>
      <c r="AK681" s="143">
        <f t="shared" si="386"/>
        <v>1</v>
      </c>
      <c r="AL681" s="141">
        <f t="shared" si="399"/>
        <v>1.2906706086979642</v>
      </c>
      <c r="AM681" s="141">
        <f t="shared" si="400"/>
        <v>2.2615083258402002E-2</v>
      </c>
      <c r="AN681" s="141">
        <f t="shared" si="401"/>
        <v>0</v>
      </c>
      <c r="AO681" s="141">
        <f t="shared" si="402"/>
        <v>0</v>
      </c>
      <c r="AP681" s="141">
        <f t="shared" si="403"/>
        <v>0</v>
      </c>
      <c r="AQ681" s="141">
        <f t="shared" si="404"/>
        <v>0</v>
      </c>
      <c r="AR681" s="141">
        <f t="shared" si="405"/>
        <v>0</v>
      </c>
      <c r="AS681" s="141">
        <f t="shared" si="406"/>
        <v>0</v>
      </c>
      <c r="AT681" s="142"/>
      <c r="AU681" s="144">
        <f t="shared" si="387"/>
        <v>0.94093873441464571</v>
      </c>
      <c r="AV681" s="144">
        <f t="shared" si="388"/>
        <v>0.96072693003422727</v>
      </c>
      <c r="AW681" s="144">
        <f t="shared" si="389"/>
        <v>1</v>
      </c>
      <c r="AX681" s="144">
        <f t="shared" si="390"/>
        <v>1</v>
      </c>
      <c r="AY681" s="141">
        <f t="shared" si="407"/>
        <v>1.2520932220922971</v>
      </c>
      <c r="AZ681" s="141">
        <f t="shared" si="408"/>
        <v>2.5673636083151985E-2</v>
      </c>
      <c r="BA681" s="141">
        <f t="shared" si="409"/>
        <v>0</v>
      </c>
      <c r="BB681" s="141">
        <f t="shared" si="410"/>
        <v>0</v>
      </c>
      <c r="BC681" s="141">
        <f t="shared" si="411"/>
        <v>0</v>
      </c>
      <c r="BD681" s="141">
        <f t="shared" si="412"/>
        <v>0</v>
      </c>
      <c r="BE681" s="141">
        <f t="shared" si="413"/>
        <v>0</v>
      </c>
      <c r="BF681" s="141">
        <f t="shared" si="414"/>
        <v>0</v>
      </c>
      <c r="BG681" s="105"/>
    </row>
    <row r="682" spans="13:59" x14ac:dyDescent="0.25">
      <c r="M682" s="100"/>
      <c r="N682" s="120" t="s">
        <v>817</v>
      </c>
      <c r="O682" s="121">
        <v>3784</v>
      </c>
      <c r="P682" s="120">
        <v>0</v>
      </c>
      <c r="Q682" s="120">
        <v>0</v>
      </c>
      <c r="R682" s="120">
        <v>4.8000001907348633</v>
      </c>
      <c r="S682" s="120">
        <v>1.2000000476837158</v>
      </c>
      <c r="T682" s="139"/>
      <c r="U682" s="140">
        <f t="shared" si="379"/>
        <v>8.5917335727298094E-2</v>
      </c>
      <c r="V682" s="140">
        <f t="shared" si="380"/>
        <v>0.11966326476276068</v>
      </c>
      <c r="W682" s="140">
        <f t="shared" si="381"/>
        <v>0.33826223143961154</v>
      </c>
      <c r="X682" s="140">
        <f t="shared" si="382"/>
        <v>0.46182724815052123</v>
      </c>
      <c r="Y682" s="141">
        <f t="shared" si="391"/>
        <v>0</v>
      </c>
      <c r="Z682" s="141">
        <f t="shared" si="392"/>
        <v>0</v>
      </c>
      <c r="AA682" s="141">
        <f t="shared" si="393"/>
        <v>0</v>
      </c>
      <c r="AB682" s="141">
        <f t="shared" si="394"/>
        <v>0</v>
      </c>
      <c r="AC682" s="141">
        <f t="shared" si="395"/>
        <v>0.48926942850305033</v>
      </c>
      <c r="AD682" s="141">
        <f t="shared" si="396"/>
        <v>8.5114265182157367E-2</v>
      </c>
      <c r="AE682" s="141">
        <f t="shared" si="397"/>
        <v>0.47599455989112799</v>
      </c>
      <c r="AF682" s="141">
        <f t="shared" si="398"/>
        <v>7.8198159911136711E-2</v>
      </c>
      <c r="AG682" s="142"/>
      <c r="AH682" s="143">
        <f t="shared" si="383"/>
        <v>0.49646174985422487</v>
      </c>
      <c r="AI682" s="143">
        <f t="shared" si="384"/>
        <v>0.54178318801686309</v>
      </c>
      <c r="AJ682" s="143">
        <f t="shared" si="385"/>
        <v>0.71246621420138978</v>
      </c>
      <c r="AK682" s="143">
        <f t="shared" si="386"/>
        <v>0.77440463695921857</v>
      </c>
      <c r="AL682" s="141">
        <f t="shared" si="399"/>
        <v>0</v>
      </c>
      <c r="AM682" s="141">
        <f t="shared" si="400"/>
        <v>0</v>
      </c>
      <c r="AN682" s="141">
        <f t="shared" si="401"/>
        <v>0</v>
      </c>
      <c r="AO682" s="141">
        <f t="shared" si="402"/>
        <v>0</v>
      </c>
      <c r="AP682" s="141">
        <f t="shared" si="403"/>
        <v>2.4679577849654359</v>
      </c>
      <c r="AQ682" s="141">
        <f t="shared" si="404"/>
        <v>0.1326016208524492</v>
      </c>
      <c r="AR682" s="141">
        <f t="shared" si="405"/>
        <v>0.88357295123598156</v>
      </c>
      <c r="AS682" s="141">
        <f t="shared" si="406"/>
        <v>4.5712650041571323E-2</v>
      </c>
      <c r="AT682" s="142"/>
      <c r="AU682" s="144">
        <f t="shared" si="387"/>
        <v>0.63835279516615662</v>
      </c>
      <c r="AV682" s="144">
        <f t="shared" si="388"/>
        <v>0.664648016712865</v>
      </c>
      <c r="AW682" s="144">
        <f t="shared" si="389"/>
        <v>0.7611417452356305</v>
      </c>
      <c r="AX682" s="144">
        <f t="shared" si="390"/>
        <v>0.79687113743395199</v>
      </c>
      <c r="AY682" s="141">
        <f t="shared" si="407"/>
        <v>0</v>
      </c>
      <c r="AZ682" s="141">
        <f t="shared" si="408"/>
        <v>0</v>
      </c>
      <c r="BA682" s="141">
        <f t="shared" si="409"/>
        <v>0</v>
      </c>
      <c r="BB682" s="141">
        <f t="shared" si="410"/>
        <v>0</v>
      </c>
      <c r="BC682" s="141">
        <f t="shared" si="411"/>
        <v>3.0965611373879556</v>
      </c>
      <c r="BD682" s="141">
        <f t="shared" si="412"/>
        <v>9.3749469605345137E-2</v>
      </c>
      <c r="BE682" s="141">
        <f t="shared" si="413"/>
        <v>0.925674065441903</v>
      </c>
      <c r="BF682" s="141">
        <f t="shared" si="414"/>
        <v>3.0571337476616223E-2</v>
      </c>
      <c r="BG682" s="105"/>
    </row>
    <row r="683" spans="13:59" x14ac:dyDescent="0.25">
      <c r="M683" s="100"/>
      <c r="N683" s="122" t="s">
        <v>818</v>
      </c>
      <c r="O683" s="122">
        <v>1412</v>
      </c>
      <c r="P683" s="122">
        <v>5.320000171661377</v>
      </c>
      <c r="Q683" s="122">
        <v>0</v>
      </c>
      <c r="R683" s="122">
        <v>0</v>
      </c>
      <c r="S683" s="122">
        <v>0</v>
      </c>
      <c r="T683" s="139"/>
      <c r="U683" s="140">
        <f t="shared" si="379"/>
        <v>1.1532721348693764E-3</v>
      </c>
      <c r="V683" s="140">
        <f t="shared" si="380"/>
        <v>1.6710007186906406E-3</v>
      </c>
      <c r="W683" s="140">
        <f t="shared" si="381"/>
        <v>2.023074246877421E-3</v>
      </c>
      <c r="X683" s="140">
        <f t="shared" si="382"/>
        <v>3.2186211773307383E-3</v>
      </c>
      <c r="Y683" s="141">
        <f t="shared" si="391"/>
        <v>7.451211953324155E-3</v>
      </c>
      <c r="Z683" s="141">
        <f t="shared" si="392"/>
        <v>1.438512156956338E-3</v>
      </c>
      <c r="AA683" s="141">
        <f t="shared" si="393"/>
        <v>0</v>
      </c>
      <c r="AB683" s="141">
        <f t="shared" si="394"/>
        <v>0</v>
      </c>
      <c r="AC683" s="141">
        <f t="shared" si="395"/>
        <v>0</v>
      </c>
      <c r="AD683" s="141">
        <f t="shared" si="396"/>
        <v>0</v>
      </c>
      <c r="AE683" s="141">
        <f t="shared" si="397"/>
        <v>0</v>
      </c>
      <c r="AF683" s="141">
        <f t="shared" si="398"/>
        <v>0</v>
      </c>
      <c r="AG683" s="142"/>
      <c r="AH683" s="143">
        <f t="shared" si="383"/>
        <v>0.15442281388957524</v>
      </c>
      <c r="AI683" s="143">
        <f t="shared" si="384"/>
        <v>0.17113084875140472</v>
      </c>
      <c r="AJ683" s="143">
        <f t="shared" si="385"/>
        <v>0.18041240181463447</v>
      </c>
      <c r="AK683" s="143">
        <f t="shared" si="386"/>
        <v>0.20501201307258965</v>
      </c>
      <c r="AL683" s="141">
        <f t="shared" si="399"/>
        <v>0.85775747660349189</v>
      </c>
      <c r="AM683" s="141">
        <f t="shared" si="400"/>
        <v>5.2658668130538322E-2</v>
      </c>
      <c r="AN683" s="141">
        <f t="shared" si="401"/>
        <v>0</v>
      </c>
      <c r="AO683" s="141">
        <f t="shared" si="402"/>
        <v>0</v>
      </c>
      <c r="AP683" s="141">
        <f t="shared" si="403"/>
        <v>0</v>
      </c>
      <c r="AQ683" s="141">
        <f t="shared" si="404"/>
        <v>0</v>
      </c>
      <c r="AR683" s="141">
        <f t="shared" si="405"/>
        <v>0</v>
      </c>
      <c r="AS683" s="141">
        <f t="shared" si="406"/>
        <v>0</v>
      </c>
      <c r="AT683" s="142"/>
      <c r="AU683" s="144">
        <f t="shared" si="387"/>
        <v>0.39111008530076885</v>
      </c>
      <c r="AV683" s="144">
        <f t="shared" si="388"/>
        <v>0.40750661344696804</v>
      </c>
      <c r="AW683" s="144">
        <f t="shared" si="389"/>
        <v>0.41624114933883694</v>
      </c>
      <c r="AX683" s="144">
        <f t="shared" si="390"/>
        <v>0.43829063277634173</v>
      </c>
      <c r="AY683" s="141">
        <f t="shared" si="407"/>
        <v>2.1035134300054157</v>
      </c>
      <c r="AZ683" s="141">
        <f t="shared" si="408"/>
        <v>6.4421823485600438E-2</v>
      </c>
      <c r="BA683" s="141">
        <f t="shared" si="409"/>
        <v>0</v>
      </c>
      <c r="BB683" s="141">
        <f t="shared" si="410"/>
        <v>0</v>
      </c>
      <c r="BC683" s="141">
        <f t="shared" si="411"/>
        <v>0</v>
      </c>
      <c r="BD683" s="141">
        <f t="shared" si="412"/>
        <v>0</v>
      </c>
      <c r="BE683" s="141">
        <f t="shared" si="413"/>
        <v>0</v>
      </c>
      <c r="BF683" s="141">
        <f t="shared" si="414"/>
        <v>0</v>
      </c>
      <c r="BG683" s="105"/>
    </row>
    <row r="684" spans="13:59" x14ac:dyDescent="0.25">
      <c r="M684" s="100"/>
      <c r="N684" s="120" t="s">
        <v>819</v>
      </c>
      <c r="O684" s="121">
        <v>4297</v>
      </c>
      <c r="P684" s="120">
        <v>0</v>
      </c>
      <c r="Q684" s="120">
        <v>0</v>
      </c>
      <c r="R684" s="120">
        <v>3.2000000476837158</v>
      </c>
      <c r="S684" s="120">
        <v>0.80000001192092896</v>
      </c>
      <c r="T684" s="139"/>
      <c r="U684" s="140">
        <f t="shared" si="379"/>
        <v>0.19590611696273263</v>
      </c>
      <c r="V684" s="140">
        <f t="shared" si="380"/>
        <v>0.26295781013763686</v>
      </c>
      <c r="W684" s="140">
        <f t="shared" si="381"/>
        <v>0.68403304022065725</v>
      </c>
      <c r="X684" s="140">
        <f t="shared" si="382"/>
        <v>0.81756388620679865</v>
      </c>
      <c r="Y684" s="141">
        <f t="shared" si="391"/>
        <v>0</v>
      </c>
      <c r="Z684" s="141">
        <f t="shared" si="392"/>
        <v>0</v>
      </c>
      <c r="AA684" s="141">
        <f t="shared" si="393"/>
        <v>0</v>
      </c>
      <c r="AB684" s="141">
        <f t="shared" si="394"/>
        <v>0</v>
      </c>
      <c r="AC684" s="141">
        <f t="shared" si="395"/>
        <v>0.72791329846453701</v>
      </c>
      <c r="AD684" s="141">
        <f t="shared" si="396"/>
        <v>0.11355170651470647</v>
      </c>
      <c r="AE684" s="141">
        <f t="shared" si="397"/>
        <v>0.59516651511788909</v>
      </c>
      <c r="AF684" s="141">
        <f t="shared" si="398"/>
        <v>5.888460359367087E-2</v>
      </c>
      <c r="AG684" s="142"/>
      <c r="AH684" s="143">
        <f t="shared" si="383"/>
        <v>0.61681595705375158</v>
      </c>
      <c r="AI684" s="143">
        <f t="shared" si="384"/>
        <v>0.66653976864408926</v>
      </c>
      <c r="AJ684" s="143">
        <f t="shared" si="385"/>
        <v>0.86397070573185819</v>
      </c>
      <c r="AK684" s="143">
        <f t="shared" si="386"/>
        <v>0.91222785689972008</v>
      </c>
      <c r="AL684" s="141">
        <f t="shared" si="399"/>
        <v>0</v>
      </c>
      <c r="AM684" s="141">
        <f t="shared" si="400"/>
        <v>0</v>
      </c>
      <c r="AN684" s="141">
        <f t="shared" si="401"/>
        <v>0</v>
      </c>
      <c r="AO684" s="141">
        <f t="shared" si="402"/>
        <v>0</v>
      </c>
      <c r="AP684" s="141">
        <f t="shared" si="403"/>
        <v>2.0336310807942892</v>
      </c>
      <c r="AQ684" s="141">
        <f t="shared" si="404"/>
        <v>9.929621064988936E-2</v>
      </c>
      <c r="AR684" s="141">
        <f t="shared" si="405"/>
        <v>0.70356766989075159</v>
      </c>
      <c r="AS684" s="141">
        <f t="shared" si="406"/>
        <v>2.6214626503627936E-2</v>
      </c>
      <c r="AT684" s="142"/>
      <c r="AU684" s="144">
        <f t="shared" si="387"/>
        <v>0.70722920548375801</v>
      </c>
      <c r="AV684" s="144">
        <f t="shared" si="388"/>
        <v>0.73519093164157012</v>
      </c>
      <c r="AW684" s="144">
        <f t="shared" si="389"/>
        <v>0.85223367079159174</v>
      </c>
      <c r="AX684" s="144">
        <f t="shared" si="390"/>
        <v>0.88613540821230496</v>
      </c>
      <c r="AY684" s="141">
        <f t="shared" si="407"/>
        <v>0</v>
      </c>
      <c r="AZ684" s="141">
        <f t="shared" si="408"/>
        <v>0</v>
      </c>
      <c r="BA684" s="141">
        <f t="shared" si="409"/>
        <v>0</v>
      </c>
      <c r="BB684" s="141">
        <f t="shared" si="410"/>
        <v>0</v>
      </c>
      <c r="BC684" s="141">
        <f t="shared" si="411"/>
        <v>2.2852409188777876</v>
      </c>
      <c r="BD684" s="141">
        <f t="shared" si="412"/>
        <v>6.7370097431872278E-2</v>
      </c>
      <c r="BE684" s="141">
        <f t="shared" si="413"/>
        <v>0.68852977249511893</v>
      </c>
      <c r="BF684" s="141">
        <f t="shared" si="414"/>
        <v>2.0378564638282248E-2</v>
      </c>
      <c r="BG684" s="105"/>
    </row>
    <row r="685" spans="13:59" x14ac:dyDescent="0.25">
      <c r="M685" s="100"/>
      <c r="N685" s="120" t="s">
        <v>820</v>
      </c>
      <c r="O685" s="121">
        <v>1503</v>
      </c>
      <c r="P685" s="120">
        <v>1.3300000429153442</v>
      </c>
      <c r="Q685" s="120">
        <v>0</v>
      </c>
      <c r="R685" s="120">
        <v>0</v>
      </c>
      <c r="S685" s="120">
        <v>0</v>
      </c>
      <c r="T685" s="139"/>
      <c r="U685" s="140">
        <f t="shared" si="379"/>
        <v>1.3651178757797533E-3</v>
      </c>
      <c r="V685" s="140">
        <f t="shared" si="380"/>
        <v>1.9784970030001237E-3</v>
      </c>
      <c r="W685" s="140">
        <f t="shared" si="381"/>
        <v>2.4989504757753078E-3</v>
      </c>
      <c r="X685" s="140">
        <f t="shared" si="382"/>
        <v>3.975639688181154E-3</v>
      </c>
      <c r="Y685" s="141">
        <f t="shared" si="391"/>
        <v>2.2053478978010942E-3</v>
      </c>
      <c r="Z685" s="141">
        <f t="shared" si="392"/>
        <v>4.2605320109695031E-4</v>
      </c>
      <c r="AA685" s="141">
        <f t="shared" si="393"/>
        <v>0</v>
      </c>
      <c r="AB685" s="141">
        <f t="shared" si="394"/>
        <v>0</v>
      </c>
      <c r="AC685" s="141">
        <f t="shared" si="395"/>
        <v>0</v>
      </c>
      <c r="AD685" s="141">
        <f t="shared" si="396"/>
        <v>0</v>
      </c>
      <c r="AE685" s="141">
        <f t="shared" si="397"/>
        <v>0</v>
      </c>
      <c r="AF685" s="141">
        <f t="shared" si="398"/>
        <v>0</v>
      </c>
      <c r="AG685" s="142"/>
      <c r="AH685" s="143">
        <f t="shared" si="383"/>
        <v>0.16181646528342764</v>
      </c>
      <c r="AI685" s="143">
        <f t="shared" si="384"/>
        <v>0.17930635716534993</v>
      </c>
      <c r="AJ685" s="143">
        <f t="shared" si="385"/>
        <v>0.19123039185732216</v>
      </c>
      <c r="AK685" s="143">
        <f t="shared" si="386"/>
        <v>0.21723989764921348</v>
      </c>
      <c r="AL685" s="141">
        <f t="shared" si="399"/>
        <v>0.22469452519042507</v>
      </c>
      <c r="AM685" s="141">
        <f t="shared" si="400"/>
        <v>1.3782937534484369E-2</v>
      </c>
      <c r="AN685" s="141">
        <f t="shared" si="401"/>
        <v>0</v>
      </c>
      <c r="AO685" s="141">
        <f t="shared" si="402"/>
        <v>0</v>
      </c>
      <c r="AP685" s="141">
        <f t="shared" si="403"/>
        <v>0</v>
      </c>
      <c r="AQ685" s="141">
        <f t="shared" si="404"/>
        <v>0</v>
      </c>
      <c r="AR685" s="141">
        <f t="shared" si="405"/>
        <v>0</v>
      </c>
      <c r="AS685" s="141">
        <f t="shared" si="406"/>
        <v>0</v>
      </c>
      <c r="AT685" s="142"/>
      <c r="AU685" s="144">
        <f t="shared" si="387"/>
        <v>0.3984794679774184</v>
      </c>
      <c r="AV685" s="144">
        <f t="shared" si="388"/>
        <v>0.41521318958821019</v>
      </c>
      <c r="AW685" s="144">
        <f t="shared" si="389"/>
        <v>0.42612262899263709</v>
      </c>
      <c r="AX685" s="144">
        <f t="shared" si="390"/>
        <v>0.4487320774482455</v>
      </c>
      <c r="AY685" s="141">
        <f t="shared" si="407"/>
        <v>0.53580585764598465</v>
      </c>
      <c r="AZ685" s="141">
        <f t="shared" si="408"/>
        <v>1.6427702325351845E-2</v>
      </c>
      <c r="BA685" s="141">
        <f t="shared" si="409"/>
        <v>0</v>
      </c>
      <c r="BB685" s="141">
        <f t="shared" si="410"/>
        <v>0</v>
      </c>
      <c r="BC685" s="141">
        <f t="shared" si="411"/>
        <v>0</v>
      </c>
      <c r="BD685" s="141">
        <f t="shared" si="412"/>
        <v>0</v>
      </c>
      <c r="BE685" s="141">
        <f t="shared" si="413"/>
        <v>0</v>
      </c>
      <c r="BF685" s="141">
        <f t="shared" si="414"/>
        <v>0</v>
      </c>
      <c r="BG685" s="105"/>
    </row>
    <row r="686" spans="13:59" x14ac:dyDescent="0.25">
      <c r="M686" s="100"/>
      <c r="N686" s="120" t="s">
        <v>821</v>
      </c>
      <c r="O686" s="121">
        <v>4502</v>
      </c>
      <c r="P686" s="120">
        <v>0</v>
      </c>
      <c r="Q686" s="120">
        <v>1</v>
      </c>
      <c r="R686" s="120">
        <v>0</v>
      </c>
      <c r="S686" s="120">
        <v>0</v>
      </c>
      <c r="T686" s="139"/>
      <c r="U686" s="140">
        <f t="shared" si="379"/>
        <v>0.26483592409417067</v>
      </c>
      <c r="V686" s="140">
        <f t="shared" si="380"/>
        <v>0.34821648782235393</v>
      </c>
      <c r="W686" s="140">
        <f t="shared" si="381"/>
        <v>0.82056799229989585</v>
      </c>
      <c r="X686" s="140">
        <f t="shared" si="382"/>
        <v>0.92063268546235699</v>
      </c>
      <c r="Y686" s="141">
        <f t="shared" si="391"/>
        <v>0</v>
      </c>
      <c r="Z686" s="141">
        <f t="shared" si="392"/>
        <v>0</v>
      </c>
      <c r="AA686" s="141">
        <f t="shared" si="393"/>
        <v>0.8623946589581275</v>
      </c>
      <c r="AB686" s="141">
        <f t="shared" si="394"/>
        <v>5.823802650422949E-2</v>
      </c>
      <c r="AC686" s="141">
        <f t="shared" si="395"/>
        <v>0</v>
      </c>
      <c r="AD686" s="141">
        <f t="shared" si="396"/>
        <v>0</v>
      </c>
      <c r="AE686" s="141">
        <f t="shared" si="397"/>
        <v>0</v>
      </c>
      <c r="AF686" s="141">
        <f t="shared" si="398"/>
        <v>0</v>
      </c>
      <c r="AG686" s="142"/>
      <c r="AH686" s="143">
        <f t="shared" si="383"/>
        <v>0.66779260132161544</v>
      </c>
      <c r="AI686" s="143">
        <f t="shared" si="384"/>
        <v>0.71797831325489259</v>
      </c>
      <c r="AJ686" s="143">
        <f t="shared" si="385"/>
        <v>0.91331413064978895</v>
      </c>
      <c r="AK686" s="143">
        <f t="shared" si="386"/>
        <v>0.95119316470732029</v>
      </c>
      <c r="AL686" s="141">
        <f t="shared" si="399"/>
        <v>0</v>
      </c>
      <c r="AM686" s="141">
        <f t="shared" si="400"/>
        <v>0</v>
      </c>
      <c r="AN686" s="141">
        <f t="shared" si="401"/>
        <v>0.92312050637205667</v>
      </c>
      <c r="AO686" s="141">
        <f t="shared" si="402"/>
        <v>2.8072658335263623E-2</v>
      </c>
      <c r="AP686" s="141">
        <f t="shared" si="403"/>
        <v>0</v>
      </c>
      <c r="AQ686" s="141">
        <f t="shared" si="404"/>
        <v>0</v>
      </c>
      <c r="AR686" s="141">
        <f t="shared" si="405"/>
        <v>0</v>
      </c>
      <c r="AS686" s="141">
        <f t="shared" si="406"/>
        <v>0</v>
      </c>
      <c r="AT686" s="142"/>
      <c r="AU686" s="144">
        <f t="shared" si="387"/>
        <v>0.73589598627251374</v>
      </c>
      <c r="AV686" s="144">
        <f t="shared" si="388"/>
        <v>0.76427796740325971</v>
      </c>
      <c r="AW686" s="144">
        <f t="shared" si="389"/>
        <v>0.88695806837752433</v>
      </c>
      <c r="AX686" s="144">
        <f t="shared" si="390"/>
        <v>0.91848250700123768</v>
      </c>
      <c r="AY686" s="141">
        <f t="shared" si="407"/>
        <v>0</v>
      </c>
      <c r="AZ686" s="141">
        <f t="shared" si="408"/>
        <v>0</v>
      </c>
      <c r="BA686" s="141">
        <f t="shared" si="409"/>
        <v>0.89385070700560565</v>
      </c>
      <c r="BB686" s="141">
        <f t="shared" si="410"/>
        <v>2.4631799995632031E-2</v>
      </c>
      <c r="BC686" s="141">
        <f t="shared" si="411"/>
        <v>0</v>
      </c>
      <c r="BD686" s="141">
        <f t="shared" si="412"/>
        <v>0</v>
      </c>
      <c r="BE686" s="141">
        <f t="shared" si="413"/>
        <v>0</v>
      </c>
      <c r="BF686" s="141">
        <f t="shared" si="414"/>
        <v>0</v>
      </c>
      <c r="BG686" s="105"/>
    </row>
    <row r="687" spans="13:59" x14ac:dyDescent="0.25">
      <c r="M687" s="100"/>
      <c r="N687" s="120" t="s">
        <v>822</v>
      </c>
      <c r="O687" s="121">
        <v>3677</v>
      </c>
      <c r="P687" s="120">
        <v>0</v>
      </c>
      <c r="Q687" s="120">
        <v>2</v>
      </c>
      <c r="R687" s="120">
        <v>0</v>
      </c>
      <c r="S687" s="120">
        <v>0</v>
      </c>
      <c r="T687" s="139"/>
      <c r="U687" s="140">
        <f t="shared" si="379"/>
        <v>7.1660267834840363E-2</v>
      </c>
      <c r="V687" s="140">
        <f t="shared" si="380"/>
        <v>0.1003639440284374</v>
      </c>
      <c r="W687" s="140">
        <f t="shared" si="381"/>
        <v>0.28189634545168518</v>
      </c>
      <c r="X687" s="140">
        <f t="shared" si="382"/>
        <v>0.39295970357527887</v>
      </c>
      <c r="Y687" s="141">
        <f t="shared" si="391"/>
        <v>0</v>
      </c>
      <c r="Z687" s="141">
        <f t="shared" si="392"/>
        <v>0</v>
      </c>
      <c r="AA687" s="141">
        <f t="shared" si="393"/>
        <v>0.6692181221179303</v>
      </c>
      <c r="AB687" s="141">
        <f t="shared" si="394"/>
        <v>0.11670128503262744</v>
      </c>
      <c r="AC687" s="141">
        <f t="shared" si="395"/>
        <v>0</v>
      </c>
      <c r="AD687" s="141">
        <f t="shared" si="396"/>
        <v>0</v>
      </c>
      <c r="AE687" s="141">
        <f t="shared" si="397"/>
        <v>0</v>
      </c>
      <c r="AF687" s="141">
        <f t="shared" si="398"/>
        <v>0</v>
      </c>
      <c r="AG687" s="142"/>
      <c r="AH687" s="143">
        <f t="shared" si="383"/>
        <v>0.47321446716333537</v>
      </c>
      <c r="AI687" s="143">
        <f t="shared" si="384"/>
        <v>0.51724564442441245</v>
      </c>
      <c r="AJ687" s="143">
        <f t="shared" si="385"/>
        <v>0.67889098128651204</v>
      </c>
      <c r="AK687" s="143">
        <f t="shared" si="386"/>
        <v>0.74149532111100813</v>
      </c>
      <c r="AL687" s="141">
        <f t="shared" si="399"/>
        <v>0</v>
      </c>
      <c r="AM687" s="141">
        <f t="shared" si="400"/>
        <v>0</v>
      </c>
      <c r="AN687" s="141">
        <f t="shared" si="401"/>
        <v>1.4068084827717899</v>
      </c>
      <c r="AO687" s="141">
        <f t="shared" si="402"/>
        <v>7.6182159450226328E-2</v>
      </c>
      <c r="AP687" s="141">
        <f t="shared" si="403"/>
        <v>0</v>
      </c>
      <c r="AQ687" s="141">
        <f t="shared" si="404"/>
        <v>0</v>
      </c>
      <c r="AR687" s="141">
        <f t="shared" si="405"/>
        <v>0</v>
      </c>
      <c r="AS687" s="141">
        <f t="shared" si="406"/>
        <v>0</v>
      </c>
      <c r="AT687" s="142"/>
      <c r="AU687" s="144">
        <f t="shared" si="387"/>
        <v>0.62460871616322611</v>
      </c>
      <c r="AV687" s="144">
        <f t="shared" si="388"/>
        <v>0.65048447326674808</v>
      </c>
      <c r="AW687" s="144">
        <f t="shared" si="389"/>
        <v>0.74214662188016678</v>
      </c>
      <c r="AX687" s="144">
        <f t="shared" si="390"/>
        <v>0.7777388626257149</v>
      </c>
      <c r="AY687" s="141">
        <f t="shared" si="407"/>
        <v>0</v>
      </c>
      <c r="AZ687" s="141">
        <f t="shared" si="408"/>
        <v>0</v>
      </c>
      <c r="BA687" s="141">
        <f t="shared" si="409"/>
        <v>1.5050425520682782</v>
      </c>
      <c r="BB687" s="141">
        <f t="shared" si="410"/>
        <v>5.0435173183151605E-2</v>
      </c>
      <c r="BC687" s="141">
        <f t="shared" si="411"/>
        <v>0</v>
      </c>
      <c r="BD687" s="141">
        <f t="shared" si="412"/>
        <v>0</v>
      </c>
      <c r="BE687" s="141">
        <f t="shared" si="413"/>
        <v>0</v>
      </c>
      <c r="BF687" s="141">
        <f t="shared" si="414"/>
        <v>0</v>
      </c>
      <c r="BG687" s="105"/>
    </row>
    <row r="688" spans="13:59" x14ac:dyDescent="0.25">
      <c r="M688" s="100"/>
      <c r="N688" s="122" t="s">
        <v>823</v>
      </c>
      <c r="O688" s="122">
        <v>2370</v>
      </c>
      <c r="P688" s="122">
        <v>0</v>
      </c>
      <c r="Q688" s="122">
        <v>0</v>
      </c>
      <c r="R688" s="122">
        <v>4.8000001907348633</v>
      </c>
      <c r="S688" s="122">
        <v>1.2000000476837158</v>
      </c>
      <c r="T688" s="139"/>
      <c r="U688" s="140">
        <f t="shared" si="379"/>
        <v>6.8219572586565302E-3</v>
      </c>
      <c r="V688" s="140">
        <f t="shared" si="380"/>
        <v>9.8698507124870272E-3</v>
      </c>
      <c r="W688" s="140">
        <f t="shared" si="381"/>
        <v>1.8485233196559481E-2</v>
      </c>
      <c r="X688" s="140">
        <f t="shared" si="382"/>
        <v>2.9045155264439959E-2</v>
      </c>
      <c r="Y688" s="141">
        <f t="shared" si="391"/>
        <v>0</v>
      </c>
      <c r="Z688" s="141">
        <f t="shared" si="392"/>
        <v>0</v>
      </c>
      <c r="AA688" s="141">
        <f t="shared" si="393"/>
        <v>0</v>
      </c>
      <c r="AB688" s="141">
        <f t="shared" si="394"/>
        <v>0</v>
      </c>
      <c r="AC688" s="141">
        <f t="shared" si="395"/>
        <v>3.9732886761172023E-2</v>
      </c>
      <c r="AD688" s="141">
        <f t="shared" si="396"/>
        <v>7.6423985412903336E-3</v>
      </c>
      <c r="AE688" s="141">
        <f t="shared" si="397"/>
        <v>2.829641140263927E-2</v>
      </c>
      <c r="AF688" s="141">
        <f t="shared" si="398"/>
        <v>6.5577762996696098E-3</v>
      </c>
      <c r="AG688" s="142"/>
      <c r="AH688" s="143">
        <f t="shared" si="383"/>
        <v>0.25175658123561051</v>
      </c>
      <c r="AI688" s="143">
        <f t="shared" si="384"/>
        <v>0.27832479885593719</v>
      </c>
      <c r="AJ688" s="143">
        <f t="shared" si="385"/>
        <v>0.32970647614160131</v>
      </c>
      <c r="AK688" s="143">
        <f t="shared" si="386"/>
        <v>0.37218219624196913</v>
      </c>
      <c r="AL688" s="141">
        <f t="shared" si="399"/>
        <v>0</v>
      </c>
      <c r="AM688" s="141">
        <f t="shared" si="400"/>
        <v>0</v>
      </c>
      <c r="AN688" s="141">
        <f t="shared" si="401"/>
        <v>0</v>
      </c>
      <c r="AO688" s="141">
        <f t="shared" si="402"/>
        <v>0</v>
      </c>
      <c r="AP688" s="141">
        <f t="shared" si="403"/>
        <v>1.2601110463927174</v>
      </c>
      <c r="AQ688" s="141">
        <f t="shared" si="404"/>
        <v>7.5848041202023486E-2</v>
      </c>
      <c r="AR688" s="141">
        <f t="shared" si="405"/>
        <v>0.41717674229355672</v>
      </c>
      <c r="AS688" s="141">
        <f t="shared" si="406"/>
        <v>2.9441910943836302E-2</v>
      </c>
      <c r="AT688" s="142"/>
      <c r="AU688" s="144">
        <f t="shared" si="387"/>
        <v>0.47667315699239388</v>
      </c>
      <c r="AV688" s="144">
        <f t="shared" si="388"/>
        <v>0.49689299425262434</v>
      </c>
      <c r="AW688" s="144">
        <f t="shared" si="389"/>
        <v>0.53353149587650983</v>
      </c>
      <c r="AX688" s="144">
        <f t="shared" si="390"/>
        <v>0.56190586934779763</v>
      </c>
      <c r="AY688" s="141">
        <f t="shared" si="407"/>
        <v>0</v>
      </c>
      <c r="AZ688" s="141">
        <f t="shared" si="408"/>
        <v>0</v>
      </c>
      <c r="BA688" s="141">
        <f t="shared" si="409"/>
        <v>0</v>
      </c>
      <c r="BB688" s="141">
        <f t="shared" si="410"/>
        <v>0</v>
      </c>
      <c r="BC688" s="141">
        <f t="shared" si="411"/>
        <v>2.31367854338973</v>
      </c>
      <c r="BD688" s="141">
        <f t="shared" si="412"/>
        <v>7.1407923797684347E-2</v>
      </c>
      <c r="BE688" s="141">
        <f t="shared" si="413"/>
        <v>0.65086006704692079</v>
      </c>
      <c r="BF688" s="141">
        <f t="shared" si="414"/>
        <v>2.3427002964196197E-2</v>
      </c>
      <c r="BG688" s="105"/>
    </row>
    <row r="689" spans="13:59" x14ac:dyDescent="0.25">
      <c r="M689" s="100"/>
      <c r="N689" s="120" t="s">
        <v>824</v>
      </c>
      <c r="O689" s="121">
        <v>6165</v>
      </c>
      <c r="P689" s="120">
        <v>2.6600000858306885</v>
      </c>
      <c r="Q689" s="120">
        <v>0</v>
      </c>
      <c r="R689" s="120">
        <v>0</v>
      </c>
      <c r="S689" s="120">
        <v>0</v>
      </c>
      <c r="T689" s="139"/>
      <c r="U689" s="140">
        <f t="shared" si="379"/>
        <v>0.98660826818152958</v>
      </c>
      <c r="V689" s="140">
        <f t="shared" si="380"/>
        <v>0.99747289063116173</v>
      </c>
      <c r="W689" s="140">
        <f t="shared" si="381"/>
        <v>1</v>
      </c>
      <c r="X689" s="140">
        <f t="shared" si="382"/>
        <v>1</v>
      </c>
      <c r="Y689" s="141">
        <f t="shared" si="391"/>
        <v>2.6125842455879642</v>
      </c>
      <c r="Z689" s="141">
        <f t="shared" si="392"/>
        <v>4.0693729104710918E-2</v>
      </c>
      <c r="AA689" s="141">
        <f t="shared" si="393"/>
        <v>0</v>
      </c>
      <c r="AB689" s="141">
        <f t="shared" si="394"/>
        <v>0</v>
      </c>
      <c r="AC689" s="141">
        <f t="shared" si="395"/>
        <v>0</v>
      </c>
      <c r="AD689" s="141">
        <f t="shared" si="396"/>
        <v>0</v>
      </c>
      <c r="AE689" s="141">
        <f t="shared" si="397"/>
        <v>0</v>
      </c>
      <c r="AF689" s="141">
        <f t="shared" si="398"/>
        <v>0</v>
      </c>
      <c r="AG689" s="142"/>
      <c r="AH689" s="143">
        <f t="shared" si="383"/>
        <v>0.98381153163465462</v>
      </c>
      <c r="AI689" s="143">
        <f t="shared" si="384"/>
        <v>0.99366771412025812</v>
      </c>
      <c r="AJ689" s="143">
        <f t="shared" si="385"/>
        <v>1</v>
      </c>
      <c r="AK689" s="143">
        <f t="shared" si="386"/>
        <v>1</v>
      </c>
      <c r="AL689" s="141">
        <f t="shared" si="399"/>
        <v>2.6038780941323423</v>
      </c>
      <c r="AM689" s="141">
        <f t="shared" si="400"/>
        <v>3.927811071472842E-2</v>
      </c>
      <c r="AN689" s="141">
        <f t="shared" si="401"/>
        <v>0</v>
      </c>
      <c r="AO689" s="141">
        <f t="shared" si="402"/>
        <v>0</v>
      </c>
      <c r="AP689" s="141">
        <f t="shared" si="403"/>
        <v>0</v>
      </c>
      <c r="AQ689" s="141">
        <f t="shared" si="404"/>
        <v>0</v>
      </c>
      <c r="AR689" s="141">
        <f t="shared" si="405"/>
        <v>0</v>
      </c>
      <c r="AS689" s="141">
        <f t="shared" si="406"/>
        <v>0</v>
      </c>
      <c r="AT689" s="142"/>
      <c r="AU689" s="144">
        <f t="shared" si="387"/>
        <v>0.95514516428515928</v>
      </c>
      <c r="AV689" s="144">
        <f t="shared" si="388"/>
        <v>0.97242978971752136</v>
      </c>
      <c r="AW689" s="144">
        <f t="shared" si="389"/>
        <v>1</v>
      </c>
      <c r="AX689" s="144">
        <f t="shared" si="390"/>
        <v>1</v>
      </c>
      <c r="AY689" s="141">
        <f t="shared" si="407"/>
        <v>2.5382679093563154</v>
      </c>
      <c r="AZ689" s="141">
        <f t="shared" si="408"/>
        <v>4.8395414756609689E-2</v>
      </c>
      <c r="BA689" s="141">
        <f t="shared" si="409"/>
        <v>0</v>
      </c>
      <c r="BB689" s="141">
        <f t="shared" si="410"/>
        <v>0</v>
      </c>
      <c r="BC689" s="141">
        <f t="shared" si="411"/>
        <v>0</v>
      </c>
      <c r="BD689" s="141">
        <f t="shared" si="412"/>
        <v>0</v>
      </c>
      <c r="BE689" s="141">
        <f t="shared" si="413"/>
        <v>0</v>
      </c>
      <c r="BF689" s="141">
        <f t="shared" si="414"/>
        <v>0</v>
      </c>
      <c r="BG689" s="105"/>
    </row>
    <row r="690" spans="13:59" x14ac:dyDescent="0.25">
      <c r="M690" s="100"/>
      <c r="N690" s="120" t="s">
        <v>825</v>
      </c>
      <c r="O690" s="121">
        <v>1779</v>
      </c>
      <c r="P690" s="120">
        <v>0</v>
      </c>
      <c r="Q690" s="120">
        <v>1</v>
      </c>
      <c r="R690" s="120">
        <v>0</v>
      </c>
      <c r="S690" s="120">
        <v>0</v>
      </c>
      <c r="T690" s="139"/>
      <c r="U690" s="140">
        <f t="shared" si="379"/>
        <v>2.2783871817817491E-3</v>
      </c>
      <c r="V690" s="140">
        <f t="shared" si="380"/>
        <v>3.3034112988116204E-3</v>
      </c>
      <c r="W690" s="140">
        <f t="shared" si="381"/>
        <v>4.7421625349284291E-3</v>
      </c>
      <c r="X690" s="140">
        <f t="shared" si="382"/>
        <v>7.5349916844703602E-3</v>
      </c>
      <c r="Y690" s="141">
        <f t="shared" si="391"/>
        <v>0</v>
      </c>
      <c r="Z690" s="141">
        <f t="shared" si="392"/>
        <v>0</v>
      </c>
      <c r="AA690" s="141">
        <f t="shared" si="393"/>
        <v>6.0911554843501104E-3</v>
      </c>
      <c r="AB690" s="141">
        <f t="shared" si="394"/>
        <v>1.4438362001202498E-3</v>
      </c>
      <c r="AC690" s="141">
        <f t="shared" si="395"/>
        <v>0</v>
      </c>
      <c r="AD690" s="141">
        <f t="shared" si="396"/>
        <v>0</v>
      </c>
      <c r="AE690" s="141">
        <f t="shared" si="397"/>
        <v>0</v>
      </c>
      <c r="AF690" s="141">
        <f t="shared" si="398"/>
        <v>0</v>
      </c>
      <c r="AG690" s="142"/>
      <c r="AH690" s="143">
        <f t="shared" si="383"/>
        <v>0.18642395587553173</v>
      </c>
      <c r="AI690" s="143">
        <f t="shared" si="384"/>
        <v>0.20648082149159253</v>
      </c>
      <c r="AJ690" s="143">
        <f t="shared" si="385"/>
        <v>0.22797861695444421</v>
      </c>
      <c r="AK690" s="143">
        <f t="shared" si="386"/>
        <v>0.25865888806273818</v>
      </c>
      <c r="AL690" s="141">
        <f t="shared" si="399"/>
        <v>0</v>
      </c>
      <c r="AM690" s="141">
        <f t="shared" si="400"/>
        <v>0</v>
      </c>
      <c r="AN690" s="141">
        <f t="shared" si="401"/>
        <v>0.24103896633904676</v>
      </c>
      <c r="AO690" s="141">
        <f t="shared" si="402"/>
        <v>1.7619921723691423E-2</v>
      </c>
      <c r="AP690" s="141">
        <f t="shared" si="403"/>
        <v>0</v>
      </c>
      <c r="AQ690" s="141">
        <f t="shared" si="404"/>
        <v>0</v>
      </c>
      <c r="AR690" s="141">
        <f t="shared" si="405"/>
        <v>0</v>
      </c>
      <c r="AS690" s="141">
        <f t="shared" si="406"/>
        <v>0</v>
      </c>
      <c r="AT690" s="142"/>
      <c r="AU690" s="144">
        <f t="shared" si="387"/>
        <v>0.4217701435995409</v>
      </c>
      <c r="AV690" s="144">
        <f t="shared" si="388"/>
        <v>0.43956173071600668</v>
      </c>
      <c r="AW690" s="144">
        <f t="shared" si="389"/>
        <v>0.45765328031347141</v>
      </c>
      <c r="AX690" s="144">
        <f t="shared" si="390"/>
        <v>0.48202342666603271</v>
      </c>
      <c r="AY690" s="141">
        <f t="shared" si="407"/>
        <v>0</v>
      </c>
      <c r="AZ690" s="141">
        <f t="shared" si="408"/>
        <v>0</v>
      </c>
      <c r="BA690" s="141">
        <f t="shared" si="409"/>
        <v>0.46526182068661737</v>
      </c>
      <c r="BB690" s="141">
        <f t="shared" si="410"/>
        <v>1.6761605979415339E-2</v>
      </c>
      <c r="BC690" s="141">
        <f t="shared" si="411"/>
        <v>0</v>
      </c>
      <c r="BD690" s="141">
        <f t="shared" si="412"/>
        <v>0</v>
      </c>
      <c r="BE690" s="141">
        <f t="shared" si="413"/>
        <v>0</v>
      </c>
      <c r="BF690" s="141">
        <f t="shared" si="414"/>
        <v>0</v>
      </c>
      <c r="BG690" s="105"/>
    </row>
    <row r="691" spans="13:59" x14ac:dyDescent="0.25">
      <c r="M691" s="100"/>
      <c r="N691" s="120" t="s">
        <v>826</v>
      </c>
      <c r="O691" s="121">
        <v>1792</v>
      </c>
      <c r="P691" s="120">
        <v>0</v>
      </c>
      <c r="Q691" s="120">
        <v>0</v>
      </c>
      <c r="R691" s="120">
        <v>4.8000001907348633</v>
      </c>
      <c r="S691" s="120">
        <v>1.2000000476837158</v>
      </c>
      <c r="T691" s="139"/>
      <c r="U691" s="140">
        <f t="shared" si="379"/>
        <v>2.3340670732597824E-3</v>
      </c>
      <c r="V691" s="140">
        <f t="shared" si="380"/>
        <v>3.3841407637030807E-3</v>
      </c>
      <c r="W691" s="140">
        <f t="shared" si="381"/>
        <v>4.887285979392475E-3</v>
      </c>
      <c r="X691" s="140">
        <f t="shared" si="382"/>
        <v>7.7647359988345377E-3</v>
      </c>
      <c r="Y691" s="141">
        <f t="shared" si="391"/>
        <v>0</v>
      </c>
      <c r="Z691" s="141">
        <f t="shared" si="392"/>
        <v>0</v>
      </c>
      <c r="AA691" s="141">
        <f t="shared" si="393"/>
        <v>0</v>
      </c>
      <c r="AB691" s="141">
        <f t="shared" si="394"/>
        <v>0</v>
      </c>
      <c r="AC691" s="141">
        <f t="shared" si="395"/>
        <v>1.3611664130073317E-2</v>
      </c>
      <c r="AD691" s="141">
        <f t="shared" si="396"/>
        <v>2.6322121811750959E-3</v>
      </c>
      <c r="AE691" s="141">
        <f t="shared" si="397"/>
        <v>7.5325660545007686E-3</v>
      </c>
      <c r="AF691" s="141">
        <f t="shared" si="398"/>
        <v>1.7851175143521409E-3</v>
      </c>
      <c r="AG691" s="142"/>
      <c r="AH691" s="143">
        <f t="shared" si="383"/>
        <v>0.18766852697410275</v>
      </c>
      <c r="AI691" s="143">
        <f t="shared" si="384"/>
        <v>0.2078537023553586</v>
      </c>
      <c r="AJ691" s="143">
        <f t="shared" si="385"/>
        <v>0.22986484678343011</v>
      </c>
      <c r="AK691" s="143">
        <f t="shared" si="386"/>
        <v>0.26077960168164771</v>
      </c>
      <c r="AL691" s="141">
        <f t="shared" si="399"/>
        <v>0</v>
      </c>
      <c r="AM691" s="141">
        <f t="shared" si="400"/>
        <v>0</v>
      </c>
      <c r="AN691" s="141">
        <f t="shared" si="401"/>
        <v>0</v>
      </c>
      <c r="AO691" s="141">
        <f t="shared" si="402"/>
        <v>0</v>
      </c>
      <c r="AP691" s="141">
        <f t="shared" si="403"/>
        <v>0.94024529845794014</v>
      </c>
      <c r="AQ691" s="141">
        <f t="shared" si="404"/>
        <v>5.7452512492728647E-2</v>
      </c>
      <c r="AR691" s="141">
        <f t="shared" si="405"/>
        <v>0.2916283025059126</v>
      </c>
      <c r="AS691" s="141">
        <f t="shared" si="406"/>
        <v>2.1307231947005068E-2</v>
      </c>
      <c r="AT691" s="142"/>
      <c r="AU691" s="144">
        <f t="shared" si="387"/>
        <v>0.42290284980193271</v>
      </c>
      <c r="AV691" s="144">
        <f t="shared" si="388"/>
        <v>0.44074553923481163</v>
      </c>
      <c r="AW691" s="144">
        <f t="shared" si="389"/>
        <v>0.4591977956398785</v>
      </c>
      <c r="AX691" s="144">
        <f t="shared" si="390"/>
        <v>0.48365301880197886</v>
      </c>
      <c r="AY691" s="141">
        <f t="shared" si="407"/>
        <v>0</v>
      </c>
      <c r="AZ691" s="141">
        <f t="shared" si="408"/>
        <v>0</v>
      </c>
      <c r="BA691" s="141">
        <f t="shared" si="409"/>
        <v>0</v>
      </c>
      <c r="BB691" s="141">
        <f t="shared" si="410"/>
        <v>0</v>
      </c>
      <c r="BC691" s="141">
        <f t="shared" si="411"/>
        <v>2.0524568784549992</v>
      </c>
      <c r="BD691" s="141">
        <f t="shared" si="412"/>
        <v>6.3121793937636728E-2</v>
      </c>
      <c r="BE691" s="141">
        <f t="shared" si="413"/>
        <v>0.5602001373777884</v>
      </c>
      <c r="BF691" s="141">
        <f t="shared" si="414"/>
        <v>2.0183508246959359E-2</v>
      </c>
      <c r="BG691" s="105"/>
    </row>
    <row r="692" spans="13:59" x14ac:dyDescent="0.25">
      <c r="M692" s="100"/>
      <c r="N692" s="120" t="s">
        <v>827</v>
      </c>
      <c r="O692" s="121">
        <v>3673</v>
      </c>
      <c r="P692" s="120">
        <v>0</v>
      </c>
      <c r="Q692" s="120">
        <v>0</v>
      </c>
      <c r="R692" s="120">
        <v>6.4000000953674316</v>
      </c>
      <c r="S692" s="120">
        <v>1.6000000238418579</v>
      </c>
      <c r="T692" s="139"/>
      <c r="U692" s="140">
        <f t="shared" si="379"/>
        <v>7.1172213475008239E-2</v>
      </c>
      <c r="V692" s="140">
        <f t="shared" si="380"/>
        <v>9.9699967281785096E-2</v>
      </c>
      <c r="W692" s="140">
        <f t="shared" si="381"/>
        <v>0.27992900284905942</v>
      </c>
      <c r="X692" s="140">
        <f t="shared" si="382"/>
        <v>0.39050305501104954</v>
      </c>
      <c r="Y692" s="141">
        <f t="shared" si="391"/>
        <v>0</v>
      </c>
      <c r="Z692" s="141">
        <f t="shared" si="392"/>
        <v>0</v>
      </c>
      <c r="AA692" s="141">
        <f t="shared" si="393"/>
        <v>0</v>
      </c>
      <c r="AB692" s="141">
        <f t="shared" si="394"/>
        <v>0</v>
      </c>
      <c r="AC692" s="141">
        <f t="shared" si="395"/>
        <v>0.5422359648392836</v>
      </c>
      <c r="AD692" s="141">
        <f t="shared" si="396"/>
        <v>9.5843835272270805E-2</v>
      </c>
      <c r="AE692" s="141">
        <f t="shared" si="397"/>
        <v>0.53186679016793492</v>
      </c>
      <c r="AF692" s="141">
        <f t="shared" si="398"/>
        <v>9.2938107160062677E-2</v>
      </c>
      <c r="AG692" s="142"/>
      <c r="AH692" s="143">
        <f t="shared" si="383"/>
        <v>0.4723596725379452</v>
      </c>
      <c r="AI692" s="143">
        <f t="shared" si="384"/>
        <v>0.516341045888423</v>
      </c>
      <c r="AJ692" s="143">
        <f t="shared" si="385"/>
        <v>0.6776361236886852</v>
      </c>
      <c r="AK692" s="143">
        <f t="shared" si="386"/>
        <v>0.74025291761331191</v>
      </c>
      <c r="AL692" s="141">
        <f t="shared" si="399"/>
        <v>0</v>
      </c>
      <c r="AM692" s="141">
        <f t="shared" si="400"/>
        <v>0</v>
      </c>
      <c r="AN692" s="141">
        <f t="shared" si="401"/>
        <v>0</v>
      </c>
      <c r="AO692" s="141">
        <f t="shared" si="402"/>
        <v>0</v>
      </c>
      <c r="AP692" s="141">
        <f t="shared" si="403"/>
        <v>3.1336113266163967</v>
      </c>
      <c r="AQ692" s="141">
        <f t="shared" si="404"/>
        <v>0.17097141631162982</v>
      </c>
      <c r="AR692" s="141">
        <f t="shared" si="405"/>
        <v>1.1234690718035723</v>
      </c>
      <c r="AS692" s="141">
        <f t="shared" si="406"/>
        <v>6.0935614026731644E-2</v>
      </c>
      <c r="AT692" s="142"/>
      <c r="AU692" s="144">
        <f t="shared" si="387"/>
        <v>0.62409945373570985</v>
      </c>
      <c r="AV692" s="144">
        <f t="shared" si="388"/>
        <v>0.64995920595034273</v>
      </c>
      <c r="AW692" s="144">
        <f t="shared" si="389"/>
        <v>0.7414393862189167</v>
      </c>
      <c r="AX692" s="144">
        <f t="shared" si="390"/>
        <v>0.77702398489307667</v>
      </c>
      <c r="AY692" s="141">
        <f t="shared" si="407"/>
        <v>0</v>
      </c>
      <c r="AZ692" s="141">
        <f t="shared" si="408"/>
        <v>0</v>
      </c>
      <c r="BA692" s="141">
        <f t="shared" si="409"/>
        <v>0</v>
      </c>
      <c r="BB692" s="141">
        <f t="shared" si="410"/>
        <v>0</v>
      </c>
      <c r="BC692" s="141">
        <f t="shared" si="411"/>
        <v>4.0370454061129468</v>
      </c>
      <c r="BD692" s="141">
        <f t="shared" si="412"/>
        <v>0.12269357395418723</v>
      </c>
      <c r="BE692" s="141">
        <f t="shared" si="413"/>
        <v>1.202907684634813</v>
      </c>
      <c r="BF692" s="141">
        <f t="shared" si="414"/>
        <v>4.0330709719805125E-2</v>
      </c>
      <c r="BG692" s="105"/>
    </row>
    <row r="693" spans="13:59" x14ac:dyDescent="0.25">
      <c r="M693" s="100"/>
      <c r="N693" s="120" t="s">
        <v>828</v>
      </c>
      <c r="O693" s="121">
        <v>926</v>
      </c>
      <c r="P693" s="120">
        <v>2.6600000858306885</v>
      </c>
      <c r="Q693" s="120">
        <v>0</v>
      </c>
      <c r="R693" s="120">
        <v>0</v>
      </c>
      <c r="S693" s="120">
        <v>0</v>
      </c>
      <c r="T693" s="139"/>
      <c r="U693" s="140">
        <f t="shared" si="379"/>
        <v>4.7024128983585989E-4</v>
      </c>
      <c r="V693" s="140">
        <f t="shared" si="380"/>
        <v>6.7966286547482824E-4</v>
      </c>
      <c r="W693" s="140">
        <f t="shared" si="381"/>
        <v>6.5685988262442763E-4</v>
      </c>
      <c r="X693" s="140">
        <f t="shared" si="382"/>
        <v>1.0425680209448229E-3</v>
      </c>
      <c r="Y693" s="141">
        <f t="shared" si="391"/>
        <v>1.5168641571985026E-3</v>
      </c>
      <c r="Z693" s="141">
        <f t="shared" si="392"/>
        <v>2.9103912330047214E-4</v>
      </c>
      <c r="AA693" s="141">
        <f t="shared" si="393"/>
        <v>0</v>
      </c>
      <c r="AB693" s="141">
        <f t="shared" si="394"/>
        <v>0</v>
      </c>
      <c r="AC693" s="141">
        <f t="shared" si="395"/>
        <v>0</v>
      </c>
      <c r="AD693" s="141">
        <f t="shared" si="396"/>
        <v>0</v>
      </c>
      <c r="AE693" s="141">
        <f t="shared" si="397"/>
        <v>0</v>
      </c>
      <c r="AF693" s="141">
        <f t="shared" si="398"/>
        <v>0</v>
      </c>
      <c r="AG693" s="142"/>
      <c r="AH693" s="143">
        <f t="shared" si="383"/>
        <v>0.12025347409259246</v>
      </c>
      <c r="AI693" s="143">
        <f t="shared" si="384"/>
        <v>0.13329266983175792</v>
      </c>
      <c r="AJ693" s="143">
        <f t="shared" si="385"/>
        <v>0.13202940303570943</v>
      </c>
      <c r="AK693" s="143">
        <f t="shared" si="386"/>
        <v>0.15015520043291541</v>
      </c>
      <c r="AL693" s="141">
        <f t="shared" si="399"/>
        <v>0.33401763978632865</v>
      </c>
      <c r="AM693" s="141">
        <f t="shared" si="400"/>
        <v>2.0540873406749038E-2</v>
      </c>
      <c r="AN693" s="141">
        <f t="shared" si="401"/>
        <v>0</v>
      </c>
      <c r="AO693" s="141">
        <f t="shared" si="402"/>
        <v>0</v>
      </c>
      <c r="AP693" s="141">
        <f t="shared" si="403"/>
        <v>0</v>
      </c>
      <c r="AQ693" s="141">
        <f t="shared" si="404"/>
        <v>0</v>
      </c>
      <c r="AR693" s="141">
        <f t="shared" si="405"/>
        <v>0</v>
      </c>
      <c r="AS693" s="141">
        <f t="shared" si="406"/>
        <v>0</v>
      </c>
      <c r="AT693" s="142"/>
      <c r="AU693" s="144">
        <f t="shared" si="387"/>
        <v>0.35421227750983864</v>
      </c>
      <c r="AV693" s="144">
        <f t="shared" si="388"/>
        <v>0.36890769288406644</v>
      </c>
      <c r="AW693" s="144">
        <f t="shared" si="389"/>
        <v>0.3675202770770486</v>
      </c>
      <c r="AX693" s="144">
        <f t="shared" si="390"/>
        <v>0.38676814014385064</v>
      </c>
      <c r="AY693" s="141">
        <f t="shared" si="407"/>
        <v>0.95232754477105164</v>
      </c>
      <c r="AZ693" s="141">
        <f t="shared" si="408"/>
        <v>2.8966949964166377E-2</v>
      </c>
      <c r="BA693" s="141">
        <f t="shared" si="409"/>
        <v>0</v>
      </c>
      <c r="BB693" s="141">
        <f t="shared" si="410"/>
        <v>0</v>
      </c>
      <c r="BC693" s="141">
        <f t="shared" si="411"/>
        <v>0</v>
      </c>
      <c r="BD693" s="141">
        <f t="shared" si="412"/>
        <v>0</v>
      </c>
      <c r="BE693" s="141">
        <f t="shared" si="413"/>
        <v>0</v>
      </c>
      <c r="BF693" s="141">
        <f t="shared" si="414"/>
        <v>0</v>
      </c>
      <c r="BG693" s="105"/>
    </row>
    <row r="694" spans="13:59" x14ac:dyDescent="0.25">
      <c r="M694" s="100"/>
      <c r="N694" s="120" t="s">
        <v>829</v>
      </c>
      <c r="O694" s="121">
        <v>2582</v>
      </c>
      <c r="P694" s="120">
        <v>0</v>
      </c>
      <c r="Q694" s="120">
        <v>0</v>
      </c>
      <c r="R694" s="120">
        <v>1.6000000238418579</v>
      </c>
      <c r="S694" s="120">
        <v>0.40000000596046448</v>
      </c>
      <c r="T694" s="139"/>
      <c r="U694" s="140">
        <f t="shared" si="379"/>
        <v>1.0090456660926228E-2</v>
      </c>
      <c r="V694" s="140">
        <f t="shared" si="380"/>
        <v>1.4567936307991802E-2</v>
      </c>
      <c r="W694" s="140">
        <f t="shared" si="381"/>
        <v>2.9836943322033127E-2</v>
      </c>
      <c r="X694" s="140">
        <f t="shared" si="382"/>
        <v>4.6502372977316742E-2</v>
      </c>
      <c r="Y694" s="141">
        <f t="shared" si="391"/>
        <v>0</v>
      </c>
      <c r="Z694" s="141">
        <f t="shared" si="392"/>
        <v>0</v>
      </c>
      <c r="AA694" s="141">
        <f t="shared" si="393"/>
        <v>0</v>
      </c>
      <c r="AB694" s="141">
        <f t="shared" si="394"/>
        <v>0</v>
      </c>
      <c r="AC694" s="141">
        <f t="shared" si="395"/>
        <v>1.9565267360104801E-2</v>
      </c>
      <c r="AD694" s="141">
        <f t="shared" si="396"/>
        <v>3.7434310800087515E-3</v>
      </c>
      <c r="AE694" s="141">
        <f t="shared" si="397"/>
        <v>1.5148515712312311E-2</v>
      </c>
      <c r="AF694" s="141">
        <f t="shared" si="398"/>
        <v>3.4524337557901262E-3</v>
      </c>
      <c r="AG694" s="142"/>
      <c r="AH694" s="143">
        <f t="shared" si="383"/>
        <v>0.27999710161630942</v>
      </c>
      <c r="AI694" s="143">
        <f t="shared" si="384"/>
        <v>0.30922238084177867</v>
      </c>
      <c r="AJ694" s="143">
        <f t="shared" si="385"/>
        <v>0.37486816699296943</v>
      </c>
      <c r="AK694" s="143">
        <f t="shared" si="386"/>
        <v>0.42194368294689322</v>
      </c>
      <c r="AL694" s="141">
        <f t="shared" si="399"/>
        <v>0</v>
      </c>
      <c r="AM694" s="141">
        <f t="shared" si="400"/>
        <v>0</v>
      </c>
      <c r="AN694" s="141">
        <f t="shared" si="401"/>
        <v>0</v>
      </c>
      <c r="AO694" s="141">
        <f t="shared" si="402"/>
        <v>0</v>
      </c>
      <c r="AP694" s="141">
        <f t="shared" si="403"/>
        <v>0.46689563929789657</v>
      </c>
      <c r="AQ694" s="141">
        <f t="shared" si="404"/>
        <v>2.7860177421385357E-2</v>
      </c>
      <c r="AR694" s="141">
        <f t="shared" si="405"/>
        <v>0.15786289967234113</v>
      </c>
      <c r="AS694" s="141">
        <f t="shared" si="406"/>
        <v>1.0914576021396505E-2</v>
      </c>
      <c r="AT694" s="142"/>
      <c r="AU694" s="144">
        <f t="shared" si="387"/>
        <v>0.49813346245793499</v>
      </c>
      <c r="AV694" s="144">
        <f t="shared" si="388"/>
        <v>0.51926849916718143</v>
      </c>
      <c r="AW694" s="144">
        <f t="shared" si="389"/>
        <v>0.56365229011049101</v>
      </c>
      <c r="AX694" s="144">
        <f t="shared" si="390"/>
        <v>0.59348748957313335</v>
      </c>
      <c r="AY694" s="141">
        <f t="shared" si="407"/>
        <v>0</v>
      </c>
      <c r="AZ694" s="141">
        <f t="shared" si="408"/>
        <v>0</v>
      </c>
      <c r="BA694" s="141">
        <f t="shared" si="409"/>
        <v>0</v>
      </c>
      <c r="BB694" s="141">
        <f t="shared" si="410"/>
        <v>0</v>
      </c>
      <c r="BC694" s="141">
        <f t="shared" si="411"/>
        <v>0.80595144591037848</v>
      </c>
      <c r="BD694" s="141">
        <f t="shared" si="412"/>
        <v>2.4878165137437569E-2</v>
      </c>
      <c r="BE694" s="141">
        <f t="shared" si="413"/>
        <v>0.22917335019123189</v>
      </c>
      <c r="BF694" s="141">
        <f t="shared" si="414"/>
        <v>8.2216491754825427E-3</v>
      </c>
      <c r="BG694" s="105"/>
    </row>
    <row r="695" spans="13:59" x14ac:dyDescent="0.25">
      <c r="M695" s="100"/>
      <c r="N695" s="120" t="s">
        <v>830</v>
      </c>
      <c r="O695" s="121">
        <v>2958</v>
      </c>
      <c r="P695" s="120">
        <v>0</v>
      </c>
      <c r="Q695" s="120">
        <v>0</v>
      </c>
      <c r="R695" s="120">
        <v>1.6000000238418579</v>
      </c>
      <c r="S695" s="120">
        <v>0.40000000596046448</v>
      </c>
      <c r="T695" s="139"/>
      <c r="U695" s="140">
        <f t="shared" si="379"/>
        <v>2.0079002775449051E-2</v>
      </c>
      <c r="V695" s="140">
        <f t="shared" si="380"/>
        <v>2.8811588519140452E-2</v>
      </c>
      <c r="W695" s="140">
        <f t="shared" si="381"/>
        <v>6.8132477249875478E-2</v>
      </c>
      <c r="X695" s="140">
        <f t="shared" si="382"/>
        <v>0.10382971386072715</v>
      </c>
      <c r="Y695" s="141">
        <f t="shared" si="391"/>
        <v>0</v>
      </c>
      <c r="Z695" s="141">
        <f t="shared" si="392"/>
        <v>0</v>
      </c>
      <c r="AA695" s="141">
        <f t="shared" si="393"/>
        <v>0</v>
      </c>
      <c r="AB695" s="141">
        <f t="shared" si="394"/>
        <v>0</v>
      </c>
      <c r="AC695" s="141">
        <f t="shared" si="395"/>
        <v>3.879120956929847E-2</v>
      </c>
      <c r="AD695" s="141">
        <f t="shared" si="396"/>
        <v>7.3073327482480535E-3</v>
      </c>
      <c r="AE695" s="141">
        <f t="shared" si="397"/>
        <v>3.4119908821547279E-2</v>
      </c>
      <c r="AF695" s="141">
        <f t="shared" si="398"/>
        <v>7.4119773416169016E-3</v>
      </c>
      <c r="AG695" s="142"/>
      <c r="AH695" s="143">
        <f t="shared" si="383"/>
        <v>0.33711790363098104</v>
      </c>
      <c r="AI695" s="143">
        <f t="shared" si="384"/>
        <v>0.37137945979819276</v>
      </c>
      <c r="AJ695" s="143">
        <f t="shared" si="385"/>
        <v>0.46693496239079113</v>
      </c>
      <c r="AK695" s="143">
        <f t="shared" si="386"/>
        <v>0.52189638833548779</v>
      </c>
      <c r="AL695" s="141">
        <f t="shared" si="399"/>
        <v>0</v>
      </c>
      <c r="AM695" s="141">
        <f t="shared" si="400"/>
        <v>0</v>
      </c>
      <c r="AN695" s="141">
        <f t="shared" si="401"/>
        <v>0</v>
      </c>
      <c r="AO695" s="141">
        <f t="shared" si="402"/>
        <v>0</v>
      </c>
      <c r="AP695" s="141">
        <f t="shared" si="403"/>
        <v>0.56140401265081485</v>
      </c>
      <c r="AQ695" s="141">
        <f t="shared" si="404"/>
        <v>3.2803131880669856E-2</v>
      </c>
      <c r="AR695" s="141">
        <f t="shared" si="405"/>
        <v>0.19589853321480818</v>
      </c>
      <c r="AS695" s="141">
        <f t="shared" si="406"/>
        <v>1.2860025230131827E-2</v>
      </c>
      <c r="AT695" s="142"/>
      <c r="AU695" s="144">
        <f t="shared" si="387"/>
        <v>0.53859272403109903</v>
      </c>
      <c r="AV695" s="144">
        <f t="shared" si="388"/>
        <v>0.56138291234454452</v>
      </c>
      <c r="AW695" s="144">
        <f t="shared" si="389"/>
        <v>0.62086068676850237</v>
      </c>
      <c r="AX695" s="144">
        <f t="shared" si="390"/>
        <v>0.65318129487098719</v>
      </c>
      <c r="AY695" s="141">
        <f t="shared" si="407"/>
        <v>0</v>
      </c>
      <c r="AZ695" s="141">
        <f t="shared" si="408"/>
        <v>0</v>
      </c>
      <c r="BA695" s="141">
        <f t="shared" si="409"/>
        <v>0</v>
      </c>
      <c r="BB695" s="141">
        <f t="shared" si="410"/>
        <v>0</v>
      </c>
      <c r="BC695" s="141">
        <f t="shared" si="411"/>
        <v>0.87136303850033803</v>
      </c>
      <c r="BD695" s="141">
        <f t="shared" si="412"/>
        <v>2.6849634635344843E-2</v>
      </c>
      <c r="BE695" s="141">
        <f t="shared" si="413"/>
        <v>0.25232495734075872</v>
      </c>
      <c r="BF695" s="141">
        <f t="shared" si="414"/>
        <v>8.9475645009000626E-3</v>
      </c>
      <c r="BG695" s="105"/>
    </row>
    <row r="696" spans="13:59" x14ac:dyDescent="0.25">
      <c r="M696" s="100"/>
      <c r="N696" s="120" t="s">
        <v>831</v>
      </c>
      <c r="O696" s="121">
        <v>3352</v>
      </c>
      <c r="P696" s="120">
        <v>0</v>
      </c>
      <c r="Q696" s="120">
        <v>1</v>
      </c>
      <c r="R696" s="120">
        <v>0</v>
      </c>
      <c r="S696" s="120">
        <v>0</v>
      </c>
      <c r="T696" s="139"/>
      <c r="U696" s="140">
        <f t="shared" si="379"/>
        <v>4.070927350308795E-2</v>
      </c>
      <c r="V696" s="140">
        <f t="shared" si="380"/>
        <v>5.778812775013753E-2</v>
      </c>
      <c r="W696" s="140">
        <f t="shared" si="381"/>
        <v>0.15366002461507067</v>
      </c>
      <c r="X696" s="140">
        <f t="shared" si="382"/>
        <v>0.22515315136047098</v>
      </c>
      <c r="Y696" s="141">
        <f t="shared" si="391"/>
        <v>0</v>
      </c>
      <c r="Z696" s="141">
        <f t="shared" si="392"/>
        <v>0</v>
      </c>
      <c r="AA696" s="141">
        <f t="shared" si="393"/>
        <v>0.18786998774162011</v>
      </c>
      <c r="AB696" s="141">
        <f t="shared" si="394"/>
        <v>3.7283163618850867E-2</v>
      </c>
      <c r="AC696" s="141">
        <f t="shared" si="395"/>
        <v>0</v>
      </c>
      <c r="AD696" s="141">
        <f t="shared" si="396"/>
        <v>0</v>
      </c>
      <c r="AE696" s="141">
        <f t="shared" si="397"/>
        <v>0</v>
      </c>
      <c r="AF696" s="141">
        <f t="shared" si="398"/>
        <v>0</v>
      </c>
      <c r="AG696" s="142"/>
      <c r="AH696" s="143">
        <f t="shared" si="383"/>
        <v>0.40726807613564131</v>
      </c>
      <c r="AI696" s="143">
        <f t="shared" si="384"/>
        <v>0.44700203597202948</v>
      </c>
      <c r="AJ696" s="143">
        <f t="shared" si="385"/>
        <v>0.57863914386228421</v>
      </c>
      <c r="AK696" s="143">
        <f t="shared" si="386"/>
        <v>0.63982367847431543</v>
      </c>
      <c r="AL696" s="141">
        <f t="shared" si="399"/>
        <v>0</v>
      </c>
      <c r="AM696" s="141">
        <f t="shared" si="400"/>
        <v>0</v>
      </c>
      <c r="AN696" s="141">
        <f t="shared" si="401"/>
        <v>0.60344501972967701</v>
      </c>
      <c r="AO696" s="141">
        <f t="shared" si="402"/>
        <v>3.6378658744638415E-2</v>
      </c>
      <c r="AP696" s="141">
        <f t="shared" si="403"/>
        <v>0</v>
      </c>
      <c r="AQ696" s="141">
        <f t="shared" si="404"/>
        <v>0</v>
      </c>
      <c r="AR696" s="141">
        <f t="shared" si="405"/>
        <v>0</v>
      </c>
      <c r="AS696" s="141">
        <f t="shared" si="406"/>
        <v>0</v>
      </c>
      <c r="AT696" s="142"/>
      <c r="AU696" s="144">
        <f t="shared" si="387"/>
        <v>0.58433309934534972</v>
      </c>
      <c r="AV696" s="144">
        <f t="shared" si="388"/>
        <v>0.60885191688945084</v>
      </c>
      <c r="AW696" s="144">
        <f t="shared" si="389"/>
        <v>0.68566898231696993</v>
      </c>
      <c r="AX696" s="144">
        <f t="shared" si="390"/>
        <v>0.7201693948720197</v>
      </c>
      <c r="AY696" s="141">
        <f t="shared" si="407"/>
        <v>0</v>
      </c>
      <c r="AZ696" s="141">
        <f t="shared" si="408"/>
        <v>0</v>
      </c>
      <c r="BA696" s="141">
        <f t="shared" si="409"/>
        <v>0.69606249877132509</v>
      </c>
      <c r="BB696" s="141">
        <f t="shared" si="410"/>
        <v>2.4106896100694608E-2</v>
      </c>
      <c r="BC696" s="141">
        <f t="shared" si="411"/>
        <v>0</v>
      </c>
      <c r="BD696" s="141">
        <f t="shared" si="412"/>
        <v>0</v>
      </c>
      <c r="BE696" s="141">
        <f t="shared" si="413"/>
        <v>0</v>
      </c>
      <c r="BF696" s="141">
        <f t="shared" si="414"/>
        <v>0</v>
      </c>
      <c r="BG696" s="105"/>
    </row>
    <row r="697" spans="13:59" x14ac:dyDescent="0.25">
      <c r="M697" s="100"/>
      <c r="N697" s="120" t="s">
        <v>832</v>
      </c>
      <c r="O697" s="121">
        <v>6689</v>
      </c>
      <c r="P697" s="120">
        <v>0</v>
      </c>
      <c r="Q697" s="120">
        <v>0</v>
      </c>
      <c r="R697" s="120">
        <v>3.2000000476837158</v>
      </c>
      <c r="S697" s="120">
        <v>0.80000001192092896</v>
      </c>
      <c r="T697" s="139"/>
      <c r="U697" s="140">
        <f t="shared" si="379"/>
        <v>0.99997495128246416</v>
      </c>
      <c r="V697" s="140">
        <f t="shared" si="380"/>
        <v>0.99999987398164203</v>
      </c>
      <c r="W697" s="140">
        <f t="shared" si="381"/>
        <v>1</v>
      </c>
      <c r="X697" s="140">
        <f t="shared" si="382"/>
        <v>1</v>
      </c>
      <c r="Y697" s="141">
        <f t="shared" si="391"/>
        <v>0</v>
      </c>
      <c r="Z697" s="141">
        <f t="shared" si="392"/>
        <v>0</v>
      </c>
      <c r="AA697" s="141">
        <f t="shared" si="393"/>
        <v>0</v>
      </c>
      <c r="AB697" s="141">
        <f t="shared" si="394"/>
        <v>0</v>
      </c>
      <c r="AC697" s="141">
        <f t="shared" si="395"/>
        <v>3.1679605691878212</v>
      </c>
      <c r="AD697" s="141">
        <f t="shared" si="396"/>
        <v>3.2039075237142889E-2</v>
      </c>
      <c r="AE697" s="141">
        <f t="shared" si="397"/>
        <v>0.79200001180171964</v>
      </c>
      <c r="AF697" s="141">
        <f t="shared" si="398"/>
        <v>8.0000001192093162E-3</v>
      </c>
      <c r="AG697" s="142"/>
      <c r="AH697" s="143">
        <f t="shared" si="383"/>
        <v>0.99941075034628735</v>
      </c>
      <c r="AI697" s="143">
        <f t="shared" si="384"/>
        <v>0.99995281694235927</v>
      </c>
      <c r="AJ697" s="143">
        <f t="shared" si="385"/>
        <v>1</v>
      </c>
      <c r="AK697" s="143">
        <f t="shared" si="386"/>
        <v>1</v>
      </c>
      <c r="AL697" s="141">
        <f t="shared" si="399"/>
        <v>0</v>
      </c>
      <c r="AM697" s="141">
        <f t="shared" si="400"/>
        <v>0</v>
      </c>
      <c r="AN697" s="141">
        <f t="shared" si="401"/>
        <v>0</v>
      </c>
      <c r="AO697" s="141">
        <f t="shared" si="402"/>
        <v>0</v>
      </c>
      <c r="AP697" s="141">
        <f t="shared" si="403"/>
        <v>3.1670006108427393</v>
      </c>
      <c r="AQ697" s="141">
        <f t="shared" si="404"/>
        <v>3.284845105427614E-2</v>
      </c>
      <c r="AR697" s="141">
        <f t="shared" si="405"/>
        <v>0.79200001180171964</v>
      </c>
      <c r="AS697" s="141">
        <f t="shared" si="406"/>
        <v>8.0000001192093162E-3</v>
      </c>
      <c r="AT697" s="142"/>
      <c r="AU697" s="144">
        <f t="shared" si="387"/>
        <v>0.99150960612528172</v>
      </c>
      <c r="AV697" s="144">
        <f t="shared" si="388"/>
        <v>0.99744488556664601</v>
      </c>
      <c r="AW697" s="144">
        <f t="shared" si="389"/>
        <v>1</v>
      </c>
      <c r="AX697" s="144">
        <f t="shared" si="390"/>
        <v>1</v>
      </c>
      <c r="AY697" s="141">
        <f t="shared" si="407"/>
        <v>0</v>
      </c>
      <c r="AZ697" s="141">
        <f t="shared" si="408"/>
        <v>0</v>
      </c>
      <c r="BA697" s="141">
        <f t="shared" si="409"/>
        <v>0</v>
      </c>
      <c r="BB697" s="141">
        <f t="shared" si="410"/>
        <v>0</v>
      </c>
      <c r="BC697" s="141">
        <f t="shared" si="411"/>
        <v>3.1505989262586569</v>
      </c>
      <c r="BD697" s="141">
        <f t="shared" si="412"/>
        <v>4.1224755116488598E-2</v>
      </c>
      <c r="BE697" s="141">
        <f t="shared" si="413"/>
        <v>0.79200001180171964</v>
      </c>
      <c r="BF697" s="141">
        <f t="shared" si="414"/>
        <v>8.0000001192093162E-3</v>
      </c>
      <c r="BG697" s="105"/>
    </row>
    <row r="698" spans="13:59" x14ac:dyDescent="0.25">
      <c r="M698" s="100"/>
      <c r="N698" s="120" t="s">
        <v>833</v>
      </c>
      <c r="O698" s="121">
        <v>10418</v>
      </c>
      <c r="P698" s="120">
        <v>0</v>
      </c>
      <c r="Q698" s="120">
        <v>0</v>
      </c>
      <c r="R698" s="120">
        <v>3.2000000476837158</v>
      </c>
      <c r="S698" s="120">
        <v>0.80000001192092896</v>
      </c>
      <c r="T698" s="139"/>
      <c r="U698" s="140">
        <f t="shared" si="379"/>
        <v>1</v>
      </c>
      <c r="V698" s="140">
        <f t="shared" si="380"/>
        <v>1</v>
      </c>
      <c r="W698" s="140">
        <f t="shared" si="381"/>
        <v>1</v>
      </c>
      <c r="X698" s="140">
        <f t="shared" si="382"/>
        <v>1</v>
      </c>
      <c r="Y698" s="141">
        <f t="shared" si="391"/>
        <v>0</v>
      </c>
      <c r="Z698" s="141">
        <f t="shared" si="392"/>
        <v>0</v>
      </c>
      <c r="AA698" s="141">
        <f t="shared" si="393"/>
        <v>0</v>
      </c>
      <c r="AB698" s="141">
        <f t="shared" si="394"/>
        <v>0</v>
      </c>
      <c r="AC698" s="141">
        <f t="shared" si="395"/>
        <v>3.1680000472068786</v>
      </c>
      <c r="AD698" s="141">
        <f t="shared" si="396"/>
        <v>3.2000000476837265E-2</v>
      </c>
      <c r="AE698" s="141">
        <f t="shared" si="397"/>
        <v>0.79200001180171964</v>
      </c>
      <c r="AF698" s="141">
        <f t="shared" si="398"/>
        <v>8.0000001192093162E-3</v>
      </c>
      <c r="AG698" s="142"/>
      <c r="AH698" s="143">
        <f t="shared" si="383"/>
        <v>1</v>
      </c>
      <c r="AI698" s="143">
        <f t="shared" si="384"/>
        <v>1</v>
      </c>
      <c r="AJ698" s="143">
        <f t="shared" si="385"/>
        <v>1</v>
      </c>
      <c r="AK698" s="143">
        <f t="shared" si="386"/>
        <v>1</v>
      </c>
      <c r="AL698" s="141">
        <f t="shared" si="399"/>
        <v>0</v>
      </c>
      <c r="AM698" s="141">
        <f t="shared" si="400"/>
        <v>0</v>
      </c>
      <c r="AN698" s="141">
        <f t="shared" si="401"/>
        <v>0</v>
      </c>
      <c r="AO698" s="141">
        <f t="shared" si="402"/>
        <v>0</v>
      </c>
      <c r="AP698" s="141">
        <f t="shared" si="403"/>
        <v>3.1680000472068786</v>
      </c>
      <c r="AQ698" s="141">
        <f t="shared" si="404"/>
        <v>3.2000000476837265E-2</v>
      </c>
      <c r="AR698" s="141">
        <f t="shared" si="405"/>
        <v>0.79200001180171964</v>
      </c>
      <c r="AS698" s="141">
        <f t="shared" si="406"/>
        <v>8.0000001192093162E-3</v>
      </c>
      <c r="AT698" s="142"/>
      <c r="AU698" s="144">
        <f t="shared" si="387"/>
        <v>1</v>
      </c>
      <c r="AV698" s="144">
        <f t="shared" si="388"/>
        <v>1</v>
      </c>
      <c r="AW698" s="144">
        <f t="shared" si="389"/>
        <v>1</v>
      </c>
      <c r="AX698" s="144">
        <f t="shared" si="390"/>
        <v>1</v>
      </c>
      <c r="AY698" s="141">
        <f t="shared" si="407"/>
        <v>0</v>
      </c>
      <c r="AZ698" s="141">
        <f t="shared" si="408"/>
        <v>0</v>
      </c>
      <c r="BA698" s="141">
        <f t="shared" si="409"/>
        <v>0</v>
      </c>
      <c r="BB698" s="141">
        <f t="shared" si="410"/>
        <v>0</v>
      </c>
      <c r="BC698" s="141">
        <f t="shared" si="411"/>
        <v>3.1680000472068786</v>
      </c>
      <c r="BD698" s="141">
        <f t="shared" si="412"/>
        <v>3.2000000476837265E-2</v>
      </c>
      <c r="BE698" s="141">
        <f t="shared" si="413"/>
        <v>0.79200001180171964</v>
      </c>
      <c r="BF698" s="141">
        <f t="shared" si="414"/>
        <v>8.0000001192093162E-3</v>
      </c>
      <c r="BG698" s="105"/>
    </row>
    <row r="699" spans="13:59" x14ac:dyDescent="0.25">
      <c r="M699" s="100"/>
      <c r="N699" s="120" t="s">
        <v>834</v>
      </c>
      <c r="O699" s="121">
        <v>10816</v>
      </c>
      <c r="P699" s="120">
        <v>0</v>
      </c>
      <c r="Q699" s="120">
        <v>0</v>
      </c>
      <c r="R699" s="120">
        <v>3.5199999809265137</v>
      </c>
      <c r="S699" s="120">
        <v>0.87999999523162842</v>
      </c>
      <c r="T699" s="139"/>
      <c r="U699" s="140">
        <f t="shared" si="379"/>
        <v>1</v>
      </c>
      <c r="V699" s="140">
        <f t="shared" si="380"/>
        <v>1</v>
      </c>
      <c r="W699" s="140">
        <f t="shared" si="381"/>
        <v>1</v>
      </c>
      <c r="X699" s="140">
        <f t="shared" si="382"/>
        <v>1</v>
      </c>
      <c r="Y699" s="141">
        <f t="shared" si="391"/>
        <v>0</v>
      </c>
      <c r="Z699" s="141">
        <f t="shared" si="392"/>
        <v>0</v>
      </c>
      <c r="AA699" s="141">
        <f t="shared" si="393"/>
        <v>0</v>
      </c>
      <c r="AB699" s="141">
        <f t="shared" si="394"/>
        <v>0</v>
      </c>
      <c r="AC699" s="141">
        <f t="shared" si="395"/>
        <v>3.4847999811172485</v>
      </c>
      <c r="AD699" s="141">
        <f t="shared" si="396"/>
        <v>3.5199999809265137E-2</v>
      </c>
      <c r="AE699" s="141">
        <f t="shared" si="397"/>
        <v>0.87119999527931213</v>
      </c>
      <c r="AF699" s="141">
        <f t="shared" si="398"/>
        <v>8.7999999523162842E-3</v>
      </c>
      <c r="AG699" s="142"/>
      <c r="AH699" s="143">
        <f t="shared" si="383"/>
        <v>1</v>
      </c>
      <c r="AI699" s="143">
        <f t="shared" si="384"/>
        <v>1</v>
      </c>
      <c r="AJ699" s="143">
        <f t="shared" si="385"/>
        <v>1</v>
      </c>
      <c r="AK699" s="143">
        <f t="shared" si="386"/>
        <v>1</v>
      </c>
      <c r="AL699" s="141">
        <f t="shared" si="399"/>
        <v>0</v>
      </c>
      <c r="AM699" s="141">
        <f t="shared" si="400"/>
        <v>0</v>
      </c>
      <c r="AN699" s="141">
        <f t="shared" si="401"/>
        <v>0</v>
      </c>
      <c r="AO699" s="141">
        <f t="shared" si="402"/>
        <v>0</v>
      </c>
      <c r="AP699" s="141">
        <f t="shared" si="403"/>
        <v>3.4847999811172485</v>
      </c>
      <c r="AQ699" s="141">
        <f t="shared" si="404"/>
        <v>3.5199999809265137E-2</v>
      </c>
      <c r="AR699" s="141">
        <f t="shared" si="405"/>
        <v>0.87119999527931213</v>
      </c>
      <c r="AS699" s="141">
        <f t="shared" si="406"/>
        <v>8.7999999523162842E-3</v>
      </c>
      <c r="AT699" s="142"/>
      <c r="AU699" s="144">
        <f t="shared" si="387"/>
        <v>1</v>
      </c>
      <c r="AV699" s="144">
        <f t="shared" si="388"/>
        <v>1</v>
      </c>
      <c r="AW699" s="144">
        <f t="shared" si="389"/>
        <v>1</v>
      </c>
      <c r="AX699" s="144">
        <f t="shared" si="390"/>
        <v>1</v>
      </c>
      <c r="AY699" s="141">
        <f t="shared" si="407"/>
        <v>0</v>
      </c>
      <c r="AZ699" s="141">
        <f t="shared" si="408"/>
        <v>0</v>
      </c>
      <c r="BA699" s="141">
        <f t="shared" si="409"/>
        <v>0</v>
      </c>
      <c r="BB699" s="141">
        <f t="shared" si="410"/>
        <v>0</v>
      </c>
      <c r="BC699" s="141">
        <f t="shared" si="411"/>
        <v>3.4847999811172485</v>
      </c>
      <c r="BD699" s="141">
        <f t="shared" si="412"/>
        <v>3.5199999809265137E-2</v>
      </c>
      <c r="BE699" s="141">
        <f t="shared" si="413"/>
        <v>0.87119999527931213</v>
      </c>
      <c r="BF699" s="141">
        <f t="shared" si="414"/>
        <v>8.7999999523162842E-3</v>
      </c>
      <c r="BG699" s="105"/>
    </row>
    <row r="700" spans="13:59" x14ac:dyDescent="0.25">
      <c r="M700" s="100"/>
      <c r="N700" s="120" t="s">
        <v>835</v>
      </c>
      <c r="O700" s="121">
        <v>10181</v>
      </c>
      <c r="P700" s="120">
        <v>0</v>
      </c>
      <c r="Q700" s="120">
        <v>2</v>
      </c>
      <c r="R700" s="120">
        <v>0</v>
      </c>
      <c r="S700" s="120">
        <v>0</v>
      </c>
      <c r="T700" s="139"/>
      <c r="U700" s="140">
        <f t="shared" si="379"/>
        <v>1</v>
      </c>
      <c r="V700" s="140">
        <f t="shared" si="380"/>
        <v>1</v>
      </c>
      <c r="W700" s="140">
        <f t="shared" si="381"/>
        <v>1</v>
      </c>
      <c r="X700" s="140">
        <f t="shared" si="382"/>
        <v>1</v>
      </c>
      <c r="Y700" s="141">
        <f t="shared" si="391"/>
        <v>0</v>
      </c>
      <c r="Z700" s="141">
        <f t="shared" si="392"/>
        <v>0</v>
      </c>
      <c r="AA700" s="141">
        <f t="shared" si="393"/>
        <v>1.98</v>
      </c>
      <c r="AB700" s="141">
        <f t="shared" si="394"/>
        <v>2.0000000000000018E-2</v>
      </c>
      <c r="AC700" s="141">
        <f t="shared" si="395"/>
        <v>0</v>
      </c>
      <c r="AD700" s="141">
        <f t="shared" si="396"/>
        <v>0</v>
      </c>
      <c r="AE700" s="141">
        <f t="shared" si="397"/>
        <v>0</v>
      </c>
      <c r="AF700" s="141">
        <f t="shared" si="398"/>
        <v>0</v>
      </c>
      <c r="AG700" s="142"/>
      <c r="AH700" s="143">
        <f t="shared" si="383"/>
        <v>1</v>
      </c>
      <c r="AI700" s="143">
        <f t="shared" si="384"/>
        <v>1</v>
      </c>
      <c r="AJ700" s="143">
        <f t="shared" si="385"/>
        <v>1</v>
      </c>
      <c r="AK700" s="143">
        <f t="shared" si="386"/>
        <v>1</v>
      </c>
      <c r="AL700" s="141">
        <f t="shared" si="399"/>
        <v>0</v>
      </c>
      <c r="AM700" s="141">
        <f t="shared" si="400"/>
        <v>0</v>
      </c>
      <c r="AN700" s="141">
        <f t="shared" si="401"/>
        <v>1.98</v>
      </c>
      <c r="AO700" s="141">
        <f t="shared" si="402"/>
        <v>2.0000000000000018E-2</v>
      </c>
      <c r="AP700" s="141">
        <f t="shared" si="403"/>
        <v>0</v>
      </c>
      <c r="AQ700" s="141">
        <f t="shared" si="404"/>
        <v>0</v>
      </c>
      <c r="AR700" s="141">
        <f t="shared" si="405"/>
        <v>0</v>
      </c>
      <c r="AS700" s="141">
        <f t="shared" si="406"/>
        <v>0</v>
      </c>
      <c r="AT700" s="142"/>
      <c r="AU700" s="144">
        <f t="shared" si="387"/>
        <v>1</v>
      </c>
      <c r="AV700" s="144">
        <f t="shared" si="388"/>
        <v>1</v>
      </c>
      <c r="AW700" s="144">
        <f t="shared" si="389"/>
        <v>1</v>
      </c>
      <c r="AX700" s="144">
        <f t="shared" si="390"/>
        <v>1</v>
      </c>
      <c r="AY700" s="141">
        <f t="shared" si="407"/>
        <v>0</v>
      </c>
      <c r="AZ700" s="141">
        <f t="shared" si="408"/>
        <v>0</v>
      </c>
      <c r="BA700" s="141">
        <f t="shared" si="409"/>
        <v>1.98</v>
      </c>
      <c r="BB700" s="141">
        <f t="shared" si="410"/>
        <v>2.0000000000000018E-2</v>
      </c>
      <c r="BC700" s="141">
        <f t="shared" si="411"/>
        <v>0</v>
      </c>
      <c r="BD700" s="141">
        <f t="shared" si="412"/>
        <v>0</v>
      </c>
      <c r="BE700" s="141">
        <f t="shared" si="413"/>
        <v>0</v>
      </c>
      <c r="BF700" s="141">
        <f t="shared" si="414"/>
        <v>0</v>
      </c>
      <c r="BG700" s="105"/>
    </row>
    <row r="701" spans="13:59" x14ac:dyDescent="0.25">
      <c r="M701" s="100"/>
      <c r="N701" s="120" t="s">
        <v>836</v>
      </c>
      <c r="O701" s="121">
        <v>5913</v>
      </c>
      <c r="P701" s="120">
        <v>0</v>
      </c>
      <c r="Q701" s="120">
        <v>0</v>
      </c>
      <c r="R701" s="120">
        <v>3.2000000476837158</v>
      </c>
      <c r="S701" s="120">
        <v>0.80000001192092896</v>
      </c>
      <c r="T701" s="139"/>
      <c r="U701" s="140">
        <f t="shared" si="379"/>
        <v>0.94472138711813081</v>
      </c>
      <c r="V701" s="140">
        <f t="shared" si="380"/>
        <v>0.98110764982435472</v>
      </c>
      <c r="W701" s="140">
        <f t="shared" si="381"/>
        <v>1</v>
      </c>
      <c r="X701" s="140">
        <f t="shared" si="382"/>
        <v>1</v>
      </c>
      <c r="Y701" s="141">
        <f t="shared" si="391"/>
        <v>0</v>
      </c>
      <c r="Z701" s="141">
        <f t="shared" si="392"/>
        <v>0</v>
      </c>
      <c r="AA701" s="141">
        <f t="shared" si="393"/>
        <v>0</v>
      </c>
      <c r="AB701" s="141">
        <f t="shared" si="394"/>
        <v>0</v>
      </c>
      <c r="AC701" s="141">
        <f t="shared" si="395"/>
        <v>3.0510954201850611</v>
      </c>
      <c r="AD701" s="141">
        <f t="shared" si="396"/>
        <v>8.8449106035732417E-2</v>
      </c>
      <c r="AE701" s="141">
        <f t="shared" si="397"/>
        <v>0.79200001180171964</v>
      </c>
      <c r="AF701" s="141">
        <f t="shared" si="398"/>
        <v>8.0000001192093162E-3</v>
      </c>
      <c r="AG701" s="142"/>
      <c r="AH701" s="143">
        <f t="shared" si="383"/>
        <v>0.96149849064814941</v>
      </c>
      <c r="AI701" s="143">
        <f t="shared" si="384"/>
        <v>0.98016841918423614</v>
      </c>
      <c r="AJ701" s="143">
        <f t="shared" si="385"/>
        <v>0.99999999999999989</v>
      </c>
      <c r="AK701" s="143">
        <f t="shared" si="386"/>
        <v>1</v>
      </c>
      <c r="AL701" s="141">
        <f t="shared" si="399"/>
        <v>0</v>
      </c>
      <c r="AM701" s="141">
        <f t="shared" si="400"/>
        <v>0</v>
      </c>
      <c r="AN701" s="141">
        <f t="shared" si="401"/>
        <v>0</v>
      </c>
      <c r="AO701" s="141">
        <f t="shared" si="402"/>
        <v>0</v>
      </c>
      <c r="AP701" s="141">
        <f t="shared" si="403"/>
        <v>3.0758991498655441</v>
      </c>
      <c r="AQ701" s="141">
        <f t="shared" si="404"/>
        <v>6.0639838262083856E-2</v>
      </c>
      <c r="AR701" s="141">
        <f t="shared" si="405"/>
        <v>0.79200001180171953</v>
      </c>
      <c r="AS701" s="141">
        <f t="shared" si="406"/>
        <v>8.0000001192094272E-3</v>
      </c>
      <c r="AT701" s="142"/>
      <c r="AU701" s="144">
        <f t="shared" si="387"/>
        <v>0.92851485527396249</v>
      </c>
      <c r="AV701" s="144">
        <f t="shared" si="388"/>
        <v>0.95005400532961204</v>
      </c>
      <c r="AW701" s="144">
        <f t="shared" si="389"/>
        <v>0.99999998142071889</v>
      </c>
      <c r="AX701" s="144">
        <f t="shared" si="390"/>
        <v>1</v>
      </c>
      <c r="AY701" s="141">
        <f t="shared" si="407"/>
        <v>0</v>
      </c>
      <c r="AZ701" s="141">
        <f t="shared" si="408"/>
        <v>0</v>
      </c>
      <c r="BA701" s="141">
        <f t="shared" si="409"/>
        <v>0</v>
      </c>
      <c r="BB701" s="141">
        <f t="shared" si="410"/>
        <v>0</v>
      </c>
      <c r="BC701" s="141">
        <f t="shared" si="411"/>
        <v>2.9759977459427738</v>
      </c>
      <c r="BD701" s="141">
        <f t="shared" si="412"/>
        <v>6.4175116414090017E-2</v>
      </c>
      <c r="BE701" s="141">
        <f t="shared" si="413"/>
        <v>0.79200000451864128</v>
      </c>
      <c r="BF701" s="141">
        <f t="shared" si="414"/>
        <v>8.0000074022876788E-3</v>
      </c>
      <c r="BG701" s="105"/>
    </row>
    <row r="702" spans="13:59" x14ac:dyDescent="0.25">
      <c r="M702" s="100"/>
      <c r="N702" s="120" t="s">
        <v>837</v>
      </c>
      <c r="O702" s="121">
        <v>3597</v>
      </c>
      <c r="P702" s="120">
        <v>1.3300000429153442</v>
      </c>
      <c r="Q702" s="120">
        <v>0</v>
      </c>
      <c r="R702" s="120">
        <v>0</v>
      </c>
      <c r="S702" s="120">
        <v>0</v>
      </c>
      <c r="T702" s="139"/>
      <c r="U702" s="140">
        <f t="shared" si="379"/>
        <v>6.2465027599924228E-2</v>
      </c>
      <c r="V702" s="140">
        <f t="shared" si="380"/>
        <v>8.781604088587569E-2</v>
      </c>
      <c r="W702" s="140">
        <f t="shared" si="381"/>
        <v>0.24446153454387054</v>
      </c>
      <c r="X702" s="140">
        <f t="shared" si="382"/>
        <v>0.34559652089048931</v>
      </c>
      <c r="Y702" s="141">
        <f t="shared" si="391"/>
        <v>9.9106128873852756E-2</v>
      </c>
      <c r="Z702" s="141">
        <f t="shared" si="392"/>
        <v>1.7689209273017537E-2</v>
      </c>
      <c r="AA702" s="141">
        <f t="shared" si="393"/>
        <v>0</v>
      </c>
      <c r="AB702" s="141">
        <f t="shared" si="394"/>
        <v>0</v>
      </c>
      <c r="AC702" s="141">
        <f t="shared" si="395"/>
        <v>0</v>
      </c>
      <c r="AD702" s="141">
        <f t="shared" si="396"/>
        <v>0</v>
      </c>
      <c r="AE702" s="141">
        <f t="shared" si="397"/>
        <v>0</v>
      </c>
      <c r="AF702" s="141">
        <f t="shared" si="398"/>
        <v>0</v>
      </c>
      <c r="AG702" s="142"/>
      <c r="AH702" s="143">
        <f t="shared" si="383"/>
        <v>0.45631858748325782</v>
      </c>
      <c r="AI702" s="143">
        <f t="shared" si="384"/>
        <v>0.49933537339620582</v>
      </c>
      <c r="AJ702" s="143">
        <f t="shared" si="385"/>
        <v>0.65384294298751955</v>
      </c>
      <c r="AK702" s="143">
        <f t="shared" si="386"/>
        <v>0.7165382563510404</v>
      </c>
      <c r="AL702" s="141">
        <f t="shared" si="399"/>
        <v>0.62944086708159463</v>
      </c>
      <c r="AM702" s="141">
        <f t="shared" si="400"/>
        <v>3.467520096450849E-2</v>
      </c>
      <c r="AN702" s="141">
        <f t="shared" si="401"/>
        <v>0</v>
      </c>
      <c r="AO702" s="141">
        <f t="shared" si="402"/>
        <v>0</v>
      </c>
      <c r="AP702" s="141">
        <f t="shared" si="403"/>
        <v>0</v>
      </c>
      <c r="AQ702" s="141">
        <f t="shared" si="404"/>
        <v>0</v>
      </c>
      <c r="AR702" s="141">
        <f t="shared" si="405"/>
        <v>0</v>
      </c>
      <c r="AS702" s="141">
        <f t="shared" si="406"/>
        <v>0</v>
      </c>
      <c r="AT702" s="142"/>
      <c r="AU702" s="144">
        <f t="shared" si="387"/>
        <v>0.61448661962705575</v>
      </c>
      <c r="AV702" s="144">
        <f t="shared" si="388"/>
        <v>0.64003837046225664</v>
      </c>
      <c r="AW702" s="144">
        <f t="shared" si="389"/>
        <v>0.72804980968130695</v>
      </c>
      <c r="AX702" s="144">
        <f t="shared" si="390"/>
        <v>0.76345801421385107</v>
      </c>
      <c r="AY702" s="141">
        <f t="shared" si="407"/>
        <v>0.82608647302382965</v>
      </c>
      <c r="AZ702" s="141">
        <f t="shared" si="408"/>
        <v>2.5164587158438723E-2</v>
      </c>
      <c r="BA702" s="141">
        <f t="shared" si="409"/>
        <v>0</v>
      </c>
      <c r="BB702" s="141">
        <f t="shared" si="410"/>
        <v>0</v>
      </c>
      <c r="BC702" s="141">
        <f t="shared" si="411"/>
        <v>0</v>
      </c>
      <c r="BD702" s="141">
        <f t="shared" si="412"/>
        <v>0</v>
      </c>
      <c r="BE702" s="141">
        <f t="shared" si="413"/>
        <v>0</v>
      </c>
      <c r="BF702" s="141">
        <f t="shared" si="414"/>
        <v>0</v>
      </c>
      <c r="BG702" s="105"/>
    </row>
    <row r="703" spans="13:59" x14ac:dyDescent="0.25">
      <c r="M703" s="100"/>
      <c r="N703" s="120" t="s">
        <v>838</v>
      </c>
      <c r="O703" s="121">
        <v>2788</v>
      </c>
      <c r="P703" s="120">
        <v>0</v>
      </c>
      <c r="Q703" s="120">
        <v>1</v>
      </c>
      <c r="R703" s="120">
        <v>0</v>
      </c>
      <c r="S703" s="120">
        <v>0</v>
      </c>
      <c r="T703" s="139"/>
      <c r="U703" s="140">
        <f t="shared" si="379"/>
        <v>1.472873955393128E-2</v>
      </c>
      <c r="V703" s="140">
        <f t="shared" si="380"/>
        <v>2.1202106543074417E-2</v>
      </c>
      <c r="W703" s="140">
        <f t="shared" si="381"/>
        <v>4.7118676591312303E-2</v>
      </c>
      <c r="X703" s="140">
        <f t="shared" si="382"/>
        <v>7.2645669811285285E-2</v>
      </c>
      <c r="Y703" s="141">
        <f t="shared" si="391"/>
        <v>0</v>
      </c>
      <c r="Z703" s="141">
        <f t="shared" si="392"/>
        <v>0</v>
      </c>
      <c r="AA703" s="141">
        <f t="shared" si="393"/>
        <v>5.9410986435385671E-2</v>
      </c>
      <c r="AB703" s="141">
        <f t="shared" si="394"/>
        <v>1.3234683375899614E-2</v>
      </c>
      <c r="AC703" s="141">
        <f t="shared" si="395"/>
        <v>0</v>
      </c>
      <c r="AD703" s="141">
        <f t="shared" si="396"/>
        <v>0</v>
      </c>
      <c r="AE703" s="141">
        <f t="shared" si="397"/>
        <v>0</v>
      </c>
      <c r="AF703" s="141">
        <f t="shared" si="398"/>
        <v>0</v>
      </c>
      <c r="AG703" s="142"/>
      <c r="AH703" s="143">
        <f t="shared" si="383"/>
        <v>0.31013930831894654</v>
      </c>
      <c r="AI703" s="143">
        <f t="shared" si="384"/>
        <v>0.34208166253179662</v>
      </c>
      <c r="AJ703" s="143">
        <f t="shared" si="385"/>
        <v>0.4234230896348854</v>
      </c>
      <c r="AK703" s="143">
        <f t="shared" si="386"/>
        <v>0.47492718217936081</v>
      </c>
      <c r="AL703" s="141">
        <f t="shared" si="399"/>
        <v>0</v>
      </c>
      <c r="AM703" s="141">
        <f t="shared" si="400"/>
        <v>0</v>
      </c>
      <c r="AN703" s="141">
        <f t="shared" si="401"/>
        <v>0.44494090501077427</v>
      </c>
      <c r="AO703" s="141">
        <f t="shared" si="402"/>
        <v>2.9986277168586539E-2</v>
      </c>
      <c r="AP703" s="141">
        <f t="shared" si="403"/>
        <v>0</v>
      </c>
      <c r="AQ703" s="141">
        <f t="shared" si="404"/>
        <v>0</v>
      </c>
      <c r="AR703" s="141">
        <f t="shared" si="405"/>
        <v>0</v>
      </c>
      <c r="AS703" s="141">
        <f t="shared" si="406"/>
        <v>0</v>
      </c>
      <c r="AT703" s="142"/>
      <c r="AU703" s="144">
        <f t="shared" si="387"/>
        <v>0.51991605242066208</v>
      </c>
      <c r="AV703" s="144">
        <f t="shared" si="388"/>
        <v>0.54195483164559111</v>
      </c>
      <c r="AW703" s="144">
        <f t="shared" si="389"/>
        <v>0.59440362117809176</v>
      </c>
      <c r="AX703" s="144">
        <f t="shared" si="390"/>
        <v>0.62562823076992546</v>
      </c>
      <c r="AY703" s="141">
        <f t="shared" si="407"/>
        <v>0</v>
      </c>
      <c r="AZ703" s="141">
        <f t="shared" si="408"/>
        <v>0</v>
      </c>
      <c r="BA703" s="141">
        <f t="shared" si="409"/>
        <v>0.6040718897622277</v>
      </c>
      <c r="BB703" s="141">
        <f t="shared" si="410"/>
        <v>2.1556341007697766E-2</v>
      </c>
      <c r="BC703" s="141">
        <f t="shared" si="411"/>
        <v>0</v>
      </c>
      <c r="BD703" s="141">
        <f t="shared" si="412"/>
        <v>0</v>
      </c>
      <c r="BE703" s="141">
        <f t="shared" si="413"/>
        <v>0</v>
      </c>
      <c r="BF703" s="141">
        <f t="shared" si="414"/>
        <v>0</v>
      </c>
      <c r="BG703" s="105"/>
    </row>
    <row r="704" spans="13:59" x14ac:dyDescent="0.25">
      <c r="M704" s="100"/>
      <c r="N704" s="120" t="s">
        <v>839</v>
      </c>
      <c r="O704" s="121">
        <v>882</v>
      </c>
      <c r="P704" s="120">
        <v>0</v>
      </c>
      <c r="Q704" s="120">
        <v>0</v>
      </c>
      <c r="R704" s="120">
        <v>1.6000000238418579</v>
      </c>
      <c r="S704" s="120">
        <v>0.40000000596046448</v>
      </c>
      <c r="T704" s="139"/>
      <c r="U704" s="140">
        <f t="shared" si="379"/>
        <v>4.3371638221256781E-4</v>
      </c>
      <c r="V704" s="140">
        <f t="shared" si="380"/>
        <v>6.2668819768785244E-4</v>
      </c>
      <c r="W704" s="140">
        <f t="shared" si="381"/>
        <v>5.9352358245168269E-4</v>
      </c>
      <c r="X704" s="140">
        <f t="shared" si="382"/>
        <v>9.416829144980321E-4</v>
      </c>
      <c r="Y704" s="141">
        <f t="shared" si="391"/>
        <v>0</v>
      </c>
      <c r="Z704" s="141">
        <f t="shared" si="392"/>
        <v>0</v>
      </c>
      <c r="AA704" s="141">
        <f t="shared" si="393"/>
        <v>0</v>
      </c>
      <c r="AB704" s="141">
        <f t="shared" si="394"/>
        <v>0</v>
      </c>
      <c r="AC704" s="141">
        <f t="shared" si="395"/>
        <v>8.413842143425367E-4</v>
      </c>
      <c r="AD704" s="141">
        <f t="shared" si="396"/>
        <v>1.6131691689943821E-4</v>
      </c>
      <c r="AE704" s="141">
        <f t="shared" si="397"/>
        <v>3.0466720960003134E-4</v>
      </c>
      <c r="AF704" s="141">
        <f t="shared" si="398"/>
        <v>7.2005961812049045E-5</v>
      </c>
      <c r="AG704" s="142"/>
      <c r="AH704" s="143">
        <f t="shared" si="383"/>
        <v>0.11756106755881202</v>
      </c>
      <c r="AI704" s="143">
        <f t="shared" si="384"/>
        <v>0.13030771458275914</v>
      </c>
      <c r="AJ704" s="143">
        <f t="shared" si="385"/>
        <v>0.12834392999694566</v>
      </c>
      <c r="AK704" s="143">
        <f t="shared" si="386"/>
        <v>0.14596663829268952</v>
      </c>
      <c r="AL704" s="141">
        <f t="shared" si="399"/>
        <v>0</v>
      </c>
      <c r="AM704" s="141">
        <f t="shared" si="400"/>
        <v>0</v>
      </c>
      <c r="AN704" s="141">
        <f t="shared" si="401"/>
        <v>0</v>
      </c>
      <c r="AO704" s="141">
        <f t="shared" si="402"/>
        <v>0</v>
      </c>
      <c r="AP704" s="141">
        <f t="shared" si="403"/>
        <v>0.19641405155911335</v>
      </c>
      <c r="AQ704" s="141">
        <f t="shared" si="404"/>
        <v>1.2078294880079304E-2</v>
      </c>
      <c r="AR704" s="141">
        <f t="shared" si="405"/>
        <v>5.434873874779856E-2</v>
      </c>
      <c r="AS704" s="141">
        <f t="shared" si="406"/>
        <v>4.0379174393062114E-3</v>
      </c>
      <c r="AT704" s="142"/>
      <c r="AU704" s="144">
        <f t="shared" si="387"/>
        <v>0.35106766915605614</v>
      </c>
      <c r="AV704" s="144">
        <f t="shared" si="388"/>
        <v>0.36561738317003845</v>
      </c>
      <c r="AW704" s="144">
        <f t="shared" si="389"/>
        <v>0.3634296486581472</v>
      </c>
      <c r="AX704" s="144">
        <f t="shared" si="390"/>
        <v>0.38244001170095854</v>
      </c>
      <c r="AY704" s="141">
        <f t="shared" si="407"/>
        <v>0</v>
      </c>
      <c r="AZ704" s="141">
        <f t="shared" si="408"/>
        <v>0</v>
      </c>
      <c r="BA704" s="141">
        <f t="shared" si="409"/>
        <v>0</v>
      </c>
      <c r="BB704" s="141">
        <f t="shared" si="410"/>
        <v>0</v>
      </c>
      <c r="BC704" s="141">
        <f t="shared" si="411"/>
        <v>0.56773096761422925</v>
      </c>
      <c r="BD704" s="141">
        <f t="shared" si="412"/>
        <v>1.7256854174829916E-2</v>
      </c>
      <c r="BE704" s="141">
        <f t="shared" si="413"/>
        <v>0.14772021567839128</v>
      </c>
      <c r="BF704" s="141">
        <f t="shared" si="414"/>
        <v>5.2557912815122398E-3</v>
      </c>
      <c r="BG704" s="105"/>
    </row>
    <row r="705" spans="13:59" x14ac:dyDescent="0.25">
      <c r="M705" s="100"/>
      <c r="N705" s="120" t="s">
        <v>840</v>
      </c>
      <c r="O705" s="121">
        <v>2422</v>
      </c>
      <c r="P705" s="120">
        <v>0</v>
      </c>
      <c r="Q705" s="120">
        <v>0</v>
      </c>
      <c r="R705" s="120">
        <v>3.2000000476837158</v>
      </c>
      <c r="S705" s="120">
        <v>0.80000001192092896</v>
      </c>
      <c r="T705" s="139"/>
      <c r="U705" s="140">
        <f t="shared" si="379"/>
        <v>7.5106547597686424E-3</v>
      </c>
      <c r="V705" s="140">
        <f t="shared" si="380"/>
        <v>1.0861471165735992E-2</v>
      </c>
      <c r="W705" s="140">
        <f t="shared" si="381"/>
        <v>2.0802248597824868E-2</v>
      </c>
      <c r="X705" s="140">
        <f t="shared" si="382"/>
        <v>3.2628837935425592E-2</v>
      </c>
      <c r="Y705" s="141">
        <f t="shared" si="391"/>
        <v>0</v>
      </c>
      <c r="Z705" s="141">
        <f t="shared" si="392"/>
        <v>0</v>
      </c>
      <c r="AA705" s="141">
        <f t="shared" si="393"/>
        <v>0</v>
      </c>
      <c r="AB705" s="141">
        <f t="shared" si="394"/>
        <v>0</v>
      </c>
      <c r="AC705" s="141">
        <f t="shared" si="395"/>
        <v>2.9155060962939072E-2</v>
      </c>
      <c r="AD705" s="141">
        <f t="shared" si="396"/>
        <v>5.6016472853314056E-3</v>
      </c>
      <c r="AE705" s="141">
        <f t="shared" si="397"/>
        <v>2.1206016940511857E-2</v>
      </c>
      <c r="AF705" s="141">
        <f t="shared" si="398"/>
        <v>4.8970537967946738E-3</v>
      </c>
      <c r="AG705" s="142"/>
      <c r="AH705" s="143">
        <f t="shared" si="383"/>
        <v>0.2584314493430615</v>
      </c>
      <c r="AI705" s="143">
        <f t="shared" si="384"/>
        <v>0.28563693331462303</v>
      </c>
      <c r="AJ705" s="143">
        <f t="shared" si="385"/>
        <v>0.34033735432479351</v>
      </c>
      <c r="AK705" s="143">
        <f t="shared" si="386"/>
        <v>0.38393465884544853</v>
      </c>
      <c r="AL705" s="141">
        <f t="shared" si="399"/>
        <v>0</v>
      </c>
      <c r="AM705" s="141">
        <f t="shared" si="400"/>
        <v>0</v>
      </c>
      <c r="AN705" s="141">
        <f t="shared" si="401"/>
        <v>0</v>
      </c>
      <c r="AO705" s="141">
        <f t="shared" si="402"/>
        <v>0</v>
      </c>
      <c r="AP705" s="141">
        <f t="shared" si="403"/>
        <v>0.86223961872168864</v>
      </c>
      <c r="AQ705" s="141">
        <f t="shared" si="404"/>
        <v>5.179858150533545E-2</v>
      </c>
      <c r="AR705" s="141">
        <f t="shared" si="405"/>
        <v>0.28698611070992469</v>
      </c>
      <c r="AS705" s="141">
        <f t="shared" si="406"/>
        <v>2.0161620943291936E-2</v>
      </c>
      <c r="AT705" s="142"/>
      <c r="AU705" s="144">
        <f t="shared" si="387"/>
        <v>0.4818482670190698</v>
      </c>
      <c r="AV705" s="144">
        <f t="shared" si="388"/>
        <v>0.5022908481335997</v>
      </c>
      <c r="AW705" s="144">
        <f t="shared" si="389"/>
        <v>0.54077582986050143</v>
      </c>
      <c r="AX705" s="144">
        <f t="shared" si="390"/>
        <v>0.56950955852765484</v>
      </c>
      <c r="AY705" s="141">
        <f t="shared" si="407"/>
        <v>0</v>
      </c>
      <c r="AZ705" s="141">
        <f t="shared" si="408"/>
        <v>0</v>
      </c>
      <c r="BA705" s="141">
        <f t="shared" si="409"/>
        <v>0</v>
      </c>
      <c r="BB705" s="141">
        <f t="shared" si="410"/>
        <v>0</v>
      </c>
      <c r="BC705" s="141">
        <f t="shared" si="411"/>
        <v>1.5592034629336027</v>
      </c>
      <c r="BD705" s="141">
        <f t="shared" si="412"/>
        <v>4.8127275045010354E-2</v>
      </c>
      <c r="BE705" s="141">
        <f t="shared" si="413"/>
        <v>0.43978795526972958</v>
      </c>
      <c r="BF705" s="141">
        <f t="shared" si="414"/>
        <v>1.5819698341477284E-2</v>
      </c>
      <c r="BG705" s="105"/>
    </row>
    <row r="706" spans="13:59" x14ac:dyDescent="0.25">
      <c r="M706" s="100"/>
      <c r="N706" s="120" t="s">
        <v>841</v>
      </c>
      <c r="O706" s="121">
        <v>2310</v>
      </c>
      <c r="P706" s="120">
        <v>0</v>
      </c>
      <c r="Q706" s="120">
        <v>0</v>
      </c>
      <c r="R706" s="120">
        <v>4.8000001907348633</v>
      </c>
      <c r="S706" s="120">
        <v>1.2000000476837158</v>
      </c>
      <c r="T706" s="139"/>
      <c r="U706" s="140">
        <f t="shared" ref="U706:U769" si="415">IF($O706&gt;0,IF(($O706-PSafe2SafeDist)/WalkRate&gt;=WaveArrival*60,1,1-LOGNORMDIST((WaveArrival*60-($O706-PSafe2SafeDist)/WalkRate),LN(WaveArrival*60*Cprep_Good),Cstd_Good)),0)</f>
        <v>6.1047576354510413E-3</v>
      </c>
      <c r="V706" s="140">
        <f t="shared" ref="V706:V769" si="416">IF($O706&gt;0,IF(($O706)/WalkRate&gt;=WaveArrival*60,1,1-LOGNORMDIST((WaveArrival*60-($O706)/WalkRate),LN(WaveArrival*60*Cprep_Good),Cstd_Good)),0)</f>
        <v>8.8361888657221277E-3</v>
      </c>
      <c r="W706" s="140">
        <f t="shared" ref="W706:W769" si="417">IF($O706&gt;0,IF(($O706-PSafe2SafeDist)/(WalkRate*SpeedAdj_O65)&gt;=WaveArrival*60,1,1-LOGNORMDIST((WaveArrival*60-($O706-PSafe2SafeDist)/(WalkRate*SpeedAdj_O65)),LN(WaveArrival*60*Cprep_Good),Cstd_Good)),0)</f>
        <v>1.612331730394756E-2</v>
      </c>
      <c r="X706" s="140">
        <f t="shared" ref="X706:X769" si="418">IF($O706&gt;0,IF(($O706)/(WalkRate*SpeedAdj_O65)&gt;=WaveArrival*60,1,1-LOGNORMDIST((WaveArrival*60-($O706)/(WalkRate*SpeedAdj_O65)),LN(WaveArrival*60*Cprep_Good),Cstd_Good)),0)</f>
        <v>2.5380377059976422E-2</v>
      </c>
      <c r="Y706" s="141">
        <f t="shared" si="391"/>
        <v>0</v>
      </c>
      <c r="Z706" s="141">
        <f t="shared" si="392"/>
        <v>0</v>
      </c>
      <c r="AA706" s="141">
        <f t="shared" si="393"/>
        <v>0</v>
      </c>
      <c r="AB706" s="141">
        <f t="shared" si="394"/>
        <v>0</v>
      </c>
      <c r="AC706" s="141">
        <f t="shared" si="395"/>
        <v>3.556524464954975E-2</v>
      </c>
      <c r="AD706" s="141">
        <f t="shared" si="396"/>
        <v>6.8484635912857347E-3</v>
      </c>
      <c r="AE706" s="141">
        <f t="shared" si="397"/>
        <v>2.4708737792544004E-2</v>
      </c>
      <c r="AF706" s="141">
        <f t="shared" si="398"/>
        <v>5.7477158896583891E-3</v>
      </c>
      <c r="AG706" s="142"/>
      <c r="AH706" s="143">
        <f t="shared" ref="AH706:AH769" si="419">IF($O706&gt;0,IF(($O706-PSafe2SafeDist)/WalkRate&gt;=WaveArrival*60,1,1-LOGNORMDIST((WaveArrival*60-($O706-PSafe2SafeDist)/WalkRate),LN(WaveArrival*60*Cprep_Fair),Cstd_Fair)),0)</f>
        <v>0.24425269506221647</v>
      </c>
      <c r="AI706" s="143">
        <f t="shared" ref="AI706:AI769" si="420">IF($O706&gt;0,IF(($O706)/WalkRate&gt;=WaveArrival*60,1,1-LOGNORMDIST((WaveArrival*60-($O706)/WalkRate),LN(WaveArrival*60*Cprep_Fair),Cstd_Fair)),0)</f>
        <v>0.27009790474162121</v>
      </c>
      <c r="AJ706" s="143">
        <f t="shared" ref="AJ706:AJ769" si="421">IF($O706&gt;0,IF(($O706-PSafe2SafeDist)/(WalkRate*SpeedAdj_O65)&gt;=WaveArrival*60,1,1-LOGNORMDIST((WaveArrival*60-($O706-PSafe2SafeDist)/(WalkRate*SpeedAdj_O65)),LN(WaveArrival*60*Cprep_Fair),Cstd_Fair)),0)</f>
        <v>0.31779497069662987</v>
      </c>
      <c r="AK706" s="143">
        <f t="shared" ref="AK706:AK769" si="422">IF($O706&gt;0,IF(($O706)/(WalkRate*SpeedAdj_O65)&gt;=WaveArrival*60,1,1-LOGNORMDIST((WaveArrival*60-($O706)/(WalkRate*SpeedAdj_O65)),LN(WaveArrival*60*Cprep_Fair),Cstd_Fair)),0)</f>
        <v>0.3589869782700188</v>
      </c>
      <c r="AL706" s="141">
        <f t="shared" si="399"/>
        <v>0</v>
      </c>
      <c r="AM706" s="141">
        <f t="shared" si="400"/>
        <v>0</v>
      </c>
      <c r="AN706" s="141">
        <f t="shared" si="401"/>
        <v>0</v>
      </c>
      <c r="AO706" s="141">
        <f t="shared" si="402"/>
        <v>0</v>
      </c>
      <c r="AP706" s="141">
        <f t="shared" si="403"/>
        <v>1.2227173587526445</v>
      </c>
      <c r="AQ706" s="141">
        <f t="shared" si="404"/>
        <v>7.3752635524224175E-2</v>
      </c>
      <c r="AR706" s="141">
        <f t="shared" si="405"/>
        <v>0.40225564571583222</v>
      </c>
      <c r="AS706" s="141">
        <f t="shared" si="406"/>
        <v>2.8528745326023397E-2</v>
      </c>
      <c r="AT706" s="142"/>
      <c r="AU706" s="144">
        <f t="shared" ref="AU706:AU769" si="423">IF($O706&gt;0,IF(($O706-PSafe2SafeDist)/WalkRate&gt;=WaveArrival*60,1,1-LOGNORMDIST((WaveArrival*60-($O706-PSafe2SafeDist)/WalkRate),LN(WaveArrival*60*Cprep_Poor),Cstd_Poor)),0)</f>
        <v>0.47077279782561199</v>
      </c>
      <c r="AV706" s="144">
        <f t="shared" ref="AV706:AV769" si="424">IF($O706&gt;0,IF(($O706)/WalkRate&gt;=WaveArrival*60,1,1-LOGNORMDIST((WaveArrival*60-($O706)/WalkRate),LN(WaveArrival*60*Cprep_Poor),Cstd_Poor)),0)</f>
        <v>0.49073720038257129</v>
      </c>
      <c r="AW706" s="144">
        <f t="shared" ref="AW706:AW769" si="425">IF($O706&gt;0,IF(($O706-PSafe2SafeDist)/(WalkRate*SpeedAdj_O65)&gt;=WaveArrival*60,1,1-LOGNORMDIST((WaveArrival*60-($O706-PSafe2SafeDist)/(WalkRate*SpeedAdj_O65)),LN(WaveArrival*60*Cprep_Poor),Cstd_Poor)),0)</f>
        <v>0.52528854731689112</v>
      </c>
      <c r="AX706" s="144">
        <f t="shared" ref="AX706:AX769" si="426">IF($O706&gt;0,IF(($O706)/(WalkRate*SpeedAdj_O65)&gt;=WaveArrival*60,1,1-LOGNORMDIST((WaveArrival*60-($O706)/(WalkRate*SpeedAdj_O65)),LN(WaveArrival*60*Cprep_Poor),Cstd_Poor)),0)</f>
        <v>0.55324836883049389</v>
      </c>
      <c r="AY706" s="141">
        <f t="shared" si="407"/>
        <v>0</v>
      </c>
      <c r="AZ706" s="141">
        <f t="shared" si="408"/>
        <v>0</v>
      </c>
      <c r="BA706" s="141">
        <f t="shared" si="409"/>
        <v>0</v>
      </c>
      <c r="BB706" s="141">
        <f t="shared" si="410"/>
        <v>0</v>
      </c>
      <c r="BC706" s="141">
        <f t="shared" si="411"/>
        <v>2.2850269922028219</v>
      </c>
      <c r="BD706" s="141">
        <f t="shared" si="412"/>
        <v>7.0511663234213096E-2</v>
      </c>
      <c r="BE706" s="141">
        <f t="shared" si="413"/>
        <v>0.64081871258447509</v>
      </c>
      <c r="BF706" s="141">
        <f t="shared" si="414"/>
        <v>2.3079356393055583E-2</v>
      </c>
      <c r="BG706" s="105"/>
    </row>
    <row r="707" spans="13:59" x14ac:dyDescent="0.25">
      <c r="M707" s="100"/>
      <c r="N707" s="120" t="s">
        <v>842</v>
      </c>
      <c r="O707" s="121">
        <v>2607</v>
      </c>
      <c r="P707" s="120">
        <v>0</v>
      </c>
      <c r="Q707" s="120">
        <v>0</v>
      </c>
      <c r="R707" s="120">
        <v>3.2000000476837158</v>
      </c>
      <c r="S707" s="120">
        <v>0.80000001192092896</v>
      </c>
      <c r="T707" s="139"/>
      <c r="U707" s="140">
        <f t="shared" si="415"/>
        <v>1.0565771202348806E-2</v>
      </c>
      <c r="V707" s="140">
        <f t="shared" si="416"/>
        <v>1.5249493724451946E-2</v>
      </c>
      <c r="W707" s="140">
        <f t="shared" si="417"/>
        <v>3.1553684624584299E-2</v>
      </c>
      <c r="X707" s="140">
        <f t="shared" si="418"/>
        <v>4.9121624810069875E-2</v>
      </c>
      <c r="Y707" s="141">
        <f t="shared" ref="Y707:Y770" si="427">IF($P707&gt;0,U707*$P707*0.99 +$P707*(V707-U707)*PSafe_FatalRate,0)</f>
        <v>0</v>
      </c>
      <c r="Z707" s="141">
        <f t="shared" ref="Z707:Z770" si="428">IF($P707&gt;0,$P707*V707-Y707,0)</f>
        <v>0</v>
      </c>
      <c r="AA707" s="141">
        <f t="shared" ref="AA707:AA770" si="429">IF($Q707&gt;0,W707*$Q707*0.99 +$Q707*(X707-W707)*PSafe_FatalRate,0)</f>
        <v>0</v>
      </c>
      <c r="AB707" s="141">
        <f t="shared" ref="AB707:AB770" si="430">IF($Q707&gt;0,$Q707*X707-AA707,0)</f>
        <v>0</v>
      </c>
      <c r="AC707" s="141">
        <f t="shared" ref="AC707:AC770" si="431">IF($R707&gt;0,U707*$R707*0.99 +$R707*(V707-U707)*PSafe_FatalRate,0)</f>
        <v>4.096631981485177E-2</v>
      </c>
      <c r="AD707" s="141">
        <f t="shared" ref="AD707:AD770" si="432">IF($R707&gt;0,$R707*V707-AC707,0)</f>
        <v>7.8320608305469802E-3</v>
      </c>
      <c r="AE707" s="141">
        <f t="shared" ref="AE707:AE770" si="433">IF($S707&gt;0,W707*$S707*0.99 +$S707*(X707-W707)*PSafe_FatalRate,0)</f>
        <v>3.2017694773965821E-2</v>
      </c>
      <c r="AF707" s="141">
        <f t="shared" ref="AF707:AF770" si="434">IF($S707&gt;0,$S707*X707-AE707,0)</f>
        <v>7.2796056596654765E-3</v>
      </c>
      <c r="AG707" s="142"/>
      <c r="AH707" s="143">
        <f t="shared" si="419"/>
        <v>0.28351015010106562</v>
      </c>
      <c r="AI707" s="143">
        <f t="shared" si="420"/>
        <v>0.31305861453779016</v>
      </c>
      <c r="AJ707" s="143">
        <f t="shared" si="421"/>
        <v>0.38051429394622294</v>
      </c>
      <c r="AK707" s="143">
        <f t="shared" si="422"/>
        <v>0.42813348580009647</v>
      </c>
      <c r="AL707" s="141">
        <f t="shared" ref="AL707:AL770" si="435">IF($P707&gt;0,AH707*$P707*0.99 +$P707*(AI707-AH707)*PSafe_FatalRate,0)</f>
        <v>0</v>
      </c>
      <c r="AM707" s="141">
        <f t="shared" ref="AM707:AM770" si="436">IF($P707&gt;0,$P707*AI707-AL707,0)</f>
        <v>0</v>
      </c>
      <c r="AN707" s="141">
        <f t="shared" ref="AN707:AN770" si="437">IF($Q707&gt;0,AJ707*$Q707*0.99 +$Q707*(AK707-AJ707)*PSafe_FatalRate,0)</f>
        <v>0</v>
      </c>
      <c r="AO707" s="141">
        <f t="shared" ref="AO707:AO770" si="438">IF($Q707&gt;0,$Q707*AK707-AN707,0)</f>
        <v>0</v>
      </c>
      <c r="AP707" s="141">
        <f t="shared" ref="AP707:AP770" si="439">IF($R707&gt;0,AH707*$R707*0.99 +$R707*(AI707-AH707)*PSafe_FatalRate,0)</f>
        <v>0.94543771270705468</v>
      </c>
      <c r="AQ707" s="141">
        <f t="shared" ref="AQ707:AQ770" si="440">IF($R707&gt;0,$R707*AI707-AP707,0)</f>
        <v>5.6349868741671805E-2</v>
      </c>
      <c r="AR707" s="141">
        <f t="shared" ref="AR707:AR770" si="441">IF($S707&gt;0,AJ707*$S707*0.99 +$S707*(AK707-AJ707)*PSafe_FatalRate,0)</f>
        <v>0.32041500232151349</v>
      </c>
      <c r="AS707" s="141">
        <f t="shared" ref="AS707:AS770" si="442">IF($S707&gt;0,$S707*AK707-AR707,0)</f>
        <v>2.2091791422312546E-2</v>
      </c>
      <c r="AT707" s="142"/>
      <c r="AU707" s="144">
        <f t="shared" si="423"/>
        <v>0.50072776892253645</v>
      </c>
      <c r="AV707" s="144">
        <f t="shared" si="424"/>
        <v>0.52197185298927451</v>
      </c>
      <c r="AW707" s="144">
        <f t="shared" si="425"/>
        <v>0.56730662082688443</v>
      </c>
      <c r="AX707" s="144">
        <f t="shared" si="426"/>
        <v>0.5973127225911764</v>
      </c>
      <c r="AY707" s="141">
        <f t="shared" ref="AY707:AY770" si="443">IF($P707&gt;0,AU707*$P707*0.99 +$P707*(AV707-AU707)*PSafe_FatalRate,0)</f>
        <v>0</v>
      </c>
      <c r="AZ707" s="141">
        <f t="shared" ref="AZ707:AZ770" si="444">IF($P707&gt;0,$P707*AV707-AY707,0)</f>
        <v>0</v>
      </c>
      <c r="BA707" s="141">
        <f t="shared" ref="BA707:BA770" si="445">IF($Q707&gt;0,AW707*$Q707*0.99 +$Q707*(AX707-AW707)*PSafe_FatalRate,0)</f>
        <v>0</v>
      </c>
      <c r="BB707" s="141">
        <f t="shared" ref="BB707:BB770" si="446">IF($Q707&gt;0,$Q707*AX707-BA707,0)</f>
        <v>0</v>
      </c>
      <c r="BC707" s="141">
        <f t="shared" ref="BC707:BC770" si="447">IF($R707&gt;0,AU707*$R707*0.99 +$R707*(AV707-AU707)*PSafe_FatalRate,0)</f>
        <v>1.62029613059767</v>
      </c>
      <c r="BD707" s="141">
        <f t="shared" ref="BD707:BD770" si="448">IF($R707&gt;0,$R707*AV707-BC707,0)</f>
        <v>5.0013823857566031E-2</v>
      </c>
      <c r="BE707" s="141">
        <f t="shared" ref="BE707:BE770" si="449">IF($S707&gt;0,AW707*$S707*0.99 +$S707*(AX707-AW707)*PSafe_FatalRate,0)</f>
        <v>0.46130929127465331</v>
      </c>
      <c r="BF707" s="141">
        <f t="shared" ref="BF707:BF770" si="450">IF($S707&gt;0,$S707*AX707-BE707,0)</f>
        <v>1.6540893918810362E-2</v>
      </c>
      <c r="BG707" s="105"/>
    </row>
    <row r="708" spans="13:59" x14ac:dyDescent="0.25">
      <c r="M708" s="100"/>
      <c r="N708" s="120" t="s">
        <v>843</v>
      </c>
      <c r="O708" s="121">
        <v>951</v>
      </c>
      <c r="P708" s="120">
        <v>2.6600000858306885</v>
      </c>
      <c r="Q708" s="120">
        <v>1</v>
      </c>
      <c r="R708" s="120">
        <v>0</v>
      </c>
      <c r="S708" s="120">
        <v>0</v>
      </c>
      <c r="T708" s="139"/>
      <c r="U708" s="140">
        <f t="shared" si="415"/>
        <v>4.9236330336854817E-4</v>
      </c>
      <c r="V708" s="140">
        <f t="shared" si="416"/>
        <v>7.1175204955087334E-4</v>
      </c>
      <c r="W708" s="140">
        <f t="shared" si="417"/>
        <v>6.9584174693682055E-4</v>
      </c>
      <c r="X708" s="140">
        <f t="shared" si="418"/>
        <v>1.1046669316333579E-3</v>
      </c>
      <c r="Y708" s="141">
        <f t="shared" si="427"/>
        <v>1.5883766067656532E-3</v>
      </c>
      <c r="Z708" s="141">
        <f t="shared" si="428"/>
        <v>3.0488390612983841E-4</v>
      </c>
      <c r="AA708" s="141">
        <f t="shared" si="429"/>
        <v>8.9329592181572098E-4</v>
      </c>
      <c r="AB708" s="141">
        <f t="shared" si="430"/>
        <v>2.1137100981763696E-4</v>
      </c>
      <c r="AC708" s="141">
        <f t="shared" si="431"/>
        <v>0</v>
      </c>
      <c r="AD708" s="141">
        <f t="shared" si="432"/>
        <v>0</v>
      </c>
      <c r="AE708" s="141">
        <f t="shared" si="433"/>
        <v>0</v>
      </c>
      <c r="AF708" s="141">
        <f t="shared" si="434"/>
        <v>0</v>
      </c>
      <c r="AG708" s="142"/>
      <c r="AH708" s="143">
        <f t="shared" si="419"/>
        <v>0.1218107667413818</v>
      </c>
      <c r="AI708" s="143">
        <f t="shared" si="420"/>
        <v>0.13501896517804957</v>
      </c>
      <c r="AJ708" s="143">
        <f t="shared" si="421"/>
        <v>0.1341703124553465</v>
      </c>
      <c r="AK708" s="143">
        <f t="shared" si="422"/>
        <v>0.15258777793616596</v>
      </c>
      <c r="AL708" s="141">
        <f t="shared" si="435"/>
        <v>0.33834338797490826</v>
      </c>
      <c r="AM708" s="141">
        <f t="shared" si="436"/>
        <v>2.0807070987474308E-2</v>
      </c>
      <c r="AN708" s="141">
        <f t="shared" si="437"/>
        <v>0.14203734207120275</v>
      </c>
      <c r="AO708" s="141">
        <f t="shared" si="438"/>
        <v>1.0550435864963209E-2</v>
      </c>
      <c r="AP708" s="141">
        <f t="shared" si="439"/>
        <v>0</v>
      </c>
      <c r="AQ708" s="141">
        <f t="shared" si="440"/>
        <v>0</v>
      </c>
      <c r="AR708" s="141">
        <f t="shared" si="441"/>
        <v>0</v>
      </c>
      <c r="AS708" s="141">
        <f t="shared" si="442"/>
        <v>0</v>
      </c>
      <c r="AT708" s="142"/>
      <c r="AU708" s="144">
        <f t="shared" si="423"/>
        <v>0.35601300967714811</v>
      </c>
      <c r="AV708" s="144">
        <f t="shared" si="424"/>
        <v>0.37079182193159366</v>
      </c>
      <c r="AW708" s="144">
        <f t="shared" si="425"/>
        <v>0.36986726833640116</v>
      </c>
      <c r="AX708" s="144">
        <f t="shared" si="426"/>
        <v>0.38925127778800683</v>
      </c>
      <c r="AY708" s="141">
        <f t="shared" si="443"/>
        <v>0.95718051086772549</v>
      </c>
      <c r="AZ708" s="141">
        <f t="shared" si="444"/>
        <v>2.9125767295630989E-2</v>
      </c>
      <c r="BA708" s="141">
        <f t="shared" si="445"/>
        <v>0.37586060037884</v>
      </c>
      <c r="BB708" s="141">
        <f t="shared" si="446"/>
        <v>1.3390677409166829E-2</v>
      </c>
      <c r="BC708" s="141">
        <f t="shared" si="447"/>
        <v>0</v>
      </c>
      <c r="BD708" s="141">
        <f t="shared" si="448"/>
        <v>0</v>
      </c>
      <c r="BE708" s="141">
        <f t="shared" si="449"/>
        <v>0</v>
      </c>
      <c r="BF708" s="141">
        <f t="shared" si="450"/>
        <v>0</v>
      </c>
      <c r="BG708" s="105"/>
    </row>
    <row r="709" spans="13:59" x14ac:dyDescent="0.25">
      <c r="M709" s="100"/>
      <c r="N709" s="120" t="s">
        <v>844</v>
      </c>
      <c r="O709" s="121">
        <v>4301</v>
      </c>
      <c r="P709" s="120">
        <v>0</v>
      </c>
      <c r="Q709" s="120">
        <v>0</v>
      </c>
      <c r="R709" s="120">
        <v>6.4000000953674316</v>
      </c>
      <c r="S709" s="120">
        <v>1.6000000238418579</v>
      </c>
      <c r="T709" s="139"/>
      <c r="U709" s="140">
        <f t="shared" si="415"/>
        <v>0.19709710990063212</v>
      </c>
      <c r="V709" s="140">
        <f t="shared" si="416"/>
        <v>0.26445949712196204</v>
      </c>
      <c r="W709" s="140">
        <f t="shared" si="417"/>
        <v>0.68688285196325261</v>
      </c>
      <c r="X709" s="140">
        <f t="shared" si="418"/>
        <v>0.81996885155370824</v>
      </c>
      <c r="Y709" s="141">
        <f t="shared" si="427"/>
        <v>0</v>
      </c>
      <c r="Z709" s="141">
        <f t="shared" si="428"/>
        <v>0</v>
      </c>
      <c r="AA709" s="141">
        <f t="shared" si="429"/>
        <v>0</v>
      </c>
      <c r="AB709" s="141">
        <f t="shared" si="430"/>
        <v>0</v>
      </c>
      <c r="AC709" s="141">
        <f t="shared" si="431"/>
        <v>1.4643669492594287</v>
      </c>
      <c r="AD709" s="141">
        <f t="shared" si="432"/>
        <v>0.22817385754195141</v>
      </c>
      <c r="AE709" s="141">
        <f t="shared" si="433"/>
        <v>1.194491254981463</v>
      </c>
      <c r="AF709" s="141">
        <f t="shared" si="434"/>
        <v>0.11745892705405092</v>
      </c>
      <c r="AG709" s="142"/>
      <c r="AH709" s="143">
        <f t="shared" si="419"/>
        <v>0.61780033177154625</v>
      </c>
      <c r="AI709" s="143">
        <f t="shared" si="420"/>
        <v>0.66754201143851655</v>
      </c>
      <c r="AJ709" s="143">
        <f t="shared" si="421"/>
        <v>0.86501910760124967</v>
      </c>
      <c r="AK709" s="143">
        <f t="shared" si="422"/>
        <v>0.91309738671809326</v>
      </c>
      <c r="AL709" s="141">
        <f t="shared" si="435"/>
        <v>0</v>
      </c>
      <c r="AM709" s="141">
        <f t="shared" si="436"/>
        <v>0</v>
      </c>
      <c r="AN709" s="141">
        <f t="shared" si="437"/>
        <v>0</v>
      </c>
      <c r="AO709" s="141">
        <f t="shared" si="438"/>
        <v>0</v>
      </c>
      <c r="AP709" s="141">
        <f t="shared" si="439"/>
        <v>4.0735563377395403</v>
      </c>
      <c r="AQ709" s="141">
        <f t="shared" si="440"/>
        <v>0.19871259912873285</v>
      </c>
      <c r="AR709" s="141">
        <f t="shared" si="441"/>
        <v>1.4086529107244181</v>
      </c>
      <c r="AS709" s="141">
        <f t="shared" si="442"/>
        <v>5.2302929794469266E-2</v>
      </c>
      <c r="AT709" s="142"/>
      <c r="AU709" s="144">
        <f t="shared" si="423"/>
        <v>0.70778334120179343</v>
      </c>
      <c r="AV709" s="144">
        <f t="shared" si="424"/>
        <v>0.7357549546657951</v>
      </c>
      <c r="AW709" s="144">
        <f t="shared" si="425"/>
        <v>0.85292743870228316</v>
      </c>
      <c r="AX709" s="144">
        <f t="shared" si="426"/>
        <v>0.88679365149559786</v>
      </c>
      <c r="AY709" s="141">
        <f t="shared" si="443"/>
        <v>0</v>
      </c>
      <c r="AZ709" s="141">
        <f t="shared" si="444"/>
        <v>0</v>
      </c>
      <c r="BA709" s="141">
        <f t="shared" si="445"/>
        <v>0</v>
      </c>
      <c r="BB709" s="141">
        <f t="shared" si="446"/>
        <v>0</v>
      </c>
      <c r="BC709" s="141">
        <f t="shared" si="447"/>
        <v>4.5740244810976431</v>
      </c>
      <c r="BD709" s="141">
        <f t="shared" si="448"/>
        <v>0.13480729893050558</v>
      </c>
      <c r="BE709" s="141">
        <f t="shared" si="449"/>
        <v>1.378130053674806</v>
      </c>
      <c r="BF709" s="141">
        <f t="shared" si="450"/>
        <v>4.073980986095882E-2</v>
      </c>
      <c r="BG709" s="105"/>
    </row>
    <row r="710" spans="13:59" x14ac:dyDescent="0.25">
      <c r="M710" s="100"/>
      <c r="N710" s="120" t="s">
        <v>845</v>
      </c>
      <c r="O710" s="121">
        <v>7424</v>
      </c>
      <c r="P710" s="120">
        <v>0</v>
      </c>
      <c r="Q710" s="120">
        <v>0</v>
      </c>
      <c r="R710" s="120">
        <v>4.8000001907348633</v>
      </c>
      <c r="S710" s="120">
        <v>1.2000000476837158</v>
      </c>
      <c r="T710" s="139"/>
      <c r="U710" s="140">
        <f t="shared" si="415"/>
        <v>1</v>
      </c>
      <c r="V710" s="140">
        <f t="shared" si="416"/>
        <v>1</v>
      </c>
      <c r="W710" s="140">
        <f t="shared" si="417"/>
        <v>1</v>
      </c>
      <c r="X710" s="140">
        <f t="shared" si="418"/>
        <v>1</v>
      </c>
      <c r="Y710" s="141">
        <f t="shared" si="427"/>
        <v>0</v>
      </c>
      <c r="Z710" s="141">
        <f t="shared" si="428"/>
        <v>0</v>
      </c>
      <c r="AA710" s="141">
        <f t="shared" si="429"/>
        <v>0</v>
      </c>
      <c r="AB710" s="141">
        <f t="shared" si="430"/>
        <v>0</v>
      </c>
      <c r="AC710" s="141">
        <f t="shared" si="431"/>
        <v>4.7520001888275143</v>
      </c>
      <c r="AD710" s="141">
        <f t="shared" si="432"/>
        <v>4.8000001907348988E-2</v>
      </c>
      <c r="AE710" s="141">
        <f t="shared" si="433"/>
        <v>1.1880000472068786</v>
      </c>
      <c r="AF710" s="141">
        <f t="shared" si="434"/>
        <v>1.2000000476837247E-2</v>
      </c>
      <c r="AG710" s="142"/>
      <c r="AH710" s="143">
        <f t="shared" si="419"/>
        <v>1</v>
      </c>
      <c r="AI710" s="143">
        <f t="shared" si="420"/>
        <v>1</v>
      </c>
      <c r="AJ710" s="143">
        <f t="shared" si="421"/>
        <v>1</v>
      </c>
      <c r="AK710" s="143">
        <f t="shared" si="422"/>
        <v>1</v>
      </c>
      <c r="AL710" s="141">
        <f t="shared" si="435"/>
        <v>0</v>
      </c>
      <c r="AM710" s="141">
        <f t="shared" si="436"/>
        <v>0</v>
      </c>
      <c r="AN710" s="141">
        <f t="shared" si="437"/>
        <v>0</v>
      </c>
      <c r="AO710" s="141">
        <f t="shared" si="438"/>
        <v>0</v>
      </c>
      <c r="AP710" s="141">
        <f t="shared" si="439"/>
        <v>4.7520001888275143</v>
      </c>
      <c r="AQ710" s="141">
        <f t="shared" si="440"/>
        <v>4.8000001907348988E-2</v>
      </c>
      <c r="AR710" s="141">
        <f t="shared" si="441"/>
        <v>1.1880000472068786</v>
      </c>
      <c r="AS710" s="141">
        <f t="shared" si="442"/>
        <v>1.2000000476837247E-2</v>
      </c>
      <c r="AT710" s="142"/>
      <c r="AU710" s="144">
        <f t="shared" si="423"/>
        <v>1</v>
      </c>
      <c r="AV710" s="144">
        <f t="shared" si="424"/>
        <v>1</v>
      </c>
      <c r="AW710" s="144">
        <f t="shared" si="425"/>
        <v>1</v>
      </c>
      <c r="AX710" s="144">
        <f t="shared" si="426"/>
        <v>1</v>
      </c>
      <c r="AY710" s="141">
        <f t="shared" si="443"/>
        <v>0</v>
      </c>
      <c r="AZ710" s="141">
        <f t="shared" si="444"/>
        <v>0</v>
      </c>
      <c r="BA710" s="141">
        <f t="shared" si="445"/>
        <v>0</v>
      </c>
      <c r="BB710" s="141">
        <f t="shared" si="446"/>
        <v>0</v>
      </c>
      <c r="BC710" s="141">
        <f t="shared" si="447"/>
        <v>4.7520001888275143</v>
      </c>
      <c r="BD710" s="141">
        <f t="shared" si="448"/>
        <v>4.8000001907348988E-2</v>
      </c>
      <c r="BE710" s="141">
        <f t="shared" si="449"/>
        <v>1.1880000472068786</v>
      </c>
      <c r="BF710" s="141">
        <f t="shared" si="450"/>
        <v>1.2000000476837247E-2</v>
      </c>
      <c r="BG710" s="105"/>
    </row>
    <row r="711" spans="13:59" x14ac:dyDescent="0.25">
      <c r="M711" s="100"/>
      <c r="N711" s="120" t="s">
        <v>846</v>
      </c>
      <c r="O711" s="121">
        <v>3366</v>
      </c>
      <c r="P711" s="120">
        <v>0</v>
      </c>
      <c r="Q711" s="120">
        <v>1</v>
      </c>
      <c r="R711" s="120">
        <v>0</v>
      </c>
      <c r="S711" s="120">
        <v>0</v>
      </c>
      <c r="T711" s="139"/>
      <c r="U711" s="140">
        <f t="shared" si="415"/>
        <v>4.1728943460366708E-2</v>
      </c>
      <c r="V711" s="140">
        <f t="shared" si="416"/>
        <v>5.9206877830899729E-2</v>
      </c>
      <c r="W711" s="140">
        <f t="shared" si="417"/>
        <v>0.15794981152235632</v>
      </c>
      <c r="X711" s="140">
        <f t="shared" si="418"/>
        <v>0.23102723944221781</v>
      </c>
      <c r="Y711" s="141">
        <f t="shared" si="427"/>
        <v>0</v>
      </c>
      <c r="Z711" s="141">
        <f t="shared" si="428"/>
        <v>0</v>
      </c>
      <c r="AA711" s="141">
        <f t="shared" si="429"/>
        <v>0.1929090273670635</v>
      </c>
      <c r="AB711" s="141">
        <f t="shared" si="430"/>
        <v>3.8118212075154312E-2</v>
      </c>
      <c r="AC711" s="141">
        <f t="shared" si="431"/>
        <v>0</v>
      </c>
      <c r="AD711" s="141">
        <f t="shared" si="432"/>
        <v>0</v>
      </c>
      <c r="AE711" s="141">
        <f t="shared" si="433"/>
        <v>0</v>
      </c>
      <c r="AF711" s="141">
        <f t="shared" si="434"/>
        <v>0</v>
      </c>
      <c r="AG711" s="142"/>
      <c r="AH711" s="143">
        <f t="shared" si="419"/>
        <v>0.40995948858742337</v>
      </c>
      <c r="AI711" s="143">
        <f t="shared" si="420"/>
        <v>0.44988591073071915</v>
      </c>
      <c r="AJ711" s="143">
        <f t="shared" si="421"/>
        <v>0.58284551957374686</v>
      </c>
      <c r="AK711" s="143">
        <f t="shared" si="422"/>
        <v>0.64417812121172935</v>
      </c>
      <c r="AL711" s="141">
        <f t="shared" si="435"/>
        <v>0</v>
      </c>
      <c r="AM711" s="141">
        <f t="shared" si="436"/>
        <v>0</v>
      </c>
      <c r="AN711" s="141">
        <f t="shared" si="437"/>
        <v>0.60768336519700061</v>
      </c>
      <c r="AO711" s="141">
        <f t="shared" si="438"/>
        <v>3.6494756014728735E-2</v>
      </c>
      <c r="AP711" s="141">
        <f t="shared" si="439"/>
        <v>0</v>
      </c>
      <c r="AQ711" s="141">
        <f t="shared" si="440"/>
        <v>0</v>
      </c>
      <c r="AR711" s="141">
        <f t="shared" si="441"/>
        <v>0</v>
      </c>
      <c r="AS711" s="141">
        <f t="shared" si="442"/>
        <v>0</v>
      </c>
      <c r="AT711" s="142"/>
      <c r="AU711" s="144">
        <f t="shared" si="423"/>
        <v>0.5860212341409643</v>
      </c>
      <c r="AV711" s="144">
        <f t="shared" si="424"/>
        <v>0.61060034864397172</v>
      </c>
      <c r="AW711" s="144">
        <f t="shared" si="425"/>
        <v>0.68805301869991964</v>
      </c>
      <c r="AX711" s="144">
        <f t="shared" si="426"/>
        <v>0.72261697613427844</v>
      </c>
      <c r="AY711" s="141">
        <f t="shared" si="443"/>
        <v>0</v>
      </c>
      <c r="AZ711" s="141">
        <f t="shared" si="444"/>
        <v>0</v>
      </c>
      <c r="BA711" s="141">
        <f t="shared" si="445"/>
        <v>0.69845446723009985</v>
      </c>
      <c r="BB711" s="141">
        <f t="shared" si="446"/>
        <v>2.4162508904178592E-2</v>
      </c>
      <c r="BC711" s="141">
        <f t="shared" si="447"/>
        <v>0</v>
      </c>
      <c r="BD711" s="141">
        <f t="shared" si="448"/>
        <v>0</v>
      </c>
      <c r="BE711" s="141">
        <f t="shared" si="449"/>
        <v>0</v>
      </c>
      <c r="BF711" s="141">
        <f t="shared" si="450"/>
        <v>0</v>
      </c>
      <c r="BG711" s="105"/>
    </row>
    <row r="712" spans="13:59" x14ac:dyDescent="0.25">
      <c r="M712" s="100"/>
      <c r="N712" s="120" t="s">
        <v>847</v>
      </c>
      <c r="O712" s="121">
        <v>2870</v>
      </c>
      <c r="P712" s="120">
        <v>1.3300000429153442</v>
      </c>
      <c r="Q712" s="120">
        <v>0</v>
      </c>
      <c r="R712" s="120">
        <v>0</v>
      </c>
      <c r="S712" s="120">
        <v>0</v>
      </c>
      <c r="T712" s="139"/>
      <c r="U712" s="140">
        <f t="shared" si="415"/>
        <v>1.7108265191494776E-2</v>
      </c>
      <c r="V712" s="140">
        <f t="shared" si="416"/>
        <v>2.4591835066496648E-2</v>
      </c>
      <c r="W712" s="140">
        <f t="shared" si="417"/>
        <v>5.635230141957559E-2</v>
      </c>
      <c r="X712" s="140">
        <f t="shared" si="418"/>
        <v>8.6424807197484466E-2</v>
      </c>
      <c r="Y712" s="141">
        <f t="shared" si="427"/>
        <v>2.7503027631962426E-2</v>
      </c>
      <c r="Z712" s="141">
        <f t="shared" si="428"/>
        <v>5.2041140618451845E-3</v>
      </c>
      <c r="AA712" s="141">
        <f t="shared" si="429"/>
        <v>0</v>
      </c>
      <c r="AB712" s="141">
        <f t="shared" si="430"/>
        <v>0</v>
      </c>
      <c r="AC712" s="141">
        <f t="shared" si="431"/>
        <v>0</v>
      </c>
      <c r="AD712" s="141">
        <f t="shared" si="432"/>
        <v>0</v>
      </c>
      <c r="AE712" s="141">
        <f t="shared" si="433"/>
        <v>0</v>
      </c>
      <c r="AF712" s="141">
        <f t="shared" si="434"/>
        <v>0</v>
      </c>
      <c r="AG712" s="142"/>
      <c r="AH712" s="143">
        <f t="shared" si="419"/>
        <v>0.3229102270615879</v>
      </c>
      <c r="AI712" s="143">
        <f t="shared" si="420"/>
        <v>0.35596421363699815</v>
      </c>
      <c r="AJ712" s="143">
        <f t="shared" si="421"/>
        <v>0.44402914241508362</v>
      </c>
      <c r="AK712" s="143">
        <f t="shared" si="422"/>
        <v>0.49723438832285549</v>
      </c>
      <c r="AL712" s="141">
        <f t="shared" si="435"/>
        <v>0.44715681147312775</v>
      </c>
      <c r="AM712" s="141">
        <f t="shared" si="436"/>
        <v>2.6275607940406565E-2</v>
      </c>
      <c r="AN712" s="141">
        <f t="shared" si="437"/>
        <v>0</v>
      </c>
      <c r="AO712" s="141">
        <f t="shared" si="438"/>
        <v>0</v>
      </c>
      <c r="AP712" s="141">
        <f t="shared" si="439"/>
        <v>0</v>
      </c>
      <c r="AQ712" s="141">
        <f t="shared" si="440"/>
        <v>0</v>
      </c>
      <c r="AR712" s="141">
        <f t="shared" si="441"/>
        <v>0</v>
      </c>
      <c r="AS712" s="141">
        <f t="shared" si="442"/>
        <v>0</v>
      </c>
      <c r="AT712" s="142"/>
      <c r="AU712" s="144">
        <f t="shared" si="423"/>
        <v>0.52884526516550423</v>
      </c>
      <c r="AV712" s="144">
        <f t="shared" si="424"/>
        <v>0.5512461896047961</v>
      </c>
      <c r="AW712" s="144">
        <f t="shared" si="425"/>
        <v>0.60704542575933751</v>
      </c>
      <c r="AX712" s="144">
        <f t="shared" si="426"/>
        <v>0.63880627256918532</v>
      </c>
      <c r="AY712" s="141">
        <f t="shared" si="443"/>
        <v>0.71122719834484105</v>
      </c>
      <c r="AZ712" s="141">
        <f t="shared" si="444"/>
        <v>2.1930257486457716E-2</v>
      </c>
      <c r="BA712" s="141">
        <f t="shared" si="445"/>
        <v>0</v>
      </c>
      <c r="BB712" s="141">
        <f t="shared" si="446"/>
        <v>0</v>
      </c>
      <c r="BC712" s="141">
        <f t="shared" si="447"/>
        <v>0</v>
      </c>
      <c r="BD712" s="141">
        <f t="shared" si="448"/>
        <v>0</v>
      </c>
      <c r="BE712" s="141">
        <f t="shared" si="449"/>
        <v>0</v>
      </c>
      <c r="BF712" s="141">
        <f t="shared" si="450"/>
        <v>0</v>
      </c>
      <c r="BG712" s="105"/>
    </row>
    <row r="713" spans="13:59" x14ac:dyDescent="0.25">
      <c r="M713" s="100"/>
      <c r="N713" s="120" t="s">
        <v>848</v>
      </c>
      <c r="O713" s="121">
        <v>1853</v>
      </c>
      <c r="P713" s="120">
        <v>0</v>
      </c>
      <c r="Q713" s="120">
        <v>0</v>
      </c>
      <c r="R713" s="120">
        <v>1.6000000238418579</v>
      </c>
      <c r="S713" s="120">
        <v>0.40000000596046448</v>
      </c>
      <c r="T713" s="139"/>
      <c r="U713" s="140">
        <f t="shared" si="415"/>
        <v>2.6140861209863475E-3</v>
      </c>
      <c r="V713" s="140">
        <f t="shared" si="416"/>
        <v>3.7900435954484335E-3</v>
      </c>
      <c r="W713" s="140">
        <f t="shared" si="417"/>
        <v>5.6294510124292874E-3</v>
      </c>
      <c r="X713" s="140">
        <f t="shared" si="418"/>
        <v>8.9386729174218971E-3</v>
      </c>
      <c r="Y713" s="141">
        <f t="shared" si="427"/>
        <v>0</v>
      </c>
      <c r="Z713" s="141">
        <f t="shared" si="428"/>
        <v>0</v>
      </c>
      <c r="AA713" s="141">
        <f t="shared" si="429"/>
        <v>0</v>
      </c>
      <c r="AB713" s="141">
        <f t="shared" si="430"/>
        <v>0</v>
      </c>
      <c r="AC713" s="141">
        <f t="shared" si="431"/>
        <v>5.0814784709319718E-3</v>
      </c>
      <c r="AD713" s="141">
        <f t="shared" si="432"/>
        <v>9.8259137214720248E-4</v>
      </c>
      <c r="AE713" s="141">
        <f t="shared" si="433"/>
        <v>2.8911070250013707E-3</v>
      </c>
      <c r="AF713" s="141">
        <f t="shared" si="434"/>
        <v>6.8436219524603071E-4</v>
      </c>
      <c r="AG713" s="142"/>
      <c r="AH713" s="143">
        <f t="shared" si="419"/>
        <v>0.1936163410634999</v>
      </c>
      <c r="AI713" s="143">
        <f t="shared" si="420"/>
        <v>0.21441258940735031</v>
      </c>
      <c r="AJ713" s="143">
        <f t="shared" si="421"/>
        <v>0.23891250870990621</v>
      </c>
      <c r="AK713" s="143">
        <f t="shared" si="422"/>
        <v>0.27094446923052762</v>
      </c>
      <c r="AL713" s="141">
        <f t="shared" si="435"/>
        <v>0</v>
      </c>
      <c r="AM713" s="141">
        <f t="shared" si="436"/>
        <v>0</v>
      </c>
      <c r="AN713" s="141">
        <f t="shared" si="437"/>
        <v>0</v>
      </c>
      <c r="AO713" s="141">
        <f t="shared" si="438"/>
        <v>0</v>
      </c>
      <c r="AP713" s="141">
        <f t="shared" si="439"/>
        <v>0.32332528773758629</v>
      </c>
      <c r="AQ713" s="141">
        <f t="shared" si="440"/>
        <v>1.9734860426168677E-2</v>
      </c>
      <c r="AR713" s="141">
        <f t="shared" si="441"/>
        <v>0.10101574705849906</v>
      </c>
      <c r="AS713" s="141">
        <f t="shared" si="442"/>
        <v>7.362042248666878E-3</v>
      </c>
      <c r="AT713" s="142"/>
      <c r="AU713" s="144">
        <f t="shared" si="423"/>
        <v>0.4282616324215307</v>
      </c>
      <c r="AV713" s="144">
        <f t="shared" si="424"/>
        <v>0.44634559921973327</v>
      </c>
      <c r="AW713" s="144">
        <f t="shared" si="425"/>
        <v>0.46651804471799185</v>
      </c>
      <c r="AX713" s="144">
        <f t="shared" si="426"/>
        <v>0.49137481713217612</v>
      </c>
      <c r="AY713" s="141">
        <f t="shared" si="443"/>
        <v>0</v>
      </c>
      <c r="AZ713" s="141">
        <f t="shared" si="444"/>
        <v>0</v>
      </c>
      <c r="BA713" s="141">
        <f t="shared" si="445"/>
        <v>0</v>
      </c>
      <c r="BB713" s="141">
        <f t="shared" si="446"/>
        <v>0</v>
      </c>
      <c r="BC713" s="141">
        <f t="shared" si="447"/>
        <v>0.69283360951829176</v>
      </c>
      <c r="BD713" s="141">
        <f t="shared" si="448"/>
        <v>2.1319359874989785E-2</v>
      </c>
      <c r="BE713" s="141">
        <f t="shared" si="449"/>
        <v>0.18971250301809817</v>
      </c>
      <c r="BF713" s="141">
        <f t="shared" si="450"/>
        <v>6.8374267635944175E-3</v>
      </c>
      <c r="BG713" s="105"/>
    </row>
    <row r="714" spans="13:59" x14ac:dyDescent="0.25">
      <c r="M714" s="100"/>
      <c r="N714" s="122" t="s">
        <v>849</v>
      </c>
      <c r="O714" s="122">
        <v>2287</v>
      </c>
      <c r="P714" s="122">
        <v>0</v>
      </c>
      <c r="Q714" s="122">
        <v>0</v>
      </c>
      <c r="R714" s="122">
        <v>3.2000000476837158</v>
      </c>
      <c r="S714" s="122">
        <v>0.80000001192092896</v>
      </c>
      <c r="T714" s="139"/>
      <c r="U714" s="140">
        <f t="shared" si="415"/>
        <v>5.8501183367292153E-3</v>
      </c>
      <c r="V714" s="140">
        <f t="shared" si="416"/>
        <v>8.4689405689605257E-3</v>
      </c>
      <c r="W714" s="140">
        <f t="shared" si="417"/>
        <v>1.5298354003497772E-2</v>
      </c>
      <c r="X714" s="140">
        <f t="shared" si="418"/>
        <v>2.4097482529429448E-2</v>
      </c>
      <c r="Y714" s="141">
        <f t="shared" si="427"/>
        <v>0</v>
      </c>
      <c r="Z714" s="141">
        <f t="shared" si="428"/>
        <v>0</v>
      </c>
      <c r="AA714" s="141">
        <f t="shared" si="429"/>
        <v>0</v>
      </c>
      <c r="AB714" s="141">
        <f t="shared" si="430"/>
        <v>0</v>
      </c>
      <c r="AC714" s="141">
        <f t="shared" si="431"/>
        <v>2.2723290800931665E-2</v>
      </c>
      <c r="AD714" s="141">
        <f t="shared" si="432"/>
        <v>4.3773194235725739E-3</v>
      </c>
      <c r="AE714" s="141">
        <f t="shared" si="433"/>
        <v>1.5635948014136685E-2</v>
      </c>
      <c r="AF714" s="141">
        <f t="shared" si="434"/>
        <v>3.6420382966712503E-3</v>
      </c>
      <c r="AG714" s="142"/>
      <c r="AH714" s="143">
        <f t="shared" si="419"/>
        <v>0.24143159541981452</v>
      </c>
      <c r="AI714" s="143">
        <f t="shared" si="420"/>
        <v>0.26700321565299179</v>
      </c>
      <c r="AJ714" s="143">
        <f t="shared" si="421"/>
        <v>0.31332870067358609</v>
      </c>
      <c r="AK714" s="143">
        <f t="shared" si="422"/>
        <v>0.35403218635672595</v>
      </c>
      <c r="AL714" s="141">
        <f t="shared" si="435"/>
        <v>0</v>
      </c>
      <c r="AM714" s="141">
        <f t="shared" si="436"/>
        <v>0</v>
      </c>
      <c r="AN714" s="141">
        <f t="shared" si="437"/>
        <v>0</v>
      </c>
      <c r="AO714" s="141">
        <f t="shared" si="438"/>
        <v>0</v>
      </c>
      <c r="AP714" s="141">
        <f t="shared" si="439"/>
        <v>0.80576989866996296</v>
      </c>
      <c r="AQ714" s="141">
        <f t="shared" si="440"/>
        <v>4.8640404151316208E-2</v>
      </c>
      <c r="AR714" s="141">
        <f t="shared" si="441"/>
        <v>0.26443772914716529</v>
      </c>
      <c r="AS714" s="141">
        <f t="shared" si="442"/>
        <v>1.878802415860803E-2</v>
      </c>
      <c r="AT714" s="142"/>
      <c r="AU714" s="144">
        <f t="shared" si="423"/>
        <v>0.46853102733153884</v>
      </c>
      <c r="AV714" s="144">
        <f t="shared" si="424"/>
        <v>0.48839798314604077</v>
      </c>
      <c r="AW714" s="144">
        <f t="shared" si="425"/>
        <v>0.52216160193818895</v>
      </c>
      <c r="AX714" s="144">
        <f t="shared" si="426"/>
        <v>0.54996265328954774</v>
      </c>
      <c r="AY714" s="141">
        <f t="shared" si="443"/>
        <v>0</v>
      </c>
      <c r="AZ714" s="141">
        <f t="shared" si="444"/>
        <v>0</v>
      </c>
      <c r="BA714" s="141">
        <f t="shared" si="445"/>
        <v>0</v>
      </c>
      <c r="BB714" s="141">
        <f t="shared" si="446"/>
        <v>0</v>
      </c>
      <c r="BC714" s="141">
        <f t="shared" si="447"/>
        <v>1.5160934464810707</v>
      </c>
      <c r="BD714" s="141">
        <f t="shared" si="448"/>
        <v>4.6780122874890306E-2</v>
      </c>
      <c r="BE714" s="141">
        <f t="shared" si="449"/>
        <v>0.42467241560370117</v>
      </c>
      <c r="BF714" s="141">
        <f t="shared" si="450"/>
        <v>1.5297713584002726E-2</v>
      </c>
      <c r="BG714" s="105"/>
    </row>
    <row r="715" spans="13:59" x14ac:dyDescent="0.25">
      <c r="M715" s="100"/>
      <c r="N715" s="120" t="s">
        <v>850</v>
      </c>
      <c r="O715" s="121">
        <v>3021</v>
      </c>
      <c r="P715" s="120">
        <v>0</v>
      </c>
      <c r="Q715" s="120">
        <v>0</v>
      </c>
      <c r="R715" s="120">
        <v>4.8000001907348633</v>
      </c>
      <c r="S715" s="120">
        <v>1.2000000476837158</v>
      </c>
      <c r="T715" s="139"/>
      <c r="U715" s="140">
        <f t="shared" si="415"/>
        <v>2.2507969089676894E-2</v>
      </c>
      <c r="V715" s="140">
        <f t="shared" si="416"/>
        <v>3.2252198184280823E-2</v>
      </c>
      <c r="W715" s="140">
        <f t="shared" si="417"/>
        <v>7.7928032684682069E-2</v>
      </c>
      <c r="X715" s="140">
        <f t="shared" si="418"/>
        <v>0.11816186947789697</v>
      </c>
      <c r="Y715" s="141">
        <f t="shared" si="427"/>
        <v>0</v>
      </c>
      <c r="Z715" s="141">
        <f t="shared" si="428"/>
        <v>0</v>
      </c>
      <c r="AA715" s="141">
        <f t="shared" si="429"/>
        <v>0</v>
      </c>
      <c r="AB715" s="141">
        <f t="shared" si="430"/>
        <v>0</v>
      </c>
      <c r="AC715" s="141">
        <f t="shared" si="431"/>
        <v>0.13034402412059998</v>
      </c>
      <c r="AD715" s="141">
        <f t="shared" si="432"/>
        <v>2.4466533315566585E-2</v>
      </c>
      <c r="AE715" s="141">
        <f t="shared" si="433"/>
        <v>0.11671880954331984</v>
      </c>
      <c r="AF715" s="141">
        <f t="shared" si="434"/>
        <v>2.5075439464553539E-2</v>
      </c>
      <c r="AG715" s="142"/>
      <c r="AH715" s="143">
        <f t="shared" si="419"/>
        <v>0.34761294191025971</v>
      </c>
      <c r="AI715" s="143">
        <f t="shared" si="420"/>
        <v>0.38274615482097529</v>
      </c>
      <c r="AJ715" s="143">
        <f t="shared" si="421"/>
        <v>0.48382405949258778</v>
      </c>
      <c r="AK715" s="143">
        <f t="shared" si="422"/>
        <v>0.53998455411499291</v>
      </c>
      <c r="AL715" s="141">
        <f t="shared" si="435"/>
        <v>0</v>
      </c>
      <c r="AM715" s="141">
        <f t="shared" si="436"/>
        <v>0</v>
      </c>
      <c r="AN715" s="141">
        <f t="shared" si="437"/>
        <v>0</v>
      </c>
      <c r="AO715" s="141">
        <f t="shared" si="438"/>
        <v>0</v>
      </c>
      <c r="AP715" s="141">
        <f t="shared" si="439"/>
        <v>1.7361764799327237</v>
      </c>
      <c r="AQ715" s="141">
        <f t="shared" si="440"/>
        <v>0.10100513621099316</v>
      </c>
      <c r="AR715" s="141">
        <f t="shared" si="441"/>
        <v>0.60847930362943159</v>
      </c>
      <c r="AS715" s="141">
        <f t="shared" si="442"/>
        <v>3.9502187057029903E-2</v>
      </c>
      <c r="AT715" s="142"/>
      <c r="AU715" s="144">
        <f t="shared" si="423"/>
        <v>0.54567614489404848</v>
      </c>
      <c r="AV715" s="144">
        <f t="shared" si="424"/>
        <v>0.56874499590009941</v>
      </c>
      <c r="AW715" s="144">
        <f t="shared" si="425"/>
        <v>0.63090594647624898</v>
      </c>
      <c r="AX715" s="144">
        <f t="shared" si="426"/>
        <v>0.66361497731298269</v>
      </c>
      <c r="AY715" s="141">
        <f t="shared" si="443"/>
        <v>0</v>
      </c>
      <c r="AZ715" s="141">
        <f t="shared" si="444"/>
        <v>0</v>
      </c>
      <c r="BA715" s="141">
        <f t="shared" si="445"/>
        <v>0</v>
      </c>
      <c r="BB715" s="141">
        <f t="shared" si="446"/>
        <v>0</v>
      </c>
      <c r="BC715" s="141">
        <f t="shared" si="447"/>
        <v>2.6484183881897279</v>
      </c>
      <c r="BD715" s="141">
        <f t="shared" si="448"/>
        <v>8.1557700610248585E-2</v>
      </c>
      <c r="BE715" s="141">
        <f t="shared" si="449"/>
        <v>0.76914171347876858</v>
      </c>
      <c r="BF715" s="141">
        <f t="shared" si="450"/>
        <v>2.7196290940438628E-2</v>
      </c>
      <c r="BG715" s="105"/>
    </row>
    <row r="716" spans="13:59" x14ac:dyDescent="0.25">
      <c r="M716" s="100"/>
      <c r="N716" s="120" t="s">
        <v>851</v>
      </c>
      <c r="O716" s="121">
        <v>2098</v>
      </c>
      <c r="P716" s="120">
        <v>1.3300000429153442</v>
      </c>
      <c r="Q716" s="120">
        <v>0</v>
      </c>
      <c r="R716" s="120">
        <v>0</v>
      </c>
      <c r="S716" s="120">
        <v>0</v>
      </c>
      <c r="T716" s="139"/>
      <c r="U716" s="140">
        <f t="shared" si="415"/>
        <v>4.1202794543431231E-3</v>
      </c>
      <c r="V716" s="140">
        <f t="shared" si="416"/>
        <v>5.9705594906463988E-3</v>
      </c>
      <c r="W716" s="140">
        <f t="shared" si="417"/>
        <v>9.9154148050494273E-3</v>
      </c>
      <c r="X716" s="140">
        <f t="shared" si="418"/>
        <v>1.5687619893250737E-2</v>
      </c>
      <c r="Y716" s="141">
        <f t="shared" si="427"/>
        <v>6.6556083964329502E-3</v>
      </c>
      <c r="Z716" s="141">
        <f t="shared" si="428"/>
        <v>1.2852359823553759E-3</v>
      </c>
      <c r="AA716" s="141">
        <f t="shared" si="429"/>
        <v>0</v>
      </c>
      <c r="AB716" s="141">
        <f t="shared" si="430"/>
        <v>0</v>
      </c>
      <c r="AC716" s="141">
        <f t="shared" si="431"/>
        <v>0</v>
      </c>
      <c r="AD716" s="141">
        <f t="shared" si="432"/>
        <v>0</v>
      </c>
      <c r="AE716" s="141">
        <f t="shared" si="433"/>
        <v>0</v>
      </c>
      <c r="AF716" s="141">
        <f t="shared" si="434"/>
        <v>0</v>
      </c>
      <c r="AG716" s="142"/>
      <c r="AH716" s="143">
        <f t="shared" si="419"/>
        <v>0.21937654670282725</v>
      </c>
      <c r="AI716" s="143">
        <f t="shared" si="420"/>
        <v>0.24277701765340876</v>
      </c>
      <c r="AJ716" s="143">
        <f t="shared" si="421"/>
        <v>0.27867245084897796</v>
      </c>
      <c r="AK716" s="143">
        <f t="shared" si="422"/>
        <v>0.31545788150878118</v>
      </c>
      <c r="AL716" s="141">
        <f t="shared" si="435"/>
        <v>0.30441442204834279</v>
      </c>
      <c r="AM716" s="141">
        <f t="shared" si="436"/>
        <v>1.8479021849550137E-2</v>
      </c>
      <c r="AN716" s="141">
        <f t="shared" si="437"/>
        <v>0</v>
      </c>
      <c r="AO716" s="141">
        <f t="shared" si="438"/>
        <v>0</v>
      </c>
      <c r="AP716" s="141">
        <f t="shared" si="439"/>
        <v>0</v>
      </c>
      <c r="AQ716" s="141">
        <f t="shared" si="440"/>
        <v>0</v>
      </c>
      <c r="AR716" s="141">
        <f t="shared" si="441"/>
        <v>0</v>
      </c>
      <c r="AS716" s="141">
        <f t="shared" si="442"/>
        <v>0</v>
      </c>
      <c r="AT716" s="142"/>
      <c r="AU716" s="144">
        <f t="shared" si="423"/>
        <v>0.45052492415720824</v>
      </c>
      <c r="AV716" s="144">
        <f t="shared" si="424"/>
        <v>0.46960179745922104</v>
      </c>
      <c r="AW716" s="144">
        <f t="shared" si="425"/>
        <v>0.49715116870765286</v>
      </c>
      <c r="AX716" s="144">
        <f t="shared" si="426"/>
        <v>0.52365482922273365</v>
      </c>
      <c r="AY716" s="141">
        <f t="shared" si="443"/>
        <v>0.60589230793406768</v>
      </c>
      <c r="AZ716" s="141">
        <f t="shared" si="444"/>
        <v>1.8678102839819077E-2</v>
      </c>
      <c r="BA716" s="141">
        <f t="shared" si="445"/>
        <v>0</v>
      </c>
      <c r="BB716" s="141">
        <f t="shared" si="446"/>
        <v>0</v>
      </c>
      <c r="BC716" s="141">
        <f t="shared" si="447"/>
        <v>0</v>
      </c>
      <c r="BD716" s="141">
        <f t="shared" si="448"/>
        <v>0</v>
      </c>
      <c r="BE716" s="141">
        <f t="shared" si="449"/>
        <v>0</v>
      </c>
      <c r="BF716" s="141">
        <f t="shared" si="450"/>
        <v>0</v>
      </c>
      <c r="BG716" s="105"/>
    </row>
    <row r="717" spans="13:59" x14ac:dyDescent="0.25">
      <c r="M717" s="100"/>
      <c r="N717" s="120" t="s">
        <v>852</v>
      </c>
      <c r="O717" s="121">
        <v>2500</v>
      </c>
      <c r="P717" s="120">
        <v>0</v>
      </c>
      <c r="Q717" s="120">
        <v>0</v>
      </c>
      <c r="R717" s="120">
        <v>4.8000001907348633</v>
      </c>
      <c r="S717" s="120">
        <v>1.2000000476837158</v>
      </c>
      <c r="T717" s="139"/>
      <c r="U717" s="140">
        <f t="shared" si="415"/>
        <v>8.6746223148106427E-3</v>
      </c>
      <c r="V717" s="140">
        <f t="shared" si="416"/>
        <v>1.2535318842829324E-2</v>
      </c>
      <c r="W717" s="140">
        <f t="shared" si="417"/>
        <v>2.4814682771635788E-2</v>
      </c>
      <c r="X717" s="140">
        <f t="shared" si="418"/>
        <v>3.880933878733217E-2</v>
      </c>
      <c r="Y717" s="141">
        <f t="shared" si="427"/>
        <v>0</v>
      </c>
      <c r="Z717" s="141">
        <f t="shared" si="428"/>
        <v>0</v>
      </c>
      <c r="AA717" s="141">
        <f t="shared" si="429"/>
        <v>0</v>
      </c>
      <c r="AB717" s="141">
        <f t="shared" si="430"/>
        <v>0</v>
      </c>
      <c r="AC717" s="141">
        <f t="shared" si="431"/>
        <v>5.0487478913417094E-2</v>
      </c>
      <c r="AD717" s="141">
        <f t="shared" si="432"/>
        <v>9.6820539230859856E-3</v>
      </c>
      <c r="AE717" s="141">
        <f t="shared" si="433"/>
        <v>3.7876638247203463E-2</v>
      </c>
      <c r="AF717" s="141">
        <f t="shared" si="434"/>
        <v>8.6945701481686219E-3</v>
      </c>
      <c r="AG717" s="142"/>
      <c r="AH717" s="143">
        <f t="shared" si="419"/>
        <v>0.26874840023285651</v>
      </c>
      <c r="AI717" s="143">
        <f t="shared" si="420"/>
        <v>0.29692773159479435</v>
      </c>
      <c r="AJ717" s="143">
        <f t="shared" si="421"/>
        <v>0.35682569940040132</v>
      </c>
      <c r="AK717" s="143">
        <f t="shared" si="422"/>
        <v>0.40211602503635668</v>
      </c>
      <c r="AL717" s="141">
        <f t="shared" si="435"/>
        <v>0</v>
      </c>
      <c r="AM717" s="141">
        <f t="shared" si="436"/>
        <v>0</v>
      </c>
      <c r="AN717" s="141">
        <f t="shared" si="437"/>
        <v>0</v>
      </c>
      <c r="AO717" s="141">
        <f t="shared" si="438"/>
        <v>0</v>
      </c>
      <c r="AP717" s="141">
        <f t="shared" si="439"/>
        <v>1.3447228466096681</v>
      </c>
      <c r="AQ717" s="141">
        <f t="shared" si="440"/>
        <v>8.0530321679814998E-2</v>
      </c>
      <c r="AR717" s="141">
        <f t="shared" si="441"/>
        <v>0.45108314419368301</v>
      </c>
      <c r="AS717" s="141">
        <f t="shared" si="442"/>
        <v>3.1456105024331271E-2</v>
      </c>
      <c r="AT717" s="142"/>
      <c r="AU717" s="144">
        <f t="shared" si="423"/>
        <v>0.4897187565045158</v>
      </c>
      <c r="AV717" s="144">
        <f t="shared" si="424"/>
        <v>0.51049765710007566</v>
      </c>
      <c r="AW717" s="144">
        <f t="shared" si="425"/>
        <v>0.55181754926009741</v>
      </c>
      <c r="AX717" s="144">
        <f t="shared" si="426"/>
        <v>0.58108949831572576</v>
      </c>
      <c r="AY717" s="141">
        <f t="shared" si="443"/>
        <v>0</v>
      </c>
      <c r="AZ717" s="141">
        <f t="shared" si="444"/>
        <v>0</v>
      </c>
      <c r="BA717" s="141">
        <f t="shared" si="445"/>
        <v>0</v>
      </c>
      <c r="BB717" s="141">
        <f t="shared" si="446"/>
        <v>0</v>
      </c>
      <c r="BC717" s="141">
        <f t="shared" si="447"/>
        <v>2.3770129867928085</v>
      </c>
      <c r="BD717" s="141">
        <f t="shared" si="448"/>
        <v>7.3375864657255541E-2</v>
      </c>
      <c r="BE717" s="141">
        <f t="shared" si="449"/>
        <v>0.67312244470185445</v>
      </c>
      <c r="BF717" s="141">
        <f t="shared" si="450"/>
        <v>2.4184980985523019E-2</v>
      </c>
      <c r="BG717" s="105"/>
    </row>
    <row r="718" spans="13:59" x14ac:dyDescent="0.25">
      <c r="M718" s="100"/>
      <c r="N718" s="120" t="s">
        <v>853</v>
      </c>
      <c r="O718" s="121">
        <v>652</v>
      </c>
      <c r="P718" s="120">
        <v>1.3300000429153442</v>
      </c>
      <c r="Q718" s="120">
        <v>0</v>
      </c>
      <c r="R718" s="120">
        <v>0</v>
      </c>
      <c r="S718" s="120">
        <v>0</v>
      </c>
      <c r="T718" s="139"/>
      <c r="U718" s="140">
        <f t="shared" si="415"/>
        <v>2.845543974536735E-4</v>
      </c>
      <c r="V718" s="140">
        <f t="shared" si="416"/>
        <v>4.1046984037507173E-4</v>
      </c>
      <c r="W718" s="140">
        <f t="shared" si="417"/>
        <v>3.4993112105574653E-4</v>
      </c>
      <c r="X718" s="140">
        <f t="shared" si="418"/>
        <v>5.5390882254024998E-4</v>
      </c>
      <c r="Y718" s="141">
        <f t="shared" si="427"/>
        <v>4.5840655946146643E-4</v>
      </c>
      <c r="Z718" s="141">
        <f t="shared" si="428"/>
        <v>8.7518345852833485E-5</v>
      </c>
      <c r="AA718" s="141">
        <f t="shared" si="429"/>
        <v>0</v>
      </c>
      <c r="AB718" s="141">
        <f t="shared" si="430"/>
        <v>0</v>
      </c>
      <c r="AC718" s="141">
        <f t="shared" si="431"/>
        <v>0</v>
      </c>
      <c r="AD718" s="141">
        <f t="shared" si="432"/>
        <v>0</v>
      </c>
      <c r="AE718" s="141">
        <f t="shared" si="433"/>
        <v>0</v>
      </c>
      <c r="AF718" s="141">
        <f t="shared" si="434"/>
        <v>0</v>
      </c>
      <c r="AG718" s="142"/>
      <c r="AH718" s="143">
        <f t="shared" si="419"/>
        <v>0.10444479432686438</v>
      </c>
      <c r="AI718" s="143">
        <f t="shared" si="420"/>
        <v>0.11576018218898243</v>
      </c>
      <c r="AJ718" s="143">
        <f t="shared" si="421"/>
        <v>0.1106932453445868</v>
      </c>
      <c r="AK718" s="143">
        <f t="shared" si="422"/>
        <v>0.12589027564199895</v>
      </c>
      <c r="AL718" s="141">
        <f t="shared" si="435"/>
        <v>0.14504719829875415</v>
      </c>
      <c r="AM718" s="141">
        <f t="shared" si="436"/>
        <v>8.9138489804805598E-3</v>
      </c>
      <c r="AN718" s="141">
        <f t="shared" si="437"/>
        <v>0</v>
      </c>
      <c r="AO718" s="141">
        <f t="shared" si="438"/>
        <v>0</v>
      </c>
      <c r="AP718" s="141">
        <f t="shared" si="439"/>
        <v>0</v>
      </c>
      <c r="AQ718" s="141">
        <f t="shared" si="440"/>
        <v>0</v>
      </c>
      <c r="AR718" s="141">
        <f t="shared" si="441"/>
        <v>0</v>
      </c>
      <c r="AS718" s="141">
        <f t="shared" si="442"/>
        <v>0</v>
      </c>
      <c r="AT718" s="142"/>
      <c r="AU718" s="144">
        <f t="shared" si="423"/>
        <v>0.33513123568665837</v>
      </c>
      <c r="AV718" s="144">
        <f t="shared" si="424"/>
        <v>0.34894153585663412</v>
      </c>
      <c r="AW718" s="144">
        <f t="shared" si="425"/>
        <v>0.3428569470088928</v>
      </c>
      <c r="AX718" s="144">
        <f t="shared" si="426"/>
        <v>0.36066963390124607</v>
      </c>
      <c r="AY718" s="141">
        <f t="shared" si="443"/>
        <v>0.45045116217644349</v>
      </c>
      <c r="AZ718" s="141">
        <f t="shared" si="444"/>
        <v>1.3641095487826049E-2</v>
      </c>
      <c r="BA718" s="141">
        <f t="shared" si="445"/>
        <v>0</v>
      </c>
      <c r="BB718" s="141">
        <f t="shared" si="446"/>
        <v>0</v>
      </c>
      <c r="BC718" s="141">
        <f t="shared" si="447"/>
        <v>0</v>
      </c>
      <c r="BD718" s="141">
        <f t="shared" si="448"/>
        <v>0</v>
      </c>
      <c r="BE718" s="141">
        <f t="shared" si="449"/>
        <v>0</v>
      </c>
      <c r="BF718" s="141">
        <f t="shared" si="450"/>
        <v>0</v>
      </c>
      <c r="BG718" s="105"/>
    </row>
    <row r="719" spans="13:59" x14ac:dyDescent="0.25">
      <c r="M719" s="100"/>
      <c r="N719" s="120" t="s">
        <v>854</v>
      </c>
      <c r="O719" s="121">
        <v>399</v>
      </c>
      <c r="P719" s="120">
        <v>0</v>
      </c>
      <c r="Q719" s="120">
        <v>0</v>
      </c>
      <c r="R719" s="120">
        <v>4.8000001907348633</v>
      </c>
      <c r="S719" s="120">
        <v>1.2000000476837158</v>
      </c>
      <c r="T719" s="139"/>
      <c r="U719" s="140">
        <f t="shared" si="415"/>
        <v>1.7943721449786842E-4</v>
      </c>
      <c r="V719" s="140">
        <f t="shared" si="416"/>
        <v>2.582952086870316E-4</v>
      </c>
      <c r="W719" s="140">
        <f t="shared" si="417"/>
        <v>1.9642384500928589E-4</v>
      </c>
      <c r="X719" s="140">
        <f t="shared" si="418"/>
        <v>3.0995402820155338E-4</v>
      </c>
      <c r="Y719" s="141">
        <f t="shared" si="427"/>
        <v>0</v>
      </c>
      <c r="Z719" s="141">
        <f t="shared" si="428"/>
        <v>0</v>
      </c>
      <c r="AA719" s="141">
        <f t="shared" si="429"/>
        <v>0</v>
      </c>
      <c r="AB719" s="141">
        <f t="shared" si="430"/>
        <v>0</v>
      </c>
      <c r="AC719" s="141">
        <f t="shared" si="431"/>
        <v>1.04194487075103E-3</v>
      </c>
      <c r="AD719" s="141">
        <f t="shared" si="432"/>
        <v>1.9787218021262301E-4</v>
      </c>
      <c r="AE719" s="141">
        <f t="shared" si="433"/>
        <v>3.0146964976571927E-4</v>
      </c>
      <c r="AF719" s="141">
        <f t="shared" si="434"/>
        <v>7.0475198855904581E-5</v>
      </c>
      <c r="AG719" s="142"/>
      <c r="AH719" s="143">
        <f t="shared" si="419"/>
        <v>9.1719884221378556E-2</v>
      </c>
      <c r="AI719" s="143">
        <f t="shared" si="420"/>
        <v>0.10163831254193045</v>
      </c>
      <c r="AJ719" s="143">
        <f t="shared" si="421"/>
        <v>9.409116518065519E-2</v>
      </c>
      <c r="AK719" s="143">
        <f t="shared" si="422"/>
        <v>0.10698543060343213</v>
      </c>
      <c r="AL719" s="141">
        <f t="shared" si="435"/>
        <v>0</v>
      </c>
      <c r="AM719" s="141">
        <f t="shared" si="436"/>
        <v>0</v>
      </c>
      <c r="AN719" s="141">
        <f t="shared" si="437"/>
        <v>0</v>
      </c>
      <c r="AO719" s="141">
        <f t="shared" si="438"/>
        <v>0</v>
      </c>
      <c r="AP719" s="141">
        <f t="shared" si="439"/>
        <v>0.4596571360544483</v>
      </c>
      <c r="AQ719" s="141">
        <f t="shared" si="440"/>
        <v>2.8206783532787549E-2</v>
      </c>
      <c r="AR719" s="141">
        <f t="shared" si="441"/>
        <v>0.119516868237458</v>
      </c>
      <c r="AS719" s="141">
        <f t="shared" si="442"/>
        <v>8.86565358812344E-3</v>
      </c>
      <c r="AT719" s="142"/>
      <c r="AU719" s="144">
        <f t="shared" si="423"/>
        <v>0.31853607908374171</v>
      </c>
      <c r="AV719" s="144">
        <f t="shared" si="424"/>
        <v>0.33157539444425599</v>
      </c>
      <c r="AW719" s="144">
        <f t="shared" si="425"/>
        <v>0.32172448341059479</v>
      </c>
      <c r="AX719" s="144">
        <f t="shared" si="426"/>
        <v>0.3383034743919624</v>
      </c>
      <c r="AY719" s="141">
        <f t="shared" si="443"/>
        <v>0</v>
      </c>
      <c r="AZ719" s="141">
        <f t="shared" si="444"/>
        <v>0</v>
      </c>
      <c r="BA719" s="141">
        <f t="shared" si="445"/>
        <v>0</v>
      </c>
      <c r="BB719" s="141">
        <f t="shared" si="446"/>
        <v>0</v>
      </c>
      <c r="BC719" s="141">
        <f t="shared" si="447"/>
        <v>1.5449778660630771</v>
      </c>
      <c r="BD719" s="141">
        <f t="shared" si="448"/>
        <v>4.6584090512339138E-2</v>
      </c>
      <c r="BE719" s="141">
        <f t="shared" si="449"/>
        <v>0.39215609646348981</v>
      </c>
      <c r="BF719" s="141">
        <f t="shared" si="450"/>
        <v>1.3808088938431828E-2</v>
      </c>
      <c r="BG719" s="105"/>
    </row>
    <row r="720" spans="13:59" x14ac:dyDescent="0.25">
      <c r="M720" s="100"/>
      <c r="N720" s="120" t="s">
        <v>855</v>
      </c>
      <c r="O720" s="121">
        <v>3364</v>
      </c>
      <c r="P720" s="120">
        <v>0</v>
      </c>
      <c r="Q720" s="120">
        <v>0</v>
      </c>
      <c r="R720" s="120">
        <v>6.4000000953674316</v>
      </c>
      <c r="S720" s="120">
        <v>1.6000000238418579</v>
      </c>
      <c r="T720" s="139"/>
      <c r="U720" s="140">
        <f t="shared" si="415"/>
        <v>4.1581804228490005E-2</v>
      </c>
      <c r="V720" s="140">
        <f t="shared" si="416"/>
        <v>5.9002223713386481E-2</v>
      </c>
      <c r="W720" s="140">
        <f t="shared" si="417"/>
        <v>0.15733079173395947</v>
      </c>
      <c r="X720" s="140">
        <f t="shared" si="418"/>
        <v>0.23018077162300132</v>
      </c>
      <c r="Y720" s="141">
        <f t="shared" si="427"/>
        <v>0</v>
      </c>
      <c r="Z720" s="141">
        <f t="shared" si="428"/>
        <v>0</v>
      </c>
      <c r="AA720" s="141">
        <f t="shared" si="429"/>
        <v>0</v>
      </c>
      <c r="AB720" s="141">
        <f t="shared" si="430"/>
        <v>0</v>
      </c>
      <c r="AC720" s="141">
        <f t="shared" si="431"/>
        <v>0.31920765869994611</v>
      </c>
      <c r="AD720" s="141">
        <f t="shared" si="432"/>
        <v>5.8406578692617894E-2</v>
      </c>
      <c r="AE720" s="141">
        <f t="shared" si="433"/>
        <v>0.30749196259981254</v>
      </c>
      <c r="AF720" s="141">
        <f t="shared" si="434"/>
        <v>6.0797277484926804E-2</v>
      </c>
      <c r="AG720" s="142"/>
      <c r="AH720" s="143">
        <f t="shared" si="419"/>
        <v>0.40957416643255296</v>
      </c>
      <c r="AI720" s="143">
        <f t="shared" si="420"/>
        <v>0.44947311858827244</v>
      </c>
      <c r="AJ720" s="143">
        <f t="shared" si="421"/>
        <v>0.5822437902838411</v>
      </c>
      <c r="AK720" s="143">
        <f t="shared" si="422"/>
        <v>0.64355563851006969</v>
      </c>
      <c r="AL720" s="141">
        <f t="shared" si="435"/>
        <v>0</v>
      </c>
      <c r="AM720" s="141">
        <f t="shared" si="436"/>
        <v>0</v>
      </c>
      <c r="AN720" s="141">
        <f t="shared" si="437"/>
        <v>0</v>
      </c>
      <c r="AO720" s="141">
        <f t="shared" si="438"/>
        <v>0</v>
      </c>
      <c r="AP720" s="141">
        <f t="shared" si="439"/>
        <v>2.7227386059869243</v>
      </c>
      <c r="AQ720" s="141">
        <f t="shared" si="440"/>
        <v>0.15388939584311601</v>
      </c>
      <c r="AR720" s="141">
        <f t="shared" si="441"/>
        <v>0.97132365686443733</v>
      </c>
      <c r="AS720" s="141">
        <f t="shared" si="442"/>
        <v>5.8365380095236286E-2</v>
      </c>
      <c r="AT720" s="142"/>
      <c r="AU720" s="144">
        <f t="shared" si="423"/>
        <v>0.58577981030016035</v>
      </c>
      <c r="AV720" s="144">
        <f t="shared" si="424"/>
        <v>0.61035031846850651</v>
      </c>
      <c r="AW720" s="144">
        <f t="shared" si="425"/>
        <v>0.68771213517752294</v>
      </c>
      <c r="AX720" s="144">
        <f t="shared" si="426"/>
        <v>0.72226708975638154</v>
      </c>
      <c r="AY720" s="141">
        <f t="shared" si="443"/>
        <v>0</v>
      </c>
      <c r="AZ720" s="141">
        <f t="shared" si="444"/>
        <v>0</v>
      </c>
      <c r="BA720" s="141">
        <f t="shared" si="445"/>
        <v>0</v>
      </c>
      <c r="BB720" s="141">
        <f t="shared" si="446"/>
        <v>0</v>
      </c>
      <c r="BC720" s="141">
        <f t="shared" si="447"/>
        <v>3.7901265606778098</v>
      </c>
      <c r="BD720" s="141">
        <f t="shared" si="448"/>
        <v>0.11611553572817401</v>
      </c>
      <c r="BE720" s="141">
        <f t="shared" si="449"/>
        <v>1.1169800024285821</v>
      </c>
      <c r="BF720" s="141">
        <f t="shared" si="450"/>
        <v>3.8647358401817655E-2</v>
      </c>
      <c r="BG720" s="105"/>
    </row>
    <row r="721" spans="13:59" x14ac:dyDescent="0.25">
      <c r="M721" s="100"/>
      <c r="N721" s="120" t="s">
        <v>856</v>
      </c>
      <c r="O721" s="121">
        <v>10301</v>
      </c>
      <c r="P721" s="120">
        <v>0</v>
      </c>
      <c r="Q721" s="120">
        <v>0</v>
      </c>
      <c r="R721" s="120">
        <v>3.2000000476837158</v>
      </c>
      <c r="S721" s="120">
        <v>0.80000001192092896</v>
      </c>
      <c r="T721" s="139"/>
      <c r="U721" s="140">
        <f t="shared" si="415"/>
        <v>1</v>
      </c>
      <c r="V721" s="140">
        <f t="shared" si="416"/>
        <v>1</v>
      </c>
      <c r="W721" s="140">
        <f t="shared" si="417"/>
        <v>1</v>
      </c>
      <c r="X721" s="140">
        <f t="shared" si="418"/>
        <v>1</v>
      </c>
      <c r="Y721" s="141">
        <f t="shared" si="427"/>
        <v>0</v>
      </c>
      <c r="Z721" s="141">
        <f t="shared" si="428"/>
        <v>0</v>
      </c>
      <c r="AA721" s="141">
        <f t="shared" si="429"/>
        <v>0</v>
      </c>
      <c r="AB721" s="141">
        <f t="shared" si="430"/>
        <v>0</v>
      </c>
      <c r="AC721" s="141">
        <f t="shared" si="431"/>
        <v>3.1680000472068786</v>
      </c>
      <c r="AD721" s="141">
        <f t="shared" si="432"/>
        <v>3.2000000476837265E-2</v>
      </c>
      <c r="AE721" s="141">
        <f t="shared" si="433"/>
        <v>0.79200001180171964</v>
      </c>
      <c r="AF721" s="141">
        <f t="shared" si="434"/>
        <v>8.0000001192093162E-3</v>
      </c>
      <c r="AG721" s="142"/>
      <c r="AH721" s="143">
        <f t="shared" si="419"/>
        <v>1</v>
      </c>
      <c r="AI721" s="143">
        <f t="shared" si="420"/>
        <v>1</v>
      </c>
      <c r="AJ721" s="143">
        <f t="shared" si="421"/>
        <v>1</v>
      </c>
      <c r="AK721" s="143">
        <f t="shared" si="422"/>
        <v>1</v>
      </c>
      <c r="AL721" s="141">
        <f t="shared" si="435"/>
        <v>0</v>
      </c>
      <c r="AM721" s="141">
        <f t="shared" si="436"/>
        <v>0</v>
      </c>
      <c r="AN721" s="141">
        <f t="shared" si="437"/>
        <v>0</v>
      </c>
      <c r="AO721" s="141">
        <f t="shared" si="438"/>
        <v>0</v>
      </c>
      <c r="AP721" s="141">
        <f t="shared" si="439"/>
        <v>3.1680000472068786</v>
      </c>
      <c r="AQ721" s="141">
        <f t="shared" si="440"/>
        <v>3.2000000476837265E-2</v>
      </c>
      <c r="AR721" s="141">
        <f t="shared" si="441"/>
        <v>0.79200001180171964</v>
      </c>
      <c r="AS721" s="141">
        <f t="shared" si="442"/>
        <v>8.0000001192093162E-3</v>
      </c>
      <c r="AT721" s="142"/>
      <c r="AU721" s="144">
        <f t="shared" si="423"/>
        <v>1</v>
      </c>
      <c r="AV721" s="144">
        <f t="shared" si="424"/>
        <v>1</v>
      </c>
      <c r="AW721" s="144">
        <f t="shared" si="425"/>
        <v>1</v>
      </c>
      <c r="AX721" s="144">
        <f t="shared" si="426"/>
        <v>1</v>
      </c>
      <c r="AY721" s="141">
        <f t="shared" si="443"/>
        <v>0</v>
      </c>
      <c r="AZ721" s="141">
        <f t="shared" si="444"/>
        <v>0</v>
      </c>
      <c r="BA721" s="141">
        <f t="shared" si="445"/>
        <v>0</v>
      </c>
      <c r="BB721" s="141">
        <f t="shared" si="446"/>
        <v>0</v>
      </c>
      <c r="BC721" s="141">
        <f t="shared" si="447"/>
        <v>3.1680000472068786</v>
      </c>
      <c r="BD721" s="141">
        <f t="shared" si="448"/>
        <v>3.2000000476837265E-2</v>
      </c>
      <c r="BE721" s="141">
        <f t="shared" si="449"/>
        <v>0.79200001180171964</v>
      </c>
      <c r="BF721" s="141">
        <f t="shared" si="450"/>
        <v>8.0000001192093162E-3</v>
      </c>
      <c r="BG721" s="105"/>
    </row>
    <row r="722" spans="13:59" x14ac:dyDescent="0.25">
      <c r="M722" s="100"/>
      <c r="N722" s="120" t="s">
        <v>857</v>
      </c>
      <c r="O722" s="121">
        <v>8445</v>
      </c>
      <c r="P722" s="120">
        <v>0</v>
      </c>
      <c r="Q722" s="120">
        <v>0</v>
      </c>
      <c r="R722" s="120">
        <v>3.2000000476837158</v>
      </c>
      <c r="S722" s="120">
        <v>0.80000001192092896</v>
      </c>
      <c r="T722" s="139"/>
      <c r="U722" s="140">
        <f t="shared" si="415"/>
        <v>1</v>
      </c>
      <c r="V722" s="140">
        <f t="shared" si="416"/>
        <v>1</v>
      </c>
      <c r="W722" s="140">
        <f t="shared" si="417"/>
        <v>1</v>
      </c>
      <c r="X722" s="140">
        <f t="shared" si="418"/>
        <v>1</v>
      </c>
      <c r="Y722" s="141">
        <f t="shared" si="427"/>
        <v>0</v>
      </c>
      <c r="Z722" s="141">
        <f t="shared" si="428"/>
        <v>0</v>
      </c>
      <c r="AA722" s="141">
        <f t="shared" si="429"/>
        <v>0</v>
      </c>
      <c r="AB722" s="141">
        <f t="shared" si="430"/>
        <v>0</v>
      </c>
      <c r="AC722" s="141">
        <f t="shared" si="431"/>
        <v>3.1680000472068786</v>
      </c>
      <c r="AD722" s="141">
        <f t="shared" si="432"/>
        <v>3.2000000476837265E-2</v>
      </c>
      <c r="AE722" s="141">
        <f t="shared" si="433"/>
        <v>0.79200001180171964</v>
      </c>
      <c r="AF722" s="141">
        <f t="shared" si="434"/>
        <v>8.0000001192093162E-3</v>
      </c>
      <c r="AG722" s="142"/>
      <c r="AH722" s="143">
        <f t="shared" si="419"/>
        <v>1</v>
      </c>
      <c r="AI722" s="143">
        <f t="shared" si="420"/>
        <v>1</v>
      </c>
      <c r="AJ722" s="143">
        <f t="shared" si="421"/>
        <v>1</v>
      </c>
      <c r="AK722" s="143">
        <f t="shared" si="422"/>
        <v>1</v>
      </c>
      <c r="AL722" s="141">
        <f t="shared" si="435"/>
        <v>0</v>
      </c>
      <c r="AM722" s="141">
        <f t="shared" si="436"/>
        <v>0</v>
      </c>
      <c r="AN722" s="141">
        <f t="shared" si="437"/>
        <v>0</v>
      </c>
      <c r="AO722" s="141">
        <f t="shared" si="438"/>
        <v>0</v>
      </c>
      <c r="AP722" s="141">
        <f t="shared" si="439"/>
        <v>3.1680000472068786</v>
      </c>
      <c r="AQ722" s="141">
        <f t="shared" si="440"/>
        <v>3.2000000476837265E-2</v>
      </c>
      <c r="AR722" s="141">
        <f t="shared" si="441"/>
        <v>0.79200001180171964</v>
      </c>
      <c r="AS722" s="141">
        <f t="shared" si="442"/>
        <v>8.0000001192093162E-3</v>
      </c>
      <c r="AT722" s="142"/>
      <c r="AU722" s="144">
        <f t="shared" si="423"/>
        <v>1</v>
      </c>
      <c r="AV722" s="144">
        <f t="shared" si="424"/>
        <v>1</v>
      </c>
      <c r="AW722" s="144">
        <f t="shared" si="425"/>
        <v>1</v>
      </c>
      <c r="AX722" s="144">
        <f t="shared" si="426"/>
        <v>1</v>
      </c>
      <c r="AY722" s="141">
        <f t="shared" si="443"/>
        <v>0</v>
      </c>
      <c r="AZ722" s="141">
        <f t="shared" si="444"/>
        <v>0</v>
      </c>
      <c r="BA722" s="141">
        <f t="shared" si="445"/>
        <v>0</v>
      </c>
      <c r="BB722" s="141">
        <f t="shared" si="446"/>
        <v>0</v>
      </c>
      <c r="BC722" s="141">
        <f t="shared" si="447"/>
        <v>3.1680000472068786</v>
      </c>
      <c r="BD722" s="141">
        <f t="shared" si="448"/>
        <v>3.2000000476837265E-2</v>
      </c>
      <c r="BE722" s="141">
        <f t="shared" si="449"/>
        <v>0.79200001180171964</v>
      </c>
      <c r="BF722" s="141">
        <f t="shared" si="450"/>
        <v>8.0000001192093162E-3</v>
      </c>
      <c r="BG722" s="105"/>
    </row>
    <row r="723" spans="13:59" x14ac:dyDescent="0.25">
      <c r="M723" s="100"/>
      <c r="N723" s="120" t="s">
        <v>858</v>
      </c>
      <c r="O723" s="121">
        <v>1455</v>
      </c>
      <c r="P723" s="120">
        <v>0</v>
      </c>
      <c r="Q723" s="120">
        <v>2</v>
      </c>
      <c r="R723" s="120">
        <v>0</v>
      </c>
      <c r="S723" s="120">
        <v>0</v>
      </c>
      <c r="T723" s="139"/>
      <c r="U723" s="140">
        <f t="shared" si="415"/>
        <v>1.2489076372039776E-3</v>
      </c>
      <c r="V723" s="140">
        <f t="shared" si="416"/>
        <v>1.8098212696345817E-3</v>
      </c>
      <c r="W723" s="140">
        <f t="shared" si="417"/>
        <v>2.2354252692027288E-3</v>
      </c>
      <c r="X723" s="140">
        <f t="shared" si="418"/>
        <v>3.5565055453919969E-3</v>
      </c>
      <c r="Y723" s="141">
        <f t="shared" si="427"/>
        <v>0</v>
      </c>
      <c r="Z723" s="141">
        <f t="shared" si="428"/>
        <v>0</v>
      </c>
      <c r="AA723" s="141">
        <f t="shared" si="429"/>
        <v>5.7472223092106707E-3</v>
      </c>
      <c r="AB723" s="141">
        <f t="shared" si="430"/>
        <v>1.3657887815733231E-3</v>
      </c>
      <c r="AC723" s="141">
        <f t="shared" si="431"/>
        <v>0</v>
      </c>
      <c r="AD723" s="141">
        <f t="shared" si="432"/>
        <v>0</v>
      </c>
      <c r="AE723" s="141">
        <f t="shared" si="433"/>
        <v>0</v>
      </c>
      <c r="AF723" s="141">
        <f t="shared" si="434"/>
        <v>0</v>
      </c>
      <c r="AG723" s="142"/>
      <c r="AH723" s="143">
        <f t="shared" si="419"/>
        <v>0.1578741380651838</v>
      </c>
      <c r="AI723" s="143">
        <f t="shared" si="420"/>
        <v>0.1749477176639388</v>
      </c>
      <c r="AJ723" s="143">
        <f t="shared" si="421"/>
        <v>0.18544829000755036</v>
      </c>
      <c r="AK723" s="143">
        <f t="shared" si="422"/>
        <v>0.21070608569088323</v>
      </c>
      <c r="AL723" s="141">
        <f t="shared" si="435"/>
        <v>0</v>
      </c>
      <c r="AM723" s="141">
        <f t="shared" si="436"/>
        <v>0</v>
      </c>
      <c r="AN723" s="141">
        <f t="shared" si="437"/>
        <v>0.39244540989828258</v>
      </c>
      <c r="AO723" s="141">
        <f t="shared" si="438"/>
        <v>2.8966761483483872E-2</v>
      </c>
      <c r="AP723" s="141">
        <f t="shared" si="439"/>
        <v>0</v>
      </c>
      <c r="AQ723" s="141">
        <f t="shared" si="440"/>
        <v>0</v>
      </c>
      <c r="AR723" s="141">
        <f t="shared" si="441"/>
        <v>0</v>
      </c>
      <c r="AS723" s="141">
        <f t="shared" si="442"/>
        <v>0</v>
      </c>
      <c r="AT723" s="142"/>
      <c r="AU723" s="144">
        <f t="shared" si="423"/>
        <v>0.39457356885264261</v>
      </c>
      <c r="AV723" s="144">
        <f t="shared" si="424"/>
        <v>0.41112870299353188</v>
      </c>
      <c r="AW723" s="144">
        <f t="shared" si="425"/>
        <v>0.42087934810430594</v>
      </c>
      <c r="AX723" s="144">
        <f t="shared" si="426"/>
        <v>0.4431920963779421</v>
      </c>
      <c r="AY723" s="141">
        <f t="shared" si="443"/>
        <v>0</v>
      </c>
      <c r="AZ723" s="141">
        <f t="shared" si="444"/>
        <v>0</v>
      </c>
      <c r="BA723" s="141">
        <f t="shared" si="445"/>
        <v>0.85565385752016188</v>
      </c>
      <c r="BB723" s="141">
        <f t="shared" si="446"/>
        <v>3.0730335235722328E-2</v>
      </c>
      <c r="BC723" s="141">
        <f t="shared" si="447"/>
        <v>0</v>
      </c>
      <c r="BD723" s="141">
        <f t="shared" si="448"/>
        <v>0</v>
      </c>
      <c r="BE723" s="141">
        <f t="shared" si="449"/>
        <v>0</v>
      </c>
      <c r="BF723" s="141">
        <f t="shared" si="450"/>
        <v>0</v>
      </c>
      <c r="BG723" s="105"/>
    </row>
    <row r="724" spans="13:59" x14ac:dyDescent="0.25">
      <c r="M724" s="100"/>
      <c r="N724" s="120" t="s">
        <v>859</v>
      </c>
      <c r="O724" s="121">
        <v>9634</v>
      </c>
      <c r="P724" s="120">
        <v>0</v>
      </c>
      <c r="Q724" s="120">
        <v>0</v>
      </c>
      <c r="R724" s="120">
        <v>3.2000000476837158</v>
      </c>
      <c r="S724" s="120">
        <v>0.80000001192092896</v>
      </c>
      <c r="T724" s="139"/>
      <c r="U724" s="140">
        <f t="shared" si="415"/>
        <v>1</v>
      </c>
      <c r="V724" s="140">
        <f t="shared" si="416"/>
        <v>1</v>
      </c>
      <c r="W724" s="140">
        <f t="shared" si="417"/>
        <v>1</v>
      </c>
      <c r="X724" s="140">
        <f t="shared" si="418"/>
        <v>1</v>
      </c>
      <c r="Y724" s="141">
        <f t="shared" si="427"/>
        <v>0</v>
      </c>
      <c r="Z724" s="141">
        <f t="shared" si="428"/>
        <v>0</v>
      </c>
      <c r="AA724" s="141">
        <f t="shared" si="429"/>
        <v>0</v>
      </c>
      <c r="AB724" s="141">
        <f t="shared" si="430"/>
        <v>0</v>
      </c>
      <c r="AC724" s="141">
        <f t="shared" si="431"/>
        <v>3.1680000472068786</v>
      </c>
      <c r="AD724" s="141">
        <f t="shared" si="432"/>
        <v>3.2000000476837265E-2</v>
      </c>
      <c r="AE724" s="141">
        <f t="shared" si="433"/>
        <v>0.79200001180171964</v>
      </c>
      <c r="AF724" s="141">
        <f t="shared" si="434"/>
        <v>8.0000001192093162E-3</v>
      </c>
      <c r="AG724" s="142"/>
      <c r="AH724" s="143">
        <f t="shared" si="419"/>
        <v>1</v>
      </c>
      <c r="AI724" s="143">
        <f t="shared" si="420"/>
        <v>1</v>
      </c>
      <c r="AJ724" s="143">
        <f t="shared" si="421"/>
        <v>1</v>
      </c>
      <c r="AK724" s="143">
        <f t="shared" si="422"/>
        <v>1</v>
      </c>
      <c r="AL724" s="141">
        <f t="shared" si="435"/>
        <v>0</v>
      </c>
      <c r="AM724" s="141">
        <f t="shared" si="436"/>
        <v>0</v>
      </c>
      <c r="AN724" s="141">
        <f t="shared" si="437"/>
        <v>0</v>
      </c>
      <c r="AO724" s="141">
        <f t="shared" si="438"/>
        <v>0</v>
      </c>
      <c r="AP724" s="141">
        <f t="shared" si="439"/>
        <v>3.1680000472068786</v>
      </c>
      <c r="AQ724" s="141">
        <f t="shared" si="440"/>
        <v>3.2000000476837265E-2</v>
      </c>
      <c r="AR724" s="141">
        <f t="shared" si="441"/>
        <v>0.79200001180171964</v>
      </c>
      <c r="AS724" s="141">
        <f t="shared" si="442"/>
        <v>8.0000001192093162E-3</v>
      </c>
      <c r="AT724" s="142"/>
      <c r="AU724" s="144">
        <f t="shared" si="423"/>
        <v>1</v>
      </c>
      <c r="AV724" s="144">
        <f t="shared" si="424"/>
        <v>1</v>
      </c>
      <c r="AW724" s="144">
        <f t="shared" si="425"/>
        <v>1</v>
      </c>
      <c r="AX724" s="144">
        <f t="shared" si="426"/>
        <v>1</v>
      </c>
      <c r="AY724" s="141">
        <f t="shared" si="443"/>
        <v>0</v>
      </c>
      <c r="AZ724" s="141">
        <f t="shared" si="444"/>
        <v>0</v>
      </c>
      <c r="BA724" s="141">
        <f t="shared" si="445"/>
        <v>0</v>
      </c>
      <c r="BB724" s="141">
        <f t="shared" si="446"/>
        <v>0</v>
      </c>
      <c r="BC724" s="141">
        <f t="shared" si="447"/>
        <v>3.1680000472068786</v>
      </c>
      <c r="BD724" s="141">
        <f t="shared" si="448"/>
        <v>3.2000000476837265E-2</v>
      </c>
      <c r="BE724" s="141">
        <f t="shared" si="449"/>
        <v>0.79200001180171964</v>
      </c>
      <c r="BF724" s="141">
        <f t="shared" si="450"/>
        <v>8.0000001192093162E-3</v>
      </c>
      <c r="BG724" s="105"/>
    </row>
    <row r="725" spans="13:59" x14ac:dyDescent="0.25">
      <c r="M725" s="100"/>
      <c r="N725" s="120" t="s">
        <v>860</v>
      </c>
      <c r="O725" s="121">
        <v>1745</v>
      </c>
      <c r="P725" s="120">
        <v>1.3300000429153442</v>
      </c>
      <c r="Q725" s="120">
        <v>1</v>
      </c>
      <c r="R725" s="120">
        <v>0</v>
      </c>
      <c r="S725" s="120">
        <v>0</v>
      </c>
      <c r="T725" s="139"/>
      <c r="U725" s="140">
        <f t="shared" si="415"/>
        <v>2.1389721484843527E-3</v>
      </c>
      <c r="V725" s="140">
        <f t="shared" si="416"/>
        <v>3.1012493967197408E-3</v>
      </c>
      <c r="W725" s="140">
        <f t="shared" si="417"/>
        <v>4.3825671621233742E-3</v>
      </c>
      <c r="X725" s="140">
        <f t="shared" si="418"/>
        <v>6.9654443347282324E-3</v>
      </c>
      <c r="Y725" s="141">
        <f t="shared" si="427"/>
        <v>3.4562991095108886E-3</v>
      </c>
      <c r="Z725" s="141">
        <f t="shared" si="428"/>
        <v>6.683627212175523E-4</v>
      </c>
      <c r="AA725" s="141">
        <f t="shared" si="429"/>
        <v>5.6301800768045699E-3</v>
      </c>
      <c r="AB725" s="141">
        <f t="shared" si="430"/>
        <v>1.3352642579236625E-3</v>
      </c>
      <c r="AC725" s="141">
        <f t="shared" si="431"/>
        <v>0</v>
      </c>
      <c r="AD725" s="141">
        <f t="shared" si="432"/>
        <v>0</v>
      </c>
      <c r="AE725" s="141">
        <f t="shared" si="433"/>
        <v>0</v>
      </c>
      <c r="AF725" s="141">
        <f t="shared" si="434"/>
        <v>0</v>
      </c>
      <c r="AG725" s="142"/>
      <c r="AH725" s="143">
        <f t="shared" si="419"/>
        <v>0.18320655499199934</v>
      </c>
      <c r="AI725" s="143">
        <f t="shared" si="420"/>
        <v>0.20293101999012531</v>
      </c>
      <c r="AJ725" s="143">
        <f t="shared" si="421"/>
        <v>0.22311398747910727</v>
      </c>
      <c r="AK725" s="143">
        <f t="shared" si="422"/>
        <v>0.2531870598547441</v>
      </c>
      <c r="AL725" s="141">
        <f t="shared" si="435"/>
        <v>0.25434484838870902</v>
      </c>
      <c r="AM725" s="141">
        <f t="shared" si="436"/>
        <v>1.555341690701223E-2</v>
      </c>
      <c r="AN725" s="141">
        <f t="shared" si="437"/>
        <v>0.23591938379213462</v>
      </c>
      <c r="AO725" s="141">
        <f t="shared" si="438"/>
        <v>1.7267676062609483E-2</v>
      </c>
      <c r="AP725" s="141">
        <f t="shared" si="439"/>
        <v>0</v>
      </c>
      <c r="AQ725" s="141">
        <f t="shared" si="440"/>
        <v>0</v>
      </c>
      <c r="AR725" s="141">
        <f t="shared" si="441"/>
        <v>0</v>
      </c>
      <c r="AS725" s="141">
        <f t="shared" si="442"/>
        <v>0</v>
      </c>
      <c r="AT725" s="142"/>
      <c r="AU725" s="144">
        <f t="shared" si="423"/>
        <v>0.41882308074716212</v>
      </c>
      <c r="AV725" s="144">
        <f t="shared" si="424"/>
        <v>0.43648154831817343</v>
      </c>
      <c r="AW725" s="144">
        <f t="shared" si="425"/>
        <v>0.45363942371644206</v>
      </c>
      <c r="AX725" s="144">
        <f t="shared" si="426"/>
        <v>0.47778791978835944</v>
      </c>
      <c r="AY725" s="141">
        <f t="shared" si="443"/>
        <v>0.5632072495276178</v>
      </c>
      <c r="AZ725" s="141">
        <f t="shared" si="444"/>
        <v>1.7313228467308761E-2</v>
      </c>
      <c r="BA725" s="141">
        <f t="shared" si="445"/>
        <v>0.46117727751523635</v>
      </c>
      <c r="BB725" s="141">
        <f t="shared" si="446"/>
        <v>1.6610642273123088E-2</v>
      </c>
      <c r="BC725" s="141">
        <f t="shared" si="447"/>
        <v>0</v>
      </c>
      <c r="BD725" s="141">
        <f t="shared" si="448"/>
        <v>0</v>
      </c>
      <c r="BE725" s="141">
        <f t="shared" si="449"/>
        <v>0</v>
      </c>
      <c r="BF725" s="141">
        <f t="shared" si="450"/>
        <v>0</v>
      </c>
      <c r="BG725" s="105"/>
    </row>
    <row r="726" spans="13:59" x14ac:dyDescent="0.25">
      <c r="M726" s="100"/>
      <c r="N726" s="122" t="s">
        <v>861</v>
      </c>
      <c r="O726" s="122">
        <v>1850</v>
      </c>
      <c r="P726" s="122">
        <v>1.3300000429153442</v>
      </c>
      <c r="Q726" s="122">
        <v>2</v>
      </c>
      <c r="R726" s="122">
        <v>0</v>
      </c>
      <c r="S726" s="122">
        <v>0</v>
      </c>
      <c r="T726" s="139"/>
      <c r="U726" s="140">
        <f t="shared" si="415"/>
        <v>2.5995596632718554E-3</v>
      </c>
      <c r="V726" s="140">
        <f t="shared" si="416"/>
        <v>3.7689905687104952E-3</v>
      </c>
      <c r="W726" s="140">
        <f t="shared" si="417"/>
        <v>5.5904625517204654E-3</v>
      </c>
      <c r="X726" s="140">
        <f t="shared" si="418"/>
        <v>8.8770425403618125E-3</v>
      </c>
      <c r="Y726" s="141">
        <f t="shared" si="427"/>
        <v>4.2005118962854006E-3</v>
      </c>
      <c r="Z726" s="141">
        <f t="shared" si="428"/>
        <v>8.1224572184708608E-4</v>
      </c>
      <c r="AA726" s="141">
        <f t="shared" si="429"/>
        <v>1.4355695841047868E-2</v>
      </c>
      <c r="AB726" s="141">
        <f t="shared" si="430"/>
        <v>3.3983892396757566E-3</v>
      </c>
      <c r="AC726" s="141">
        <f t="shared" si="431"/>
        <v>0</v>
      </c>
      <c r="AD726" s="141">
        <f t="shared" si="432"/>
        <v>0</v>
      </c>
      <c r="AE726" s="141">
        <f t="shared" si="433"/>
        <v>0</v>
      </c>
      <c r="AF726" s="141">
        <f t="shared" si="434"/>
        <v>0</v>
      </c>
      <c r="AG726" s="142"/>
      <c r="AH726" s="143">
        <f t="shared" si="419"/>
        <v>0.19331962551812021</v>
      </c>
      <c r="AI726" s="143">
        <f t="shared" si="420"/>
        <v>0.21408547350759022</v>
      </c>
      <c r="AJ726" s="143">
        <f t="shared" si="421"/>
        <v>0.23845987281947301</v>
      </c>
      <c r="AK726" s="143">
        <f t="shared" si="422"/>
        <v>0.27043624180126158</v>
      </c>
      <c r="AL726" s="141">
        <f t="shared" si="435"/>
        <v>0.26835324849170772</v>
      </c>
      <c r="AM726" s="141">
        <f t="shared" si="436"/>
        <v>1.6380440460939061E-2</v>
      </c>
      <c r="AN726" s="141">
        <f t="shared" si="437"/>
        <v>0.5041269171643451</v>
      </c>
      <c r="AO726" s="141">
        <f t="shared" si="438"/>
        <v>3.6745566438178057E-2</v>
      </c>
      <c r="AP726" s="141">
        <f t="shared" si="439"/>
        <v>0</v>
      </c>
      <c r="AQ726" s="141">
        <f t="shared" si="440"/>
        <v>0</v>
      </c>
      <c r="AR726" s="141">
        <f t="shared" si="441"/>
        <v>0</v>
      </c>
      <c r="AS726" s="141">
        <f t="shared" si="442"/>
        <v>0</v>
      </c>
      <c r="AT726" s="142"/>
      <c r="AU726" s="144">
        <f t="shared" si="423"/>
        <v>0.42799639132874856</v>
      </c>
      <c r="AV726" s="144">
        <f t="shared" si="424"/>
        <v>0.44606843501410731</v>
      </c>
      <c r="AW726" s="144">
        <f t="shared" si="425"/>
        <v>0.46615521051209763</v>
      </c>
      <c r="AX726" s="144">
        <f t="shared" si="426"/>
        <v>0.4909921464854905</v>
      </c>
      <c r="AY726" s="141">
        <f t="shared" si="443"/>
        <v>0.57556077608504708</v>
      </c>
      <c r="AZ726" s="141">
        <f t="shared" si="444"/>
        <v>1.771026162689604E-2</v>
      </c>
      <c r="BA726" s="141">
        <f t="shared" si="445"/>
        <v>0.94782425278734617</v>
      </c>
      <c r="BB726" s="141">
        <f t="shared" si="446"/>
        <v>3.4160040183634832E-2</v>
      </c>
      <c r="BC726" s="141">
        <f t="shared" si="447"/>
        <v>0</v>
      </c>
      <c r="BD726" s="141">
        <f t="shared" si="448"/>
        <v>0</v>
      </c>
      <c r="BE726" s="141">
        <f t="shared" si="449"/>
        <v>0</v>
      </c>
      <c r="BF726" s="141">
        <f t="shared" si="450"/>
        <v>0</v>
      </c>
      <c r="BG726" s="105"/>
    </row>
    <row r="727" spans="13:59" x14ac:dyDescent="0.25">
      <c r="M727" s="100"/>
      <c r="N727" s="120" t="s">
        <v>862</v>
      </c>
      <c r="O727" s="121">
        <v>4667</v>
      </c>
      <c r="P727" s="120">
        <v>0</v>
      </c>
      <c r="Q727" s="120">
        <v>0</v>
      </c>
      <c r="R727" s="120">
        <v>3.2000000476837158</v>
      </c>
      <c r="S727" s="120">
        <v>0.80000001192092896</v>
      </c>
      <c r="T727" s="139"/>
      <c r="U727" s="140">
        <f t="shared" si="415"/>
        <v>0.33246964529993717</v>
      </c>
      <c r="V727" s="140">
        <f t="shared" si="416"/>
        <v>0.42866050510037523</v>
      </c>
      <c r="W727" s="140">
        <f t="shared" si="417"/>
        <v>0.90622590514575518</v>
      </c>
      <c r="X727" s="140">
        <f t="shared" si="418"/>
        <v>0.96980918417600381</v>
      </c>
      <c r="Y727" s="141">
        <f t="shared" si="427"/>
        <v>0</v>
      </c>
      <c r="Z727" s="141">
        <f t="shared" si="428"/>
        <v>0</v>
      </c>
      <c r="AA727" s="141">
        <f t="shared" si="429"/>
        <v>0</v>
      </c>
      <c r="AB727" s="141">
        <f t="shared" si="430"/>
        <v>0</v>
      </c>
      <c r="AC727" s="141">
        <f t="shared" si="431"/>
        <v>1.2071692299791248</v>
      </c>
      <c r="AD727" s="141">
        <f t="shared" si="432"/>
        <v>0.16454440678220172</v>
      </c>
      <c r="AE727" s="141">
        <f t="shared" si="433"/>
        <v>0.74316423956154753</v>
      </c>
      <c r="AF727" s="141">
        <f t="shared" si="434"/>
        <v>3.2683119340281896E-2</v>
      </c>
      <c r="AG727" s="142"/>
      <c r="AH727" s="143">
        <f t="shared" si="419"/>
        <v>0.70920642748228668</v>
      </c>
      <c r="AI727" s="143">
        <f t="shared" si="420"/>
        <v>0.75899049320614154</v>
      </c>
      <c r="AJ727" s="143">
        <f t="shared" si="421"/>
        <v>0.94538352922464253</v>
      </c>
      <c r="AK727" s="143">
        <f t="shared" si="422"/>
        <v>0.97367180237856921</v>
      </c>
      <c r="AL727" s="141">
        <f t="shared" si="435"/>
        <v>0</v>
      </c>
      <c r="AM727" s="141">
        <f t="shared" si="436"/>
        <v>0</v>
      </c>
      <c r="AN727" s="141">
        <f t="shared" si="437"/>
        <v>0</v>
      </c>
      <c r="AO727" s="141">
        <f t="shared" si="438"/>
        <v>0</v>
      </c>
      <c r="AP727" s="141">
        <f t="shared" si="439"/>
        <v>2.3264205020884186</v>
      </c>
      <c r="AQ727" s="141">
        <f t="shared" si="440"/>
        <v>0.10234911236272115</v>
      </c>
      <c r="AR727" s="141">
        <f t="shared" si="441"/>
        <v>0.76005907573325016</v>
      </c>
      <c r="AS727" s="141">
        <f t="shared" si="442"/>
        <v>1.8878377776677557E-2</v>
      </c>
      <c r="AT727" s="142"/>
      <c r="AU727" s="144">
        <f t="shared" si="423"/>
        <v>0.75928984498770435</v>
      </c>
      <c r="AV727" s="144">
        <f t="shared" si="424"/>
        <v>0.78785897862195586</v>
      </c>
      <c r="AW727" s="144">
        <f t="shared" si="425"/>
        <v>0.91318532253046569</v>
      </c>
      <c r="AX727" s="144">
        <f t="shared" si="426"/>
        <v>0.9418718148242099</v>
      </c>
      <c r="AY727" s="141">
        <f t="shared" si="443"/>
        <v>0</v>
      </c>
      <c r="AZ727" s="141">
        <f t="shared" si="444"/>
        <v>0</v>
      </c>
      <c r="BA727" s="141">
        <f t="shared" si="445"/>
        <v>0</v>
      </c>
      <c r="BB727" s="141">
        <f t="shared" si="446"/>
        <v>0</v>
      </c>
      <c r="BC727" s="141">
        <f t="shared" si="447"/>
        <v>2.4511408792606946</v>
      </c>
      <c r="BD727" s="141">
        <f t="shared" si="448"/>
        <v>7.0007889897607978E-2</v>
      </c>
      <c r="BE727" s="141">
        <f t="shared" si="449"/>
        <v>0.73471738330976855</v>
      </c>
      <c r="BF727" s="141">
        <f t="shared" si="450"/>
        <v>1.8780079777586334E-2</v>
      </c>
      <c r="BG727" s="105"/>
    </row>
    <row r="728" spans="13:59" x14ac:dyDescent="0.25">
      <c r="M728" s="100"/>
      <c r="N728" s="120" t="s">
        <v>863</v>
      </c>
      <c r="O728" s="121">
        <v>3065</v>
      </c>
      <c r="P728" s="120">
        <v>0</v>
      </c>
      <c r="Q728" s="120">
        <v>0</v>
      </c>
      <c r="R728" s="120">
        <v>4.8000001907348633</v>
      </c>
      <c r="S728" s="120">
        <v>1.2000000476837158</v>
      </c>
      <c r="T728" s="139"/>
      <c r="U728" s="140">
        <f t="shared" si="415"/>
        <v>2.4370923453650883E-2</v>
      </c>
      <c r="V728" s="140">
        <f t="shared" si="416"/>
        <v>3.4885436684908622E-2</v>
      </c>
      <c r="W728" s="140">
        <f t="shared" si="417"/>
        <v>8.5520517590858325E-2</v>
      </c>
      <c r="X728" s="140">
        <f t="shared" si="418"/>
        <v>0.12918683960740296</v>
      </c>
      <c r="Y728" s="141">
        <f t="shared" si="427"/>
        <v>0</v>
      </c>
      <c r="Z728" s="141">
        <f t="shared" si="428"/>
        <v>0</v>
      </c>
      <c r="AA728" s="141">
        <f t="shared" si="429"/>
        <v>0</v>
      </c>
      <c r="AB728" s="141">
        <f t="shared" si="430"/>
        <v>0</v>
      </c>
      <c r="AC728" s="141">
        <f t="shared" si="431"/>
        <v>0.1410454656114106</v>
      </c>
      <c r="AD728" s="141">
        <f t="shared" si="432"/>
        <v>2.6404637130019781E-2</v>
      </c>
      <c r="AE728" s="141">
        <f t="shared" si="433"/>
        <v>0.12779817318610942</v>
      </c>
      <c r="AF728" s="141">
        <f t="shared" si="434"/>
        <v>2.7226040502882687E-2</v>
      </c>
      <c r="AG728" s="142"/>
      <c r="AH728" s="143">
        <f t="shared" si="419"/>
        <v>0.35510445560963266</v>
      </c>
      <c r="AI728" s="143">
        <f t="shared" si="420"/>
        <v>0.39084898654277844</v>
      </c>
      <c r="AJ728" s="143">
        <f t="shared" si="421"/>
        <v>0.49585521038556113</v>
      </c>
      <c r="AK728" s="143">
        <f t="shared" si="422"/>
        <v>0.55281796678572392</v>
      </c>
      <c r="AL728" s="141">
        <f t="shared" si="435"/>
        <v>0</v>
      </c>
      <c r="AM728" s="141">
        <f t="shared" si="436"/>
        <v>0</v>
      </c>
      <c r="AN728" s="141">
        <f t="shared" si="437"/>
        <v>0</v>
      </c>
      <c r="AO728" s="141">
        <f t="shared" si="438"/>
        <v>0</v>
      </c>
      <c r="AP728" s="141">
        <f t="shared" si="439"/>
        <v>1.7732433177588802</v>
      </c>
      <c r="AQ728" s="141">
        <f t="shared" si="440"/>
        <v>0.10283189219498423</v>
      </c>
      <c r="AR728" s="141">
        <f t="shared" si="441"/>
        <v>0.62325366854401898</v>
      </c>
      <c r="AS728" s="141">
        <f t="shared" si="442"/>
        <v>4.0127917959264514E-2</v>
      </c>
      <c r="AT728" s="142"/>
      <c r="AU728" s="144">
        <f t="shared" si="423"/>
        <v>0.55067538321844745</v>
      </c>
      <c r="AV728" s="144">
        <f t="shared" si="424"/>
        <v>0.57393866337363475</v>
      </c>
      <c r="AW728" s="144">
        <f t="shared" si="425"/>
        <v>0.63799666307533476</v>
      </c>
      <c r="AX728" s="144">
        <f t="shared" si="426"/>
        <v>0.6709698180668634</v>
      </c>
      <c r="AY728" s="141">
        <f t="shared" si="443"/>
        <v>0</v>
      </c>
      <c r="AZ728" s="141">
        <f t="shared" si="444"/>
        <v>0</v>
      </c>
      <c r="BA728" s="141">
        <f t="shared" si="445"/>
        <v>0</v>
      </c>
      <c r="BB728" s="141">
        <f t="shared" si="446"/>
        <v>0</v>
      </c>
      <c r="BC728" s="141">
        <f t="shared" si="447"/>
        <v>2.6726413996277349</v>
      </c>
      <c r="BD728" s="141">
        <f t="shared" si="448"/>
        <v>8.226429403582447E-2</v>
      </c>
      <c r="BE728" s="141">
        <f t="shared" si="449"/>
        <v>0.77772395963238716</v>
      </c>
      <c r="BF728" s="141">
        <f t="shared" si="450"/>
        <v>2.7439854042183076E-2</v>
      </c>
      <c r="BG728" s="105"/>
    </row>
    <row r="729" spans="13:59" x14ac:dyDescent="0.25">
      <c r="M729" s="100"/>
      <c r="N729" s="120" t="s">
        <v>864</v>
      </c>
      <c r="O729" s="121">
        <v>4468</v>
      </c>
      <c r="P729" s="120">
        <v>0</v>
      </c>
      <c r="Q729" s="120">
        <v>0</v>
      </c>
      <c r="R729" s="120">
        <v>4.8000001907348633</v>
      </c>
      <c r="S729" s="120">
        <v>1.2000000476837158</v>
      </c>
      <c r="T729" s="139"/>
      <c r="U729" s="140">
        <f t="shared" si="415"/>
        <v>0.25226254052246089</v>
      </c>
      <c r="V729" s="140">
        <f t="shared" si="416"/>
        <v>0.3329128567892119</v>
      </c>
      <c r="W729" s="140">
        <f t="shared" si="417"/>
        <v>0.79973982696023582</v>
      </c>
      <c r="X729" s="140">
        <f t="shared" si="418"/>
        <v>0.90665691226790401</v>
      </c>
      <c r="Y729" s="141">
        <f t="shared" si="427"/>
        <v>0</v>
      </c>
      <c r="Z729" s="141">
        <f t="shared" si="428"/>
        <v>0</v>
      </c>
      <c r="AA729" s="141">
        <f t="shared" si="429"/>
        <v>0</v>
      </c>
      <c r="AB729" s="141">
        <f t="shared" si="430"/>
        <v>0</v>
      </c>
      <c r="AC729" s="141">
        <f t="shared" si="431"/>
        <v>1.3923124069284587</v>
      </c>
      <c r="AD729" s="141">
        <f t="shared" si="432"/>
        <v>0.20566936915784662</v>
      </c>
      <c r="AE729" s="141">
        <f t="shared" si="433"/>
        <v>1.0142412059156838</v>
      </c>
      <c r="AF729" s="141">
        <f t="shared" si="434"/>
        <v>7.3747132038571639E-2</v>
      </c>
      <c r="AG729" s="142"/>
      <c r="AH729" s="143">
        <f t="shared" si="419"/>
        <v>0.65927970990101703</v>
      </c>
      <c r="AI729" s="143">
        <f t="shared" si="420"/>
        <v>0.70945724040657865</v>
      </c>
      <c r="AJ729" s="143">
        <f t="shared" si="421"/>
        <v>0.90580310775366368</v>
      </c>
      <c r="AK729" s="143">
        <f t="shared" si="422"/>
        <v>0.94555450199978075</v>
      </c>
      <c r="AL729" s="141">
        <f t="shared" si="435"/>
        <v>0</v>
      </c>
      <c r="AM729" s="141">
        <f t="shared" si="436"/>
        <v>0</v>
      </c>
      <c r="AN729" s="141">
        <f t="shared" si="437"/>
        <v>0</v>
      </c>
      <c r="AO729" s="141">
        <f t="shared" si="438"/>
        <v>0</v>
      </c>
      <c r="AP729" s="141">
        <f t="shared" si="439"/>
        <v>3.2533233839384321</v>
      </c>
      <c r="AQ729" s="141">
        <f t="shared" si="440"/>
        <v>0.15207150533137526</v>
      </c>
      <c r="AR729" s="141">
        <f t="shared" si="441"/>
        <v>1.0999449722669072</v>
      </c>
      <c r="AS729" s="141">
        <f t="shared" si="442"/>
        <v>3.4720475220381797E-2</v>
      </c>
      <c r="AT729" s="142"/>
      <c r="AU729" s="144">
        <f t="shared" si="423"/>
        <v>0.73110682988960241</v>
      </c>
      <c r="AV729" s="144">
        <f t="shared" si="424"/>
        <v>0.75943226210785042</v>
      </c>
      <c r="AW729" s="144">
        <f t="shared" si="425"/>
        <v>0.88133634688750562</v>
      </c>
      <c r="AX729" s="144">
        <f t="shared" si="426"/>
        <v>0.913338112072835</v>
      </c>
      <c r="AY729" s="141">
        <f t="shared" si="443"/>
        <v>0</v>
      </c>
      <c r="AZ729" s="141">
        <f t="shared" si="444"/>
        <v>0</v>
      </c>
      <c r="BA729" s="141">
        <f t="shared" si="445"/>
        <v>0</v>
      </c>
      <c r="BB729" s="141">
        <f t="shared" si="446"/>
        <v>0</v>
      </c>
      <c r="BC729" s="141">
        <f t="shared" si="447"/>
        <v>3.5422008337135953</v>
      </c>
      <c r="BD729" s="141">
        <f t="shared" si="448"/>
        <v>0.10307416925429536</v>
      </c>
      <c r="BE729" s="141">
        <f t="shared" si="449"/>
        <v>1.0662286815816739</v>
      </c>
      <c r="BF729" s="141">
        <f t="shared" si="450"/>
        <v>2.977709645708293E-2</v>
      </c>
      <c r="BG729" s="105"/>
    </row>
    <row r="730" spans="13:59" x14ac:dyDescent="0.25">
      <c r="M730" s="100"/>
      <c r="N730" s="120" t="s">
        <v>865</v>
      </c>
      <c r="O730" s="121">
        <v>1779</v>
      </c>
      <c r="P730" s="120">
        <v>6.6500000953674316</v>
      </c>
      <c r="Q730" s="120">
        <v>0</v>
      </c>
      <c r="R730" s="120">
        <v>0</v>
      </c>
      <c r="S730" s="120">
        <v>0</v>
      </c>
      <c r="T730" s="139"/>
      <c r="U730" s="140">
        <f t="shared" si="415"/>
        <v>2.2783871817817491E-3</v>
      </c>
      <c r="V730" s="140">
        <f t="shared" si="416"/>
        <v>3.3034112988116204E-3</v>
      </c>
      <c r="W730" s="140">
        <f t="shared" si="417"/>
        <v>4.7421625349284291E-3</v>
      </c>
      <c r="X730" s="140">
        <f t="shared" si="418"/>
        <v>7.5349916844703602E-3</v>
      </c>
      <c r="Y730" s="141">
        <f t="shared" si="427"/>
        <v>1.840796746437252E-2</v>
      </c>
      <c r="Z730" s="141">
        <f t="shared" si="428"/>
        <v>3.5597179877626083E-3</v>
      </c>
      <c r="AA730" s="141">
        <f t="shared" si="429"/>
        <v>0</v>
      </c>
      <c r="AB730" s="141">
        <f t="shared" si="430"/>
        <v>0</v>
      </c>
      <c r="AC730" s="141">
        <f t="shared" si="431"/>
        <v>0</v>
      </c>
      <c r="AD730" s="141">
        <f t="shared" si="432"/>
        <v>0</v>
      </c>
      <c r="AE730" s="141">
        <f t="shared" si="433"/>
        <v>0</v>
      </c>
      <c r="AF730" s="141">
        <f t="shared" si="434"/>
        <v>0</v>
      </c>
      <c r="AG730" s="142"/>
      <c r="AH730" s="143">
        <f t="shared" si="419"/>
        <v>0.18642395587553173</v>
      </c>
      <c r="AI730" s="143">
        <f t="shared" si="420"/>
        <v>0.20648082149159253</v>
      </c>
      <c r="AJ730" s="143">
        <f t="shared" si="421"/>
        <v>0.22797861695444421</v>
      </c>
      <c r="AK730" s="143">
        <f t="shared" si="422"/>
        <v>0.25865888806273818</v>
      </c>
      <c r="AL730" s="141">
        <f t="shared" si="435"/>
        <v>1.2940112102373373</v>
      </c>
      <c r="AM730" s="141">
        <f t="shared" si="436"/>
        <v>7.9086272373298572E-2</v>
      </c>
      <c r="AN730" s="141">
        <f t="shared" si="437"/>
        <v>0</v>
      </c>
      <c r="AO730" s="141">
        <f t="shared" si="438"/>
        <v>0</v>
      </c>
      <c r="AP730" s="141">
        <f t="shared" si="439"/>
        <v>0</v>
      </c>
      <c r="AQ730" s="141">
        <f t="shared" si="440"/>
        <v>0</v>
      </c>
      <c r="AR730" s="141">
        <f t="shared" si="441"/>
        <v>0</v>
      </c>
      <c r="AS730" s="141">
        <f t="shared" si="442"/>
        <v>0</v>
      </c>
      <c r="AT730" s="142"/>
      <c r="AU730" s="144">
        <f t="shared" si="423"/>
        <v>0.4217701435995409</v>
      </c>
      <c r="AV730" s="144">
        <f t="shared" si="424"/>
        <v>0.43956173071600668</v>
      </c>
      <c r="AW730" s="144">
        <f t="shared" si="425"/>
        <v>0.45765328031347141</v>
      </c>
      <c r="AX730" s="144">
        <f t="shared" si="426"/>
        <v>0.48202342666603271</v>
      </c>
      <c r="AY730" s="141">
        <f t="shared" si="443"/>
        <v>2.8358808082190992</v>
      </c>
      <c r="AZ730" s="141">
        <f t="shared" si="444"/>
        <v>8.7204742962218695E-2</v>
      </c>
      <c r="BA730" s="141">
        <f t="shared" si="445"/>
        <v>0</v>
      </c>
      <c r="BB730" s="141">
        <f t="shared" si="446"/>
        <v>0</v>
      </c>
      <c r="BC730" s="141">
        <f t="shared" si="447"/>
        <v>0</v>
      </c>
      <c r="BD730" s="141">
        <f t="shared" si="448"/>
        <v>0</v>
      </c>
      <c r="BE730" s="141">
        <f t="shared" si="449"/>
        <v>0</v>
      </c>
      <c r="BF730" s="141">
        <f t="shared" si="450"/>
        <v>0</v>
      </c>
      <c r="BG730" s="105"/>
    </row>
    <row r="731" spans="13:59" x14ac:dyDescent="0.25">
      <c r="M731" s="100"/>
      <c r="N731" s="120" t="s">
        <v>866</v>
      </c>
      <c r="O731" s="121">
        <v>2513</v>
      </c>
      <c r="P731" s="120">
        <v>2.6600000858306885</v>
      </c>
      <c r="Q731" s="120">
        <v>0</v>
      </c>
      <c r="R731" s="120">
        <v>0</v>
      </c>
      <c r="S731" s="120">
        <v>0</v>
      </c>
      <c r="T731" s="139"/>
      <c r="U731" s="140">
        <f t="shared" si="415"/>
        <v>8.8852356237042462E-3</v>
      </c>
      <c r="V731" s="140">
        <f t="shared" si="416"/>
        <v>1.283791717899152E-2</v>
      </c>
      <c r="W731" s="140">
        <f t="shared" si="417"/>
        <v>2.5552501888638335E-2</v>
      </c>
      <c r="X731" s="140">
        <f t="shared" si="418"/>
        <v>3.9942444979775282E-2</v>
      </c>
      <c r="Y731" s="141">
        <f t="shared" si="427"/>
        <v>2.8655446884625159E-2</v>
      </c>
      <c r="Z731" s="141">
        <f t="shared" si="428"/>
        <v>5.4934139133795551E-3</v>
      </c>
      <c r="AA731" s="141">
        <f t="shared" si="429"/>
        <v>0</v>
      </c>
      <c r="AB731" s="141">
        <f t="shared" si="430"/>
        <v>0</v>
      </c>
      <c r="AC731" s="141">
        <f t="shared" si="431"/>
        <v>0</v>
      </c>
      <c r="AD731" s="141">
        <f t="shared" si="432"/>
        <v>0</v>
      </c>
      <c r="AE731" s="141">
        <f t="shared" si="433"/>
        <v>0</v>
      </c>
      <c r="AF731" s="141">
        <f t="shared" si="434"/>
        <v>0</v>
      </c>
      <c r="AG731" s="142"/>
      <c r="AH731" s="143">
        <f t="shared" si="419"/>
        <v>0.27050395539636474</v>
      </c>
      <c r="AI731" s="143">
        <f t="shared" si="420"/>
        <v>0.29884762686776178</v>
      </c>
      <c r="AJ731" s="143">
        <f t="shared" si="421"/>
        <v>0.35963747060534512</v>
      </c>
      <c r="AK731" s="143">
        <f t="shared" si="422"/>
        <v>0.40521071345562132</v>
      </c>
      <c r="AL731" s="141">
        <f t="shared" si="435"/>
        <v>0.75004222339948867</v>
      </c>
      <c r="AM731" s="141">
        <f t="shared" si="436"/>
        <v>4.489248971905524E-2</v>
      </c>
      <c r="AN731" s="141">
        <f t="shared" si="437"/>
        <v>0</v>
      </c>
      <c r="AO731" s="141">
        <f t="shared" si="438"/>
        <v>0</v>
      </c>
      <c r="AP731" s="141">
        <f t="shared" si="439"/>
        <v>0</v>
      </c>
      <c r="AQ731" s="141">
        <f t="shared" si="440"/>
        <v>0</v>
      </c>
      <c r="AR731" s="141">
        <f t="shared" si="441"/>
        <v>0</v>
      </c>
      <c r="AS731" s="141">
        <f t="shared" si="442"/>
        <v>0</v>
      </c>
      <c r="AT731" s="142"/>
      <c r="AU731" s="144">
        <f t="shared" si="423"/>
        <v>0.49104315179976843</v>
      </c>
      <c r="AV731" s="144">
        <f t="shared" si="424"/>
        <v>0.51187834603282789</v>
      </c>
      <c r="AW731" s="144">
        <f t="shared" si="425"/>
        <v>0.55367828892487303</v>
      </c>
      <c r="AX731" s="144">
        <f t="shared" si="426"/>
        <v>0.58303975666042063</v>
      </c>
      <c r="AY731" s="141">
        <f t="shared" si="443"/>
        <v>1.3208238868987348</v>
      </c>
      <c r="AZ731" s="141">
        <f t="shared" si="444"/>
        <v>4.0772557483458316E-2</v>
      </c>
      <c r="BA731" s="141">
        <f t="shared" si="445"/>
        <v>0</v>
      </c>
      <c r="BB731" s="141">
        <f t="shared" si="446"/>
        <v>0</v>
      </c>
      <c r="BC731" s="141">
        <f t="shared" si="447"/>
        <v>0</v>
      </c>
      <c r="BD731" s="141">
        <f t="shared" si="448"/>
        <v>0</v>
      </c>
      <c r="BE731" s="141">
        <f t="shared" si="449"/>
        <v>0</v>
      </c>
      <c r="BF731" s="141">
        <f t="shared" si="450"/>
        <v>0</v>
      </c>
      <c r="BG731" s="105"/>
    </row>
    <row r="732" spans="13:59" x14ac:dyDescent="0.25">
      <c r="M732" s="100"/>
      <c r="N732" s="120" t="s">
        <v>867</v>
      </c>
      <c r="O732" s="121">
        <v>2370</v>
      </c>
      <c r="P732" s="120">
        <v>0</v>
      </c>
      <c r="Q732" s="120">
        <v>0</v>
      </c>
      <c r="R732" s="120">
        <v>1.6000000238418579</v>
      </c>
      <c r="S732" s="120">
        <v>0.40000000596046448</v>
      </c>
      <c r="T732" s="139"/>
      <c r="U732" s="140">
        <f t="shared" si="415"/>
        <v>6.8219572586565302E-3</v>
      </c>
      <c r="V732" s="140">
        <f t="shared" si="416"/>
        <v>9.8698507124870272E-3</v>
      </c>
      <c r="W732" s="140">
        <f t="shared" si="417"/>
        <v>1.8485233196559481E-2</v>
      </c>
      <c r="X732" s="140">
        <f t="shared" si="418"/>
        <v>2.9045155264439959E-2</v>
      </c>
      <c r="Y732" s="141">
        <f t="shared" si="427"/>
        <v>0</v>
      </c>
      <c r="Z732" s="141">
        <f t="shared" si="428"/>
        <v>0</v>
      </c>
      <c r="AA732" s="141">
        <f t="shared" si="429"/>
        <v>0</v>
      </c>
      <c r="AB732" s="141">
        <f t="shared" si="430"/>
        <v>0</v>
      </c>
      <c r="AC732" s="141">
        <f t="shared" si="431"/>
        <v>1.3244295258131717E-2</v>
      </c>
      <c r="AD732" s="141">
        <f t="shared" si="432"/>
        <v>2.5474661171631038E-3</v>
      </c>
      <c r="AE732" s="141">
        <f t="shared" si="433"/>
        <v>9.4321368999634395E-3</v>
      </c>
      <c r="AF732" s="141">
        <f t="shared" si="434"/>
        <v>2.185925378935161E-3</v>
      </c>
      <c r="AG732" s="142"/>
      <c r="AH732" s="143">
        <f t="shared" si="419"/>
        <v>0.25175658123561051</v>
      </c>
      <c r="AI732" s="143">
        <f t="shared" si="420"/>
        <v>0.27832479885593719</v>
      </c>
      <c r="AJ732" s="143">
        <f t="shared" si="421"/>
        <v>0.32970647614160131</v>
      </c>
      <c r="AK732" s="143">
        <f t="shared" si="422"/>
        <v>0.37218219624196913</v>
      </c>
      <c r="AL732" s="141">
        <f t="shared" si="435"/>
        <v>0</v>
      </c>
      <c r="AM732" s="141">
        <f t="shared" si="436"/>
        <v>0</v>
      </c>
      <c r="AN732" s="141">
        <f t="shared" si="437"/>
        <v>0</v>
      </c>
      <c r="AO732" s="141">
        <f t="shared" si="438"/>
        <v>0</v>
      </c>
      <c r="AP732" s="141">
        <f t="shared" si="439"/>
        <v>0.4200370050325074</v>
      </c>
      <c r="AQ732" s="141">
        <f t="shared" si="440"/>
        <v>2.5282679772772432E-2</v>
      </c>
      <c r="AR732" s="141">
        <f t="shared" si="441"/>
        <v>0.13905891064428691</v>
      </c>
      <c r="AS732" s="141">
        <f t="shared" si="442"/>
        <v>9.8139700708795019E-3</v>
      </c>
      <c r="AT732" s="142"/>
      <c r="AU732" s="144">
        <f t="shared" si="423"/>
        <v>0.47667315699239388</v>
      </c>
      <c r="AV732" s="144">
        <f t="shared" si="424"/>
        <v>0.49689299425262434</v>
      </c>
      <c r="AW732" s="144">
        <f t="shared" si="425"/>
        <v>0.53353149587650983</v>
      </c>
      <c r="AX732" s="144">
        <f t="shared" si="426"/>
        <v>0.56190586934779763</v>
      </c>
      <c r="AY732" s="141">
        <f t="shared" si="443"/>
        <v>0</v>
      </c>
      <c r="AZ732" s="141">
        <f t="shared" si="444"/>
        <v>0</v>
      </c>
      <c r="BA732" s="141">
        <f t="shared" si="445"/>
        <v>0</v>
      </c>
      <c r="BB732" s="141">
        <f t="shared" si="446"/>
        <v>0</v>
      </c>
      <c r="BC732" s="141">
        <f t="shared" si="447"/>
        <v>0.77122616197630145</v>
      </c>
      <c r="BD732" s="141">
        <f t="shared" si="448"/>
        <v>2.3802640674749687E-2</v>
      </c>
      <c r="BE732" s="141">
        <f t="shared" si="449"/>
        <v>0.21695335029421225</v>
      </c>
      <c r="BF732" s="141">
        <f t="shared" si="450"/>
        <v>7.8090007941267747E-3</v>
      </c>
      <c r="BG732" s="105"/>
    </row>
    <row r="733" spans="13:59" x14ac:dyDescent="0.25">
      <c r="M733" s="100"/>
      <c r="N733" s="120" t="s">
        <v>868</v>
      </c>
      <c r="O733" s="121">
        <v>2038</v>
      </c>
      <c r="P733" s="120">
        <v>0</v>
      </c>
      <c r="Q733" s="120">
        <v>0</v>
      </c>
      <c r="R733" s="120">
        <v>3.2000000476837158</v>
      </c>
      <c r="S733" s="120">
        <v>0.80000001192092896</v>
      </c>
      <c r="T733" s="139"/>
      <c r="U733" s="140">
        <f t="shared" si="415"/>
        <v>3.6859384149544594E-3</v>
      </c>
      <c r="V733" s="140">
        <f t="shared" si="416"/>
        <v>5.3422563770358922E-3</v>
      </c>
      <c r="W733" s="140">
        <f t="shared" si="417"/>
        <v>8.6346886385687549E-3</v>
      </c>
      <c r="X733" s="140">
        <f t="shared" si="418"/>
        <v>1.3676140386197688E-2</v>
      </c>
      <c r="Y733" s="141">
        <f t="shared" si="427"/>
        <v>0</v>
      </c>
      <c r="Z733" s="141">
        <f t="shared" si="428"/>
        <v>0</v>
      </c>
      <c r="AA733" s="141">
        <f t="shared" si="429"/>
        <v>0</v>
      </c>
      <c r="AB733" s="141">
        <f t="shared" si="430"/>
        <v>0</v>
      </c>
      <c r="AC733" s="141">
        <f t="shared" si="431"/>
        <v>1.4327161851397364E-2</v>
      </c>
      <c r="AD733" s="141">
        <f t="shared" si="432"/>
        <v>2.7680588098561269E-3</v>
      </c>
      <c r="AE733" s="141">
        <f t="shared" si="433"/>
        <v>8.8552542327515957E-3</v>
      </c>
      <c r="AF733" s="141">
        <f t="shared" si="434"/>
        <v>2.0856582392388533E-3</v>
      </c>
      <c r="AG733" s="142"/>
      <c r="AH733" s="143">
        <f t="shared" si="419"/>
        <v>0.21278174207370149</v>
      </c>
      <c r="AI733" s="143">
        <f t="shared" si="420"/>
        <v>0.23552228380527196</v>
      </c>
      <c r="AJ733" s="143">
        <f t="shared" si="421"/>
        <v>0.26841198363093666</v>
      </c>
      <c r="AK733" s="143">
        <f t="shared" si="422"/>
        <v>0.30399604151021942</v>
      </c>
      <c r="AL733" s="141">
        <f t="shared" si="435"/>
        <v>0</v>
      </c>
      <c r="AM733" s="141">
        <f t="shared" si="436"/>
        <v>0</v>
      </c>
      <c r="AN733" s="141">
        <f t="shared" si="437"/>
        <v>0</v>
      </c>
      <c r="AO733" s="141">
        <f t="shared" si="438"/>
        <v>0</v>
      </c>
      <c r="AP733" s="141">
        <f t="shared" si="439"/>
        <v>0.71047743624693771</v>
      </c>
      <c r="AQ733" s="141">
        <f t="shared" si="440"/>
        <v>4.3193883160510205E-2</v>
      </c>
      <c r="AR733" s="141">
        <f t="shared" si="441"/>
        <v>0.22681591756723543</v>
      </c>
      <c r="AS733" s="141">
        <f t="shared" si="442"/>
        <v>1.6380919264855326E-2</v>
      </c>
      <c r="AT733" s="142"/>
      <c r="AU733" s="144">
        <f t="shared" si="423"/>
        <v>0.44496159437425753</v>
      </c>
      <c r="AV733" s="144">
        <f t="shared" si="424"/>
        <v>0.4637918934914278</v>
      </c>
      <c r="AW733" s="144">
        <f t="shared" si="425"/>
        <v>0.48946448049231295</v>
      </c>
      <c r="AX733" s="144">
        <f t="shared" si="426"/>
        <v>0.51556039081250238</v>
      </c>
      <c r="AY733" s="141">
        <f t="shared" si="443"/>
        <v>0</v>
      </c>
      <c r="AZ733" s="141">
        <f t="shared" si="444"/>
        <v>0</v>
      </c>
      <c r="BA733" s="141">
        <f t="shared" si="445"/>
        <v>0</v>
      </c>
      <c r="BB733" s="141">
        <f t="shared" si="446"/>
        <v>0</v>
      </c>
      <c r="BC733" s="141">
        <f t="shared" si="447"/>
        <v>1.4397668310193175</v>
      </c>
      <c r="BD733" s="141">
        <f t="shared" si="448"/>
        <v>4.4367250268572356E-2</v>
      </c>
      <c r="BE733" s="141">
        <f t="shared" si="449"/>
        <v>0.39809423861005394</v>
      </c>
      <c r="BF733" s="141">
        <f t="shared" si="450"/>
        <v>1.4354080185906726E-2</v>
      </c>
      <c r="BG733" s="105"/>
    </row>
    <row r="734" spans="13:59" x14ac:dyDescent="0.25">
      <c r="M734" s="100"/>
      <c r="N734" s="120" t="s">
        <v>869</v>
      </c>
      <c r="O734" s="121">
        <v>1450</v>
      </c>
      <c r="P734" s="120">
        <v>0</v>
      </c>
      <c r="Q734" s="120">
        <v>1</v>
      </c>
      <c r="R734" s="120">
        <v>0</v>
      </c>
      <c r="S734" s="120">
        <v>0</v>
      </c>
      <c r="T734" s="139"/>
      <c r="U734" s="140">
        <f t="shared" si="415"/>
        <v>1.2373894743041847E-3</v>
      </c>
      <c r="V734" s="140">
        <f t="shared" si="416"/>
        <v>1.7931023320167938E-3</v>
      </c>
      <c r="W734" s="140">
        <f t="shared" si="417"/>
        <v>2.2096282146906177E-3</v>
      </c>
      <c r="X734" s="140">
        <f t="shared" si="418"/>
        <v>3.5154649682842543E-3</v>
      </c>
      <c r="Y734" s="141">
        <f t="shared" si="427"/>
        <v>0</v>
      </c>
      <c r="Z734" s="141">
        <f t="shared" si="428"/>
        <v>0</v>
      </c>
      <c r="AA734" s="141">
        <f t="shared" si="429"/>
        <v>2.8404503093405298E-3</v>
      </c>
      <c r="AB734" s="141">
        <f t="shared" si="430"/>
        <v>6.7501465894372449E-4</v>
      </c>
      <c r="AC734" s="141">
        <f t="shared" si="431"/>
        <v>0</v>
      </c>
      <c r="AD734" s="141">
        <f t="shared" si="432"/>
        <v>0</v>
      </c>
      <c r="AE734" s="141">
        <f t="shared" si="433"/>
        <v>0</v>
      </c>
      <c r="AF734" s="141">
        <f t="shared" si="434"/>
        <v>0</v>
      </c>
      <c r="AG734" s="142"/>
      <c r="AH734" s="143">
        <f t="shared" si="419"/>
        <v>0.15746895111026327</v>
      </c>
      <c r="AI734" s="143">
        <f t="shared" si="420"/>
        <v>0.17449966752250079</v>
      </c>
      <c r="AJ734" s="143">
        <f t="shared" si="421"/>
        <v>0.18485579832954402</v>
      </c>
      <c r="AK734" s="143">
        <f t="shared" si="422"/>
        <v>0.21003632301242969</v>
      </c>
      <c r="AL734" s="141">
        <f t="shared" si="435"/>
        <v>0</v>
      </c>
      <c r="AM734" s="141">
        <f t="shared" si="436"/>
        <v>0</v>
      </c>
      <c r="AN734" s="141">
        <f t="shared" si="437"/>
        <v>0.19559750268769141</v>
      </c>
      <c r="AO734" s="141">
        <f t="shared" si="438"/>
        <v>1.4438820324738283E-2</v>
      </c>
      <c r="AP734" s="141">
        <f t="shared" si="439"/>
        <v>0</v>
      </c>
      <c r="AQ734" s="141">
        <f t="shared" si="440"/>
        <v>0</v>
      </c>
      <c r="AR734" s="141">
        <f t="shared" si="441"/>
        <v>0</v>
      </c>
      <c r="AS734" s="141">
        <f t="shared" si="442"/>
        <v>0</v>
      </c>
      <c r="AT734" s="142"/>
      <c r="AU734" s="144">
        <f t="shared" si="423"/>
        <v>0.3941691179503557</v>
      </c>
      <c r="AV734" s="144">
        <f t="shared" si="424"/>
        <v>0.41070574247648173</v>
      </c>
      <c r="AW734" s="144">
        <f t="shared" si="425"/>
        <v>0.42033717357297196</v>
      </c>
      <c r="AX734" s="144">
        <f t="shared" si="426"/>
        <v>0.44261918608866502</v>
      </c>
      <c r="AY734" s="141">
        <f t="shared" si="443"/>
        <v>0</v>
      </c>
      <c r="AZ734" s="141">
        <f t="shared" si="444"/>
        <v>0</v>
      </c>
      <c r="BA734" s="141">
        <f t="shared" si="445"/>
        <v>0.42727480809508878</v>
      </c>
      <c r="BB734" s="141">
        <f t="shared" si="446"/>
        <v>1.5344377993576241E-2</v>
      </c>
      <c r="BC734" s="141">
        <f t="shared" si="447"/>
        <v>0</v>
      </c>
      <c r="BD734" s="141">
        <f t="shared" si="448"/>
        <v>0</v>
      </c>
      <c r="BE734" s="141">
        <f t="shared" si="449"/>
        <v>0</v>
      </c>
      <c r="BF734" s="141">
        <f t="shared" si="450"/>
        <v>0</v>
      </c>
      <c r="BG734" s="105"/>
    </row>
    <row r="735" spans="13:59" x14ac:dyDescent="0.25">
      <c r="M735" s="100"/>
      <c r="N735" s="120" t="s">
        <v>870</v>
      </c>
      <c r="O735" s="121">
        <v>1958</v>
      </c>
      <c r="P735" s="120">
        <v>0</v>
      </c>
      <c r="Q735" s="120">
        <v>0</v>
      </c>
      <c r="R735" s="120">
        <v>4.8000001907348633</v>
      </c>
      <c r="S735" s="120">
        <v>1.2000000476837158</v>
      </c>
      <c r="T735" s="139"/>
      <c r="U735" s="140">
        <f t="shared" si="415"/>
        <v>3.1770447322625461E-3</v>
      </c>
      <c r="V735" s="140">
        <f t="shared" si="416"/>
        <v>4.6055981359539588E-3</v>
      </c>
      <c r="W735" s="140">
        <f t="shared" si="417"/>
        <v>7.1779957474868983E-3</v>
      </c>
      <c r="X735" s="140">
        <f t="shared" si="418"/>
        <v>1.1382959253723235E-2</v>
      </c>
      <c r="Y735" s="141">
        <f t="shared" si="427"/>
        <v>0</v>
      </c>
      <c r="Z735" s="141">
        <f t="shared" si="428"/>
        <v>0</v>
      </c>
      <c r="AA735" s="141">
        <f t="shared" si="429"/>
        <v>0</v>
      </c>
      <c r="AB735" s="141">
        <f t="shared" si="430"/>
        <v>0</v>
      </c>
      <c r="AC735" s="141">
        <f t="shared" si="431"/>
        <v>1.8525845472721937E-2</v>
      </c>
      <c r="AD735" s="141">
        <f t="shared" si="432"/>
        <v>3.5810264583051969E-3</v>
      </c>
      <c r="AE735" s="141">
        <f t="shared" si="433"/>
        <v>1.1050437490861154E-2</v>
      </c>
      <c r="AF735" s="141">
        <f t="shared" si="434"/>
        <v>2.6091141563885228E-3</v>
      </c>
      <c r="AG735" s="142"/>
      <c r="AH735" s="143">
        <f t="shared" si="419"/>
        <v>0.20428135610105169</v>
      </c>
      <c r="AI735" s="143">
        <f t="shared" si="420"/>
        <v>0.22616431413404026</v>
      </c>
      <c r="AJ735" s="143">
        <f t="shared" si="421"/>
        <v>0.25526653254849352</v>
      </c>
      <c r="AK735" s="143">
        <f t="shared" si="422"/>
        <v>0.28928527884820709</v>
      </c>
      <c r="AL735" s="141">
        <f t="shared" si="435"/>
        <v>0</v>
      </c>
      <c r="AM735" s="141">
        <f t="shared" si="436"/>
        <v>0</v>
      </c>
      <c r="AN735" s="141">
        <f t="shared" si="437"/>
        <v>0</v>
      </c>
      <c r="AO735" s="141">
        <f t="shared" si="438"/>
        <v>0</v>
      </c>
      <c r="AP735" s="141">
        <f t="shared" si="439"/>
        <v>1.0232641441322325</v>
      </c>
      <c r="AQ735" s="141">
        <f t="shared" si="440"/>
        <v>6.2324606848580322E-2</v>
      </c>
      <c r="AR735" s="141">
        <f t="shared" si="441"/>
        <v>0.32366790130884482</v>
      </c>
      <c r="AS735" s="141">
        <f t="shared" si="442"/>
        <v>2.3474447103200735E-2</v>
      </c>
      <c r="AT735" s="142"/>
      <c r="AU735" s="144">
        <f t="shared" si="423"/>
        <v>0.43765654830013467</v>
      </c>
      <c r="AV735" s="144">
        <f t="shared" si="424"/>
        <v>0.45616147174647992</v>
      </c>
      <c r="AW735" s="144">
        <f t="shared" si="425"/>
        <v>0.47940285805369132</v>
      </c>
      <c r="AX735" s="144">
        <f t="shared" si="426"/>
        <v>0.50495928459314054</v>
      </c>
      <c r="AY735" s="141">
        <f t="shared" si="443"/>
        <v>0</v>
      </c>
      <c r="AZ735" s="141">
        <f t="shared" si="444"/>
        <v>0</v>
      </c>
      <c r="BA735" s="141">
        <f t="shared" si="445"/>
        <v>0</v>
      </c>
      <c r="BB735" s="141">
        <f t="shared" si="446"/>
        <v>0</v>
      </c>
      <c r="BC735" s="141">
        <f t="shared" si="447"/>
        <v>2.1241558181998341</v>
      </c>
      <c r="BD735" s="141">
        <f t="shared" si="448"/>
        <v>6.5419333189165485E-2</v>
      </c>
      <c r="BE735" s="141">
        <f t="shared" si="449"/>
        <v>0.58486447453188006</v>
      </c>
      <c r="BF735" s="141">
        <f t="shared" si="450"/>
        <v>2.1086691058223583E-2</v>
      </c>
      <c r="BG735" s="105"/>
    </row>
    <row r="736" spans="13:59" x14ac:dyDescent="0.25">
      <c r="M736" s="100"/>
      <c r="N736" s="120" t="s">
        <v>871</v>
      </c>
      <c r="O736" s="121">
        <v>7379</v>
      </c>
      <c r="P736" s="120">
        <v>0</v>
      </c>
      <c r="Q736" s="120">
        <v>0</v>
      </c>
      <c r="R736" s="120">
        <v>3.2000000476837158</v>
      </c>
      <c r="S736" s="120">
        <v>0.80000001192092896</v>
      </c>
      <c r="T736" s="139"/>
      <c r="U736" s="140">
        <f t="shared" si="415"/>
        <v>1</v>
      </c>
      <c r="V736" s="140">
        <f t="shared" si="416"/>
        <v>1</v>
      </c>
      <c r="W736" s="140">
        <f t="shared" si="417"/>
        <v>1</v>
      </c>
      <c r="X736" s="140">
        <f t="shared" si="418"/>
        <v>1</v>
      </c>
      <c r="Y736" s="141">
        <f t="shared" si="427"/>
        <v>0</v>
      </c>
      <c r="Z736" s="141">
        <f t="shared" si="428"/>
        <v>0</v>
      </c>
      <c r="AA736" s="141">
        <f t="shared" si="429"/>
        <v>0</v>
      </c>
      <c r="AB736" s="141">
        <f t="shared" si="430"/>
        <v>0</v>
      </c>
      <c r="AC736" s="141">
        <f t="shared" si="431"/>
        <v>3.1680000472068786</v>
      </c>
      <c r="AD736" s="141">
        <f t="shared" si="432"/>
        <v>3.2000000476837265E-2</v>
      </c>
      <c r="AE736" s="141">
        <f t="shared" si="433"/>
        <v>0.79200001180171964</v>
      </c>
      <c r="AF736" s="141">
        <f t="shared" si="434"/>
        <v>8.0000001192093162E-3</v>
      </c>
      <c r="AG736" s="142"/>
      <c r="AH736" s="143">
        <f t="shared" si="419"/>
        <v>1</v>
      </c>
      <c r="AI736" s="143">
        <f t="shared" si="420"/>
        <v>1</v>
      </c>
      <c r="AJ736" s="143">
        <f t="shared" si="421"/>
        <v>1</v>
      </c>
      <c r="AK736" s="143">
        <f t="shared" si="422"/>
        <v>1</v>
      </c>
      <c r="AL736" s="141">
        <f t="shared" si="435"/>
        <v>0</v>
      </c>
      <c r="AM736" s="141">
        <f t="shared" si="436"/>
        <v>0</v>
      </c>
      <c r="AN736" s="141">
        <f t="shared" si="437"/>
        <v>0</v>
      </c>
      <c r="AO736" s="141">
        <f t="shared" si="438"/>
        <v>0</v>
      </c>
      <c r="AP736" s="141">
        <f t="shared" si="439"/>
        <v>3.1680000472068786</v>
      </c>
      <c r="AQ736" s="141">
        <f t="shared" si="440"/>
        <v>3.2000000476837265E-2</v>
      </c>
      <c r="AR736" s="141">
        <f t="shared" si="441"/>
        <v>0.79200001180171964</v>
      </c>
      <c r="AS736" s="141">
        <f t="shared" si="442"/>
        <v>8.0000001192093162E-3</v>
      </c>
      <c r="AT736" s="142"/>
      <c r="AU736" s="144">
        <f t="shared" si="423"/>
        <v>0.99999999999438594</v>
      </c>
      <c r="AV736" s="144">
        <f t="shared" si="424"/>
        <v>1</v>
      </c>
      <c r="AW736" s="144">
        <f t="shared" si="425"/>
        <v>1</v>
      </c>
      <c r="AX736" s="144">
        <f t="shared" si="426"/>
        <v>1</v>
      </c>
      <c r="AY736" s="141">
        <f t="shared" si="443"/>
        <v>0</v>
      </c>
      <c r="AZ736" s="141">
        <f t="shared" si="444"/>
        <v>0</v>
      </c>
      <c r="BA736" s="141">
        <f t="shared" si="445"/>
        <v>0</v>
      </c>
      <c r="BB736" s="141">
        <f t="shared" si="446"/>
        <v>0</v>
      </c>
      <c r="BC736" s="141">
        <f t="shared" si="447"/>
        <v>3.1680000471980758</v>
      </c>
      <c r="BD736" s="141">
        <f t="shared" si="448"/>
        <v>3.2000000485640001E-2</v>
      </c>
      <c r="BE736" s="141">
        <f t="shared" si="449"/>
        <v>0.79200001180171964</v>
      </c>
      <c r="BF736" s="141">
        <f t="shared" si="450"/>
        <v>8.0000001192093162E-3</v>
      </c>
      <c r="BG736" s="105"/>
    </row>
    <row r="737" spans="13:59" x14ac:dyDescent="0.25">
      <c r="M737" s="100"/>
      <c r="N737" s="122" t="s">
        <v>872</v>
      </c>
      <c r="O737" s="122">
        <v>4724</v>
      </c>
      <c r="P737" s="122">
        <v>0</v>
      </c>
      <c r="Q737" s="122">
        <v>0</v>
      </c>
      <c r="R737" s="122">
        <v>0.60000002384185791</v>
      </c>
      <c r="S737" s="122">
        <v>1.3999999761581421</v>
      </c>
      <c r="T737" s="139"/>
      <c r="U737" s="140">
        <f t="shared" si="415"/>
        <v>0.35835921042289609</v>
      </c>
      <c r="V737" s="140">
        <f t="shared" si="416"/>
        <v>0.45861692362158823</v>
      </c>
      <c r="W737" s="140">
        <f t="shared" si="417"/>
        <v>0.92896818047763408</v>
      </c>
      <c r="X737" s="140">
        <f t="shared" si="418"/>
        <v>0.98013411746689638</v>
      </c>
      <c r="Y737" s="141">
        <f t="shared" si="427"/>
        <v>0</v>
      </c>
      <c r="Z737" s="141">
        <f t="shared" si="428"/>
        <v>0</v>
      </c>
      <c r="AA737" s="141">
        <f t="shared" si="429"/>
        <v>0</v>
      </c>
      <c r="AB737" s="141">
        <f t="shared" si="430"/>
        <v>0</v>
      </c>
      <c r="AC737" s="141">
        <f t="shared" si="431"/>
        <v>0.24294269460448287</v>
      </c>
      <c r="AD737" s="141">
        <f t="shared" si="432"/>
        <v>3.22274705027496E-2</v>
      </c>
      <c r="AE737" s="141">
        <f t="shared" si="433"/>
        <v>1.3233660314976947</v>
      </c>
      <c r="AF737" s="141">
        <f t="shared" si="434"/>
        <v>4.8821709587741902E-2</v>
      </c>
      <c r="AG737" s="142"/>
      <c r="AH737" s="143">
        <f t="shared" si="419"/>
        <v>0.72348350576982534</v>
      </c>
      <c r="AI737" s="143">
        <f t="shared" si="420"/>
        <v>0.77294449772577434</v>
      </c>
      <c r="AJ737" s="143">
        <f t="shared" si="421"/>
        <v>0.95465983810885902</v>
      </c>
      <c r="AK737" s="143">
        <f t="shared" si="422"/>
        <v>0.97956499328526403</v>
      </c>
      <c r="AL737" s="141">
        <f t="shared" si="435"/>
        <v>0</v>
      </c>
      <c r="AM737" s="141">
        <f t="shared" si="436"/>
        <v>0</v>
      </c>
      <c r="AN737" s="141">
        <f t="shared" si="437"/>
        <v>0</v>
      </c>
      <c r="AO737" s="141">
        <f t="shared" si="438"/>
        <v>0</v>
      </c>
      <c r="AP737" s="141">
        <f t="shared" si="439"/>
        <v>0.44458751768038096</v>
      </c>
      <c r="AQ737" s="141">
        <f t="shared" si="440"/>
        <v>1.9179199383516532E-2</v>
      </c>
      <c r="AR737" s="141">
        <f t="shared" si="441"/>
        <v>1.3405921214122138</v>
      </c>
      <c r="AS737" s="141">
        <f t="shared" si="442"/>
        <v>3.0798845832506361E-2</v>
      </c>
      <c r="AT737" s="142"/>
      <c r="AU737" s="144">
        <f t="shared" si="423"/>
        <v>0.76741674308581431</v>
      </c>
      <c r="AV737" s="144">
        <f t="shared" si="424"/>
        <v>0.79601306927217086</v>
      </c>
      <c r="AW737" s="144">
        <f t="shared" si="425"/>
        <v>0.92175707578634158</v>
      </c>
      <c r="AX737" s="144">
        <f t="shared" si="426"/>
        <v>0.94925070902808439</v>
      </c>
      <c r="AY737" s="141">
        <f t="shared" si="443"/>
        <v>0</v>
      </c>
      <c r="AZ737" s="141">
        <f t="shared" si="444"/>
        <v>0</v>
      </c>
      <c r="BA737" s="141">
        <f t="shared" si="445"/>
        <v>0</v>
      </c>
      <c r="BB737" s="141">
        <f t="shared" si="446"/>
        <v>0</v>
      </c>
      <c r="BC737" s="141">
        <f t="shared" si="447"/>
        <v>0.46442446170344998</v>
      </c>
      <c r="BD737" s="141">
        <f t="shared" si="448"/>
        <v>1.3183398838283011E-2</v>
      </c>
      <c r="BE737" s="141">
        <f t="shared" si="449"/>
        <v>1.2968008282247026</v>
      </c>
      <c r="BF737" s="141">
        <f t="shared" si="450"/>
        <v>3.2150141782715025E-2</v>
      </c>
      <c r="BG737" s="105"/>
    </row>
    <row r="738" spans="13:59" x14ac:dyDescent="0.25">
      <c r="M738" s="100"/>
      <c r="N738" s="120" t="s">
        <v>873</v>
      </c>
      <c r="O738" s="121">
        <v>1272</v>
      </c>
      <c r="P738" s="120">
        <v>0</v>
      </c>
      <c r="Q738" s="120">
        <v>1</v>
      </c>
      <c r="R738" s="120">
        <v>0</v>
      </c>
      <c r="S738" s="120">
        <v>0</v>
      </c>
      <c r="T738" s="139"/>
      <c r="U738" s="140">
        <f t="shared" si="415"/>
        <v>8.9003631829964736E-4</v>
      </c>
      <c r="V738" s="140">
        <f t="shared" si="416"/>
        <v>1.2888819705916266E-3</v>
      </c>
      <c r="W738" s="140">
        <f t="shared" si="417"/>
        <v>1.4620662147871721E-3</v>
      </c>
      <c r="X738" s="140">
        <f t="shared" si="418"/>
        <v>2.3254130605772083E-3</v>
      </c>
      <c r="Y738" s="141">
        <f t="shared" si="427"/>
        <v>0</v>
      </c>
      <c r="Z738" s="141">
        <f t="shared" si="428"/>
        <v>0</v>
      </c>
      <c r="AA738" s="141">
        <f t="shared" si="429"/>
        <v>1.8791189755343184E-3</v>
      </c>
      <c r="AB738" s="141">
        <f t="shared" si="430"/>
        <v>4.4629408504288991E-4</v>
      </c>
      <c r="AC738" s="141">
        <f t="shared" si="431"/>
        <v>0</v>
      </c>
      <c r="AD738" s="141">
        <f t="shared" si="432"/>
        <v>0</v>
      </c>
      <c r="AE738" s="141">
        <f t="shared" si="433"/>
        <v>0</v>
      </c>
      <c r="AF738" s="141">
        <f t="shared" si="434"/>
        <v>0</v>
      </c>
      <c r="AG738" s="142"/>
      <c r="AH738" s="143">
        <f t="shared" si="419"/>
        <v>0.14369398463933203</v>
      </c>
      <c r="AI738" s="143">
        <f t="shared" si="420"/>
        <v>0.15925946081674058</v>
      </c>
      <c r="AJ738" s="143">
        <f t="shared" si="421"/>
        <v>0.16492116366830811</v>
      </c>
      <c r="AK738" s="143">
        <f t="shared" si="422"/>
        <v>0.18747653317067192</v>
      </c>
      <c r="AL738" s="141">
        <f t="shared" si="435"/>
        <v>0</v>
      </c>
      <c r="AM738" s="141">
        <f t="shared" si="436"/>
        <v>0</v>
      </c>
      <c r="AN738" s="141">
        <f t="shared" si="437"/>
        <v>0.17454963678280694</v>
      </c>
      <c r="AO738" s="141">
        <f t="shared" si="438"/>
        <v>1.2926896387864983E-2</v>
      </c>
      <c r="AP738" s="141">
        <f t="shared" si="439"/>
        <v>0</v>
      </c>
      <c r="AQ738" s="141">
        <f t="shared" si="440"/>
        <v>0</v>
      </c>
      <c r="AR738" s="141">
        <f t="shared" si="441"/>
        <v>0</v>
      </c>
      <c r="AS738" s="141">
        <f t="shared" si="442"/>
        <v>0</v>
      </c>
      <c r="AT738" s="142"/>
      <c r="AU738" s="144">
        <f t="shared" si="423"/>
        <v>0.38006288143483768</v>
      </c>
      <c r="AV738" s="144">
        <f t="shared" si="424"/>
        <v>0.39595210140857673</v>
      </c>
      <c r="AW738" s="144">
        <f t="shared" si="425"/>
        <v>0.40151907682942545</v>
      </c>
      <c r="AX738" s="144">
        <f t="shared" si="426"/>
        <v>0.42272837473779801</v>
      </c>
      <c r="AY738" s="141">
        <f t="shared" si="443"/>
        <v>0</v>
      </c>
      <c r="AZ738" s="141">
        <f t="shared" si="444"/>
        <v>0</v>
      </c>
      <c r="BA738" s="141">
        <f t="shared" si="445"/>
        <v>0.40810853501531746</v>
      </c>
      <c r="BB738" s="141">
        <f t="shared" si="446"/>
        <v>1.4619839722480543E-2</v>
      </c>
      <c r="BC738" s="141">
        <f t="shared" si="447"/>
        <v>0</v>
      </c>
      <c r="BD738" s="141">
        <f t="shared" si="448"/>
        <v>0</v>
      </c>
      <c r="BE738" s="141">
        <f t="shared" si="449"/>
        <v>0</v>
      </c>
      <c r="BF738" s="141">
        <f t="shared" si="450"/>
        <v>0</v>
      </c>
      <c r="BG738" s="105"/>
    </row>
    <row r="739" spans="13:59" x14ac:dyDescent="0.25">
      <c r="M739" s="100"/>
      <c r="N739" s="120" t="s">
        <v>874</v>
      </c>
      <c r="O739" s="121">
        <v>2225</v>
      </c>
      <c r="P739" s="120">
        <v>0</v>
      </c>
      <c r="Q739" s="120">
        <v>2</v>
      </c>
      <c r="R739" s="120">
        <v>0</v>
      </c>
      <c r="S739" s="120">
        <v>0</v>
      </c>
      <c r="T739" s="139"/>
      <c r="U739" s="140">
        <f t="shared" si="415"/>
        <v>5.2150338178871269E-3</v>
      </c>
      <c r="V739" s="140">
        <f t="shared" si="416"/>
        <v>7.5524229599146508E-3</v>
      </c>
      <c r="W739" s="140">
        <f t="shared" si="417"/>
        <v>1.327484448182481E-2</v>
      </c>
      <c r="X739" s="140">
        <f t="shared" si="418"/>
        <v>2.0944207017223881E-2</v>
      </c>
      <c r="Y739" s="141">
        <f t="shared" si="427"/>
        <v>0</v>
      </c>
      <c r="Z739" s="141">
        <f t="shared" si="428"/>
        <v>0</v>
      </c>
      <c r="AA739" s="141">
        <f t="shared" si="429"/>
        <v>3.3953554609412198E-2</v>
      </c>
      <c r="AB739" s="141">
        <f t="shared" si="430"/>
        <v>7.9348594250355647E-3</v>
      </c>
      <c r="AC739" s="141">
        <f t="shared" si="431"/>
        <v>0</v>
      </c>
      <c r="AD739" s="141">
        <f t="shared" si="432"/>
        <v>0</v>
      </c>
      <c r="AE739" s="141">
        <f t="shared" si="433"/>
        <v>0</v>
      </c>
      <c r="AF739" s="141">
        <f t="shared" si="434"/>
        <v>0</v>
      </c>
      <c r="AG739" s="142"/>
      <c r="AH739" s="143">
        <f t="shared" si="419"/>
        <v>0.23397732515321801</v>
      </c>
      <c r="AI739" s="143">
        <f t="shared" si="420"/>
        <v>0.25882145671411361</v>
      </c>
      <c r="AJ739" s="143">
        <f t="shared" si="421"/>
        <v>0.30156139303224383</v>
      </c>
      <c r="AK739" s="143">
        <f t="shared" si="422"/>
        <v>0.3409594561160938</v>
      </c>
      <c r="AL739" s="141">
        <f t="shared" si="435"/>
        <v>0</v>
      </c>
      <c r="AM739" s="141">
        <f t="shared" si="436"/>
        <v>0</v>
      </c>
      <c r="AN739" s="141">
        <f t="shared" si="437"/>
        <v>0.63648962128769271</v>
      </c>
      <c r="AO739" s="141">
        <f t="shared" si="438"/>
        <v>4.5429290944494882E-2</v>
      </c>
      <c r="AP739" s="141">
        <f t="shared" si="439"/>
        <v>0</v>
      </c>
      <c r="AQ739" s="141">
        <f t="shared" si="440"/>
        <v>0</v>
      </c>
      <c r="AR739" s="141">
        <f t="shared" si="441"/>
        <v>0</v>
      </c>
      <c r="AS739" s="141">
        <f t="shared" si="442"/>
        <v>0</v>
      </c>
      <c r="AT739" s="142"/>
      <c r="AU739" s="144">
        <f t="shared" si="423"/>
        <v>0.46254295021916825</v>
      </c>
      <c r="AV739" s="144">
        <f t="shared" si="424"/>
        <v>0.48214858054450649</v>
      </c>
      <c r="AW739" s="144">
        <f t="shared" si="425"/>
        <v>0.51382285104277448</v>
      </c>
      <c r="AX739" s="144">
        <f t="shared" si="426"/>
        <v>0.54119662198164986</v>
      </c>
      <c r="AY739" s="141">
        <f t="shared" si="443"/>
        <v>0</v>
      </c>
      <c r="AZ739" s="141">
        <f t="shared" si="444"/>
        <v>0</v>
      </c>
      <c r="BA739" s="141">
        <f t="shared" si="445"/>
        <v>1.0447430160035687</v>
      </c>
      <c r="BB739" s="141">
        <f t="shared" si="446"/>
        <v>3.7650227959731053E-2</v>
      </c>
      <c r="BC739" s="141">
        <f t="shared" si="447"/>
        <v>0</v>
      </c>
      <c r="BD739" s="141">
        <f t="shared" si="448"/>
        <v>0</v>
      </c>
      <c r="BE739" s="141">
        <f t="shared" si="449"/>
        <v>0</v>
      </c>
      <c r="BF739" s="141">
        <f t="shared" si="450"/>
        <v>0</v>
      </c>
      <c r="BG739" s="105"/>
    </row>
    <row r="740" spans="13:59" x14ac:dyDescent="0.25">
      <c r="M740" s="100"/>
      <c r="N740" s="120" t="s">
        <v>875</v>
      </c>
      <c r="O740" s="121">
        <v>4635</v>
      </c>
      <c r="P740" s="120">
        <v>0</v>
      </c>
      <c r="Q740" s="120">
        <v>0</v>
      </c>
      <c r="R740" s="120">
        <v>4.8000001907348633</v>
      </c>
      <c r="S740" s="120">
        <v>1.2000000476837158</v>
      </c>
      <c r="T740" s="139"/>
      <c r="U740" s="140">
        <f t="shared" si="415"/>
        <v>0.31849682646545163</v>
      </c>
      <c r="V740" s="140">
        <f t="shared" si="416"/>
        <v>0.41230000146931245</v>
      </c>
      <c r="W740" s="140">
        <f t="shared" si="417"/>
        <v>0.89184053809486186</v>
      </c>
      <c r="X740" s="140">
        <f t="shared" si="418"/>
        <v>0.96260965851815794</v>
      </c>
      <c r="Y740" s="141">
        <f t="shared" si="427"/>
        <v>0</v>
      </c>
      <c r="Z740" s="141">
        <f t="shared" si="428"/>
        <v>0</v>
      </c>
      <c r="AA740" s="141">
        <f t="shared" si="429"/>
        <v>0</v>
      </c>
      <c r="AB740" s="141">
        <f t="shared" si="430"/>
        <v>0</v>
      </c>
      <c r="AC740" s="141">
        <f t="shared" si="431"/>
        <v>1.7386246084598243</v>
      </c>
      <c r="AD740" s="141">
        <f t="shared" si="432"/>
        <v>0.24041547723285994</v>
      </c>
      <c r="AE740" s="141">
        <f t="shared" si="433"/>
        <v>1.1019680752989489</v>
      </c>
      <c r="AF740" s="141">
        <f t="shared" si="434"/>
        <v>5.3163560823646039E-2</v>
      </c>
      <c r="AG740" s="142"/>
      <c r="AH740" s="143">
        <f t="shared" si="419"/>
        <v>0.70117620851806317</v>
      </c>
      <c r="AI740" s="143">
        <f t="shared" si="420"/>
        <v>0.75109853456756626</v>
      </c>
      <c r="AJ740" s="143">
        <f t="shared" si="421"/>
        <v>0.93975924145011758</v>
      </c>
      <c r="AK740" s="143">
        <f t="shared" si="422"/>
        <v>0.9699469502642879</v>
      </c>
      <c r="AL740" s="141">
        <f t="shared" si="435"/>
        <v>0</v>
      </c>
      <c r="AM740" s="141">
        <f t="shared" si="436"/>
        <v>0</v>
      </c>
      <c r="AN740" s="141">
        <f t="shared" si="437"/>
        <v>0</v>
      </c>
      <c r="AO740" s="141">
        <f t="shared" si="438"/>
        <v>0</v>
      </c>
      <c r="AP740" s="141">
        <f t="shared" si="439"/>
        <v>3.4518030625589686</v>
      </c>
      <c r="AQ740" s="141">
        <f t="shared" si="440"/>
        <v>0.1534700466260257</v>
      </c>
      <c r="AR740" s="141">
        <f t="shared" si="441"/>
        <v>1.1345466492140734</v>
      </c>
      <c r="AS740" s="141">
        <f t="shared" si="442"/>
        <v>2.9389737353746836E-2</v>
      </c>
      <c r="AT740" s="142"/>
      <c r="AU740" s="144">
        <f t="shared" si="423"/>
        <v>0.75473594514356035</v>
      </c>
      <c r="AV740" s="144">
        <f t="shared" si="424"/>
        <v>0.78328091738899619</v>
      </c>
      <c r="AW740" s="144">
        <f t="shared" si="425"/>
        <v>0.90825320009631172</v>
      </c>
      <c r="AX740" s="144">
        <f t="shared" si="426"/>
        <v>0.9375603770421379</v>
      </c>
      <c r="AY740" s="141">
        <f t="shared" si="443"/>
        <v>0</v>
      </c>
      <c r="AZ740" s="141">
        <f t="shared" si="444"/>
        <v>0</v>
      </c>
      <c r="BA740" s="141">
        <f t="shared" si="445"/>
        <v>0</v>
      </c>
      <c r="BB740" s="141">
        <f t="shared" si="446"/>
        <v>0</v>
      </c>
      <c r="BC740" s="141">
        <f t="shared" si="447"/>
        <v>3.655013289948418</v>
      </c>
      <c r="BD740" s="141">
        <f t="shared" si="448"/>
        <v>0.10473526291774249</v>
      </c>
      <c r="BE740" s="141">
        <f t="shared" si="449"/>
        <v>1.0965891514564503</v>
      </c>
      <c r="BF740" s="141">
        <f t="shared" si="450"/>
        <v>2.8483345700477836E-2</v>
      </c>
      <c r="BG740" s="105"/>
    </row>
    <row r="741" spans="13:59" x14ac:dyDescent="0.25">
      <c r="M741" s="100"/>
      <c r="N741" s="120" t="s">
        <v>876</v>
      </c>
      <c r="O741" s="121">
        <v>3953</v>
      </c>
      <c r="P741" s="120">
        <v>0</v>
      </c>
      <c r="Q741" s="120">
        <v>0</v>
      </c>
      <c r="R741" s="120">
        <v>3.2000000476837158</v>
      </c>
      <c r="S741" s="120">
        <v>0.80000001192092896</v>
      </c>
      <c r="T741" s="139"/>
      <c r="U741" s="140">
        <f t="shared" si="415"/>
        <v>0.11375744489708184</v>
      </c>
      <c r="V741" s="140">
        <f t="shared" si="416"/>
        <v>0.15683706783368834</v>
      </c>
      <c r="W741" s="140">
        <f t="shared" si="417"/>
        <v>0.44128202642230741</v>
      </c>
      <c r="X741" s="140">
        <f t="shared" si="418"/>
        <v>0.58011613199858869</v>
      </c>
      <c r="Y741" s="141">
        <f t="shared" si="427"/>
        <v>0</v>
      </c>
      <c r="Z741" s="141">
        <f t="shared" si="428"/>
        <v>0</v>
      </c>
      <c r="AA741" s="141">
        <f t="shared" si="429"/>
        <v>0</v>
      </c>
      <c r="AB741" s="141">
        <f t="shared" si="430"/>
        <v>0</v>
      </c>
      <c r="AC741" s="141">
        <f t="shared" si="431"/>
        <v>0.4293109885297578</v>
      </c>
      <c r="AD741" s="141">
        <f t="shared" si="432"/>
        <v>7.2567636016619086E-2</v>
      </c>
      <c r="AE741" s="141">
        <f t="shared" si="433"/>
        <v>0.40502901319238249</v>
      </c>
      <c r="AF741" s="141">
        <f t="shared" si="434"/>
        <v>5.906389932201167E-2</v>
      </c>
      <c r="AG741" s="142"/>
      <c r="AH741" s="143">
        <f t="shared" si="419"/>
        <v>0.53460825126502387</v>
      </c>
      <c r="AI741" s="143">
        <f t="shared" si="420"/>
        <v>0.58176260192436169</v>
      </c>
      <c r="AJ741" s="143">
        <f t="shared" si="421"/>
        <v>0.76494449675936849</v>
      </c>
      <c r="AK741" s="143">
        <f t="shared" si="422"/>
        <v>0.82439492544289095</v>
      </c>
      <c r="AL741" s="141">
        <f t="shared" si="435"/>
        <v>0</v>
      </c>
      <c r="AM741" s="141">
        <f t="shared" si="436"/>
        <v>0</v>
      </c>
      <c r="AN741" s="141">
        <f t="shared" si="437"/>
        <v>0</v>
      </c>
      <c r="AO741" s="141">
        <f t="shared" si="438"/>
        <v>0</v>
      </c>
      <c r="AP741" s="141">
        <f t="shared" si="439"/>
        <v>1.7690859274239703</v>
      </c>
      <c r="AQ741" s="141">
        <f t="shared" si="440"/>
        <v>9.2554426474589668E-2</v>
      </c>
      <c r="AR741" s="141">
        <f t="shared" si="441"/>
        <v>0.62961622228884151</v>
      </c>
      <c r="AS741" s="141">
        <f t="shared" si="442"/>
        <v>2.989972789302453E-2</v>
      </c>
      <c r="AT741" s="142"/>
      <c r="AU741" s="144">
        <f t="shared" si="423"/>
        <v>0.66052249692752696</v>
      </c>
      <c r="AV741" s="144">
        <f t="shared" si="424"/>
        <v>0.68743950175778568</v>
      </c>
      <c r="AW741" s="144">
        <f t="shared" si="425"/>
        <v>0.7913283974916574</v>
      </c>
      <c r="AX741" s="144">
        <f t="shared" si="426"/>
        <v>0.82696906298171169</v>
      </c>
      <c r="AY741" s="141">
        <f t="shared" si="443"/>
        <v>0</v>
      </c>
      <c r="AZ741" s="141">
        <f t="shared" si="444"/>
        <v>0</v>
      </c>
      <c r="BA741" s="141">
        <f t="shared" si="445"/>
        <v>0</v>
      </c>
      <c r="BB741" s="141">
        <f t="shared" si="446"/>
        <v>0</v>
      </c>
      <c r="BC741" s="141">
        <f t="shared" si="447"/>
        <v>2.135602509817776</v>
      </c>
      <c r="BD741" s="141">
        <f t="shared" si="448"/>
        <v>6.4203928586807901E-2</v>
      </c>
      <c r="BE741" s="141">
        <f t="shared" si="449"/>
        <v>0.64098836656088531</v>
      </c>
      <c r="BF741" s="141">
        <f t="shared" si="450"/>
        <v>2.0586893682723484E-2</v>
      </c>
      <c r="BG741" s="105"/>
    </row>
    <row r="742" spans="13:59" x14ac:dyDescent="0.25">
      <c r="M742" s="100"/>
      <c r="N742" s="120" t="s">
        <v>877</v>
      </c>
      <c r="O742" s="121">
        <v>10840</v>
      </c>
      <c r="P742" s="120">
        <v>0</v>
      </c>
      <c r="Q742" s="120">
        <v>0</v>
      </c>
      <c r="R742" s="120">
        <v>4.8000001907348633</v>
      </c>
      <c r="S742" s="120">
        <v>1.2000000476837158</v>
      </c>
      <c r="T742" s="139"/>
      <c r="U742" s="140">
        <f t="shared" si="415"/>
        <v>1</v>
      </c>
      <c r="V742" s="140">
        <f t="shared" si="416"/>
        <v>1</v>
      </c>
      <c r="W742" s="140">
        <f t="shared" si="417"/>
        <v>1</v>
      </c>
      <c r="X742" s="140">
        <f t="shared" si="418"/>
        <v>1</v>
      </c>
      <c r="Y742" s="141">
        <f t="shared" si="427"/>
        <v>0</v>
      </c>
      <c r="Z742" s="141">
        <f t="shared" si="428"/>
        <v>0</v>
      </c>
      <c r="AA742" s="141">
        <f t="shared" si="429"/>
        <v>0</v>
      </c>
      <c r="AB742" s="141">
        <f t="shared" si="430"/>
        <v>0</v>
      </c>
      <c r="AC742" s="141">
        <f t="shared" si="431"/>
        <v>4.7520001888275143</v>
      </c>
      <c r="AD742" s="141">
        <f t="shared" si="432"/>
        <v>4.8000001907348988E-2</v>
      </c>
      <c r="AE742" s="141">
        <f t="shared" si="433"/>
        <v>1.1880000472068786</v>
      </c>
      <c r="AF742" s="141">
        <f t="shared" si="434"/>
        <v>1.2000000476837247E-2</v>
      </c>
      <c r="AG742" s="142"/>
      <c r="AH742" s="143">
        <f t="shared" si="419"/>
        <v>1</v>
      </c>
      <c r="AI742" s="143">
        <f t="shared" si="420"/>
        <v>1</v>
      </c>
      <c r="AJ742" s="143">
        <f t="shared" si="421"/>
        <v>1</v>
      </c>
      <c r="AK742" s="143">
        <f t="shared" si="422"/>
        <v>1</v>
      </c>
      <c r="AL742" s="141">
        <f t="shared" si="435"/>
        <v>0</v>
      </c>
      <c r="AM742" s="141">
        <f t="shared" si="436"/>
        <v>0</v>
      </c>
      <c r="AN742" s="141">
        <f t="shared" si="437"/>
        <v>0</v>
      </c>
      <c r="AO742" s="141">
        <f t="shared" si="438"/>
        <v>0</v>
      </c>
      <c r="AP742" s="141">
        <f t="shared" si="439"/>
        <v>4.7520001888275143</v>
      </c>
      <c r="AQ742" s="141">
        <f t="shared" si="440"/>
        <v>4.8000001907348988E-2</v>
      </c>
      <c r="AR742" s="141">
        <f t="shared" si="441"/>
        <v>1.1880000472068786</v>
      </c>
      <c r="AS742" s="141">
        <f t="shared" si="442"/>
        <v>1.2000000476837247E-2</v>
      </c>
      <c r="AT742" s="142"/>
      <c r="AU742" s="144">
        <f t="shared" si="423"/>
        <v>1</v>
      </c>
      <c r="AV742" s="144">
        <f t="shared" si="424"/>
        <v>1</v>
      </c>
      <c r="AW742" s="144">
        <f t="shared" si="425"/>
        <v>1</v>
      </c>
      <c r="AX742" s="144">
        <f t="shared" si="426"/>
        <v>1</v>
      </c>
      <c r="AY742" s="141">
        <f t="shared" si="443"/>
        <v>0</v>
      </c>
      <c r="AZ742" s="141">
        <f t="shared" si="444"/>
        <v>0</v>
      </c>
      <c r="BA742" s="141">
        <f t="shared" si="445"/>
        <v>0</v>
      </c>
      <c r="BB742" s="141">
        <f t="shared" si="446"/>
        <v>0</v>
      </c>
      <c r="BC742" s="141">
        <f t="shared" si="447"/>
        <v>4.7520001888275143</v>
      </c>
      <c r="BD742" s="141">
        <f t="shared" si="448"/>
        <v>4.8000001907348988E-2</v>
      </c>
      <c r="BE742" s="141">
        <f t="shared" si="449"/>
        <v>1.1880000472068786</v>
      </c>
      <c r="BF742" s="141">
        <f t="shared" si="450"/>
        <v>1.2000000476837247E-2</v>
      </c>
      <c r="BG742" s="105"/>
    </row>
    <row r="743" spans="13:59" x14ac:dyDescent="0.25">
      <c r="M743" s="100"/>
      <c r="N743" s="120" t="s">
        <v>878</v>
      </c>
      <c r="O743" s="121">
        <v>1811</v>
      </c>
      <c r="P743" s="120">
        <v>0</v>
      </c>
      <c r="Q743" s="120">
        <v>0</v>
      </c>
      <c r="R743" s="120">
        <v>3.2000000476837158</v>
      </c>
      <c r="S743" s="120">
        <v>0.80000001192092896</v>
      </c>
      <c r="T743" s="139"/>
      <c r="U743" s="140">
        <f t="shared" si="415"/>
        <v>2.4179057067942322E-3</v>
      </c>
      <c r="V743" s="140">
        <f t="shared" si="416"/>
        <v>3.5056857613510184E-3</v>
      </c>
      <c r="W743" s="140">
        <f t="shared" si="417"/>
        <v>5.1073709234399356E-3</v>
      </c>
      <c r="X743" s="140">
        <f t="shared" si="418"/>
        <v>8.1130311834970437E-3</v>
      </c>
      <c r="Y743" s="141">
        <f t="shared" si="427"/>
        <v>0</v>
      </c>
      <c r="Z743" s="141">
        <f t="shared" si="428"/>
        <v>0</v>
      </c>
      <c r="AA743" s="141">
        <f t="shared" si="429"/>
        <v>0</v>
      </c>
      <c r="AB743" s="141">
        <f t="shared" si="430"/>
        <v>0</v>
      </c>
      <c r="AC743" s="141">
        <f t="shared" si="431"/>
        <v>9.4003735064914652E-3</v>
      </c>
      <c r="AD743" s="141">
        <f t="shared" si="432"/>
        <v>1.8178210969959172E-3</v>
      </c>
      <c r="AE743" s="141">
        <f t="shared" si="433"/>
        <v>5.2473019535781628E-3</v>
      </c>
      <c r="AF743" s="141">
        <f t="shared" si="434"/>
        <v>1.2431230899343408E-3</v>
      </c>
      <c r="AG743" s="142"/>
      <c r="AH743" s="143">
        <f t="shared" si="419"/>
        <v>0.18950196508284534</v>
      </c>
      <c r="AI743" s="143">
        <f t="shared" si="420"/>
        <v>0.20987588175301664</v>
      </c>
      <c r="AJ743" s="143">
        <f t="shared" si="421"/>
        <v>0.23264799947571391</v>
      </c>
      <c r="AK743" s="143">
        <f t="shared" si="422"/>
        <v>0.26390775398259847</v>
      </c>
      <c r="AL743" s="141">
        <f t="shared" si="435"/>
        <v>0</v>
      </c>
      <c r="AM743" s="141">
        <f t="shared" si="436"/>
        <v>0</v>
      </c>
      <c r="AN743" s="141">
        <f t="shared" si="437"/>
        <v>0</v>
      </c>
      <c r="AO743" s="141">
        <f t="shared" si="438"/>
        <v>0</v>
      </c>
      <c r="AP743" s="141">
        <f t="shared" si="439"/>
        <v>0.63294050148627634</v>
      </c>
      <c r="AQ743" s="141">
        <f t="shared" si="440"/>
        <v>3.8662330131038813E-2</v>
      </c>
      <c r="AR743" s="141">
        <f t="shared" si="441"/>
        <v>0.19676112031948836</v>
      </c>
      <c r="AS743" s="141">
        <f t="shared" si="442"/>
        <v>1.4365086012615991E-2</v>
      </c>
      <c r="AT743" s="142"/>
      <c r="AU743" s="144">
        <f t="shared" si="423"/>
        <v>0.42456422542055527</v>
      </c>
      <c r="AV743" s="144">
        <f t="shared" si="424"/>
        <v>0.44248180430795991</v>
      </c>
      <c r="AW743" s="144">
        <f t="shared" si="425"/>
        <v>0.46146496017368366</v>
      </c>
      <c r="AX743" s="144">
        <f t="shared" si="426"/>
        <v>0.48604484633648815</v>
      </c>
      <c r="AY743" s="141">
        <f t="shared" si="443"/>
        <v>0</v>
      </c>
      <c r="AZ743" s="141">
        <f t="shared" si="444"/>
        <v>0</v>
      </c>
      <c r="BA743" s="141">
        <f t="shared" si="445"/>
        <v>0</v>
      </c>
      <c r="BB743" s="141">
        <f t="shared" si="446"/>
        <v>0</v>
      </c>
      <c r="BC743" s="141">
        <f t="shared" si="447"/>
        <v>1.3736876128217068</v>
      </c>
      <c r="BD743" s="141">
        <f t="shared" si="448"/>
        <v>4.2254182062941625E-2</v>
      </c>
      <c r="BE743" s="141">
        <f t="shared" si="449"/>
        <v>0.37531220851526692</v>
      </c>
      <c r="BF743" s="141">
        <f t="shared" si="450"/>
        <v>1.3523674348029702E-2</v>
      </c>
      <c r="BG743" s="105"/>
    </row>
    <row r="744" spans="13:59" x14ac:dyDescent="0.25">
      <c r="M744" s="100"/>
      <c r="N744" s="120" t="s">
        <v>879</v>
      </c>
      <c r="O744" s="121">
        <v>3195</v>
      </c>
      <c r="P744" s="120">
        <v>0</v>
      </c>
      <c r="Q744" s="120">
        <v>0</v>
      </c>
      <c r="R744" s="120">
        <v>4.8000001907348633</v>
      </c>
      <c r="S744" s="120">
        <v>1.2000000476837158</v>
      </c>
      <c r="T744" s="139"/>
      <c r="U744" s="140">
        <f t="shared" si="415"/>
        <v>3.0786939162881888E-2</v>
      </c>
      <c r="V744" s="140">
        <f t="shared" si="416"/>
        <v>4.3918819860349956E-2</v>
      </c>
      <c r="W744" s="140">
        <f t="shared" si="417"/>
        <v>0.1120461513557931</v>
      </c>
      <c r="X744" s="140">
        <f t="shared" si="418"/>
        <v>0.167161158780467</v>
      </c>
      <c r="Y744" s="141">
        <f t="shared" si="427"/>
        <v>0</v>
      </c>
      <c r="Z744" s="141">
        <f t="shared" si="428"/>
        <v>0</v>
      </c>
      <c r="AA744" s="141">
        <f t="shared" si="429"/>
        <v>0</v>
      </c>
      <c r="AB744" s="141">
        <f t="shared" si="430"/>
        <v>0</v>
      </c>
      <c r="AC744" s="141">
        <f t="shared" si="431"/>
        <v>0.17781605564171304</v>
      </c>
      <c r="AD744" s="141">
        <f t="shared" si="432"/>
        <v>3.2994288064816857E-2</v>
      </c>
      <c r="AE744" s="141">
        <f t="shared" si="433"/>
        <v>0.1661798388688798</v>
      </c>
      <c r="AF744" s="141">
        <f t="shared" si="434"/>
        <v>3.4413559638545782E-2</v>
      </c>
      <c r="AG744" s="142"/>
      <c r="AH744" s="143">
        <f t="shared" si="419"/>
        <v>0.37802161094370879</v>
      </c>
      <c r="AI744" s="143">
        <f t="shared" si="420"/>
        <v>0.41557789123757916</v>
      </c>
      <c r="AJ744" s="143">
        <f t="shared" si="421"/>
        <v>0.53247756652140943</v>
      </c>
      <c r="AK744" s="143">
        <f t="shared" si="422"/>
        <v>0.59160035941654854</v>
      </c>
      <c r="AL744" s="141">
        <f t="shared" si="435"/>
        <v>0</v>
      </c>
      <c r="AM744" s="141">
        <f t="shared" si="436"/>
        <v>0</v>
      </c>
      <c r="AN744" s="141">
        <f t="shared" si="437"/>
        <v>0</v>
      </c>
      <c r="AO744" s="141">
        <f t="shared" si="438"/>
        <v>0</v>
      </c>
      <c r="AP744" s="141">
        <f t="shared" si="439"/>
        <v>1.8864938428723201</v>
      </c>
      <c r="AQ744" s="141">
        <f t="shared" si="440"/>
        <v>0.10828011433325213</v>
      </c>
      <c r="AR744" s="141">
        <f t="shared" si="441"/>
        <v>0.66805705131071902</v>
      </c>
      <c r="AS744" s="141">
        <f t="shared" si="442"/>
        <v>4.18634081988426E-2</v>
      </c>
      <c r="AT744" s="142"/>
      <c r="AU744" s="144">
        <f t="shared" si="423"/>
        <v>0.56569606029146713</v>
      </c>
      <c r="AV744" s="144">
        <f t="shared" si="424"/>
        <v>0.58953166899827525</v>
      </c>
      <c r="AW744" s="144">
        <f t="shared" si="425"/>
        <v>0.6592949433755303</v>
      </c>
      <c r="AX744" s="144">
        <f t="shared" si="426"/>
        <v>0.69300715711694982</v>
      </c>
      <c r="AY744" s="141">
        <f t="shared" si="443"/>
        <v>0</v>
      </c>
      <c r="AZ744" s="141">
        <f t="shared" si="444"/>
        <v>0</v>
      </c>
      <c r="BA744" s="141">
        <f t="shared" si="445"/>
        <v>0</v>
      </c>
      <c r="BB744" s="141">
        <f t="shared" si="446"/>
        <v>0</v>
      </c>
      <c r="BC744" s="141">
        <f t="shared" si="447"/>
        <v>2.7453932484935128</v>
      </c>
      <c r="BD744" s="141">
        <f t="shared" si="448"/>
        <v>8.435887514245044E-2</v>
      </c>
      <c r="BE744" s="141">
        <f t="shared" si="449"/>
        <v>0.80346975290199996</v>
      </c>
      <c r="BF744" s="141">
        <f t="shared" si="450"/>
        <v>2.8138868683496132E-2</v>
      </c>
      <c r="BG744" s="105"/>
    </row>
    <row r="745" spans="13:59" x14ac:dyDescent="0.25">
      <c r="M745" s="100"/>
      <c r="N745" s="120" t="s">
        <v>880</v>
      </c>
      <c r="O745" s="121">
        <v>4266</v>
      </c>
      <c r="P745" s="120">
        <v>0</v>
      </c>
      <c r="Q745" s="120">
        <v>0</v>
      </c>
      <c r="R745" s="120">
        <v>3.2000000476837158</v>
      </c>
      <c r="S745" s="120">
        <v>0.80000001192092896</v>
      </c>
      <c r="T745" s="139"/>
      <c r="U745" s="140">
        <f t="shared" si="415"/>
        <v>0.18687490558873576</v>
      </c>
      <c r="V745" s="140">
        <f t="shared" si="416"/>
        <v>0.25153733931131472</v>
      </c>
      <c r="W745" s="140">
        <f t="shared" si="417"/>
        <v>0.66182241774511508</v>
      </c>
      <c r="X745" s="140">
        <f t="shared" si="418"/>
        <v>0.79848639350184514</v>
      </c>
      <c r="Y745" s="141">
        <f t="shared" si="427"/>
        <v>0</v>
      </c>
      <c r="Z745" s="141">
        <f t="shared" si="428"/>
        <v>0</v>
      </c>
      <c r="AA745" s="141">
        <f t="shared" si="429"/>
        <v>0</v>
      </c>
      <c r="AB745" s="141">
        <f t="shared" si="430"/>
        <v>0</v>
      </c>
      <c r="AC745" s="141">
        <f t="shared" si="431"/>
        <v>0.69547960522469476</v>
      </c>
      <c r="AD745" s="141">
        <f t="shared" si="432"/>
        <v>0.10943989256574738</v>
      </c>
      <c r="AE745" s="141">
        <f t="shared" si="433"/>
        <v>0.57882895378204657</v>
      </c>
      <c r="AF745" s="141">
        <f t="shared" si="434"/>
        <v>5.9960170538129076E-2</v>
      </c>
      <c r="AG745" s="142"/>
      <c r="AH745" s="143">
        <f t="shared" si="419"/>
        <v>0.60920492836751217</v>
      </c>
      <c r="AI745" s="143">
        <f t="shared" si="420"/>
        <v>0.65877945857651565</v>
      </c>
      <c r="AJ745" s="143">
        <f t="shared" si="421"/>
        <v>0.85574487578303171</v>
      </c>
      <c r="AK745" s="143">
        <f t="shared" si="422"/>
        <v>0.90535231032805297</v>
      </c>
      <c r="AL745" s="141">
        <f t="shared" si="435"/>
        <v>0</v>
      </c>
      <c r="AM745" s="141">
        <f t="shared" si="436"/>
        <v>0</v>
      </c>
      <c r="AN745" s="141">
        <f t="shared" si="437"/>
        <v>0</v>
      </c>
      <c r="AO745" s="141">
        <f t="shared" si="438"/>
        <v>0</v>
      </c>
      <c r="AP745" s="141">
        <f t="shared" si="439"/>
        <v>2.0092804913432962</v>
      </c>
      <c r="AQ745" s="141">
        <f t="shared" si="440"/>
        <v>9.8813807514606555E-2</v>
      </c>
      <c r="AR745" s="141">
        <f t="shared" si="441"/>
        <v>0.69759292583311405</v>
      </c>
      <c r="AS745" s="141">
        <f t="shared" si="442"/>
        <v>2.6688933221968858E-2</v>
      </c>
      <c r="AT745" s="142"/>
      <c r="AU745" s="144">
        <f t="shared" si="423"/>
        <v>0.70294244222119495</v>
      </c>
      <c r="AV745" s="144">
        <f t="shared" si="424"/>
        <v>0.73082550358275189</v>
      </c>
      <c r="AW745" s="144">
        <f t="shared" si="425"/>
        <v>0.84684009899815238</v>
      </c>
      <c r="AX745" s="144">
        <f t="shared" si="426"/>
        <v>0.88100369075998763</v>
      </c>
      <c r="AY745" s="141">
        <f t="shared" si="443"/>
        <v>0</v>
      </c>
      <c r="AZ745" s="141">
        <f t="shared" si="444"/>
        <v>0</v>
      </c>
      <c r="BA745" s="141">
        <f t="shared" si="445"/>
        <v>0</v>
      </c>
      <c r="BB745" s="141">
        <f t="shared" si="446"/>
        <v>0</v>
      </c>
      <c r="BC745" s="141">
        <f t="shared" si="447"/>
        <v>2.2715345889837395</v>
      </c>
      <c r="BD745" s="141">
        <f t="shared" si="448"/>
        <v>6.710705732954203E-2</v>
      </c>
      <c r="BE745" s="141">
        <f t="shared" si="449"/>
        <v>0.68436280530907112</v>
      </c>
      <c r="BF745" s="141">
        <f t="shared" si="450"/>
        <v>2.0440157801301373E-2</v>
      </c>
      <c r="BG745" s="105"/>
    </row>
    <row r="746" spans="13:59" x14ac:dyDescent="0.25">
      <c r="M746" s="100"/>
      <c r="N746" s="120" t="s">
        <v>881</v>
      </c>
      <c r="O746" s="121">
        <v>5661</v>
      </c>
      <c r="P746" s="120">
        <v>0</v>
      </c>
      <c r="Q746" s="120">
        <v>0</v>
      </c>
      <c r="R746" s="120">
        <v>3.2000000476837158</v>
      </c>
      <c r="S746" s="120">
        <v>0.80000001192092896</v>
      </c>
      <c r="T746" s="139"/>
      <c r="U746" s="140">
        <f t="shared" si="415"/>
        <v>0.85855765832517261</v>
      </c>
      <c r="V746" s="140">
        <f t="shared" si="416"/>
        <v>0.93071264820532862</v>
      </c>
      <c r="W746" s="140">
        <f t="shared" si="417"/>
        <v>0.99999999971550491</v>
      </c>
      <c r="X746" s="140">
        <f t="shared" si="418"/>
        <v>1</v>
      </c>
      <c r="Y746" s="141">
        <f t="shared" si="427"/>
        <v>0</v>
      </c>
      <c r="Z746" s="141">
        <f t="shared" si="428"/>
        <v>0</v>
      </c>
      <c r="AA746" s="141">
        <f t="shared" si="429"/>
        <v>0</v>
      </c>
      <c r="AB746" s="141">
        <f t="shared" si="430"/>
        <v>0</v>
      </c>
      <c r="AC746" s="141">
        <f t="shared" si="431"/>
        <v>2.8353586876325325</v>
      </c>
      <c r="AD746" s="141">
        <f t="shared" si="432"/>
        <v>0.14292183100435629</v>
      </c>
      <c r="AE746" s="141">
        <f t="shared" si="433"/>
        <v>0.79200001169019763</v>
      </c>
      <c r="AF746" s="141">
        <f t="shared" si="434"/>
        <v>8.00000023073133E-3</v>
      </c>
      <c r="AG746" s="142"/>
      <c r="AH746" s="143">
        <f t="shared" si="419"/>
        <v>0.92719958371435474</v>
      </c>
      <c r="AI746" s="143">
        <f t="shared" si="420"/>
        <v>0.9553970912753883</v>
      </c>
      <c r="AJ746" s="143">
        <f t="shared" si="421"/>
        <v>0.99999705366198355</v>
      </c>
      <c r="AK746" s="143">
        <f t="shared" si="422"/>
        <v>0.99999999999212696</v>
      </c>
      <c r="AL746" s="141">
        <f t="shared" si="435"/>
        <v>0</v>
      </c>
      <c r="AM746" s="141">
        <f t="shared" si="436"/>
        <v>0</v>
      </c>
      <c r="AN746" s="141">
        <f t="shared" si="437"/>
        <v>0</v>
      </c>
      <c r="AO746" s="141">
        <f t="shared" si="438"/>
        <v>0</v>
      </c>
      <c r="AP746" s="141">
        <f t="shared" si="439"/>
        <v>2.9824843377472083</v>
      </c>
      <c r="AQ746" s="141">
        <f t="shared" si="440"/>
        <v>7.4786399890917732E-2</v>
      </c>
      <c r="AR746" s="141">
        <f t="shared" si="441"/>
        <v>0.7919988568340508</v>
      </c>
      <c r="AS746" s="141">
        <f t="shared" si="442"/>
        <v>8.0011550805797471E-3</v>
      </c>
      <c r="AT746" s="142"/>
      <c r="AU746" s="144">
        <f t="shared" si="423"/>
        <v>0.8978030239682836</v>
      </c>
      <c r="AV746" s="144">
        <f t="shared" si="424"/>
        <v>0.92246565542743419</v>
      </c>
      <c r="AW746" s="144">
        <f t="shared" si="425"/>
        <v>0.99929104474565078</v>
      </c>
      <c r="AX746" s="144">
        <f t="shared" si="426"/>
        <v>0.99999759185349912</v>
      </c>
      <c r="AY746" s="141">
        <f t="shared" si="443"/>
        <v>0</v>
      </c>
      <c r="AZ746" s="141">
        <f t="shared" si="444"/>
        <v>0</v>
      </c>
      <c r="BA746" s="141">
        <f t="shared" si="445"/>
        <v>0</v>
      </c>
      <c r="BB746" s="141">
        <f t="shared" si="446"/>
        <v>0</v>
      </c>
      <c r="BC746" s="141">
        <f t="shared" si="447"/>
        <v>2.8837002332366448</v>
      </c>
      <c r="BD746" s="141">
        <f t="shared" si="448"/>
        <v>6.8189908117734621E-2</v>
      </c>
      <c r="BE746" s="141">
        <f t="shared" si="449"/>
        <v>0.79172113807925881</v>
      </c>
      <c r="BF746" s="141">
        <f t="shared" si="450"/>
        <v>8.276947324440731E-3</v>
      </c>
      <c r="BG746" s="105"/>
    </row>
    <row r="747" spans="13:59" x14ac:dyDescent="0.25">
      <c r="M747" s="100"/>
      <c r="N747" s="122" t="s">
        <v>882</v>
      </c>
      <c r="O747" s="122">
        <v>1281</v>
      </c>
      <c r="P747" s="122">
        <v>0</v>
      </c>
      <c r="Q747" s="122">
        <v>0</v>
      </c>
      <c r="R747" s="122">
        <v>3.2000000476837158</v>
      </c>
      <c r="S747" s="122">
        <v>0.80000001192092896</v>
      </c>
      <c r="T747" s="139"/>
      <c r="U747" s="140">
        <f t="shared" si="415"/>
        <v>9.0497229181218941E-4</v>
      </c>
      <c r="V747" s="140">
        <f t="shared" si="416"/>
        <v>1.3105631452892119E-3</v>
      </c>
      <c r="W747" s="140">
        <f t="shared" si="417"/>
        <v>1.4928935190756665E-3</v>
      </c>
      <c r="X747" s="140">
        <f t="shared" si="418"/>
        <v>2.3745132789524392E-3</v>
      </c>
      <c r="Y747" s="141">
        <f t="shared" si="427"/>
        <v>0</v>
      </c>
      <c r="Z747" s="141">
        <f t="shared" si="428"/>
        <v>0</v>
      </c>
      <c r="AA747" s="141">
        <f t="shared" si="429"/>
        <v>0</v>
      </c>
      <c r="AB747" s="141">
        <f t="shared" si="430"/>
        <v>0</v>
      </c>
      <c r="AC747" s="141">
        <f t="shared" si="431"/>
        <v>3.5158976384152088E-3</v>
      </c>
      <c r="AD747" s="141">
        <f t="shared" si="432"/>
        <v>6.7790448900279009E-4</v>
      </c>
      <c r="AE747" s="141">
        <f t="shared" si="433"/>
        <v>1.535019593932211E-3</v>
      </c>
      <c r="AF747" s="141">
        <f t="shared" si="434"/>
        <v>3.6459105753614452E-4</v>
      </c>
      <c r="AG747" s="142"/>
      <c r="AH747" s="143">
        <f t="shared" si="419"/>
        <v>0.14436093033803632</v>
      </c>
      <c r="AI747" s="143">
        <f t="shared" si="420"/>
        <v>0.15999769894275917</v>
      </c>
      <c r="AJ747" s="143">
        <f t="shared" si="421"/>
        <v>0.1658766833435481</v>
      </c>
      <c r="AK747" s="143">
        <f t="shared" si="422"/>
        <v>0.18855897186460002</v>
      </c>
      <c r="AL747" s="141">
        <f t="shared" si="435"/>
        <v>0</v>
      </c>
      <c r="AM747" s="141">
        <f t="shared" si="436"/>
        <v>0</v>
      </c>
      <c r="AN747" s="141">
        <f t="shared" si="437"/>
        <v>0</v>
      </c>
      <c r="AO747" s="141">
        <f t="shared" si="438"/>
        <v>0</v>
      </c>
      <c r="AP747" s="141">
        <f t="shared" si="439"/>
        <v>0.48235426426609412</v>
      </c>
      <c r="AQ747" s="141">
        <f t="shared" si="440"/>
        <v>2.9638379980020002E-2</v>
      </c>
      <c r="AR747" s="141">
        <f t="shared" si="441"/>
        <v>0.14044725070933797</v>
      </c>
      <c r="AS747" s="141">
        <f t="shared" si="442"/>
        <v>1.0399929030140143E-2</v>
      </c>
      <c r="AT747" s="142"/>
      <c r="AU747" s="144">
        <f t="shared" si="423"/>
        <v>0.38076263086645201</v>
      </c>
      <c r="AV747" s="144">
        <f t="shared" si="424"/>
        <v>0.39668404400868962</v>
      </c>
      <c r="AW747" s="144">
        <f t="shared" si="425"/>
        <v>0.40244828579657077</v>
      </c>
      <c r="AX747" s="144">
        <f t="shared" si="426"/>
        <v>0.42371080377361403</v>
      </c>
      <c r="AY747" s="141">
        <f t="shared" si="443"/>
        <v>0</v>
      </c>
      <c r="AZ747" s="141">
        <f t="shared" si="444"/>
        <v>0</v>
      </c>
      <c r="BA747" s="141">
        <f t="shared" si="445"/>
        <v>0</v>
      </c>
      <c r="BB747" s="141">
        <f t="shared" si="446"/>
        <v>0</v>
      </c>
      <c r="BC747" s="141">
        <f t="shared" si="447"/>
        <v>1.2317302939667116</v>
      </c>
      <c r="BD747" s="141">
        <f t="shared" si="448"/>
        <v>3.7658665776464373E-2</v>
      </c>
      <c r="BE747" s="141">
        <f t="shared" si="449"/>
        <v>0.32724405441801763</v>
      </c>
      <c r="BF747" s="141">
        <f t="shared" si="450"/>
        <v>1.1724593651899984E-2</v>
      </c>
      <c r="BG747" s="105"/>
    </row>
    <row r="748" spans="13:59" x14ac:dyDescent="0.25">
      <c r="M748" s="100"/>
      <c r="N748" s="120" t="s">
        <v>883</v>
      </c>
      <c r="O748" s="121">
        <v>2592</v>
      </c>
      <c r="P748" s="120">
        <v>0</v>
      </c>
      <c r="Q748" s="120">
        <v>1</v>
      </c>
      <c r="R748" s="120">
        <v>0</v>
      </c>
      <c r="S748" s="120">
        <v>0</v>
      </c>
      <c r="T748" s="139"/>
      <c r="U748" s="140">
        <f t="shared" si="415"/>
        <v>1.0278000548833544E-2</v>
      </c>
      <c r="V748" s="140">
        <f t="shared" si="416"/>
        <v>1.4836905502712883E-2</v>
      </c>
      <c r="W748" s="140">
        <f t="shared" si="417"/>
        <v>3.0512585501021094E-2</v>
      </c>
      <c r="X748" s="140">
        <f t="shared" si="418"/>
        <v>4.7533827324020561E-2</v>
      </c>
      <c r="Y748" s="141">
        <f t="shared" si="427"/>
        <v>0</v>
      </c>
      <c r="Z748" s="141">
        <f t="shared" si="428"/>
        <v>0</v>
      </c>
      <c r="AA748" s="141">
        <f t="shared" si="429"/>
        <v>3.8718080557510616E-2</v>
      </c>
      <c r="AB748" s="141">
        <f t="shared" si="430"/>
        <v>8.8157467665099451E-3</v>
      </c>
      <c r="AC748" s="141">
        <f t="shared" si="431"/>
        <v>0</v>
      </c>
      <c r="AD748" s="141">
        <f t="shared" si="432"/>
        <v>0</v>
      </c>
      <c r="AE748" s="141">
        <f t="shared" si="433"/>
        <v>0</v>
      </c>
      <c r="AF748" s="141">
        <f t="shared" si="434"/>
        <v>0</v>
      </c>
      <c r="AG748" s="142"/>
      <c r="AH748" s="143">
        <f t="shared" si="419"/>
        <v>0.28139759520322316</v>
      </c>
      <c r="AI748" s="143">
        <f t="shared" si="420"/>
        <v>0.31075191422492965</v>
      </c>
      <c r="AJ748" s="143">
        <f t="shared" si="421"/>
        <v>0.37711844899521618</v>
      </c>
      <c r="AK748" s="143">
        <f t="shared" si="422"/>
        <v>0.42441151900585439</v>
      </c>
      <c r="AL748" s="141">
        <f t="shared" si="435"/>
        <v>0</v>
      </c>
      <c r="AM748" s="141">
        <f t="shared" si="436"/>
        <v>0</v>
      </c>
      <c r="AN748" s="141">
        <f t="shared" si="437"/>
        <v>0.39699379951058311</v>
      </c>
      <c r="AO748" s="141">
        <f t="shared" si="438"/>
        <v>2.7417719495271275E-2</v>
      </c>
      <c r="AP748" s="141">
        <f t="shared" si="439"/>
        <v>0</v>
      </c>
      <c r="AQ748" s="141">
        <f t="shared" si="440"/>
        <v>0</v>
      </c>
      <c r="AR748" s="141">
        <f t="shared" si="441"/>
        <v>0</v>
      </c>
      <c r="AS748" s="141">
        <f t="shared" si="442"/>
        <v>0</v>
      </c>
      <c r="AT748" s="142"/>
      <c r="AU748" s="144">
        <f t="shared" si="423"/>
        <v>0.49916956268840718</v>
      </c>
      <c r="AV748" s="144">
        <f t="shared" si="424"/>
        <v>0.52034819364268614</v>
      </c>
      <c r="AW748" s="144">
        <f t="shared" si="425"/>
        <v>0.56511143616034443</v>
      </c>
      <c r="AX748" s="144">
        <f t="shared" si="426"/>
        <v>0.59501505135149202</v>
      </c>
      <c r="AY748" s="141">
        <f t="shared" si="443"/>
        <v>0</v>
      </c>
      <c r="AZ748" s="141">
        <f t="shared" si="444"/>
        <v>0</v>
      </c>
      <c r="BA748" s="141">
        <f t="shared" si="445"/>
        <v>0.57441212939431474</v>
      </c>
      <c r="BB748" s="141">
        <f t="shared" si="446"/>
        <v>2.0602921957177278E-2</v>
      </c>
      <c r="BC748" s="141">
        <f t="shared" si="447"/>
        <v>0</v>
      </c>
      <c r="BD748" s="141">
        <f t="shared" si="448"/>
        <v>0</v>
      </c>
      <c r="BE748" s="141">
        <f t="shared" si="449"/>
        <v>0</v>
      </c>
      <c r="BF748" s="141">
        <f t="shared" si="450"/>
        <v>0</v>
      </c>
      <c r="BG748" s="105"/>
    </row>
    <row r="749" spans="13:59" x14ac:dyDescent="0.25">
      <c r="M749" s="100"/>
      <c r="N749" s="120" t="s">
        <v>884</v>
      </c>
      <c r="O749" s="121">
        <v>2507</v>
      </c>
      <c r="P749" s="120">
        <v>1.3300000429153442</v>
      </c>
      <c r="Q749" s="120">
        <v>0</v>
      </c>
      <c r="R749" s="120">
        <v>0</v>
      </c>
      <c r="S749" s="120">
        <v>0</v>
      </c>
      <c r="T749" s="139"/>
      <c r="U749" s="140">
        <f t="shared" si="415"/>
        <v>8.7874094198331365E-3</v>
      </c>
      <c r="V749" s="140">
        <f t="shared" si="416"/>
        <v>1.2697375882006701E-2</v>
      </c>
      <c r="W749" s="140">
        <f t="shared" si="417"/>
        <v>2.5209372864821167E-2</v>
      </c>
      <c r="X749" s="140">
        <f t="shared" si="418"/>
        <v>3.9415612287449719E-2</v>
      </c>
      <c r="Y749" s="141">
        <f t="shared" si="427"/>
        <v>1.4170510137682044E-2</v>
      </c>
      <c r="Z749" s="141">
        <f t="shared" si="428"/>
        <v>2.7170003302991255E-3</v>
      </c>
      <c r="AA749" s="141">
        <f t="shared" si="429"/>
        <v>0</v>
      </c>
      <c r="AB749" s="141">
        <f t="shared" si="430"/>
        <v>0</v>
      </c>
      <c r="AC749" s="141">
        <f t="shared" si="431"/>
        <v>0</v>
      </c>
      <c r="AD749" s="141">
        <f t="shared" si="432"/>
        <v>0</v>
      </c>
      <c r="AE749" s="141">
        <f t="shared" si="433"/>
        <v>0</v>
      </c>
      <c r="AF749" s="141">
        <f t="shared" si="434"/>
        <v>0</v>
      </c>
      <c r="AG749" s="142"/>
      <c r="AH749" s="143">
        <f t="shared" si="419"/>
        <v>0.26969240798867722</v>
      </c>
      <c r="AI749" s="143">
        <f t="shared" si="420"/>
        <v>0.29796015945225496</v>
      </c>
      <c r="AJ749" s="143">
        <f t="shared" si="421"/>
        <v>0.35833745943654838</v>
      </c>
      <c r="AK749" s="143">
        <f t="shared" si="422"/>
        <v>0.40378010975577627</v>
      </c>
      <c r="AL749" s="141">
        <f t="shared" si="435"/>
        <v>0.37390206038673374</v>
      </c>
      <c r="AM749" s="141">
        <f t="shared" si="436"/>
        <v>2.2384964471828195E-2</v>
      </c>
      <c r="AN749" s="141">
        <f t="shared" si="437"/>
        <v>0</v>
      </c>
      <c r="AO749" s="141">
        <f t="shared" si="438"/>
        <v>0</v>
      </c>
      <c r="AP749" s="141">
        <f t="shared" si="439"/>
        <v>0</v>
      </c>
      <c r="AQ749" s="141">
        <f t="shared" si="440"/>
        <v>0</v>
      </c>
      <c r="AR749" s="141">
        <f t="shared" si="441"/>
        <v>0</v>
      </c>
      <c r="AS749" s="141">
        <f t="shared" si="442"/>
        <v>0</v>
      </c>
      <c r="AT749" s="142"/>
      <c r="AU749" s="144">
        <f t="shared" si="423"/>
        <v>0.49043144205276989</v>
      </c>
      <c r="AV749" s="144">
        <f t="shared" si="424"/>
        <v>0.51124064644291578</v>
      </c>
      <c r="AW749" s="144">
        <f t="shared" si="425"/>
        <v>0.55281875990762974</v>
      </c>
      <c r="AX749" s="144">
        <f t="shared" si="426"/>
        <v>0.58213891988814526</v>
      </c>
      <c r="AY749" s="141">
        <f t="shared" si="443"/>
        <v>0.65958922195340997</v>
      </c>
      <c r="AZ749" s="141">
        <f t="shared" si="444"/>
        <v>2.0360859755736316E-2</v>
      </c>
      <c r="BA749" s="141">
        <f t="shared" si="445"/>
        <v>0</v>
      </c>
      <c r="BB749" s="141">
        <f t="shared" si="446"/>
        <v>0</v>
      </c>
      <c r="BC749" s="141">
        <f t="shared" si="447"/>
        <v>0</v>
      </c>
      <c r="BD749" s="141">
        <f t="shared" si="448"/>
        <v>0</v>
      </c>
      <c r="BE749" s="141">
        <f t="shared" si="449"/>
        <v>0</v>
      </c>
      <c r="BF749" s="141">
        <f t="shared" si="450"/>
        <v>0</v>
      </c>
      <c r="BG749" s="105"/>
    </row>
    <row r="750" spans="13:59" x14ac:dyDescent="0.25">
      <c r="M750" s="100"/>
      <c r="N750" s="120" t="s">
        <v>885</v>
      </c>
      <c r="O750" s="121">
        <v>3312</v>
      </c>
      <c r="P750" s="120">
        <v>0</v>
      </c>
      <c r="Q750" s="120">
        <v>0</v>
      </c>
      <c r="R750" s="120">
        <v>3.2000000476837158</v>
      </c>
      <c r="S750" s="120">
        <v>0.80000001192092896</v>
      </c>
      <c r="T750" s="139"/>
      <c r="U750" s="140">
        <f t="shared" si="415"/>
        <v>3.792497607751022E-2</v>
      </c>
      <c r="V750" s="140">
        <f t="shared" si="416"/>
        <v>5.3908045010094274E-2</v>
      </c>
      <c r="W750" s="140">
        <f t="shared" si="417"/>
        <v>0.14195027705906071</v>
      </c>
      <c r="X750" s="140">
        <f t="shared" si="418"/>
        <v>0.20902164692868097</v>
      </c>
      <c r="Y750" s="141">
        <f t="shared" si="427"/>
        <v>0</v>
      </c>
      <c r="Z750" s="141">
        <f t="shared" si="428"/>
        <v>0</v>
      </c>
      <c r="AA750" s="141">
        <f t="shared" si="429"/>
        <v>0</v>
      </c>
      <c r="AB750" s="141">
        <f t="shared" si="430"/>
        <v>0</v>
      </c>
      <c r="AC750" s="141">
        <f t="shared" si="431"/>
        <v>0.14571923667707268</v>
      </c>
      <c r="AD750" s="141">
        <f t="shared" si="432"/>
        <v>2.6786509925764895E-2</v>
      </c>
      <c r="AE750" s="141">
        <f t="shared" si="433"/>
        <v>0.13925316945365809</v>
      </c>
      <c r="AF750" s="141">
        <f t="shared" si="434"/>
        <v>2.7964150581018893E-2</v>
      </c>
      <c r="AG750" s="142"/>
      <c r="AH750" s="143">
        <f t="shared" si="419"/>
        <v>0.39965352425772072</v>
      </c>
      <c r="AI750" s="143">
        <f t="shared" si="420"/>
        <v>0.43883558622753838</v>
      </c>
      <c r="AJ750" s="143">
        <f t="shared" si="421"/>
        <v>0.56669707601029395</v>
      </c>
      <c r="AK750" s="143">
        <f t="shared" si="422"/>
        <v>0.62742379065987586</v>
      </c>
      <c r="AL750" s="141">
        <f t="shared" si="435"/>
        <v>0</v>
      </c>
      <c r="AM750" s="141">
        <f t="shared" si="436"/>
        <v>0</v>
      </c>
      <c r="AN750" s="141">
        <f t="shared" si="437"/>
        <v>0</v>
      </c>
      <c r="AO750" s="141">
        <f t="shared" si="438"/>
        <v>0</v>
      </c>
      <c r="AP750" s="141">
        <f t="shared" si="439"/>
        <v>1.3287936838007361</v>
      </c>
      <c r="AQ750" s="141">
        <f t="shared" si="440"/>
        <v>7.5480213052698142E-2</v>
      </c>
      <c r="AR750" s="141">
        <f t="shared" si="441"/>
        <v>0.47311477710994504</v>
      </c>
      <c r="AS750" s="141">
        <f t="shared" si="442"/>
        <v>2.8824262897430064E-2</v>
      </c>
      <c r="AT750" s="142"/>
      <c r="AU750" s="144">
        <f t="shared" si="423"/>
        <v>0.57953345191617955</v>
      </c>
      <c r="AV750" s="144">
        <f t="shared" si="424"/>
        <v>0.60387935145732552</v>
      </c>
      <c r="AW750" s="144">
        <f t="shared" si="425"/>
        <v>0.67888554039305882</v>
      </c>
      <c r="AX750" s="144">
        <f t="shared" si="426"/>
        <v>0.71319786057436474</v>
      </c>
      <c r="AY750" s="141">
        <f t="shared" si="443"/>
        <v>0</v>
      </c>
      <c r="AZ750" s="141">
        <f t="shared" si="444"/>
        <v>0</v>
      </c>
      <c r="BA750" s="141">
        <f t="shared" si="445"/>
        <v>0</v>
      </c>
      <c r="BB750" s="141">
        <f t="shared" si="446"/>
        <v>0</v>
      </c>
      <c r="BC750" s="141">
        <f t="shared" si="447"/>
        <v>1.874915442874707</v>
      </c>
      <c r="BD750" s="141">
        <f t="shared" si="448"/>
        <v>5.7498510583946061E-2</v>
      </c>
      <c r="BE750" s="141">
        <f t="shared" si="449"/>
        <v>0.5514022842803592</v>
      </c>
      <c r="BF750" s="141">
        <f t="shared" si="450"/>
        <v>1.9156012681113666E-2</v>
      </c>
      <c r="BG750" s="105"/>
    </row>
    <row r="751" spans="13:59" x14ac:dyDescent="0.25">
      <c r="M751" s="100"/>
      <c r="N751" s="120" t="s">
        <v>886</v>
      </c>
      <c r="O751" s="121">
        <v>3224</v>
      </c>
      <c r="P751" s="120">
        <v>0</v>
      </c>
      <c r="Q751" s="120">
        <v>0</v>
      </c>
      <c r="R751" s="120">
        <v>10.560000419616699</v>
      </c>
      <c r="S751" s="120">
        <v>2.6400001049041748</v>
      </c>
      <c r="T751" s="139"/>
      <c r="U751" s="140">
        <f t="shared" si="415"/>
        <v>3.2425510835305094E-2</v>
      </c>
      <c r="V751" s="140">
        <f t="shared" si="416"/>
        <v>4.6217381286444925E-2</v>
      </c>
      <c r="W751" s="140">
        <f t="shared" si="417"/>
        <v>0.11888625456190505</v>
      </c>
      <c r="X751" s="140">
        <f t="shared" si="418"/>
        <v>0.17682238115628157</v>
      </c>
      <c r="Y751" s="141">
        <f t="shared" si="427"/>
        <v>0</v>
      </c>
      <c r="Z751" s="141">
        <f t="shared" si="428"/>
        <v>0</v>
      </c>
      <c r="AA751" s="141">
        <f t="shared" si="429"/>
        <v>0</v>
      </c>
      <c r="AB751" s="141">
        <f t="shared" si="430"/>
        <v>0</v>
      </c>
      <c r="AC751" s="141">
        <f t="shared" si="431"/>
        <v>0.41181035282250444</v>
      </c>
      <c r="AD751" s="141">
        <f t="shared" si="432"/>
        <v>7.6245212955938946E-2</v>
      </c>
      <c r="AE751" s="141">
        <f t="shared" si="433"/>
        <v>0.38719681741339063</v>
      </c>
      <c r="AF751" s="141">
        <f t="shared" si="434"/>
        <v>7.9614287388598715E-2</v>
      </c>
      <c r="AG751" s="142"/>
      <c r="AH751" s="143">
        <f t="shared" si="419"/>
        <v>0.38329432883143766</v>
      </c>
      <c r="AI751" s="143">
        <f t="shared" si="420"/>
        <v>0.42125462351188192</v>
      </c>
      <c r="AJ751" s="143">
        <f t="shared" si="421"/>
        <v>0.54085445635795792</v>
      </c>
      <c r="AK751" s="143">
        <f t="shared" si="422"/>
        <v>0.60040846844353801</v>
      </c>
      <c r="AL751" s="141">
        <f t="shared" si="435"/>
        <v>0</v>
      </c>
      <c r="AM751" s="141">
        <f t="shared" si="436"/>
        <v>0</v>
      </c>
      <c r="AN751" s="141">
        <f t="shared" si="437"/>
        <v>0</v>
      </c>
      <c r="AO751" s="141">
        <f t="shared" si="438"/>
        <v>0</v>
      </c>
      <c r="AP751" s="141">
        <f t="shared" si="439"/>
        <v>4.2075427544408486</v>
      </c>
      <c r="AQ751" s="141">
        <f t="shared" si="440"/>
        <v>0.24090624661009929</v>
      </c>
      <c r="AR751" s="141">
        <f t="shared" si="441"/>
        <v>1.4921885623843685</v>
      </c>
      <c r="AS751" s="141">
        <f t="shared" si="442"/>
        <v>9.2889857291926781E-2</v>
      </c>
      <c r="AT751" s="142"/>
      <c r="AU751" s="144">
        <f t="shared" si="423"/>
        <v>0.56909775526656414</v>
      </c>
      <c r="AV751" s="144">
        <f t="shared" si="424"/>
        <v>0.59306037805665568</v>
      </c>
      <c r="AW751" s="144">
        <f t="shared" si="425"/>
        <v>0.66411469760541464</v>
      </c>
      <c r="AX751" s="144">
        <f t="shared" si="426"/>
        <v>0.69798203305538731</v>
      </c>
      <c r="AY751" s="141">
        <f t="shared" si="443"/>
        <v>0</v>
      </c>
      <c r="AZ751" s="141">
        <f t="shared" si="444"/>
        <v>0</v>
      </c>
      <c r="BA751" s="141">
        <f t="shared" si="445"/>
        <v>0</v>
      </c>
      <c r="BB751" s="141">
        <f t="shared" si="446"/>
        <v>0</v>
      </c>
      <c r="BC751" s="141">
        <f t="shared" si="447"/>
        <v>6.0760984624329026</v>
      </c>
      <c r="BD751" s="141">
        <f t="shared" si="448"/>
        <v>0.18661937870342005</v>
      </c>
      <c r="BE751" s="141">
        <f t="shared" si="449"/>
        <v>1.7804351272036083</v>
      </c>
      <c r="BF751" s="141">
        <f t="shared" si="450"/>
        <v>6.2237513283843304E-2</v>
      </c>
      <c r="BG751" s="105"/>
    </row>
    <row r="752" spans="13:59" x14ac:dyDescent="0.25">
      <c r="M752" s="100"/>
      <c r="N752" s="120" t="s">
        <v>887</v>
      </c>
      <c r="O752" s="121">
        <v>3214</v>
      </c>
      <c r="P752" s="120">
        <v>0</v>
      </c>
      <c r="Q752" s="120">
        <v>1</v>
      </c>
      <c r="R752" s="120">
        <v>0</v>
      </c>
      <c r="S752" s="120">
        <v>0</v>
      </c>
      <c r="T752" s="139"/>
      <c r="U752" s="140">
        <f t="shared" si="415"/>
        <v>3.1851251240574974E-2</v>
      </c>
      <c r="V752" s="140">
        <f t="shared" si="416"/>
        <v>4.5412199430812095E-2</v>
      </c>
      <c r="W752" s="140">
        <f t="shared" si="417"/>
        <v>0.11648683410305716</v>
      </c>
      <c r="X752" s="140">
        <f t="shared" si="418"/>
        <v>0.17343929343872144</v>
      </c>
      <c r="Y752" s="141">
        <f t="shared" si="427"/>
        <v>0</v>
      </c>
      <c r="Z752" s="141">
        <f t="shared" si="428"/>
        <v>0</v>
      </c>
      <c r="AA752" s="141">
        <f t="shared" si="429"/>
        <v>0.14379819542985872</v>
      </c>
      <c r="AB752" s="141">
        <f t="shared" si="430"/>
        <v>2.9641098008862721E-2</v>
      </c>
      <c r="AC752" s="141">
        <f t="shared" si="431"/>
        <v>0</v>
      </c>
      <c r="AD752" s="141">
        <f t="shared" si="432"/>
        <v>0</v>
      </c>
      <c r="AE752" s="141">
        <f t="shared" si="433"/>
        <v>0</v>
      </c>
      <c r="AF752" s="141">
        <f t="shared" si="434"/>
        <v>0</v>
      </c>
      <c r="AG752" s="142"/>
      <c r="AH752" s="143">
        <f t="shared" si="419"/>
        <v>0.38146952395107725</v>
      </c>
      <c r="AI752" s="143">
        <f t="shared" si="420"/>
        <v>0.41929055099370982</v>
      </c>
      <c r="AJ752" s="143">
        <f t="shared" si="421"/>
        <v>0.53795774683996378</v>
      </c>
      <c r="AK752" s="143">
        <f t="shared" si="422"/>
        <v>0.59736539643472086</v>
      </c>
      <c r="AL752" s="141">
        <f t="shared" si="435"/>
        <v>0</v>
      </c>
      <c r="AM752" s="141">
        <f t="shared" si="436"/>
        <v>0</v>
      </c>
      <c r="AN752" s="141">
        <f t="shared" si="437"/>
        <v>0.56228199416894264</v>
      </c>
      <c r="AO752" s="141">
        <f t="shared" si="438"/>
        <v>3.5083402265778219E-2</v>
      </c>
      <c r="AP752" s="141">
        <f t="shared" si="439"/>
        <v>0</v>
      </c>
      <c r="AQ752" s="141">
        <f t="shared" si="440"/>
        <v>0</v>
      </c>
      <c r="AR752" s="141">
        <f t="shared" si="441"/>
        <v>0</v>
      </c>
      <c r="AS752" s="141">
        <f t="shared" si="442"/>
        <v>0</v>
      </c>
      <c r="AT752" s="142"/>
      <c r="AU752" s="144">
        <f t="shared" si="423"/>
        <v>0.56792266217010434</v>
      </c>
      <c r="AV752" s="144">
        <f t="shared" si="424"/>
        <v>0.59184152143653102</v>
      </c>
      <c r="AW752" s="144">
        <f t="shared" si="425"/>
        <v>0.66244996873748185</v>
      </c>
      <c r="AX752" s="144">
        <f t="shared" si="426"/>
        <v>0.69626425824007276</v>
      </c>
      <c r="AY752" s="141">
        <f t="shared" si="443"/>
        <v>0</v>
      </c>
      <c r="AZ752" s="141">
        <f t="shared" si="444"/>
        <v>0</v>
      </c>
      <c r="BA752" s="141">
        <f t="shared" si="445"/>
        <v>0.67273261380140248</v>
      </c>
      <c r="BB752" s="141">
        <f t="shared" si="446"/>
        <v>2.3531644438670285E-2</v>
      </c>
      <c r="BC752" s="141">
        <f t="shared" si="447"/>
        <v>0</v>
      </c>
      <c r="BD752" s="141">
        <f t="shared" si="448"/>
        <v>0</v>
      </c>
      <c r="BE752" s="141">
        <f t="shared" si="449"/>
        <v>0</v>
      </c>
      <c r="BF752" s="141">
        <f t="shared" si="450"/>
        <v>0</v>
      </c>
      <c r="BG752" s="105"/>
    </row>
    <row r="753" spans="13:59" x14ac:dyDescent="0.25">
      <c r="M753" s="100"/>
      <c r="N753" s="120" t="s">
        <v>888</v>
      </c>
      <c r="O753" s="121">
        <v>295</v>
      </c>
      <c r="P753" s="120">
        <v>1.3300000429153442</v>
      </c>
      <c r="Q753" s="120">
        <v>0</v>
      </c>
      <c r="R753" s="120">
        <v>0</v>
      </c>
      <c r="S753" s="120">
        <v>0</v>
      </c>
      <c r="T753" s="139"/>
      <c r="U753" s="140">
        <f t="shared" si="415"/>
        <v>1.4857800534251453E-4</v>
      </c>
      <c r="V753" s="140">
        <f t="shared" si="416"/>
        <v>2.1367582413223118E-4</v>
      </c>
      <c r="W753" s="140">
        <f t="shared" si="417"/>
        <v>1.5511426375713899E-4</v>
      </c>
      <c r="X753" s="140">
        <f t="shared" si="418"/>
        <v>2.4442163083560065E-4</v>
      </c>
      <c r="Y753" s="141">
        <f t="shared" si="427"/>
        <v>2.389227168390116E-4</v>
      </c>
      <c r="Z753" s="141">
        <f t="shared" si="428"/>
        <v>4.5266138426827452E-5</v>
      </c>
      <c r="AA753" s="141">
        <f t="shared" si="429"/>
        <v>0</v>
      </c>
      <c r="AB753" s="141">
        <f t="shared" si="430"/>
        <v>0</v>
      </c>
      <c r="AC753" s="141">
        <f t="shared" si="431"/>
        <v>0</v>
      </c>
      <c r="AD753" s="141">
        <f t="shared" si="432"/>
        <v>0</v>
      </c>
      <c r="AE753" s="141">
        <f t="shared" si="433"/>
        <v>0</v>
      </c>
      <c r="AF753" s="141">
        <f t="shared" si="434"/>
        <v>0</v>
      </c>
      <c r="AG753" s="142"/>
      <c r="AH753" s="143">
        <f t="shared" si="419"/>
        <v>8.6957717048433691E-2</v>
      </c>
      <c r="AI753" s="143">
        <f t="shared" si="420"/>
        <v>9.635160001883003E-2</v>
      </c>
      <c r="AJ753" s="143">
        <f t="shared" si="421"/>
        <v>8.8022512021552424E-2</v>
      </c>
      <c r="AK753" s="143">
        <f t="shared" si="422"/>
        <v>0.10007090398120244</v>
      </c>
      <c r="AL753" s="141">
        <f t="shared" si="435"/>
        <v>0.12074416210905922</v>
      </c>
      <c r="AM753" s="141">
        <f t="shared" si="436"/>
        <v>7.4034700509467977E-3</v>
      </c>
      <c r="AN753" s="141">
        <f t="shared" si="437"/>
        <v>0</v>
      </c>
      <c r="AO753" s="141">
        <f t="shared" si="438"/>
        <v>0</v>
      </c>
      <c r="AP753" s="141">
        <f t="shared" si="439"/>
        <v>0</v>
      </c>
      <c r="AQ753" s="141">
        <f t="shared" si="440"/>
        <v>0</v>
      </c>
      <c r="AR753" s="141">
        <f t="shared" si="441"/>
        <v>0</v>
      </c>
      <c r="AS753" s="141">
        <f t="shared" si="442"/>
        <v>0</v>
      </c>
      <c r="AT753" s="142"/>
      <c r="AU753" s="144">
        <f t="shared" si="423"/>
        <v>0.31198608852104581</v>
      </c>
      <c r="AV753" s="144">
        <f t="shared" si="424"/>
        <v>0.32472106274599466</v>
      </c>
      <c r="AW753" s="144">
        <f t="shared" si="425"/>
        <v>0.31346828280529193</v>
      </c>
      <c r="AX753" s="144">
        <f t="shared" si="426"/>
        <v>0.32956498321776195</v>
      </c>
      <c r="AY753" s="141">
        <f t="shared" si="443"/>
        <v>0.41926085414361536</v>
      </c>
      <c r="AZ753" s="141">
        <f t="shared" si="444"/>
        <v>1.2618173244073716E-2</v>
      </c>
      <c r="BA753" s="141">
        <f t="shared" si="445"/>
        <v>0</v>
      </c>
      <c r="BB753" s="141">
        <f t="shared" si="446"/>
        <v>0</v>
      </c>
      <c r="BC753" s="141">
        <f t="shared" si="447"/>
        <v>0</v>
      </c>
      <c r="BD753" s="141">
        <f t="shared" si="448"/>
        <v>0</v>
      </c>
      <c r="BE753" s="141">
        <f t="shared" si="449"/>
        <v>0</v>
      </c>
      <c r="BF753" s="141">
        <f t="shared" si="450"/>
        <v>0</v>
      </c>
      <c r="BG753" s="105"/>
    </row>
    <row r="754" spans="13:59" x14ac:dyDescent="0.25">
      <c r="M754" s="100"/>
      <c r="N754" s="120" t="s">
        <v>889</v>
      </c>
      <c r="O754" s="121">
        <v>4806</v>
      </c>
      <c r="P754" s="120">
        <v>0</v>
      </c>
      <c r="Q754" s="120">
        <v>0</v>
      </c>
      <c r="R754" s="120">
        <v>3.2000000476837158</v>
      </c>
      <c r="S754" s="120">
        <v>0.80000001192092896</v>
      </c>
      <c r="T754" s="139"/>
      <c r="U754" s="140">
        <f t="shared" si="415"/>
        <v>0.39777602238710241</v>
      </c>
      <c r="V754" s="140">
        <f t="shared" si="416"/>
        <v>0.50332864296865232</v>
      </c>
      <c r="W754" s="140">
        <f t="shared" si="417"/>
        <v>0.95514883943354112</v>
      </c>
      <c r="X754" s="140">
        <f t="shared" si="418"/>
        <v>0.9901335796998042</v>
      </c>
      <c r="Y754" s="141">
        <f t="shared" si="427"/>
        <v>0</v>
      </c>
      <c r="Z754" s="141">
        <f t="shared" si="428"/>
        <v>0</v>
      </c>
      <c r="AA754" s="141">
        <f t="shared" si="429"/>
        <v>0</v>
      </c>
      <c r="AB754" s="141">
        <f t="shared" si="430"/>
        <v>0</v>
      </c>
      <c r="AC754" s="141">
        <f t="shared" si="431"/>
        <v>1.4290386531471551</v>
      </c>
      <c r="AD754" s="141">
        <f t="shared" si="432"/>
        <v>0.18161302835311233</v>
      </c>
      <c r="AE754" s="141">
        <f t="shared" si="433"/>
        <v>0.77047178841879405</v>
      </c>
      <c r="AF754" s="141">
        <f t="shared" si="434"/>
        <v>2.1635087144361353E-2</v>
      </c>
      <c r="AG754" s="142"/>
      <c r="AH754" s="143">
        <f t="shared" si="419"/>
        <v>0.74391596021672157</v>
      </c>
      <c r="AI754" s="143">
        <f t="shared" si="420"/>
        <v>0.79273176586773608</v>
      </c>
      <c r="AJ754" s="143">
        <f t="shared" si="421"/>
        <v>0.96630860305468591</v>
      </c>
      <c r="AK754" s="143">
        <f t="shared" si="422"/>
        <v>0.98643922046901888</v>
      </c>
      <c r="AL754" s="141">
        <f t="shared" si="435"/>
        <v>0</v>
      </c>
      <c r="AM754" s="141">
        <f t="shared" si="436"/>
        <v>0</v>
      </c>
      <c r="AN754" s="141">
        <f t="shared" si="437"/>
        <v>0</v>
      </c>
      <c r="AO754" s="141">
        <f t="shared" si="438"/>
        <v>0</v>
      </c>
      <c r="AP754" s="141">
        <f t="shared" si="439"/>
        <v>2.4348310872900067</v>
      </c>
      <c r="AQ754" s="141">
        <f t="shared" si="440"/>
        <v>0.10191060128714513</v>
      </c>
      <c r="AR754" s="141">
        <f t="shared" si="441"/>
        <v>0.77336867210913551</v>
      </c>
      <c r="AS754" s="141">
        <f t="shared" si="442"/>
        <v>1.5782716025351418E-2</v>
      </c>
      <c r="AT754" s="142"/>
      <c r="AU754" s="144">
        <f t="shared" si="423"/>
        <v>0.7791330453780565</v>
      </c>
      <c r="AV754" s="144">
        <f t="shared" si="424"/>
        <v>0.80773033689627549</v>
      </c>
      <c r="AW754" s="144">
        <f t="shared" si="425"/>
        <v>0.9335543965960601</v>
      </c>
      <c r="AX754" s="144">
        <f t="shared" si="426"/>
        <v>0.95913234646207479</v>
      </c>
      <c r="AY754" s="141">
        <f t="shared" si="443"/>
        <v>0</v>
      </c>
      <c r="AZ754" s="141">
        <f t="shared" si="444"/>
        <v>0</v>
      </c>
      <c r="BA754" s="141">
        <f t="shared" si="445"/>
        <v>0</v>
      </c>
      <c r="BB754" s="141">
        <f t="shared" si="446"/>
        <v>0</v>
      </c>
      <c r="BC754" s="141">
        <f t="shared" si="447"/>
        <v>2.5140491916490855</v>
      </c>
      <c r="BD754" s="141">
        <f t="shared" si="448"/>
        <v>7.0687924934579982E-2</v>
      </c>
      <c r="BE754" s="141">
        <f t="shared" si="449"/>
        <v>0.74960627322048923</v>
      </c>
      <c r="BF754" s="141">
        <f t="shared" si="450"/>
        <v>1.7699615382919198E-2</v>
      </c>
      <c r="BG754" s="105"/>
    </row>
    <row r="755" spans="13:59" x14ac:dyDescent="0.25">
      <c r="M755" s="100"/>
      <c r="N755" s="120" t="s">
        <v>890</v>
      </c>
      <c r="O755" s="121">
        <v>1493</v>
      </c>
      <c r="P755" s="120">
        <v>0</v>
      </c>
      <c r="Q755" s="120">
        <v>0</v>
      </c>
      <c r="R755" s="120">
        <v>4.8000001907348633</v>
      </c>
      <c r="S755" s="120">
        <v>1.2000000476837158</v>
      </c>
      <c r="T755" s="139"/>
      <c r="U755" s="140">
        <f t="shared" si="415"/>
        <v>1.3400428526878505E-3</v>
      </c>
      <c r="V755" s="140">
        <f t="shared" si="416"/>
        <v>1.9421024652984675E-3</v>
      </c>
      <c r="W755" s="140">
        <f t="shared" si="417"/>
        <v>2.4415987695017849E-3</v>
      </c>
      <c r="X755" s="140">
        <f t="shared" si="418"/>
        <v>3.8844394177314223E-3</v>
      </c>
      <c r="Y755" s="141">
        <f t="shared" si="427"/>
        <v>0</v>
      </c>
      <c r="Z755" s="141">
        <f t="shared" si="428"/>
        <v>0</v>
      </c>
      <c r="AA755" s="141">
        <f t="shared" si="429"/>
        <v>0</v>
      </c>
      <c r="AB755" s="141">
        <f t="shared" si="430"/>
        <v>0</v>
      </c>
      <c r="AC755" s="141">
        <f t="shared" si="431"/>
        <v>7.812827016691986E-3</v>
      </c>
      <c r="AD755" s="141">
        <f t="shared" si="432"/>
        <v>1.5092651871673069E-3</v>
      </c>
      <c r="AE755" s="141">
        <f t="shared" si="433"/>
        <v>3.7663238767661612E-3</v>
      </c>
      <c r="AF755" s="141">
        <f t="shared" si="434"/>
        <v>8.9500360973605126E-4</v>
      </c>
      <c r="AG755" s="142"/>
      <c r="AH755" s="143">
        <f t="shared" si="419"/>
        <v>0.16098724972661471</v>
      </c>
      <c r="AI755" s="143">
        <f t="shared" si="420"/>
        <v>0.17838968683451184</v>
      </c>
      <c r="AJ755" s="143">
        <f t="shared" si="421"/>
        <v>0.19001161427395719</v>
      </c>
      <c r="AK755" s="143">
        <f t="shared" si="422"/>
        <v>0.21586303213986224</v>
      </c>
      <c r="AL755" s="141">
        <f t="shared" si="435"/>
        <v>0</v>
      </c>
      <c r="AM755" s="141">
        <f t="shared" si="436"/>
        <v>0</v>
      </c>
      <c r="AN755" s="141">
        <f t="shared" si="437"/>
        <v>0</v>
      </c>
      <c r="AO755" s="141">
        <f t="shared" si="438"/>
        <v>0</v>
      </c>
      <c r="AP755" s="141">
        <f t="shared" si="439"/>
        <v>0.80677729181827418</v>
      </c>
      <c r="AQ755" s="141">
        <f t="shared" si="440"/>
        <v>4.9493239012515233E-2</v>
      </c>
      <c r="AR755" s="141">
        <f t="shared" si="441"/>
        <v>0.24124465806320522</v>
      </c>
      <c r="AS755" s="141">
        <f t="shared" si="442"/>
        <v>1.7790990797780959E-2</v>
      </c>
      <c r="AT755" s="142"/>
      <c r="AU755" s="144">
        <f t="shared" si="423"/>
        <v>0.39766226832969398</v>
      </c>
      <c r="AV755" s="144">
        <f t="shared" si="424"/>
        <v>0.41435865071100264</v>
      </c>
      <c r="AW755" s="144">
        <f t="shared" si="425"/>
        <v>0.42502452407180902</v>
      </c>
      <c r="AX755" s="144">
        <f t="shared" si="426"/>
        <v>0.4475719167964185</v>
      </c>
      <c r="AY755" s="141">
        <f t="shared" si="443"/>
        <v>0</v>
      </c>
      <c r="AZ755" s="141">
        <f t="shared" si="444"/>
        <v>0</v>
      </c>
      <c r="BA755" s="141">
        <f t="shared" si="445"/>
        <v>0</v>
      </c>
      <c r="BB755" s="141">
        <f t="shared" si="446"/>
        <v>0</v>
      </c>
      <c r="BC755" s="141">
        <f t="shared" si="447"/>
        <v>1.9297624934997153</v>
      </c>
      <c r="BD755" s="141">
        <f t="shared" si="448"/>
        <v>5.9159108945737948E-2</v>
      </c>
      <c r="BE755" s="141">
        <f t="shared" si="449"/>
        <v>0.51845759083372778</v>
      </c>
      <c r="BF755" s="141">
        <f t="shared" si="450"/>
        <v>1.86287306638665E-2</v>
      </c>
      <c r="BG755" s="105"/>
    </row>
    <row r="756" spans="13:59" x14ac:dyDescent="0.25">
      <c r="M756" s="100"/>
      <c r="N756" s="120" t="s">
        <v>891</v>
      </c>
      <c r="O756" s="121">
        <v>9952</v>
      </c>
      <c r="P756" s="120">
        <v>0</v>
      </c>
      <c r="Q756" s="120">
        <v>0</v>
      </c>
      <c r="R756" s="120">
        <v>4.8000001907348633</v>
      </c>
      <c r="S756" s="120">
        <v>1.2000000476837158</v>
      </c>
      <c r="T756" s="139"/>
      <c r="U756" s="140">
        <f t="shared" si="415"/>
        <v>1</v>
      </c>
      <c r="V756" s="140">
        <f t="shared" si="416"/>
        <v>1</v>
      </c>
      <c r="W756" s="140">
        <f t="shared" si="417"/>
        <v>1</v>
      </c>
      <c r="X756" s="140">
        <f t="shared" si="418"/>
        <v>1</v>
      </c>
      <c r="Y756" s="141">
        <f t="shared" si="427"/>
        <v>0</v>
      </c>
      <c r="Z756" s="141">
        <f t="shared" si="428"/>
        <v>0</v>
      </c>
      <c r="AA756" s="141">
        <f t="shared" si="429"/>
        <v>0</v>
      </c>
      <c r="AB756" s="141">
        <f t="shared" si="430"/>
        <v>0</v>
      </c>
      <c r="AC756" s="141">
        <f t="shared" si="431"/>
        <v>4.7520001888275143</v>
      </c>
      <c r="AD756" s="141">
        <f t="shared" si="432"/>
        <v>4.8000001907348988E-2</v>
      </c>
      <c r="AE756" s="141">
        <f t="shared" si="433"/>
        <v>1.1880000472068786</v>
      </c>
      <c r="AF756" s="141">
        <f t="shared" si="434"/>
        <v>1.2000000476837247E-2</v>
      </c>
      <c r="AG756" s="142"/>
      <c r="AH756" s="143">
        <f t="shared" si="419"/>
        <v>1</v>
      </c>
      <c r="AI756" s="143">
        <f t="shared" si="420"/>
        <v>1</v>
      </c>
      <c r="AJ756" s="143">
        <f t="shared" si="421"/>
        <v>1</v>
      </c>
      <c r="AK756" s="143">
        <f t="shared" si="422"/>
        <v>1</v>
      </c>
      <c r="AL756" s="141">
        <f t="shared" si="435"/>
        <v>0</v>
      </c>
      <c r="AM756" s="141">
        <f t="shared" si="436"/>
        <v>0</v>
      </c>
      <c r="AN756" s="141">
        <f t="shared" si="437"/>
        <v>0</v>
      </c>
      <c r="AO756" s="141">
        <f t="shared" si="438"/>
        <v>0</v>
      </c>
      <c r="AP756" s="141">
        <f t="shared" si="439"/>
        <v>4.7520001888275143</v>
      </c>
      <c r="AQ756" s="141">
        <f t="shared" si="440"/>
        <v>4.8000001907348988E-2</v>
      </c>
      <c r="AR756" s="141">
        <f t="shared" si="441"/>
        <v>1.1880000472068786</v>
      </c>
      <c r="AS756" s="141">
        <f t="shared" si="442"/>
        <v>1.2000000476837247E-2</v>
      </c>
      <c r="AT756" s="142"/>
      <c r="AU756" s="144">
        <f t="shared" si="423"/>
        <v>1</v>
      </c>
      <c r="AV756" s="144">
        <f t="shared" si="424"/>
        <v>1</v>
      </c>
      <c r="AW756" s="144">
        <f t="shared" si="425"/>
        <v>1</v>
      </c>
      <c r="AX756" s="144">
        <f t="shared" si="426"/>
        <v>1</v>
      </c>
      <c r="AY756" s="141">
        <f t="shared" si="443"/>
        <v>0</v>
      </c>
      <c r="AZ756" s="141">
        <f t="shared" si="444"/>
        <v>0</v>
      </c>
      <c r="BA756" s="141">
        <f t="shared" si="445"/>
        <v>0</v>
      </c>
      <c r="BB756" s="141">
        <f t="shared" si="446"/>
        <v>0</v>
      </c>
      <c r="BC756" s="141">
        <f t="shared" si="447"/>
        <v>4.7520001888275143</v>
      </c>
      <c r="BD756" s="141">
        <f t="shared" si="448"/>
        <v>4.8000001907348988E-2</v>
      </c>
      <c r="BE756" s="141">
        <f t="shared" si="449"/>
        <v>1.1880000472068786</v>
      </c>
      <c r="BF756" s="141">
        <f t="shared" si="450"/>
        <v>1.2000000476837247E-2</v>
      </c>
      <c r="BG756" s="105"/>
    </row>
    <row r="757" spans="13:59" x14ac:dyDescent="0.25">
      <c r="M757" s="100"/>
      <c r="N757" s="120" t="s">
        <v>892</v>
      </c>
      <c r="O757" s="121">
        <v>3178</v>
      </c>
      <c r="P757" s="120">
        <v>0</v>
      </c>
      <c r="Q757" s="120">
        <v>0</v>
      </c>
      <c r="R757" s="120">
        <v>8</v>
      </c>
      <c r="S757" s="120">
        <v>2</v>
      </c>
      <c r="T757" s="139"/>
      <c r="U757" s="140">
        <f t="shared" si="415"/>
        <v>2.9863690617187966E-2</v>
      </c>
      <c r="V757" s="140">
        <f t="shared" si="416"/>
        <v>4.2622220135596356E-2</v>
      </c>
      <c r="W757" s="140">
        <f t="shared" si="417"/>
        <v>0.1082014634318007</v>
      </c>
      <c r="X757" s="140">
        <f t="shared" si="418"/>
        <v>0.16170768789495549</v>
      </c>
      <c r="Y757" s="141">
        <f t="shared" si="427"/>
        <v>0</v>
      </c>
      <c r="Z757" s="141">
        <f t="shared" si="428"/>
        <v>0</v>
      </c>
      <c r="AA757" s="141">
        <f t="shared" si="429"/>
        <v>0</v>
      </c>
      <c r="AB757" s="141">
        <f t="shared" si="430"/>
        <v>0</v>
      </c>
      <c r="AC757" s="141">
        <f t="shared" si="431"/>
        <v>0.28755454776176226</v>
      </c>
      <c r="AD757" s="141">
        <f t="shared" si="432"/>
        <v>5.3423213323008589E-2</v>
      </c>
      <c r="AE757" s="141">
        <f t="shared" si="433"/>
        <v>0.26774512205812018</v>
      </c>
      <c r="AF757" s="141">
        <f t="shared" si="434"/>
        <v>5.5670253731790798E-2</v>
      </c>
      <c r="AG757" s="142"/>
      <c r="AH757" s="143">
        <f t="shared" si="419"/>
        <v>0.37495796923864377</v>
      </c>
      <c r="AI757" s="143">
        <f t="shared" si="420"/>
        <v>0.41227726050512259</v>
      </c>
      <c r="AJ757" s="143">
        <f t="shared" si="421"/>
        <v>0.52760086766193792</v>
      </c>
      <c r="AK757" s="143">
        <f t="shared" si="422"/>
        <v>0.58646152455707501</v>
      </c>
      <c r="AL757" s="141">
        <f t="shared" si="435"/>
        <v>0</v>
      </c>
      <c r="AM757" s="141">
        <f t="shared" si="436"/>
        <v>0</v>
      </c>
      <c r="AN757" s="141">
        <f t="shared" si="437"/>
        <v>0</v>
      </c>
      <c r="AO757" s="141">
        <f t="shared" si="438"/>
        <v>0</v>
      </c>
      <c r="AP757" s="141">
        <f t="shared" si="439"/>
        <v>3.118944281435974</v>
      </c>
      <c r="AQ757" s="141">
        <f t="shared" si="440"/>
        <v>0.17927380260500669</v>
      </c>
      <c r="AR757" s="141">
        <f t="shared" si="441"/>
        <v>1.1035103748657742</v>
      </c>
      <c r="AS757" s="141">
        <f t="shared" si="442"/>
        <v>6.9412674248375827E-2</v>
      </c>
      <c r="AT757" s="142"/>
      <c r="AU757" s="144">
        <f t="shared" si="423"/>
        <v>0.56371058971769683</v>
      </c>
      <c r="AV757" s="144">
        <f t="shared" si="424"/>
        <v>0.58747160764185158</v>
      </c>
      <c r="AW757" s="144">
        <f t="shared" si="425"/>
        <v>0.65648095342835799</v>
      </c>
      <c r="AX757" s="144">
        <f t="shared" si="426"/>
        <v>0.69010044922970293</v>
      </c>
      <c r="AY757" s="141">
        <f t="shared" si="443"/>
        <v>0</v>
      </c>
      <c r="AZ757" s="141">
        <f t="shared" si="444"/>
        <v>0</v>
      </c>
      <c r="BA757" s="141">
        <f t="shared" si="445"/>
        <v>0</v>
      </c>
      <c r="BB757" s="141">
        <f t="shared" si="446"/>
        <v>0</v>
      </c>
      <c r="BC757" s="141">
        <f t="shared" si="447"/>
        <v>4.5596319422607783</v>
      </c>
      <c r="BD757" s="141">
        <f t="shared" si="448"/>
        <v>0.14014091887403435</v>
      </c>
      <c r="BE757" s="141">
        <f t="shared" si="449"/>
        <v>1.3334517835894937</v>
      </c>
      <c r="BF757" s="141">
        <f t="shared" si="450"/>
        <v>4.6749114869912178E-2</v>
      </c>
      <c r="BG757" s="105"/>
    </row>
    <row r="758" spans="13:59" x14ac:dyDescent="0.25">
      <c r="M758" s="100"/>
      <c r="N758" s="120" t="s">
        <v>893</v>
      </c>
      <c r="O758" s="121">
        <v>2032</v>
      </c>
      <c r="P758" s="120">
        <v>0</v>
      </c>
      <c r="Q758" s="120">
        <v>0</v>
      </c>
      <c r="R758" s="120">
        <v>1.6000000238418579</v>
      </c>
      <c r="S758" s="120">
        <v>0.40000000596046448</v>
      </c>
      <c r="T758" s="139"/>
      <c r="U758" s="140">
        <f t="shared" si="415"/>
        <v>3.6450994571546325E-3</v>
      </c>
      <c r="V758" s="140">
        <f t="shared" si="416"/>
        <v>5.2831594839594098E-3</v>
      </c>
      <c r="W758" s="140">
        <f t="shared" si="417"/>
        <v>8.5159737985858186E-3</v>
      </c>
      <c r="X758" s="140">
        <f t="shared" si="418"/>
        <v>1.3489470428787786E-2</v>
      </c>
      <c r="Y758" s="141">
        <f t="shared" si="427"/>
        <v>0</v>
      </c>
      <c r="Z758" s="141">
        <f t="shared" si="428"/>
        <v>0</v>
      </c>
      <c r="AA758" s="141">
        <f t="shared" si="429"/>
        <v>0</v>
      </c>
      <c r="AB758" s="141">
        <f t="shared" si="430"/>
        <v>0</v>
      </c>
      <c r="AC758" s="141">
        <f t="shared" si="431"/>
        <v>7.0842856671408418E-3</v>
      </c>
      <c r="AD758" s="141">
        <f t="shared" si="432"/>
        <v>1.3687696331545519E-3</v>
      </c>
      <c r="AE758" s="141">
        <f t="shared" si="433"/>
        <v>4.3670250153541208E-3</v>
      </c>
      <c r="AF758" s="141">
        <f t="shared" si="434"/>
        <v>1.0287632365645035E-3</v>
      </c>
      <c r="AG758" s="142"/>
      <c r="AH758" s="143">
        <f t="shared" si="419"/>
        <v>0.21213270807878171</v>
      </c>
      <c r="AI758" s="143">
        <f t="shared" si="420"/>
        <v>0.23480804451659054</v>
      </c>
      <c r="AJ758" s="143">
        <f t="shared" si="421"/>
        <v>0.26740503216953537</v>
      </c>
      <c r="AK758" s="143">
        <f t="shared" si="422"/>
        <v>0.30287021319771945</v>
      </c>
      <c r="AL758" s="141">
        <f t="shared" si="435"/>
        <v>0</v>
      </c>
      <c r="AM758" s="141">
        <f t="shared" si="436"/>
        <v>0</v>
      </c>
      <c r="AN758" s="141">
        <f t="shared" si="437"/>
        <v>0</v>
      </c>
      <c r="AO758" s="141">
        <f t="shared" si="438"/>
        <v>0</v>
      </c>
      <c r="AP758" s="141">
        <f t="shared" si="439"/>
        <v>0.35415848402440986</v>
      </c>
      <c r="AQ758" s="141">
        <f t="shared" si="440"/>
        <v>2.1534392800395041E-2</v>
      </c>
      <c r="AR758" s="141">
        <f t="shared" si="441"/>
        <v>0.11298543062838691</v>
      </c>
      <c r="AS758" s="141">
        <f t="shared" si="442"/>
        <v>8.1626564559480197E-3</v>
      </c>
      <c r="AT758" s="142"/>
      <c r="AU758" s="144">
        <f t="shared" si="423"/>
        <v>0.44440926257178348</v>
      </c>
      <c r="AV758" s="144">
        <f t="shared" si="424"/>
        <v>0.46321502266139103</v>
      </c>
      <c r="AW758" s="144">
        <f t="shared" si="425"/>
        <v>0.48870245578589055</v>
      </c>
      <c r="AX758" s="144">
        <f t="shared" si="426"/>
        <v>0.51475773123585222</v>
      </c>
      <c r="AY758" s="141">
        <f t="shared" si="443"/>
        <v>0</v>
      </c>
      <c r="AZ758" s="141">
        <f t="shared" si="444"/>
        <v>0</v>
      </c>
      <c r="BA758" s="141">
        <f t="shared" si="445"/>
        <v>0</v>
      </c>
      <c r="BB758" s="141">
        <f t="shared" si="446"/>
        <v>0</v>
      </c>
      <c r="BC758" s="141">
        <f t="shared" si="447"/>
        <v>0.71898889069916028</v>
      </c>
      <c r="BD758" s="141">
        <f t="shared" si="448"/>
        <v>2.215515660297207E-2</v>
      </c>
      <c r="BE758" s="141">
        <f t="shared" si="449"/>
        <v>0.19873723054262046</v>
      </c>
      <c r="BF758" s="141">
        <f t="shared" si="450"/>
        <v>7.1658650199155904E-3</v>
      </c>
      <c r="BG758" s="105"/>
    </row>
    <row r="759" spans="13:59" x14ac:dyDescent="0.25">
      <c r="M759" s="100"/>
      <c r="N759" s="120" t="s">
        <v>894</v>
      </c>
      <c r="O759" s="121">
        <v>1699</v>
      </c>
      <c r="P759" s="120">
        <v>0</v>
      </c>
      <c r="Q759" s="120">
        <v>0</v>
      </c>
      <c r="R759" s="120">
        <v>1.6000000238418579</v>
      </c>
      <c r="S759" s="120">
        <v>0.40000000596046448</v>
      </c>
      <c r="T759" s="139"/>
      <c r="U759" s="140">
        <f t="shared" si="415"/>
        <v>1.963857834724525E-3</v>
      </c>
      <c r="V759" s="140">
        <f t="shared" si="416"/>
        <v>2.8472697030734739E-3</v>
      </c>
      <c r="W759" s="140">
        <f t="shared" si="417"/>
        <v>3.9389061995758201E-3</v>
      </c>
      <c r="X759" s="140">
        <f t="shared" si="418"/>
        <v>6.2622086813489686E-3</v>
      </c>
      <c r="Y759" s="141">
        <f t="shared" si="427"/>
        <v>0</v>
      </c>
      <c r="Z759" s="141">
        <f t="shared" si="428"/>
        <v>0</v>
      </c>
      <c r="AA759" s="141">
        <f t="shared" si="429"/>
        <v>0</v>
      </c>
      <c r="AB759" s="141">
        <f t="shared" si="430"/>
        <v>0</v>
      </c>
      <c r="AC759" s="141">
        <f t="shared" si="431"/>
        <v>3.8174803617676959E-3</v>
      </c>
      <c r="AD759" s="141">
        <f t="shared" si="432"/>
        <v>7.3815123103406237E-4</v>
      </c>
      <c r="AE759" s="141">
        <f t="shared" si="433"/>
        <v>2.024467381553569E-3</v>
      </c>
      <c r="AF759" s="141">
        <f t="shared" si="434"/>
        <v>4.804161283116907E-4</v>
      </c>
      <c r="AG759" s="142"/>
      <c r="AH759" s="143">
        <f t="shared" si="419"/>
        <v>0.17893914116561449</v>
      </c>
      <c r="AI759" s="143">
        <f t="shared" si="420"/>
        <v>0.19822118605979122</v>
      </c>
      <c r="AJ759" s="143">
        <f t="shared" si="421"/>
        <v>0.21668815584049439</v>
      </c>
      <c r="AK759" s="143">
        <f t="shared" si="422"/>
        <v>0.24595380847239934</v>
      </c>
      <c r="AL759" s="141">
        <f t="shared" si="435"/>
        <v>0</v>
      </c>
      <c r="AM759" s="141">
        <f t="shared" si="436"/>
        <v>0</v>
      </c>
      <c r="AN759" s="141">
        <f t="shared" si="437"/>
        <v>0</v>
      </c>
      <c r="AO759" s="141">
        <f t="shared" si="438"/>
        <v>0</v>
      </c>
      <c r="AP759" s="141">
        <f t="shared" si="439"/>
        <v>0.29886523997511377</v>
      </c>
      <c r="AQ759" s="141">
        <f t="shared" si="440"/>
        <v>1.8288662446513559E-2</v>
      </c>
      <c r="AR759" s="141">
        <f t="shared" si="441"/>
        <v>9.166164160508164E-2</v>
      </c>
      <c r="AS759" s="141">
        <f t="shared" si="442"/>
        <v>6.7198832498770317E-3</v>
      </c>
      <c r="AT759" s="142"/>
      <c r="AU759" s="144">
        <f t="shared" si="423"/>
        <v>0.41487114579526063</v>
      </c>
      <c r="AV759" s="144">
        <f t="shared" si="424"/>
        <v>0.4323507468205543</v>
      </c>
      <c r="AW759" s="144">
        <f t="shared" si="425"/>
        <v>0.44826763329400698</v>
      </c>
      <c r="AX759" s="144">
        <f t="shared" si="426"/>
        <v>0.47211827918409255</v>
      </c>
      <c r="AY759" s="141">
        <f t="shared" si="443"/>
        <v>0</v>
      </c>
      <c r="AZ759" s="141">
        <f t="shared" si="444"/>
        <v>0</v>
      </c>
      <c r="BA759" s="141">
        <f t="shared" si="445"/>
        <v>0</v>
      </c>
      <c r="BB759" s="141">
        <f t="shared" si="446"/>
        <v>0</v>
      </c>
      <c r="BC759" s="141">
        <f t="shared" si="447"/>
        <v>0.67113958576068677</v>
      </c>
      <c r="BD759" s="141">
        <f t="shared" si="448"/>
        <v>2.0621619460245211E-2</v>
      </c>
      <c r="BE759" s="141">
        <f t="shared" si="449"/>
        <v>0.18228411467868882</v>
      </c>
      <c r="BF759" s="141">
        <f t="shared" si="450"/>
        <v>6.5631998089924204E-3</v>
      </c>
      <c r="BG759" s="105"/>
    </row>
    <row r="760" spans="13:59" x14ac:dyDescent="0.25">
      <c r="M760" s="100"/>
      <c r="N760" s="120" t="s">
        <v>895</v>
      </c>
      <c r="O760" s="121">
        <v>2119</v>
      </c>
      <c r="P760" s="120">
        <v>0</v>
      </c>
      <c r="Q760" s="120">
        <v>0</v>
      </c>
      <c r="R760" s="120">
        <v>3.2000000476837158</v>
      </c>
      <c r="S760" s="120">
        <v>0.80000001192092896</v>
      </c>
      <c r="T760" s="139"/>
      <c r="U760" s="140">
        <f t="shared" si="415"/>
        <v>4.2840540738701138E-3</v>
      </c>
      <c r="V760" s="140">
        <f t="shared" si="416"/>
        <v>6.2073662668605811E-3</v>
      </c>
      <c r="W760" s="140">
        <f t="shared" si="417"/>
        <v>1.040652938268638E-2</v>
      </c>
      <c r="X760" s="140">
        <f t="shared" si="418"/>
        <v>1.6457826789055163E-2</v>
      </c>
      <c r="Y760" s="141">
        <f t="shared" si="427"/>
        <v>0</v>
      </c>
      <c r="Z760" s="141">
        <f t="shared" si="428"/>
        <v>0</v>
      </c>
      <c r="AA760" s="141">
        <f t="shared" si="429"/>
        <v>0</v>
      </c>
      <c r="AB760" s="141">
        <f t="shared" si="430"/>
        <v>0</v>
      </c>
      <c r="AC760" s="141">
        <f t="shared" si="431"/>
        <v>1.6649183062897425E-2</v>
      </c>
      <c r="AD760" s="141">
        <f t="shared" si="432"/>
        <v>3.2143892870467247E-3</v>
      </c>
      <c r="AE760" s="141">
        <f t="shared" si="433"/>
        <v>1.0662490392518612E-2</v>
      </c>
      <c r="AF760" s="141">
        <f t="shared" si="434"/>
        <v>2.5037712349181025E-3</v>
      </c>
      <c r="AG760" s="142"/>
      <c r="AH760" s="143">
        <f t="shared" si="419"/>
        <v>0.22173009466289484</v>
      </c>
      <c r="AI760" s="143">
        <f t="shared" si="420"/>
        <v>0.24536491265980076</v>
      </c>
      <c r="AJ760" s="143">
        <f t="shared" si="421"/>
        <v>0.28234648780287164</v>
      </c>
      <c r="AK760" s="143">
        <f t="shared" si="422"/>
        <v>0.31955763786678582</v>
      </c>
      <c r="AL760" s="141">
        <f t="shared" si="435"/>
        <v>0</v>
      </c>
      <c r="AM760" s="141">
        <f t="shared" si="436"/>
        <v>0</v>
      </c>
      <c r="AN760" s="141">
        <f t="shared" si="437"/>
        <v>0</v>
      </c>
      <c r="AO760" s="141">
        <f t="shared" si="438"/>
        <v>0</v>
      </c>
      <c r="AP760" s="141">
        <f t="shared" si="439"/>
        <v>0.74025665971778398</v>
      </c>
      <c r="AQ760" s="141">
        <f t="shared" si="440"/>
        <v>4.4911072493489246E-2</v>
      </c>
      <c r="AR760" s="141">
        <f t="shared" si="441"/>
        <v>0.23850288191940985</v>
      </c>
      <c r="AS760" s="141">
        <f t="shared" si="442"/>
        <v>1.7143232183442686E-2</v>
      </c>
      <c r="AT760" s="142"/>
      <c r="AU760" s="144">
        <f t="shared" si="423"/>
        <v>0.45248935331360618</v>
      </c>
      <c r="AV760" s="144">
        <f t="shared" si="424"/>
        <v>0.471653028163729</v>
      </c>
      <c r="AW760" s="144">
        <f t="shared" si="425"/>
        <v>0.49987015288516734</v>
      </c>
      <c r="AX760" s="144">
        <f t="shared" si="426"/>
        <v>0.52651708591979829</v>
      </c>
      <c r="AY760" s="141">
        <f t="shared" si="443"/>
        <v>0</v>
      </c>
      <c r="AZ760" s="141">
        <f t="shared" si="444"/>
        <v>0</v>
      </c>
      <c r="BA760" s="141">
        <f t="shared" si="445"/>
        <v>0</v>
      </c>
      <c r="BB760" s="141">
        <f t="shared" si="446"/>
        <v>0</v>
      </c>
      <c r="BC760" s="141">
        <f t="shared" si="447"/>
        <v>1.4641481728752086</v>
      </c>
      <c r="BD760" s="141">
        <f t="shared" si="448"/>
        <v>4.5141539738893233E-2</v>
      </c>
      <c r="BE760" s="141">
        <f t="shared" si="449"/>
        <v>0.40655594035706039</v>
      </c>
      <c r="BF760" s="141">
        <f t="shared" si="450"/>
        <v>1.4657734655351029E-2</v>
      </c>
      <c r="BG760" s="105"/>
    </row>
    <row r="761" spans="13:59" x14ac:dyDescent="0.25">
      <c r="M761" s="100"/>
      <c r="N761" s="120" t="s">
        <v>896</v>
      </c>
      <c r="O761" s="121">
        <v>4836</v>
      </c>
      <c r="P761" s="120">
        <v>0</v>
      </c>
      <c r="Q761" s="120">
        <v>0</v>
      </c>
      <c r="R761" s="120">
        <v>3.2000000476837158</v>
      </c>
      <c r="S761" s="120">
        <v>0.80000001192092896</v>
      </c>
      <c r="T761" s="139"/>
      <c r="U761" s="140">
        <f t="shared" si="415"/>
        <v>0.41280603823165007</v>
      </c>
      <c r="V761" s="140">
        <f t="shared" si="416"/>
        <v>0.52008973205159703</v>
      </c>
      <c r="W761" s="140">
        <f t="shared" si="417"/>
        <v>0.96285080186173866</v>
      </c>
      <c r="X761" s="140">
        <f t="shared" si="418"/>
        <v>0.99261346054523192</v>
      </c>
      <c r="Y761" s="141">
        <f t="shared" si="427"/>
        <v>0</v>
      </c>
      <c r="Z761" s="141">
        <f t="shared" si="428"/>
        <v>0</v>
      </c>
      <c r="AA761" s="141">
        <f t="shared" si="429"/>
        <v>0</v>
      </c>
      <c r="AB761" s="141">
        <f t="shared" si="430"/>
        <v>0</v>
      </c>
      <c r="AC761" s="141">
        <f t="shared" si="431"/>
        <v>1.47942346127491</v>
      </c>
      <c r="AD761" s="141">
        <f t="shared" si="432"/>
        <v>0.18486370609001157</v>
      </c>
      <c r="AE761" s="141">
        <f t="shared" si="433"/>
        <v>0.77448291008858883</v>
      </c>
      <c r="AF761" s="141">
        <f t="shared" si="434"/>
        <v>1.9607870180471276E-2</v>
      </c>
      <c r="AG761" s="142"/>
      <c r="AH761" s="143">
        <f t="shared" si="419"/>
        <v>0.75134571717454568</v>
      </c>
      <c r="AI761" s="143">
        <f t="shared" si="420"/>
        <v>0.79987014463823924</v>
      </c>
      <c r="AJ761" s="143">
        <f t="shared" si="421"/>
        <v>0.97006794248836326</v>
      </c>
      <c r="AK761" s="143">
        <f t="shared" si="422"/>
        <v>0.98850699222210636</v>
      </c>
      <c r="AL761" s="141">
        <f t="shared" si="435"/>
        <v>0</v>
      </c>
      <c r="AM761" s="141">
        <f t="shared" si="436"/>
        <v>0</v>
      </c>
      <c r="AN761" s="141">
        <f t="shared" si="437"/>
        <v>0</v>
      </c>
      <c r="AO761" s="141">
        <f t="shared" si="438"/>
        <v>0</v>
      </c>
      <c r="AP761" s="141">
        <f t="shared" si="439"/>
        <v>2.4579023525764687</v>
      </c>
      <c r="AQ761" s="141">
        <f t="shared" si="440"/>
        <v>0.10168214840667744</v>
      </c>
      <c r="AR761" s="141">
        <f t="shared" si="441"/>
        <v>0.77566944190265619</v>
      </c>
      <c r="AS761" s="141">
        <f t="shared" si="442"/>
        <v>1.5136163658950541E-2</v>
      </c>
      <c r="AT761" s="142"/>
      <c r="AU761" s="144">
        <f t="shared" si="423"/>
        <v>0.78342396954954185</v>
      </c>
      <c r="AV761" s="144">
        <f t="shared" si="424"/>
        <v>0.81200959070978251</v>
      </c>
      <c r="AW761" s="144">
        <f t="shared" si="425"/>
        <v>0.93769686718050849</v>
      </c>
      <c r="AX761" s="144">
        <f t="shared" si="426"/>
        <v>0.96251472474777144</v>
      </c>
      <c r="AY761" s="141">
        <f t="shared" si="443"/>
        <v>0</v>
      </c>
      <c r="AZ761" s="141">
        <f t="shared" si="444"/>
        <v>0</v>
      </c>
      <c r="BA761" s="141">
        <f t="shared" si="445"/>
        <v>0</v>
      </c>
      <c r="BB761" s="141">
        <f t="shared" si="446"/>
        <v>0</v>
      </c>
      <c r="BC761" s="141">
        <f t="shared" si="447"/>
        <v>2.5276241670538684</v>
      </c>
      <c r="BD761" s="141">
        <f t="shared" si="448"/>
        <v>7.0806561937070356E-2</v>
      </c>
      <c r="BE761" s="141">
        <f t="shared" si="449"/>
        <v>0.75258307304822947</v>
      </c>
      <c r="BF761" s="141">
        <f t="shared" si="450"/>
        <v>1.7428718224057338E-2</v>
      </c>
      <c r="BG761" s="105"/>
    </row>
    <row r="762" spans="13:59" x14ac:dyDescent="0.25">
      <c r="M762" s="100"/>
      <c r="N762" s="120" t="s">
        <v>897</v>
      </c>
      <c r="O762" s="121">
        <v>4079</v>
      </c>
      <c r="P762" s="120">
        <v>0</v>
      </c>
      <c r="Q762" s="120">
        <v>0</v>
      </c>
      <c r="R762" s="120">
        <v>4.8000001907348633</v>
      </c>
      <c r="S762" s="120">
        <v>1.2000000476837158</v>
      </c>
      <c r="T762" s="139"/>
      <c r="U762" s="140">
        <f t="shared" si="415"/>
        <v>0.13948027069257918</v>
      </c>
      <c r="V762" s="140">
        <f t="shared" si="416"/>
        <v>0.19061947927026468</v>
      </c>
      <c r="W762" s="140">
        <f t="shared" si="417"/>
        <v>0.52726855919517401</v>
      </c>
      <c r="X762" s="140">
        <f t="shared" si="418"/>
        <v>0.67116092990413789</v>
      </c>
      <c r="Y762" s="141">
        <f t="shared" si="427"/>
        <v>0</v>
      </c>
      <c r="Z762" s="141">
        <f t="shared" si="428"/>
        <v>0</v>
      </c>
      <c r="AA762" s="141">
        <f t="shared" si="429"/>
        <v>0</v>
      </c>
      <c r="AB762" s="141">
        <f t="shared" si="430"/>
        <v>0</v>
      </c>
      <c r="AC762" s="141">
        <f t="shared" si="431"/>
        <v>0.78554437813230926</v>
      </c>
      <c r="AD762" s="141">
        <f t="shared" si="432"/>
        <v>0.12942915872274152</v>
      </c>
      <c r="AE762" s="141">
        <f t="shared" si="433"/>
        <v>0.71273049907060937</v>
      </c>
      <c r="AF762" s="141">
        <f t="shared" si="434"/>
        <v>9.2662648817803173E-2</v>
      </c>
      <c r="AG762" s="142"/>
      <c r="AH762" s="143">
        <f t="shared" si="419"/>
        <v>0.56408553828791952</v>
      </c>
      <c r="AI762" s="143">
        <f t="shared" si="420"/>
        <v>0.61239272096161501</v>
      </c>
      <c r="AJ762" s="143">
        <f t="shared" si="421"/>
        <v>0.80288559639239976</v>
      </c>
      <c r="AK762" s="143">
        <f t="shared" si="422"/>
        <v>0.85921583066327578</v>
      </c>
      <c r="AL762" s="141">
        <f t="shared" si="435"/>
        <v>0</v>
      </c>
      <c r="AM762" s="141">
        <f t="shared" si="436"/>
        <v>0</v>
      </c>
      <c r="AN762" s="141">
        <f t="shared" si="437"/>
        <v>0</v>
      </c>
      <c r="AO762" s="141">
        <f t="shared" si="438"/>
        <v>0</v>
      </c>
      <c r="AP762" s="141">
        <f t="shared" si="439"/>
        <v>2.7964718274828653</v>
      </c>
      <c r="AQ762" s="141">
        <f t="shared" si="440"/>
        <v>0.14301334993752857</v>
      </c>
      <c r="AR762" s="141">
        <f t="shared" si="441"/>
        <v>0.98762626832143696</v>
      </c>
      <c r="AS762" s="141">
        <f t="shared" si="442"/>
        <v>4.3432769445097552E-2</v>
      </c>
      <c r="AT762" s="142"/>
      <c r="AU762" s="144">
        <f t="shared" si="423"/>
        <v>0.67739887746827199</v>
      </c>
      <c r="AV762" s="144">
        <f t="shared" si="424"/>
        <v>0.70473842352157323</v>
      </c>
      <c r="AW762" s="144">
        <f t="shared" si="425"/>
        <v>0.81382658632065474</v>
      </c>
      <c r="AX762" s="144">
        <f t="shared" si="426"/>
        <v>0.84910546359064054</v>
      </c>
      <c r="AY762" s="141">
        <f t="shared" si="443"/>
        <v>0</v>
      </c>
      <c r="AZ762" s="141">
        <f t="shared" si="444"/>
        <v>0</v>
      </c>
      <c r="BA762" s="141">
        <f t="shared" si="445"/>
        <v>0</v>
      </c>
      <c r="BB762" s="141">
        <f t="shared" si="446"/>
        <v>0</v>
      </c>
      <c r="BC762" s="141">
        <f t="shared" si="447"/>
        <v>3.2846145067760002</v>
      </c>
      <c r="BD762" s="141">
        <f t="shared" si="448"/>
        <v>9.8130060545738029E-2</v>
      </c>
      <c r="BE762" s="141">
        <f t="shared" si="449"/>
        <v>0.98799335017025625</v>
      </c>
      <c r="BF762" s="141">
        <f t="shared" si="450"/>
        <v>3.093324662701602E-2</v>
      </c>
      <c r="BG762" s="105"/>
    </row>
    <row r="763" spans="13:59" x14ac:dyDescent="0.25">
      <c r="M763" s="100"/>
      <c r="N763" s="122" t="s">
        <v>898</v>
      </c>
      <c r="O763" s="122">
        <v>2504</v>
      </c>
      <c r="P763" s="122">
        <v>0</v>
      </c>
      <c r="Q763" s="122">
        <v>0</v>
      </c>
      <c r="R763" s="122">
        <v>4.8000001907348633</v>
      </c>
      <c r="S763" s="122">
        <v>1.2000000476837158</v>
      </c>
      <c r="T763" s="139"/>
      <c r="U763" s="140">
        <f t="shared" si="415"/>
        <v>8.738895869287E-3</v>
      </c>
      <c r="V763" s="140">
        <f t="shared" si="416"/>
        <v>1.2627672593385264E-2</v>
      </c>
      <c r="W763" s="140">
        <f t="shared" si="417"/>
        <v>2.5039482468564023E-2</v>
      </c>
      <c r="X763" s="140">
        <f t="shared" si="418"/>
        <v>3.9154684097843506E-2</v>
      </c>
      <c r="Y763" s="141">
        <f t="shared" si="427"/>
        <v>0</v>
      </c>
      <c r="Z763" s="141">
        <f t="shared" si="428"/>
        <v>0</v>
      </c>
      <c r="AA763" s="141">
        <f t="shared" si="429"/>
        <v>0</v>
      </c>
      <c r="AB763" s="141">
        <f t="shared" si="430"/>
        <v>0</v>
      </c>
      <c r="AC763" s="141">
        <f t="shared" si="431"/>
        <v>5.086029932969429E-2</v>
      </c>
      <c r="AD763" s="141">
        <f t="shared" si="432"/>
        <v>9.7525315270923854E-3</v>
      </c>
      <c r="AE763" s="141">
        <f t="shared" si="433"/>
        <v>3.821602766879019E-2</v>
      </c>
      <c r="AF763" s="141">
        <f t="shared" si="434"/>
        <v>8.7695951156628454E-3</v>
      </c>
      <c r="AG763" s="142"/>
      <c r="AH763" s="143">
        <f t="shared" si="419"/>
        <v>0.26928746465211728</v>
      </c>
      <c r="AI763" s="143">
        <f t="shared" si="420"/>
        <v>0.29751730153352851</v>
      </c>
      <c r="AJ763" s="143">
        <f t="shared" si="421"/>
        <v>0.35768891376316014</v>
      </c>
      <c r="AK763" s="143">
        <f t="shared" si="422"/>
        <v>0.40306627733672418</v>
      </c>
      <c r="AL763" s="141">
        <f t="shared" si="435"/>
        <v>0</v>
      </c>
      <c r="AM763" s="141">
        <f t="shared" si="436"/>
        <v>0</v>
      </c>
      <c r="AN763" s="141">
        <f t="shared" si="437"/>
        <v>0</v>
      </c>
      <c r="AO763" s="141">
        <f t="shared" si="438"/>
        <v>0</v>
      </c>
      <c r="AP763" s="141">
        <f t="shared" si="439"/>
        <v>1.3474056940833381</v>
      </c>
      <c r="AQ763" s="141">
        <f t="shared" si="440"/>
        <v>8.0677410024520668E-2</v>
      </c>
      <c r="AR763" s="141">
        <f t="shared" si="441"/>
        <v>0.45216086566203051</v>
      </c>
      <c r="AS763" s="141">
        <f t="shared" si="442"/>
        <v>3.1518686361736326E-2</v>
      </c>
      <c r="AT763" s="142"/>
      <c r="AU763" s="144">
        <f t="shared" si="423"/>
        <v>0.49012587674976649</v>
      </c>
      <c r="AV763" s="144">
        <f t="shared" si="424"/>
        <v>0.5109220914552417</v>
      </c>
      <c r="AW763" s="144">
        <f t="shared" si="425"/>
        <v>0.55238946216754647</v>
      </c>
      <c r="AX763" s="144">
        <f t="shared" si="426"/>
        <v>0.58168896270602233</v>
      </c>
      <c r="AY763" s="141">
        <f t="shared" si="443"/>
        <v>0</v>
      </c>
      <c r="AZ763" s="141">
        <f t="shared" si="444"/>
        <v>0</v>
      </c>
      <c r="BA763" s="141">
        <f t="shared" si="445"/>
        <v>0</v>
      </c>
      <c r="BB763" s="141">
        <f t="shared" si="446"/>
        <v>0</v>
      </c>
      <c r="BC763" s="141">
        <f t="shared" si="447"/>
        <v>2.3789891761405637</v>
      </c>
      <c r="BD763" s="141">
        <f t="shared" si="448"/>
        <v>7.3436960295251819E-2</v>
      </c>
      <c r="BE763" s="141">
        <f t="shared" si="449"/>
        <v>0.67381840815326766</v>
      </c>
      <c r="BF763" s="141">
        <f t="shared" si="450"/>
        <v>2.4208374831050317E-2</v>
      </c>
      <c r="BG763" s="105"/>
    </row>
    <row r="764" spans="13:59" x14ac:dyDescent="0.25">
      <c r="M764" s="100"/>
      <c r="N764" s="120" t="s">
        <v>899</v>
      </c>
      <c r="O764" s="121">
        <v>2049</v>
      </c>
      <c r="P764" s="120">
        <v>0</v>
      </c>
      <c r="Q764" s="120">
        <v>0</v>
      </c>
      <c r="R764" s="120">
        <v>3.2000000476837158</v>
      </c>
      <c r="S764" s="120">
        <v>0.80000001192092896</v>
      </c>
      <c r="T764" s="139"/>
      <c r="U764" s="140">
        <f t="shared" si="415"/>
        <v>3.7619988429193896E-3</v>
      </c>
      <c r="V764" s="140">
        <f t="shared" si="416"/>
        <v>5.4523118041175378E-3</v>
      </c>
      <c r="W764" s="140">
        <f t="shared" si="417"/>
        <v>8.8565924474847124E-3</v>
      </c>
      <c r="X764" s="140">
        <f t="shared" si="418"/>
        <v>1.402496631140826E-2</v>
      </c>
      <c r="Y764" s="141">
        <f t="shared" si="427"/>
        <v>0</v>
      </c>
      <c r="Z764" s="141">
        <f t="shared" si="428"/>
        <v>0</v>
      </c>
      <c r="AA764" s="141">
        <f t="shared" si="429"/>
        <v>0</v>
      </c>
      <c r="AB764" s="141">
        <f t="shared" si="430"/>
        <v>0</v>
      </c>
      <c r="AC764" s="141">
        <f t="shared" si="431"/>
        <v>1.4622513290178088E-2</v>
      </c>
      <c r="AD764" s="141">
        <f t="shared" si="432"/>
        <v>2.8248847429845191E-3</v>
      </c>
      <c r="AE764" s="141">
        <f t="shared" si="433"/>
        <v>9.08177089930624E-3</v>
      </c>
      <c r="AF764" s="141">
        <f t="shared" si="434"/>
        <v>2.1382023170109943E-3</v>
      </c>
      <c r="AG764" s="142"/>
      <c r="AH764" s="143">
        <f t="shared" si="419"/>
        <v>0.21397654018055068</v>
      </c>
      <c r="AI764" s="143">
        <f t="shared" si="420"/>
        <v>0.23683699750179088</v>
      </c>
      <c r="AJ764" s="143">
        <f t="shared" si="421"/>
        <v>0.27026702517214618</v>
      </c>
      <c r="AK764" s="143">
        <f t="shared" si="422"/>
        <v>0.30606962944567351</v>
      </c>
      <c r="AL764" s="141">
        <f t="shared" si="435"/>
        <v>0</v>
      </c>
      <c r="AM764" s="141">
        <f t="shared" si="436"/>
        <v>0</v>
      </c>
      <c r="AN764" s="141">
        <f t="shared" si="437"/>
        <v>0</v>
      </c>
      <c r="AO764" s="141">
        <f t="shared" si="438"/>
        <v>0</v>
      </c>
      <c r="AP764" s="141">
        <f t="shared" si="439"/>
        <v>0.71445442165216932</v>
      </c>
      <c r="AQ764" s="141">
        <f t="shared" si="440"/>
        <v>4.342398164682959E-2</v>
      </c>
      <c r="AR764" s="141">
        <f t="shared" si="441"/>
        <v>0.22837252904876651</v>
      </c>
      <c r="AS764" s="141">
        <f t="shared" si="442"/>
        <v>1.6483178156406597E-2</v>
      </c>
      <c r="AT764" s="142"/>
      <c r="AU764" s="144">
        <f t="shared" si="423"/>
        <v>0.44597608732826832</v>
      </c>
      <c r="AV764" s="144">
        <f t="shared" si="424"/>
        <v>0.46485143104709437</v>
      </c>
      <c r="AW764" s="144">
        <f t="shared" si="425"/>
        <v>0.49086465667078483</v>
      </c>
      <c r="AX764" s="144">
        <f t="shared" si="426"/>
        <v>0.51703513295875636</v>
      </c>
      <c r="AY764" s="141">
        <f t="shared" si="443"/>
        <v>0</v>
      </c>
      <c r="AZ764" s="141">
        <f t="shared" si="444"/>
        <v>0</v>
      </c>
      <c r="BA764" s="141">
        <f t="shared" si="445"/>
        <v>0</v>
      </c>
      <c r="BB764" s="141">
        <f t="shared" si="446"/>
        <v>0</v>
      </c>
      <c r="BC764" s="141">
        <f t="shared" si="447"/>
        <v>1.4430528161092382</v>
      </c>
      <c r="BD764" s="141">
        <f t="shared" si="448"/>
        <v>4.447178540730734E-2</v>
      </c>
      <c r="BE764" s="141">
        <f t="shared" si="449"/>
        <v>0.3992330045474855</v>
      </c>
      <c r="BF764" s="141">
        <f t="shared" si="450"/>
        <v>1.4395107983058653E-2</v>
      </c>
      <c r="BG764" s="105"/>
    </row>
    <row r="765" spans="13:59" x14ac:dyDescent="0.25">
      <c r="M765" s="100"/>
      <c r="N765" s="120" t="s">
        <v>900</v>
      </c>
      <c r="O765" s="121">
        <v>1425</v>
      </c>
      <c r="P765" s="120">
        <v>0</v>
      </c>
      <c r="Q765" s="120">
        <v>0</v>
      </c>
      <c r="R765" s="120">
        <v>1.6000000238418579</v>
      </c>
      <c r="S765" s="120">
        <v>0.40000000596046448</v>
      </c>
      <c r="T765" s="139"/>
      <c r="U765" s="140">
        <f t="shared" si="415"/>
        <v>1.1813813441874377E-3</v>
      </c>
      <c r="V765" s="140">
        <f t="shared" si="416"/>
        <v>1.7118035300617285E-3</v>
      </c>
      <c r="W765" s="140">
        <f t="shared" si="417"/>
        <v>2.0850484601173669E-3</v>
      </c>
      <c r="X765" s="140">
        <f t="shared" si="418"/>
        <v>3.3172448077790628E-3</v>
      </c>
      <c r="Y765" s="141">
        <f t="shared" si="427"/>
        <v>0</v>
      </c>
      <c r="Z765" s="141">
        <f t="shared" si="428"/>
        <v>0</v>
      </c>
      <c r="AA765" s="141">
        <f t="shared" si="429"/>
        <v>0</v>
      </c>
      <c r="AB765" s="141">
        <f t="shared" si="430"/>
        <v>0</v>
      </c>
      <c r="AC765" s="141">
        <f t="shared" si="431"/>
        <v>2.2956458321001221E-3</v>
      </c>
      <c r="AD765" s="141">
        <f t="shared" si="432"/>
        <v>4.4323985681121985E-4</v>
      </c>
      <c r="AE765" s="141">
        <f t="shared" si="433"/>
        <v>1.0721184757146265E-3</v>
      </c>
      <c r="AF765" s="141">
        <f t="shared" si="434"/>
        <v>2.5477946716931854E-4</v>
      </c>
      <c r="AG765" s="142"/>
      <c r="AH765" s="143">
        <f t="shared" si="419"/>
        <v>0.15545832326574227</v>
      </c>
      <c r="AI765" s="143">
        <f t="shared" si="420"/>
        <v>0.17227613824435839</v>
      </c>
      <c r="AJ765" s="143">
        <f t="shared" si="421"/>
        <v>0.1819207309150227</v>
      </c>
      <c r="AK765" s="143">
        <f t="shared" si="422"/>
        <v>0.20671781485536767</v>
      </c>
      <c r="AL765" s="141">
        <f t="shared" si="435"/>
        <v>0</v>
      </c>
      <c r="AM765" s="141">
        <f t="shared" si="436"/>
        <v>0</v>
      </c>
      <c r="AN765" s="141">
        <f t="shared" si="437"/>
        <v>0</v>
      </c>
      <c r="AO765" s="141">
        <f t="shared" si="438"/>
        <v>0</v>
      </c>
      <c r="AP765" s="141">
        <f t="shared" si="439"/>
        <v>0.25970023990566377</v>
      </c>
      <c r="AQ765" s="141">
        <f t="shared" si="440"/>
        <v>1.5941585392692859E-2</v>
      </c>
      <c r="AR765" s="141">
        <f t="shared" si="441"/>
        <v>7.7000027377807784E-2</v>
      </c>
      <c r="AS765" s="141">
        <f t="shared" si="442"/>
        <v>5.6870997964734715E-3</v>
      </c>
      <c r="AT765" s="142"/>
      <c r="AU765" s="144">
        <f t="shared" si="423"/>
        <v>0.39215365970793026</v>
      </c>
      <c r="AV765" s="144">
        <f t="shared" si="424"/>
        <v>0.40859800075525554</v>
      </c>
      <c r="AW765" s="144">
        <f t="shared" si="425"/>
        <v>0.41763755823590287</v>
      </c>
      <c r="AX765" s="144">
        <f t="shared" si="426"/>
        <v>0.43976637902782056</v>
      </c>
      <c r="AY765" s="141">
        <f t="shared" si="443"/>
        <v>0</v>
      </c>
      <c r="AZ765" s="141">
        <f t="shared" si="444"/>
        <v>0</v>
      </c>
      <c r="BA765" s="141">
        <f t="shared" si="445"/>
        <v>0</v>
      </c>
      <c r="BB765" s="141">
        <f t="shared" si="446"/>
        <v>0</v>
      </c>
      <c r="BC765" s="141">
        <f t="shared" si="447"/>
        <v>0.6343268792674287</v>
      </c>
      <c r="BD765" s="141">
        <f t="shared" si="448"/>
        <v>1.9429931682715673E-2</v>
      </c>
      <c r="BE765" s="141">
        <f t="shared" si="449"/>
        <v>0.16981023975017079</v>
      </c>
      <c r="BF765" s="141">
        <f t="shared" si="450"/>
        <v>6.0963144821693238E-3</v>
      </c>
      <c r="BG765" s="105"/>
    </row>
    <row r="766" spans="13:59" x14ac:dyDescent="0.25">
      <c r="M766" s="100"/>
      <c r="N766" s="120" t="s">
        <v>901</v>
      </c>
      <c r="O766" s="121">
        <v>2442</v>
      </c>
      <c r="P766" s="120">
        <v>2.6600000858306885</v>
      </c>
      <c r="Q766" s="120">
        <v>0</v>
      </c>
      <c r="R766" s="120">
        <v>0</v>
      </c>
      <c r="S766" s="120">
        <v>0</v>
      </c>
      <c r="T766" s="139"/>
      <c r="U766" s="140">
        <f t="shared" si="415"/>
        <v>7.793486852449738E-3</v>
      </c>
      <c r="V766" s="140">
        <f t="shared" si="416"/>
        <v>1.1268438045624274E-2</v>
      </c>
      <c r="W766" s="140">
        <f t="shared" si="417"/>
        <v>2.1766579596011471E-2</v>
      </c>
      <c r="X766" s="140">
        <f t="shared" si="418"/>
        <v>3.4117125792365255E-2</v>
      </c>
      <c r="Y766" s="141">
        <f t="shared" si="427"/>
        <v>2.5145054175523138E-2</v>
      </c>
      <c r="Z766" s="141">
        <f t="shared" si="428"/>
        <v>4.8289919930152268E-3</v>
      </c>
      <c r="AA766" s="141">
        <f t="shared" si="429"/>
        <v>0</v>
      </c>
      <c r="AB766" s="141">
        <f t="shared" si="430"/>
        <v>0</v>
      </c>
      <c r="AC766" s="141">
        <f t="shared" si="431"/>
        <v>0</v>
      </c>
      <c r="AD766" s="141">
        <f t="shared" si="432"/>
        <v>0</v>
      </c>
      <c r="AE766" s="141">
        <f t="shared" si="433"/>
        <v>0</v>
      </c>
      <c r="AF766" s="141">
        <f t="shared" si="434"/>
        <v>0</v>
      </c>
      <c r="AG766" s="142"/>
      <c r="AH766" s="143">
        <f t="shared" si="419"/>
        <v>0.26104171081105809</v>
      </c>
      <c r="AI766" s="143">
        <f t="shared" si="420"/>
        <v>0.28849487505978444</v>
      </c>
      <c r="AJ766" s="143">
        <f t="shared" si="421"/>
        <v>0.34450287498232701</v>
      </c>
      <c r="AK766" s="143">
        <f t="shared" si="422"/>
        <v>0.38853330542753162</v>
      </c>
      <c r="AL766" s="141">
        <f t="shared" si="435"/>
        <v>0.72393997306014424</v>
      </c>
      <c r="AM766" s="141">
        <f t="shared" si="436"/>
        <v>4.3456419360596077E-2</v>
      </c>
      <c r="AN766" s="141">
        <f t="shared" si="437"/>
        <v>0</v>
      </c>
      <c r="AO766" s="141">
        <f t="shared" si="438"/>
        <v>0</v>
      </c>
      <c r="AP766" s="141">
        <f t="shared" si="439"/>
        <v>0</v>
      </c>
      <c r="AQ766" s="141">
        <f t="shared" si="440"/>
        <v>0</v>
      </c>
      <c r="AR766" s="141">
        <f t="shared" si="441"/>
        <v>0</v>
      </c>
      <c r="AS766" s="141">
        <f t="shared" si="442"/>
        <v>0</v>
      </c>
      <c r="AT766" s="142"/>
      <c r="AU766" s="144">
        <f t="shared" si="423"/>
        <v>0.48385397233340521</v>
      </c>
      <c r="AV766" s="144">
        <f t="shared" si="424"/>
        <v>0.50438254514691838</v>
      </c>
      <c r="AW766" s="144">
        <f t="shared" si="425"/>
        <v>0.54358698650367843</v>
      </c>
      <c r="AX766" s="144">
        <f t="shared" si="426"/>
        <v>0.57245885651436523</v>
      </c>
      <c r="AY766" s="141">
        <f t="shared" si="443"/>
        <v>1.3014840945799768</v>
      </c>
      <c r="AZ766" s="141">
        <f t="shared" si="444"/>
        <v>4.0173518802327113E-2</v>
      </c>
      <c r="BA766" s="141">
        <f t="shared" si="445"/>
        <v>0</v>
      </c>
      <c r="BB766" s="141">
        <f t="shared" si="446"/>
        <v>0</v>
      </c>
      <c r="BC766" s="141">
        <f t="shared" si="447"/>
        <v>0</v>
      </c>
      <c r="BD766" s="141">
        <f t="shared" si="448"/>
        <v>0</v>
      </c>
      <c r="BE766" s="141">
        <f t="shared" si="449"/>
        <v>0</v>
      </c>
      <c r="BF766" s="141">
        <f t="shared" si="450"/>
        <v>0</v>
      </c>
      <c r="BG766" s="105"/>
    </row>
    <row r="767" spans="13:59" x14ac:dyDescent="0.25">
      <c r="M767" s="100"/>
      <c r="N767" s="120" t="s">
        <v>902</v>
      </c>
      <c r="O767" s="121">
        <v>4757</v>
      </c>
      <c r="P767" s="120">
        <v>0</v>
      </c>
      <c r="Q767" s="120">
        <v>0</v>
      </c>
      <c r="R767" s="120">
        <v>1.6000000238418579</v>
      </c>
      <c r="S767" s="120">
        <v>0.40000000596046448</v>
      </c>
      <c r="T767" s="139"/>
      <c r="U767" s="140">
        <f t="shared" si="415"/>
        <v>0.3739209359202107</v>
      </c>
      <c r="V767" s="140">
        <f t="shared" si="416"/>
        <v>0.47639898687395843</v>
      </c>
      <c r="W767" s="140">
        <f t="shared" si="417"/>
        <v>0.9404255394756188</v>
      </c>
      <c r="X767" s="140">
        <f t="shared" si="418"/>
        <v>0.9847844047780242</v>
      </c>
      <c r="Y767" s="141">
        <f t="shared" si="427"/>
        <v>0</v>
      </c>
      <c r="Z767" s="141">
        <f t="shared" si="428"/>
        <v>0</v>
      </c>
      <c r="AA767" s="141">
        <f t="shared" si="429"/>
        <v>0</v>
      </c>
      <c r="AB767" s="141">
        <f t="shared" si="430"/>
        <v>0</v>
      </c>
      <c r="AC767" s="141">
        <f t="shared" si="431"/>
        <v>0.67427321330806567</v>
      </c>
      <c r="AD767" s="141">
        <f t="shared" si="432"/>
        <v>8.7965177048504817E-2</v>
      </c>
      <c r="AE767" s="141">
        <f t="shared" si="433"/>
        <v>0.38128029237434513</v>
      </c>
      <c r="AF767" s="141">
        <f t="shared" si="434"/>
        <v>1.2633475406637007E-2</v>
      </c>
      <c r="AG767" s="142"/>
      <c r="AH767" s="143">
        <f t="shared" si="419"/>
        <v>0.73172499335081786</v>
      </c>
      <c r="AI767" s="143">
        <f t="shared" si="420"/>
        <v>0.78095249886656337</v>
      </c>
      <c r="AJ767" s="143">
        <f t="shared" si="421"/>
        <v>0.95958963358816807</v>
      </c>
      <c r="AK767" s="143">
        <f t="shared" si="422"/>
        <v>0.98255313826095136</v>
      </c>
      <c r="AL767" s="141">
        <f t="shared" si="435"/>
        <v>0</v>
      </c>
      <c r="AM767" s="141">
        <f t="shared" si="436"/>
        <v>0</v>
      </c>
      <c r="AN767" s="141">
        <f t="shared" si="437"/>
        <v>0</v>
      </c>
      <c r="AO767" s="141">
        <f t="shared" si="438"/>
        <v>0</v>
      </c>
      <c r="AP767" s="141">
        <f t="shared" si="439"/>
        <v>1.1984344117383559</v>
      </c>
      <c r="AQ767" s="141">
        <f t="shared" si="440"/>
        <v>5.108960506750404E-2</v>
      </c>
      <c r="AR767" s="141">
        <f t="shared" si="441"/>
        <v>0.38459020156631174</v>
      </c>
      <c r="AS767" s="141">
        <f t="shared" si="442"/>
        <v>8.4310595945418787E-3</v>
      </c>
      <c r="AT767" s="142"/>
      <c r="AU767" s="144">
        <f t="shared" si="423"/>
        <v>0.77212901992148075</v>
      </c>
      <c r="AV767" s="144">
        <f t="shared" si="424"/>
        <v>0.80073134302120397</v>
      </c>
      <c r="AW767" s="144">
        <f t="shared" si="425"/>
        <v>0.92658464508112437</v>
      </c>
      <c r="AX767" s="144">
        <f t="shared" si="426"/>
        <v>0.95333582727854727</v>
      </c>
      <c r="AY767" s="141">
        <f t="shared" si="443"/>
        <v>0</v>
      </c>
      <c r="AZ767" s="141">
        <f t="shared" si="444"/>
        <v>0</v>
      </c>
      <c r="BA767" s="141">
        <f t="shared" si="445"/>
        <v>0</v>
      </c>
      <c r="BB767" s="141">
        <f t="shared" si="446"/>
        <v>0</v>
      </c>
      <c r="BC767" s="141">
        <f t="shared" si="447"/>
        <v>1.2459342446012709</v>
      </c>
      <c r="BD767" s="141">
        <f t="shared" si="448"/>
        <v>3.5235923323578389E-2</v>
      </c>
      <c r="BE767" s="141">
        <f t="shared" si="449"/>
        <v>0.37227776143898067</v>
      </c>
      <c r="BF767" s="141">
        <f t="shared" si="450"/>
        <v>9.0565751547625473E-3</v>
      </c>
      <c r="BG767" s="105"/>
    </row>
    <row r="768" spans="13:59" x14ac:dyDescent="0.25">
      <c r="M768" s="100"/>
      <c r="N768" s="122" t="s">
        <v>903</v>
      </c>
      <c r="O768" s="122">
        <v>2487</v>
      </c>
      <c r="P768" s="122">
        <v>0</v>
      </c>
      <c r="Q768" s="122">
        <v>2</v>
      </c>
      <c r="R768" s="122">
        <v>0</v>
      </c>
      <c r="S768" s="122">
        <v>0</v>
      </c>
      <c r="T768" s="139"/>
      <c r="U768" s="140">
        <f t="shared" si="415"/>
        <v>8.4689405689605257E-3</v>
      </c>
      <c r="V768" s="140">
        <f t="shared" si="416"/>
        <v>1.2239725387162892E-2</v>
      </c>
      <c r="W768" s="140">
        <f t="shared" si="417"/>
        <v>2.4097482529429448E-2</v>
      </c>
      <c r="X768" s="140">
        <f t="shared" si="418"/>
        <v>3.7706907030156223E-2</v>
      </c>
      <c r="Y768" s="141">
        <f t="shared" si="427"/>
        <v>0</v>
      </c>
      <c r="Z768" s="141">
        <f t="shared" si="428"/>
        <v>0</v>
      </c>
      <c r="AA768" s="141">
        <f t="shared" si="429"/>
        <v>6.1322439908997078E-2</v>
      </c>
      <c r="AB768" s="141">
        <f t="shared" si="430"/>
        <v>1.4091374151315367E-2</v>
      </c>
      <c r="AC768" s="141">
        <f t="shared" si="431"/>
        <v>0</v>
      </c>
      <c r="AD768" s="141">
        <f t="shared" si="432"/>
        <v>0</v>
      </c>
      <c r="AE768" s="141">
        <f t="shared" si="433"/>
        <v>0</v>
      </c>
      <c r="AF768" s="141">
        <f t="shared" si="434"/>
        <v>0</v>
      </c>
      <c r="AG768" s="142"/>
      <c r="AH768" s="143">
        <f t="shared" si="419"/>
        <v>0.26700321565299179</v>
      </c>
      <c r="AI768" s="143">
        <f t="shared" si="420"/>
        <v>0.29501877889196615</v>
      </c>
      <c r="AJ768" s="143">
        <f t="shared" si="421"/>
        <v>0.35403218635672595</v>
      </c>
      <c r="AK768" s="143">
        <f t="shared" si="422"/>
        <v>0.39903974016450627</v>
      </c>
      <c r="AL768" s="141">
        <f t="shared" si="435"/>
        <v>0</v>
      </c>
      <c r="AM768" s="141">
        <f t="shared" si="436"/>
        <v>0</v>
      </c>
      <c r="AN768" s="141">
        <f t="shared" si="437"/>
        <v>0.74599128279409765</v>
      </c>
      <c r="AO768" s="141">
        <f t="shared" si="438"/>
        <v>5.2088197534914893E-2</v>
      </c>
      <c r="AP768" s="141">
        <f t="shared" si="439"/>
        <v>0</v>
      </c>
      <c r="AQ768" s="141">
        <f t="shared" si="440"/>
        <v>0</v>
      </c>
      <c r="AR768" s="141">
        <f t="shared" si="441"/>
        <v>0</v>
      </c>
      <c r="AS768" s="141">
        <f t="shared" si="442"/>
        <v>0</v>
      </c>
      <c r="AT768" s="142"/>
      <c r="AU768" s="144">
        <f t="shared" si="423"/>
        <v>0.48839798314604077</v>
      </c>
      <c r="AV768" s="144">
        <f t="shared" si="424"/>
        <v>0.50912065652351268</v>
      </c>
      <c r="AW768" s="144">
        <f t="shared" si="425"/>
        <v>0.54996265328954774</v>
      </c>
      <c r="AX768" s="144">
        <f t="shared" si="426"/>
        <v>0.57914501867114654</v>
      </c>
      <c r="AY768" s="141">
        <f t="shared" si="443"/>
        <v>0</v>
      </c>
      <c r="AZ768" s="141">
        <f t="shared" si="444"/>
        <v>0</v>
      </c>
      <c r="BA768" s="141">
        <f t="shared" si="445"/>
        <v>1.1181084188949033</v>
      </c>
      <c r="BB768" s="141">
        <f t="shared" si="446"/>
        <v>4.0181618447389766E-2</v>
      </c>
      <c r="BC768" s="141">
        <f t="shared" si="447"/>
        <v>0</v>
      </c>
      <c r="BD768" s="141">
        <f t="shared" si="448"/>
        <v>0</v>
      </c>
      <c r="BE768" s="141">
        <f t="shared" si="449"/>
        <v>0</v>
      </c>
      <c r="BF768" s="141">
        <f t="shared" si="450"/>
        <v>0</v>
      </c>
      <c r="BG768" s="105"/>
    </row>
    <row r="769" spans="13:59" x14ac:dyDescent="0.25">
      <c r="M769" s="100"/>
      <c r="N769" s="120" t="s">
        <v>904</v>
      </c>
      <c r="O769" s="121">
        <v>2559</v>
      </c>
      <c r="P769" s="120">
        <v>0</v>
      </c>
      <c r="Q769" s="120">
        <v>0</v>
      </c>
      <c r="R769" s="120">
        <v>1.6000000238418579</v>
      </c>
      <c r="S769" s="120">
        <v>0.40000000596046448</v>
      </c>
      <c r="T769" s="139"/>
      <c r="U769" s="140">
        <f t="shared" si="415"/>
        <v>9.6718083517205455E-3</v>
      </c>
      <c r="V769" s="140">
        <f t="shared" si="416"/>
        <v>1.3967295036438232E-2</v>
      </c>
      <c r="W769" s="140">
        <f t="shared" si="417"/>
        <v>2.8337144994318386E-2</v>
      </c>
      <c r="X769" s="140">
        <f t="shared" si="418"/>
        <v>4.4209828607917445E-2</v>
      </c>
      <c r="Y769" s="141">
        <f t="shared" si="427"/>
        <v>0</v>
      </c>
      <c r="Z769" s="141">
        <f t="shared" si="428"/>
        <v>0</v>
      </c>
      <c r="AA769" s="141">
        <f t="shared" si="429"/>
        <v>0</v>
      </c>
      <c r="AB769" s="141">
        <f t="shared" si="430"/>
        <v>0</v>
      </c>
      <c r="AC769" s="141">
        <f t="shared" si="431"/>
        <v>1.8756534056393628E-2</v>
      </c>
      <c r="AD769" s="141">
        <f t="shared" si="432"/>
        <v>3.5911383349138057E-3</v>
      </c>
      <c r="AE769" s="141">
        <f t="shared" si="433"/>
        <v>1.4396046354987696E-2</v>
      </c>
      <c r="AF769" s="141">
        <f t="shared" si="434"/>
        <v>3.2878853516903946E-3</v>
      </c>
      <c r="AG769" s="142"/>
      <c r="AH769" s="143">
        <f t="shared" si="419"/>
        <v>0.27679977478170181</v>
      </c>
      <c r="AI769" s="143">
        <f t="shared" si="420"/>
        <v>0.30572946642435228</v>
      </c>
      <c r="AJ769" s="143">
        <f t="shared" si="421"/>
        <v>0.36973381580262643</v>
      </c>
      <c r="AK769" s="143">
        <f t="shared" si="422"/>
        <v>0.41630867121131254</v>
      </c>
      <c r="AL769" s="141">
        <f t="shared" si="435"/>
        <v>0</v>
      </c>
      <c r="AM769" s="141">
        <f t="shared" si="436"/>
        <v>0</v>
      </c>
      <c r="AN769" s="141">
        <f t="shared" si="437"/>
        <v>0</v>
      </c>
      <c r="AO769" s="141">
        <f t="shared" si="438"/>
        <v>0</v>
      </c>
      <c r="AP769" s="141">
        <f t="shared" si="439"/>
        <v>0.46159460344663156</v>
      </c>
      <c r="AQ769" s="141">
        <f t="shared" si="440"/>
        <v>2.7572550121490569E-2</v>
      </c>
      <c r="AR769" s="141">
        <f t="shared" si="441"/>
        <v>0.15572956446012859</v>
      </c>
      <c r="AS769" s="141">
        <f t="shared" si="442"/>
        <v>1.0793906505789486E-2</v>
      </c>
      <c r="AT769" s="142"/>
      <c r="AU769" s="144">
        <f t="shared" si="423"/>
        <v>0.49575862878257748</v>
      </c>
      <c r="AV769" s="144">
        <f t="shared" si="424"/>
        <v>0.51679352805575651</v>
      </c>
      <c r="AW769" s="144">
        <f t="shared" si="425"/>
        <v>0.56030935042216612</v>
      </c>
      <c r="AX769" s="144">
        <f t="shared" si="426"/>
        <v>0.58998694014459652</v>
      </c>
      <c r="AY769" s="141">
        <f t="shared" si="443"/>
        <v>0</v>
      </c>
      <c r="AZ769" s="141">
        <f t="shared" si="444"/>
        <v>0</v>
      </c>
      <c r="BA769" s="141">
        <f t="shared" si="445"/>
        <v>0</v>
      </c>
      <c r="BB769" s="141">
        <f t="shared" si="446"/>
        <v>0</v>
      </c>
      <c r="BC769" s="141">
        <f t="shared" si="447"/>
        <v>0.80210959936251025</v>
      </c>
      <c r="BD769" s="141">
        <f t="shared" si="448"/>
        <v>2.4760057848018047E-2</v>
      </c>
      <c r="BE769" s="141">
        <f t="shared" si="449"/>
        <v>0.22781802410641691</v>
      </c>
      <c r="BF769" s="141">
        <f t="shared" si="450"/>
        <v>8.1767554680178822E-3</v>
      </c>
      <c r="BG769" s="105"/>
    </row>
    <row r="770" spans="13:59" x14ac:dyDescent="0.25">
      <c r="M770" s="100"/>
      <c r="N770" s="122" t="s">
        <v>905</v>
      </c>
      <c r="O770" s="122">
        <v>4462</v>
      </c>
      <c r="P770" s="122">
        <v>0</v>
      </c>
      <c r="Q770" s="122">
        <v>0</v>
      </c>
      <c r="R770" s="122">
        <v>0.60000002384185791</v>
      </c>
      <c r="S770" s="122">
        <v>1.3999999761581421</v>
      </c>
      <c r="T770" s="139"/>
      <c r="U770" s="140">
        <f t="shared" ref="U770:U833" si="451">IF($O770&gt;0,IF(($O770-PSafe2SafeDist)/WalkRate&gt;=WaveArrival*60,1,1-LOGNORMDIST((WaveArrival*60-($O770-PSafe2SafeDist)/WalkRate),LN(WaveArrival*60*Cprep_Good),Cstd_Good)),0)</f>
        <v>0.25009172418243542</v>
      </c>
      <c r="V770" s="140">
        <f t="shared" ref="V770:V833" si="452">IF($O770&gt;0,IF(($O770)/WalkRate&gt;=WaveArrival*60,1,1-LOGNORMDIST((WaveArrival*60-($O770)/WalkRate),LN(WaveArrival*60*Cprep_Good),Cstd_Good)),0)</f>
        <v>0.33025953273621655</v>
      </c>
      <c r="W770" s="140">
        <f t="shared" ref="W770:W833" si="453">IF($O770&gt;0,IF(($O770-PSafe2SafeDist)/(WalkRate*SpeedAdj_O65)&gt;=WaveArrival*60,1,1-LOGNORMDIST((WaveArrival*60-($O770-PSafe2SafeDist)/(WalkRate*SpeedAdj_O65)),LN(WaveArrival*60*Cprep_Good),Cstd_Good)),0)</f>
        <v>0.7959705400084689</v>
      </c>
      <c r="X770" s="140">
        <f t="shared" ref="X770:X833" si="454">IF($O770&gt;0,IF(($O770)/(WalkRate*SpeedAdj_O65)&gt;=WaveArrival*60,1,1-LOGNORMDIST((WaveArrival*60-($O770)/(WalkRate*SpeedAdj_O65)),LN(WaveArrival*60*Cprep_Good),Cstd_Good)),0)</f>
        <v>0.90405389831985761</v>
      </c>
      <c r="Y770" s="141">
        <f t="shared" si="427"/>
        <v>0</v>
      </c>
      <c r="Z770" s="141">
        <f t="shared" si="428"/>
        <v>0</v>
      </c>
      <c r="AA770" s="141">
        <f t="shared" si="429"/>
        <v>0</v>
      </c>
      <c r="AB770" s="141">
        <f t="shared" si="430"/>
        <v>0</v>
      </c>
      <c r="AC770" s="141">
        <f t="shared" si="431"/>
        <v>0.17260483358920056</v>
      </c>
      <c r="AD770" s="141">
        <f t="shared" si="432"/>
        <v>2.5550893926530233E-2</v>
      </c>
      <c r="AE770" s="141">
        <f t="shared" si="433"/>
        <v>1.1788734991936134</v>
      </c>
      <c r="AF770" s="141">
        <f t="shared" si="434"/>
        <v>8.6801936899862708E-2</v>
      </c>
      <c r="AG770" s="142"/>
      <c r="AH770" s="143">
        <f t="shared" ref="AH770:AH833" si="455">IF($O770&gt;0,IF(($O770-PSafe2SafeDist)/WalkRate&gt;=WaveArrival*60,1,1-LOGNORMDIST((WaveArrival*60-($O770-PSafe2SafeDist)/WalkRate),LN(WaveArrival*60*Cprep_Fair),Cstd_Fair)),0)</f>
        <v>0.65777914270701032</v>
      </c>
      <c r="AI770" s="143">
        <f t="shared" ref="AI770:AI833" si="456">IF($O770&gt;0,IF(($O770)/WalkRate&gt;=WaveArrival*60,1,1-LOGNORMDIST((WaveArrival*60-($O770)/WalkRate),LN(WaveArrival*60*Cprep_Fair),Cstd_Fair)),0)</f>
        <v>0.707952225004568</v>
      </c>
      <c r="AJ770" s="143">
        <f t="shared" ref="AJ770:AJ833" si="457">IF($O770&gt;0,IF(($O770-PSafe2SafeDist)/(WalkRate*SpeedAdj_O65)&gt;=WaveArrival*60,1,1-LOGNORMDIST((WaveArrival*60-($O770-PSafe2SafeDist)/(WalkRate*SpeedAdj_O65)),LN(WaveArrival*60*Cprep_Fair),Cstd_Fair)),0)</f>
        <v>0.90444777213524241</v>
      </c>
      <c r="AK770" s="143">
        <f t="shared" ref="AK770:AK833" si="458">IF($O770&gt;0,IF(($O770)/(WalkRate*SpeedAdj_O65)&gt;=WaveArrival*60,1,1-LOGNORMDIST((WaveArrival*60-($O770)/(WalkRate*SpeedAdj_O65)),LN(WaveArrival*60*Cprep_Fair),Cstd_Fair)),0)</f>
        <v>0.94452429429040097</v>
      </c>
      <c r="AL770" s="141">
        <f t="shared" si="435"/>
        <v>0</v>
      </c>
      <c r="AM770" s="141">
        <f t="shared" si="436"/>
        <v>0</v>
      </c>
      <c r="AN770" s="141">
        <f t="shared" si="437"/>
        <v>0</v>
      </c>
      <c r="AO770" s="141">
        <f t="shared" si="438"/>
        <v>0</v>
      </c>
      <c r="AP770" s="141">
        <f t="shared" si="439"/>
        <v>0.40577275158119125</v>
      </c>
      <c r="AQ770" s="141">
        <f t="shared" si="440"/>
        <v>1.8998600300445923E-2</v>
      </c>
      <c r="AR770" s="141">
        <f t="shared" si="441"/>
        <v>1.2816181558622293</v>
      </c>
      <c r="AS770" s="141">
        <f t="shared" si="442"/>
        <v>4.0715833625118103E-2</v>
      </c>
      <c r="AT770" s="142"/>
      <c r="AU770" s="144">
        <f t="shared" ref="AU770:AU833" si="459">IF($O770&gt;0,IF(($O770-PSafe2SafeDist)/WalkRate&gt;=WaveArrival*60,1,1-LOGNORMDIST((WaveArrival*60-($O770-PSafe2SafeDist)/WalkRate),LN(WaveArrival*60*Cprep_Poor),Cstd_Poor)),0)</f>
        <v>0.73026298394162459</v>
      </c>
      <c r="AV770" s="144">
        <f t="shared" ref="AV770:AV833" si="460">IF($O770&gt;0,IF(($O770)/WalkRate&gt;=WaveArrival*60,1,1-LOGNORMDIST((WaveArrival*60-($O770)/WalkRate),LN(WaveArrival*60*Cprep_Poor),Cstd_Poor)),0)</f>
        <v>0.75857785370737041</v>
      </c>
      <c r="AW770" s="144">
        <f t="shared" ref="AW770:AW833" si="461">IF($O770&gt;0,IF(($O770-PSafe2SafeDist)/(WalkRate*SpeedAdj_O65)&gt;=WaveArrival*60,1,1-LOGNORMDIST((WaveArrival*60-($O770-PSafe2SafeDist)/(WalkRate*SpeedAdj_O65)),LN(WaveArrival*60*Cprep_Poor),Cstd_Poor)),0)</f>
        <v>0.88033774476467608</v>
      </c>
      <c r="AX770" s="144">
        <f t="shared" ref="AX770:AX833" si="462">IF($O770&gt;0,IF(($O770)/(WalkRate*SpeedAdj_O65)&gt;=WaveArrival*60,1,1-LOGNORMDIST((WaveArrival*60-($O770)/(WalkRate*SpeedAdj_O65)),LN(WaveArrival*60*Cprep_Poor),Cstd_Poor)),0)</f>
        <v>0.91242013556339718</v>
      </c>
      <c r="AY770" s="141">
        <f t="shared" si="443"/>
        <v>0</v>
      </c>
      <c r="AZ770" s="141">
        <f t="shared" si="444"/>
        <v>0</v>
      </c>
      <c r="BA770" s="141">
        <f t="shared" si="445"/>
        <v>0</v>
      </c>
      <c r="BB770" s="141">
        <f t="shared" si="446"/>
        <v>0</v>
      </c>
      <c r="BC770" s="141">
        <f t="shared" si="447"/>
        <v>0.4422706909653063</v>
      </c>
      <c r="BD770" s="141">
        <f t="shared" si="448"/>
        <v>1.2876039345021351E-2</v>
      </c>
      <c r="BE770" s="141">
        <f t="shared" si="449"/>
        <v>1.2426057666414954</v>
      </c>
      <c r="BF770" s="141">
        <f t="shared" si="450"/>
        <v>3.4782401393469442E-2</v>
      </c>
      <c r="BG770" s="105"/>
    </row>
    <row r="771" spans="13:59" x14ac:dyDescent="0.25">
      <c r="M771" s="100"/>
      <c r="N771" s="120" t="s">
        <v>906</v>
      </c>
      <c r="O771" s="121">
        <v>3837</v>
      </c>
      <c r="P771" s="120">
        <v>0</v>
      </c>
      <c r="Q771" s="120">
        <v>0</v>
      </c>
      <c r="R771" s="120">
        <v>3.2000000476837158</v>
      </c>
      <c r="S771" s="120">
        <v>0.80000001192092896</v>
      </c>
      <c r="T771" s="139"/>
      <c r="U771" s="140">
        <f t="shared" si="451"/>
        <v>9.3900235804291077E-2</v>
      </c>
      <c r="V771" s="140">
        <f t="shared" si="452"/>
        <v>0.13039010099380199</v>
      </c>
      <c r="W771" s="140">
        <f t="shared" si="453"/>
        <v>0.3688062610801518</v>
      </c>
      <c r="X771" s="140">
        <f t="shared" si="454"/>
        <v>0.49792380660632862</v>
      </c>
      <c r="Y771" s="141">
        <f t="shared" ref="Y771:Y834" si="463">IF($P771&gt;0,U771*$P771*0.99 +$P771*(V771-U771)*PSafe_FatalRate,0)</f>
        <v>0</v>
      </c>
      <c r="Z771" s="141">
        <f t="shared" ref="Z771:Z834" si="464">IF($P771&gt;0,$P771*V771-Y771,0)</f>
        <v>0</v>
      </c>
      <c r="AA771" s="141">
        <f t="shared" ref="AA771:AA834" si="465">IF($Q771&gt;0,W771*$Q771*0.99 +$Q771*(X771-W771)*PSafe_FatalRate,0)</f>
        <v>0</v>
      </c>
      <c r="AB771" s="141">
        <f t="shared" ref="AB771:AB834" si="466">IF($Q771&gt;0,$Q771*X771-AA771,0)</f>
        <v>0</v>
      </c>
      <c r="AC771" s="141">
        <f t="shared" ref="AC771:AC834" si="467">IF($R771&gt;0,U771*$R771*0.99 +$R771*(V771-U771)*PSafe_FatalRate,0)</f>
        <v>0.35585973663393483</v>
      </c>
      <c r="AD771" s="141">
        <f t="shared" ref="AD771:AD834" si="468">IF($R771&gt;0,$R771*V771-AC771,0)</f>
        <v>6.1388592763716054E-2</v>
      </c>
      <c r="AE771" s="141">
        <f t="shared" ref="AE771:AE834" si="469">IF($S771&gt;0,W771*$S771*0.99 +$S771*(X771-W771)*PSafe_FatalRate,0)</f>
        <v>0.34374158210809957</v>
      </c>
      <c r="AF771" s="141">
        <f t="shared" ref="AF771:AF834" si="470">IF($S771&gt;0,$S771*X771-AE771,0)</f>
        <v>5.4597469112677655E-2</v>
      </c>
      <c r="AG771" s="142"/>
      <c r="AH771" s="143">
        <f t="shared" si="455"/>
        <v>0.50824232608935949</v>
      </c>
      <c r="AI771" s="143">
        <f t="shared" si="456"/>
        <v>0.5541687386658869</v>
      </c>
      <c r="AJ771" s="143">
        <f t="shared" si="457"/>
        <v>0.72904267221200381</v>
      </c>
      <c r="AK771" s="143">
        <f t="shared" si="458"/>
        <v>0.7903993411744582</v>
      </c>
      <c r="AL771" s="141">
        <f t="shared" ref="AL771:AL834" si="471">IF($P771&gt;0,AH771*$P771*0.99 +$P771*(AI771-AH771)*PSafe_FatalRate,0)</f>
        <v>0</v>
      </c>
      <c r="AM771" s="141">
        <f t="shared" ref="AM771:AM834" si="472">IF($P771&gt;0,$P771*AI771-AL771,0)</f>
        <v>0</v>
      </c>
      <c r="AN771" s="141">
        <f t="shared" ref="AN771:AN834" si="473">IF($Q771&gt;0,AJ771*$Q771*0.99 +$Q771*(AK771-AJ771)*PSafe_FatalRate,0)</f>
        <v>0</v>
      </c>
      <c r="AO771" s="141">
        <f t="shared" ref="AO771:AO834" si="474">IF($Q771&gt;0,$Q771*AK771-AN771,0)</f>
        <v>0</v>
      </c>
      <c r="AP771" s="141">
        <f t="shared" ref="AP771:AP834" si="475">IF($R771&gt;0,AH771*$R771*0.99 +$R771*(AI771-AH771)*PSafe_FatalRate,0)</f>
        <v>1.6835939742610395</v>
      </c>
      <c r="AQ771" s="141">
        <f t="shared" ref="AQ771:AQ834" si="476">IF($R771&gt;0,$R771*AI771-AP771,0)</f>
        <v>8.9746015894623277E-2</v>
      </c>
      <c r="AR771" s="141">
        <f t="shared" ref="AR771:AR834" si="477">IF($S771&gt;0,AJ771*$S771*0.99 +$S771*(AK771-AJ771)*PSafe_FatalRate,0)</f>
        <v>0.60194447294656028</v>
      </c>
      <c r="AS771" s="141">
        <f t="shared" ref="AS771:AS834" si="478">IF($S771&gt;0,$S771*AK771-AR771,0)</f>
        <v>3.0375009415300691E-2</v>
      </c>
      <c r="AT771" s="142"/>
      <c r="AU771" s="144">
        <f t="shared" si="459"/>
        <v>0.64524575683666807</v>
      </c>
      <c r="AV771" s="144">
        <f t="shared" si="460"/>
        <v>0.67174187246092498</v>
      </c>
      <c r="AW771" s="144">
        <f t="shared" si="461"/>
        <v>0.77059347012334789</v>
      </c>
      <c r="AX771" s="144">
        <f t="shared" si="462"/>
        <v>0.80633852083498836</v>
      </c>
      <c r="AY771" s="141">
        <f t="shared" ref="AY771:AY834" si="479">IF($P771&gt;0,AU771*$P771*0.99 +$P771*(AV771-AU771)*PSafe_FatalRate,0)</f>
        <v>0</v>
      </c>
      <c r="AZ771" s="141">
        <f t="shared" ref="AZ771:AZ834" si="480">IF($P771&gt;0,$P771*AV771-AY771,0)</f>
        <v>0</v>
      </c>
      <c r="BA771" s="141">
        <f t="shared" ref="BA771:BA834" si="481">IF($Q771&gt;0,AW771*$Q771*0.99 +$Q771*(AX771-AW771)*PSafe_FatalRate,0)</f>
        <v>0</v>
      </c>
      <c r="BB771" s="141">
        <f t="shared" ref="BB771:BB834" si="482">IF($Q771&gt;0,$Q771*AX771-BA771,0)</f>
        <v>0</v>
      </c>
      <c r="BC771" s="141">
        <f t="shared" ref="BC771:BC834" si="483">IF($R771&gt;0,AU771*$R771*0.99 +$R771*(AV771-AU771)*PSafe_FatalRate,0)</f>
        <v>2.0865323737491304</v>
      </c>
      <c r="BD771" s="141">
        <f t="shared" ref="BD771:BD834" si="484">IF($R771&gt;0,$R771*AV771-BC771,0)</f>
        <v>6.3041650156978157E-2</v>
      </c>
      <c r="BE771" s="141">
        <f t="shared" ref="BE771:BE834" si="485">IF($S771&gt;0,AW771*$S771*0.99 +$S771*(AX771-AW771)*PSafe_FatalRate,0)</f>
        <v>0.62460805792973295</v>
      </c>
      <c r="BF771" s="141">
        <f t="shared" ref="BF771:BF834" si="486">IF($S771&gt;0,$S771*AX771-BE771,0)</f>
        <v>2.0462768350561933E-2</v>
      </c>
      <c r="BG771" s="105"/>
    </row>
    <row r="772" spans="13:59" x14ac:dyDescent="0.25">
      <c r="M772" s="100"/>
      <c r="N772" s="120" t="s">
        <v>907</v>
      </c>
      <c r="O772" s="121">
        <v>2465</v>
      </c>
      <c r="P772" s="120">
        <v>0</v>
      </c>
      <c r="Q772" s="120">
        <v>0</v>
      </c>
      <c r="R772" s="120">
        <v>4.8000001907348633</v>
      </c>
      <c r="S772" s="120">
        <v>1.2000000476837158</v>
      </c>
      <c r="T772" s="139"/>
      <c r="U772" s="140">
        <f t="shared" si="451"/>
        <v>8.1317843709706183E-3</v>
      </c>
      <c r="V772" s="140">
        <f t="shared" si="452"/>
        <v>1.1755011328296927E-2</v>
      </c>
      <c r="W772" s="140">
        <f t="shared" si="453"/>
        <v>2.2929219036802229E-2</v>
      </c>
      <c r="X772" s="140">
        <f t="shared" si="454"/>
        <v>3.5909012506648352E-2</v>
      </c>
      <c r="Y772" s="141">
        <f t="shared" si="463"/>
        <v>0</v>
      </c>
      <c r="Z772" s="141">
        <f t="shared" si="464"/>
        <v>0</v>
      </c>
      <c r="AA772" s="141">
        <f t="shared" si="465"/>
        <v>0</v>
      </c>
      <c r="AB772" s="141">
        <f t="shared" si="466"/>
        <v>0</v>
      </c>
      <c r="AC772" s="141">
        <f t="shared" si="467"/>
        <v>4.7337985909478006E-2</v>
      </c>
      <c r="AD772" s="141">
        <f t="shared" si="468"/>
        <v>9.0860707084377199E-3</v>
      </c>
      <c r="AE772" s="141">
        <f t="shared" si="469"/>
        <v>3.5027789689507975E-2</v>
      </c>
      <c r="AF772" s="141">
        <f t="shared" si="470"/>
        <v>8.0630270307451984E-3</v>
      </c>
      <c r="AG772" s="142"/>
      <c r="AH772" s="143">
        <f t="shared" si="455"/>
        <v>0.26407333991572057</v>
      </c>
      <c r="AI772" s="143">
        <f t="shared" si="456"/>
        <v>0.29181307509055698</v>
      </c>
      <c r="AJ772" s="143">
        <f t="shared" si="457"/>
        <v>0.34934621048280923</v>
      </c>
      <c r="AK772" s="143">
        <f t="shared" si="458"/>
        <v>0.39387567543202506</v>
      </c>
      <c r="AL772" s="141">
        <f t="shared" si="471"/>
        <v>0</v>
      </c>
      <c r="AM772" s="141">
        <f t="shared" si="472"/>
        <v>0</v>
      </c>
      <c r="AN772" s="141">
        <f t="shared" si="473"/>
        <v>0</v>
      </c>
      <c r="AO772" s="141">
        <f t="shared" si="474"/>
        <v>0</v>
      </c>
      <c r="AP772" s="141">
        <f t="shared" si="475"/>
        <v>1.3214519282088912</v>
      </c>
      <c r="AQ772" s="141">
        <f t="shared" si="476"/>
        <v>7.9250887884709353E-2</v>
      </c>
      <c r="AR772" s="141">
        <f t="shared" si="477"/>
        <v>0.44174099457631616</v>
      </c>
      <c r="AS772" s="141">
        <f t="shared" si="478"/>
        <v>3.0909834723569674E-2</v>
      </c>
      <c r="AT772" s="142"/>
      <c r="AU772" s="144">
        <f t="shared" si="459"/>
        <v>0.48617106527428344</v>
      </c>
      <c r="AV772" s="144">
        <f t="shared" si="460"/>
        <v>0.50679874007586356</v>
      </c>
      <c r="AW772" s="144">
        <f t="shared" si="461"/>
        <v>0.54683691214547614</v>
      </c>
      <c r="AX772" s="144">
        <f t="shared" si="462"/>
        <v>0.57586754721675404</v>
      </c>
      <c r="AY772" s="141">
        <f t="shared" si="479"/>
        <v>0</v>
      </c>
      <c r="AZ772" s="141">
        <f t="shared" si="480"/>
        <v>0</v>
      </c>
      <c r="BA772" s="141">
        <f t="shared" si="481"/>
        <v>0</v>
      </c>
      <c r="BB772" s="141">
        <f t="shared" si="482"/>
        <v>0</v>
      </c>
      <c r="BC772" s="141">
        <f t="shared" si="483"/>
        <v>2.3597914154768698</v>
      </c>
      <c r="BD772" s="141">
        <f t="shared" si="484"/>
        <v>7.2842633551463809E-2</v>
      </c>
      <c r="BE772" s="141">
        <f t="shared" si="485"/>
        <v>0.66706065917820045</v>
      </c>
      <c r="BF772" s="141">
        <f t="shared" si="486"/>
        <v>2.398042494140884E-2</v>
      </c>
      <c r="BG772" s="105"/>
    </row>
    <row r="773" spans="13:59" x14ac:dyDescent="0.25">
      <c r="M773" s="100"/>
      <c r="N773" s="120" t="s">
        <v>908</v>
      </c>
      <c r="O773" s="121">
        <v>9583</v>
      </c>
      <c r="P773" s="120">
        <v>0</v>
      </c>
      <c r="Q773" s="120">
        <v>0</v>
      </c>
      <c r="R773" s="120">
        <v>3.2000000476837158</v>
      </c>
      <c r="S773" s="120">
        <v>0.80000001192092896</v>
      </c>
      <c r="T773" s="139"/>
      <c r="U773" s="140">
        <f t="shared" si="451"/>
        <v>1</v>
      </c>
      <c r="V773" s="140">
        <f t="shared" si="452"/>
        <v>1</v>
      </c>
      <c r="W773" s="140">
        <f t="shared" si="453"/>
        <v>1</v>
      </c>
      <c r="X773" s="140">
        <f t="shared" si="454"/>
        <v>1</v>
      </c>
      <c r="Y773" s="141">
        <f t="shared" si="463"/>
        <v>0</v>
      </c>
      <c r="Z773" s="141">
        <f t="shared" si="464"/>
        <v>0</v>
      </c>
      <c r="AA773" s="141">
        <f t="shared" si="465"/>
        <v>0</v>
      </c>
      <c r="AB773" s="141">
        <f t="shared" si="466"/>
        <v>0</v>
      </c>
      <c r="AC773" s="141">
        <f t="shared" si="467"/>
        <v>3.1680000472068786</v>
      </c>
      <c r="AD773" s="141">
        <f t="shared" si="468"/>
        <v>3.2000000476837265E-2</v>
      </c>
      <c r="AE773" s="141">
        <f t="shared" si="469"/>
        <v>0.79200001180171964</v>
      </c>
      <c r="AF773" s="141">
        <f t="shared" si="470"/>
        <v>8.0000001192093162E-3</v>
      </c>
      <c r="AG773" s="142"/>
      <c r="AH773" s="143">
        <f t="shared" si="455"/>
        <v>1</v>
      </c>
      <c r="AI773" s="143">
        <f t="shared" si="456"/>
        <v>1</v>
      </c>
      <c r="AJ773" s="143">
        <f t="shared" si="457"/>
        <v>1</v>
      </c>
      <c r="AK773" s="143">
        <f t="shared" si="458"/>
        <v>1</v>
      </c>
      <c r="AL773" s="141">
        <f t="shared" si="471"/>
        <v>0</v>
      </c>
      <c r="AM773" s="141">
        <f t="shared" si="472"/>
        <v>0</v>
      </c>
      <c r="AN773" s="141">
        <f t="shared" si="473"/>
        <v>0</v>
      </c>
      <c r="AO773" s="141">
        <f t="shared" si="474"/>
        <v>0</v>
      </c>
      <c r="AP773" s="141">
        <f t="shared" si="475"/>
        <v>3.1680000472068786</v>
      </c>
      <c r="AQ773" s="141">
        <f t="shared" si="476"/>
        <v>3.2000000476837265E-2</v>
      </c>
      <c r="AR773" s="141">
        <f t="shared" si="477"/>
        <v>0.79200001180171964</v>
      </c>
      <c r="AS773" s="141">
        <f t="shared" si="478"/>
        <v>8.0000001192093162E-3</v>
      </c>
      <c r="AT773" s="142"/>
      <c r="AU773" s="144">
        <f t="shared" si="459"/>
        <v>1</v>
      </c>
      <c r="AV773" s="144">
        <f t="shared" si="460"/>
        <v>1</v>
      </c>
      <c r="AW773" s="144">
        <f t="shared" si="461"/>
        <v>1</v>
      </c>
      <c r="AX773" s="144">
        <f t="shared" si="462"/>
        <v>1</v>
      </c>
      <c r="AY773" s="141">
        <f t="shared" si="479"/>
        <v>0</v>
      </c>
      <c r="AZ773" s="141">
        <f t="shared" si="480"/>
        <v>0</v>
      </c>
      <c r="BA773" s="141">
        <f t="shared" si="481"/>
        <v>0</v>
      </c>
      <c r="BB773" s="141">
        <f t="shared" si="482"/>
        <v>0</v>
      </c>
      <c r="BC773" s="141">
        <f t="shared" si="483"/>
        <v>3.1680000472068786</v>
      </c>
      <c r="BD773" s="141">
        <f t="shared" si="484"/>
        <v>3.2000000476837265E-2</v>
      </c>
      <c r="BE773" s="141">
        <f t="shared" si="485"/>
        <v>0.79200001180171964</v>
      </c>
      <c r="BF773" s="141">
        <f t="shared" si="486"/>
        <v>8.0000001192093162E-3</v>
      </c>
      <c r="BG773" s="105"/>
    </row>
    <row r="774" spans="13:59" x14ac:dyDescent="0.25">
      <c r="M774" s="100"/>
      <c r="N774" s="120" t="s">
        <v>909</v>
      </c>
      <c r="O774" s="121">
        <v>1718</v>
      </c>
      <c r="P774" s="120">
        <v>1.3300000429153442</v>
      </c>
      <c r="Q774" s="120">
        <v>0</v>
      </c>
      <c r="R774" s="120">
        <v>0</v>
      </c>
      <c r="S774" s="120">
        <v>0</v>
      </c>
      <c r="T774" s="139"/>
      <c r="U774" s="140">
        <f t="shared" si="451"/>
        <v>2.0343750091104118E-3</v>
      </c>
      <c r="V774" s="140">
        <f t="shared" si="452"/>
        <v>2.9495520618391113E-3</v>
      </c>
      <c r="W774" s="140">
        <f t="shared" si="453"/>
        <v>4.1164570542616685E-3</v>
      </c>
      <c r="X774" s="140">
        <f t="shared" si="454"/>
        <v>6.5437119346608563E-3</v>
      </c>
      <c r="Y774" s="141">
        <f t="shared" si="463"/>
        <v>3.2872544206306782E-3</v>
      </c>
      <c r="Z774" s="141">
        <f t="shared" si="464"/>
        <v>6.3564994819638237E-4</v>
      </c>
      <c r="AA774" s="141">
        <f t="shared" si="465"/>
        <v>0</v>
      </c>
      <c r="AB774" s="141">
        <f t="shared" si="466"/>
        <v>0</v>
      </c>
      <c r="AC774" s="141">
        <f t="shared" si="467"/>
        <v>0</v>
      </c>
      <c r="AD774" s="141">
        <f t="shared" si="468"/>
        <v>0</v>
      </c>
      <c r="AE774" s="141">
        <f t="shared" si="469"/>
        <v>0</v>
      </c>
      <c r="AF774" s="141">
        <f t="shared" si="470"/>
        <v>0</v>
      </c>
      <c r="AG774" s="142"/>
      <c r="AH774" s="143">
        <f t="shared" si="455"/>
        <v>0.18068994621999668</v>
      </c>
      <c r="AI774" s="143">
        <f t="shared" si="456"/>
        <v>0.2001537146399236</v>
      </c>
      <c r="AJ774" s="143">
        <f t="shared" si="457"/>
        <v>0.21932079868722543</v>
      </c>
      <c r="AK774" s="143">
        <f t="shared" si="458"/>
        <v>0.24891797811199223</v>
      </c>
      <c r="AL774" s="141">
        <f t="shared" si="471"/>
        <v>0.25085786628159573</v>
      </c>
      <c r="AM774" s="141">
        <f t="shared" si="472"/>
        <v>1.5346582779168227E-2</v>
      </c>
      <c r="AN774" s="141">
        <f t="shared" si="473"/>
        <v>0</v>
      </c>
      <c r="AO774" s="141">
        <f t="shared" si="474"/>
        <v>0</v>
      </c>
      <c r="AP774" s="141">
        <f t="shared" si="475"/>
        <v>0</v>
      </c>
      <c r="AQ774" s="141">
        <f t="shared" si="476"/>
        <v>0</v>
      </c>
      <c r="AR774" s="141">
        <f t="shared" si="477"/>
        <v>0</v>
      </c>
      <c r="AS774" s="141">
        <f t="shared" si="478"/>
        <v>0</v>
      </c>
      <c r="AT774" s="142"/>
      <c r="AU774" s="144">
        <f t="shared" si="459"/>
        <v>0.41649856829354603</v>
      </c>
      <c r="AV774" s="144">
        <f t="shared" si="460"/>
        <v>0.43405187577750204</v>
      </c>
      <c r="AW774" s="144">
        <f t="shared" si="461"/>
        <v>0.45047826146783554</v>
      </c>
      <c r="AX774" s="144">
        <f t="shared" si="462"/>
        <v>0.47445164483562485</v>
      </c>
      <c r="AY774" s="141">
        <f t="shared" si="479"/>
        <v>0.56007663242103367</v>
      </c>
      <c r="AZ774" s="141">
        <f t="shared" si="480"/>
        <v>1.7212380990529685E-2</v>
      </c>
      <c r="BA774" s="141">
        <f t="shared" si="481"/>
        <v>0</v>
      </c>
      <c r="BB774" s="141">
        <f t="shared" si="482"/>
        <v>0</v>
      </c>
      <c r="BC774" s="141">
        <f t="shared" si="483"/>
        <v>0</v>
      </c>
      <c r="BD774" s="141">
        <f t="shared" si="484"/>
        <v>0</v>
      </c>
      <c r="BE774" s="141">
        <f t="shared" si="485"/>
        <v>0</v>
      </c>
      <c r="BF774" s="141">
        <f t="shared" si="486"/>
        <v>0</v>
      </c>
      <c r="BG774" s="105"/>
    </row>
    <row r="775" spans="13:59" x14ac:dyDescent="0.25">
      <c r="M775" s="100"/>
      <c r="N775" s="120" t="s">
        <v>910</v>
      </c>
      <c r="O775" s="121">
        <v>3572</v>
      </c>
      <c r="P775" s="120">
        <v>0</v>
      </c>
      <c r="Q775" s="120">
        <v>1</v>
      </c>
      <c r="R775" s="120">
        <v>0</v>
      </c>
      <c r="S775" s="120">
        <v>0</v>
      </c>
      <c r="T775" s="139"/>
      <c r="U775" s="140">
        <f t="shared" si="451"/>
        <v>5.9824828638265215E-2</v>
      </c>
      <c r="V775" s="140">
        <f t="shared" si="452"/>
        <v>8.4198017159766381E-2</v>
      </c>
      <c r="W775" s="140">
        <f t="shared" si="453"/>
        <v>0.23358131877663602</v>
      </c>
      <c r="X775" s="140">
        <f t="shared" si="454"/>
        <v>0.33158441082577428</v>
      </c>
      <c r="Y775" s="141">
        <f t="shared" si="463"/>
        <v>0</v>
      </c>
      <c r="Z775" s="141">
        <f t="shared" si="464"/>
        <v>0</v>
      </c>
      <c r="AA775" s="141">
        <f t="shared" si="465"/>
        <v>0.28024705161343877</v>
      </c>
      <c r="AB775" s="141">
        <f t="shared" si="466"/>
        <v>5.1337359212335509E-2</v>
      </c>
      <c r="AC775" s="141">
        <f t="shared" si="467"/>
        <v>0</v>
      </c>
      <c r="AD775" s="141">
        <f t="shared" si="468"/>
        <v>0</v>
      </c>
      <c r="AE775" s="141">
        <f t="shared" si="469"/>
        <v>0</v>
      </c>
      <c r="AF775" s="141">
        <f t="shared" si="470"/>
        <v>0</v>
      </c>
      <c r="AG775" s="142"/>
      <c r="AH775" s="143">
        <f t="shared" si="455"/>
        <v>0.45112590459852864</v>
      </c>
      <c r="AI775" s="143">
        <f t="shared" si="456"/>
        <v>0.49381848769897352</v>
      </c>
      <c r="AJ775" s="143">
        <f t="shared" si="457"/>
        <v>0.64604637645034269</v>
      </c>
      <c r="AK775" s="143">
        <f t="shared" si="458"/>
        <v>0.70870477365086015</v>
      </c>
      <c r="AL775" s="141">
        <f t="shared" si="471"/>
        <v>0</v>
      </c>
      <c r="AM775" s="141">
        <f t="shared" si="472"/>
        <v>0</v>
      </c>
      <c r="AN775" s="141">
        <f t="shared" si="473"/>
        <v>0.67091511128609793</v>
      </c>
      <c r="AO775" s="141">
        <f t="shared" si="474"/>
        <v>3.7789662364762222E-2</v>
      </c>
      <c r="AP775" s="141">
        <f t="shared" si="475"/>
        <v>0</v>
      </c>
      <c r="AQ775" s="141">
        <f t="shared" si="476"/>
        <v>0</v>
      </c>
      <c r="AR775" s="141">
        <f t="shared" si="477"/>
        <v>0</v>
      </c>
      <c r="AS775" s="141">
        <f t="shared" si="478"/>
        <v>0</v>
      </c>
      <c r="AT775" s="142"/>
      <c r="AU775" s="144">
        <f t="shared" si="459"/>
        <v>0.6113509469254228</v>
      </c>
      <c r="AV775" s="144">
        <f t="shared" si="460"/>
        <v>0.63679987429972873</v>
      </c>
      <c r="AW775" s="144">
        <f t="shared" si="461"/>
        <v>0.72366709309881871</v>
      </c>
      <c r="AX775" s="144">
        <f t="shared" si="462"/>
        <v>0.75900502952995841</v>
      </c>
      <c r="AY775" s="141">
        <f t="shared" si="479"/>
        <v>0</v>
      </c>
      <c r="AZ775" s="141">
        <f t="shared" si="480"/>
        <v>0</v>
      </c>
      <c r="BA775" s="141">
        <f t="shared" si="481"/>
        <v>0.73409939038340033</v>
      </c>
      <c r="BB775" s="141">
        <f t="shared" si="482"/>
        <v>2.4905639146558078E-2</v>
      </c>
      <c r="BC775" s="141">
        <f t="shared" si="483"/>
        <v>0</v>
      </c>
      <c r="BD775" s="141">
        <f t="shared" si="484"/>
        <v>0</v>
      </c>
      <c r="BE775" s="141">
        <f t="shared" si="485"/>
        <v>0</v>
      </c>
      <c r="BF775" s="141">
        <f t="shared" si="486"/>
        <v>0</v>
      </c>
      <c r="BG775" s="105"/>
    </row>
    <row r="776" spans="13:59" x14ac:dyDescent="0.25">
      <c r="M776" s="100"/>
      <c r="N776" s="120" t="s">
        <v>911</v>
      </c>
      <c r="O776" s="121">
        <v>11133</v>
      </c>
      <c r="P776" s="120">
        <v>1.3300000429153442</v>
      </c>
      <c r="Q776" s="120">
        <v>0</v>
      </c>
      <c r="R776" s="120">
        <v>0</v>
      </c>
      <c r="S776" s="120">
        <v>0</v>
      </c>
      <c r="T776" s="139"/>
      <c r="U776" s="140">
        <f t="shared" si="451"/>
        <v>1</v>
      </c>
      <c r="V776" s="140">
        <f t="shared" si="452"/>
        <v>1</v>
      </c>
      <c r="W776" s="140">
        <f t="shared" si="453"/>
        <v>1</v>
      </c>
      <c r="X776" s="140">
        <f t="shared" si="454"/>
        <v>1</v>
      </c>
      <c r="Y776" s="141">
        <f t="shared" si="463"/>
        <v>1.3167000424861908</v>
      </c>
      <c r="Z776" s="141">
        <f t="shared" si="464"/>
        <v>1.3300000429153469E-2</v>
      </c>
      <c r="AA776" s="141">
        <f t="shared" si="465"/>
        <v>0</v>
      </c>
      <c r="AB776" s="141">
        <f t="shared" si="466"/>
        <v>0</v>
      </c>
      <c r="AC776" s="141">
        <f t="shared" si="467"/>
        <v>0</v>
      </c>
      <c r="AD776" s="141">
        <f t="shared" si="468"/>
        <v>0</v>
      </c>
      <c r="AE776" s="141">
        <f t="shared" si="469"/>
        <v>0</v>
      </c>
      <c r="AF776" s="141">
        <f t="shared" si="470"/>
        <v>0</v>
      </c>
      <c r="AG776" s="142"/>
      <c r="AH776" s="143">
        <f t="shared" si="455"/>
        <v>1</v>
      </c>
      <c r="AI776" s="143">
        <f t="shared" si="456"/>
        <v>1</v>
      </c>
      <c r="AJ776" s="143">
        <f t="shared" si="457"/>
        <v>1</v>
      </c>
      <c r="AK776" s="143">
        <f t="shared" si="458"/>
        <v>1</v>
      </c>
      <c r="AL776" s="141">
        <f t="shared" si="471"/>
        <v>1.3167000424861908</v>
      </c>
      <c r="AM776" s="141">
        <f t="shared" si="472"/>
        <v>1.3300000429153469E-2</v>
      </c>
      <c r="AN776" s="141">
        <f t="shared" si="473"/>
        <v>0</v>
      </c>
      <c r="AO776" s="141">
        <f t="shared" si="474"/>
        <v>0</v>
      </c>
      <c r="AP776" s="141">
        <f t="shared" si="475"/>
        <v>0</v>
      </c>
      <c r="AQ776" s="141">
        <f t="shared" si="476"/>
        <v>0</v>
      </c>
      <c r="AR776" s="141">
        <f t="shared" si="477"/>
        <v>0</v>
      </c>
      <c r="AS776" s="141">
        <f t="shared" si="478"/>
        <v>0</v>
      </c>
      <c r="AT776" s="142"/>
      <c r="AU776" s="144">
        <f t="shared" si="459"/>
        <v>1</v>
      </c>
      <c r="AV776" s="144">
        <f t="shared" si="460"/>
        <v>1</v>
      </c>
      <c r="AW776" s="144">
        <f t="shared" si="461"/>
        <v>1</v>
      </c>
      <c r="AX776" s="144">
        <f t="shared" si="462"/>
        <v>1</v>
      </c>
      <c r="AY776" s="141">
        <f t="shared" si="479"/>
        <v>1.3167000424861908</v>
      </c>
      <c r="AZ776" s="141">
        <f t="shared" si="480"/>
        <v>1.3300000429153469E-2</v>
      </c>
      <c r="BA776" s="141">
        <f t="shared" si="481"/>
        <v>0</v>
      </c>
      <c r="BB776" s="141">
        <f t="shared" si="482"/>
        <v>0</v>
      </c>
      <c r="BC776" s="141">
        <f t="shared" si="483"/>
        <v>0</v>
      </c>
      <c r="BD776" s="141">
        <f t="shared" si="484"/>
        <v>0</v>
      </c>
      <c r="BE776" s="141">
        <f t="shared" si="485"/>
        <v>0</v>
      </c>
      <c r="BF776" s="141">
        <f t="shared" si="486"/>
        <v>0</v>
      </c>
      <c r="BG776" s="105"/>
    </row>
    <row r="777" spans="13:59" x14ac:dyDescent="0.25">
      <c r="M777" s="100"/>
      <c r="N777" s="120" t="s">
        <v>912</v>
      </c>
      <c r="O777" s="121">
        <v>1519</v>
      </c>
      <c r="P777" s="120">
        <v>5.320000171661377</v>
      </c>
      <c r="Q777" s="120">
        <v>0</v>
      </c>
      <c r="R777" s="120">
        <v>0</v>
      </c>
      <c r="S777" s="120">
        <v>0</v>
      </c>
      <c r="T777" s="139"/>
      <c r="U777" s="140">
        <f t="shared" si="451"/>
        <v>1.4062225918423099E-3</v>
      </c>
      <c r="V777" s="140">
        <f t="shared" si="452"/>
        <v>2.0381559744873101E-3</v>
      </c>
      <c r="W777" s="140">
        <f t="shared" si="453"/>
        <v>2.5935308358602249E-3</v>
      </c>
      <c r="X777" s="140">
        <f t="shared" si="454"/>
        <v>4.1260196867561882E-3</v>
      </c>
      <c r="Y777" s="141">
        <f t="shared" si="463"/>
        <v>9.0872362377702222E-3</v>
      </c>
      <c r="Z777" s="141">
        <f t="shared" si="464"/>
        <v>1.7557538963749279E-3</v>
      </c>
      <c r="AA777" s="141">
        <f t="shared" si="465"/>
        <v>0</v>
      </c>
      <c r="AB777" s="141">
        <f t="shared" si="466"/>
        <v>0</v>
      </c>
      <c r="AC777" s="141">
        <f t="shared" si="467"/>
        <v>0</v>
      </c>
      <c r="AD777" s="141">
        <f t="shared" si="468"/>
        <v>0</v>
      </c>
      <c r="AE777" s="141">
        <f t="shared" si="469"/>
        <v>0</v>
      </c>
      <c r="AF777" s="141">
        <f t="shared" si="470"/>
        <v>0</v>
      </c>
      <c r="AG777" s="142"/>
      <c r="AH777" s="143">
        <f t="shared" si="455"/>
        <v>0.16315193846337583</v>
      </c>
      <c r="AI777" s="143">
        <f t="shared" si="456"/>
        <v>0.18078255307373847</v>
      </c>
      <c r="AJ777" s="143">
        <f t="shared" si="457"/>
        <v>0.19319612327349267</v>
      </c>
      <c r="AK777" s="143">
        <f t="shared" si="458"/>
        <v>0.21946019385252913</v>
      </c>
      <c r="AL777" s="141">
        <f t="shared" si="471"/>
        <v>0.90618609360253788</v>
      </c>
      <c r="AM777" s="141">
        <f t="shared" si="472"/>
        <v>5.5577119783132733E-2</v>
      </c>
      <c r="AN777" s="141">
        <f t="shared" si="473"/>
        <v>0</v>
      </c>
      <c r="AO777" s="141">
        <f t="shared" si="474"/>
        <v>0</v>
      </c>
      <c r="AP777" s="141">
        <f t="shared" si="475"/>
        <v>0</v>
      </c>
      <c r="AQ777" s="141">
        <f t="shared" si="476"/>
        <v>0</v>
      </c>
      <c r="AR777" s="141">
        <f t="shared" si="477"/>
        <v>0</v>
      </c>
      <c r="AS777" s="141">
        <f t="shared" si="478"/>
        <v>0</v>
      </c>
      <c r="AT777" s="142"/>
      <c r="AU777" s="144">
        <f t="shared" si="459"/>
        <v>0.39979080260814703</v>
      </c>
      <c r="AV777" s="144">
        <f t="shared" si="460"/>
        <v>0.41658441278345959</v>
      </c>
      <c r="AW777" s="144">
        <f t="shared" si="461"/>
        <v>0.42788592610890985</v>
      </c>
      <c r="AX777" s="144">
        <f t="shared" si="462"/>
        <v>0.45059492772515375</v>
      </c>
      <c r="AY777" s="141">
        <f t="shared" si="479"/>
        <v>2.1502892716266806</v>
      </c>
      <c r="AZ777" s="141">
        <f t="shared" si="480"/>
        <v>6.5939875892778499E-2</v>
      </c>
      <c r="BA777" s="141">
        <f t="shared" si="481"/>
        <v>0</v>
      </c>
      <c r="BB777" s="141">
        <f t="shared" si="482"/>
        <v>0</v>
      </c>
      <c r="BC777" s="141">
        <f t="shared" si="483"/>
        <v>0</v>
      </c>
      <c r="BD777" s="141">
        <f t="shared" si="484"/>
        <v>0</v>
      </c>
      <c r="BE777" s="141">
        <f t="shared" si="485"/>
        <v>0</v>
      </c>
      <c r="BF777" s="141">
        <f t="shared" si="486"/>
        <v>0</v>
      </c>
      <c r="BG777" s="105"/>
    </row>
    <row r="778" spans="13:59" x14ac:dyDescent="0.25">
      <c r="M778" s="100"/>
      <c r="N778" s="120" t="s">
        <v>913</v>
      </c>
      <c r="O778" s="121">
        <v>9277</v>
      </c>
      <c r="P778" s="120">
        <v>0</v>
      </c>
      <c r="Q778" s="120">
        <v>0</v>
      </c>
      <c r="R778" s="120">
        <v>3.2000000476837158</v>
      </c>
      <c r="S778" s="120">
        <v>0.80000001192092896</v>
      </c>
      <c r="T778" s="139"/>
      <c r="U778" s="140">
        <f t="shared" si="451"/>
        <v>1</v>
      </c>
      <c r="V778" s="140">
        <f t="shared" si="452"/>
        <v>1</v>
      </c>
      <c r="W778" s="140">
        <f t="shared" si="453"/>
        <v>1</v>
      </c>
      <c r="X778" s="140">
        <f t="shared" si="454"/>
        <v>1</v>
      </c>
      <c r="Y778" s="141">
        <f t="shared" si="463"/>
        <v>0</v>
      </c>
      <c r="Z778" s="141">
        <f t="shared" si="464"/>
        <v>0</v>
      </c>
      <c r="AA778" s="141">
        <f t="shared" si="465"/>
        <v>0</v>
      </c>
      <c r="AB778" s="141">
        <f t="shared" si="466"/>
        <v>0</v>
      </c>
      <c r="AC778" s="141">
        <f t="shared" si="467"/>
        <v>3.1680000472068786</v>
      </c>
      <c r="AD778" s="141">
        <f t="shared" si="468"/>
        <v>3.2000000476837265E-2</v>
      </c>
      <c r="AE778" s="141">
        <f t="shared" si="469"/>
        <v>0.79200001180171964</v>
      </c>
      <c r="AF778" s="141">
        <f t="shared" si="470"/>
        <v>8.0000001192093162E-3</v>
      </c>
      <c r="AG778" s="142"/>
      <c r="AH778" s="143">
        <f t="shared" si="455"/>
        <v>1</v>
      </c>
      <c r="AI778" s="143">
        <f t="shared" si="456"/>
        <v>1</v>
      </c>
      <c r="AJ778" s="143">
        <f t="shared" si="457"/>
        <v>1</v>
      </c>
      <c r="AK778" s="143">
        <f t="shared" si="458"/>
        <v>1</v>
      </c>
      <c r="AL778" s="141">
        <f t="shared" si="471"/>
        <v>0</v>
      </c>
      <c r="AM778" s="141">
        <f t="shared" si="472"/>
        <v>0</v>
      </c>
      <c r="AN778" s="141">
        <f t="shared" si="473"/>
        <v>0</v>
      </c>
      <c r="AO778" s="141">
        <f t="shared" si="474"/>
        <v>0</v>
      </c>
      <c r="AP778" s="141">
        <f t="shared" si="475"/>
        <v>3.1680000472068786</v>
      </c>
      <c r="AQ778" s="141">
        <f t="shared" si="476"/>
        <v>3.2000000476837265E-2</v>
      </c>
      <c r="AR778" s="141">
        <f t="shared" si="477"/>
        <v>0.79200001180171964</v>
      </c>
      <c r="AS778" s="141">
        <f t="shared" si="478"/>
        <v>8.0000001192093162E-3</v>
      </c>
      <c r="AT778" s="142"/>
      <c r="AU778" s="144">
        <f t="shared" si="459"/>
        <v>1</v>
      </c>
      <c r="AV778" s="144">
        <f t="shared" si="460"/>
        <v>1</v>
      </c>
      <c r="AW778" s="144">
        <f t="shared" si="461"/>
        <v>1</v>
      </c>
      <c r="AX778" s="144">
        <f t="shared" si="462"/>
        <v>1</v>
      </c>
      <c r="AY778" s="141">
        <f t="shared" si="479"/>
        <v>0</v>
      </c>
      <c r="AZ778" s="141">
        <f t="shared" si="480"/>
        <v>0</v>
      </c>
      <c r="BA778" s="141">
        <f t="shared" si="481"/>
        <v>0</v>
      </c>
      <c r="BB778" s="141">
        <f t="shared" si="482"/>
        <v>0</v>
      </c>
      <c r="BC778" s="141">
        <f t="shared" si="483"/>
        <v>3.1680000472068786</v>
      </c>
      <c r="BD778" s="141">
        <f t="shared" si="484"/>
        <v>3.2000000476837265E-2</v>
      </c>
      <c r="BE778" s="141">
        <f t="shared" si="485"/>
        <v>0.79200001180171964</v>
      </c>
      <c r="BF778" s="141">
        <f t="shared" si="486"/>
        <v>8.0000001192093162E-3</v>
      </c>
      <c r="BG778" s="105"/>
    </row>
    <row r="779" spans="13:59" x14ac:dyDescent="0.25">
      <c r="M779" s="100"/>
      <c r="N779" s="120" t="s">
        <v>914</v>
      </c>
      <c r="O779" s="121">
        <v>1222</v>
      </c>
      <c r="P779" s="120">
        <v>0</v>
      </c>
      <c r="Q779" s="120">
        <v>2</v>
      </c>
      <c r="R779" s="120">
        <v>0</v>
      </c>
      <c r="S779" s="120">
        <v>0</v>
      </c>
      <c r="T779" s="139"/>
      <c r="U779" s="140">
        <f t="shared" si="451"/>
        <v>8.1146787663166631E-4</v>
      </c>
      <c r="V779" s="140">
        <f t="shared" si="452"/>
        <v>1.1748340315346217E-3</v>
      </c>
      <c r="W779" s="140">
        <f t="shared" si="453"/>
        <v>1.3020883421926976E-3</v>
      </c>
      <c r="X779" s="140">
        <f t="shared" si="454"/>
        <v>2.0705799047820994E-3</v>
      </c>
      <c r="Y779" s="141">
        <f t="shared" si="463"/>
        <v>0</v>
      </c>
      <c r="Z779" s="141">
        <f t="shared" si="464"/>
        <v>0</v>
      </c>
      <c r="AA779" s="141">
        <f t="shared" si="465"/>
        <v>3.3466264801309429E-3</v>
      </c>
      <c r="AB779" s="141">
        <f t="shared" si="466"/>
        <v>7.9453332943325589E-4</v>
      </c>
      <c r="AC779" s="141">
        <f t="shared" si="467"/>
        <v>0</v>
      </c>
      <c r="AD779" s="141">
        <f t="shared" si="468"/>
        <v>0</v>
      </c>
      <c r="AE779" s="141">
        <f t="shared" si="469"/>
        <v>0</v>
      </c>
      <c r="AF779" s="141">
        <f t="shared" si="470"/>
        <v>0</v>
      </c>
      <c r="AG779" s="142"/>
      <c r="AH779" s="143">
        <f t="shared" si="455"/>
        <v>0.14004403989353276</v>
      </c>
      <c r="AI779" s="143">
        <f t="shared" si="456"/>
        <v>0.15521875380471217</v>
      </c>
      <c r="AJ779" s="143">
        <f t="shared" si="457"/>
        <v>0.15971020749807285</v>
      </c>
      <c r="AK779" s="143">
        <f t="shared" si="458"/>
        <v>0.18157157291512993</v>
      </c>
      <c r="AL779" s="141">
        <f t="shared" si="471"/>
        <v>0</v>
      </c>
      <c r="AM779" s="141">
        <f t="shared" si="472"/>
        <v>0</v>
      </c>
      <c r="AN779" s="141">
        <f t="shared" si="473"/>
        <v>0.33808757626324132</v>
      </c>
      <c r="AO779" s="141">
        <f t="shared" si="474"/>
        <v>2.5055569567018543E-2</v>
      </c>
      <c r="AP779" s="141">
        <f t="shared" si="475"/>
        <v>0</v>
      </c>
      <c r="AQ779" s="141">
        <f t="shared" si="476"/>
        <v>0</v>
      </c>
      <c r="AR779" s="141">
        <f t="shared" si="477"/>
        <v>0</v>
      </c>
      <c r="AS779" s="141">
        <f t="shared" si="478"/>
        <v>0</v>
      </c>
      <c r="AT779" s="142"/>
      <c r="AU779" s="144">
        <f t="shared" si="459"/>
        <v>0.37620114281148298</v>
      </c>
      <c r="AV779" s="144">
        <f t="shared" si="460"/>
        <v>0.39191256425733034</v>
      </c>
      <c r="AW779" s="144">
        <f t="shared" si="461"/>
        <v>0.39639922408095718</v>
      </c>
      <c r="AX779" s="144">
        <f t="shared" si="462"/>
        <v>0.41731486211867841</v>
      </c>
      <c r="AY779" s="141">
        <f t="shared" si="479"/>
        <v>0</v>
      </c>
      <c r="AZ779" s="141">
        <f t="shared" si="480"/>
        <v>0</v>
      </c>
      <c r="BA779" s="141">
        <f t="shared" si="481"/>
        <v>0.80578610171801646</v>
      </c>
      <c r="BB779" s="141">
        <f t="shared" si="482"/>
        <v>2.8843622519340362E-2</v>
      </c>
      <c r="BC779" s="141">
        <f t="shared" si="483"/>
        <v>0</v>
      </c>
      <c r="BD779" s="141">
        <f t="shared" si="484"/>
        <v>0</v>
      </c>
      <c r="BE779" s="141">
        <f t="shared" si="485"/>
        <v>0</v>
      </c>
      <c r="BF779" s="141">
        <f t="shared" si="486"/>
        <v>0</v>
      </c>
      <c r="BG779" s="105"/>
    </row>
    <row r="780" spans="13:59" x14ac:dyDescent="0.25">
      <c r="M780" s="100"/>
      <c r="N780" s="120" t="s">
        <v>915</v>
      </c>
      <c r="O780" s="121">
        <v>3833</v>
      </c>
      <c r="P780" s="120">
        <v>1.3300000429153442</v>
      </c>
      <c r="Q780" s="120">
        <v>1</v>
      </c>
      <c r="R780" s="120">
        <v>0</v>
      </c>
      <c r="S780" s="120">
        <v>0</v>
      </c>
      <c r="T780" s="139"/>
      <c r="U780" s="140">
        <f t="shared" si="451"/>
        <v>9.3275042319875601E-2</v>
      </c>
      <c r="V780" s="140">
        <f t="shared" si="452"/>
        <v>0.12955201464473687</v>
      </c>
      <c r="W780" s="140">
        <f t="shared" si="453"/>
        <v>0.36644219834144331</v>
      </c>
      <c r="X780" s="140">
        <f t="shared" si="454"/>
        <v>0.49516067835314115</v>
      </c>
      <c r="Y780" s="141">
        <f t="shared" si="463"/>
        <v>0.14693943955993358</v>
      </c>
      <c r="Z780" s="141">
        <f t="shared" si="464"/>
        <v>2.5364745477335776E-2</v>
      </c>
      <c r="AA780" s="141">
        <f t="shared" si="465"/>
        <v>0.4271370163638778</v>
      </c>
      <c r="AB780" s="141">
        <f t="shared" si="466"/>
        <v>6.8023661989263351E-2</v>
      </c>
      <c r="AC780" s="141">
        <f t="shared" si="467"/>
        <v>0</v>
      </c>
      <c r="AD780" s="141">
        <f t="shared" si="468"/>
        <v>0</v>
      </c>
      <c r="AE780" s="141">
        <f t="shared" si="469"/>
        <v>0</v>
      </c>
      <c r="AF780" s="141">
        <f t="shared" si="470"/>
        <v>0</v>
      </c>
      <c r="AG780" s="142"/>
      <c r="AH780" s="143">
        <f t="shared" si="455"/>
        <v>0.50734725492805166</v>
      </c>
      <c r="AI780" s="143">
        <f t="shared" si="456"/>
        <v>0.55322889262561992</v>
      </c>
      <c r="AJ780" s="143">
        <f t="shared" si="457"/>
        <v>0.72779425551771726</v>
      </c>
      <c r="AK780" s="143">
        <f t="shared" si="458"/>
        <v>0.78920095362145326</v>
      </c>
      <c r="AL780" s="141">
        <f t="shared" si="471"/>
        <v>0.69853544217241392</v>
      </c>
      <c r="AM780" s="141">
        <f t="shared" si="472"/>
        <v>3.7259008761668988E-2</v>
      </c>
      <c r="AN780" s="141">
        <f t="shared" si="473"/>
        <v>0.75121966201440804</v>
      </c>
      <c r="AO780" s="141">
        <f t="shared" si="474"/>
        <v>3.798129160704522E-2</v>
      </c>
      <c r="AP780" s="141">
        <f t="shared" si="475"/>
        <v>0</v>
      </c>
      <c r="AQ780" s="141">
        <f t="shared" si="476"/>
        <v>0</v>
      </c>
      <c r="AR780" s="141">
        <f t="shared" si="477"/>
        <v>0</v>
      </c>
      <c r="AS780" s="141">
        <f t="shared" si="478"/>
        <v>0</v>
      </c>
      <c r="AT780" s="142"/>
      <c r="AU780" s="144">
        <f t="shared" si="459"/>
        <v>0.64472360029480025</v>
      </c>
      <c r="AV780" s="144">
        <f t="shared" si="460"/>
        <v>0.67120472893846783</v>
      </c>
      <c r="AW780" s="144">
        <f t="shared" si="461"/>
        <v>0.76987941544110428</v>
      </c>
      <c r="AX780" s="144">
        <f t="shared" si="462"/>
        <v>0.80562459009717791</v>
      </c>
      <c r="AY780" s="141">
        <f t="shared" si="479"/>
        <v>0.8665175430162757</v>
      </c>
      <c r="AZ780" s="141">
        <f t="shared" si="480"/>
        <v>2.6184775276868466E-2</v>
      </c>
      <c r="BA780" s="141">
        <f t="shared" si="481"/>
        <v>0.78005320861473004</v>
      </c>
      <c r="BB780" s="141">
        <f t="shared" si="482"/>
        <v>2.5571381482447864E-2</v>
      </c>
      <c r="BC780" s="141">
        <f t="shared" si="483"/>
        <v>0</v>
      </c>
      <c r="BD780" s="141">
        <f t="shared" si="484"/>
        <v>0</v>
      </c>
      <c r="BE780" s="141">
        <f t="shared" si="485"/>
        <v>0</v>
      </c>
      <c r="BF780" s="141">
        <f t="shared" si="486"/>
        <v>0</v>
      </c>
      <c r="BG780" s="105"/>
    </row>
    <row r="781" spans="13:59" x14ac:dyDescent="0.25">
      <c r="M781" s="100"/>
      <c r="N781" s="120" t="s">
        <v>916</v>
      </c>
      <c r="O781" s="121">
        <v>5356</v>
      </c>
      <c r="P781" s="120">
        <v>0</v>
      </c>
      <c r="Q781" s="120">
        <v>0</v>
      </c>
      <c r="R781" s="120">
        <v>3.2000000476837158</v>
      </c>
      <c r="S781" s="120">
        <v>0.80000001192092896</v>
      </c>
      <c r="T781" s="139"/>
      <c r="U781" s="140">
        <f t="shared" si="451"/>
        <v>0.7037442917650204</v>
      </c>
      <c r="V781" s="140">
        <f t="shared" si="452"/>
        <v>0.81014715682930116</v>
      </c>
      <c r="W781" s="140">
        <f t="shared" si="453"/>
        <v>0.9999421401263221</v>
      </c>
      <c r="X781" s="140">
        <f t="shared" si="454"/>
        <v>0.99999989794334154</v>
      </c>
      <c r="Y781" s="141">
        <f t="shared" si="463"/>
        <v>0</v>
      </c>
      <c r="Z781" s="141">
        <f t="shared" si="464"/>
        <v>0</v>
      </c>
      <c r="AA781" s="141">
        <f t="shared" si="465"/>
        <v>0</v>
      </c>
      <c r="AB781" s="141">
        <f t="shared" si="466"/>
        <v>0</v>
      </c>
      <c r="AC781" s="141">
        <f t="shared" si="467"/>
        <v>2.3997065361728471</v>
      </c>
      <c r="AD781" s="141">
        <f t="shared" si="468"/>
        <v>0.19276440431174358</v>
      </c>
      <c r="AE781" s="141">
        <f t="shared" si="469"/>
        <v>0.79197728990823602</v>
      </c>
      <c r="AF781" s="141">
        <f t="shared" si="470"/>
        <v>8.0226403673649971E-3</v>
      </c>
      <c r="AG781" s="142"/>
      <c r="AH781" s="143">
        <f t="shared" si="455"/>
        <v>0.87119336574976647</v>
      </c>
      <c r="AI781" s="143">
        <f t="shared" si="456"/>
        <v>0.90955071248670094</v>
      </c>
      <c r="AJ781" s="143">
        <f t="shared" si="457"/>
        <v>0.99910777413608964</v>
      </c>
      <c r="AK781" s="143">
        <f t="shared" si="458"/>
        <v>0.99995721890722244</v>
      </c>
      <c r="AL781" s="141">
        <f t="shared" si="471"/>
        <v>0</v>
      </c>
      <c r="AM781" s="141">
        <f t="shared" si="472"/>
        <v>0</v>
      </c>
      <c r="AN781" s="141">
        <f t="shared" si="473"/>
        <v>0</v>
      </c>
      <c r="AO781" s="141">
        <f t="shared" si="474"/>
        <v>0</v>
      </c>
      <c r="AP781" s="141">
        <f t="shared" si="475"/>
        <v>2.8213123795151853</v>
      </c>
      <c r="AQ781" s="141">
        <f t="shared" si="476"/>
        <v>8.9249943813015431E-2</v>
      </c>
      <c r="AR781" s="141">
        <f t="shared" si="477"/>
        <v>0.79163314682048913</v>
      </c>
      <c r="AS781" s="141">
        <f t="shared" si="478"/>
        <v>8.3326402257077881E-3</v>
      </c>
      <c r="AT781" s="142"/>
      <c r="AU781" s="144">
        <f t="shared" si="459"/>
        <v>0.85704434758447312</v>
      </c>
      <c r="AV781" s="144">
        <f t="shared" si="460"/>
        <v>0.88412215552279461</v>
      </c>
      <c r="AW781" s="144">
        <f t="shared" si="461"/>
        <v>0.98961299906639166</v>
      </c>
      <c r="AX781" s="144">
        <f t="shared" si="462"/>
        <v>0.99755936157917302</v>
      </c>
      <c r="AY781" s="141">
        <f t="shared" si="479"/>
        <v>0</v>
      </c>
      <c r="AZ781" s="141">
        <f t="shared" si="480"/>
        <v>0</v>
      </c>
      <c r="BA781" s="141">
        <f t="shared" si="481"/>
        <v>0</v>
      </c>
      <c r="BB781" s="141">
        <f t="shared" si="482"/>
        <v>0</v>
      </c>
      <c r="BC781" s="141">
        <f t="shared" si="483"/>
        <v>2.7584410269528989</v>
      </c>
      <c r="BD781" s="141">
        <f t="shared" si="484"/>
        <v>7.0749912878273591E-2</v>
      </c>
      <c r="BE781" s="141">
        <f t="shared" si="485"/>
        <v>0.78695205199219387</v>
      </c>
      <c r="BF781" s="141">
        <f t="shared" si="486"/>
        <v>1.1095449162978777E-2</v>
      </c>
      <c r="BG781" s="105"/>
    </row>
    <row r="782" spans="13:59" x14ac:dyDescent="0.25">
      <c r="M782" s="100"/>
      <c r="N782" s="120" t="s">
        <v>917</v>
      </c>
      <c r="O782" s="121">
        <v>9608</v>
      </c>
      <c r="P782" s="120">
        <v>0</v>
      </c>
      <c r="Q782" s="120">
        <v>0</v>
      </c>
      <c r="R782" s="120">
        <v>3.2000000476837158</v>
      </c>
      <c r="S782" s="120">
        <v>0.80000001192092896</v>
      </c>
      <c r="T782" s="139"/>
      <c r="U782" s="140">
        <f t="shared" si="451"/>
        <v>1</v>
      </c>
      <c r="V782" s="140">
        <f t="shared" si="452"/>
        <v>1</v>
      </c>
      <c r="W782" s="140">
        <f t="shared" si="453"/>
        <v>1</v>
      </c>
      <c r="X782" s="140">
        <f t="shared" si="454"/>
        <v>1</v>
      </c>
      <c r="Y782" s="141">
        <f t="shared" si="463"/>
        <v>0</v>
      </c>
      <c r="Z782" s="141">
        <f t="shared" si="464"/>
        <v>0</v>
      </c>
      <c r="AA782" s="141">
        <f t="shared" si="465"/>
        <v>0</v>
      </c>
      <c r="AB782" s="141">
        <f t="shared" si="466"/>
        <v>0</v>
      </c>
      <c r="AC782" s="141">
        <f t="shared" si="467"/>
        <v>3.1680000472068786</v>
      </c>
      <c r="AD782" s="141">
        <f t="shared" si="468"/>
        <v>3.2000000476837265E-2</v>
      </c>
      <c r="AE782" s="141">
        <f t="shared" si="469"/>
        <v>0.79200001180171964</v>
      </c>
      <c r="AF782" s="141">
        <f t="shared" si="470"/>
        <v>8.0000001192093162E-3</v>
      </c>
      <c r="AG782" s="142"/>
      <c r="AH782" s="143">
        <f t="shared" si="455"/>
        <v>1</v>
      </c>
      <c r="AI782" s="143">
        <f t="shared" si="456"/>
        <v>1</v>
      </c>
      <c r="AJ782" s="143">
        <f t="shared" si="457"/>
        <v>1</v>
      </c>
      <c r="AK782" s="143">
        <f t="shared" si="458"/>
        <v>1</v>
      </c>
      <c r="AL782" s="141">
        <f t="shared" si="471"/>
        <v>0</v>
      </c>
      <c r="AM782" s="141">
        <f t="shared" si="472"/>
        <v>0</v>
      </c>
      <c r="AN782" s="141">
        <f t="shared" si="473"/>
        <v>0</v>
      </c>
      <c r="AO782" s="141">
        <f t="shared" si="474"/>
        <v>0</v>
      </c>
      <c r="AP782" s="141">
        <f t="shared" si="475"/>
        <v>3.1680000472068786</v>
      </c>
      <c r="AQ782" s="141">
        <f t="shared" si="476"/>
        <v>3.2000000476837265E-2</v>
      </c>
      <c r="AR782" s="141">
        <f t="shared" si="477"/>
        <v>0.79200001180171964</v>
      </c>
      <c r="AS782" s="141">
        <f t="shared" si="478"/>
        <v>8.0000001192093162E-3</v>
      </c>
      <c r="AT782" s="142"/>
      <c r="AU782" s="144">
        <f t="shared" si="459"/>
        <v>1</v>
      </c>
      <c r="AV782" s="144">
        <f t="shared" si="460"/>
        <v>1</v>
      </c>
      <c r="AW782" s="144">
        <f t="shared" si="461"/>
        <v>1</v>
      </c>
      <c r="AX782" s="144">
        <f t="shared" si="462"/>
        <v>1</v>
      </c>
      <c r="AY782" s="141">
        <f t="shared" si="479"/>
        <v>0</v>
      </c>
      <c r="AZ782" s="141">
        <f t="shared" si="480"/>
        <v>0</v>
      </c>
      <c r="BA782" s="141">
        <f t="shared" si="481"/>
        <v>0</v>
      </c>
      <c r="BB782" s="141">
        <f t="shared" si="482"/>
        <v>0</v>
      </c>
      <c r="BC782" s="141">
        <f t="shared" si="483"/>
        <v>3.1680000472068786</v>
      </c>
      <c r="BD782" s="141">
        <f t="shared" si="484"/>
        <v>3.2000000476837265E-2</v>
      </c>
      <c r="BE782" s="141">
        <f t="shared" si="485"/>
        <v>0.79200001180171964</v>
      </c>
      <c r="BF782" s="141">
        <f t="shared" si="486"/>
        <v>8.0000001192093162E-3</v>
      </c>
      <c r="BG782" s="105"/>
    </row>
    <row r="783" spans="13:59" x14ac:dyDescent="0.25">
      <c r="M783" s="100"/>
      <c r="N783" s="120" t="s">
        <v>918</v>
      </c>
      <c r="O783" s="121">
        <v>2787</v>
      </c>
      <c r="P783" s="120">
        <v>0</v>
      </c>
      <c r="Q783" s="120">
        <v>1</v>
      </c>
      <c r="R783" s="120">
        <v>0</v>
      </c>
      <c r="S783" s="120">
        <v>0</v>
      </c>
      <c r="T783" s="139"/>
      <c r="U783" s="140">
        <f t="shared" si="451"/>
        <v>1.4701818884288009E-2</v>
      </c>
      <c r="V783" s="140">
        <f t="shared" si="452"/>
        <v>2.1163705559324342E-2</v>
      </c>
      <c r="W783" s="140">
        <f t="shared" si="453"/>
        <v>4.7015425771596897E-2</v>
      </c>
      <c r="X783" s="140">
        <f t="shared" si="454"/>
        <v>7.2490880039192129E-2</v>
      </c>
      <c r="Y783" s="141">
        <f t="shared" si="463"/>
        <v>0</v>
      </c>
      <c r="Z783" s="141">
        <f t="shared" si="464"/>
        <v>0</v>
      </c>
      <c r="AA783" s="141">
        <f t="shared" si="465"/>
        <v>5.9282998647678546E-2</v>
      </c>
      <c r="AB783" s="141">
        <f t="shared" si="466"/>
        <v>1.3207881391513583E-2</v>
      </c>
      <c r="AC783" s="141">
        <f t="shared" si="467"/>
        <v>0</v>
      </c>
      <c r="AD783" s="141">
        <f t="shared" si="468"/>
        <v>0</v>
      </c>
      <c r="AE783" s="141">
        <f t="shared" si="469"/>
        <v>0</v>
      </c>
      <c r="AF783" s="141">
        <f t="shared" si="470"/>
        <v>0</v>
      </c>
      <c r="AG783" s="142"/>
      <c r="AH783" s="143">
        <f t="shared" si="455"/>
        <v>0.30998632201625009</v>
      </c>
      <c r="AI783" s="143">
        <f t="shared" si="456"/>
        <v>0.34191521305198702</v>
      </c>
      <c r="AJ783" s="143">
        <f t="shared" si="457"/>
        <v>0.42317625200252507</v>
      </c>
      <c r="AK783" s="143">
        <f t="shared" si="458"/>
        <v>0.47465929610388091</v>
      </c>
      <c r="AL783" s="141">
        <f t="shared" si="471"/>
        <v>0</v>
      </c>
      <c r="AM783" s="141">
        <f t="shared" si="472"/>
        <v>0</v>
      </c>
      <c r="AN783" s="141">
        <f t="shared" si="473"/>
        <v>0.44468601153317772</v>
      </c>
      <c r="AO783" s="141">
        <f t="shared" si="474"/>
        <v>2.9973284570703196E-2</v>
      </c>
      <c r="AP783" s="141">
        <f t="shared" si="475"/>
        <v>0</v>
      </c>
      <c r="AQ783" s="141">
        <f t="shared" si="476"/>
        <v>0</v>
      </c>
      <c r="AR783" s="141">
        <f t="shared" si="477"/>
        <v>0</v>
      </c>
      <c r="AS783" s="141">
        <f t="shared" si="478"/>
        <v>0</v>
      </c>
      <c r="AT783" s="142"/>
      <c r="AU783" s="144">
        <f t="shared" si="459"/>
        <v>0.51980807200217405</v>
      </c>
      <c r="AV783" s="144">
        <f t="shared" si="460"/>
        <v>0.54184244069217302</v>
      </c>
      <c r="AW783" s="144">
        <f t="shared" si="461"/>
        <v>0.59425084808271644</v>
      </c>
      <c r="AX783" s="144">
        <f t="shared" si="462"/>
        <v>0.6254688447060115</v>
      </c>
      <c r="AY783" s="141">
        <f t="shared" si="479"/>
        <v>0</v>
      </c>
      <c r="AZ783" s="141">
        <f t="shared" si="480"/>
        <v>0</v>
      </c>
      <c r="BA783" s="141">
        <f t="shared" si="481"/>
        <v>0.60391733791353674</v>
      </c>
      <c r="BB783" s="141">
        <f t="shared" si="482"/>
        <v>2.1551506792474751E-2</v>
      </c>
      <c r="BC783" s="141">
        <f t="shared" si="483"/>
        <v>0</v>
      </c>
      <c r="BD783" s="141">
        <f t="shared" si="484"/>
        <v>0</v>
      </c>
      <c r="BE783" s="141">
        <f t="shared" si="485"/>
        <v>0</v>
      </c>
      <c r="BF783" s="141">
        <f t="shared" si="486"/>
        <v>0</v>
      </c>
      <c r="BG783" s="105"/>
    </row>
    <row r="784" spans="13:59" x14ac:dyDescent="0.25">
      <c r="M784" s="100"/>
      <c r="N784" s="120" t="s">
        <v>919</v>
      </c>
      <c r="O784" s="121">
        <v>2542</v>
      </c>
      <c r="P784" s="120">
        <v>2.6600000858306885</v>
      </c>
      <c r="Q784" s="120">
        <v>0</v>
      </c>
      <c r="R784" s="120">
        <v>0</v>
      </c>
      <c r="S784" s="120">
        <v>0</v>
      </c>
      <c r="T784" s="139"/>
      <c r="U784" s="140">
        <f t="shared" si="451"/>
        <v>9.3734243283788432E-3</v>
      </c>
      <c r="V784" s="140">
        <f t="shared" si="452"/>
        <v>1.3539003441231046E-2</v>
      </c>
      <c r="W784" s="140">
        <f t="shared" si="453"/>
        <v>2.7275543795330037E-2</v>
      </c>
      <c r="X784" s="140">
        <f t="shared" si="454"/>
        <v>4.2584640462131396E-2</v>
      </c>
      <c r="Y784" s="141">
        <f t="shared" si="463"/>
        <v>3.0224196821695724E-2</v>
      </c>
      <c r="Z784" s="141">
        <f t="shared" si="464"/>
        <v>5.7895534940408423E-3</v>
      </c>
      <c r="AA784" s="141">
        <f t="shared" si="465"/>
        <v>0</v>
      </c>
      <c r="AB784" s="141">
        <f t="shared" si="466"/>
        <v>0</v>
      </c>
      <c r="AC784" s="141">
        <f t="shared" si="467"/>
        <v>0</v>
      </c>
      <c r="AD784" s="141">
        <f t="shared" si="468"/>
        <v>0</v>
      </c>
      <c r="AE784" s="141">
        <f t="shared" si="469"/>
        <v>0</v>
      </c>
      <c r="AF784" s="141">
        <f t="shared" si="470"/>
        <v>0</v>
      </c>
      <c r="AG784" s="142"/>
      <c r="AH784" s="143">
        <f t="shared" si="455"/>
        <v>0.27445776525712673</v>
      </c>
      <c r="AI784" s="143">
        <f t="shared" si="456"/>
        <v>0.3031700743447503</v>
      </c>
      <c r="AJ784" s="143">
        <f t="shared" si="457"/>
        <v>0.3659758169592181</v>
      </c>
      <c r="AK784" s="143">
        <f t="shared" si="458"/>
        <v>0.41218048689779574</v>
      </c>
      <c r="AL784" s="141">
        <f t="shared" si="471"/>
        <v>0.76094447466818538</v>
      </c>
      <c r="AM784" s="141">
        <f t="shared" si="472"/>
        <v>4.5487949110146642E-2</v>
      </c>
      <c r="AN784" s="141">
        <f t="shared" si="473"/>
        <v>0</v>
      </c>
      <c r="AO784" s="141">
        <f t="shared" si="474"/>
        <v>0</v>
      </c>
      <c r="AP784" s="141">
        <f t="shared" si="475"/>
        <v>0</v>
      </c>
      <c r="AQ784" s="141">
        <f t="shared" si="476"/>
        <v>0</v>
      </c>
      <c r="AR784" s="141">
        <f t="shared" si="477"/>
        <v>0</v>
      </c>
      <c r="AS784" s="141">
        <f t="shared" si="478"/>
        <v>0</v>
      </c>
      <c r="AT784" s="142"/>
      <c r="AU784" s="144">
        <f t="shared" si="459"/>
        <v>0.4940106488992827</v>
      </c>
      <c r="AV784" s="144">
        <f t="shared" si="460"/>
        <v>0.51497165338574591</v>
      </c>
      <c r="AW784" s="144">
        <f t="shared" si="461"/>
        <v>0.55785022276007745</v>
      </c>
      <c r="AX784" s="144">
        <f t="shared" si="462"/>
        <v>0.58741111279285652</v>
      </c>
      <c r="AY784" s="141">
        <f t="shared" si="479"/>
        <v>1.3288058216551772</v>
      </c>
      <c r="AZ784" s="141">
        <f t="shared" si="480"/>
        <v>4.1018820551278479E-2</v>
      </c>
      <c r="BA784" s="141">
        <f t="shared" si="481"/>
        <v>0</v>
      </c>
      <c r="BB784" s="141">
        <f t="shared" si="482"/>
        <v>0</v>
      </c>
      <c r="BC784" s="141">
        <f t="shared" si="483"/>
        <v>0</v>
      </c>
      <c r="BD784" s="141">
        <f t="shared" si="484"/>
        <v>0</v>
      </c>
      <c r="BE784" s="141">
        <f t="shared" si="485"/>
        <v>0</v>
      </c>
      <c r="BF784" s="141">
        <f t="shared" si="486"/>
        <v>0</v>
      </c>
      <c r="BG784" s="105"/>
    </row>
    <row r="785" spans="13:59" x14ac:dyDescent="0.25">
      <c r="M785" s="100"/>
      <c r="N785" s="120" t="s">
        <v>920</v>
      </c>
      <c r="O785" s="121">
        <v>2094</v>
      </c>
      <c r="P785" s="120">
        <v>1.3300000429153442</v>
      </c>
      <c r="Q785" s="120">
        <v>1</v>
      </c>
      <c r="R785" s="120">
        <v>0</v>
      </c>
      <c r="S785" s="120">
        <v>0</v>
      </c>
      <c r="T785" s="139"/>
      <c r="U785" s="140">
        <f t="shared" si="451"/>
        <v>4.0897990102959358E-3</v>
      </c>
      <c r="V785" s="140">
        <f t="shared" si="452"/>
        <v>5.9264805913323837E-3</v>
      </c>
      <c r="W785" s="140">
        <f t="shared" si="453"/>
        <v>9.8244930022469701E-3</v>
      </c>
      <c r="X785" s="140">
        <f t="shared" si="454"/>
        <v>1.5544961007754488E-2</v>
      </c>
      <c r="Y785" s="141">
        <f t="shared" si="463"/>
        <v>6.6064318214167882E-3</v>
      </c>
      <c r="Z785" s="141">
        <f t="shared" si="464"/>
        <v>1.2757876193922376E-3</v>
      </c>
      <c r="AA785" s="141">
        <f t="shared" si="465"/>
        <v>1.2586482074978259E-2</v>
      </c>
      <c r="AB785" s="141">
        <f t="shared" si="466"/>
        <v>2.9584789327762283E-3</v>
      </c>
      <c r="AC785" s="141">
        <f t="shared" si="467"/>
        <v>0</v>
      </c>
      <c r="AD785" s="141">
        <f t="shared" si="468"/>
        <v>0</v>
      </c>
      <c r="AE785" s="141">
        <f t="shared" si="469"/>
        <v>0</v>
      </c>
      <c r="AF785" s="141">
        <f t="shared" si="470"/>
        <v>0</v>
      </c>
      <c r="AG785" s="142"/>
      <c r="AH785" s="143">
        <f t="shared" si="455"/>
        <v>0.21893093757564153</v>
      </c>
      <c r="AI785" s="143">
        <f t="shared" si="456"/>
        <v>0.24228696873830269</v>
      </c>
      <c r="AJ785" s="143">
        <f t="shared" si="457"/>
        <v>0.27797753813795789</v>
      </c>
      <c r="AK785" s="143">
        <f t="shared" si="458"/>
        <v>0.31468218044926144</v>
      </c>
      <c r="AL785" s="141">
        <f t="shared" si="471"/>
        <v>0.30379813603172451</v>
      </c>
      <c r="AM785" s="141">
        <f t="shared" si="472"/>
        <v>1.8443542788046718E-2</v>
      </c>
      <c r="AN785" s="141">
        <f t="shared" si="473"/>
        <v>0.29355008391223009</v>
      </c>
      <c r="AO785" s="141">
        <f t="shared" si="474"/>
        <v>2.1132096537031353E-2</v>
      </c>
      <c r="AP785" s="141">
        <f t="shared" si="475"/>
        <v>0</v>
      </c>
      <c r="AQ785" s="141">
        <f t="shared" si="476"/>
        <v>0</v>
      </c>
      <c r="AR785" s="141">
        <f t="shared" si="477"/>
        <v>0</v>
      </c>
      <c r="AS785" s="141">
        <f t="shared" si="478"/>
        <v>0</v>
      </c>
      <c r="AT785" s="142"/>
      <c r="AU785" s="144">
        <f t="shared" si="459"/>
        <v>0.45015176498077392</v>
      </c>
      <c r="AV785" s="144">
        <f t="shared" si="460"/>
        <v>0.46921213377384641</v>
      </c>
      <c r="AW785" s="144">
        <f t="shared" si="461"/>
        <v>0.49663495469392815</v>
      </c>
      <c r="AX785" s="144">
        <f t="shared" si="462"/>
        <v>0.52311135648918894</v>
      </c>
      <c r="AY785" s="141">
        <f t="shared" si="479"/>
        <v>0.60538999373180324</v>
      </c>
      <c r="AZ785" s="141">
        <f t="shared" si="480"/>
        <v>1.8662164323812735E-2</v>
      </c>
      <c r="BA785" s="141">
        <f t="shared" si="481"/>
        <v>0.50490680604461924</v>
      </c>
      <c r="BB785" s="141">
        <f t="shared" si="482"/>
        <v>1.82045504445697E-2</v>
      </c>
      <c r="BC785" s="141">
        <f t="shared" si="483"/>
        <v>0</v>
      </c>
      <c r="BD785" s="141">
        <f t="shared" si="484"/>
        <v>0</v>
      </c>
      <c r="BE785" s="141">
        <f t="shared" si="485"/>
        <v>0</v>
      </c>
      <c r="BF785" s="141">
        <f t="shared" si="486"/>
        <v>0</v>
      </c>
      <c r="BG785" s="105"/>
    </row>
    <row r="786" spans="13:59" x14ac:dyDescent="0.25">
      <c r="M786" s="100"/>
      <c r="N786" s="120" t="s">
        <v>921</v>
      </c>
      <c r="O786" s="121">
        <v>1732</v>
      </c>
      <c r="P786" s="120">
        <v>0</v>
      </c>
      <c r="Q786" s="120">
        <v>0</v>
      </c>
      <c r="R786" s="120">
        <v>3.2000000476837158</v>
      </c>
      <c r="S786" s="120">
        <v>0.80000001192092896</v>
      </c>
      <c r="T786" s="139"/>
      <c r="U786" s="140">
        <f t="shared" si="451"/>
        <v>2.0879543082562568E-3</v>
      </c>
      <c r="V786" s="140">
        <f t="shared" si="452"/>
        <v>3.0272606900146881E-3</v>
      </c>
      <c r="W786" s="140">
        <f t="shared" si="453"/>
        <v>4.2523666610320143E-3</v>
      </c>
      <c r="X786" s="140">
        <f t="shared" si="454"/>
        <v>6.759128936969061E-3</v>
      </c>
      <c r="Y786" s="141">
        <f t="shared" si="463"/>
        <v>0</v>
      </c>
      <c r="Z786" s="141">
        <f t="shared" si="464"/>
        <v>0</v>
      </c>
      <c r="AA786" s="141">
        <f t="shared" si="465"/>
        <v>0</v>
      </c>
      <c r="AB786" s="141">
        <f t="shared" si="466"/>
        <v>0</v>
      </c>
      <c r="AC786" s="141">
        <f t="shared" si="467"/>
        <v>8.1175295803299265E-3</v>
      </c>
      <c r="AD786" s="141">
        <f t="shared" si="468"/>
        <v>1.5697047720681142E-3</v>
      </c>
      <c r="AE786" s="141">
        <f t="shared" si="469"/>
        <v>4.3705793710388805E-3</v>
      </c>
      <c r="AF786" s="141">
        <f t="shared" si="470"/>
        <v>1.0367238591114641E-3</v>
      </c>
      <c r="AG786" s="142"/>
      <c r="AH786" s="143">
        <f t="shared" si="455"/>
        <v>0.18199064060982884</v>
      </c>
      <c r="AI786" s="143">
        <f t="shared" si="456"/>
        <v>0.20158922441580673</v>
      </c>
      <c r="AJ786" s="143">
        <f t="shared" si="457"/>
        <v>0.22127996876260703</v>
      </c>
      <c r="AK786" s="143">
        <f t="shared" si="458"/>
        <v>0.25112320928310272</v>
      </c>
      <c r="AL786" s="141">
        <f t="shared" si="471"/>
        <v>0</v>
      </c>
      <c r="AM786" s="141">
        <f t="shared" si="472"/>
        <v>0</v>
      </c>
      <c r="AN786" s="141">
        <f t="shared" si="473"/>
        <v>0</v>
      </c>
      <c r="AO786" s="141">
        <f t="shared" si="474"/>
        <v>0</v>
      </c>
      <c r="AP786" s="141">
        <f t="shared" si="475"/>
        <v>0.60790409259997913</v>
      </c>
      <c r="AQ786" s="141">
        <f t="shared" si="476"/>
        <v>3.7181435143125663E-2</v>
      </c>
      <c r="AR786" s="141">
        <f t="shared" si="477"/>
        <v>0.18719103425754677</v>
      </c>
      <c r="AS786" s="141">
        <f t="shared" si="478"/>
        <v>1.3707536162557349E-2</v>
      </c>
      <c r="AT786" s="142"/>
      <c r="AU786" s="144">
        <f t="shared" si="459"/>
        <v>0.41770212974182575</v>
      </c>
      <c r="AV786" s="144">
        <f t="shared" si="460"/>
        <v>0.43530990338899223</v>
      </c>
      <c r="AW786" s="144">
        <f t="shared" si="461"/>
        <v>0.45211448349319916</v>
      </c>
      <c r="AX786" s="144">
        <f t="shared" si="462"/>
        <v>0.47617856488147958</v>
      </c>
      <c r="AY786" s="141">
        <f t="shared" si="479"/>
        <v>0</v>
      </c>
      <c r="AZ786" s="141">
        <f t="shared" si="480"/>
        <v>0</v>
      </c>
      <c r="BA786" s="141">
        <f t="shared" si="481"/>
        <v>0</v>
      </c>
      <c r="BB786" s="141">
        <f t="shared" si="482"/>
        <v>0</v>
      </c>
      <c r="BC786" s="141">
        <f t="shared" si="483"/>
        <v>1.3514528049957861</v>
      </c>
      <c r="BD786" s="141">
        <f t="shared" si="484"/>
        <v>4.1538906606182646E-2</v>
      </c>
      <c r="BE786" s="141">
        <f t="shared" si="485"/>
        <v>0.36770030896108741</v>
      </c>
      <c r="BF786" s="141">
        <f t="shared" si="486"/>
        <v>1.3242548620587102E-2</v>
      </c>
      <c r="BG786" s="105"/>
    </row>
    <row r="787" spans="13:59" x14ac:dyDescent="0.25">
      <c r="M787" s="100"/>
      <c r="N787" s="120" t="s">
        <v>922</v>
      </c>
      <c r="O787" s="121">
        <v>4075</v>
      </c>
      <c r="P787" s="120">
        <v>0</v>
      </c>
      <c r="Q787" s="120">
        <v>0</v>
      </c>
      <c r="R787" s="120">
        <v>3.2000000476837158</v>
      </c>
      <c r="S787" s="120">
        <v>0.80000001192092896</v>
      </c>
      <c r="T787" s="139"/>
      <c r="U787" s="140">
        <f t="shared" si="451"/>
        <v>0.13859138501435375</v>
      </c>
      <c r="V787" s="140">
        <f t="shared" si="452"/>
        <v>0.18946076432240877</v>
      </c>
      <c r="W787" s="140">
        <f t="shared" si="453"/>
        <v>0.52444963042495862</v>
      </c>
      <c r="X787" s="140">
        <f t="shared" si="454"/>
        <v>0.66829091174222155</v>
      </c>
      <c r="Y787" s="141">
        <f t="shared" si="463"/>
        <v>0</v>
      </c>
      <c r="Z787" s="141">
        <f t="shared" si="464"/>
        <v>0</v>
      </c>
      <c r="AA787" s="141">
        <f t="shared" si="465"/>
        <v>0</v>
      </c>
      <c r="AB787" s="141">
        <f t="shared" si="466"/>
        <v>0</v>
      </c>
      <c r="AC787" s="141">
        <f t="shared" si="467"/>
        <v>0.52044852237364791</v>
      </c>
      <c r="AD787" s="141">
        <f t="shared" si="468"/>
        <v>8.5825932492253343E-2</v>
      </c>
      <c r="AE787" s="141">
        <f t="shared" si="469"/>
        <v>0.47290062687024076</v>
      </c>
      <c r="AF787" s="141">
        <f t="shared" si="470"/>
        <v>6.1732110490184955E-2</v>
      </c>
      <c r="AG787" s="142"/>
      <c r="AH787" s="143">
        <f t="shared" si="455"/>
        <v>0.56313733488156914</v>
      </c>
      <c r="AI787" s="143">
        <f t="shared" si="456"/>
        <v>0.61141124595281926</v>
      </c>
      <c r="AJ787" s="143">
        <f t="shared" si="457"/>
        <v>0.80170441504437406</v>
      </c>
      <c r="AK787" s="143">
        <f t="shared" si="458"/>
        <v>0.8581510914362912</v>
      </c>
      <c r="AL787" s="141">
        <f t="shared" si="471"/>
        <v>0</v>
      </c>
      <c r="AM787" s="141">
        <f t="shared" si="472"/>
        <v>0</v>
      </c>
      <c r="AN787" s="141">
        <f t="shared" si="473"/>
        <v>0</v>
      </c>
      <c r="AO787" s="141">
        <f t="shared" si="474"/>
        <v>0</v>
      </c>
      <c r="AP787" s="141">
        <f t="shared" si="475"/>
        <v>1.8612573623537068</v>
      </c>
      <c r="AQ787" s="141">
        <f t="shared" si="476"/>
        <v>9.5258653849674912E-2</v>
      </c>
      <c r="AR787" s="141">
        <f t="shared" si="477"/>
        <v>0.65752857706985024</v>
      </c>
      <c r="AS787" s="141">
        <f t="shared" si="478"/>
        <v>2.8992306309140958E-2</v>
      </c>
      <c r="AT787" s="142"/>
      <c r="AU787" s="144">
        <f t="shared" si="459"/>
        <v>0.67685878978513259</v>
      </c>
      <c r="AV787" s="144">
        <f t="shared" si="460"/>
        <v>0.70418555122045345</v>
      </c>
      <c r="AW787" s="144">
        <f t="shared" si="461"/>
        <v>0.81311416925680791</v>
      </c>
      <c r="AX787" s="144">
        <f t="shared" si="462"/>
        <v>0.84840895920095349</v>
      </c>
      <c r="AY787" s="141">
        <f t="shared" si="479"/>
        <v>0</v>
      </c>
      <c r="AZ787" s="141">
        <f t="shared" si="480"/>
        <v>0</v>
      </c>
      <c r="BA787" s="141">
        <f t="shared" si="481"/>
        <v>0</v>
      </c>
      <c r="BB787" s="141">
        <f t="shared" si="482"/>
        <v>0</v>
      </c>
      <c r="BC787" s="141">
        <f t="shared" si="483"/>
        <v>2.1880114969397249</v>
      </c>
      <c r="BD787" s="141">
        <f t="shared" si="484"/>
        <v>6.538230054390981E-2</v>
      </c>
      <c r="BE787" s="141">
        <f t="shared" si="485"/>
        <v>0.65810434783556893</v>
      </c>
      <c r="BF787" s="141">
        <f t="shared" si="486"/>
        <v>2.0622829639016849E-2</v>
      </c>
      <c r="BG787" s="105"/>
    </row>
    <row r="788" spans="13:59" x14ac:dyDescent="0.25">
      <c r="M788" s="100"/>
      <c r="N788" s="120" t="s">
        <v>923</v>
      </c>
      <c r="O788" s="121">
        <v>1651</v>
      </c>
      <c r="P788" s="120">
        <v>0</v>
      </c>
      <c r="Q788" s="120">
        <v>0</v>
      </c>
      <c r="R788" s="120">
        <v>1.6000000238418579</v>
      </c>
      <c r="S788" s="120">
        <v>0.40000000596046448</v>
      </c>
      <c r="T788" s="139"/>
      <c r="U788" s="140">
        <f t="shared" si="451"/>
        <v>1.7964336771622014E-3</v>
      </c>
      <c r="V788" s="140">
        <f t="shared" si="452"/>
        <v>2.6043928195809141E-3</v>
      </c>
      <c r="W788" s="140">
        <f t="shared" si="453"/>
        <v>3.523635099827005E-3</v>
      </c>
      <c r="X788" s="140">
        <f t="shared" si="454"/>
        <v>5.6034288158112178E-3</v>
      </c>
      <c r="Y788" s="141">
        <f t="shared" si="463"/>
        <v>0</v>
      </c>
      <c r="Z788" s="141">
        <f t="shared" si="464"/>
        <v>0</v>
      </c>
      <c r="AA788" s="141">
        <f t="shared" si="465"/>
        <v>0</v>
      </c>
      <c r="AB788" s="141">
        <f t="shared" si="466"/>
        <v>0</v>
      </c>
      <c r="AC788" s="141">
        <f t="shared" si="467"/>
        <v>3.4919183105935341E-3</v>
      </c>
      <c r="AD788" s="141">
        <f t="shared" si="468"/>
        <v>6.7511026282949171E-4</v>
      </c>
      <c r="AE788" s="141">
        <f t="shared" si="469"/>
        <v>1.8113182697190818E-3</v>
      </c>
      <c r="AF788" s="141">
        <f t="shared" si="470"/>
        <v>4.3005329000444376E-4</v>
      </c>
      <c r="AG788" s="142"/>
      <c r="AH788" s="143">
        <f t="shared" si="455"/>
        <v>0.17458918803570977</v>
      </c>
      <c r="AI788" s="143">
        <f t="shared" si="456"/>
        <v>0.19341848203273293</v>
      </c>
      <c r="AJ788" s="143">
        <f t="shared" si="457"/>
        <v>0.21017011324154278</v>
      </c>
      <c r="AK788" s="143">
        <f t="shared" si="458"/>
        <v>0.2386106625457366</v>
      </c>
      <c r="AL788" s="141">
        <f t="shared" si="471"/>
        <v>0</v>
      </c>
      <c r="AM788" s="141">
        <f t="shared" si="472"/>
        <v>0</v>
      </c>
      <c r="AN788" s="141">
        <f t="shared" si="473"/>
        <v>0</v>
      </c>
      <c r="AO788" s="141">
        <f t="shared" si="474"/>
        <v>0</v>
      </c>
      <c r="AP788" s="141">
        <f t="shared" si="475"/>
        <v>0.29161271339155082</v>
      </c>
      <c r="AQ788" s="141">
        <f t="shared" si="476"/>
        <v>1.7856862472277857E-2</v>
      </c>
      <c r="AR788" s="141">
        <f t="shared" si="477"/>
        <v>8.8915476029433518E-2</v>
      </c>
      <c r="AS788" s="141">
        <f t="shared" si="478"/>
        <v>6.5287904110915007E-3</v>
      </c>
      <c r="AT788" s="142"/>
      <c r="AU788" s="144">
        <f t="shared" si="459"/>
        <v>0.41079029686147117</v>
      </c>
      <c r="AV788" s="144">
        <f t="shared" si="460"/>
        <v>0.42808478548419193</v>
      </c>
      <c r="AW788" s="144">
        <f t="shared" si="461"/>
        <v>0.4427337054015108</v>
      </c>
      <c r="AX788" s="144">
        <f t="shared" si="462"/>
        <v>0.46627612270192975</v>
      </c>
      <c r="AY788" s="141">
        <f t="shared" si="479"/>
        <v>0</v>
      </c>
      <c r="AZ788" s="141">
        <f t="shared" si="480"/>
        <v>0</v>
      </c>
      <c r="BA788" s="141">
        <f t="shared" si="481"/>
        <v>0</v>
      </c>
      <c r="BB788" s="141">
        <f t="shared" si="482"/>
        <v>0</v>
      </c>
      <c r="BC788" s="141">
        <f t="shared" si="483"/>
        <v>0.66452743102897716</v>
      </c>
      <c r="BD788" s="141">
        <f t="shared" si="484"/>
        <v>2.0408235952066534E-2</v>
      </c>
      <c r="BE788" s="141">
        <f t="shared" si="485"/>
        <v>0.18003103348175348</v>
      </c>
      <c r="BF788" s="141">
        <f t="shared" si="486"/>
        <v>6.4794183782406756E-3</v>
      </c>
      <c r="BG788" s="105"/>
    </row>
    <row r="789" spans="13:59" x14ac:dyDescent="0.25">
      <c r="M789" s="100"/>
      <c r="N789" s="120" t="s">
        <v>924</v>
      </c>
      <c r="O789" s="121">
        <v>1552</v>
      </c>
      <c r="P789" s="120">
        <v>0</v>
      </c>
      <c r="Q789" s="120">
        <v>1</v>
      </c>
      <c r="R789" s="120">
        <v>0</v>
      </c>
      <c r="S789" s="120">
        <v>0</v>
      </c>
      <c r="T789" s="139"/>
      <c r="U789" s="140">
        <f t="shared" si="451"/>
        <v>1.4949717388158534E-3</v>
      </c>
      <c r="V789" s="140">
        <f t="shared" si="452"/>
        <v>2.1669587968783377E-3</v>
      </c>
      <c r="W789" s="140">
        <f t="shared" si="453"/>
        <v>2.800065461170731E-3</v>
      </c>
      <c r="X789" s="140">
        <f t="shared" si="454"/>
        <v>4.4543117111290886E-3</v>
      </c>
      <c r="Y789" s="141">
        <f t="shared" si="463"/>
        <v>0</v>
      </c>
      <c r="Z789" s="141">
        <f t="shared" si="464"/>
        <v>0</v>
      </c>
      <c r="AA789" s="141">
        <f t="shared" si="465"/>
        <v>3.5991879315382023E-3</v>
      </c>
      <c r="AB789" s="141">
        <f t="shared" si="466"/>
        <v>8.5512377959088637E-4</v>
      </c>
      <c r="AC789" s="141">
        <f t="shared" si="467"/>
        <v>0</v>
      </c>
      <c r="AD789" s="141">
        <f t="shared" si="468"/>
        <v>0</v>
      </c>
      <c r="AE789" s="141">
        <f t="shared" si="469"/>
        <v>0</v>
      </c>
      <c r="AF789" s="141">
        <f t="shared" si="470"/>
        <v>0</v>
      </c>
      <c r="AG789" s="142"/>
      <c r="AH789" s="143">
        <f t="shared" si="455"/>
        <v>0.16594057710390031</v>
      </c>
      <c r="AI789" s="143">
        <f t="shared" si="456"/>
        <v>0.18386453508942158</v>
      </c>
      <c r="AJ789" s="143">
        <f t="shared" si="457"/>
        <v>0.19731203784080475</v>
      </c>
      <c r="AK789" s="143">
        <f t="shared" si="458"/>
        <v>0.2241074658658202</v>
      </c>
      <c r="AL789" s="141">
        <f t="shared" si="471"/>
        <v>0</v>
      </c>
      <c r="AM789" s="141">
        <f t="shared" si="472"/>
        <v>0</v>
      </c>
      <c r="AN789" s="141">
        <f t="shared" si="473"/>
        <v>0.20873663147490443</v>
      </c>
      <c r="AO789" s="141">
        <f t="shared" si="474"/>
        <v>1.5370834390915772E-2</v>
      </c>
      <c r="AP789" s="141">
        <f t="shared" si="475"/>
        <v>0</v>
      </c>
      <c r="AQ789" s="141">
        <f t="shared" si="476"/>
        <v>0</v>
      </c>
      <c r="AR789" s="141">
        <f t="shared" si="477"/>
        <v>0</v>
      </c>
      <c r="AS789" s="141">
        <f t="shared" si="478"/>
        <v>0</v>
      </c>
      <c r="AT789" s="142"/>
      <c r="AU789" s="144">
        <f t="shared" si="459"/>
        <v>0.40251031628147438</v>
      </c>
      <c r="AV789" s="144">
        <f t="shared" si="460"/>
        <v>0.41942801194371393</v>
      </c>
      <c r="AW789" s="144">
        <f t="shared" si="461"/>
        <v>0.43154743261593476</v>
      </c>
      <c r="AX789" s="144">
        <f t="shared" si="462"/>
        <v>0.45446278020558883</v>
      </c>
      <c r="AY789" s="141">
        <f t="shared" si="479"/>
        <v>0</v>
      </c>
      <c r="AZ789" s="141">
        <f t="shared" si="480"/>
        <v>0</v>
      </c>
      <c r="BA789" s="141">
        <f t="shared" si="481"/>
        <v>0.43868963208460243</v>
      </c>
      <c r="BB789" s="141">
        <f t="shared" si="482"/>
        <v>1.5773148120986402E-2</v>
      </c>
      <c r="BC789" s="141">
        <f t="shared" si="483"/>
        <v>0</v>
      </c>
      <c r="BD789" s="141">
        <f t="shared" si="484"/>
        <v>0</v>
      </c>
      <c r="BE789" s="141">
        <f t="shared" si="485"/>
        <v>0</v>
      </c>
      <c r="BF789" s="141">
        <f t="shared" si="486"/>
        <v>0</v>
      </c>
      <c r="BG789" s="105"/>
    </row>
    <row r="790" spans="13:59" x14ac:dyDescent="0.25">
      <c r="M790" s="100"/>
      <c r="N790" s="120" t="s">
        <v>925</v>
      </c>
      <c r="O790" s="121">
        <v>3269</v>
      </c>
      <c r="P790" s="120">
        <v>0</v>
      </c>
      <c r="Q790" s="120">
        <v>0</v>
      </c>
      <c r="R790" s="120">
        <v>1.6000000238418579</v>
      </c>
      <c r="S790" s="120">
        <v>0.40000000596046448</v>
      </c>
      <c r="T790" s="139"/>
      <c r="U790" s="140">
        <f t="shared" si="451"/>
        <v>3.5134773323618473E-2</v>
      </c>
      <c r="V790" s="140">
        <f t="shared" si="452"/>
        <v>5.0010651034390396E-2</v>
      </c>
      <c r="W790" s="140">
        <f t="shared" si="453"/>
        <v>0.13023259880803562</v>
      </c>
      <c r="X790" s="140">
        <f t="shared" si="454"/>
        <v>0.19273453106074823</v>
      </c>
      <c r="Y790" s="141">
        <f t="shared" si="463"/>
        <v>0</v>
      </c>
      <c r="Z790" s="141">
        <f t="shared" si="464"/>
        <v>0</v>
      </c>
      <c r="AA790" s="141">
        <f t="shared" si="465"/>
        <v>0</v>
      </c>
      <c r="AB790" s="141">
        <f t="shared" si="466"/>
        <v>0</v>
      </c>
      <c r="AC790" s="141">
        <f t="shared" si="467"/>
        <v>6.7554184119864968E-2</v>
      </c>
      <c r="AD790" s="141">
        <f t="shared" si="468"/>
        <v>1.2462858727506507E-2</v>
      </c>
      <c r="AE790" s="141">
        <f t="shared" si="469"/>
        <v>6.4072496533279205E-2</v>
      </c>
      <c r="AF790" s="141">
        <f t="shared" si="470"/>
        <v>1.3021317039807412E-2</v>
      </c>
      <c r="AG790" s="142"/>
      <c r="AH790" s="143">
        <f t="shared" si="455"/>
        <v>0.39159230775692033</v>
      </c>
      <c r="AI790" s="143">
        <f t="shared" si="456"/>
        <v>0.43017839556166804</v>
      </c>
      <c r="AJ790" s="143">
        <f t="shared" si="457"/>
        <v>0.55399245544170039</v>
      </c>
      <c r="AK790" s="143">
        <f t="shared" si="458"/>
        <v>0.61417301606233843</v>
      </c>
      <c r="AL790" s="141">
        <f t="shared" si="471"/>
        <v>0</v>
      </c>
      <c r="AM790" s="141">
        <f t="shared" si="472"/>
        <v>0</v>
      </c>
      <c r="AN790" s="141">
        <f t="shared" si="473"/>
        <v>0</v>
      </c>
      <c r="AO790" s="141">
        <f t="shared" si="474"/>
        <v>0</v>
      </c>
      <c r="AP790" s="141">
        <f t="shared" si="475"/>
        <v>0.65115109543366734</v>
      </c>
      <c r="AQ790" s="141">
        <f t="shared" si="476"/>
        <v>3.713434772125368E-2</v>
      </c>
      <c r="AR790" s="141">
        <f t="shared" si="477"/>
        <v>0.23141712792742483</v>
      </c>
      <c r="AS790" s="141">
        <f t="shared" si="478"/>
        <v>1.4252082158266982E-2</v>
      </c>
      <c r="AT790" s="142"/>
      <c r="AU790" s="144">
        <f t="shared" si="459"/>
        <v>0.57441292717982317</v>
      </c>
      <c r="AV790" s="144">
        <f t="shared" si="460"/>
        <v>0.59857198722725036</v>
      </c>
      <c r="AW790" s="144">
        <f t="shared" si="461"/>
        <v>0.67164113641197254</v>
      </c>
      <c r="AX790" s="144">
        <f t="shared" si="462"/>
        <v>0.705741095288828</v>
      </c>
      <c r="AY790" s="141">
        <f t="shared" si="479"/>
        <v>0</v>
      </c>
      <c r="AZ790" s="141">
        <f t="shared" si="480"/>
        <v>0</v>
      </c>
      <c r="BA790" s="141">
        <f t="shared" si="481"/>
        <v>0</v>
      </c>
      <c r="BB790" s="141">
        <f t="shared" si="482"/>
        <v>0</v>
      </c>
      <c r="BC790" s="141">
        <f t="shared" si="483"/>
        <v>0.92919733853690079</v>
      </c>
      <c r="BD790" s="141">
        <f t="shared" si="484"/>
        <v>2.8517855297768069E-2</v>
      </c>
      <c r="BE790" s="141">
        <f t="shared" si="485"/>
        <v>0.27278988585939817</v>
      </c>
      <c r="BF790" s="141">
        <f t="shared" si="486"/>
        <v>9.5065564626777288E-3</v>
      </c>
      <c r="BG790" s="105"/>
    </row>
    <row r="791" spans="13:59" x14ac:dyDescent="0.25">
      <c r="M791" s="100"/>
      <c r="N791" s="120" t="s">
        <v>926</v>
      </c>
      <c r="O791" s="121">
        <v>2944</v>
      </c>
      <c r="P791" s="120">
        <v>0</v>
      </c>
      <c r="Q791" s="120">
        <v>0</v>
      </c>
      <c r="R791" s="120">
        <v>4.8000001907348633</v>
      </c>
      <c r="S791" s="120">
        <v>1.2000000476837158</v>
      </c>
      <c r="T791" s="139"/>
      <c r="U791" s="140">
        <f t="shared" si="451"/>
        <v>1.9574885642855033E-2</v>
      </c>
      <c r="V791" s="140">
        <f t="shared" si="452"/>
        <v>2.8096445024767047E-2</v>
      </c>
      <c r="W791" s="140">
        <f t="shared" si="453"/>
        <v>6.6116516958223071E-2</v>
      </c>
      <c r="X791" s="140">
        <f t="shared" si="454"/>
        <v>0.10086453808818518</v>
      </c>
      <c r="Y791" s="141">
        <f t="shared" si="463"/>
        <v>0</v>
      </c>
      <c r="Z791" s="141">
        <f t="shared" si="464"/>
        <v>0</v>
      </c>
      <c r="AA791" s="141">
        <f t="shared" si="465"/>
        <v>0</v>
      </c>
      <c r="AB791" s="141">
        <f t="shared" si="466"/>
        <v>0</v>
      </c>
      <c r="AC791" s="141">
        <f t="shared" si="467"/>
        <v>0.11347160360039218</v>
      </c>
      <c r="AD791" s="141">
        <f t="shared" si="468"/>
        <v>2.1391337877461253E-2</v>
      </c>
      <c r="AE791" s="141">
        <f t="shared" si="469"/>
        <v>9.9395238773958061E-2</v>
      </c>
      <c r="AF791" s="141">
        <f t="shared" si="470"/>
        <v>2.1642211741460138E-2</v>
      </c>
      <c r="AG791" s="142"/>
      <c r="AH791" s="143">
        <f t="shared" si="455"/>
        <v>0.33482248594457742</v>
      </c>
      <c r="AI791" s="143">
        <f t="shared" si="456"/>
        <v>0.36889106832531948</v>
      </c>
      <c r="AJ791" s="143">
        <f t="shared" si="457"/>
        <v>0.46323687068990638</v>
      </c>
      <c r="AK791" s="143">
        <f t="shared" si="458"/>
        <v>0.51792470951668601</v>
      </c>
      <c r="AL791" s="141">
        <f t="shared" si="471"/>
        <v>0</v>
      </c>
      <c r="AM791" s="141">
        <f t="shared" si="472"/>
        <v>0</v>
      </c>
      <c r="AN791" s="141">
        <f t="shared" si="473"/>
        <v>0</v>
      </c>
      <c r="AO791" s="141">
        <f t="shared" si="474"/>
        <v>0</v>
      </c>
      <c r="AP791" s="141">
        <f t="shared" si="475"/>
        <v>1.6728411173951439</v>
      </c>
      <c r="AQ791" s="141">
        <f t="shared" si="476"/>
        <v>9.7836080926777091E-2</v>
      </c>
      <c r="AR791" s="141">
        <f t="shared" si="477"/>
        <v>0.58313812884750305</v>
      </c>
      <c r="AS791" s="141">
        <f t="shared" si="478"/>
        <v>3.8371547269094863E-2</v>
      </c>
      <c r="AT791" s="142"/>
      <c r="AU791" s="144">
        <f t="shared" si="459"/>
        <v>0.53703055061827776</v>
      </c>
      <c r="AV791" s="144">
        <f t="shared" si="460"/>
        <v>0.55975879673502216</v>
      </c>
      <c r="AW791" s="144">
        <f t="shared" si="461"/>
        <v>0.61864581798157858</v>
      </c>
      <c r="AX791" s="144">
        <f t="shared" si="462"/>
        <v>0.65087862607289781</v>
      </c>
      <c r="AY791" s="141">
        <f t="shared" si="479"/>
        <v>0</v>
      </c>
      <c r="AZ791" s="141">
        <f t="shared" si="480"/>
        <v>0</v>
      </c>
      <c r="BA791" s="141">
        <f t="shared" si="481"/>
        <v>0</v>
      </c>
      <c r="BB791" s="141">
        <f t="shared" si="482"/>
        <v>0</v>
      </c>
      <c r="BC791" s="141">
        <f t="shared" si="483"/>
        <v>2.606517070791921</v>
      </c>
      <c r="BD791" s="141">
        <f t="shared" si="484"/>
        <v>8.0325260301703061E-2</v>
      </c>
      <c r="BE791" s="141">
        <f t="shared" si="485"/>
        <v>0.75429094658973506</v>
      </c>
      <c r="BF791" s="141">
        <f t="shared" si="486"/>
        <v>2.6763435734053709E-2</v>
      </c>
      <c r="BG791" s="105"/>
    </row>
    <row r="792" spans="13:59" x14ac:dyDescent="0.25">
      <c r="M792" s="100"/>
      <c r="N792" s="122" t="s">
        <v>927</v>
      </c>
      <c r="O792" s="122">
        <v>5673</v>
      </c>
      <c r="P792" s="122">
        <v>0</v>
      </c>
      <c r="Q792" s="122">
        <v>0</v>
      </c>
      <c r="R792" s="122">
        <v>4.8000001907348633</v>
      </c>
      <c r="S792" s="122">
        <v>1.2000000476837158</v>
      </c>
      <c r="T792" s="139"/>
      <c r="U792" s="140">
        <f t="shared" si="451"/>
        <v>0.86366687282199628</v>
      </c>
      <c r="V792" s="140">
        <f t="shared" si="452"/>
        <v>0.93412188478031866</v>
      </c>
      <c r="W792" s="140">
        <f t="shared" si="453"/>
        <v>0.99999999988158117</v>
      </c>
      <c r="X792" s="140">
        <f t="shared" si="454"/>
        <v>1</v>
      </c>
      <c r="Y792" s="141">
        <f t="shared" si="463"/>
        <v>0</v>
      </c>
      <c r="Z792" s="141">
        <f t="shared" si="464"/>
        <v>0</v>
      </c>
      <c r="AA792" s="141">
        <f t="shared" si="465"/>
        <v>0</v>
      </c>
      <c r="AB792" s="141">
        <f t="shared" si="466"/>
        <v>0</v>
      </c>
      <c r="AC792" s="141">
        <f t="shared" si="467"/>
        <v>4.2732371781532823</v>
      </c>
      <c r="AD792" s="141">
        <f t="shared" si="468"/>
        <v>0.21054804696185681</v>
      </c>
      <c r="AE792" s="141">
        <f t="shared" si="469"/>
        <v>1.1880000471372485</v>
      </c>
      <c r="AF792" s="141">
        <f t="shared" si="470"/>
        <v>1.2000000546467327E-2</v>
      </c>
      <c r="AG792" s="142"/>
      <c r="AH792" s="143">
        <f t="shared" si="455"/>
        <v>0.92909663627764161</v>
      </c>
      <c r="AI792" s="143">
        <f t="shared" si="456"/>
        <v>0.95685099924937145</v>
      </c>
      <c r="AJ792" s="143">
        <f t="shared" si="457"/>
        <v>0.99999800715056864</v>
      </c>
      <c r="AK792" s="143">
        <f t="shared" si="458"/>
        <v>0.99999999999871358</v>
      </c>
      <c r="AL792" s="141">
        <f t="shared" si="471"/>
        <v>0</v>
      </c>
      <c r="AM792" s="141">
        <f t="shared" si="472"/>
        <v>0</v>
      </c>
      <c r="AN792" s="141">
        <f t="shared" si="473"/>
        <v>0</v>
      </c>
      <c r="AO792" s="141">
        <f t="shared" si="474"/>
        <v>0</v>
      </c>
      <c r="AP792" s="141">
        <f t="shared" si="475"/>
        <v>4.4816778648093756</v>
      </c>
      <c r="AQ792" s="141">
        <f t="shared" si="476"/>
        <v>0.11120711409245221</v>
      </c>
      <c r="AR792" s="141">
        <f t="shared" si="477"/>
        <v>1.1879988754105946</v>
      </c>
      <c r="AS792" s="141">
        <f t="shared" si="478"/>
        <v>1.2001172271577598E-2</v>
      </c>
      <c r="AT792" s="142"/>
      <c r="AU792" s="144">
        <f t="shared" si="459"/>
        <v>0.89933784466743483</v>
      </c>
      <c r="AV792" s="144">
        <f t="shared" si="460"/>
        <v>0.92387636372210313</v>
      </c>
      <c r="AW792" s="144">
        <f t="shared" si="461"/>
        <v>0.99940690833537948</v>
      </c>
      <c r="AX792" s="144">
        <f t="shared" si="462"/>
        <v>0.99999890012177128</v>
      </c>
      <c r="AY792" s="141">
        <f t="shared" si="479"/>
        <v>0</v>
      </c>
      <c r="AZ792" s="141">
        <f t="shared" si="480"/>
        <v>0</v>
      </c>
      <c r="BA792" s="141">
        <f t="shared" si="481"/>
        <v>0</v>
      </c>
      <c r="BB792" s="141">
        <f t="shared" si="482"/>
        <v>0</v>
      </c>
      <c r="BC792" s="141">
        <f t="shared" si="483"/>
        <v>4.3325460557507594</v>
      </c>
      <c r="BD792" s="141">
        <f t="shared" si="484"/>
        <v>0.10206066633076727</v>
      </c>
      <c r="BE792" s="141">
        <f t="shared" si="485"/>
        <v>1.1876506493672607</v>
      </c>
      <c r="BF792" s="141">
        <f t="shared" si="486"/>
        <v>1.2348078462528278E-2</v>
      </c>
      <c r="BG792" s="105"/>
    </row>
    <row r="793" spans="13:59" x14ac:dyDescent="0.25">
      <c r="M793" s="100"/>
      <c r="N793" s="120" t="s">
        <v>928</v>
      </c>
      <c r="O793" s="121">
        <v>2596</v>
      </c>
      <c r="P793" s="120">
        <v>5.320000171661377</v>
      </c>
      <c r="Q793" s="120">
        <v>0</v>
      </c>
      <c r="R793" s="120">
        <v>0</v>
      </c>
      <c r="S793" s="120">
        <v>0</v>
      </c>
      <c r="T793" s="139"/>
      <c r="U793" s="140">
        <f t="shared" si="451"/>
        <v>1.0353975810624472E-2</v>
      </c>
      <c r="V793" s="140">
        <f t="shared" si="452"/>
        <v>1.4945848673860285E-2</v>
      </c>
      <c r="W793" s="140">
        <f t="shared" si="453"/>
        <v>3.0786939162881888E-2</v>
      </c>
      <c r="X793" s="140">
        <f t="shared" si="454"/>
        <v>4.7952433159549557E-2</v>
      </c>
      <c r="Y793" s="141">
        <f t="shared" si="463"/>
        <v>6.6746703769331811E-2</v>
      </c>
      <c r="Z793" s="141">
        <f t="shared" si="464"/>
        <v>1.2765213741229867E-2</v>
      </c>
      <c r="AA793" s="141">
        <f t="shared" si="465"/>
        <v>0</v>
      </c>
      <c r="AB793" s="141">
        <f t="shared" si="466"/>
        <v>0</v>
      </c>
      <c r="AC793" s="141">
        <f t="shared" si="467"/>
        <v>0</v>
      </c>
      <c r="AD793" s="141">
        <f t="shared" si="468"/>
        <v>0</v>
      </c>
      <c r="AE793" s="141">
        <f t="shared" si="469"/>
        <v>0</v>
      </c>
      <c r="AF793" s="141">
        <f t="shared" si="470"/>
        <v>0</v>
      </c>
      <c r="AG793" s="142"/>
      <c r="AH793" s="143">
        <f t="shared" si="455"/>
        <v>0.28195955518930693</v>
      </c>
      <c r="AI793" s="143">
        <f t="shared" si="456"/>
        <v>0.31136557791567843</v>
      </c>
      <c r="AJ793" s="143">
        <f t="shared" si="457"/>
        <v>0.37802161094370879</v>
      </c>
      <c r="AK793" s="143">
        <f t="shared" si="458"/>
        <v>0.42540167369045501</v>
      </c>
      <c r="AL793" s="141">
        <f t="shared" si="471"/>
        <v>1.5632446561646789</v>
      </c>
      <c r="AM793" s="141">
        <f t="shared" si="472"/>
        <v>9.3220271796174092E-2</v>
      </c>
      <c r="AN793" s="141">
        <f t="shared" si="473"/>
        <v>0</v>
      </c>
      <c r="AO793" s="141">
        <f t="shared" si="474"/>
        <v>0</v>
      </c>
      <c r="AP793" s="141">
        <f t="shared" si="475"/>
        <v>0</v>
      </c>
      <c r="AQ793" s="141">
        <f t="shared" si="476"/>
        <v>0</v>
      </c>
      <c r="AR793" s="141">
        <f t="shared" si="477"/>
        <v>0</v>
      </c>
      <c r="AS793" s="141">
        <f t="shared" si="478"/>
        <v>0</v>
      </c>
      <c r="AT793" s="142"/>
      <c r="AU793" s="144">
        <f t="shared" si="459"/>
        <v>0.49958460825553674</v>
      </c>
      <c r="AV793" s="144">
        <f t="shared" si="460"/>
        <v>0.5207806862030071</v>
      </c>
      <c r="AW793" s="144">
        <f t="shared" si="461"/>
        <v>0.56569606029146713</v>
      </c>
      <c r="AX793" s="144">
        <f t="shared" si="462"/>
        <v>0.5956270217198385</v>
      </c>
      <c r="AY793" s="141">
        <f t="shared" si="479"/>
        <v>2.6875938688215939</v>
      </c>
      <c r="AZ793" s="141">
        <f t="shared" si="480"/>
        <v>8.2959471176333732E-2</v>
      </c>
      <c r="BA793" s="141">
        <f t="shared" si="481"/>
        <v>0</v>
      </c>
      <c r="BB793" s="141">
        <f t="shared" si="482"/>
        <v>0</v>
      </c>
      <c r="BC793" s="141">
        <f t="shared" si="483"/>
        <v>0</v>
      </c>
      <c r="BD793" s="141">
        <f t="shared" si="484"/>
        <v>0</v>
      </c>
      <c r="BE793" s="141">
        <f t="shared" si="485"/>
        <v>0</v>
      </c>
      <c r="BF793" s="141">
        <f t="shared" si="486"/>
        <v>0</v>
      </c>
      <c r="BG793" s="105"/>
    </row>
    <row r="794" spans="13:59" x14ac:dyDescent="0.25">
      <c r="M794" s="100"/>
      <c r="N794" s="120" t="s">
        <v>929</v>
      </c>
      <c r="O794" s="121">
        <v>3586</v>
      </c>
      <c r="P794" s="120">
        <v>0</v>
      </c>
      <c r="Q794" s="120">
        <v>1</v>
      </c>
      <c r="R794" s="120">
        <v>0</v>
      </c>
      <c r="S794" s="120">
        <v>0</v>
      </c>
      <c r="T794" s="139"/>
      <c r="U794" s="140">
        <f t="shared" si="451"/>
        <v>6.1290221741888473E-2</v>
      </c>
      <c r="V794" s="140">
        <f t="shared" si="452"/>
        <v>8.6206985474537423E-2</v>
      </c>
      <c r="W794" s="140">
        <f t="shared" si="453"/>
        <v>0.23962675693791913</v>
      </c>
      <c r="X794" s="140">
        <f t="shared" si="454"/>
        <v>0.33938383394562877</v>
      </c>
      <c r="Y794" s="141">
        <f t="shared" si="463"/>
        <v>0</v>
      </c>
      <c r="Z794" s="141">
        <f t="shared" si="464"/>
        <v>0</v>
      </c>
      <c r="AA794" s="141">
        <f t="shared" si="465"/>
        <v>0.28710902787239478</v>
      </c>
      <c r="AB794" s="141">
        <f t="shared" si="466"/>
        <v>5.2274806073233981E-2</v>
      </c>
      <c r="AC794" s="141">
        <f t="shared" si="467"/>
        <v>0</v>
      </c>
      <c r="AD794" s="141">
        <f t="shared" si="468"/>
        <v>0</v>
      </c>
      <c r="AE794" s="141">
        <f t="shared" si="469"/>
        <v>0</v>
      </c>
      <c r="AF794" s="141">
        <f t="shared" si="470"/>
        <v>0</v>
      </c>
      <c r="AG794" s="142"/>
      <c r="AH794" s="143">
        <f t="shared" si="455"/>
        <v>0.4540286412598038</v>
      </c>
      <c r="AI794" s="143">
        <f t="shared" si="456"/>
        <v>0.4969031644888634</v>
      </c>
      <c r="AJ794" s="143">
        <f t="shared" si="457"/>
        <v>0.65041014022449939</v>
      </c>
      <c r="AK794" s="143">
        <f t="shared" si="458"/>
        <v>0.71309288923107506</v>
      </c>
      <c r="AL794" s="141">
        <f t="shared" si="471"/>
        <v>0</v>
      </c>
      <c r="AM794" s="141">
        <f t="shared" si="472"/>
        <v>0</v>
      </c>
      <c r="AN794" s="141">
        <f t="shared" si="473"/>
        <v>0.67524741332554217</v>
      </c>
      <c r="AO794" s="141">
        <f t="shared" si="474"/>
        <v>3.7845475905532888E-2</v>
      </c>
      <c r="AP794" s="141">
        <f t="shared" si="475"/>
        <v>0</v>
      </c>
      <c r="AQ794" s="141">
        <f t="shared" si="476"/>
        <v>0</v>
      </c>
      <c r="AR794" s="141">
        <f t="shared" si="477"/>
        <v>0</v>
      </c>
      <c r="AS794" s="141">
        <f t="shared" si="478"/>
        <v>0</v>
      </c>
      <c r="AT794" s="142"/>
      <c r="AU794" s="144">
        <f t="shared" si="459"/>
        <v>0.61310530045140954</v>
      </c>
      <c r="AV794" s="144">
        <f t="shared" si="460"/>
        <v>0.63861189517807304</v>
      </c>
      <c r="AW794" s="144">
        <f t="shared" si="461"/>
        <v>0.7261199976652889</v>
      </c>
      <c r="AX794" s="144">
        <f t="shared" si="462"/>
        <v>0.7614979959807191</v>
      </c>
      <c r="AY794" s="141">
        <f t="shared" si="479"/>
        <v>0</v>
      </c>
      <c r="AZ794" s="141">
        <f t="shared" si="480"/>
        <v>0</v>
      </c>
      <c r="BA794" s="141">
        <f t="shared" si="481"/>
        <v>0.73654779684635119</v>
      </c>
      <c r="BB794" s="141">
        <f t="shared" si="482"/>
        <v>2.4950199134367912E-2</v>
      </c>
      <c r="BC794" s="141">
        <f t="shared" si="483"/>
        <v>0</v>
      </c>
      <c r="BD794" s="141">
        <f t="shared" si="484"/>
        <v>0</v>
      </c>
      <c r="BE794" s="141">
        <f t="shared" si="485"/>
        <v>0</v>
      </c>
      <c r="BF794" s="141">
        <f t="shared" si="486"/>
        <v>0</v>
      </c>
      <c r="BG794" s="105"/>
    </row>
    <row r="795" spans="13:59" x14ac:dyDescent="0.25">
      <c r="M795" s="100"/>
      <c r="N795" s="120" t="s">
        <v>930</v>
      </c>
      <c r="O795" s="121">
        <v>2961</v>
      </c>
      <c r="P795" s="120">
        <v>1.3300000429153442</v>
      </c>
      <c r="Q795" s="120">
        <v>1</v>
      </c>
      <c r="R795" s="120">
        <v>0</v>
      </c>
      <c r="S795" s="120">
        <v>0</v>
      </c>
      <c r="T795" s="139"/>
      <c r="U795" s="140">
        <f t="shared" si="451"/>
        <v>2.0188658694815231E-2</v>
      </c>
      <c r="V795" s="140">
        <f t="shared" si="452"/>
        <v>2.8967097901436367E-2</v>
      </c>
      <c r="W795" s="140">
        <f t="shared" si="453"/>
        <v>6.8571822486399259E-2</v>
      </c>
      <c r="X795" s="140">
        <f t="shared" si="454"/>
        <v>0.10447520896454221</v>
      </c>
      <c r="Y795" s="141">
        <f t="shared" si="463"/>
        <v>3.2420070021970351E-2</v>
      </c>
      <c r="Z795" s="141">
        <f t="shared" si="464"/>
        <v>6.1061714300729916E-3</v>
      </c>
      <c r="AA795" s="141">
        <f t="shared" si="465"/>
        <v>8.5837797500606744E-2</v>
      </c>
      <c r="AB795" s="141">
        <f t="shared" si="466"/>
        <v>1.8637411463935466E-2</v>
      </c>
      <c r="AC795" s="141">
        <f t="shared" si="467"/>
        <v>0</v>
      </c>
      <c r="AD795" s="141">
        <f t="shared" si="468"/>
        <v>0</v>
      </c>
      <c r="AE795" s="141">
        <f t="shared" si="469"/>
        <v>0</v>
      </c>
      <c r="AF795" s="141">
        <f t="shared" si="470"/>
        <v>0</v>
      </c>
      <c r="AG795" s="142"/>
      <c r="AH795" s="143">
        <f t="shared" si="455"/>
        <v>0.33761151542419698</v>
      </c>
      <c r="AI795" s="143">
        <f t="shared" si="456"/>
        <v>0.37191446081785118</v>
      </c>
      <c r="AJ795" s="143">
        <f t="shared" si="457"/>
        <v>0.46773003788661383</v>
      </c>
      <c r="AK795" s="143">
        <f t="shared" si="458"/>
        <v>0.52274977350383978</v>
      </c>
      <c r="AL795" s="141">
        <f t="shared" si="471"/>
        <v>0.46734455612570885</v>
      </c>
      <c r="AM795" s="141">
        <f t="shared" si="472"/>
        <v>2.7301692722870308E-2</v>
      </c>
      <c r="AN795" s="141">
        <f t="shared" si="473"/>
        <v>0.49056260531636064</v>
      </c>
      <c r="AO795" s="141">
        <f t="shared" si="474"/>
        <v>3.2187168187479132E-2</v>
      </c>
      <c r="AP795" s="141">
        <f t="shared" si="475"/>
        <v>0</v>
      </c>
      <c r="AQ795" s="141">
        <f t="shared" si="476"/>
        <v>0</v>
      </c>
      <c r="AR795" s="141">
        <f t="shared" si="477"/>
        <v>0</v>
      </c>
      <c r="AS795" s="141">
        <f t="shared" si="478"/>
        <v>0</v>
      </c>
      <c r="AT795" s="142"/>
      <c r="AU795" s="144">
        <f t="shared" si="459"/>
        <v>0.53892803919351584</v>
      </c>
      <c r="AV795" s="144">
        <f t="shared" si="460"/>
        <v>0.56173150063393074</v>
      </c>
      <c r="AW795" s="144">
        <f t="shared" si="461"/>
        <v>0.62133613052142733</v>
      </c>
      <c r="AX795" s="144">
        <f t="shared" si="462"/>
        <v>0.65367548620601001</v>
      </c>
      <c r="AY795" s="141">
        <f t="shared" si="479"/>
        <v>0.72477087445028687</v>
      </c>
      <c r="AZ795" s="141">
        <f t="shared" si="480"/>
        <v>2.2332045499741771E-2</v>
      </c>
      <c r="BA795" s="141">
        <f t="shared" si="481"/>
        <v>0.6312924470585044</v>
      </c>
      <c r="BB795" s="141">
        <f t="shared" si="482"/>
        <v>2.2383039147505612E-2</v>
      </c>
      <c r="BC795" s="141">
        <f t="shared" si="483"/>
        <v>0</v>
      </c>
      <c r="BD795" s="141">
        <f t="shared" si="484"/>
        <v>0</v>
      </c>
      <c r="BE795" s="141">
        <f t="shared" si="485"/>
        <v>0</v>
      </c>
      <c r="BF795" s="141">
        <f t="shared" si="486"/>
        <v>0</v>
      </c>
      <c r="BG795" s="105"/>
    </row>
    <row r="796" spans="13:59" x14ac:dyDescent="0.25">
      <c r="M796" s="100"/>
      <c r="N796" s="120" t="s">
        <v>931</v>
      </c>
      <c r="O796" s="121">
        <v>1229</v>
      </c>
      <c r="P796" s="120">
        <v>0</v>
      </c>
      <c r="Q796" s="120">
        <v>0</v>
      </c>
      <c r="R796" s="120">
        <v>1.6000000238418579</v>
      </c>
      <c r="S796" s="120">
        <v>0.40000000596046448</v>
      </c>
      <c r="T796" s="139"/>
      <c r="U796" s="140">
        <f t="shared" si="451"/>
        <v>8.2203193582330858E-4</v>
      </c>
      <c r="V796" s="140">
        <f t="shared" si="452"/>
        <v>1.1901682280376358E-3</v>
      </c>
      <c r="W796" s="140">
        <f t="shared" si="453"/>
        <v>1.3233794414350131E-3</v>
      </c>
      <c r="X796" s="140">
        <f t="shared" si="454"/>
        <v>2.1044976135079496E-3</v>
      </c>
      <c r="Y796" s="141">
        <f t="shared" si="463"/>
        <v>0</v>
      </c>
      <c r="Z796" s="141">
        <f t="shared" si="464"/>
        <v>0</v>
      </c>
      <c r="AA796" s="141">
        <f t="shared" si="465"/>
        <v>0</v>
      </c>
      <c r="AB796" s="141">
        <f t="shared" si="466"/>
        <v>0</v>
      </c>
      <c r="AC796" s="141">
        <f t="shared" si="467"/>
        <v>1.5966076439068899E-3</v>
      </c>
      <c r="AD796" s="141">
        <f t="shared" si="468"/>
        <v>3.076615493291491E-4</v>
      </c>
      <c r="AE796" s="141">
        <f t="shared" si="469"/>
        <v>6.8028190335984269E-4</v>
      </c>
      <c r="AF796" s="141">
        <f t="shared" si="470"/>
        <v>1.6151715458712047E-4</v>
      </c>
      <c r="AG796" s="142"/>
      <c r="AH796" s="143">
        <f t="shared" si="455"/>
        <v>0.14054943422081834</v>
      </c>
      <c r="AI796" s="143">
        <f t="shared" si="456"/>
        <v>0.15577831604146053</v>
      </c>
      <c r="AJ796" s="143">
        <f t="shared" si="457"/>
        <v>0.16042988991480955</v>
      </c>
      <c r="AK796" s="143">
        <f t="shared" si="458"/>
        <v>0.18238728786164637</v>
      </c>
      <c r="AL796" s="141">
        <f t="shared" si="471"/>
        <v>0</v>
      </c>
      <c r="AM796" s="141">
        <f t="shared" si="472"/>
        <v>0</v>
      </c>
      <c r="AN796" s="141">
        <f t="shared" si="473"/>
        <v>0</v>
      </c>
      <c r="AO796" s="141">
        <f t="shared" si="474"/>
        <v>0</v>
      </c>
      <c r="AP796" s="141">
        <f t="shared" si="475"/>
        <v>0.23481341276128245</v>
      </c>
      <c r="AQ796" s="141">
        <f t="shared" si="476"/>
        <v>1.4431896619098883E-2</v>
      </c>
      <c r="AR796" s="141">
        <f t="shared" si="477"/>
        <v>6.7921717007744381E-2</v>
      </c>
      <c r="AS796" s="141">
        <f t="shared" si="478"/>
        <v>5.0331992240271184E-3</v>
      </c>
      <c r="AT796" s="142"/>
      <c r="AU796" s="144">
        <f t="shared" si="459"/>
        <v>0.37673916733128232</v>
      </c>
      <c r="AV796" s="144">
        <f t="shared" si="460"/>
        <v>0.3924753731394548</v>
      </c>
      <c r="AW796" s="144">
        <f t="shared" si="461"/>
        <v>0.39711169329292084</v>
      </c>
      <c r="AX796" s="144">
        <f t="shared" si="462"/>
        <v>0.41806823830876039</v>
      </c>
      <c r="AY796" s="141">
        <f t="shared" si="479"/>
        <v>0</v>
      </c>
      <c r="AZ796" s="141">
        <f t="shared" si="480"/>
        <v>0</v>
      </c>
      <c r="BA796" s="141">
        <f t="shared" si="481"/>
        <v>0</v>
      </c>
      <c r="BB796" s="141">
        <f t="shared" si="482"/>
        <v>0</v>
      </c>
      <c r="BC796" s="141">
        <f t="shared" si="483"/>
        <v>0.60934381477921951</v>
      </c>
      <c r="BD796" s="141">
        <f t="shared" si="484"/>
        <v>1.8616791601250293E-2</v>
      </c>
      <c r="BE796" s="141">
        <f t="shared" si="485"/>
        <v>0.16144754195292038</v>
      </c>
      <c r="BF796" s="141">
        <f t="shared" si="486"/>
        <v>5.7797558624646528E-3</v>
      </c>
      <c r="BG796" s="105"/>
    </row>
    <row r="797" spans="13:59" x14ac:dyDescent="0.25">
      <c r="M797" s="100"/>
      <c r="N797" s="120" t="s">
        <v>932</v>
      </c>
      <c r="O797" s="121">
        <v>2336</v>
      </c>
      <c r="P797" s="120">
        <v>2.6600000858306885</v>
      </c>
      <c r="Q797" s="120">
        <v>0</v>
      </c>
      <c r="R797" s="120">
        <v>0</v>
      </c>
      <c r="S797" s="120">
        <v>0</v>
      </c>
      <c r="T797" s="139"/>
      <c r="U797" s="140">
        <f t="shared" si="451"/>
        <v>6.4058721143505082E-3</v>
      </c>
      <c r="V797" s="140">
        <f t="shared" si="452"/>
        <v>9.2702951837732028E-3</v>
      </c>
      <c r="W797" s="140">
        <f t="shared" si="453"/>
        <v>1.7108265191494776E-2</v>
      </c>
      <c r="X797" s="140">
        <f t="shared" si="454"/>
        <v>2.6910097649340714E-2</v>
      </c>
      <c r="Y797" s="141">
        <f t="shared" si="463"/>
        <v>2.0678906975512723E-2</v>
      </c>
      <c r="Z797" s="141">
        <f t="shared" si="464"/>
        <v>3.9800790089998157E-3</v>
      </c>
      <c r="AA797" s="141">
        <f t="shared" si="465"/>
        <v>0</v>
      </c>
      <c r="AB797" s="141">
        <f t="shared" si="466"/>
        <v>0</v>
      </c>
      <c r="AC797" s="141">
        <f t="shared" si="467"/>
        <v>0</v>
      </c>
      <c r="AD797" s="141">
        <f t="shared" si="468"/>
        <v>0</v>
      </c>
      <c r="AE797" s="141">
        <f t="shared" si="469"/>
        <v>0</v>
      </c>
      <c r="AF797" s="141">
        <f t="shared" si="470"/>
        <v>0</v>
      </c>
      <c r="AG797" s="142"/>
      <c r="AH797" s="143">
        <f t="shared" si="455"/>
        <v>0.2474785901593165</v>
      </c>
      <c r="AI797" s="143">
        <f t="shared" si="456"/>
        <v>0.27363546400131145</v>
      </c>
      <c r="AJ797" s="143">
        <f t="shared" si="457"/>
        <v>0.3229102270615879</v>
      </c>
      <c r="AK797" s="143">
        <f t="shared" si="458"/>
        <v>0.36465695511932095</v>
      </c>
      <c r="AL797" s="141">
        <f t="shared" si="471"/>
        <v>0.68649878368677375</v>
      </c>
      <c r="AM797" s="141">
        <f t="shared" si="472"/>
        <v>4.1371574043034931E-2</v>
      </c>
      <c r="AN797" s="141">
        <f t="shared" si="473"/>
        <v>0</v>
      </c>
      <c r="AO797" s="141">
        <f t="shared" si="474"/>
        <v>0</v>
      </c>
      <c r="AP797" s="141">
        <f t="shared" si="475"/>
        <v>0</v>
      </c>
      <c r="AQ797" s="141">
        <f t="shared" si="476"/>
        <v>0</v>
      </c>
      <c r="AR797" s="141">
        <f t="shared" si="477"/>
        <v>0</v>
      </c>
      <c r="AS797" s="141">
        <f t="shared" si="478"/>
        <v>0</v>
      </c>
      <c r="AT797" s="142"/>
      <c r="AU797" s="144">
        <f t="shared" si="459"/>
        <v>0.47332032367082211</v>
      </c>
      <c r="AV797" s="144">
        <f t="shared" si="460"/>
        <v>0.49339520054621877</v>
      </c>
      <c r="AW797" s="144">
        <f t="shared" si="461"/>
        <v>0.52884526516550423</v>
      </c>
      <c r="AX797" s="144">
        <f t="shared" si="462"/>
        <v>0.5569846792385198</v>
      </c>
      <c r="AY797" s="141">
        <f t="shared" si="479"/>
        <v>1.2731413676796959</v>
      </c>
      <c r="AZ797" s="141">
        <f t="shared" si="480"/>
        <v>3.9289908121695749E-2</v>
      </c>
      <c r="BA797" s="141">
        <f t="shared" si="481"/>
        <v>0</v>
      </c>
      <c r="BB797" s="141">
        <f t="shared" si="482"/>
        <v>0</v>
      </c>
      <c r="BC797" s="141">
        <f t="shared" si="483"/>
        <v>0</v>
      </c>
      <c r="BD797" s="141">
        <f t="shared" si="484"/>
        <v>0</v>
      </c>
      <c r="BE797" s="141">
        <f t="shared" si="485"/>
        <v>0</v>
      </c>
      <c r="BF797" s="141">
        <f t="shared" si="486"/>
        <v>0</v>
      </c>
      <c r="BG797" s="105"/>
    </row>
    <row r="798" spans="13:59" x14ac:dyDescent="0.25">
      <c r="M798" s="100"/>
      <c r="N798" s="120" t="s">
        <v>933</v>
      </c>
      <c r="O798" s="121">
        <v>1226</v>
      </c>
      <c r="P798" s="120">
        <v>0</v>
      </c>
      <c r="Q798" s="120">
        <v>1</v>
      </c>
      <c r="R798" s="120">
        <v>0</v>
      </c>
      <c r="S798" s="120">
        <v>0</v>
      </c>
      <c r="T798" s="139"/>
      <c r="U798" s="140">
        <f t="shared" si="451"/>
        <v>8.1748761260125313E-4</v>
      </c>
      <c r="V798" s="140">
        <f t="shared" si="452"/>
        <v>1.183571928470406E-3</v>
      </c>
      <c r="W798" s="140">
        <f t="shared" si="453"/>
        <v>1.3142121587136346E-3</v>
      </c>
      <c r="X798" s="140">
        <f t="shared" si="454"/>
        <v>2.0898937948986562E-3</v>
      </c>
      <c r="Y798" s="141">
        <f t="shared" si="463"/>
        <v>0</v>
      </c>
      <c r="Z798" s="141">
        <f t="shared" si="464"/>
        <v>0</v>
      </c>
      <c r="AA798" s="141">
        <f t="shared" si="465"/>
        <v>1.6889108552190092E-3</v>
      </c>
      <c r="AB798" s="141">
        <f t="shared" si="466"/>
        <v>4.0098293967964706E-4</v>
      </c>
      <c r="AC798" s="141">
        <f t="shared" si="467"/>
        <v>0</v>
      </c>
      <c r="AD798" s="141">
        <f t="shared" si="468"/>
        <v>0</v>
      </c>
      <c r="AE798" s="141">
        <f t="shared" si="469"/>
        <v>0</v>
      </c>
      <c r="AF798" s="141">
        <f t="shared" si="470"/>
        <v>0</v>
      </c>
      <c r="AG798" s="142"/>
      <c r="AH798" s="143">
        <f t="shared" si="455"/>
        <v>0.14033261507513073</v>
      </c>
      <c r="AI798" s="143">
        <f t="shared" si="456"/>
        <v>0.15553826069147692</v>
      </c>
      <c r="AJ798" s="143">
        <f t="shared" si="457"/>
        <v>0.16012106519801406</v>
      </c>
      <c r="AK798" s="143">
        <f t="shared" si="458"/>
        <v>0.18203726154522837</v>
      </c>
      <c r="AL798" s="141">
        <f t="shared" si="471"/>
        <v>0</v>
      </c>
      <c r="AM798" s="141">
        <f t="shared" si="472"/>
        <v>0</v>
      </c>
      <c r="AN798" s="141">
        <f t="shared" si="473"/>
        <v>0.16947795271964108</v>
      </c>
      <c r="AO798" s="141">
        <f t="shared" si="474"/>
        <v>1.2559308825587284E-2</v>
      </c>
      <c r="AP798" s="141">
        <f t="shared" si="475"/>
        <v>0</v>
      </c>
      <c r="AQ798" s="141">
        <f t="shared" si="476"/>
        <v>0</v>
      </c>
      <c r="AR798" s="141">
        <f t="shared" si="477"/>
        <v>0</v>
      </c>
      <c r="AS798" s="141">
        <f t="shared" si="478"/>
        <v>0</v>
      </c>
      <c r="AT798" s="142"/>
      <c r="AU798" s="144">
        <f t="shared" si="459"/>
        <v>0.37650848131556602</v>
      </c>
      <c r="AV798" s="144">
        <f t="shared" si="460"/>
        <v>0.39223406096968549</v>
      </c>
      <c r="AW798" s="144">
        <f t="shared" si="461"/>
        <v>0.39680617814763897</v>
      </c>
      <c r="AX798" s="144">
        <f t="shared" si="462"/>
        <v>0.4177451833924708</v>
      </c>
      <c r="AY798" s="141">
        <f t="shared" si="479"/>
        <v>0</v>
      </c>
      <c r="AZ798" s="141">
        <f t="shared" si="480"/>
        <v>0</v>
      </c>
      <c r="BA798" s="141">
        <f t="shared" si="481"/>
        <v>0.40330761898857848</v>
      </c>
      <c r="BB798" s="141">
        <f t="shared" si="482"/>
        <v>1.4437564403892322E-2</v>
      </c>
      <c r="BC798" s="141">
        <f t="shared" si="483"/>
        <v>0</v>
      </c>
      <c r="BD798" s="141">
        <f t="shared" si="484"/>
        <v>0</v>
      </c>
      <c r="BE798" s="141">
        <f t="shared" si="485"/>
        <v>0</v>
      </c>
      <c r="BF798" s="141">
        <f t="shared" si="486"/>
        <v>0</v>
      </c>
      <c r="BG798" s="105"/>
    </row>
    <row r="799" spans="13:59" x14ac:dyDescent="0.25">
      <c r="M799" s="100"/>
      <c r="N799" s="120" t="s">
        <v>934</v>
      </c>
      <c r="O799" s="121">
        <v>3261</v>
      </c>
      <c r="P799" s="120">
        <v>0</v>
      </c>
      <c r="Q799" s="120">
        <v>0</v>
      </c>
      <c r="R799" s="120">
        <v>4.8000001907348633</v>
      </c>
      <c r="S799" s="120">
        <v>1.2000000476837158</v>
      </c>
      <c r="T799" s="139"/>
      <c r="U799" s="140">
        <f t="shared" si="451"/>
        <v>3.463779341240425E-2</v>
      </c>
      <c r="V799" s="140">
        <f t="shared" si="452"/>
        <v>4.9315490256905847E-2</v>
      </c>
      <c r="W799" s="140">
        <f t="shared" si="453"/>
        <v>0.12814845410018105</v>
      </c>
      <c r="X799" s="140">
        <f t="shared" si="454"/>
        <v>0.18982223697135914</v>
      </c>
      <c r="Y799" s="141">
        <f t="shared" si="463"/>
        <v>0</v>
      </c>
      <c r="Z799" s="141">
        <f t="shared" si="464"/>
        <v>0</v>
      </c>
      <c r="AA799" s="141">
        <f t="shared" si="465"/>
        <v>0</v>
      </c>
      <c r="AB799" s="141">
        <f t="shared" si="466"/>
        <v>0</v>
      </c>
      <c r="AC799" s="141">
        <f t="shared" si="467"/>
        <v>0.19982527466289154</v>
      </c>
      <c r="AD799" s="141">
        <f t="shared" si="468"/>
        <v>3.6889087976439805E-2</v>
      </c>
      <c r="AE799" s="141">
        <f t="shared" si="469"/>
        <v>0.18924464071362804</v>
      </c>
      <c r="AF799" s="141">
        <f t="shared" si="470"/>
        <v>3.8542052703432528E-2</v>
      </c>
      <c r="AG799" s="142"/>
      <c r="AH799" s="143">
        <f t="shared" si="455"/>
        <v>0.39010678205068916</v>
      </c>
      <c r="AI799" s="143">
        <f t="shared" si="456"/>
        <v>0.42858174930082227</v>
      </c>
      <c r="AJ799" s="143">
        <f t="shared" si="457"/>
        <v>0.5516447576976613</v>
      </c>
      <c r="AK799" s="143">
        <f t="shared" si="458"/>
        <v>0.61171789859511794</v>
      </c>
      <c r="AL799" s="141">
        <f t="shared" si="471"/>
        <v>0</v>
      </c>
      <c r="AM799" s="141">
        <f t="shared" si="472"/>
        <v>0</v>
      </c>
      <c r="AN799" s="141">
        <f t="shared" si="473"/>
        <v>0</v>
      </c>
      <c r="AO799" s="141">
        <f t="shared" si="474"/>
        <v>0</v>
      </c>
      <c r="AP799" s="141">
        <f t="shared" si="475"/>
        <v>1.9461274270373472</v>
      </c>
      <c r="AQ799" s="141">
        <f t="shared" si="476"/>
        <v>0.111065051352081</v>
      </c>
      <c r="AR799" s="141">
        <f t="shared" si="477"/>
        <v>0.691397884156978</v>
      </c>
      <c r="AS799" s="141">
        <f t="shared" si="478"/>
        <v>4.2663623326145927E-2</v>
      </c>
      <c r="AT799" s="142"/>
      <c r="AU799" s="144">
        <f t="shared" si="459"/>
        <v>0.5734647513148956</v>
      </c>
      <c r="AV799" s="144">
        <f t="shared" si="460"/>
        <v>0.59758895268950341</v>
      </c>
      <c r="AW799" s="144">
        <f t="shared" si="461"/>
        <v>0.67029894472012319</v>
      </c>
      <c r="AX799" s="144">
        <f t="shared" si="462"/>
        <v>0.70435829882651546</v>
      </c>
      <c r="AY799" s="141">
        <f t="shared" si="479"/>
        <v>0</v>
      </c>
      <c r="AZ799" s="141">
        <f t="shared" si="480"/>
        <v>0</v>
      </c>
      <c r="BA799" s="141">
        <f t="shared" si="481"/>
        <v>0</v>
      </c>
      <c r="BB799" s="141">
        <f t="shared" si="482"/>
        <v>0</v>
      </c>
      <c r="BC799" s="141">
        <f t="shared" si="483"/>
        <v>2.7830026921340294</v>
      </c>
      <c r="BD799" s="141">
        <f t="shared" si="484"/>
        <v>8.5424394756634214E-2</v>
      </c>
      <c r="BE799" s="141">
        <f t="shared" si="485"/>
        <v>0.81675079124610095</v>
      </c>
      <c r="BF799" s="141">
        <f t="shared" si="486"/>
        <v>2.8479200932138515E-2</v>
      </c>
      <c r="BG799" s="105"/>
    </row>
    <row r="800" spans="13:59" x14ac:dyDescent="0.25">
      <c r="M800" s="100"/>
      <c r="N800" s="120" t="s">
        <v>935</v>
      </c>
      <c r="O800" s="121">
        <v>3488</v>
      </c>
      <c r="P800" s="120">
        <v>0</v>
      </c>
      <c r="Q800" s="120">
        <v>0</v>
      </c>
      <c r="R800" s="120">
        <v>4.8000001907348633</v>
      </c>
      <c r="S800" s="120">
        <v>1.2000000476837158</v>
      </c>
      <c r="T800" s="139"/>
      <c r="U800" s="140">
        <f t="shared" si="451"/>
        <v>5.1698856906529977E-2</v>
      </c>
      <c r="V800" s="140">
        <f t="shared" si="452"/>
        <v>7.3018411537864925E-2</v>
      </c>
      <c r="W800" s="140">
        <f t="shared" si="453"/>
        <v>0.19979850389918374</v>
      </c>
      <c r="X800" s="140">
        <f t="shared" si="454"/>
        <v>0.28735864584509407</v>
      </c>
      <c r="Y800" s="141">
        <f t="shared" si="463"/>
        <v>0</v>
      </c>
      <c r="Z800" s="141">
        <f t="shared" si="464"/>
        <v>0</v>
      </c>
      <c r="AA800" s="141">
        <f t="shared" si="465"/>
        <v>0</v>
      </c>
      <c r="AB800" s="141">
        <f t="shared" si="466"/>
        <v>0</v>
      </c>
      <c r="AC800" s="141">
        <f t="shared" si="467"/>
        <v>0.29683991093039219</v>
      </c>
      <c r="AD800" s="141">
        <f t="shared" si="468"/>
        <v>5.3648478378516162E-2</v>
      </c>
      <c r="AE800" s="141">
        <f t="shared" si="469"/>
        <v>0.28989671931923666</v>
      </c>
      <c r="AF800" s="141">
        <f t="shared" si="470"/>
        <v>5.4933669397204232E-2</v>
      </c>
      <c r="AG800" s="142"/>
      <c r="AH800" s="143">
        <f t="shared" si="455"/>
        <v>0.43398804905775679</v>
      </c>
      <c r="AI800" s="143">
        <f t="shared" si="456"/>
        <v>0.47557052275962719</v>
      </c>
      <c r="AJ800" s="143">
        <f t="shared" si="457"/>
        <v>0.62001702765336564</v>
      </c>
      <c r="AK800" s="143">
        <f t="shared" si="458"/>
        <v>0.68234259668132768</v>
      </c>
      <c r="AL800" s="141">
        <f t="shared" si="471"/>
        <v>0</v>
      </c>
      <c r="AM800" s="141">
        <f t="shared" si="472"/>
        <v>0</v>
      </c>
      <c r="AN800" s="141">
        <f t="shared" si="473"/>
        <v>0</v>
      </c>
      <c r="AO800" s="141">
        <f t="shared" si="474"/>
        <v>0</v>
      </c>
      <c r="AP800" s="141">
        <f t="shared" si="475"/>
        <v>2.1621092319214479</v>
      </c>
      <c r="AQ800" s="141">
        <f t="shared" si="476"/>
        <v>0.12062936803264135</v>
      </c>
      <c r="AR800" s="141">
        <f t="shared" si="477"/>
        <v>0.77397560102400165</v>
      </c>
      <c r="AS800" s="141">
        <f t="shared" si="478"/>
        <v>4.4835547530222009E-2</v>
      </c>
      <c r="AT800" s="142"/>
      <c r="AU800" s="144">
        <f t="shared" si="459"/>
        <v>0.60091221087911828</v>
      </c>
      <c r="AV800" s="144">
        <f t="shared" si="460"/>
        <v>0.6260108885190212</v>
      </c>
      <c r="AW800" s="144">
        <f t="shared" si="461"/>
        <v>0.70903097240632418</v>
      </c>
      <c r="AX800" s="144">
        <f t="shared" si="462"/>
        <v>0.74409270951781159</v>
      </c>
      <c r="AY800" s="141">
        <f t="shared" si="479"/>
        <v>0</v>
      </c>
      <c r="AZ800" s="141">
        <f t="shared" si="480"/>
        <v>0</v>
      </c>
      <c r="BA800" s="141">
        <f t="shared" si="481"/>
        <v>0</v>
      </c>
      <c r="BB800" s="141">
        <f t="shared" si="482"/>
        <v>0</v>
      </c>
      <c r="BC800" s="141">
        <f t="shared" si="483"/>
        <v>2.9157717682956932</v>
      </c>
      <c r="BD800" s="141">
        <f t="shared" si="484"/>
        <v>8.9080615997709778E-2</v>
      </c>
      <c r="BE800" s="141">
        <f t="shared" si="485"/>
        <v>0.86336587179268165</v>
      </c>
      <c r="BF800" s="141">
        <f t="shared" si="486"/>
        <v>2.9545415109797579E-2</v>
      </c>
      <c r="BG800" s="105"/>
    </row>
    <row r="801" spans="13:59" x14ac:dyDescent="0.25">
      <c r="M801" s="100"/>
      <c r="N801" s="120" t="s">
        <v>936</v>
      </c>
      <c r="O801" s="121">
        <v>1836</v>
      </c>
      <c r="P801" s="120">
        <v>0</v>
      </c>
      <c r="Q801" s="120">
        <v>0</v>
      </c>
      <c r="R801" s="120">
        <v>4.8000001907348633</v>
      </c>
      <c r="S801" s="120">
        <v>1.2000000476837158</v>
      </c>
      <c r="T801" s="139"/>
      <c r="U801" s="140">
        <f t="shared" si="451"/>
        <v>2.5328302772983369E-3</v>
      </c>
      <c r="V801" s="140">
        <f t="shared" si="452"/>
        <v>3.6722749651882935E-3</v>
      </c>
      <c r="W801" s="140">
        <f t="shared" si="453"/>
        <v>5.4120334243364931E-3</v>
      </c>
      <c r="X801" s="140">
        <f t="shared" si="454"/>
        <v>8.5949365286823731E-3</v>
      </c>
      <c r="Y801" s="141">
        <f t="shared" si="463"/>
        <v>0</v>
      </c>
      <c r="Z801" s="141">
        <f t="shared" si="464"/>
        <v>0</v>
      </c>
      <c r="AA801" s="141">
        <f t="shared" si="465"/>
        <v>0</v>
      </c>
      <c r="AB801" s="141">
        <f t="shared" si="466"/>
        <v>0</v>
      </c>
      <c r="AC801" s="141">
        <f t="shared" si="467"/>
        <v>1.4770677315591554E-2</v>
      </c>
      <c r="AD801" s="141">
        <f t="shared" si="468"/>
        <v>2.8562432177431183E-3</v>
      </c>
      <c r="AE801" s="141">
        <f t="shared" si="469"/>
        <v>8.3392379020908111E-3</v>
      </c>
      <c r="AF801" s="141">
        <f t="shared" si="470"/>
        <v>1.9746863421665484E-3</v>
      </c>
      <c r="AG801" s="142"/>
      <c r="AH801" s="143">
        <f t="shared" si="455"/>
        <v>0.19194073254875754</v>
      </c>
      <c r="AI801" s="143">
        <f t="shared" si="456"/>
        <v>0.21256518802573876</v>
      </c>
      <c r="AJ801" s="143">
        <f t="shared" si="457"/>
        <v>0.23635812875998985</v>
      </c>
      <c r="AK801" s="143">
        <f t="shared" si="458"/>
        <v>0.26807595027495501</v>
      </c>
      <c r="AL801" s="141">
        <f t="shared" si="471"/>
        <v>0</v>
      </c>
      <c r="AM801" s="141">
        <f t="shared" si="472"/>
        <v>0</v>
      </c>
      <c r="AN801" s="141">
        <f t="shared" si="473"/>
        <v>0</v>
      </c>
      <c r="AO801" s="141">
        <f t="shared" si="474"/>
        <v>0</v>
      </c>
      <c r="AP801" s="141">
        <f t="shared" si="475"/>
        <v>0.96160109242704361</v>
      </c>
      <c r="AQ801" s="141">
        <f t="shared" si="476"/>
        <v>5.8711850640094432E-2</v>
      </c>
      <c r="AR801" s="141">
        <f t="shared" si="477"/>
        <v>0.29982416178978832</v>
      </c>
      <c r="AS801" s="141">
        <f t="shared" si="478"/>
        <v>2.1866991323015117E-2</v>
      </c>
      <c r="AT801" s="142"/>
      <c r="AU801" s="144">
        <f t="shared" si="459"/>
        <v>0.42676092308046021</v>
      </c>
      <c r="AV801" s="144">
        <f t="shared" si="460"/>
        <v>0.44477740320148196</v>
      </c>
      <c r="AW801" s="144">
        <f t="shared" si="461"/>
        <v>0.46446585385413885</v>
      </c>
      <c r="AX801" s="144">
        <f t="shared" si="462"/>
        <v>0.48921033839222106</v>
      </c>
      <c r="AY801" s="141">
        <f t="shared" si="479"/>
        <v>0</v>
      </c>
      <c r="AZ801" s="141">
        <f t="shared" si="480"/>
        <v>0</v>
      </c>
      <c r="BA801" s="141">
        <f t="shared" si="481"/>
        <v>0</v>
      </c>
      <c r="BB801" s="141">
        <f t="shared" si="482"/>
        <v>0</v>
      </c>
      <c r="BC801" s="141">
        <f t="shared" si="483"/>
        <v>2.071207541071189</v>
      </c>
      <c r="BD801" s="141">
        <f t="shared" si="484"/>
        <v>6.3724079130481392E-2</v>
      </c>
      <c r="BE801" s="141">
        <f t="shared" si="485"/>
        <v>0.56663214761750402</v>
      </c>
      <c r="BF801" s="141">
        <f t="shared" si="486"/>
        <v>2.0420281780528016E-2</v>
      </c>
      <c r="BG801" s="105"/>
    </row>
    <row r="802" spans="13:59" x14ac:dyDescent="0.25">
      <c r="M802" s="100"/>
      <c r="N802" s="120" t="s">
        <v>937</v>
      </c>
      <c r="O802" s="121">
        <v>3513</v>
      </c>
      <c r="P802" s="120">
        <v>0</v>
      </c>
      <c r="Q802" s="120">
        <v>1</v>
      </c>
      <c r="R802" s="120">
        <v>0</v>
      </c>
      <c r="S802" s="120">
        <v>0</v>
      </c>
      <c r="T802" s="139"/>
      <c r="U802" s="140">
        <f t="shared" si="451"/>
        <v>5.4001992921757891E-2</v>
      </c>
      <c r="V802" s="140">
        <f t="shared" si="452"/>
        <v>7.6193910144231936E-2</v>
      </c>
      <c r="W802" s="140">
        <f t="shared" si="453"/>
        <v>0.20941329708102496</v>
      </c>
      <c r="X802" s="140">
        <f t="shared" si="454"/>
        <v>0.30005719401763375</v>
      </c>
      <c r="Y802" s="141">
        <f t="shared" si="463"/>
        <v>0</v>
      </c>
      <c r="Z802" s="141">
        <f t="shared" si="464"/>
        <v>0</v>
      </c>
      <c r="AA802" s="141">
        <f t="shared" si="465"/>
        <v>0.25264111257851907</v>
      </c>
      <c r="AB802" s="141">
        <f t="shared" si="466"/>
        <v>4.7416081439114688E-2</v>
      </c>
      <c r="AC802" s="141">
        <f t="shared" si="467"/>
        <v>0</v>
      </c>
      <c r="AD802" s="141">
        <f t="shared" si="468"/>
        <v>0</v>
      </c>
      <c r="AE802" s="141">
        <f t="shared" si="469"/>
        <v>0</v>
      </c>
      <c r="AF802" s="141">
        <f t="shared" si="470"/>
        <v>0</v>
      </c>
      <c r="AG802" s="142"/>
      <c r="AH802" s="143">
        <f t="shared" si="455"/>
        <v>0.43903842089493805</v>
      </c>
      <c r="AI802" s="143">
        <f t="shared" si="456"/>
        <v>0.48095433653677055</v>
      </c>
      <c r="AJ802" s="143">
        <f t="shared" si="457"/>
        <v>0.62773297545096374</v>
      </c>
      <c r="AK802" s="143">
        <f t="shared" si="458"/>
        <v>0.69018986736806331</v>
      </c>
      <c r="AL802" s="141">
        <f t="shared" si="471"/>
        <v>0</v>
      </c>
      <c r="AM802" s="141">
        <f t="shared" si="472"/>
        <v>0</v>
      </c>
      <c r="AN802" s="141">
        <f t="shared" si="473"/>
        <v>0.65268409165500385</v>
      </c>
      <c r="AO802" s="141">
        <f t="shared" si="474"/>
        <v>3.7505775713059464E-2</v>
      </c>
      <c r="AP802" s="141">
        <f t="shared" si="475"/>
        <v>0</v>
      </c>
      <c r="AQ802" s="141">
        <f t="shared" si="476"/>
        <v>0</v>
      </c>
      <c r="AR802" s="141">
        <f t="shared" si="477"/>
        <v>0</v>
      </c>
      <c r="AS802" s="141">
        <f t="shared" si="478"/>
        <v>0</v>
      </c>
      <c r="AT802" s="142"/>
      <c r="AU802" s="144">
        <f t="shared" si="459"/>
        <v>0.60400324981597087</v>
      </c>
      <c r="AV802" s="144">
        <f t="shared" si="460"/>
        <v>0.62920688665498647</v>
      </c>
      <c r="AW802" s="144">
        <f t="shared" si="461"/>
        <v>0.71337174745627796</v>
      </c>
      <c r="AX802" s="144">
        <f t="shared" si="462"/>
        <v>0.74852184686758705</v>
      </c>
      <c r="AY802" s="141">
        <f t="shared" si="479"/>
        <v>0</v>
      </c>
      <c r="AZ802" s="141">
        <f t="shared" si="480"/>
        <v>0</v>
      </c>
      <c r="BA802" s="141">
        <f t="shared" si="481"/>
        <v>0.72381307968736963</v>
      </c>
      <c r="BB802" s="141">
        <f t="shared" si="482"/>
        <v>2.4708767180217417E-2</v>
      </c>
      <c r="BC802" s="141">
        <f t="shared" si="483"/>
        <v>0</v>
      </c>
      <c r="BD802" s="141">
        <f t="shared" si="484"/>
        <v>0</v>
      </c>
      <c r="BE802" s="141">
        <f t="shared" si="485"/>
        <v>0</v>
      </c>
      <c r="BF802" s="141">
        <f t="shared" si="486"/>
        <v>0</v>
      </c>
      <c r="BG802" s="105"/>
    </row>
    <row r="803" spans="13:59" x14ac:dyDescent="0.25">
      <c r="M803" s="100"/>
      <c r="N803" s="120" t="s">
        <v>938</v>
      </c>
      <c r="O803" s="121">
        <v>5047</v>
      </c>
      <c r="P803" s="120">
        <v>0</v>
      </c>
      <c r="Q803" s="120">
        <v>0</v>
      </c>
      <c r="R803" s="120">
        <v>3.2000000476837158</v>
      </c>
      <c r="S803" s="120">
        <v>0.80000001192092896</v>
      </c>
      <c r="T803" s="139"/>
      <c r="U803" s="140">
        <f t="shared" si="451"/>
        <v>0.52628140094996145</v>
      </c>
      <c r="V803" s="140">
        <f t="shared" si="452"/>
        <v>0.64133210392547602</v>
      </c>
      <c r="W803" s="140">
        <f t="shared" si="453"/>
        <v>0.99339052191176092</v>
      </c>
      <c r="X803" s="140">
        <f t="shared" si="454"/>
        <v>0.9995200041995288</v>
      </c>
      <c r="Y803" s="141">
        <f t="shared" si="463"/>
        <v>0</v>
      </c>
      <c r="Z803" s="141">
        <f t="shared" si="464"/>
        <v>0</v>
      </c>
      <c r="AA803" s="141">
        <f t="shared" si="465"/>
        <v>0</v>
      </c>
      <c r="AB803" s="141">
        <f t="shared" si="466"/>
        <v>0</v>
      </c>
      <c r="AC803" s="141">
        <f t="shared" si="467"/>
        <v>1.851340630557426</v>
      </c>
      <c r="AD803" s="141">
        <f t="shared" si="468"/>
        <v>0.20092213258519487</v>
      </c>
      <c r="AE803" s="141">
        <f t="shared" si="469"/>
        <v>0.78921709802947271</v>
      </c>
      <c r="AF803" s="141">
        <f t="shared" si="470"/>
        <v>1.0398917245357242E-2</v>
      </c>
      <c r="AG803" s="142"/>
      <c r="AH803" s="143">
        <f t="shared" si="455"/>
        <v>0.80247238275267385</v>
      </c>
      <c r="AI803" s="143">
        <f t="shared" si="456"/>
        <v>0.84805877666575202</v>
      </c>
      <c r="AJ803" s="143">
        <f t="shared" si="457"/>
        <v>0.98920826931650818</v>
      </c>
      <c r="AK803" s="143">
        <f t="shared" si="458"/>
        <v>0.99738187057624605</v>
      </c>
      <c r="AL803" s="141">
        <f t="shared" si="471"/>
        <v>0</v>
      </c>
      <c r="AM803" s="141">
        <f t="shared" si="472"/>
        <v>0</v>
      </c>
      <c r="AN803" s="141">
        <f t="shared" si="473"/>
        <v>0</v>
      </c>
      <c r="AO803" s="141">
        <f t="shared" si="474"/>
        <v>0</v>
      </c>
      <c r="AP803" s="141">
        <f t="shared" si="475"/>
        <v>2.6151707777904769</v>
      </c>
      <c r="AQ803" s="141">
        <f t="shared" si="476"/>
        <v>9.8617347978523284E-2</v>
      </c>
      <c r="AR803" s="141">
        <f t="shared" si="477"/>
        <v>0.78672240152564665</v>
      </c>
      <c r="AS803" s="141">
        <f t="shared" si="478"/>
        <v>1.1183106825068623E-2</v>
      </c>
      <c r="AT803" s="142"/>
      <c r="AU803" s="144">
        <f t="shared" si="459"/>
        <v>0.81357725990818697</v>
      </c>
      <c r="AV803" s="144">
        <f t="shared" si="460"/>
        <v>0.84187459461762382</v>
      </c>
      <c r="AW803" s="144">
        <f t="shared" si="461"/>
        <v>0.9637220923164761</v>
      </c>
      <c r="AX803" s="144">
        <f t="shared" si="462"/>
        <v>0.98234053485289397</v>
      </c>
      <c r="AY803" s="141">
        <f t="shared" si="479"/>
        <v>0</v>
      </c>
      <c r="AZ803" s="141">
        <f t="shared" si="480"/>
        <v>0</v>
      </c>
      <c r="BA803" s="141">
        <f t="shared" si="481"/>
        <v>0</v>
      </c>
      <c r="BB803" s="141">
        <f t="shared" si="482"/>
        <v>0</v>
      </c>
      <c r="BC803" s="141">
        <f t="shared" si="483"/>
        <v>2.6226885340053392</v>
      </c>
      <c r="BD803" s="141">
        <f t="shared" si="484"/>
        <v>7.1310208914765916E-2</v>
      </c>
      <c r="BE803" s="141">
        <f t="shared" si="485"/>
        <v>0.77071528561376867</v>
      </c>
      <c r="BF803" s="141">
        <f t="shared" si="486"/>
        <v>1.5157153978958227E-2</v>
      </c>
      <c r="BG803" s="105"/>
    </row>
    <row r="804" spans="13:59" x14ac:dyDescent="0.25">
      <c r="M804" s="100"/>
      <c r="N804" s="120" t="s">
        <v>939</v>
      </c>
      <c r="O804" s="121">
        <v>4466</v>
      </c>
      <c r="P804" s="120">
        <v>0</v>
      </c>
      <c r="Q804" s="120">
        <v>1</v>
      </c>
      <c r="R804" s="120">
        <v>5.440000057220459</v>
      </c>
      <c r="S804" s="120">
        <v>1.3600000143051147</v>
      </c>
      <c r="T804" s="139"/>
      <c r="U804" s="140">
        <f t="shared" si="451"/>
        <v>0.25153733931131472</v>
      </c>
      <c r="V804" s="140">
        <f t="shared" si="452"/>
        <v>0.33202682992577215</v>
      </c>
      <c r="W804" s="140">
        <f t="shared" si="453"/>
        <v>0.79848639350184514</v>
      </c>
      <c r="X804" s="140">
        <f t="shared" si="454"/>
        <v>0.90579376555661384</v>
      </c>
      <c r="Y804" s="141">
        <f t="shared" si="463"/>
        <v>0</v>
      </c>
      <c r="Z804" s="141">
        <f t="shared" si="464"/>
        <v>0</v>
      </c>
      <c r="AA804" s="141">
        <f t="shared" si="465"/>
        <v>0.84415521559421114</v>
      </c>
      <c r="AB804" s="141">
        <f t="shared" si="466"/>
        <v>6.16385499624027E-2</v>
      </c>
      <c r="AC804" s="141">
        <f t="shared" si="467"/>
        <v>1.5736109256183146</v>
      </c>
      <c r="AD804" s="141">
        <f t="shared" si="468"/>
        <v>0.23261504817661338</v>
      </c>
      <c r="AE804" s="141">
        <f t="shared" si="469"/>
        <v>1.1480511052838644</v>
      </c>
      <c r="AF804" s="141">
        <f t="shared" si="470"/>
        <v>8.3828428830614143E-2</v>
      </c>
      <c r="AG804" s="142"/>
      <c r="AH804" s="143">
        <f t="shared" si="455"/>
        <v>0.65877945857651565</v>
      </c>
      <c r="AI804" s="143">
        <f t="shared" si="456"/>
        <v>0.7089556051846031</v>
      </c>
      <c r="AJ804" s="143">
        <f t="shared" si="457"/>
        <v>0.90535231032805297</v>
      </c>
      <c r="AK804" s="143">
        <f t="shared" si="458"/>
        <v>0.94521226485970489</v>
      </c>
      <c r="AL804" s="141">
        <f t="shared" si="471"/>
        <v>0</v>
      </c>
      <c r="AM804" s="141">
        <f t="shared" si="472"/>
        <v>0</v>
      </c>
      <c r="AN804" s="141">
        <f t="shared" si="473"/>
        <v>0.91622876449059842</v>
      </c>
      <c r="AO804" s="141">
        <f t="shared" si="474"/>
        <v>2.8983500369106463E-2</v>
      </c>
      <c r="AP804" s="141">
        <f t="shared" si="475"/>
        <v>3.6844018096379383</v>
      </c>
      <c r="AQ804" s="141">
        <f t="shared" si="476"/>
        <v>0.17231672313306756</v>
      </c>
      <c r="AR804" s="141">
        <f t="shared" si="477"/>
        <v>1.2460711328139715</v>
      </c>
      <c r="AS804" s="141">
        <f t="shared" si="478"/>
        <v>3.9417560916596983E-2</v>
      </c>
      <c r="AT804" s="142"/>
      <c r="AU804" s="144">
        <f t="shared" si="459"/>
        <v>0.73082550358275189</v>
      </c>
      <c r="AV804" s="144">
        <f t="shared" si="460"/>
        <v>0.75914743411933605</v>
      </c>
      <c r="AW804" s="144">
        <f t="shared" si="461"/>
        <v>0.88100369075998763</v>
      </c>
      <c r="AX804" s="144">
        <f t="shared" si="462"/>
        <v>0.91303245015527534</v>
      </c>
      <c r="AY804" s="141">
        <f t="shared" si="479"/>
        <v>0</v>
      </c>
      <c r="AZ804" s="141">
        <f t="shared" si="480"/>
        <v>0</v>
      </c>
      <c r="BA804" s="141">
        <f t="shared" si="481"/>
        <v>0.88820803355003164</v>
      </c>
      <c r="BB804" s="141">
        <f t="shared" si="482"/>
        <v>2.4824416605243704E-2</v>
      </c>
      <c r="BC804" s="141">
        <f t="shared" si="483"/>
        <v>4.0129695253650635</v>
      </c>
      <c r="BD804" s="141">
        <f t="shared" si="484"/>
        <v>0.1167925596828896</v>
      </c>
      <c r="BE804" s="141">
        <f t="shared" si="485"/>
        <v>1.2079629383339607</v>
      </c>
      <c r="BF804" s="141">
        <f t="shared" si="486"/>
        <v>3.3761206938247801E-2</v>
      </c>
      <c r="BG804" s="105"/>
    </row>
    <row r="805" spans="13:59" x14ac:dyDescent="0.25">
      <c r="M805" s="100"/>
      <c r="N805" s="120" t="s">
        <v>940</v>
      </c>
      <c r="O805" s="121">
        <v>11289</v>
      </c>
      <c r="P805" s="120">
        <v>0</v>
      </c>
      <c r="Q805" s="120">
        <v>0</v>
      </c>
      <c r="R805" s="120">
        <v>6.4000000953674316</v>
      </c>
      <c r="S805" s="120">
        <v>1.6000000238418579</v>
      </c>
      <c r="T805" s="139"/>
      <c r="U805" s="140">
        <f t="shared" si="451"/>
        <v>1</v>
      </c>
      <c r="V805" s="140">
        <f t="shared" si="452"/>
        <v>1</v>
      </c>
      <c r="W805" s="140">
        <f t="shared" si="453"/>
        <v>1</v>
      </c>
      <c r="X805" s="140">
        <f t="shared" si="454"/>
        <v>1</v>
      </c>
      <c r="Y805" s="141">
        <f t="shared" si="463"/>
        <v>0</v>
      </c>
      <c r="Z805" s="141">
        <f t="shared" si="464"/>
        <v>0</v>
      </c>
      <c r="AA805" s="141">
        <f t="shared" si="465"/>
        <v>0</v>
      </c>
      <c r="AB805" s="141">
        <f t="shared" si="466"/>
        <v>0</v>
      </c>
      <c r="AC805" s="141">
        <f t="shared" si="467"/>
        <v>6.3360000944137571</v>
      </c>
      <c r="AD805" s="141">
        <f t="shared" si="468"/>
        <v>6.400000095367453E-2</v>
      </c>
      <c r="AE805" s="141">
        <f t="shared" si="469"/>
        <v>1.5840000236034393</v>
      </c>
      <c r="AF805" s="141">
        <f t="shared" si="470"/>
        <v>1.6000000238418632E-2</v>
      </c>
      <c r="AG805" s="142"/>
      <c r="AH805" s="143">
        <f t="shared" si="455"/>
        <v>1</v>
      </c>
      <c r="AI805" s="143">
        <f t="shared" si="456"/>
        <v>1</v>
      </c>
      <c r="AJ805" s="143">
        <f t="shared" si="457"/>
        <v>1</v>
      </c>
      <c r="AK805" s="143">
        <f t="shared" si="458"/>
        <v>1</v>
      </c>
      <c r="AL805" s="141">
        <f t="shared" si="471"/>
        <v>0</v>
      </c>
      <c r="AM805" s="141">
        <f t="shared" si="472"/>
        <v>0</v>
      </c>
      <c r="AN805" s="141">
        <f t="shared" si="473"/>
        <v>0</v>
      </c>
      <c r="AO805" s="141">
        <f t="shared" si="474"/>
        <v>0</v>
      </c>
      <c r="AP805" s="141">
        <f t="shared" si="475"/>
        <v>6.3360000944137571</v>
      </c>
      <c r="AQ805" s="141">
        <f t="shared" si="476"/>
        <v>6.400000095367453E-2</v>
      </c>
      <c r="AR805" s="141">
        <f t="shared" si="477"/>
        <v>1.5840000236034393</v>
      </c>
      <c r="AS805" s="141">
        <f t="shared" si="478"/>
        <v>1.6000000238418632E-2</v>
      </c>
      <c r="AT805" s="142"/>
      <c r="AU805" s="144">
        <f t="shared" si="459"/>
        <v>1</v>
      </c>
      <c r="AV805" s="144">
        <f t="shared" si="460"/>
        <v>1</v>
      </c>
      <c r="AW805" s="144">
        <f t="shared" si="461"/>
        <v>1</v>
      </c>
      <c r="AX805" s="144">
        <f t="shared" si="462"/>
        <v>1</v>
      </c>
      <c r="AY805" s="141">
        <f t="shared" si="479"/>
        <v>0</v>
      </c>
      <c r="AZ805" s="141">
        <f t="shared" si="480"/>
        <v>0</v>
      </c>
      <c r="BA805" s="141">
        <f t="shared" si="481"/>
        <v>0</v>
      </c>
      <c r="BB805" s="141">
        <f t="shared" si="482"/>
        <v>0</v>
      </c>
      <c r="BC805" s="141">
        <f t="shared" si="483"/>
        <v>6.3360000944137571</v>
      </c>
      <c r="BD805" s="141">
        <f t="shared" si="484"/>
        <v>6.400000095367453E-2</v>
      </c>
      <c r="BE805" s="141">
        <f t="shared" si="485"/>
        <v>1.5840000236034393</v>
      </c>
      <c r="BF805" s="141">
        <f t="shared" si="486"/>
        <v>1.6000000238418632E-2</v>
      </c>
      <c r="BG805" s="105"/>
    </row>
    <row r="806" spans="13:59" x14ac:dyDescent="0.25">
      <c r="M806" s="100"/>
      <c r="N806" s="120" t="s">
        <v>941</v>
      </c>
      <c r="O806" s="121">
        <v>1461</v>
      </c>
      <c r="P806" s="120">
        <v>0</v>
      </c>
      <c r="Q806" s="120">
        <v>0</v>
      </c>
      <c r="R806" s="120">
        <v>1.6000000238418579</v>
      </c>
      <c r="S806" s="120">
        <v>0.40000000596046448</v>
      </c>
      <c r="T806" s="139"/>
      <c r="U806" s="140">
        <f t="shared" si="451"/>
        <v>1.2628718486832335E-3</v>
      </c>
      <c r="V806" s="140">
        <f t="shared" si="452"/>
        <v>1.8300905691374103E-3</v>
      </c>
      <c r="W806" s="140">
        <f t="shared" si="453"/>
        <v>2.2667802895017797E-3</v>
      </c>
      <c r="X806" s="140">
        <f t="shared" si="454"/>
        <v>3.6063857804422561E-3</v>
      </c>
      <c r="Y806" s="141">
        <f t="shared" si="463"/>
        <v>0</v>
      </c>
      <c r="Z806" s="141">
        <f t="shared" si="464"/>
        <v>0</v>
      </c>
      <c r="AA806" s="141">
        <f t="shared" si="465"/>
        <v>0</v>
      </c>
      <c r="AB806" s="141">
        <f t="shared" si="466"/>
        <v>0</v>
      </c>
      <c r="AC806" s="141">
        <f t="shared" si="467"/>
        <v>2.4541640212474769E-3</v>
      </c>
      <c r="AD806" s="141">
        <f t="shared" si="468"/>
        <v>4.7398093300513901E-4</v>
      </c>
      <c r="AE806" s="141">
        <f t="shared" si="469"/>
        <v>1.1655661101990882E-3</v>
      </c>
      <c r="AF806" s="141">
        <f t="shared" si="470"/>
        <v>2.7698822347354862E-4</v>
      </c>
      <c r="AG806" s="142"/>
      <c r="AH806" s="143">
        <f t="shared" si="455"/>
        <v>0.1583617167215331</v>
      </c>
      <c r="AI806" s="143">
        <f t="shared" si="456"/>
        <v>0.17548685695648536</v>
      </c>
      <c r="AJ806" s="143">
        <f t="shared" si="457"/>
        <v>0.18616170562499668</v>
      </c>
      <c r="AK806" s="143">
        <f t="shared" si="458"/>
        <v>0.21151248327077099</v>
      </c>
      <c r="AL806" s="141">
        <f t="shared" si="471"/>
        <v>0</v>
      </c>
      <c r="AM806" s="141">
        <f t="shared" si="472"/>
        <v>0</v>
      </c>
      <c r="AN806" s="141">
        <f t="shared" si="473"/>
        <v>0</v>
      </c>
      <c r="AO806" s="141">
        <f t="shared" si="474"/>
        <v>0</v>
      </c>
      <c r="AP806" s="141">
        <f t="shared" si="475"/>
        <v>0.26454507541689898</v>
      </c>
      <c r="AQ806" s="141">
        <f t="shared" si="476"/>
        <v>1.6233899897410309E-2</v>
      </c>
      <c r="AR806" s="141">
        <f t="shared" si="477"/>
        <v>7.8790192130718875E-2</v>
      </c>
      <c r="AS806" s="141">
        <f t="shared" si="478"/>
        <v>5.8148024383021663E-3</v>
      </c>
      <c r="AT806" s="142"/>
      <c r="AU806" s="144">
        <f t="shared" si="459"/>
        <v>0.39505950941512125</v>
      </c>
      <c r="AV806" s="144">
        <f t="shared" si="460"/>
        <v>0.41163687835125995</v>
      </c>
      <c r="AW806" s="144">
        <f t="shared" si="461"/>
        <v>0.42153095083403114</v>
      </c>
      <c r="AX806" s="144">
        <f t="shared" si="462"/>
        <v>0.44388062470205858</v>
      </c>
      <c r="AY806" s="141">
        <f t="shared" si="479"/>
        <v>0</v>
      </c>
      <c r="AZ806" s="141">
        <f t="shared" si="480"/>
        <v>0</v>
      </c>
      <c r="BA806" s="141">
        <f t="shared" si="481"/>
        <v>0</v>
      </c>
      <c r="BB806" s="141">
        <f t="shared" si="482"/>
        <v>0</v>
      </c>
      <c r="BC806" s="141">
        <f t="shared" si="483"/>
        <v>0.63903616758484383</v>
      </c>
      <c r="BD806" s="141">
        <f t="shared" si="484"/>
        <v>1.9582847591360086E-2</v>
      </c>
      <c r="BE806" s="141">
        <f t="shared" si="485"/>
        <v>0.1713961938578841</v>
      </c>
      <c r="BF806" s="141">
        <f t="shared" si="486"/>
        <v>6.1560586686740248E-3</v>
      </c>
      <c r="BG806" s="105"/>
    </row>
    <row r="807" spans="13:59" x14ac:dyDescent="0.25">
      <c r="M807" s="100"/>
      <c r="N807" s="120" t="s">
        <v>942</v>
      </c>
      <c r="O807" s="121">
        <v>11313</v>
      </c>
      <c r="P807" s="120">
        <v>5.320000171661377</v>
      </c>
      <c r="Q807" s="120">
        <v>0</v>
      </c>
      <c r="R807" s="120">
        <v>0</v>
      </c>
      <c r="S807" s="120">
        <v>0</v>
      </c>
      <c r="T807" s="139"/>
      <c r="U807" s="140">
        <f t="shared" si="451"/>
        <v>1</v>
      </c>
      <c r="V807" s="140">
        <f t="shared" si="452"/>
        <v>1</v>
      </c>
      <c r="W807" s="140">
        <f t="shared" si="453"/>
        <v>1</v>
      </c>
      <c r="X807" s="140">
        <f t="shared" si="454"/>
        <v>1</v>
      </c>
      <c r="Y807" s="141">
        <f t="shared" si="463"/>
        <v>5.2668001699447631</v>
      </c>
      <c r="Z807" s="141">
        <f t="shared" si="464"/>
        <v>5.3200001716613876E-2</v>
      </c>
      <c r="AA807" s="141">
        <f t="shared" si="465"/>
        <v>0</v>
      </c>
      <c r="AB807" s="141">
        <f t="shared" si="466"/>
        <v>0</v>
      </c>
      <c r="AC807" s="141">
        <f t="shared" si="467"/>
        <v>0</v>
      </c>
      <c r="AD807" s="141">
        <f t="shared" si="468"/>
        <v>0</v>
      </c>
      <c r="AE807" s="141">
        <f t="shared" si="469"/>
        <v>0</v>
      </c>
      <c r="AF807" s="141">
        <f t="shared" si="470"/>
        <v>0</v>
      </c>
      <c r="AG807" s="142"/>
      <c r="AH807" s="143">
        <f t="shared" si="455"/>
        <v>1</v>
      </c>
      <c r="AI807" s="143">
        <f t="shared" si="456"/>
        <v>1</v>
      </c>
      <c r="AJ807" s="143">
        <f t="shared" si="457"/>
        <v>1</v>
      </c>
      <c r="AK807" s="143">
        <f t="shared" si="458"/>
        <v>1</v>
      </c>
      <c r="AL807" s="141">
        <f t="shared" si="471"/>
        <v>5.2668001699447631</v>
      </c>
      <c r="AM807" s="141">
        <f t="shared" si="472"/>
        <v>5.3200001716613876E-2</v>
      </c>
      <c r="AN807" s="141">
        <f t="shared" si="473"/>
        <v>0</v>
      </c>
      <c r="AO807" s="141">
        <f t="shared" si="474"/>
        <v>0</v>
      </c>
      <c r="AP807" s="141">
        <f t="shared" si="475"/>
        <v>0</v>
      </c>
      <c r="AQ807" s="141">
        <f t="shared" si="476"/>
        <v>0</v>
      </c>
      <c r="AR807" s="141">
        <f t="shared" si="477"/>
        <v>0</v>
      </c>
      <c r="AS807" s="141">
        <f t="shared" si="478"/>
        <v>0</v>
      </c>
      <c r="AT807" s="142"/>
      <c r="AU807" s="144">
        <f t="shared" si="459"/>
        <v>1</v>
      </c>
      <c r="AV807" s="144">
        <f t="shared" si="460"/>
        <v>1</v>
      </c>
      <c r="AW807" s="144">
        <f t="shared" si="461"/>
        <v>1</v>
      </c>
      <c r="AX807" s="144">
        <f t="shared" si="462"/>
        <v>1</v>
      </c>
      <c r="AY807" s="141">
        <f t="shared" si="479"/>
        <v>5.2668001699447631</v>
      </c>
      <c r="AZ807" s="141">
        <f t="shared" si="480"/>
        <v>5.3200001716613876E-2</v>
      </c>
      <c r="BA807" s="141">
        <f t="shared" si="481"/>
        <v>0</v>
      </c>
      <c r="BB807" s="141">
        <f t="shared" si="482"/>
        <v>0</v>
      </c>
      <c r="BC807" s="141">
        <f t="shared" si="483"/>
        <v>0</v>
      </c>
      <c r="BD807" s="141">
        <f t="shared" si="484"/>
        <v>0</v>
      </c>
      <c r="BE807" s="141">
        <f t="shared" si="485"/>
        <v>0</v>
      </c>
      <c r="BF807" s="141">
        <f t="shared" si="486"/>
        <v>0</v>
      </c>
      <c r="BG807" s="105"/>
    </row>
    <row r="808" spans="13:59" x14ac:dyDescent="0.25">
      <c r="M808" s="100"/>
      <c r="N808" s="120" t="s">
        <v>943</v>
      </c>
      <c r="O808" s="121">
        <v>5757</v>
      </c>
      <c r="P808" s="120">
        <v>0</v>
      </c>
      <c r="Q808" s="120">
        <v>0</v>
      </c>
      <c r="R808" s="120">
        <v>4.8000001907348633</v>
      </c>
      <c r="S808" s="120">
        <v>1.2000000476837158</v>
      </c>
      <c r="T808" s="139"/>
      <c r="U808" s="140">
        <f t="shared" si="451"/>
        <v>0.8967323001605223</v>
      </c>
      <c r="V808" s="140">
        <f t="shared" si="452"/>
        <v>0.95503952616520593</v>
      </c>
      <c r="W808" s="140">
        <f t="shared" si="453"/>
        <v>0.99999999999996547</v>
      </c>
      <c r="X808" s="140">
        <f t="shared" si="454"/>
        <v>1</v>
      </c>
      <c r="Y808" s="141">
        <f t="shared" si="463"/>
        <v>0</v>
      </c>
      <c r="Z808" s="141">
        <f t="shared" si="464"/>
        <v>0</v>
      </c>
      <c r="AA808" s="141">
        <f t="shared" si="465"/>
        <v>0</v>
      </c>
      <c r="AB808" s="141">
        <f t="shared" si="466"/>
        <v>0</v>
      </c>
      <c r="AC808" s="141">
        <f t="shared" si="467"/>
        <v>4.4012094076623844</v>
      </c>
      <c r="AD808" s="141">
        <f t="shared" si="468"/>
        <v>0.18298050008993716</v>
      </c>
      <c r="AE808" s="141">
        <f t="shared" si="469"/>
        <v>1.1880000472068581</v>
      </c>
      <c r="AF808" s="141">
        <f t="shared" si="470"/>
        <v>1.2000000476857675E-2</v>
      </c>
      <c r="AG808" s="142"/>
      <c r="AH808" s="143">
        <f t="shared" si="455"/>
        <v>0.94165505808070527</v>
      </c>
      <c r="AI808" s="143">
        <f t="shared" si="456"/>
        <v>0.9662566638543354</v>
      </c>
      <c r="AJ808" s="143">
        <f t="shared" si="457"/>
        <v>0.99999994356433886</v>
      </c>
      <c r="AK808" s="143">
        <f t="shared" si="458"/>
        <v>1</v>
      </c>
      <c r="AL808" s="141">
        <f t="shared" si="471"/>
        <v>0</v>
      </c>
      <c r="AM808" s="141">
        <f t="shared" si="472"/>
        <v>0</v>
      </c>
      <c r="AN808" s="141">
        <f t="shared" si="473"/>
        <v>0</v>
      </c>
      <c r="AO808" s="141">
        <f t="shared" si="474"/>
        <v>0</v>
      </c>
      <c r="AP808" s="141">
        <f t="shared" si="475"/>
        <v>4.5337888700127991</v>
      </c>
      <c r="AQ808" s="141">
        <f t="shared" si="476"/>
        <v>0.10424330078684374</v>
      </c>
      <c r="AR808" s="141">
        <f t="shared" si="477"/>
        <v>1.1880000140227087</v>
      </c>
      <c r="AS808" s="141">
        <f t="shared" si="478"/>
        <v>1.2000033661007103E-2</v>
      </c>
      <c r="AT808" s="142"/>
      <c r="AU808" s="144">
        <f t="shared" si="459"/>
        <v>0.90989603594770452</v>
      </c>
      <c r="AV808" s="144">
        <f t="shared" si="460"/>
        <v>0.93349850650688881</v>
      </c>
      <c r="AW808" s="144">
        <f t="shared" si="461"/>
        <v>0.99988108790742836</v>
      </c>
      <c r="AX808" s="144">
        <f t="shared" si="462"/>
        <v>1</v>
      </c>
      <c r="AY808" s="141">
        <f t="shared" si="479"/>
        <v>0</v>
      </c>
      <c r="AZ808" s="141">
        <f t="shared" si="480"/>
        <v>0</v>
      </c>
      <c r="BA808" s="141">
        <f t="shared" si="481"/>
        <v>0</v>
      </c>
      <c r="BB808" s="141">
        <f t="shared" si="482"/>
        <v>0</v>
      </c>
      <c r="BC808" s="141">
        <f t="shared" si="483"/>
        <v>4.3804720662298475</v>
      </c>
      <c r="BD808" s="141">
        <f t="shared" si="484"/>
        <v>0.10032094305392913</v>
      </c>
      <c r="BE808" s="141">
        <f t="shared" si="485"/>
        <v>1.1879301268936679</v>
      </c>
      <c r="BF808" s="141">
        <f t="shared" si="486"/>
        <v>1.2069920790047872E-2</v>
      </c>
      <c r="BG808" s="105"/>
    </row>
    <row r="809" spans="13:59" x14ac:dyDescent="0.25">
      <c r="M809" s="100"/>
      <c r="N809" s="120" t="s">
        <v>944</v>
      </c>
      <c r="O809" s="121">
        <v>1170</v>
      </c>
      <c r="P809" s="120">
        <v>0</v>
      </c>
      <c r="Q809" s="120">
        <v>0</v>
      </c>
      <c r="R809" s="120">
        <v>1.6000000238418579</v>
      </c>
      <c r="S809" s="120">
        <v>0.40000000596046448</v>
      </c>
      <c r="T809" s="139"/>
      <c r="U809" s="140">
        <f t="shared" si="451"/>
        <v>7.371583577837626E-4</v>
      </c>
      <c r="V809" s="140">
        <f t="shared" si="452"/>
        <v>1.0669745190072799E-3</v>
      </c>
      <c r="W809" s="140">
        <f t="shared" si="453"/>
        <v>1.1543407133709493E-3</v>
      </c>
      <c r="X809" s="140">
        <f t="shared" si="454"/>
        <v>1.8351933786739938E-3</v>
      </c>
      <c r="Y809" s="141">
        <f t="shared" si="463"/>
        <v>0</v>
      </c>
      <c r="Z809" s="141">
        <f t="shared" si="464"/>
        <v>0</v>
      </c>
      <c r="AA809" s="141">
        <f t="shared" si="465"/>
        <v>0</v>
      </c>
      <c r="AB809" s="141">
        <f t="shared" si="466"/>
        <v>0</v>
      </c>
      <c r="AC809" s="141">
        <f t="shared" si="467"/>
        <v>1.4315117890394812E-3</v>
      </c>
      <c r="AD809" s="141">
        <f t="shared" si="468"/>
        <v>2.7564746681082151E-4</v>
      </c>
      <c r="AE809" s="141">
        <f t="shared" si="469"/>
        <v>5.9328946439620659E-4</v>
      </c>
      <c r="AF809" s="141">
        <f t="shared" si="470"/>
        <v>1.4078789801199589E-4</v>
      </c>
      <c r="AG809" s="142"/>
      <c r="AH809" s="143">
        <f t="shared" si="455"/>
        <v>0.13634583887050411</v>
      </c>
      <c r="AI809" s="143">
        <f t="shared" si="456"/>
        <v>0.1511236003275821</v>
      </c>
      <c r="AJ809" s="143">
        <f t="shared" si="457"/>
        <v>0.15446251515453158</v>
      </c>
      <c r="AK809" s="143">
        <f t="shared" si="458"/>
        <v>0.1756218943556348</v>
      </c>
      <c r="AL809" s="141">
        <f t="shared" si="471"/>
        <v>0</v>
      </c>
      <c r="AM809" s="141">
        <f t="shared" si="472"/>
        <v>0</v>
      </c>
      <c r="AN809" s="141">
        <f t="shared" si="473"/>
        <v>0</v>
      </c>
      <c r="AO809" s="141">
        <f t="shared" si="474"/>
        <v>0</v>
      </c>
      <c r="AP809" s="141">
        <f t="shared" si="475"/>
        <v>0.22779402133093629</v>
      </c>
      <c r="AQ809" s="141">
        <f t="shared" si="476"/>
        <v>1.4003742796262458E-2</v>
      </c>
      <c r="AR809" s="141">
        <f t="shared" si="477"/>
        <v>6.5399032815936675E-2</v>
      </c>
      <c r="AS809" s="141">
        <f t="shared" si="478"/>
        <v>4.8497259731053038E-3</v>
      </c>
      <c r="AT809" s="142"/>
      <c r="AU809" s="144">
        <f t="shared" si="459"/>
        <v>0.3722308963619172</v>
      </c>
      <c r="AV809" s="144">
        <f t="shared" si="460"/>
        <v>0.38775930111487877</v>
      </c>
      <c r="AW809" s="144">
        <f t="shared" si="461"/>
        <v>0.39115016644083334</v>
      </c>
      <c r="AX809" s="144">
        <f t="shared" si="462"/>
        <v>0.41176402842073201</v>
      </c>
      <c r="AY809" s="141">
        <f t="shared" si="479"/>
        <v>0</v>
      </c>
      <c r="AZ809" s="141">
        <f t="shared" si="480"/>
        <v>0</v>
      </c>
      <c r="BA809" s="141">
        <f t="shared" si="481"/>
        <v>0</v>
      </c>
      <c r="BB809" s="141">
        <f t="shared" si="482"/>
        <v>0</v>
      </c>
      <c r="BC809" s="141">
        <f t="shared" si="483"/>
        <v>0.60203647261068849</v>
      </c>
      <c r="BD809" s="141">
        <f t="shared" si="484"/>
        <v>1.8378418418019682E-2</v>
      </c>
      <c r="BE809" s="141">
        <f t="shared" si="485"/>
        <v>0.15901824067610612</v>
      </c>
      <c r="BF809" s="141">
        <f t="shared" si="486"/>
        <v>5.6873731464915367E-3</v>
      </c>
      <c r="BG809" s="105"/>
    </row>
    <row r="810" spans="13:59" x14ac:dyDescent="0.25">
      <c r="M810" s="100"/>
      <c r="N810" s="120" t="s">
        <v>945</v>
      </c>
      <c r="O810" s="121">
        <v>11217</v>
      </c>
      <c r="P810" s="120">
        <v>0</v>
      </c>
      <c r="Q810" s="120">
        <v>0</v>
      </c>
      <c r="R810" s="120">
        <v>3.2000000476837158</v>
      </c>
      <c r="S810" s="120">
        <v>0.80000001192092896</v>
      </c>
      <c r="T810" s="139"/>
      <c r="U810" s="140">
        <f t="shared" si="451"/>
        <v>1</v>
      </c>
      <c r="V810" s="140">
        <f t="shared" si="452"/>
        <v>1</v>
      </c>
      <c r="W810" s="140">
        <f t="shared" si="453"/>
        <v>1</v>
      </c>
      <c r="X810" s="140">
        <f t="shared" si="454"/>
        <v>1</v>
      </c>
      <c r="Y810" s="141">
        <f t="shared" si="463"/>
        <v>0</v>
      </c>
      <c r="Z810" s="141">
        <f t="shared" si="464"/>
        <v>0</v>
      </c>
      <c r="AA810" s="141">
        <f t="shared" si="465"/>
        <v>0</v>
      </c>
      <c r="AB810" s="141">
        <f t="shared" si="466"/>
        <v>0</v>
      </c>
      <c r="AC810" s="141">
        <f t="shared" si="467"/>
        <v>3.1680000472068786</v>
      </c>
      <c r="AD810" s="141">
        <f t="shared" si="468"/>
        <v>3.2000000476837265E-2</v>
      </c>
      <c r="AE810" s="141">
        <f t="shared" si="469"/>
        <v>0.79200001180171964</v>
      </c>
      <c r="AF810" s="141">
        <f t="shared" si="470"/>
        <v>8.0000001192093162E-3</v>
      </c>
      <c r="AG810" s="142"/>
      <c r="AH810" s="143">
        <f t="shared" si="455"/>
        <v>1</v>
      </c>
      <c r="AI810" s="143">
        <f t="shared" si="456"/>
        <v>1</v>
      </c>
      <c r="AJ810" s="143">
        <f t="shared" si="457"/>
        <v>1</v>
      </c>
      <c r="AK810" s="143">
        <f t="shared" si="458"/>
        <v>1</v>
      </c>
      <c r="AL810" s="141">
        <f t="shared" si="471"/>
        <v>0</v>
      </c>
      <c r="AM810" s="141">
        <f t="shared" si="472"/>
        <v>0</v>
      </c>
      <c r="AN810" s="141">
        <f t="shared" si="473"/>
        <v>0</v>
      </c>
      <c r="AO810" s="141">
        <f t="shared" si="474"/>
        <v>0</v>
      </c>
      <c r="AP810" s="141">
        <f t="shared" si="475"/>
        <v>3.1680000472068786</v>
      </c>
      <c r="AQ810" s="141">
        <f t="shared" si="476"/>
        <v>3.2000000476837265E-2</v>
      </c>
      <c r="AR810" s="141">
        <f t="shared" si="477"/>
        <v>0.79200001180171964</v>
      </c>
      <c r="AS810" s="141">
        <f t="shared" si="478"/>
        <v>8.0000001192093162E-3</v>
      </c>
      <c r="AT810" s="142"/>
      <c r="AU810" s="144">
        <f t="shared" si="459"/>
        <v>1</v>
      </c>
      <c r="AV810" s="144">
        <f t="shared" si="460"/>
        <v>1</v>
      </c>
      <c r="AW810" s="144">
        <f t="shared" si="461"/>
        <v>1</v>
      </c>
      <c r="AX810" s="144">
        <f t="shared" si="462"/>
        <v>1</v>
      </c>
      <c r="AY810" s="141">
        <f t="shared" si="479"/>
        <v>0</v>
      </c>
      <c r="AZ810" s="141">
        <f t="shared" si="480"/>
        <v>0</v>
      </c>
      <c r="BA810" s="141">
        <f t="shared" si="481"/>
        <v>0</v>
      </c>
      <c r="BB810" s="141">
        <f t="shared" si="482"/>
        <v>0</v>
      </c>
      <c r="BC810" s="141">
        <f t="shared" si="483"/>
        <v>3.1680000472068786</v>
      </c>
      <c r="BD810" s="141">
        <f t="shared" si="484"/>
        <v>3.2000000476837265E-2</v>
      </c>
      <c r="BE810" s="141">
        <f t="shared" si="485"/>
        <v>0.79200001180171964</v>
      </c>
      <c r="BF810" s="141">
        <f t="shared" si="486"/>
        <v>8.0000001192093162E-3</v>
      </c>
      <c r="BG810" s="105"/>
    </row>
    <row r="811" spans="13:59" x14ac:dyDescent="0.25">
      <c r="M811" s="100"/>
      <c r="N811" s="120" t="s">
        <v>946</v>
      </c>
      <c r="O811" s="121">
        <v>735</v>
      </c>
      <c r="P811" s="120">
        <v>0</v>
      </c>
      <c r="Q811" s="120">
        <v>2</v>
      </c>
      <c r="R811" s="120">
        <v>0</v>
      </c>
      <c r="S811" s="120">
        <v>0</v>
      </c>
      <c r="T811" s="139"/>
      <c r="U811" s="140">
        <f t="shared" si="451"/>
        <v>3.3121939234737052E-4</v>
      </c>
      <c r="V811" s="140">
        <f t="shared" si="452"/>
        <v>4.7808711282404381E-4</v>
      </c>
      <c r="W811" s="140">
        <f t="shared" si="453"/>
        <v>4.2328938369440294E-4</v>
      </c>
      <c r="X811" s="140">
        <f t="shared" si="454"/>
        <v>6.7063289738789056E-4</v>
      </c>
      <c r="Y811" s="141">
        <f t="shared" si="463"/>
        <v>0</v>
      </c>
      <c r="Z811" s="141">
        <f t="shared" si="464"/>
        <v>0</v>
      </c>
      <c r="AA811" s="141">
        <f t="shared" si="465"/>
        <v>1.0854564934084055E-3</v>
      </c>
      <c r="AB811" s="141">
        <f t="shared" si="466"/>
        <v>2.5580930136737557E-4</v>
      </c>
      <c r="AC811" s="141">
        <f t="shared" si="467"/>
        <v>0</v>
      </c>
      <c r="AD811" s="141">
        <f t="shared" si="468"/>
        <v>0</v>
      </c>
      <c r="AE811" s="141">
        <f t="shared" si="469"/>
        <v>0</v>
      </c>
      <c r="AF811" s="141">
        <f t="shared" si="470"/>
        <v>0</v>
      </c>
      <c r="AG811" s="142"/>
      <c r="AH811" s="143">
        <f t="shared" si="455"/>
        <v>0.10899841073400329</v>
      </c>
      <c r="AI811" s="143">
        <f t="shared" si="456"/>
        <v>0.12081178263828396</v>
      </c>
      <c r="AJ811" s="143">
        <f t="shared" si="457"/>
        <v>0.11676222532096892</v>
      </c>
      <c r="AK811" s="143">
        <f t="shared" si="458"/>
        <v>0.13279617480020578</v>
      </c>
      <c r="AL811" s="141">
        <f t="shared" si="471"/>
        <v>0</v>
      </c>
      <c r="AM811" s="141">
        <f t="shared" si="472"/>
        <v>0</v>
      </c>
      <c r="AN811" s="141">
        <f t="shared" si="473"/>
        <v>0.2472231556147553</v>
      </c>
      <c r="AO811" s="141">
        <f t="shared" si="474"/>
        <v>1.8369193985656257E-2</v>
      </c>
      <c r="AP811" s="141">
        <f t="shared" si="475"/>
        <v>0</v>
      </c>
      <c r="AQ811" s="141">
        <f t="shared" si="476"/>
        <v>0</v>
      </c>
      <c r="AR811" s="141">
        <f t="shared" si="477"/>
        <v>0</v>
      </c>
      <c r="AS811" s="141">
        <f t="shared" si="478"/>
        <v>0</v>
      </c>
      <c r="AT811" s="142"/>
      <c r="AU811" s="144">
        <f t="shared" si="459"/>
        <v>0.34078651180255837</v>
      </c>
      <c r="AV811" s="144">
        <f t="shared" si="460"/>
        <v>0.35485936599872492</v>
      </c>
      <c r="AW811" s="144">
        <f t="shared" si="461"/>
        <v>0.35012684311256614</v>
      </c>
      <c r="AX811" s="144">
        <f t="shared" si="462"/>
        <v>0.36836328423037368</v>
      </c>
      <c r="AY811" s="141">
        <f t="shared" si="479"/>
        <v>0</v>
      </c>
      <c r="AZ811" s="141">
        <f t="shared" si="480"/>
        <v>0</v>
      </c>
      <c r="BA811" s="141">
        <f t="shared" si="481"/>
        <v>0.71148759048068855</v>
      </c>
      <c r="BB811" s="141">
        <f t="shared" si="482"/>
        <v>2.5238977980058808E-2</v>
      </c>
      <c r="BC811" s="141">
        <f t="shared" si="483"/>
        <v>0</v>
      </c>
      <c r="BD811" s="141">
        <f t="shared" si="484"/>
        <v>0</v>
      </c>
      <c r="BE811" s="141">
        <f t="shared" si="485"/>
        <v>0</v>
      </c>
      <c r="BF811" s="141">
        <f t="shared" si="486"/>
        <v>0</v>
      </c>
      <c r="BG811" s="105"/>
    </row>
    <row r="812" spans="13:59" x14ac:dyDescent="0.25">
      <c r="M812" s="100"/>
      <c r="N812" s="120" t="s">
        <v>947</v>
      </c>
      <c r="O812" s="121">
        <v>1464</v>
      </c>
      <c r="P812" s="120">
        <v>0</v>
      </c>
      <c r="Q812" s="120">
        <v>0</v>
      </c>
      <c r="R812" s="120">
        <v>1.6000000238418579</v>
      </c>
      <c r="S812" s="120">
        <v>0.40000000596046448</v>
      </c>
      <c r="T812" s="139"/>
      <c r="U812" s="140">
        <f t="shared" si="451"/>
        <v>1.2699127240748398E-3</v>
      </c>
      <c r="V812" s="140">
        <f t="shared" si="452"/>
        <v>1.8403104612393362E-3</v>
      </c>
      <c r="W812" s="140">
        <f t="shared" si="453"/>
        <v>2.2826226126602123E-3</v>
      </c>
      <c r="X812" s="140">
        <f t="shared" si="454"/>
        <v>3.6315870302955355E-3</v>
      </c>
      <c r="Y812" s="141">
        <f t="shared" si="463"/>
        <v>0</v>
      </c>
      <c r="Z812" s="141">
        <f t="shared" si="464"/>
        <v>0</v>
      </c>
      <c r="AA812" s="141">
        <f t="shared" si="465"/>
        <v>0</v>
      </c>
      <c r="AB812" s="141">
        <f t="shared" si="466"/>
        <v>0</v>
      </c>
      <c r="AC812" s="141">
        <f t="shared" si="467"/>
        <v>2.4678599814401221E-3</v>
      </c>
      <c r="AD812" s="141">
        <f t="shared" si="468"/>
        <v>4.7663680041923643E-4</v>
      </c>
      <c r="AE812" s="141">
        <f t="shared" si="469"/>
        <v>1.1737114556301721E-3</v>
      </c>
      <c r="AF812" s="141">
        <f t="shared" si="470"/>
        <v>2.7892337813398759E-4</v>
      </c>
      <c r="AG812" s="142"/>
      <c r="AH812" s="143">
        <f t="shared" si="455"/>
        <v>0.15860606125016841</v>
      </c>
      <c r="AI812" s="143">
        <f t="shared" si="456"/>
        <v>0.17575703291568234</v>
      </c>
      <c r="AJ812" s="143">
        <f t="shared" si="457"/>
        <v>0.18651940814823842</v>
      </c>
      <c r="AK812" s="143">
        <f t="shared" si="458"/>
        <v>0.2119167818590304</v>
      </c>
      <c r="AL812" s="141">
        <f t="shared" si="471"/>
        <v>0</v>
      </c>
      <c r="AM812" s="141">
        <f t="shared" si="472"/>
        <v>0</v>
      </c>
      <c r="AN812" s="141">
        <f t="shared" si="473"/>
        <v>0</v>
      </c>
      <c r="AO812" s="141">
        <f t="shared" si="474"/>
        <v>0</v>
      </c>
      <c r="AP812" s="141">
        <f t="shared" si="475"/>
        <v>0.26495278230078201</v>
      </c>
      <c r="AQ812" s="141">
        <f t="shared" si="476"/>
        <v>1.6258474554683933E-2</v>
      </c>
      <c r="AR812" s="141">
        <f t="shared" si="477"/>
        <v>7.8941161545175775E-2</v>
      </c>
      <c r="AS812" s="141">
        <f t="shared" si="478"/>
        <v>5.8255524615588306E-3</v>
      </c>
      <c r="AT812" s="142"/>
      <c r="AU812" s="144">
        <f t="shared" si="459"/>
        <v>0.39530272516195153</v>
      </c>
      <c r="AV812" s="144">
        <f t="shared" si="460"/>
        <v>0.41189122100572129</v>
      </c>
      <c r="AW812" s="144">
        <f t="shared" si="461"/>
        <v>0.42185715896593057</v>
      </c>
      <c r="AX812" s="144">
        <f t="shared" si="462"/>
        <v>0.44422531306421364</v>
      </c>
      <c r="AY812" s="141">
        <f t="shared" si="479"/>
        <v>0</v>
      </c>
      <c r="AZ812" s="141">
        <f t="shared" si="480"/>
        <v>0</v>
      </c>
      <c r="BA812" s="141">
        <f t="shared" si="481"/>
        <v>0</v>
      </c>
      <c r="BB812" s="141">
        <f t="shared" si="482"/>
        <v>0</v>
      </c>
      <c r="BC812" s="141">
        <f t="shared" si="483"/>
        <v>0.63943032285980128</v>
      </c>
      <c r="BD812" s="141">
        <f t="shared" si="484"/>
        <v>1.9595640569604722E-2</v>
      </c>
      <c r="BE812" s="141">
        <f t="shared" si="485"/>
        <v>0.17152906832614737</v>
      </c>
      <c r="BF812" s="141">
        <f t="shared" si="486"/>
        <v>6.1610595473272911E-3</v>
      </c>
      <c r="BG812" s="105"/>
    </row>
    <row r="813" spans="13:59" x14ac:dyDescent="0.25">
      <c r="M813" s="100"/>
      <c r="N813" s="120" t="s">
        <v>948</v>
      </c>
      <c r="O813" s="121">
        <v>289</v>
      </c>
      <c r="P813" s="120">
        <v>2.6600000858306885</v>
      </c>
      <c r="Q813" s="120">
        <v>0</v>
      </c>
      <c r="R813" s="120">
        <v>0</v>
      </c>
      <c r="S813" s="120">
        <v>0</v>
      </c>
      <c r="T813" s="139"/>
      <c r="U813" s="140">
        <f t="shared" si="451"/>
        <v>1.4697140021024957E-4</v>
      </c>
      <c r="V813" s="140">
        <f t="shared" si="452"/>
        <v>2.113537708362534E-4</v>
      </c>
      <c r="W813" s="140">
        <f t="shared" si="453"/>
        <v>1.5301926690680645E-4</v>
      </c>
      <c r="X813" s="140">
        <f t="shared" si="454"/>
        <v>2.4110022122258989E-4</v>
      </c>
      <c r="Y813" s="141">
        <f t="shared" si="463"/>
        <v>4.7266305349775778E-4</v>
      </c>
      <c r="Z813" s="141">
        <f t="shared" si="464"/>
        <v>8.9537995067315974E-5</v>
      </c>
      <c r="AA813" s="141">
        <f t="shared" si="465"/>
        <v>0</v>
      </c>
      <c r="AB813" s="141">
        <f t="shared" si="466"/>
        <v>0</v>
      </c>
      <c r="AC813" s="141">
        <f t="shared" si="467"/>
        <v>0</v>
      </c>
      <c r="AD813" s="141">
        <f t="shared" si="468"/>
        <v>0</v>
      </c>
      <c r="AE813" s="141">
        <f t="shared" si="469"/>
        <v>0</v>
      </c>
      <c r="AF813" s="141">
        <f t="shared" si="470"/>
        <v>0</v>
      </c>
      <c r="AG813" s="142"/>
      <c r="AH813" s="143">
        <f t="shared" si="455"/>
        <v>8.6690804276820077E-2</v>
      </c>
      <c r="AI813" s="143">
        <f t="shared" si="456"/>
        <v>9.6055263079908082E-2</v>
      </c>
      <c r="AJ813" s="143">
        <f t="shared" si="457"/>
        <v>8.768482987610593E-2</v>
      </c>
      <c r="AK813" s="143">
        <f t="shared" si="458"/>
        <v>9.968609977391174E-2</v>
      </c>
      <c r="AL813" s="141">
        <f t="shared" si="471"/>
        <v>0.2407463019588881</v>
      </c>
      <c r="AM813" s="141">
        <f t="shared" si="472"/>
        <v>1.4760706078156743E-2</v>
      </c>
      <c r="AN813" s="141">
        <f t="shared" si="473"/>
        <v>0</v>
      </c>
      <c r="AO813" s="141">
        <f t="shared" si="474"/>
        <v>0</v>
      </c>
      <c r="AP813" s="141">
        <f t="shared" si="475"/>
        <v>0</v>
      </c>
      <c r="AQ813" s="141">
        <f t="shared" si="476"/>
        <v>0</v>
      </c>
      <c r="AR813" s="141">
        <f t="shared" si="477"/>
        <v>0</v>
      </c>
      <c r="AS813" s="141">
        <f t="shared" si="478"/>
        <v>0</v>
      </c>
      <c r="AT813" s="142"/>
      <c r="AU813" s="144">
        <f t="shared" si="459"/>
        <v>0.31161290209704162</v>
      </c>
      <c r="AV813" s="144">
        <f t="shared" si="460"/>
        <v>0.32433053827132441</v>
      </c>
      <c r="AW813" s="144">
        <f t="shared" si="461"/>
        <v>0.31299935786381539</v>
      </c>
      <c r="AX813" s="144">
        <f t="shared" si="462"/>
        <v>0.32906866710748128</v>
      </c>
      <c r="AY813" s="141">
        <f t="shared" si="479"/>
        <v>0.83751589951841765</v>
      </c>
      <c r="AZ813" s="141">
        <f t="shared" si="480"/>
        <v>2.5203360120818696E-2</v>
      </c>
      <c r="BA813" s="141">
        <f t="shared" si="481"/>
        <v>0</v>
      </c>
      <c r="BB813" s="141">
        <f t="shared" si="482"/>
        <v>0</v>
      </c>
      <c r="BC813" s="141">
        <f t="shared" si="483"/>
        <v>0</v>
      </c>
      <c r="BD813" s="141">
        <f t="shared" si="484"/>
        <v>0</v>
      </c>
      <c r="BE813" s="141">
        <f t="shared" si="485"/>
        <v>0</v>
      </c>
      <c r="BF813" s="141">
        <f t="shared" si="486"/>
        <v>0</v>
      </c>
      <c r="BG813" s="105"/>
    </row>
    <row r="814" spans="13:59" x14ac:dyDescent="0.25">
      <c r="M814" s="100"/>
      <c r="N814" s="120" t="s">
        <v>949</v>
      </c>
      <c r="O814" s="121">
        <v>5278</v>
      </c>
      <c r="P814" s="120">
        <v>0</v>
      </c>
      <c r="Q814" s="120">
        <v>0</v>
      </c>
      <c r="R814" s="120">
        <v>3.2000000476837158</v>
      </c>
      <c r="S814" s="120">
        <v>0.80000001192092896</v>
      </c>
      <c r="T814" s="139"/>
      <c r="U814" s="140">
        <f t="shared" si="451"/>
        <v>0.65923113253014232</v>
      </c>
      <c r="V814" s="140">
        <f t="shared" si="452"/>
        <v>0.770453573733071</v>
      </c>
      <c r="W814" s="140">
        <f t="shared" si="453"/>
        <v>0.99971988251229937</v>
      </c>
      <c r="X814" s="140">
        <f t="shared" si="454"/>
        <v>0.99999795858945961</v>
      </c>
      <c r="Y814" s="141">
        <f t="shared" si="463"/>
        <v>0</v>
      </c>
      <c r="Z814" s="141">
        <f t="shared" si="464"/>
        <v>0</v>
      </c>
      <c r="AA814" s="141">
        <f t="shared" si="465"/>
        <v>0</v>
      </c>
      <c r="AB814" s="141">
        <f t="shared" si="466"/>
        <v>0</v>
      </c>
      <c r="AC814" s="141">
        <f t="shared" si="467"/>
        <v>2.2664001675521703</v>
      </c>
      <c r="AD814" s="141">
        <f t="shared" si="468"/>
        <v>0.19905130513174596</v>
      </c>
      <c r="AE814" s="141">
        <f t="shared" si="469"/>
        <v>0.79188938918067653</v>
      </c>
      <c r="AF814" s="141">
        <f t="shared" si="470"/>
        <v>8.1089896117957361E-3</v>
      </c>
      <c r="AG814" s="142"/>
      <c r="AH814" s="143">
        <f t="shared" si="455"/>
        <v>0.85477834367875838</v>
      </c>
      <c r="AI814" s="143">
        <f t="shared" si="456"/>
        <v>0.89528513430424472</v>
      </c>
      <c r="AJ814" s="143">
        <f t="shared" si="457"/>
        <v>0.99801812195759776</v>
      </c>
      <c r="AK814" s="143">
        <f t="shared" si="458"/>
        <v>0.9998250218194964</v>
      </c>
      <c r="AL814" s="141">
        <f t="shared" si="471"/>
        <v>0</v>
      </c>
      <c r="AM814" s="141">
        <f t="shared" si="472"/>
        <v>0</v>
      </c>
      <c r="AN814" s="141">
        <f t="shared" si="473"/>
        <v>0</v>
      </c>
      <c r="AO814" s="141">
        <f t="shared" si="474"/>
        <v>0</v>
      </c>
      <c r="AP814" s="141">
        <f t="shared" si="475"/>
        <v>2.7727486990922592</v>
      </c>
      <c r="AQ814" s="141">
        <f t="shared" si="476"/>
        <v>9.2163773371845892E-2</v>
      </c>
      <c r="AR814" s="141">
        <f t="shared" si="477"/>
        <v>0.79115312432427687</v>
      </c>
      <c r="AS814" s="141">
        <f t="shared" si="478"/>
        <v>8.7069050501632494E-3</v>
      </c>
      <c r="AT814" s="142"/>
      <c r="AU814" s="144">
        <f t="shared" si="459"/>
        <v>0.84621189955285037</v>
      </c>
      <c r="AV814" s="144">
        <f t="shared" si="460"/>
        <v>0.87370103917488917</v>
      </c>
      <c r="AW814" s="144">
        <f t="shared" si="461"/>
        <v>0.98462324200966245</v>
      </c>
      <c r="AX814" s="144">
        <f t="shared" si="462"/>
        <v>0.99525811598924574</v>
      </c>
      <c r="AY814" s="141">
        <f t="shared" si="479"/>
        <v>0</v>
      </c>
      <c r="AZ814" s="141">
        <f t="shared" si="480"/>
        <v>0</v>
      </c>
      <c r="BA814" s="141">
        <f t="shared" si="481"/>
        <v>0</v>
      </c>
      <c r="BB814" s="141">
        <f t="shared" si="482"/>
        <v>0</v>
      </c>
      <c r="BC814" s="141">
        <f t="shared" si="483"/>
        <v>2.7247819617811069</v>
      </c>
      <c r="BD814" s="141">
        <f t="shared" si="484"/>
        <v>7.1061405239850384E-2</v>
      </c>
      <c r="BE814" s="141">
        <f t="shared" si="485"/>
        <v>0.78407556894712216</v>
      </c>
      <c r="BF814" s="141">
        <f t="shared" si="486"/>
        <v>1.2130935708675739E-2</v>
      </c>
      <c r="BG814" s="105"/>
    </row>
    <row r="815" spans="13:59" x14ac:dyDescent="0.25">
      <c r="M815" s="100"/>
      <c r="N815" s="120" t="s">
        <v>950</v>
      </c>
      <c r="O815" s="121">
        <v>2622</v>
      </c>
      <c r="P815" s="120">
        <v>1.3300000429153442</v>
      </c>
      <c r="Q815" s="120">
        <v>0</v>
      </c>
      <c r="R815" s="120">
        <v>0</v>
      </c>
      <c r="S815" s="120">
        <v>0</v>
      </c>
      <c r="T815" s="139"/>
      <c r="U815" s="140">
        <f t="shared" si="451"/>
        <v>1.0861471165735992E-2</v>
      </c>
      <c r="V815" s="140">
        <f t="shared" si="452"/>
        <v>1.5673296608806231E-2</v>
      </c>
      <c r="W815" s="140">
        <f t="shared" si="453"/>
        <v>3.2628837935425592E-2</v>
      </c>
      <c r="X815" s="140">
        <f t="shared" si="454"/>
        <v>5.0759377038843589E-2</v>
      </c>
      <c r="Y815" s="141">
        <f t="shared" si="463"/>
        <v>1.7501163568279396E-2</v>
      </c>
      <c r="Z815" s="141">
        <f t="shared" si="464"/>
        <v>3.3443215940578107E-3</v>
      </c>
      <c r="AA815" s="141">
        <f t="shared" si="465"/>
        <v>0</v>
      </c>
      <c r="AB815" s="141">
        <f t="shared" si="466"/>
        <v>0</v>
      </c>
      <c r="AC815" s="141">
        <f t="shared" si="467"/>
        <v>0</v>
      </c>
      <c r="AD815" s="141">
        <f t="shared" si="468"/>
        <v>0</v>
      </c>
      <c r="AE815" s="141">
        <f t="shared" si="469"/>
        <v>0</v>
      </c>
      <c r="AF815" s="141">
        <f t="shared" si="470"/>
        <v>0</v>
      </c>
      <c r="AG815" s="142"/>
      <c r="AH815" s="143">
        <f t="shared" si="455"/>
        <v>0.28563693331462303</v>
      </c>
      <c r="AI815" s="143">
        <f t="shared" si="456"/>
        <v>0.31538023658527947</v>
      </c>
      <c r="AJ815" s="143">
        <f t="shared" si="457"/>
        <v>0.38393465884544853</v>
      </c>
      <c r="AK815" s="143">
        <f t="shared" si="458"/>
        <v>0.43187965167677045</v>
      </c>
      <c r="AL815" s="141">
        <f t="shared" si="471"/>
        <v>0.39587745954419795</v>
      </c>
      <c r="AM815" s="141">
        <f t="shared" si="472"/>
        <v>2.3578268648875189E-2</v>
      </c>
      <c r="AN815" s="141">
        <f t="shared" si="473"/>
        <v>0</v>
      </c>
      <c r="AO815" s="141">
        <f t="shared" si="474"/>
        <v>0</v>
      </c>
      <c r="AP815" s="141">
        <f t="shared" si="475"/>
        <v>0</v>
      </c>
      <c r="AQ815" s="141">
        <f t="shared" si="476"/>
        <v>0</v>
      </c>
      <c r="AR815" s="141">
        <f t="shared" si="477"/>
        <v>0</v>
      </c>
      <c r="AS815" s="141">
        <f t="shared" si="478"/>
        <v>0</v>
      </c>
      <c r="AT815" s="142"/>
      <c r="AU815" s="144">
        <f t="shared" si="459"/>
        <v>0.5022908481335997</v>
      </c>
      <c r="AV815" s="144">
        <f t="shared" si="460"/>
        <v>0.52360045720676984</v>
      </c>
      <c r="AW815" s="144">
        <f t="shared" si="461"/>
        <v>0.56950955852765484</v>
      </c>
      <c r="AX815" s="144">
        <f t="shared" si="462"/>
        <v>0.59961797041909615</v>
      </c>
      <c r="AY815" s="141">
        <f t="shared" si="479"/>
        <v>0.67553727156884824</v>
      </c>
      <c r="AZ815" s="141">
        <f t="shared" si="480"/>
        <v>2.0851358986649471E-2</v>
      </c>
      <c r="BA815" s="141">
        <f t="shared" si="481"/>
        <v>0</v>
      </c>
      <c r="BB815" s="141">
        <f t="shared" si="482"/>
        <v>0</v>
      </c>
      <c r="BC815" s="141">
        <f t="shared" si="483"/>
        <v>0</v>
      </c>
      <c r="BD815" s="141">
        <f t="shared" si="484"/>
        <v>0</v>
      </c>
      <c r="BE815" s="141">
        <f t="shared" si="485"/>
        <v>0</v>
      </c>
      <c r="BF815" s="141">
        <f t="shared" si="486"/>
        <v>0</v>
      </c>
      <c r="BG815" s="105"/>
    </row>
    <row r="816" spans="13:59" x14ac:dyDescent="0.25">
      <c r="M816" s="100"/>
      <c r="N816" s="120" t="s">
        <v>951</v>
      </c>
      <c r="O816" s="121">
        <v>3946</v>
      </c>
      <c r="P816" s="120">
        <v>0</v>
      </c>
      <c r="Q816" s="120">
        <v>0</v>
      </c>
      <c r="R816" s="120">
        <v>4.8000001907348633</v>
      </c>
      <c r="S816" s="120">
        <v>1.2000000476837158</v>
      </c>
      <c r="T816" s="139"/>
      <c r="U816" s="140">
        <f t="shared" si="451"/>
        <v>0.11246028751911419</v>
      </c>
      <c r="V816" s="140">
        <f t="shared" si="452"/>
        <v>0.1551194431224987</v>
      </c>
      <c r="W816" s="140">
        <f t="shared" si="453"/>
        <v>0.43670627044453492</v>
      </c>
      <c r="X816" s="140">
        <f t="shared" si="454"/>
        <v>0.57507224215582986</v>
      </c>
      <c r="Y816" s="141">
        <f t="shared" si="463"/>
        <v>0</v>
      </c>
      <c r="Z816" s="141">
        <f t="shared" si="464"/>
        <v>0</v>
      </c>
      <c r="AA816" s="141">
        <f t="shared" si="465"/>
        <v>0</v>
      </c>
      <c r="AB816" s="141">
        <f t="shared" si="466"/>
        <v>0</v>
      </c>
      <c r="AC816" s="141">
        <f t="shared" si="467"/>
        <v>0.63679328504284416</v>
      </c>
      <c r="AD816" s="141">
        <f t="shared" si="468"/>
        <v>0.10778007153183533</v>
      </c>
      <c r="AE816" s="141">
        <f t="shared" si="469"/>
        <v>0.6018266562293263</v>
      </c>
      <c r="AF816" s="141">
        <f t="shared" si="470"/>
        <v>8.8260061779250942E-2</v>
      </c>
      <c r="AG816" s="142"/>
      <c r="AH816" s="143">
        <f t="shared" si="455"/>
        <v>0.53299540383023725</v>
      </c>
      <c r="AI816" s="143">
        <f t="shared" si="456"/>
        <v>0.5800798166240847</v>
      </c>
      <c r="AJ816" s="143">
        <f t="shared" si="457"/>
        <v>0.76279896668813729</v>
      </c>
      <c r="AK816" s="143">
        <f t="shared" si="458"/>
        <v>0.82239006674486026</v>
      </c>
      <c r="AL816" s="141">
        <f t="shared" si="471"/>
        <v>0</v>
      </c>
      <c r="AM816" s="141">
        <f t="shared" si="472"/>
        <v>0</v>
      </c>
      <c r="AN816" s="141">
        <f t="shared" si="473"/>
        <v>0</v>
      </c>
      <c r="AO816" s="141">
        <f t="shared" si="474"/>
        <v>0</v>
      </c>
      <c r="AP816" s="141">
        <f t="shared" si="475"/>
        <v>2.6457968548410382</v>
      </c>
      <c r="AQ816" s="141">
        <f t="shared" si="476"/>
        <v>0.13858637559601306</v>
      </c>
      <c r="AR816" s="141">
        <f t="shared" si="477"/>
        <v>0.94195986988966163</v>
      </c>
      <c r="AS816" s="141">
        <f t="shared" si="478"/>
        <v>4.4908249418784907E-2</v>
      </c>
      <c r="AT816" s="142"/>
      <c r="AU816" s="144">
        <f t="shared" si="459"/>
        <v>0.65959339065751099</v>
      </c>
      <c r="AV816" s="144">
        <f t="shared" si="460"/>
        <v>0.68648580017066196</v>
      </c>
      <c r="AW816" s="144">
        <f t="shared" si="461"/>
        <v>0.79007657216708127</v>
      </c>
      <c r="AX816" s="144">
        <f t="shared" si="462"/>
        <v>0.82572936895836657</v>
      </c>
      <c r="AY816" s="141">
        <f t="shared" si="479"/>
        <v>0</v>
      </c>
      <c r="AZ816" s="141">
        <f t="shared" si="480"/>
        <v>0</v>
      </c>
      <c r="BA816" s="141">
        <f t="shared" si="481"/>
        <v>0</v>
      </c>
      <c r="BB816" s="141">
        <f t="shared" si="482"/>
        <v>0</v>
      </c>
      <c r="BC816" s="141">
        <f t="shared" si="483"/>
        <v>3.1989297023500955</v>
      </c>
      <c r="BD816" s="141">
        <f t="shared" si="484"/>
        <v>9.6202269405857077E-2</v>
      </c>
      <c r="BE816" s="141">
        <f t="shared" si="485"/>
        <v>0.96000268395634147</v>
      </c>
      <c r="BF816" s="141">
        <f t="shared" si="486"/>
        <v>3.0872598167542953E-2</v>
      </c>
      <c r="BG816" s="105"/>
    </row>
    <row r="817" spans="13:59" x14ac:dyDescent="0.25">
      <c r="M817" s="100"/>
      <c r="N817" s="122" t="s">
        <v>952</v>
      </c>
      <c r="O817" s="122">
        <v>5585</v>
      </c>
      <c r="P817" s="122">
        <v>0</v>
      </c>
      <c r="Q817" s="122">
        <v>0</v>
      </c>
      <c r="R817" s="122">
        <v>3.2000000476837158</v>
      </c>
      <c r="S817" s="122">
        <v>0.80000001192092896</v>
      </c>
      <c r="T817" s="139"/>
      <c r="U817" s="140">
        <f t="shared" si="451"/>
        <v>0.82414499810647046</v>
      </c>
      <c r="V817" s="140">
        <f t="shared" si="452"/>
        <v>0.90665691226790401</v>
      </c>
      <c r="W817" s="140">
        <f t="shared" si="453"/>
        <v>0.99999997392916018</v>
      </c>
      <c r="X817" s="140">
        <f t="shared" si="454"/>
        <v>0.99999999999999933</v>
      </c>
      <c r="Y817" s="141">
        <f t="shared" si="463"/>
        <v>0</v>
      </c>
      <c r="Z817" s="141">
        <f t="shared" si="464"/>
        <v>0</v>
      </c>
      <c r="AA817" s="141">
        <f t="shared" si="465"/>
        <v>0</v>
      </c>
      <c r="AB817" s="141">
        <f t="shared" si="466"/>
        <v>0</v>
      </c>
      <c r="AC817" s="141">
        <f t="shared" si="467"/>
        <v>2.7429104575321421</v>
      </c>
      <c r="AD817" s="141">
        <f t="shared" si="468"/>
        <v>0.15839170495792132</v>
      </c>
      <c r="AE817" s="141">
        <f t="shared" si="469"/>
        <v>0.79200000158195005</v>
      </c>
      <c r="AF817" s="141">
        <f t="shared" si="470"/>
        <v>8.0000103389783472E-3</v>
      </c>
      <c r="AG817" s="142"/>
      <c r="AH817" s="143">
        <f t="shared" si="455"/>
        <v>0.91460920903510423</v>
      </c>
      <c r="AI817" s="143">
        <f t="shared" si="456"/>
        <v>0.94555450199978075</v>
      </c>
      <c r="AJ817" s="143">
        <f t="shared" si="457"/>
        <v>0.99997721318843158</v>
      </c>
      <c r="AK817" s="143">
        <f t="shared" si="458"/>
        <v>0.99999998937593759</v>
      </c>
      <c r="AL817" s="141">
        <f t="shared" si="471"/>
        <v>0</v>
      </c>
      <c r="AM817" s="141">
        <f t="shared" si="472"/>
        <v>0</v>
      </c>
      <c r="AN817" s="141">
        <f t="shared" si="473"/>
        <v>0</v>
      </c>
      <c r="AO817" s="141">
        <f t="shared" si="474"/>
        <v>0</v>
      </c>
      <c r="AP817" s="141">
        <f t="shared" si="475"/>
        <v>2.9469944868803317</v>
      </c>
      <c r="AQ817" s="141">
        <f t="shared" si="476"/>
        <v>7.8779964606519037E-2</v>
      </c>
      <c r="AR817" s="141">
        <f t="shared" si="477"/>
        <v>0.79199107512182676</v>
      </c>
      <c r="AS817" s="141">
        <f t="shared" si="478"/>
        <v>8.0089282998521139E-3</v>
      </c>
      <c r="AT817" s="142"/>
      <c r="AU817" s="144">
        <f t="shared" si="459"/>
        <v>0.88794334979084044</v>
      </c>
      <c r="AV817" s="144">
        <f t="shared" si="460"/>
        <v>0.913338112072835</v>
      </c>
      <c r="AW817" s="144">
        <f t="shared" si="461"/>
        <v>0.9981805429786702</v>
      </c>
      <c r="AX817" s="144">
        <f t="shared" si="462"/>
        <v>0.99994343444029243</v>
      </c>
      <c r="AY817" s="141">
        <f t="shared" si="479"/>
        <v>0</v>
      </c>
      <c r="AZ817" s="141">
        <f t="shared" si="480"/>
        <v>0</v>
      </c>
      <c r="BA817" s="141">
        <f t="shared" si="481"/>
        <v>0</v>
      </c>
      <c r="BB817" s="141">
        <f t="shared" si="482"/>
        <v>0</v>
      </c>
      <c r="BC817" s="141">
        <f t="shared" si="483"/>
        <v>2.8536361943110662</v>
      </c>
      <c r="BD817" s="141">
        <f t="shared" si="484"/>
        <v>6.9045807873360676E-2</v>
      </c>
      <c r="BE817" s="141">
        <f t="shared" si="485"/>
        <v>0.79126415841451025</v>
      </c>
      <c r="BF817" s="141">
        <f t="shared" si="486"/>
        <v>8.6906010579783644E-3</v>
      </c>
      <c r="BG817" s="105"/>
    </row>
    <row r="818" spans="13:59" x14ac:dyDescent="0.25">
      <c r="M818" s="100"/>
      <c r="N818" s="120" t="s">
        <v>953</v>
      </c>
      <c r="O818" s="121">
        <v>3553</v>
      </c>
      <c r="P818" s="120">
        <v>2.6600000858306885</v>
      </c>
      <c r="Q818" s="120">
        <v>1</v>
      </c>
      <c r="R818" s="120">
        <v>0</v>
      </c>
      <c r="S818" s="120">
        <v>0</v>
      </c>
      <c r="T818" s="139"/>
      <c r="U818" s="140">
        <f t="shared" si="451"/>
        <v>5.7888402503207814E-2</v>
      </c>
      <c r="V818" s="140">
        <f t="shared" si="452"/>
        <v>8.1540002688166857E-2</v>
      </c>
      <c r="W818" s="140">
        <f t="shared" si="453"/>
        <v>0.22556877604457837</v>
      </c>
      <c r="X818" s="140">
        <f t="shared" si="454"/>
        <v>0.32119379789336855</v>
      </c>
      <c r="Y818" s="141">
        <f t="shared" si="463"/>
        <v>0.18389995333187495</v>
      </c>
      <c r="Z818" s="141">
        <f t="shared" si="464"/>
        <v>3.2996460817283468E-2</v>
      </c>
      <c r="AA818" s="141">
        <f t="shared" si="465"/>
        <v>0.27112559920852763</v>
      </c>
      <c r="AB818" s="141">
        <f t="shared" si="466"/>
        <v>5.0068198684840914E-2</v>
      </c>
      <c r="AC818" s="141">
        <f t="shared" si="467"/>
        <v>0</v>
      </c>
      <c r="AD818" s="141">
        <f t="shared" si="468"/>
        <v>0</v>
      </c>
      <c r="AE818" s="141">
        <f t="shared" si="469"/>
        <v>0</v>
      </c>
      <c r="AF818" s="141">
        <f t="shared" si="470"/>
        <v>0</v>
      </c>
      <c r="AG818" s="142"/>
      <c r="AH818" s="143">
        <f t="shared" si="455"/>
        <v>0.44720758787372294</v>
      </c>
      <c r="AI818" s="143">
        <f t="shared" si="456"/>
        <v>0.48965174714276283</v>
      </c>
      <c r="AJ818" s="143">
        <f t="shared" si="457"/>
        <v>0.6401344781984406</v>
      </c>
      <c r="AK818" s="143">
        <f t="shared" si="458"/>
        <v>0.70274515436068474</v>
      </c>
      <c r="AL818" s="141">
        <f t="shared" si="471"/>
        <v>1.2341272335562845</v>
      </c>
      <c r="AM818" s="141">
        <f t="shared" si="472"/>
        <v>6.8346455870611278E-2</v>
      </c>
      <c r="AN818" s="141">
        <f t="shared" si="473"/>
        <v>0.66503847149757833</v>
      </c>
      <c r="AO818" s="141">
        <f t="shared" si="474"/>
        <v>3.7706682863106411E-2</v>
      </c>
      <c r="AP818" s="141">
        <f t="shared" si="475"/>
        <v>0</v>
      </c>
      <c r="AQ818" s="141">
        <f t="shared" si="476"/>
        <v>0</v>
      </c>
      <c r="AR818" s="141">
        <f t="shared" si="477"/>
        <v>0</v>
      </c>
      <c r="AS818" s="141">
        <f t="shared" si="478"/>
        <v>0</v>
      </c>
      <c r="AT818" s="142"/>
      <c r="AU818" s="144">
        <f t="shared" si="459"/>
        <v>0.60897666707655929</v>
      </c>
      <c r="AV818" s="144">
        <f t="shared" si="460"/>
        <v>0.6343469919651088</v>
      </c>
      <c r="AW818" s="144">
        <f t="shared" si="461"/>
        <v>0.72034409560084289</v>
      </c>
      <c r="AX818" s="144">
        <f t="shared" si="462"/>
        <v>0.75562483403367531</v>
      </c>
      <c r="AY818" s="141">
        <f t="shared" si="479"/>
        <v>1.6374217400161559</v>
      </c>
      <c r="AZ818" s="141">
        <f t="shared" si="480"/>
        <v>4.9941313057472625E-2</v>
      </c>
      <c r="BA818" s="141">
        <f t="shared" si="481"/>
        <v>0.73078102386125066</v>
      </c>
      <c r="BB818" s="141">
        <f t="shared" si="482"/>
        <v>2.4843810172424652E-2</v>
      </c>
      <c r="BC818" s="141">
        <f t="shared" si="483"/>
        <v>0</v>
      </c>
      <c r="BD818" s="141">
        <f t="shared" si="484"/>
        <v>0</v>
      </c>
      <c r="BE818" s="141">
        <f t="shared" si="485"/>
        <v>0</v>
      </c>
      <c r="BF818" s="141">
        <f t="shared" si="486"/>
        <v>0</v>
      </c>
      <c r="BG818" s="105"/>
    </row>
    <row r="819" spans="13:59" x14ac:dyDescent="0.25">
      <c r="M819" s="100"/>
      <c r="N819" s="120" t="s">
        <v>954</v>
      </c>
      <c r="O819" s="121">
        <v>2839</v>
      </c>
      <c r="P819" s="120">
        <v>0</v>
      </c>
      <c r="Q819" s="120">
        <v>0</v>
      </c>
      <c r="R819" s="120">
        <v>6.4000000953674316</v>
      </c>
      <c r="S819" s="120">
        <v>1.6000000238418579</v>
      </c>
      <c r="T819" s="139"/>
      <c r="U819" s="140">
        <f t="shared" si="451"/>
        <v>1.6167531837051663E-2</v>
      </c>
      <c r="V819" s="140">
        <f t="shared" si="452"/>
        <v>2.325278673139064E-2</v>
      </c>
      <c r="W819" s="140">
        <f t="shared" si="453"/>
        <v>5.2677647187423959E-2</v>
      </c>
      <c r="X819" s="140">
        <f t="shared" si="454"/>
        <v>8.0956063536974154E-2</v>
      </c>
      <c r="Y819" s="141">
        <f t="shared" si="463"/>
        <v>0</v>
      </c>
      <c r="Z819" s="141">
        <f t="shared" si="464"/>
        <v>0</v>
      </c>
      <c r="AA819" s="141">
        <f t="shared" si="465"/>
        <v>0</v>
      </c>
      <c r="AB819" s="141">
        <f t="shared" si="466"/>
        <v>0</v>
      </c>
      <c r="AC819" s="141">
        <f t="shared" si="467"/>
        <v>0.12511029924573278</v>
      </c>
      <c r="AD819" s="141">
        <f t="shared" si="468"/>
        <v>2.3707538052725879E-2</v>
      </c>
      <c r="AE819" s="141">
        <f t="shared" si="469"/>
        <v>0.10606412780499834</v>
      </c>
      <c r="AF819" s="141">
        <f t="shared" si="470"/>
        <v>2.3465575784303264E-2</v>
      </c>
      <c r="AG819" s="142"/>
      <c r="AH819" s="143">
        <f t="shared" si="455"/>
        <v>0.31802950463625868</v>
      </c>
      <c r="AI819" s="143">
        <f t="shared" si="456"/>
        <v>0.35066153000027167</v>
      </c>
      <c r="AJ819" s="143">
        <f t="shared" si="457"/>
        <v>0.43615447208753233</v>
      </c>
      <c r="AK819" s="143">
        <f t="shared" si="458"/>
        <v>0.4887228221513038</v>
      </c>
      <c r="AL819" s="141">
        <f t="shared" si="471"/>
        <v>0</v>
      </c>
      <c r="AM819" s="141">
        <f t="shared" si="472"/>
        <v>0</v>
      </c>
      <c r="AN819" s="141">
        <f t="shared" si="473"/>
        <v>0</v>
      </c>
      <c r="AO819" s="141">
        <f t="shared" si="474"/>
        <v>0</v>
      </c>
      <c r="AP819" s="141">
        <f t="shared" si="475"/>
        <v>2.1194574541225535</v>
      </c>
      <c r="AQ819" s="141">
        <f t="shared" si="476"/>
        <v>0.12477637132087471</v>
      </c>
      <c r="AR819" s="141">
        <f t="shared" si="477"/>
        <v>0.73292337475907754</v>
      </c>
      <c r="AS819" s="141">
        <f t="shared" si="478"/>
        <v>4.9033152335068664E-2</v>
      </c>
      <c r="AT819" s="142"/>
      <c r="AU819" s="144">
        <f t="shared" si="459"/>
        <v>0.52545219146647038</v>
      </c>
      <c r="AV819" s="144">
        <f t="shared" si="460"/>
        <v>0.54771610906101909</v>
      </c>
      <c r="AW819" s="144">
        <f t="shared" si="461"/>
        <v>0.60223971731429959</v>
      </c>
      <c r="AX819" s="144">
        <f t="shared" si="462"/>
        <v>0.6337993160722839</v>
      </c>
      <c r="AY819" s="141">
        <f t="shared" si="479"/>
        <v>0</v>
      </c>
      <c r="AZ819" s="141">
        <f t="shared" si="480"/>
        <v>0</v>
      </c>
      <c r="BA819" s="141">
        <f t="shared" si="481"/>
        <v>0</v>
      </c>
      <c r="BB819" s="141">
        <f t="shared" si="482"/>
        <v>0</v>
      </c>
      <c r="BC819" s="141">
        <f t="shared" si="483"/>
        <v>3.4005096721056542</v>
      </c>
      <c r="BD819" s="141">
        <f t="shared" si="484"/>
        <v>0.10487347811914649</v>
      </c>
      <c r="BE819" s="141">
        <f t="shared" si="485"/>
        <v>0.97919540582338638</v>
      </c>
      <c r="BF819" s="141">
        <f t="shared" si="486"/>
        <v>3.4883515003221066E-2</v>
      </c>
      <c r="BG819" s="105"/>
    </row>
    <row r="820" spans="13:59" x14ac:dyDescent="0.25">
      <c r="M820" s="100"/>
      <c r="N820" s="122" t="s">
        <v>955</v>
      </c>
      <c r="O820" s="122">
        <v>3620</v>
      </c>
      <c r="P820" s="122">
        <v>2.6600000858306885</v>
      </c>
      <c r="Q820" s="122">
        <v>0</v>
      </c>
      <c r="R820" s="122">
        <v>0</v>
      </c>
      <c r="S820" s="122">
        <v>0</v>
      </c>
      <c r="T820" s="139"/>
      <c r="U820" s="140">
        <f t="shared" si="451"/>
        <v>6.4989558737965969E-2</v>
      </c>
      <c r="V820" s="140">
        <f t="shared" si="452"/>
        <v>9.1269149113238801E-2</v>
      </c>
      <c r="W820" s="140">
        <f t="shared" si="453"/>
        <v>0.2548133259169626</v>
      </c>
      <c r="X820" s="140">
        <f t="shared" si="454"/>
        <v>0.35882468138862889</v>
      </c>
      <c r="Y820" s="141">
        <f t="shared" si="463"/>
        <v>0.20609536582978769</v>
      </c>
      <c r="Z820" s="141">
        <f t="shared" si="464"/>
        <v>3.668057864512142E-2</v>
      </c>
      <c r="AA820" s="141">
        <f t="shared" si="465"/>
        <v>0</v>
      </c>
      <c r="AB820" s="141">
        <f t="shared" si="466"/>
        <v>0</v>
      </c>
      <c r="AC820" s="141">
        <f t="shared" si="467"/>
        <v>0</v>
      </c>
      <c r="AD820" s="141">
        <f t="shared" si="468"/>
        <v>0</v>
      </c>
      <c r="AE820" s="141">
        <f t="shared" si="469"/>
        <v>0</v>
      </c>
      <c r="AF820" s="141">
        <f t="shared" si="470"/>
        <v>0</v>
      </c>
      <c r="AG820" s="142"/>
      <c r="AH820" s="143">
        <f t="shared" si="455"/>
        <v>0.46113277282897402</v>
      </c>
      <c r="AI820" s="143">
        <f t="shared" si="456"/>
        <v>0.50444495886153651</v>
      </c>
      <c r="AJ820" s="143">
        <f t="shared" si="457"/>
        <v>0.66103106478853613</v>
      </c>
      <c r="AK820" s="143">
        <f t="shared" si="458"/>
        <v>0.72373355305288356</v>
      </c>
      <c r="AL820" s="141">
        <f t="shared" si="471"/>
        <v>1.2719522924334354</v>
      </c>
      <c r="AM820" s="141">
        <f t="shared" si="472"/>
        <v>6.9871341435109757E-2</v>
      </c>
      <c r="AN820" s="141">
        <f t="shared" si="473"/>
        <v>0</v>
      </c>
      <c r="AO820" s="141">
        <f t="shared" si="474"/>
        <v>0</v>
      </c>
      <c r="AP820" s="141">
        <f t="shared" si="475"/>
        <v>0</v>
      </c>
      <c r="AQ820" s="141">
        <f t="shared" si="476"/>
        <v>0</v>
      </c>
      <c r="AR820" s="141">
        <f t="shared" si="477"/>
        <v>0</v>
      </c>
      <c r="AS820" s="141">
        <f t="shared" si="478"/>
        <v>0</v>
      </c>
      <c r="AT820" s="142"/>
      <c r="AU820" s="144">
        <f t="shared" si="459"/>
        <v>0.61738304673699695</v>
      </c>
      <c r="AV820" s="144">
        <f t="shared" si="460"/>
        <v>0.64302876134099995</v>
      </c>
      <c r="AW820" s="144">
        <f t="shared" si="461"/>
        <v>0.7320918181586803</v>
      </c>
      <c r="AX820" s="144">
        <f t="shared" si="462"/>
        <v>0.76755947043472739</v>
      </c>
      <c r="AY820" s="141">
        <f t="shared" si="479"/>
        <v>1.6599253692616343</v>
      </c>
      <c r="AZ820" s="141">
        <f t="shared" si="480"/>
        <v>5.0531191097026973E-2</v>
      </c>
      <c r="BA820" s="141">
        <f t="shared" si="481"/>
        <v>0</v>
      </c>
      <c r="BB820" s="141">
        <f t="shared" si="482"/>
        <v>0</v>
      </c>
      <c r="BC820" s="141">
        <f t="shared" si="483"/>
        <v>0</v>
      </c>
      <c r="BD820" s="141">
        <f t="shared" si="484"/>
        <v>0</v>
      </c>
      <c r="BE820" s="141">
        <f t="shared" si="485"/>
        <v>0</v>
      </c>
      <c r="BF820" s="141">
        <f t="shared" si="486"/>
        <v>0</v>
      </c>
      <c r="BG820" s="105"/>
    </row>
    <row r="821" spans="13:59" x14ac:dyDescent="0.25">
      <c r="M821" s="100"/>
      <c r="N821" s="120" t="s">
        <v>956</v>
      </c>
      <c r="O821" s="121">
        <v>807</v>
      </c>
      <c r="P821" s="120">
        <v>2.6600000858306885</v>
      </c>
      <c r="Q821" s="120">
        <v>0</v>
      </c>
      <c r="R821" s="120">
        <v>0</v>
      </c>
      <c r="S821" s="120">
        <v>0</v>
      </c>
      <c r="T821" s="139"/>
      <c r="U821" s="140">
        <f t="shared" si="451"/>
        <v>3.7793885778258929E-4</v>
      </c>
      <c r="V821" s="140">
        <f t="shared" si="452"/>
        <v>5.458093060377589E-4</v>
      </c>
      <c r="W821" s="140">
        <f t="shared" si="453"/>
        <v>4.994324040533682E-4</v>
      </c>
      <c r="X821" s="140">
        <f t="shared" si="454"/>
        <v>7.9184478890959031E-4</v>
      </c>
      <c r="Y821" s="141">
        <f t="shared" si="463"/>
        <v>1.2185319235826291E-3</v>
      </c>
      <c r="Z821" s="141">
        <f t="shared" si="464"/>
        <v>2.3332087732499799E-4</v>
      </c>
      <c r="AA821" s="141">
        <f t="shared" si="465"/>
        <v>0</v>
      </c>
      <c r="AB821" s="141">
        <f t="shared" si="466"/>
        <v>0</v>
      </c>
      <c r="AC821" s="141">
        <f t="shared" si="467"/>
        <v>0</v>
      </c>
      <c r="AD821" s="141">
        <f t="shared" si="468"/>
        <v>0</v>
      </c>
      <c r="AE821" s="141">
        <f t="shared" si="469"/>
        <v>0</v>
      </c>
      <c r="AF821" s="141">
        <f t="shared" si="470"/>
        <v>0</v>
      </c>
      <c r="AG821" s="142"/>
      <c r="AH821" s="143">
        <f t="shared" si="455"/>
        <v>0.11311081019192248</v>
      </c>
      <c r="AI821" s="143">
        <f t="shared" si="456"/>
        <v>0.12537293906381763</v>
      </c>
      <c r="AJ821" s="143">
        <f t="shared" si="457"/>
        <v>0.12229762679108058</v>
      </c>
      <c r="AK821" s="143">
        <f t="shared" si="458"/>
        <v>0.13909234162946871</v>
      </c>
      <c r="AL821" s="141">
        <f t="shared" si="471"/>
        <v>0.31417464909655762</v>
      </c>
      <c r="AM821" s="141">
        <f t="shared" si="472"/>
        <v>1.9317379574042948E-2</v>
      </c>
      <c r="AN821" s="141">
        <f t="shared" si="473"/>
        <v>0</v>
      </c>
      <c r="AO821" s="141">
        <f t="shared" si="474"/>
        <v>0</v>
      </c>
      <c r="AP821" s="141">
        <f t="shared" si="475"/>
        <v>0</v>
      </c>
      <c r="AQ821" s="141">
        <f t="shared" si="476"/>
        <v>0</v>
      </c>
      <c r="AR821" s="141">
        <f t="shared" si="477"/>
        <v>0</v>
      </c>
      <c r="AS821" s="141">
        <f t="shared" si="478"/>
        <v>0</v>
      </c>
      <c r="AT821" s="142"/>
      <c r="AU821" s="144">
        <f t="shared" si="459"/>
        <v>0.34577934087826812</v>
      </c>
      <c r="AV821" s="144">
        <f t="shared" si="460"/>
        <v>0.36008385751032213</v>
      </c>
      <c r="AW821" s="144">
        <f t="shared" si="461"/>
        <v>0.35657331139779724</v>
      </c>
      <c r="AX821" s="144">
        <f t="shared" si="462"/>
        <v>0.37518506363321158</v>
      </c>
      <c r="AY821" s="141">
        <f t="shared" si="479"/>
        <v>0.92960035338504043</v>
      </c>
      <c r="AZ821" s="141">
        <f t="shared" si="480"/>
        <v>2.8222738498661859E-2</v>
      </c>
      <c r="BA821" s="141">
        <f t="shared" si="481"/>
        <v>0</v>
      </c>
      <c r="BB821" s="141">
        <f t="shared" si="482"/>
        <v>0</v>
      </c>
      <c r="BC821" s="141">
        <f t="shared" si="483"/>
        <v>0</v>
      </c>
      <c r="BD821" s="141">
        <f t="shared" si="484"/>
        <v>0</v>
      </c>
      <c r="BE821" s="141">
        <f t="shared" si="485"/>
        <v>0</v>
      </c>
      <c r="BF821" s="141">
        <f t="shared" si="486"/>
        <v>0</v>
      </c>
      <c r="BG821" s="105"/>
    </row>
    <row r="822" spans="13:59" x14ac:dyDescent="0.25">
      <c r="M822" s="100"/>
      <c r="N822" s="122" t="s">
        <v>957</v>
      </c>
      <c r="O822" s="122">
        <v>4293</v>
      </c>
      <c r="P822" s="122">
        <v>0</v>
      </c>
      <c r="Q822" s="122">
        <v>0</v>
      </c>
      <c r="R822" s="122">
        <v>0.60000002384185791</v>
      </c>
      <c r="S822" s="122">
        <v>1.3999999761581421</v>
      </c>
      <c r="T822" s="139"/>
      <c r="U822" s="140">
        <f t="shared" si="451"/>
        <v>0.19472102699627059</v>
      </c>
      <c r="V822" s="140">
        <f t="shared" si="452"/>
        <v>0.26146255303684462</v>
      </c>
      <c r="W822" s="140">
        <f t="shared" si="453"/>
        <v>0.68117913537094621</v>
      </c>
      <c r="X822" s="140">
        <f t="shared" si="454"/>
        <v>0.81514559904087924</v>
      </c>
      <c r="Y822" s="141">
        <f t="shared" si="463"/>
        <v>0</v>
      </c>
      <c r="Z822" s="141">
        <f t="shared" si="464"/>
        <v>0</v>
      </c>
      <c r="AA822" s="141">
        <f t="shared" si="465"/>
        <v>0</v>
      </c>
      <c r="AB822" s="141">
        <f t="shared" si="466"/>
        <v>0</v>
      </c>
      <c r="AC822" s="141">
        <f t="shared" si="467"/>
        <v>0.13568675323966387</v>
      </c>
      <c r="AD822" s="141">
        <f t="shared" si="468"/>
        <v>2.1190784816195934E-2</v>
      </c>
      <c r="AE822" s="141">
        <f t="shared" si="469"/>
        <v>1.0378907885179096</v>
      </c>
      <c r="AF822" s="141">
        <f t="shared" si="470"/>
        <v>0.10331303070473585</v>
      </c>
      <c r="AG822" s="142"/>
      <c r="AH822" s="143">
        <f t="shared" si="455"/>
        <v>0.6158320970587019</v>
      </c>
      <c r="AI822" s="143">
        <f t="shared" si="456"/>
        <v>0.66553771812017126</v>
      </c>
      <c r="AJ822" s="143">
        <f t="shared" si="457"/>
        <v>0.86291928185211275</v>
      </c>
      <c r="AK822" s="143">
        <f t="shared" si="458"/>
        <v>0.9113542541201255</v>
      </c>
      <c r="AL822" s="141">
        <f t="shared" si="471"/>
        <v>0</v>
      </c>
      <c r="AM822" s="141">
        <f t="shared" si="472"/>
        <v>0</v>
      </c>
      <c r="AN822" s="141">
        <f t="shared" si="473"/>
        <v>0</v>
      </c>
      <c r="AO822" s="141">
        <f t="shared" si="474"/>
        <v>0</v>
      </c>
      <c r="AP822" s="141">
        <f t="shared" si="475"/>
        <v>0.38071596709960248</v>
      </c>
      <c r="AQ822" s="141">
        <f t="shared" si="476"/>
        <v>1.8606679640155999E-2</v>
      </c>
      <c r="AR822" s="141">
        <f t="shared" si="477"/>
        <v>1.2299105842893845</v>
      </c>
      <c r="AS822" s="141">
        <f t="shared" si="478"/>
        <v>4.5985349750412574E-2</v>
      </c>
      <c r="AT822" s="142"/>
      <c r="AU822" s="144">
        <f t="shared" si="459"/>
        <v>0.70667529713377486</v>
      </c>
      <c r="AV822" s="144">
        <f t="shared" si="460"/>
        <v>0.73462707510913428</v>
      </c>
      <c r="AW822" s="144">
        <f t="shared" si="461"/>
        <v>0.85153938942939222</v>
      </c>
      <c r="AX822" s="144">
        <f t="shared" si="462"/>
        <v>0.88547625042189937</v>
      </c>
      <c r="AY822" s="141">
        <f t="shared" si="479"/>
        <v>0</v>
      </c>
      <c r="AZ822" s="141">
        <f t="shared" si="480"/>
        <v>0</v>
      </c>
      <c r="BA822" s="141">
        <f t="shared" si="481"/>
        <v>0</v>
      </c>
      <c r="BB822" s="141">
        <f t="shared" si="482"/>
        <v>0</v>
      </c>
      <c r="BC822" s="141">
        <f t="shared" si="483"/>
        <v>0.42815067690324871</v>
      </c>
      <c r="BD822" s="141">
        <f t="shared" si="484"/>
        <v>1.2625585677106199E-2</v>
      </c>
      <c r="BE822" s="141">
        <f t="shared" si="485"/>
        <v>1.2039893759400753</v>
      </c>
      <c r="BF822" s="141">
        <f t="shared" si="486"/>
        <v>3.5677353539184997E-2</v>
      </c>
      <c r="BG822" s="105"/>
    </row>
    <row r="823" spans="13:59" x14ac:dyDescent="0.25">
      <c r="M823" s="100"/>
      <c r="N823" s="120" t="s">
        <v>958</v>
      </c>
      <c r="O823" s="121">
        <v>2413</v>
      </c>
      <c r="P823" s="120">
        <v>0</v>
      </c>
      <c r="Q823" s="120">
        <v>1</v>
      </c>
      <c r="R823" s="120">
        <v>0</v>
      </c>
      <c r="S823" s="120">
        <v>0</v>
      </c>
      <c r="T823" s="139"/>
      <c r="U823" s="140">
        <f t="shared" si="451"/>
        <v>7.3867168267306438E-3</v>
      </c>
      <c r="V823" s="140">
        <f t="shared" si="452"/>
        <v>1.0683087960310256E-2</v>
      </c>
      <c r="W823" s="140">
        <f t="shared" si="453"/>
        <v>2.038195880497029E-2</v>
      </c>
      <c r="X823" s="140">
        <f t="shared" si="454"/>
        <v>3.1979602568970034E-2</v>
      </c>
      <c r="Y823" s="141">
        <f t="shared" si="463"/>
        <v>0</v>
      </c>
      <c r="Z823" s="141">
        <f t="shared" si="464"/>
        <v>0</v>
      </c>
      <c r="AA823" s="141">
        <f t="shared" si="465"/>
        <v>2.5976961098920458E-2</v>
      </c>
      <c r="AB823" s="141">
        <f t="shared" si="466"/>
        <v>6.0026414700495752E-3</v>
      </c>
      <c r="AC823" s="141">
        <f t="shared" si="467"/>
        <v>0</v>
      </c>
      <c r="AD823" s="141">
        <f t="shared" si="468"/>
        <v>0</v>
      </c>
      <c r="AE823" s="141">
        <f t="shared" si="469"/>
        <v>0</v>
      </c>
      <c r="AF823" s="141">
        <f t="shared" si="470"/>
        <v>0</v>
      </c>
      <c r="AG823" s="142"/>
      <c r="AH823" s="143">
        <f t="shared" si="455"/>
        <v>0.25726466139057746</v>
      </c>
      <c r="AI823" s="143">
        <f t="shared" si="456"/>
        <v>0.28435915280044433</v>
      </c>
      <c r="AJ823" s="143">
        <f t="shared" si="457"/>
        <v>0.33847681252156425</v>
      </c>
      <c r="AK823" s="143">
        <f t="shared" si="458"/>
        <v>0.38187949679629374</v>
      </c>
      <c r="AL823" s="141">
        <f t="shared" si="471"/>
        <v>0</v>
      </c>
      <c r="AM823" s="141">
        <f t="shared" si="472"/>
        <v>0</v>
      </c>
      <c r="AN823" s="141">
        <f t="shared" si="473"/>
        <v>0.35679338653371334</v>
      </c>
      <c r="AO823" s="141">
        <f t="shared" si="474"/>
        <v>2.5086110262580397E-2</v>
      </c>
      <c r="AP823" s="141">
        <f t="shared" si="475"/>
        <v>0</v>
      </c>
      <c r="AQ823" s="141">
        <f t="shared" si="476"/>
        <v>0</v>
      </c>
      <c r="AR823" s="141">
        <f t="shared" si="477"/>
        <v>0</v>
      </c>
      <c r="AS823" s="141">
        <f t="shared" si="478"/>
        <v>0</v>
      </c>
      <c r="AT823" s="142"/>
      <c r="AU823" s="144">
        <f t="shared" si="459"/>
        <v>0.48094847349844594</v>
      </c>
      <c r="AV823" s="144">
        <f t="shared" si="460"/>
        <v>0.50135241548201293</v>
      </c>
      <c r="AW823" s="144">
        <f t="shared" si="461"/>
        <v>0.53951531955390208</v>
      </c>
      <c r="AX823" s="144">
        <f t="shared" si="462"/>
        <v>0.56818686592588352</v>
      </c>
      <c r="AY823" s="141">
        <f t="shared" si="479"/>
        <v>0</v>
      </c>
      <c r="AZ823" s="141">
        <f t="shared" si="480"/>
        <v>0</v>
      </c>
      <c r="BA823" s="141">
        <f t="shared" si="481"/>
        <v>0.54845593954435379</v>
      </c>
      <c r="BB823" s="141">
        <f t="shared" si="482"/>
        <v>1.9730926381529734E-2</v>
      </c>
      <c r="BC823" s="141">
        <f t="shared" si="483"/>
        <v>0</v>
      </c>
      <c r="BD823" s="141">
        <f t="shared" si="484"/>
        <v>0</v>
      </c>
      <c r="BE823" s="141">
        <f t="shared" si="485"/>
        <v>0</v>
      </c>
      <c r="BF823" s="141">
        <f t="shared" si="486"/>
        <v>0</v>
      </c>
      <c r="BG823" s="105"/>
    </row>
    <row r="824" spans="13:59" x14ac:dyDescent="0.25">
      <c r="M824" s="100"/>
      <c r="N824" s="120" t="s">
        <v>959</v>
      </c>
      <c r="O824" s="121">
        <v>4082</v>
      </c>
      <c r="P824" s="120">
        <v>0</v>
      </c>
      <c r="Q824" s="120">
        <v>0</v>
      </c>
      <c r="R824" s="120">
        <v>3.2000000476837158</v>
      </c>
      <c r="S824" s="120">
        <v>0.80000001192092896</v>
      </c>
      <c r="T824" s="139"/>
      <c r="U824" s="140">
        <f t="shared" si="451"/>
        <v>0.14015018107910548</v>
      </c>
      <c r="V824" s="140">
        <f t="shared" si="452"/>
        <v>0.19149234328811726</v>
      </c>
      <c r="W824" s="140">
        <f t="shared" si="453"/>
        <v>0.52938580192954421</v>
      </c>
      <c r="X824" s="140">
        <f t="shared" si="454"/>
        <v>0.67331131667225996</v>
      </c>
      <c r="Y824" s="141">
        <f t="shared" si="463"/>
        <v>0</v>
      </c>
      <c r="Z824" s="141">
        <f t="shared" si="464"/>
        <v>0</v>
      </c>
      <c r="AA824" s="141">
        <f t="shared" si="465"/>
        <v>0</v>
      </c>
      <c r="AB824" s="141">
        <f t="shared" si="466"/>
        <v>0</v>
      </c>
      <c r="AC824" s="141">
        <f t="shared" si="467"/>
        <v>0.52614324103317012</v>
      </c>
      <c r="AD824" s="141">
        <f t="shared" si="468"/>
        <v>8.6632266619871556E-2</v>
      </c>
      <c r="AE824" s="141">
        <f t="shared" si="469"/>
        <v>0.47684376813081109</v>
      </c>
      <c r="AF824" s="141">
        <f t="shared" si="470"/>
        <v>6.1805293233493264E-2</v>
      </c>
      <c r="AG824" s="142"/>
      <c r="AH824" s="143">
        <f t="shared" si="455"/>
        <v>0.56479719891075719</v>
      </c>
      <c r="AI824" s="143">
        <f t="shared" si="456"/>
        <v>0.61312918165045582</v>
      </c>
      <c r="AJ824" s="143">
        <f t="shared" si="457"/>
        <v>0.80377032412262106</v>
      </c>
      <c r="AK824" s="143">
        <f t="shared" si="458"/>
        <v>0.86001247090515676</v>
      </c>
      <c r="AL824" s="141">
        <f t="shared" si="471"/>
        <v>0</v>
      </c>
      <c r="AM824" s="141">
        <f t="shared" si="472"/>
        <v>0</v>
      </c>
      <c r="AN824" s="141">
        <f t="shared" si="473"/>
        <v>0</v>
      </c>
      <c r="AO824" s="141">
        <f t="shared" si="474"/>
        <v>0</v>
      </c>
      <c r="AP824" s="141">
        <f t="shared" si="475"/>
        <v>1.8666087263474336</v>
      </c>
      <c r="AQ824" s="141">
        <f t="shared" si="476"/>
        <v>9.5404684170302678E-2</v>
      </c>
      <c r="AR824" s="141">
        <f t="shared" si="477"/>
        <v>0.6590829652392316</v>
      </c>
      <c r="AS824" s="141">
        <f t="shared" si="478"/>
        <v>2.8927021737041425E-2</v>
      </c>
      <c r="AT824" s="142"/>
      <c r="AU824" s="144">
        <f t="shared" si="459"/>
        <v>0.67780412451628436</v>
      </c>
      <c r="AV824" s="144">
        <f t="shared" si="460"/>
        <v>0.70515323007989139</v>
      </c>
      <c r="AW824" s="144">
        <f t="shared" si="461"/>
        <v>0.81436078498409459</v>
      </c>
      <c r="AX824" s="144">
        <f t="shared" si="462"/>
        <v>0.84962752613403603</v>
      </c>
      <c r="AY824" s="141">
        <f t="shared" si="479"/>
        <v>0</v>
      </c>
      <c r="AZ824" s="141">
        <f t="shared" si="480"/>
        <v>0</v>
      </c>
      <c r="BA824" s="141">
        <f t="shared" si="481"/>
        <v>0</v>
      </c>
      <c r="BB824" s="141">
        <f t="shared" si="482"/>
        <v>0</v>
      </c>
      <c r="BC824" s="141">
        <f t="shared" si="483"/>
        <v>2.1910420680184308</v>
      </c>
      <c r="BD824" s="141">
        <f t="shared" si="484"/>
        <v>6.5448301861547709E-2</v>
      </c>
      <c r="BE824" s="141">
        <f t="shared" si="485"/>
        <v>0.65908044798844334</v>
      </c>
      <c r="BF824" s="141">
        <f t="shared" si="486"/>
        <v>2.0621583047134906E-2</v>
      </c>
      <c r="BG824" s="105"/>
    </row>
    <row r="825" spans="13:59" x14ac:dyDescent="0.25">
      <c r="M825" s="100"/>
      <c r="N825" s="120" t="s">
        <v>960</v>
      </c>
      <c r="O825" s="121">
        <v>3632</v>
      </c>
      <c r="P825" s="120">
        <v>0</v>
      </c>
      <c r="Q825" s="120">
        <v>0</v>
      </c>
      <c r="R825" s="120">
        <v>4.8000001907348633</v>
      </c>
      <c r="S825" s="120">
        <v>1.2000000476837158</v>
      </c>
      <c r="T825" s="139"/>
      <c r="U825" s="140">
        <f t="shared" si="451"/>
        <v>6.6344076631997373E-2</v>
      </c>
      <c r="V825" s="140">
        <f t="shared" si="452"/>
        <v>9.3119334730887848E-2</v>
      </c>
      <c r="W825" s="140">
        <f t="shared" si="453"/>
        <v>0.2603453268374456</v>
      </c>
      <c r="X825" s="140">
        <f t="shared" si="454"/>
        <v>0.36585266316217291</v>
      </c>
      <c r="Y825" s="141">
        <f t="shared" si="463"/>
        <v>0</v>
      </c>
      <c r="Z825" s="141">
        <f t="shared" si="464"/>
        <v>0</v>
      </c>
      <c r="AA825" s="141">
        <f t="shared" si="465"/>
        <v>0</v>
      </c>
      <c r="AB825" s="141">
        <f t="shared" si="466"/>
        <v>0</v>
      </c>
      <c r="AC825" s="141">
        <f t="shared" si="467"/>
        <v>0.37952768667366332</v>
      </c>
      <c r="AD825" s="141">
        <f t="shared" si="468"/>
        <v>6.7445137795701937E-2</v>
      </c>
      <c r="AE825" s="141">
        <f t="shared" si="469"/>
        <v>0.37259466488330295</v>
      </c>
      <c r="AF825" s="141">
        <f t="shared" si="470"/>
        <v>6.6428548356518957E-2</v>
      </c>
      <c r="AG825" s="142"/>
      <c r="AH825" s="143">
        <f t="shared" si="455"/>
        <v>0.46365848552546773</v>
      </c>
      <c r="AI825" s="143">
        <f t="shared" si="456"/>
        <v>0.5071236380182379</v>
      </c>
      <c r="AJ825" s="143">
        <f t="shared" si="457"/>
        <v>0.66478631079223383</v>
      </c>
      <c r="AK825" s="143">
        <f t="shared" si="458"/>
        <v>0.72748207272533727</v>
      </c>
      <c r="AL825" s="141">
        <f t="shared" si="471"/>
        <v>0</v>
      </c>
      <c r="AM825" s="141">
        <f t="shared" si="472"/>
        <v>0</v>
      </c>
      <c r="AN825" s="141">
        <f t="shared" si="473"/>
        <v>0</v>
      </c>
      <c r="AO825" s="141">
        <f t="shared" si="474"/>
        <v>0</v>
      </c>
      <c r="AP825" s="141">
        <f t="shared" si="475"/>
        <v>2.3076215808963103</v>
      </c>
      <c r="AQ825" s="141">
        <f t="shared" si="476"/>
        <v>0.12657197831738953</v>
      </c>
      <c r="AR825" s="141">
        <f t="shared" si="477"/>
        <v>0.82738362725830605</v>
      </c>
      <c r="AS825" s="141">
        <f t="shared" si="478"/>
        <v>4.5594894701147082E-2</v>
      </c>
      <c r="AT825" s="142"/>
      <c r="AU825" s="144">
        <f t="shared" si="459"/>
        <v>0.61889862284031871</v>
      </c>
      <c r="AV825" s="144">
        <f t="shared" si="460"/>
        <v>0.64459311017456733</v>
      </c>
      <c r="AW825" s="144">
        <f t="shared" si="461"/>
        <v>0.73420429280686395</v>
      </c>
      <c r="AX825" s="144">
        <f t="shared" si="462"/>
        <v>0.76970091776616967</v>
      </c>
      <c r="AY825" s="141">
        <f t="shared" si="479"/>
        <v>0</v>
      </c>
      <c r="AZ825" s="141">
        <f t="shared" si="480"/>
        <v>0</v>
      </c>
      <c r="BA825" s="141">
        <f t="shared" si="481"/>
        <v>0</v>
      </c>
      <c r="BB825" s="141">
        <f t="shared" si="482"/>
        <v>0</v>
      </c>
      <c r="BC825" s="141">
        <f t="shared" si="483"/>
        <v>3.0026731446548971</v>
      </c>
      <c r="BD825" s="141">
        <f t="shared" si="484"/>
        <v>9.1373907129404852E-2</v>
      </c>
      <c r="BE825" s="141">
        <f t="shared" si="485"/>
        <v>0.89353271033593629</v>
      </c>
      <c r="BF825" s="141">
        <f t="shared" si="486"/>
        <v>3.0108427685667127E-2</v>
      </c>
      <c r="BG825" s="105"/>
    </row>
    <row r="826" spans="13:59" x14ac:dyDescent="0.25">
      <c r="M826" s="100"/>
      <c r="N826" s="120" t="s">
        <v>961</v>
      </c>
      <c r="O826" s="121">
        <v>1525</v>
      </c>
      <c r="P826" s="120">
        <v>0</v>
      </c>
      <c r="Q826" s="120">
        <v>0</v>
      </c>
      <c r="R826" s="120">
        <v>4.8000001907348633</v>
      </c>
      <c r="S826" s="120">
        <v>1.2000000476837158</v>
      </c>
      <c r="T826" s="139"/>
      <c r="U826" s="140">
        <f t="shared" si="451"/>
        <v>1.4219555679151341E-3</v>
      </c>
      <c r="V826" s="140">
        <f t="shared" si="452"/>
        <v>2.0609901491692728E-3</v>
      </c>
      <c r="W826" s="140">
        <f t="shared" si="453"/>
        <v>2.6299147807188339E-3</v>
      </c>
      <c r="X826" s="140">
        <f t="shared" si="454"/>
        <v>4.1838620799669046E-3</v>
      </c>
      <c r="Y826" s="141">
        <f t="shared" si="463"/>
        <v>0</v>
      </c>
      <c r="Z826" s="141">
        <f t="shared" si="464"/>
        <v>0</v>
      </c>
      <c r="AA826" s="141">
        <f t="shared" si="465"/>
        <v>0</v>
      </c>
      <c r="AB826" s="141">
        <f t="shared" si="466"/>
        <v>0</v>
      </c>
      <c r="AC826" s="141">
        <f t="shared" si="467"/>
        <v>8.290816183190072E-3</v>
      </c>
      <c r="AD826" s="141">
        <f t="shared" si="468"/>
        <v>1.6019369259251126E-3</v>
      </c>
      <c r="AE826" s="141">
        <f t="shared" si="469"/>
        <v>4.0567073002418762E-3</v>
      </c>
      <c r="AF826" s="141">
        <f t="shared" si="470"/>
        <v>9.639273952204994E-4</v>
      </c>
      <c r="AG826" s="142"/>
      <c r="AH826" s="143">
        <f t="shared" si="455"/>
        <v>0.16365552364009472</v>
      </c>
      <c r="AI826" s="143">
        <f t="shared" si="456"/>
        <v>0.18133916210877343</v>
      </c>
      <c r="AJ826" s="143">
        <f t="shared" si="457"/>
        <v>0.19393827753360282</v>
      </c>
      <c r="AK826" s="143">
        <f t="shared" si="458"/>
        <v>0.22029832549047723</v>
      </c>
      <c r="AL826" s="141">
        <f t="shared" si="471"/>
        <v>0</v>
      </c>
      <c r="AM826" s="141">
        <f t="shared" si="472"/>
        <v>0</v>
      </c>
      <c r="AN826" s="141">
        <f t="shared" si="473"/>
        <v>0</v>
      </c>
      <c r="AO826" s="141">
        <f t="shared" si="474"/>
        <v>0</v>
      </c>
      <c r="AP826" s="141">
        <f t="shared" si="475"/>
        <v>0.82013181325166806</v>
      </c>
      <c r="AQ826" s="141">
        <f t="shared" si="476"/>
        <v>5.0296199458144675E-2</v>
      </c>
      <c r="AR826" s="141">
        <f t="shared" si="477"/>
        <v>0.24621471226773806</v>
      </c>
      <c r="AS826" s="141">
        <f t="shared" si="478"/>
        <v>1.8143288825477388E-2</v>
      </c>
      <c r="AT826" s="142"/>
      <c r="AU826" s="144">
        <f t="shared" si="459"/>
        <v>0.4002837661776868</v>
      </c>
      <c r="AV826" s="144">
        <f t="shared" si="460"/>
        <v>0.41709988076700677</v>
      </c>
      <c r="AW826" s="144">
        <f t="shared" si="461"/>
        <v>0.42854917547328508</v>
      </c>
      <c r="AX826" s="144">
        <f t="shared" si="462"/>
        <v>0.45129559291884225</v>
      </c>
      <c r="AY826" s="141">
        <f t="shared" si="479"/>
        <v>0</v>
      </c>
      <c r="AZ826" s="141">
        <f t="shared" si="480"/>
        <v>0</v>
      </c>
      <c r="BA826" s="141">
        <f t="shared" si="481"/>
        <v>0</v>
      </c>
      <c r="BB826" s="141">
        <f t="shared" si="482"/>
        <v>0</v>
      </c>
      <c r="BC826" s="141">
        <f t="shared" si="483"/>
        <v>1.9425072090790341</v>
      </c>
      <c r="BD826" s="141">
        <f t="shared" si="484"/>
        <v>5.9572298158087289E-2</v>
      </c>
      <c r="BE826" s="141">
        <f t="shared" si="485"/>
        <v>0.5227642917023827</v>
      </c>
      <c r="BF826" s="141">
        <f t="shared" si="486"/>
        <v>1.8790441319678775E-2</v>
      </c>
      <c r="BG826" s="105"/>
    </row>
    <row r="827" spans="13:59" x14ac:dyDescent="0.25">
      <c r="M827" s="100"/>
      <c r="N827" s="120" t="s">
        <v>962</v>
      </c>
      <c r="O827" s="121">
        <v>2633</v>
      </c>
      <c r="P827" s="120">
        <v>5.320000171661377</v>
      </c>
      <c r="Q827" s="120">
        <v>2</v>
      </c>
      <c r="R827" s="120">
        <v>0</v>
      </c>
      <c r="S827" s="120">
        <v>0</v>
      </c>
      <c r="T827" s="139"/>
      <c r="U827" s="140">
        <f t="shared" si="451"/>
        <v>1.1083479413952491E-2</v>
      </c>
      <c r="V827" s="140">
        <f t="shared" si="452"/>
        <v>1.5991381310863195E-2</v>
      </c>
      <c r="W827" s="140">
        <f t="shared" si="453"/>
        <v>3.3439520107728882E-2</v>
      </c>
      <c r="X827" s="140">
        <f t="shared" si="454"/>
        <v>5.1992950416258732E-2</v>
      </c>
      <c r="Y827" s="141">
        <f t="shared" si="463"/>
        <v>7.1429490728015327E-2</v>
      </c>
      <c r="Z827" s="141">
        <f t="shared" si="464"/>
        <v>1.3644660590879404E-2</v>
      </c>
      <c r="AA827" s="141">
        <f t="shared" si="465"/>
        <v>8.4763680121833038E-2</v>
      </c>
      <c r="AB827" s="141">
        <f t="shared" si="466"/>
        <v>1.9222220710684426E-2</v>
      </c>
      <c r="AC827" s="141">
        <f t="shared" si="467"/>
        <v>0</v>
      </c>
      <c r="AD827" s="141">
        <f t="shared" si="468"/>
        <v>0</v>
      </c>
      <c r="AE827" s="141">
        <f t="shared" si="469"/>
        <v>0</v>
      </c>
      <c r="AF827" s="141">
        <f t="shared" si="470"/>
        <v>0</v>
      </c>
      <c r="AG827" s="142"/>
      <c r="AH827" s="143">
        <f t="shared" si="455"/>
        <v>0.28720565006517673</v>
      </c>
      <c r="AI827" s="143">
        <f t="shared" si="456"/>
        <v>0.31709226952275626</v>
      </c>
      <c r="AJ827" s="143">
        <f t="shared" si="457"/>
        <v>0.38645851666577569</v>
      </c>
      <c r="AK827" s="143">
        <f t="shared" si="458"/>
        <v>0.43464217978971442</v>
      </c>
      <c r="AL827" s="141">
        <f t="shared" si="471"/>
        <v>1.5921531768947195</v>
      </c>
      <c r="AM827" s="141">
        <f t="shared" si="472"/>
        <v>9.4777751398839483E-2</v>
      </c>
      <c r="AN827" s="141">
        <f t="shared" si="473"/>
        <v>0.81337152612217456</v>
      </c>
      <c r="AO827" s="141">
        <f t="shared" si="474"/>
        <v>5.5912833457254285E-2</v>
      </c>
      <c r="AP827" s="141">
        <f t="shared" si="475"/>
        <v>0</v>
      </c>
      <c r="AQ827" s="141">
        <f t="shared" si="476"/>
        <v>0</v>
      </c>
      <c r="AR827" s="141">
        <f t="shared" si="477"/>
        <v>0</v>
      </c>
      <c r="AS827" s="141">
        <f t="shared" si="478"/>
        <v>0</v>
      </c>
      <c r="AT827" s="142"/>
      <c r="AU827" s="144">
        <f t="shared" si="459"/>
        <v>0.50344020704002379</v>
      </c>
      <c r="AV827" s="144">
        <f t="shared" si="460"/>
        <v>0.52479791201843085</v>
      </c>
      <c r="AW827" s="144">
        <f t="shared" si="461"/>
        <v>0.57112996952968542</v>
      </c>
      <c r="AX827" s="144">
        <f t="shared" si="462"/>
        <v>0.60131328872303536</v>
      </c>
      <c r="AY827" s="141">
        <f t="shared" si="479"/>
        <v>2.7083304650711333</v>
      </c>
      <c r="AZ827" s="141">
        <f t="shared" si="480"/>
        <v>8.359451695445097E-2</v>
      </c>
      <c r="BA827" s="141">
        <f t="shared" si="481"/>
        <v>1.1610206588621272</v>
      </c>
      <c r="BB827" s="141">
        <f t="shared" si="482"/>
        <v>4.1605918583943469E-2</v>
      </c>
      <c r="BC827" s="141">
        <f t="shared" si="483"/>
        <v>0</v>
      </c>
      <c r="BD827" s="141">
        <f t="shared" si="484"/>
        <v>0</v>
      </c>
      <c r="BE827" s="141">
        <f t="shared" si="485"/>
        <v>0</v>
      </c>
      <c r="BF827" s="141">
        <f t="shared" si="486"/>
        <v>0</v>
      </c>
      <c r="BG827" s="105"/>
    </row>
    <row r="828" spans="13:59" x14ac:dyDescent="0.25">
      <c r="M828" s="100"/>
      <c r="N828" s="122" t="s">
        <v>963</v>
      </c>
      <c r="O828" s="122">
        <v>2861</v>
      </c>
      <c r="P828" s="122">
        <v>0</v>
      </c>
      <c r="Q828" s="122">
        <v>0</v>
      </c>
      <c r="R828" s="122">
        <v>8</v>
      </c>
      <c r="S828" s="122">
        <v>2</v>
      </c>
      <c r="T828" s="139"/>
      <c r="U828" s="140">
        <f t="shared" si="451"/>
        <v>1.6829778535550677E-2</v>
      </c>
      <c r="V828" s="140">
        <f t="shared" si="452"/>
        <v>2.4195577537942325E-2</v>
      </c>
      <c r="W828" s="140">
        <f t="shared" si="453"/>
        <v>5.526140672129698E-2</v>
      </c>
      <c r="X828" s="140">
        <f t="shared" si="454"/>
        <v>8.4803314702899701E-2</v>
      </c>
      <c r="Y828" s="141">
        <f t="shared" si="463"/>
        <v>0</v>
      </c>
      <c r="Z828" s="141">
        <f t="shared" si="464"/>
        <v>0</v>
      </c>
      <c r="AA828" s="141">
        <f t="shared" si="465"/>
        <v>0</v>
      </c>
      <c r="AB828" s="141">
        <f t="shared" si="466"/>
        <v>0</v>
      </c>
      <c r="AC828" s="141">
        <f t="shared" si="467"/>
        <v>0.16275504201112795</v>
      </c>
      <c r="AD828" s="141">
        <f t="shared" si="468"/>
        <v>3.0809578292410655E-2</v>
      </c>
      <c r="AE828" s="141">
        <f t="shared" si="469"/>
        <v>0.13895949328977075</v>
      </c>
      <c r="AF828" s="141">
        <f t="shared" si="470"/>
        <v>3.064713611602865E-2</v>
      </c>
      <c r="AG828" s="142"/>
      <c r="AH828" s="143">
        <f t="shared" si="455"/>
        <v>0.32148661272263701</v>
      </c>
      <c r="AI828" s="143">
        <f t="shared" si="456"/>
        <v>0.35441789256479272</v>
      </c>
      <c r="AJ828" s="143">
        <f t="shared" si="457"/>
        <v>0.44173241401648844</v>
      </c>
      <c r="AK828" s="143">
        <f t="shared" si="458"/>
        <v>0.49475361678408336</v>
      </c>
      <c r="AL828" s="141">
        <f t="shared" si="471"/>
        <v>0</v>
      </c>
      <c r="AM828" s="141">
        <f t="shared" si="472"/>
        <v>0</v>
      </c>
      <c r="AN828" s="141">
        <f t="shared" si="473"/>
        <v>0</v>
      </c>
      <c r="AO828" s="141">
        <f t="shared" si="474"/>
        <v>0</v>
      </c>
      <c r="AP828" s="141">
        <f t="shared" si="475"/>
        <v>2.6778990921319079</v>
      </c>
      <c r="AQ828" s="141">
        <f t="shared" si="476"/>
        <v>0.15744404838643389</v>
      </c>
      <c r="AR828" s="141">
        <f t="shared" si="477"/>
        <v>0.92765138252024204</v>
      </c>
      <c r="AS828" s="141">
        <f t="shared" si="478"/>
        <v>6.1855851047924681E-2</v>
      </c>
      <c r="AT828" s="142"/>
      <c r="AU828" s="144">
        <f t="shared" si="459"/>
        <v>0.52785799808632017</v>
      </c>
      <c r="AV828" s="144">
        <f t="shared" si="460"/>
        <v>0.55021913647192822</v>
      </c>
      <c r="AW828" s="144">
        <f t="shared" si="461"/>
        <v>0.60564691903880719</v>
      </c>
      <c r="AX828" s="144">
        <f t="shared" si="462"/>
        <v>0.63734953752257395</v>
      </c>
      <c r="AY828" s="141">
        <f t="shared" si="479"/>
        <v>0</v>
      </c>
      <c r="AZ828" s="141">
        <f t="shared" si="480"/>
        <v>0</v>
      </c>
      <c r="BA828" s="141">
        <f t="shared" si="481"/>
        <v>0</v>
      </c>
      <c r="BB828" s="141">
        <f t="shared" si="482"/>
        <v>0</v>
      </c>
      <c r="BC828" s="141">
        <f t="shared" si="483"/>
        <v>4.2700798983860881</v>
      </c>
      <c r="BD828" s="141">
        <f t="shared" si="484"/>
        <v>0.13167319338933758</v>
      </c>
      <c r="BE828" s="141">
        <f t="shared" si="485"/>
        <v>1.230883518180605</v>
      </c>
      <c r="BF828" s="141">
        <f t="shared" si="486"/>
        <v>4.3815556864542859E-2</v>
      </c>
      <c r="BG828" s="105"/>
    </row>
    <row r="829" spans="13:59" x14ac:dyDescent="0.25">
      <c r="M829" s="100"/>
      <c r="N829" s="120" t="s">
        <v>964</v>
      </c>
      <c r="O829" s="121">
        <v>592</v>
      </c>
      <c r="P829" s="120">
        <v>2.6600000858306885</v>
      </c>
      <c r="Q829" s="120">
        <v>0</v>
      </c>
      <c r="R829" s="120">
        <v>0</v>
      </c>
      <c r="S829" s="120">
        <v>0</v>
      </c>
      <c r="T829" s="139"/>
      <c r="U829" s="140">
        <f t="shared" si="451"/>
        <v>2.5501546927353402E-4</v>
      </c>
      <c r="V829" s="140">
        <f t="shared" si="452"/>
        <v>3.6768480448645668E-4</v>
      </c>
      <c r="W829" s="140">
        <f t="shared" si="453"/>
        <v>3.0503138145188124E-4</v>
      </c>
      <c r="X829" s="140">
        <f t="shared" si="454"/>
        <v>4.8250292001983386E-4</v>
      </c>
      <c r="Y829" s="141">
        <f t="shared" si="463"/>
        <v>8.2140797912262674E-4</v>
      </c>
      <c r="Z829" s="141">
        <f t="shared" si="464"/>
        <v>1.5663363236998785E-4</v>
      </c>
      <c r="AA829" s="141">
        <f t="shared" si="465"/>
        <v>0</v>
      </c>
      <c r="AB829" s="141">
        <f t="shared" si="466"/>
        <v>0</v>
      </c>
      <c r="AC829" s="141">
        <f t="shared" si="467"/>
        <v>0</v>
      </c>
      <c r="AD829" s="141">
        <f t="shared" si="468"/>
        <v>0</v>
      </c>
      <c r="AE829" s="141">
        <f t="shared" si="469"/>
        <v>0</v>
      </c>
      <c r="AF829" s="141">
        <f t="shared" si="470"/>
        <v>0</v>
      </c>
      <c r="AG829" s="142"/>
      <c r="AH829" s="143">
        <f t="shared" si="455"/>
        <v>0.10127340529215989</v>
      </c>
      <c r="AI829" s="143">
        <f t="shared" si="456"/>
        <v>0.11224133811683867</v>
      </c>
      <c r="AJ829" s="143">
        <f t="shared" si="457"/>
        <v>0.10650519747078235</v>
      </c>
      <c r="AK829" s="143">
        <f t="shared" si="458"/>
        <v>0.12112307826981739</v>
      </c>
      <c r="AL829" s="141">
        <f t="shared" si="471"/>
        <v>0.28128074522933172</v>
      </c>
      <c r="AM829" s="141">
        <f t="shared" si="472"/>
        <v>1.7281223795210465E-2</v>
      </c>
      <c r="AN829" s="141">
        <f t="shared" si="473"/>
        <v>0</v>
      </c>
      <c r="AO829" s="141">
        <f t="shared" si="474"/>
        <v>0</v>
      </c>
      <c r="AP829" s="141">
        <f t="shared" si="475"/>
        <v>0</v>
      </c>
      <c r="AQ829" s="141">
        <f t="shared" si="476"/>
        <v>0</v>
      </c>
      <c r="AR829" s="141">
        <f t="shared" si="477"/>
        <v>0</v>
      </c>
      <c r="AS829" s="141">
        <f t="shared" si="478"/>
        <v>0</v>
      </c>
      <c r="AT829" s="142"/>
      <c r="AU829" s="144">
        <f t="shared" si="459"/>
        <v>0.33110894638175259</v>
      </c>
      <c r="AV829" s="144">
        <f t="shared" si="460"/>
        <v>0.34473242995320286</v>
      </c>
      <c r="AW829" s="144">
        <f t="shared" si="461"/>
        <v>0.33770717577219944</v>
      </c>
      <c r="AX829" s="144">
        <f t="shared" si="462"/>
        <v>0.35521943037552828</v>
      </c>
      <c r="AY829" s="141">
        <f t="shared" si="479"/>
        <v>0.89006156127150837</v>
      </c>
      <c r="AZ829" s="141">
        <f t="shared" si="480"/>
        <v>2.6926731992633068E-2</v>
      </c>
      <c r="BA829" s="141">
        <f t="shared" si="481"/>
        <v>0</v>
      </c>
      <c r="BB829" s="141">
        <f t="shared" si="482"/>
        <v>0</v>
      </c>
      <c r="BC829" s="141">
        <f t="shared" si="483"/>
        <v>0</v>
      </c>
      <c r="BD829" s="141">
        <f t="shared" si="484"/>
        <v>0</v>
      </c>
      <c r="BE829" s="141">
        <f t="shared" si="485"/>
        <v>0</v>
      </c>
      <c r="BF829" s="141">
        <f t="shared" si="486"/>
        <v>0</v>
      </c>
      <c r="BG829" s="105"/>
    </row>
    <row r="830" spans="13:59" x14ac:dyDescent="0.25">
      <c r="M830" s="100"/>
      <c r="N830" s="120" t="s">
        <v>965</v>
      </c>
      <c r="O830" s="121">
        <v>3175</v>
      </c>
      <c r="P830" s="120">
        <v>0</v>
      </c>
      <c r="Q830" s="120">
        <v>0</v>
      </c>
      <c r="R830" s="120">
        <v>3.2000000476837158</v>
      </c>
      <c r="S830" s="120">
        <v>0.80000001192092896</v>
      </c>
      <c r="T830" s="139"/>
      <c r="U830" s="140">
        <f t="shared" si="451"/>
        <v>2.9703552063916616E-2</v>
      </c>
      <c r="V830" s="140">
        <f t="shared" si="452"/>
        <v>4.2397213549345225E-2</v>
      </c>
      <c r="W830" s="140">
        <f t="shared" si="453"/>
        <v>0.10753536466731206</v>
      </c>
      <c r="X830" s="140">
        <f t="shared" si="454"/>
        <v>0.16076115887358677</v>
      </c>
      <c r="Y830" s="141">
        <f t="shared" si="463"/>
        <v>0</v>
      </c>
      <c r="Z830" s="141">
        <f t="shared" si="464"/>
        <v>0</v>
      </c>
      <c r="AA830" s="141">
        <f t="shared" si="465"/>
        <v>0</v>
      </c>
      <c r="AB830" s="141">
        <f t="shared" si="466"/>
        <v>0</v>
      </c>
      <c r="AC830" s="141">
        <f t="shared" si="467"/>
        <v>0.11441071302002608</v>
      </c>
      <c r="AD830" s="141">
        <f t="shared" si="468"/>
        <v>2.1260372359535332E-2</v>
      </c>
      <c r="AE830" s="141">
        <f t="shared" si="469"/>
        <v>0.10645832808537373</v>
      </c>
      <c r="AF830" s="141">
        <f t="shared" si="470"/>
        <v>2.2150600929918052E-2</v>
      </c>
      <c r="AG830" s="142"/>
      <c r="AH830" s="143">
        <f t="shared" si="455"/>
        <v>0.37441941699888492</v>
      </c>
      <c r="AI830" s="143">
        <f t="shared" si="456"/>
        <v>0.41169687937891974</v>
      </c>
      <c r="AJ830" s="143">
        <f t="shared" si="457"/>
        <v>0.52674291929525685</v>
      </c>
      <c r="AK830" s="143">
        <f t="shared" si="458"/>
        <v>0.58555662549736476</v>
      </c>
      <c r="AL830" s="141">
        <f t="shared" si="471"/>
        <v>0</v>
      </c>
      <c r="AM830" s="141">
        <f t="shared" si="472"/>
        <v>0</v>
      </c>
      <c r="AN830" s="141">
        <f t="shared" si="473"/>
        <v>0</v>
      </c>
      <c r="AO830" s="141">
        <f t="shared" si="474"/>
        <v>0</v>
      </c>
      <c r="AP830" s="141">
        <f t="shared" si="475"/>
        <v>1.2458046714244591</v>
      </c>
      <c r="AQ830" s="141">
        <f t="shared" si="476"/>
        <v>7.1625362219321032E-2</v>
      </c>
      <c r="AR830" s="141">
        <f t="shared" si="477"/>
        <v>0.44070588112971587</v>
      </c>
      <c r="AS830" s="141">
        <f t="shared" si="478"/>
        <v>2.7739426248554855E-2</v>
      </c>
      <c r="AT830" s="142"/>
      <c r="AU830" s="144">
        <f t="shared" si="459"/>
        <v>0.56336087488339881</v>
      </c>
      <c r="AV830" s="144">
        <f t="shared" si="460"/>
        <v>0.58710872019973648</v>
      </c>
      <c r="AW830" s="144">
        <f t="shared" si="461"/>
        <v>0.65598524923243362</v>
      </c>
      <c r="AX830" s="144">
        <f t="shared" si="462"/>
        <v>0.68958825067115492</v>
      </c>
      <c r="AY830" s="141">
        <f t="shared" si="479"/>
        <v>0</v>
      </c>
      <c r="AZ830" s="141">
        <f t="shared" si="480"/>
        <v>0</v>
      </c>
      <c r="BA830" s="141">
        <f t="shared" si="481"/>
        <v>0</v>
      </c>
      <c r="BB830" s="141">
        <f t="shared" si="482"/>
        <v>0</v>
      </c>
      <c r="BC830" s="141">
        <f t="shared" si="483"/>
        <v>1.8227238312974487</v>
      </c>
      <c r="BD830" s="141">
        <f t="shared" si="484"/>
        <v>5.6024101337233345E-2</v>
      </c>
      <c r="BE830" s="141">
        <f t="shared" si="485"/>
        <v>0.53298152590961945</v>
      </c>
      <c r="BF830" s="141">
        <f t="shared" si="486"/>
        <v>1.8689082847836991E-2</v>
      </c>
      <c r="BG830" s="105"/>
    </row>
    <row r="831" spans="13:59" x14ac:dyDescent="0.25">
      <c r="M831" s="100"/>
      <c r="N831" s="120" t="s">
        <v>966</v>
      </c>
      <c r="O831" s="121">
        <v>1585</v>
      </c>
      <c r="P831" s="120">
        <v>0</v>
      </c>
      <c r="Q831" s="120">
        <v>0</v>
      </c>
      <c r="R831" s="120">
        <v>3.2000000476837158</v>
      </c>
      <c r="S831" s="120">
        <v>0.80000001192092896</v>
      </c>
      <c r="T831" s="139"/>
      <c r="U831" s="140">
        <f t="shared" si="451"/>
        <v>1.5893488596431249E-3</v>
      </c>
      <c r="V831" s="140">
        <f t="shared" si="452"/>
        <v>2.3039183472438607E-3</v>
      </c>
      <c r="W831" s="140">
        <f t="shared" si="453"/>
        <v>3.0230463339583347E-3</v>
      </c>
      <c r="X831" s="140">
        <f t="shared" si="454"/>
        <v>4.8086020219597625E-3</v>
      </c>
      <c r="Y831" s="141">
        <f t="shared" si="463"/>
        <v>0</v>
      </c>
      <c r="Z831" s="141">
        <f t="shared" si="464"/>
        <v>0</v>
      </c>
      <c r="AA831" s="141">
        <f t="shared" si="465"/>
        <v>0</v>
      </c>
      <c r="AB831" s="141">
        <f t="shared" si="466"/>
        <v>0</v>
      </c>
      <c r="AC831" s="141">
        <f t="shared" si="467"/>
        <v>6.1783684595754593E-3</v>
      </c>
      <c r="AD831" s="141">
        <f t="shared" si="468"/>
        <v>1.1941703614642826E-3</v>
      </c>
      <c r="AE831" s="141">
        <f t="shared" si="469"/>
        <v>3.1084750180154583E-3</v>
      </c>
      <c r="AF831" s="141">
        <f t="shared" si="470"/>
        <v>7.3840665687535494E-4</v>
      </c>
      <c r="AG831" s="142"/>
      <c r="AH831" s="143">
        <f t="shared" si="455"/>
        <v>0.16877587618455592</v>
      </c>
      <c r="AI831" s="143">
        <f t="shared" si="456"/>
        <v>0.18699737873581823</v>
      </c>
      <c r="AJ831" s="143">
        <f t="shared" si="457"/>
        <v>0.20151207278763095</v>
      </c>
      <c r="AK831" s="143">
        <f t="shared" si="458"/>
        <v>0.22884737102802111</v>
      </c>
      <c r="AL831" s="141">
        <f t="shared" si="471"/>
        <v>0</v>
      </c>
      <c r="AM831" s="141">
        <f t="shared" si="472"/>
        <v>0</v>
      </c>
      <c r="AN831" s="141">
        <f t="shared" si="473"/>
        <v>0</v>
      </c>
      <c r="AO831" s="141">
        <f t="shared" si="474"/>
        <v>0</v>
      </c>
      <c r="AP831" s="141">
        <f t="shared" si="475"/>
        <v>0.56383638823650961</v>
      </c>
      <c r="AQ831" s="141">
        <f t="shared" si="476"/>
        <v>3.4555232634838617E-2</v>
      </c>
      <c r="AR831" s="141">
        <f t="shared" si="477"/>
        <v>0.17053168348507985</v>
      </c>
      <c r="AS831" s="141">
        <f t="shared" si="478"/>
        <v>1.2546216065410287E-2</v>
      </c>
      <c r="AT831" s="142"/>
      <c r="AU831" s="144">
        <f t="shared" si="459"/>
        <v>0.405249985594478</v>
      </c>
      <c r="AV831" s="144">
        <f t="shared" si="460"/>
        <v>0.42229252537850726</v>
      </c>
      <c r="AW831" s="144">
        <f t="shared" si="461"/>
        <v>0.43524241070272418</v>
      </c>
      <c r="AX831" s="144">
        <f t="shared" si="462"/>
        <v>0.45836545789025984</v>
      </c>
      <c r="AY831" s="141">
        <f t="shared" si="479"/>
        <v>0</v>
      </c>
      <c r="AZ831" s="141">
        <f t="shared" si="480"/>
        <v>0</v>
      </c>
      <c r="BA831" s="141">
        <f t="shared" si="481"/>
        <v>0</v>
      </c>
      <c r="BB831" s="141">
        <f t="shared" si="482"/>
        <v>0</v>
      </c>
      <c r="BC831" s="141">
        <f t="shared" si="483"/>
        <v>1.3111000375546658</v>
      </c>
      <c r="BD831" s="141">
        <f t="shared" si="484"/>
        <v>4.0236063793034127E-2</v>
      </c>
      <c r="BE831" s="141">
        <f t="shared" si="485"/>
        <v>0.35396121342600484</v>
      </c>
      <c r="BF831" s="141">
        <f t="shared" si="486"/>
        <v>1.2731158350345106E-2</v>
      </c>
      <c r="BG831" s="105"/>
    </row>
    <row r="832" spans="13:59" x14ac:dyDescent="0.25">
      <c r="M832" s="100"/>
      <c r="N832" s="120" t="s">
        <v>967</v>
      </c>
      <c r="O832" s="121">
        <v>1192</v>
      </c>
      <c r="P832" s="120">
        <v>1.3300000429153442</v>
      </c>
      <c r="Q832" s="120">
        <v>1</v>
      </c>
      <c r="R832" s="120">
        <v>0</v>
      </c>
      <c r="S832" s="120">
        <v>0</v>
      </c>
      <c r="T832" s="139"/>
      <c r="U832" s="140">
        <f t="shared" si="451"/>
        <v>7.6772122392654296E-4</v>
      </c>
      <c r="V832" s="140">
        <f t="shared" si="452"/>
        <v>1.1113352573223212E-3</v>
      </c>
      <c r="W832" s="140">
        <f t="shared" si="453"/>
        <v>1.2146726298905008E-3</v>
      </c>
      <c r="X832" s="140">
        <f t="shared" si="454"/>
        <v>1.9313155706637275E-3</v>
      </c>
      <c r="Y832" s="141">
        <f t="shared" si="463"/>
        <v>1.2393619077429791E-3</v>
      </c>
      <c r="Z832" s="141">
        <f t="shared" si="464"/>
        <v>2.3871403218904321E-4</v>
      </c>
      <c r="AA832" s="141">
        <f t="shared" si="465"/>
        <v>1.560847373978209E-3</v>
      </c>
      <c r="AB832" s="141">
        <f t="shared" si="466"/>
        <v>3.7046819668551845E-4</v>
      </c>
      <c r="AC832" s="141">
        <f t="shared" si="467"/>
        <v>0</v>
      </c>
      <c r="AD832" s="141">
        <f t="shared" si="468"/>
        <v>0</v>
      </c>
      <c r="AE832" s="141">
        <f t="shared" si="469"/>
        <v>0</v>
      </c>
      <c r="AF832" s="141">
        <f t="shared" si="470"/>
        <v>0</v>
      </c>
      <c r="AG832" s="142"/>
      <c r="AH832" s="143">
        <f t="shared" si="455"/>
        <v>0.13789845158387837</v>
      </c>
      <c r="AI832" s="143">
        <f t="shared" si="456"/>
        <v>0.15284298895507997</v>
      </c>
      <c r="AJ832" s="143">
        <f t="shared" si="457"/>
        <v>0.15666164549051365</v>
      </c>
      <c r="AK832" s="143">
        <f t="shared" si="458"/>
        <v>0.17811557488166208</v>
      </c>
      <c r="AL832" s="141">
        <f t="shared" si="471"/>
        <v>0.19150901473179663</v>
      </c>
      <c r="AM832" s="141">
        <f t="shared" si="472"/>
        <v>1.1772167137769213E-2</v>
      </c>
      <c r="AN832" s="141">
        <f t="shared" si="473"/>
        <v>0.16582199373118273</v>
      </c>
      <c r="AO832" s="141">
        <f t="shared" si="474"/>
        <v>1.2293581150479349E-2</v>
      </c>
      <c r="AP832" s="141">
        <f t="shared" si="475"/>
        <v>0</v>
      </c>
      <c r="AQ832" s="141">
        <f t="shared" si="476"/>
        <v>0</v>
      </c>
      <c r="AR832" s="141">
        <f t="shared" si="477"/>
        <v>0</v>
      </c>
      <c r="AS832" s="141">
        <f t="shared" si="478"/>
        <v>0</v>
      </c>
      <c r="AT832" s="142"/>
      <c r="AU832" s="144">
        <f t="shared" si="459"/>
        <v>0.37390492823970911</v>
      </c>
      <c r="AV832" s="144">
        <f t="shared" si="460"/>
        <v>0.38951052738064273</v>
      </c>
      <c r="AW832" s="144">
        <f t="shared" si="461"/>
        <v>0.39336157673337768</v>
      </c>
      <c r="AX832" s="144">
        <f t="shared" si="462"/>
        <v>0.41410265973863047</v>
      </c>
      <c r="AY832" s="141">
        <f t="shared" si="479"/>
        <v>0.50269835866260182</v>
      </c>
      <c r="AZ832" s="141">
        <f t="shared" si="480"/>
        <v>1.5350659469631434E-2</v>
      </c>
      <c r="BA832" s="141">
        <f t="shared" si="481"/>
        <v>0.39979850246867032</v>
      </c>
      <c r="BB832" s="141">
        <f t="shared" si="482"/>
        <v>1.4304157269960149E-2</v>
      </c>
      <c r="BC832" s="141">
        <f t="shared" si="483"/>
        <v>0</v>
      </c>
      <c r="BD832" s="141">
        <f t="shared" si="484"/>
        <v>0</v>
      </c>
      <c r="BE832" s="141">
        <f t="shared" si="485"/>
        <v>0</v>
      </c>
      <c r="BF832" s="141">
        <f t="shared" si="486"/>
        <v>0</v>
      </c>
      <c r="BG832" s="105"/>
    </row>
    <row r="833" spans="13:59" x14ac:dyDescent="0.25">
      <c r="M833" s="100"/>
      <c r="N833" s="120" t="s">
        <v>968</v>
      </c>
      <c r="O833" s="121">
        <v>1397</v>
      </c>
      <c r="P833" s="120">
        <v>0</v>
      </c>
      <c r="Q833" s="120">
        <v>1</v>
      </c>
      <c r="R833" s="120">
        <v>0</v>
      </c>
      <c r="S833" s="120">
        <v>0</v>
      </c>
      <c r="T833" s="139"/>
      <c r="U833" s="140">
        <f t="shared" si="451"/>
        <v>1.1216734047767574E-3</v>
      </c>
      <c r="V833" s="140">
        <f t="shared" si="452"/>
        <v>1.6251320611938569E-3</v>
      </c>
      <c r="W833" s="140">
        <f t="shared" si="453"/>
        <v>1.953856454364189E-3</v>
      </c>
      <c r="X833" s="140">
        <f t="shared" si="454"/>
        <v>3.1084582185503251E-3</v>
      </c>
      <c r="Y833" s="141">
        <f t="shared" si="463"/>
        <v>0</v>
      </c>
      <c r="Z833" s="141">
        <f t="shared" si="464"/>
        <v>0</v>
      </c>
      <c r="AA833" s="141">
        <f t="shared" si="465"/>
        <v>2.5116187719136152E-3</v>
      </c>
      <c r="AB833" s="141">
        <f t="shared" si="466"/>
        <v>5.9683944663670987E-4</v>
      </c>
      <c r="AC833" s="141">
        <f t="shared" si="467"/>
        <v>0</v>
      </c>
      <c r="AD833" s="141">
        <f t="shared" si="468"/>
        <v>0</v>
      </c>
      <c r="AE833" s="141">
        <f t="shared" si="469"/>
        <v>0</v>
      </c>
      <c r="AF833" s="141">
        <f t="shared" si="470"/>
        <v>0</v>
      </c>
      <c r="AG833" s="142"/>
      <c r="AH833" s="143">
        <f t="shared" si="455"/>
        <v>0.15323644402441916</v>
      </c>
      <c r="AI833" s="143">
        <f t="shared" si="456"/>
        <v>0.16981859578602176</v>
      </c>
      <c r="AJ833" s="143">
        <f t="shared" si="457"/>
        <v>0.1786871041026562</v>
      </c>
      <c r="AK833" s="143">
        <f t="shared" si="458"/>
        <v>0.2030604881810758</v>
      </c>
      <c r="AL833" s="141">
        <f t="shared" si="471"/>
        <v>0</v>
      </c>
      <c r="AM833" s="141">
        <f t="shared" si="472"/>
        <v>0</v>
      </c>
      <c r="AN833" s="141">
        <f t="shared" si="473"/>
        <v>0.18908692510083944</v>
      </c>
      <c r="AO833" s="141">
        <f t="shared" si="474"/>
        <v>1.3973563080236368E-2</v>
      </c>
      <c r="AP833" s="141">
        <f t="shared" si="475"/>
        <v>0</v>
      </c>
      <c r="AQ833" s="141">
        <f t="shared" si="476"/>
        <v>0</v>
      </c>
      <c r="AR833" s="141">
        <f t="shared" si="477"/>
        <v>0</v>
      </c>
      <c r="AS833" s="141">
        <f t="shared" si="478"/>
        <v>0</v>
      </c>
      <c r="AT833" s="142"/>
      <c r="AU833" s="144">
        <f t="shared" si="459"/>
        <v>0.38990974297507974</v>
      </c>
      <c r="AV833" s="144">
        <f t="shared" si="460"/>
        <v>0.40625125098050763</v>
      </c>
      <c r="AW833" s="144">
        <f t="shared" si="461"/>
        <v>0.41463616725338903</v>
      </c>
      <c r="AX833" s="144">
        <f t="shared" si="462"/>
        <v>0.43659438318078636</v>
      </c>
      <c r="AY833" s="141">
        <f t="shared" si="479"/>
        <v>0</v>
      </c>
      <c r="AZ833" s="141">
        <f t="shared" si="480"/>
        <v>0</v>
      </c>
      <c r="BA833" s="141">
        <f t="shared" si="481"/>
        <v>0.42146891354455379</v>
      </c>
      <c r="BB833" s="141">
        <f t="shared" si="482"/>
        <v>1.5125469636232569E-2</v>
      </c>
      <c r="BC833" s="141">
        <f t="shared" si="483"/>
        <v>0</v>
      </c>
      <c r="BD833" s="141">
        <f t="shared" si="484"/>
        <v>0</v>
      </c>
      <c r="BE833" s="141">
        <f t="shared" si="485"/>
        <v>0</v>
      </c>
      <c r="BF833" s="141">
        <f t="shared" si="486"/>
        <v>0</v>
      </c>
      <c r="BG833" s="105"/>
    </row>
    <row r="834" spans="13:59" x14ac:dyDescent="0.25">
      <c r="M834" s="100"/>
      <c r="N834" s="120" t="s">
        <v>969</v>
      </c>
      <c r="O834" s="121">
        <v>2346</v>
      </c>
      <c r="P834" s="120">
        <v>0</v>
      </c>
      <c r="Q834" s="120">
        <v>0</v>
      </c>
      <c r="R834" s="120">
        <v>4.8000001907348633</v>
      </c>
      <c r="S834" s="120">
        <v>1.2000000476837158</v>
      </c>
      <c r="T834" s="139"/>
      <c r="U834" s="140">
        <f t="shared" ref="U834:U897" si="487">IF($O834&gt;0,IF(($O834-PSafe2SafeDist)/WalkRate&gt;=WaveArrival*60,1,1-LOGNORMDIST((WaveArrival*60-($O834-PSafe2SafeDist)/WalkRate),LN(WaveArrival*60*Cprep_Good),Cstd_Good)),0)</f>
        <v>6.5255674143619435E-3</v>
      </c>
      <c r="V834" s="140">
        <f t="shared" ref="V834:V897" si="488">IF($O834&gt;0,IF(($O834)/WalkRate&gt;=WaveArrival*60,1,1-LOGNORMDIST((WaveArrival*60-($O834)/WalkRate),LN(WaveArrival*60*Cprep_Good),Cstd_Good)),0)</f>
        <v>9.4428049657522273E-3</v>
      </c>
      <c r="W834" s="140">
        <f t="shared" ref="W834:W897" si="489">IF($O834&gt;0,IF(($O834-PSafe2SafeDist)/(WalkRate*SpeedAdj_O65)&gt;=WaveArrival*60,1,1-LOGNORMDIST((WaveArrival*60-($O834-PSafe2SafeDist)/(WalkRate*SpeedAdj_O65)),LN(WaveArrival*60*Cprep_Good),Cstd_Good)),0)</f>
        <v>1.750252309703515E-2</v>
      </c>
      <c r="X834" s="140">
        <f t="shared" ref="X834:X897" si="490">IF($O834&gt;0,IF(($O834)/(WalkRate*SpeedAdj_O65)&gt;=WaveArrival*60,1,1-LOGNORMDIST((WaveArrival*60-($O834)/(WalkRate*SpeedAdj_O65)),LN(WaveArrival*60*Cprep_Good),Cstd_Good)),0)</f>
        <v>2.7521828415823402E-2</v>
      </c>
      <c r="Y834" s="141">
        <f t="shared" si="463"/>
        <v>0</v>
      </c>
      <c r="Z834" s="141">
        <f t="shared" si="464"/>
        <v>0</v>
      </c>
      <c r="AA834" s="141">
        <f t="shared" si="465"/>
        <v>0</v>
      </c>
      <c r="AB834" s="141">
        <f t="shared" si="466"/>
        <v>0</v>
      </c>
      <c r="AC834" s="141">
        <f t="shared" si="467"/>
        <v>3.801086798680077E-2</v>
      </c>
      <c r="AD834" s="141">
        <f t="shared" si="468"/>
        <v>7.3145976498820361E-3</v>
      </c>
      <c r="AE834" s="141">
        <f t="shared" si="469"/>
        <v>2.6804581695669048E-2</v>
      </c>
      <c r="AF834" s="141">
        <f t="shared" si="470"/>
        <v>6.2216137156620825E-3</v>
      </c>
      <c r="AG834" s="142"/>
      <c r="AH834" s="143">
        <f t="shared" ref="AH834:AH897" si="491">IF($O834&gt;0,IF(($O834-PSafe2SafeDist)/WalkRate&gt;=WaveArrival*60,1,1-LOGNORMDIST((WaveArrival*60-($O834-PSafe2SafeDist)/WalkRate),LN(WaveArrival*60*Cprep_Fair),Cstd_Fair)),0)</f>
        <v>0.24872979361040337</v>
      </c>
      <c r="AI834" s="143">
        <f t="shared" ref="AI834:AI897" si="492">IF($O834&gt;0,IF(($O834)/WalkRate&gt;=WaveArrival*60,1,1-LOGNORMDIST((WaveArrival*60-($O834)/WalkRate),LN(WaveArrival*60*Cprep_Fair),Cstd_Fair)),0)</f>
        <v>0.27500720814621138</v>
      </c>
      <c r="AJ834" s="143">
        <f t="shared" ref="AJ834:AJ897" si="493">IF($O834&gt;0,IF(($O834-PSafe2SafeDist)/(WalkRate*SpeedAdj_O65)&gt;=WaveArrival*60,1,1-LOGNORMDIST((WaveArrival*60-($O834-PSafe2SafeDist)/(WalkRate*SpeedAdj_O65)),LN(WaveArrival*60*Cprep_Fair),Cstd_Fair)),0)</f>
        <v>0.32489649321249703</v>
      </c>
      <c r="AK834" s="143">
        <f t="shared" ref="AK834:AK897" si="494">IF($O834&gt;0,IF(($O834)/(WalkRate*SpeedAdj_O65)&gt;=WaveArrival*60,1,1-LOGNORMDIST((WaveArrival*60-($O834)/(WalkRate*SpeedAdj_O65)),LN(WaveArrival*60*Cprep_Fair),Cstd_Fair)),0)</f>
        <v>0.36685722857274738</v>
      </c>
      <c r="AL834" s="141">
        <f t="shared" si="471"/>
        <v>0</v>
      </c>
      <c r="AM834" s="141">
        <f t="shared" si="472"/>
        <v>0</v>
      </c>
      <c r="AN834" s="141">
        <f t="shared" si="473"/>
        <v>0</v>
      </c>
      <c r="AO834" s="141">
        <f t="shared" si="474"/>
        <v>0</v>
      </c>
      <c r="AP834" s="141">
        <f t="shared" si="475"/>
        <v>1.2450298235956143</v>
      </c>
      <c r="AQ834" s="141">
        <f t="shared" si="476"/>
        <v>7.5004827959662457E-2</v>
      </c>
      <c r="AR834" s="141">
        <f t="shared" si="477"/>
        <v>0.41115349149036795</v>
      </c>
      <c r="AS834" s="141">
        <f t="shared" si="478"/>
        <v>2.9075200290044734E-2</v>
      </c>
      <c r="AT834" s="142"/>
      <c r="AU834" s="144">
        <f t="shared" ref="AU834:AU897" si="495">IF($O834&gt;0,IF(($O834-PSafe2SafeDist)/WalkRate&gt;=WaveArrival*60,1,1-LOGNORMDIST((WaveArrival*60-($O834-PSafe2SafeDist)/WalkRate),LN(WaveArrival*60*Cprep_Poor),Cstd_Poor)),0)</f>
        <v>0.47430392336933092</v>
      </c>
      <c r="AV834" s="144">
        <f t="shared" ref="AV834:AV897" si="496">IF($O834&gt;0,IF(($O834)/WalkRate&gt;=WaveArrival*60,1,1-LOGNORMDIST((WaveArrival*60-($O834)/WalkRate),LN(WaveArrival*60*Cprep_Poor),Cstd_Poor)),0)</f>
        <v>0.49442137826048249</v>
      </c>
      <c r="AW834" s="144">
        <f t="shared" ref="AW834:AW897" si="497">IF($O834&gt;0,IF(($O834-PSafe2SafeDist)/(WalkRate*SpeedAdj_O65)&gt;=WaveArrival*60,1,1-LOGNORMDIST((WaveArrival*60-($O834-PSafe2SafeDist)/(WalkRate*SpeedAdj_O65)),LN(WaveArrival*60*Cprep_Poor),Cstd_Poor)),0)</f>
        <v>0.53021943186840792</v>
      </c>
      <c r="AX834" s="144">
        <f t="shared" ref="AX834:AX897" si="498">IF($O834&gt;0,IF(($O834)/(WalkRate*SpeedAdj_O65)&gt;=WaveArrival*60,1,1-LOGNORMDIST((WaveArrival*60-($O834)/(WalkRate*SpeedAdj_O65)),LN(WaveArrival*60*Cprep_Poor),Cstd_Poor)),0)</f>
        <v>0.55842794284221087</v>
      </c>
      <c r="AY834" s="141">
        <f t="shared" si="479"/>
        <v>0</v>
      </c>
      <c r="AZ834" s="141">
        <f t="shared" si="480"/>
        <v>0</v>
      </c>
      <c r="BA834" s="141">
        <f t="shared" si="481"/>
        <v>0</v>
      </c>
      <c r="BB834" s="141">
        <f t="shared" si="482"/>
        <v>0</v>
      </c>
      <c r="BC834" s="141">
        <f t="shared" si="483"/>
        <v>2.3021742270700054</v>
      </c>
      <c r="BD834" s="141">
        <f t="shared" si="484"/>
        <v>7.1048482883704356E-2</v>
      </c>
      <c r="BE834" s="141">
        <f t="shared" si="485"/>
        <v>0.64682581734649802</v>
      </c>
      <c r="BF834" s="141">
        <f t="shared" si="486"/>
        <v>2.3287740692074399E-2</v>
      </c>
      <c r="BG834" s="105"/>
    </row>
    <row r="835" spans="13:59" x14ac:dyDescent="0.25">
      <c r="M835" s="100"/>
      <c r="N835" s="120" t="s">
        <v>970</v>
      </c>
      <c r="O835" s="121">
        <v>3881</v>
      </c>
      <c r="P835" s="120">
        <v>0</v>
      </c>
      <c r="Q835" s="120">
        <v>0</v>
      </c>
      <c r="R835" s="120">
        <v>10.560000419616699</v>
      </c>
      <c r="S835" s="120">
        <v>2.6400001049041748</v>
      </c>
      <c r="T835" s="139"/>
      <c r="U835" s="140">
        <f t="shared" si="487"/>
        <v>0.10103190176863319</v>
      </c>
      <c r="V835" s="140">
        <f t="shared" si="488"/>
        <v>0.13992656786633872</v>
      </c>
      <c r="W835" s="140">
        <f t="shared" si="489"/>
        <v>0.39542535719206851</v>
      </c>
      <c r="X835" s="140">
        <f t="shared" si="490"/>
        <v>0.52867976812869555</v>
      </c>
      <c r="Y835" s="141">
        <f t="shared" ref="Y835:Y898" si="499">IF($P835&gt;0,U835*$P835*0.99 +$P835*(V835-U835)*PSafe_FatalRate,0)</f>
        <v>0</v>
      </c>
      <c r="Z835" s="141">
        <f t="shared" ref="Z835:Z898" si="500">IF($P835&gt;0,$P835*V835-Y835,0)</f>
        <v>0</v>
      </c>
      <c r="AA835" s="141">
        <f t="shared" ref="AA835:AA898" si="501">IF($Q835&gt;0,W835*$Q835*0.99 +$Q835*(X835-W835)*PSafe_FatalRate,0)</f>
        <v>0</v>
      </c>
      <c r="AB835" s="141">
        <f t="shared" ref="AB835:AB898" si="502">IF($Q835&gt;0,$Q835*X835-AA835,0)</f>
        <v>0</v>
      </c>
      <c r="AC835" s="141">
        <f t="shared" ref="AC835:AC898" si="503">IF($R835&gt;0,U835*$R835*0.99 +$R835*(V835-U835)*PSafe_FatalRate,0)</f>
        <v>1.2615918009770362</v>
      </c>
      <c r="AD835" s="141">
        <f t="shared" ref="AD835:AD898" si="504">IF($R835&gt;0,$R835*V835-AC835,0)</f>
        <v>0.21603281440702538</v>
      </c>
      <c r="AE835" s="141">
        <f t="shared" ref="AE835:AE898" si="505">IF($S835&gt;0,W835*$S835*0.99 +$S835*(X835-W835)*PSafe_FatalRate,0)</f>
        <v>1.209379584049963</v>
      </c>
      <c r="AF835" s="141">
        <f t="shared" ref="AF835:AF898" si="506">IF($S835&gt;0,$S835*X835-AE835,0)</f>
        <v>0.18633505927050797</v>
      </c>
      <c r="AG835" s="142"/>
      <c r="AH835" s="143">
        <f t="shared" si="491"/>
        <v>0.51815118169769425</v>
      </c>
      <c r="AI835" s="143">
        <f t="shared" si="492"/>
        <v>0.56455993043892438</v>
      </c>
      <c r="AJ835" s="143">
        <f t="shared" si="493"/>
        <v>0.74273701878528919</v>
      </c>
      <c r="AK835" s="143">
        <f t="shared" si="494"/>
        <v>0.80347552589369897</v>
      </c>
      <c r="AL835" s="141">
        <f t="shared" ref="AL835:AL898" si="507">IF($P835&gt;0,AH835*$P835*0.99 +$P835*(AI835-AH835)*PSafe_FatalRate,0)</f>
        <v>0</v>
      </c>
      <c r="AM835" s="141">
        <f t="shared" ref="AM835:AM898" si="508">IF($P835&gt;0,$P835*AI835-AL835,0)</f>
        <v>0</v>
      </c>
      <c r="AN835" s="141">
        <f t="shared" ref="AN835:AN898" si="509">IF($Q835&gt;0,AJ835*$Q835*0.99 +$Q835*(AK835-AJ835)*PSafe_FatalRate,0)</f>
        <v>0</v>
      </c>
      <c r="AO835" s="141">
        <f t="shared" ref="AO835:AO898" si="510">IF($Q835&gt;0,$Q835*AK835-AN835,0)</f>
        <v>0</v>
      </c>
      <c r="AP835" s="141">
        <f t="shared" ref="AP835:AP898" si="511">IF($R835&gt;0,AH835*$R835*0.99 +$R835*(AI835-AH835)*PSafe_FatalRate,0)</f>
        <v>5.6619981322816519</v>
      </c>
      <c r="AQ835" s="141">
        <f t="shared" ref="AQ835:AQ898" si="512">IF($R835&gt;0,$R835*AI835-AP835,0)</f>
        <v>0.299754970052164</v>
      </c>
      <c r="AR835" s="141">
        <f t="shared" ref="AR835:AR898" si="513">IF($S835&gt;0,AJ835*$S835*0.99 +$S835*(AK835-AJ835)*PSafe_FatalRate,0)</f>
        <v>2.021392382003246</v>
      </c>
      <c r="AS835" s="141">
        <f t="shared" ref="AS835:AS898" si="514">IF($S835&gt;0,$S835*AK835-AR835,0)</f>
        <v>9.9783090644056216E-2</v>
      </c>
      <c r="AT835" s="142"/>
      <c r="AU835" s="144">
        <f t="shared" si="495"/>
        <v>0.65101004883451696</v>
      </c>
      <c r="AV835" s="144">
        <f t="shared" si="496"/>
        <v>0.6776690249251156</v>
      </c>
      <c r="AW835" s="144">
        <f t="shared" si="497"/>
        <v>0.77845380114072671</v>
      </c>
      <c r="AX835" s="144">
        <f t="shared" si="498"/>
        <v>0.81418272980049422</v>
      </c>
      <c r="AY835" s="141">
        <f t="shared" ref="AY835:AY898" si="515">IF($P835&gt;0,AU835*$P835*0.99 +$P835*(AV835-AU835)*PSafe_FatalRate,0)</f>
        <v>0</v>
      </c>
      <c r="AZ835" s="141">
        <f t="shared" ref="AZ835:AZ898" si="516">IF($P835&gt;0,$P835*AV835-AY835,0)</f>
        <v>0</v>
      </c>
      <c r="BA835" s="141">
        <f t="shared" ref="BA835:BA898" si="517">IF($Q835&gt;0,AW835*$Q835*0.99 +$Q835*(AX835-AW835)*PSafe_FatalRate,0)</f>
        <v>0</v>
      </c>
      <c r="BB835" s="141">
        <f t="shared" ref="BB835:BB898" si="518">IF($Q835&gt;0,$Q835*AX835-BA835,0)</f>
        <v>0</v>
      </c>
      <c r="BC835" s="141">
        <f t="shared" ref="BC835:BC898" si="519">IF($R835&gt;0,AU835*$R835*0.99 +$R835*(AV835-AU835)*PSafe_FatalRate,0)</f>
        <v>6.9466791243301511</v>
      </c>
      <c r="BD835" s="141">
        <f t="shared" ref="BD835:BD898" si="520">IF($R835&gt;0,$R835*AV835-BC835,0)</f>
        <v>0.20950606324030918</v>
      </c>
      <c r="BE835" s="141">
        <f t="shared" ref="BE835:BE898" si="521">IF($S835&gt;0,AW835*$S835*0.99 +$S835*(AX835-AW835)*PSafe_FatalRate,0)</f>
        <v>2.0817291232127761</v>
      </c>
      <c r="BF835" s="141">
        <f t="shared" ref="BF835:BF898" si="522">IF($S835&gt;0,$S835*AX835-BE835,0)</f>
        <v>6.7713368871696211E-2</v>
      </c>
      <c r="BG835" s="105"/>
    </row>
    <row r="836" spans="13:59" x14ac:dyDescent="0.25">
      <c r="M836" s="100"/>
      <c r="N836" s="120" t="s">
        <v>971</v>
      </c>
      <c r="O836" s="121">
        <v>436</v>
      </c>
      <c r="P836" s="120">
        <v>1.3300000429153442</v>
      </c>
      <c r="Q836" s="120">
        <v>0</v>
      </c>
      <c r="R836" s="120">
        <v>0</v>
      </c>
      <c r="S836" s="120">
        <v>0</v>
      </c>
      <c r="T836" s="139"/>
      <c r="U836" s="140">
        <f t="shared" si="487"/>
        <v>1.9192097361375726E-4</v>
      </c>
      <c r="V836" s="140">
        <f t="shared" si="488"/>
        <v>2.7635411914483932E-4</v>
      </c>
      <c r="W836" s="140">
        <f t="shared" si="489"/>
        <v>2.1367582413223118E-4</v>
      </c>
      <c r="X836" s="140">
        <f t="shared" si="490"/>
        <v>3.3734141225416625E-4</v>
      </c>
      <c r="Y836" s="141">
        <f t="shared" si="499"/>
        <v>3.0885039770113363E-4</v>
      </c>
      <c r="Z836" s="141">
        <f t="shared" si="500"/>
        <v>5.8700592621334835E-5</v>
      </c>
      <c r="AA836" s="141">
        <f t="shared" si="501"/>
        <v>0</v>
      </c>
      <c r="AB836" s="141">
        <f t="shared" si="502"/>
        <v>0</v>
      </c>
      <c r="AC836" s="141">
        <f t="shared" si="503"/>
        <v>0</v>
      </c>
      <c r="AD836" s="141">
        <f t="shared" si="504"/>
        <v>0</v>
      </c>
      <c r="AE836" s="141">
        <f t="shared" si="505"/>
        <v>0</v>
      </c>
      <c r="AF836" s="141">
        <f t="shared" si="506"/>
        <v>0</v>
      </c>
      <c r="AG836" s="142"/>
      <c r="AH836" s="143">
        <f t="shared" si="491"/>
        <v>9.3477561670567866E-2</v>
      </c>
      <c r="AI836" s="143">
        <f t="shared" si="492"/>
        <v>0.1035893755925692</v>
      </c>
      <c r="AJ836" s="143">
        <f t="shared" si="493"/>
        <v>9.635160001883003E-2</v>
      </c>
      <c r="AK836" s="143">
        <f t="shared" si="494"/>
        <v>0.10956042310837411</v>
      </c>
      <c r="AL836" s="141">
        <f t="shared" si="507"/>
        <v>0.12980626589824912</v>
      </c>
      <c r="AM836" s="141">
        <f t="shared" si="508"/>
        <v>7.9676080854416409E-3</v>
      </c>
      <c r="AN836" s="141">
        <f t="shared" si="509"/>
        <v>0</v>
      </c>
      <c r="AO836" s="141">
        <f t="shared" si="510"/>
        <v>0</v>
      </c>
      <c r="AP836" s="141">
        <f t="shared" si="511"/>
        <v>0</v>
      </c>
      <c r="AQ836" s="141">
        <f t="shared" si="512"/>
        <v>0</v>
      </c>
      <c r="AR836" s="141">
        <f t="shared" si="513"/>
        <v>0</v>
      </c>
      <c r="AS836" s="141">
        <f t="shared" si="514"/>
        <v>0</v>
      </c>
      <c r="AT836" s="142"/>
      <c r="AU836" s="144">
        <f t="shared" si="495"/>
        <v>0.32090391865682055</v>
      </c>
      <c r="AV836" s="144">
        <f t="shared" si="496"/>
        <v>0.33405326104456634</v>
      </c>
      <c r="AW836" s="144">
        <f t="shared" si="497"/>
        <v>0.32472106274599466</v>
      </c>
      <c r="AX836" s="144">
        <f t="shared" si="498"/>
        <v>0.34147509100308837</v>
      </c>
      <c r="AY836" s="141">
        <f t="shared" si="515"/>
        <v>0.43127851629942593</v>
      </c>
      <c r="AZ836" s="141">
        <f t="shared" si="516"/>
        <v>1.3012335225857985E-2</v>
      </c>
      <c r="BA836" s="141">
        <f t="shared" si="517"/>
        <v>0</v>
      </c>
      <c r="BB836" s="141">
        <f t="shared" si="518"/>
        <v>0</v>
      </c>
      <c r="BC836" s="141">
        <f t="shared" si="519"/>
        <v>0</v>
      </c>
      <c r="BD836" s="141">
        <f t="shared" si="520"/>
        <v>0</v>
      </c>
      <c r="BE836" s="141">
        <f t="shared" si="521"/>
        <v>0</v>
      </c>
      <c r="BF836" s="141">
        <f t="shared" si="522"/>
        <v>0</v>
      </c>
      <c r="BG836" s="105"/>
    </row>
    <row r="837" spans="13:59" x14ac:dyDescent="0.25">
      <c r="M837" s="100"/>
      <c r="N837" s="120" t="s">
        <v>972</v>
      </c>
      <c r="O837" s="121">
        <v>4322</v>
      </c>
      <c r="P837" s="120">
        <v>0</v>
      </c>
      <c r="Q837" s="120">
        <v>0</v>
      </c>
      <c r="R837" s="120">
        <v>3.2000000476837158</v>
      </c>
      <c r="S837" s="120">
        <v>0.80000001192092896</v>
      </c>
      <c r="T837" s="139"/>
      <c r="U837" s="140">
        <f t="shared" si="487"/>
        <v>0.2034472548959404</v>
      </c>
      <c r="V837" s="140">
        <f t="shared" si="488"/>
        <v>0.27244901829528234</v>
      </c>
      <c r="W837" s="140">
        <f t="shared" si="489"/>
        <v>0.70176975379381479</v>
      </c>
      <c r="X837" s="140">
        <f t="shared" si="490"/>
        <v>0.83236999793524036</v>
      </c>
      <c r="Y837" s="141">
        <f t="shared" si="499"/>
        <v>0</v>
      </c>
      <c r="Z837" s="141">
        <f t="shared" si="500"/>
        <v>0</v>
      </c>
      <c r="AA837" s="141">
        <f t="shared" si="501"/>
        <v>0</v>
      </c>
      <c r="AB837" s="141">
        <f t="shared" si="502"/>
        <v>0</v>
      </c>
      <c r="AC837" s="141">
        <f t="shared" si="503"/>
        <v>0.75492373619852648</v>
      </c>
      <c r="AD837" s="141">
        <f t="shared" si="504"/>
        <v>0.1169131353377586</v>
      </c>
      <c r="AE837" s="141">
        <f t="shared" si="505"/>
        <v>0.60804175172179953</v>
      </c>
      <c r="AF837" s="141">
        <f t="shared" si="506"/>
        <v>5.7854256549016325E-2</v>
      </c>
      <c r="AG837" s="142"/>
      <c r="AH837" s="143">
        <f t="shared" si="491"/>
        <v>0.62297651931043885</v>
      </c>
      <c r="AI837" s="143">
        <f t="shared" si="492"/>
        <v>0.67280664859978956</v>
      </c>
      <c r="AJ837" s="143">
        <f t="shared" si="493"/>
        <v>0.87047273337005093</v>
      </c>
      <c r="AK837" s="143">
        <f t="shared" si="494"/>
        <v>0.91759488609540607</v>
      </c>
      <c r="AL837" s="141">
        <f t="shared" si="507"/>
        <v>0</v>
      </c>
      <c r="AM837" s="141">
        <f t="shared" si="508"/>
        <v>0</v>
      </c>
      <c r="AN837" s="141">
        <f t="shared" si="509"/>
        <v>0</v>
      </c>
      <c r="AO837" s="141">
        <f t="shared" si="510"/>
        <v>0</v>
      </c>
      <c r="AP837" s="141">
        <f t="shared" si="511"/>
        <v>2.053317850635251</v>
      </c>
      <c r="AQ837" s="141">
        <f t="shared" si="512"/>
        <v>9.9663456965996655E-2</v>
      </c>
      <c r="AR837" s="141">
        <f t="shared" si="513"/>
        <v>0.70826327647316745</v>
      </c>
      <c r="AS837" s="141">
        <f t="shared" si="514"/>
        <v>2.5812643341740826E-2</v>
      </c>
      <c r="AT837" s="142"/>
      <c r="AU837" s="144">
        <f t="shared" si="495"/>
        <v>0.71069624188071689</v>
      </c>
      <c r="AV837" s="144">
        <f t="shared" si="496"/>
        <v>0.73871875129428766</v>
      </c>
      <c r="AW837" s="144">
        <f t="shared" si="497"/>
        <v>0.8565610116049146</v>
      </c>
      <c r="AX837" s="144">
        <f t="shared" si="498"/>
        <v>0.89023406902619506</v>
      </c>
      <c r="AY837" s="141">
        <f t="shared" si="515"/>
        <v>0</v>
      </c>
      <c r="AZ837" s="141">
        <f t="shared" si="516"/>
        <v>0</v>
      </c>
      <c r="BA837" s="141">
        <f t="shared" si="517"/>
        <v>0</v>
      </c>
      <c r="BB837" s="141">
        <f t="shared" si="518"/>
        <v>0</v>
      </c>
      <c r="BC837" s="141">
        <f t="shared" si="519"/>
        <v>2.2963217435576846</v>
      </c>
      <c r="BD837" s="141">
        <f t="shared" si="520"/>
        <v>6.7578295808890854E-2</v>
      </c>
      <c r="BE837" s="141">
        <f t="shared" si="521"/>
        <v>0.69186555446920461</v>
      </c>
      <c r="BF837" s="141">
        <f t="shared" si="522"/>
        <v>2.0321711364168493E-2</v>
      </c>
      <c r="BG837" s="105"/>
    </row>
    <row r="838" spans="13:59" x14ac:dyDescent="0.25">
      <c r="M838" s="100"/>
      <c r="N838" s="120" t="s">
        <v>973</v>
      </c>
      <c r="O838" s="121">
        <v>2187</v>
      </c>
      <c r="P838" s="120">
        <v>0</v>
      </c>
      <c r="Q838" s="120">
        <v>1</v>
      </c>
      <c r="R838" s="120">
        <v>0</v>
      </c>
      <c r="S838" s="120">
        <v>0</v>
      </c>
      <c r="T838" s="139"/>
      <c r="U838" s="140">
        <f t="shared" si="487"/>
        <v>4.860165389073412E-3</v>
      </c>
      <c r="V838" s="140">
        <f t="shared" si="488"/>
        <v>7.0399325502870091E-3</v>
      </c>
      <c r="W838" s="140">
        <f t="shared" si="489"/>
        <v>1.2166903139617102E-2</v>
      </c>
      <c r="X838" s="140">
        <f t="shared" si="490"/>
        <v>1.9213628333138333E-2</v>
      </c>
      <c r="Y838" s="141">
        <f t="shared" si="499"/>
        <v>0</v>
      </c>
      <c r="Z838" s="141">
        <f t="shared" si="500"/>
        <v>0</v>
      </c>
      <c r="AA838" s="141">
        <f t="shared" si="501"/>
        <v>1.5568596704981546E-2</v>
      </c>
      <c r="AB838" s="141">
        <f t="shared" si="502"/>
        <v>3.645031628156787E-3</v>
      </c>
      <c r="AC838" s="141">
        <f t="shared" si="503"/>
        <v>0</v>
      </c>
      <c r="AD838" s="141">
        <f t="shared" si="504"/>
        <v>0</v>
      </c>
      <c r="AE838" s="141">
        <f t="shared" si="505"/>
        <v>0</v>
      </c>
      <c r="AF838" s="141">
        <f t="shared" si="506"/>
        <v>0</v>
      </c>
      <c r="AG838" s="142"/>
      <c r="AH838" s="143">
        <f t="shared" si="491"/>
        <v>0.22951552049461377</v>
      </c>
      <c r="AI838" s="143">
        <f t="shared" si="492"/>
        <v>0.25392108315265871</v>
      </c>
      <c r="AJ838" s="143">
        <f t="shared" si="493"/>
        <v>0.29454324646554153</v>
      </c>
      <c r="AK838" s="143">
        <f t="shared" si="494"/>
        <v>0.33315036413583865</v>
      </c>
      <c r="AL838" s="141">
        <f t="shared" si="507"/>
        <v>0</v>
      </c>
      <c r="AM838" s="141">
        <f t="shared" si="508"/>
        <v>0</v>
      </c>
      <c r="AN838" s="141">
        <f t="shared" si="509"/>
        <v>0.3109013728360347</v>
      </c>
      <c r="AO838" s="141">
        <f t="shared" si="510"/>
        <v>2.2248991299803955E-2</v>
      </c>
      <c r="AP838" s="141">
        <f t="shared" si="511"/>
        <v>0</v>
      </c>
      <c r="AQ838" s="141">
        <f t="shared" si="512"/>
        <v>0</v>
      </c>
      <c r="AR838" s="141">
        <f t="shared" si="513"/>
        <v>0</v>
      </c>
      <c r="AS838" s="141">
        <f t="shared" si="514"/>
        <v>0</v>
      </c>
      <c r="AT838" s="142"/>
      <c r="AU838" s="144">
        <f t="shared" si="495"/>
        <v>0.45891224498508731</v>
      </c>
      <c r="AV838" s="144">
        <f t="shared" si="496"/>
        <v>0.47835872062823814</v>
      </c>
      <c r="AW838" s="144">
        <f t="shared" si="497"/>
        <v>0.5087769822610575</v>
      </c>
      <c r="AX838" s="144">
        <f t="shared" si="498"/>
        <v>0.53588956332216253</v>
      </c>
      <c r="AY838" s="141">
        <f t="shared" si="515"/>
        <v>0</v>
      </c>
      <c r="AZ838" s="141">
        <f t="shared" si="516"/>
        <v>0</v>
      </c>
      <c r="BA838" s="141">
        <f t="shared" si="517"/>
        <v>0.5172455029689994</v>
      </c>
      <c r="BB838" s="141">
        <f t="shared" si="518"/>
        <v>1.8644060353163128E-2</v>
      </c>
      <c r="BC838" s="141">
        <f t="shared" si="519"/>
        <v>0</v>
      </c>
      <c r="BD838" s="141">
        <f t="shared" si="520"/>
        <v>0</v>
      </c>
      <c r="BE838" s="141">
        <f t="shared" si="521"/>
        <v>0</v>
      </c>
      <c r="BF838" s="141">
        <f t="shared" si="522"/>
        <v>0</v>
      </c>
      <c r="BG838" s="105"/>
    </row>
    <row r="839" spans="13:59" x14ac:dyDescent="0.25">
      <c r="M839" s="100"/>
      <c r="N839" s="120" t="s">
        <v>974</v>
      </c>
      <c r="O839" s="121">
        <v>3113</v>
      </c>
      <c r="P839" s="120">
        <v>0</v>
      </c>
      <c r="Q839" s="120">
        <v>0</v>
      </c>
      <c r="R839" s="120">
        <v>3.2000000476837158</v>
      </c>
      <c r="S839" s="120">
        <v>0.80000001192092896</v>
      </c>
      <c r="T839" s="139"/>
      <c r="U839" s="140">
        <f t="shared" si="487"/>
        <v>2.6573279354295543E-2</v>
      </c>
      <c r="V839" s="140">
        <f t="shared" si="488"/>
        <v>3.7992315907507512E-2</v>
      </c>
      <c r="W839" s="140">
        <f t="shared" si="489"/>
        <v>9.4568662308851859E-2</v>
      </c>
      <c r="X839" s="140">
        <f t="shared" si="490"/>
        <v>0.14223334497370299</v>
      </c>
      <c r="Y839" s="141">
        <f t="shared" si="499"/>
        <v>0</v>
      </c>
      <c r="Z839" s="141">
        <f t="shared" si="500"/>
        <v>0</v>
      </c>
      <c r="AA839" s="141">
        <f t="shared" si="501"/>
        <v>0</v>
      </c>
      <c r="AB839" s="141">
        <f t="shared" si="502"/>
        <v>0</v>
      </c>
      <c r="AC839" s="141">
        <f t="shared" si="503"/>
        <v>0.10245460900624005</v>
      </c>
      <c r="AD839" s="141">
        <f t="shared" si="504"/>
        <v>1.9120803709398781E-2</v>
      </c>
      <c r="AE839" s="141">
        <f t="shared" si="505"/>
        <v>9.3964255014727618E-2</v>
      </c>
      <c r="AF839" s="141">
        <f t="shared" si="506"/>
        <v>1.9822422659788369E-2</v>
      </c>
      <c r="AG839" s="142"/>
      <c r="AH839" s="143">
        <f t="shared" si="491"/>
        <v>0.36342954039232467</v>
      </c>
      <c r="AI839" s="143">
        <f t="shared" si="492"/>
        <v>0.39984252908325579</v>
      </c>
      <c r="AJ839" s="143">
        <f t="shared" si="493"/>
        <v>0.50919439523037013</v>
      </c>
      <c r="AK839" s="143">
        <f t="shared" si="494"/>
        <v>0.56699420828801617</v>
      </c>
      <c r="AL839" s="141">
        <f t="shared" si="507"/>
        <v>0</v>
      </c>
      <c r="AM839" s="141">
        <f t="shared" si="508"/>
        <v>0</v>
      </c>
      <c r="AN839" s="141">
        <f t="shared" si="509"/>
        <v>0</v>
      </c>
      <c r="AO839" s="141">
        <f t="shared" si="510"/>
        <v>0</v>
      </c>
      <c r="AP839" s="141">
        <f t="shared" si="511"/>
        <v>1.2096055838929018</v>
      </c>
      <c r="AQ839" s="141">
        <f t="shared" si="512"/>
        <v>6.9890528239494154E-2</v>
      </c>
      <c r="AR839" s="141">
        <f t="shared" si="513"/>
        <v>0.42640189259939482</v>
      </c>
      <c r="AS839" s="141">
        <f t="shared" si="514"/>
        <v>2.7193480790115798E-2</v>
      </c>
      <c r="AT839" s="142"/>
      <c r="AU839" s="144">
        <f t="shared" si="495"/>
        <v>0.55617796106025907</v>
      </c>
      <c r="AV839" s="144">
        <f t="shared" si="496"/>
        <v>0.57965301639541345</v>
      </c>
      <c r="AW839" s="144">
        <f t="shared" si="497"/>
        <v>0.64580089146978792</v>
      </c>
      <c r="AX839" s="144">
        <f t="shared" si="498"/>
        <v>0.67905461081847507</v>
      </c>
      <c r="AY839" s="141">
        <f t="shared" si="515"/>
        <v>0</v>
      </c>
      <c r="AZ839" s="141">
        <f t="shared" si="516"/>
        <v>0</v>
      </c>
      <c r="BA839" s="141">
        <f t="shared" si="517"/>
        <v>0</v>
      </c>
      <c r="BB839" s="141">
        <f t="shared" si="518"/>
        <v>0</v>
      </c>
      <c r="BC839" s="141">
        <f t="shared" si="519"/>
        <v>1.7995318959902624</v>
      </c>
      <c r="BD839" s="141">
        <f t="shared" si="520"/>
        <v>5.5357784115070308E-2</v>
      </c>
      <c r="BE839" s="141">
        <f t="shared" si="521"/>
        <v>0.52477580160331561</v>
      </c>
      <c r="BF839" s="141">
        <f t="shared" si="522"/>
        <v>1.8467895146426216E-2</v>
      </c>
      <c r="BG839" s="105"/>
    </row>
    <row r="840" spans="13:59" x14ac:dyDescent="0.25">
      <c r="M840" s="100"/>
      <c r="N840" s="122" t="s">
        <v>975</v>
      </c>
      <c r="O840" s="122">
        <v>3426</v>
      </c>
      <c r="P840" s="122">
        <v>1.3300000429153442</v>
      </c>
      <c r="Q840" s="122">
        <v>0</v>
      </c>
      <c r="R840" s="122">
        <v>0</v>
      </c>
      <c r="S840" s="122">
        <v>0</v>
      </c>
      <c r="T840" s="139"/>
      <c r="U840" s="140">
        <f t="shared" si="487"/>
        <v>4.6380030695173158E-2</v>
      </c>
      <c r="V840" s="140">
        <f t="shared" si="488"/>
        <v>6.5663571594154591E-2</v>
      </c>
      <c r="W840" s="140">
        <f t="shared" si="489"/>
        <v>0.17750558552250761</v>
      </c>
      <c r="X840" s="140">
        <f t="shared" si="490"/>
        <v>0.25756805797953475</v>
      </c>
      <c r="Y840" s="141">
        <f t="shared" si="499"/>
        <v>7.3892143498447874E-2</v>
      </c>
      <c r="Z840" s="141">
        <f t="shared" si="500"/>
        <v>1.3440409539752507E-2</v>
      </c>
      <c r="AA840" s="141">
        <f t="shared" si="501"/>
        <v>0</v>
      </c>
      <c r="AB840" s="141">
        <f t="shared" si="502"/>
        <v>0</v>
      </c>
      <c r="AC840" s="141">
        <f t="shared" si="503"/>
        <v>0</v>
      </c>
      <c r="AD840" s="141">
        <f t="shared" si="504"/>
        <v>0</v>
      </c>
      <c r="AE840" s="141">
        <f t="shared" si="505"/>
        <v>0</v>
      </c>
      <c r="AF840" s="141">
        <f t="shared" si="506"/>
        <v>0</v>
      </c>
      <c r="AG840" s="142"/>
      <c r="AH840" s="143">
        <f t="shared" si="491"/>
        <v>0.4216482680591942</v>
      </c>
      <c r="AI840" s="143">
        <f t="shared" si="492"/>
        <v>0.46239443578467654</v>
      </c>
      <c r="AJ840" s="143">
        <f t="shared" si="493"/>
        <v>0.60101779574929837</v>
      </c>
      <c r="AK840" s="143">
        <f t="shared" si="494"/>
        <v>0.66290830365915976</v>
      </c>
      <c r="AL840" s="141">
        <f t="shared" si="507"/>
        <v>0.58228049487953337</v>
      </c>
      <c r="AM840" s="141">
        <f t="shared" si="508"/>
        <v>3.2704124557902836E-2</v>
      </c>
      <c r="AN840" s="141">
        <f t="shared" si="509"/>
        <v>0</v>
      </c>
      <c r="AO840" s="141">
        <f t="shared" si="510"/>
        <v>0</v>
      </c>
      <c r="AP840" s="141">
        <f t="shared" si="511"/>
        <v>0</v>
      </c>
      <c r="AQ840" s="141">
        <f t="shared" si="512"/>
        <v>0</v>
      </c>
      <c r="AR840" s="141">
        <f t="shared" si="513"/>
        <v>0</v>
      </c>
      <c r="AS840" s="141">
        <f t="shared" si="514"/>
        <v>0</v>
      </c>
      <c r="AT840" s="142"/>
      <c r="AU840" s="144">
        <f t="shared" si="495"/>
        <v>0.59330440930805284</v>
      </c>
      <c r="AV840" s="144">
        <f t="shared" si="496"/>
        <v>0.61814045875689938</v>
      </c>
      <c r="AW840" s="144">
        <f t="shared" si="497"/>
        <v>0.69832587504927013</v>
      </c>
      <c r="AX840" s="144">
        <f t="shared" si="498"/>
        <v>0.73314775402586274</v>
      </c>
      <c r="AY840" s="141">
        <f t="shared" si="515"/>
        <v>0.79771991435956424</v>
      </c>
      <c r="AZ840" s="141">
        <f t="shared" si="516"/>
        <v>2.4406922314822554E-2</v>
      </c>
      <c r="BA840" s="141">
        <f t="shared" si="517"/>
        <v>0</v>
      </c>
      <c r="BB840" s="141">
        <f t="shared" si="518"/>
        <v>0</v>
      </c>
      <c r="BC840" s="141">
        <f t="shared" si="519"/>
        <v>0</v>
      </c>
      <c r="BD840" s="141">
        <f t="shared" si="520"/>
        <v>0</v>
      </c>
      <c r="BE840" s="141">
        <f t="shared" si="521"/>
        <v>0</v>
      </c>
      <c r="BF840" s="141">
        <f t="shared" si="522"/>
        <v>0</v>
      </c>
      <c r="BG840" s="105"/>
    </row>
    <row r="841" spans="13:59" x14ac:dyDescent="0.25">
      <c r="M841" s="100"/>
      <c r="N841" s="120" t="s">
        <v>976</v>
      </c>
      <c r="O841" s="121">
        <v>2756</v>
      </c>
      <c r="P841" s="120">
        <v>0</v>
      </c>
      <c r="Q841" s="120">
        <v>0</v>
      </c>
      <c r="R841" s="120">
        <v>1.6000000238418579</v>
      </c>
      <c r="S841" s="120">
        <v>0.40000000596046448</v>
      </c>
      <c r="T841" s="139"/>
      <c r="U841" s="140">
        <f t="shared" si="487"/>
        <v>1.3890761296031728E-2</v>
      </c>
      <c r="V841" s="140">
        <f t="shared" si="488"/>
        <v>2.0006220737927904E-2</v>
      </c>
      <c r="W841" s="140">
        <f t="shared" si="489"/>
        <v>4.3918819860349956E-2</v>
      </c>
      <c r="X841" s="140">
        <f t="shared" si="490"/>
        <v>6.784103216860593E-2</v>
      </c>
      <c r="Y841" s="141">
        <f t="shared" si="499"/>
        <v>0</v>
      </c>
      <c r="Z841" s="141">
        <f t="shared" si="500"/>
        <v>0</v>
      </c>
      <c r="AA841" s="141">
        <f t="shared" si="501"/>
        <v>0</v>
      </c>
      <c r="AB841" s="141">
        <f t="shared" si="502"/>
        <v>0</v>
      </c>
      <c r="AC841" s="141">
        <f t="shared" si="503"/>
        <v>2.6895333847202895E-2</v>
      </c>
      <c r="AD841" s="141">
        <f t="shared" si="504"/>
        <v>5.1146198104672254E-3</v>
      </c>
      <c r="AE841" s="141">
        <f t="shared" si="505"/>
        <v>2.2176295456802324E-2</v>
      </c>
      <c r="AF841" s="141">
        <f t="shared" si="506"/>
        <v>4.9601178150041093E-3</v>
      </c>
      <c r="AG841" s="142"/>
      <c r="AH841" s="143">
        <f t="shared" si="491"/>
        <v>0.30527643261463022</v>
      </c>
      <c r="AI841" s="143">
        <f t="shared" si="492"/>
        <v>0.33678916981352114</v>
      </c>
      <c r="AJ841" s="143">
        <f t="shared" si="493"/>
        <v>0.41557789123757916</v>
      </c>
      <c r="AK841" s="143">
        <f t="shared" si="494"/>
        <v>0.46640542635665572</v>
      </c>
      <c r="AL841" s="141">
        <f t="shared" si="507"/>
        <v>0</v>
      </c>
      <c r="AM841" s="141">
        <f t="shared" si="508"/>
        <v>0</v>
      </c>
      <c r="AN841" s="141">
        <f t="shared" si="509"/>
        <v>0</v>
      </c>
      <c r="AO841" s="141">
        <f t="shared" si="510"/>
        <v>0</v>
      </c>
      <c r="AP841" s="141">
        <f t="shared" si="511"/>
        <v>0.50876806660192186</v>
      </c>
      <c r="AQ841" s="141">
        <f t="shared" si="512"/>
        <v>3.0094613129391545E-2</v>
      </c>
      <c r="AR841" s="141">
        <f t="shared" si="513"/>
        <v>0.17473435455764139</v>
      </c>
      <c r="AS841" s="141">
        <f t="shared" si="514"/>
        <v>1.1827818765013876E-2</v>
      </c>
      <c r="AT841" s="142"/>
      <c r="AU841" s="144">
        <f t="shared" si="495"/>
        <v>0.51647156075817136</v>
      </c>
      <c r="AV841" s="144">
        <f t="shared" si="496"/>
        <v>0.53836929113259191</v>
      </c>
      <c r="AW841" s="144">
        <f t="shared" si="497"/>
        <v>0.58953166899827525</v>
      </c>
      <c r="AX841" s="144">
        <f t="shared" si="498"/>
        <v>0.6205438866200742</v>
      </c>
      <c r="AY841" s="141">
        <f t="shared" si="515"/>
        <v>0</v>
      </c>
      <c r="AZ841" s="141">
        <f t="shared" si="516"/>
        <v>0</v>
      </c>
      <c r="BA841" s="141">
        <f t="shared" si="517"/>
        <v>0</v>
      </c>
      <c r="BB841" s="141">
        <f t="shared" si="518"/>
        <v>0</v>
      </c>
      <c r="BC841" s="141">
        <f t="shared" si="519"/>
        <v>0.83560914899202632</v>
      </c>
      <c r="BD841" s="141">
        <f t="shared" si="520"/>
        <v>2.5781729655844909E-2</v>
      </c>
      <c r="BE841" s="141">
        <f t="shared" si="521"/>
        <v>0.23965698801884416</v>
      </c>
      <c r="BF841" s="141">
        <f t="shared" si="522"/>
        <v>8.5605703279153234E-3</v>
      </c>
      <c r="BG841" s="105"/>
    </row>
    <row r="842" spans="13:59" x14ac:dyDescent="0.25">
      <c r="M842" s="100"/>
      <c r="N842" s="120" t="s">
        <v>977</v>
      </c>
      <c r="O842" s="121">
        <v>2360</v>
      </c>
      <c r="P842" s="120">
        <v>0</v>
      </c>
      <c r="Q842" s="120">
        <v>0</v>
      </c>
      <c r="R842" s="120">
        <v>3.2000000476837158</v>
      </c>
      <c r="S842" s="120">
        <v>0.80000001192092896</v>
      </c>
      <c r="T842" s="139"/>
      <c r="U842" s="140">
        <f t="shared" si="487"/>
        <v>6.6968740264152782E-3</v>
      </c>
      <c r="V842" s="140">
        <f t="shared" si="488"/>
        <v>9.6896491187286049E-3</v>
      </c>
      <c r="W842" s="140">
        <f t="shared" si="489"/>
        <v>1.8069403619940028E-2</v>
      </c>
      <c r="X842" s="140">
        <f t="shared" si="490"/>
        <v>2.8400816483621694E-2</v>
      </c>
      <c r="Y842" s="141">
        <f t="shared" si="499"/>
        <v>0</v>
      </c>
      <c r="Z842" s="141">
        <f t="shared" si="500"/>
        <v>0</v>
      </c>
      <c r="AA842" s="141">
        <f t="shared" si="501"/>
        <v>0</v>
      </c>
      <c r="AB842" s="141">
        <f t="shared" si="502"/>
        <v>0</v>
      </c>
      <c r="AC842" s="141">
        <f t="shared" si="503"/>
        <v>2.6004137450876763E-2</v>
      </c>
      <c r="AD842" s="141">
        <f t="shared" si="504"/>
        <v>5.0027401910932474E-3</v>
      </c>
      <c r="AE842" s="141">
        <f t="shared" si="505"/>
        <v>1.8443533087295225E-2</v>
      </c>
      <c r="AF842" s="141">
        <f t="shared" si="506"/>
        <v>4.2771204381662452E-3</v>
      </c>
      <c r="AG842" s="142"/>
      <c r="AH842" s="143">
        <f t="shared" si="491"/>
        <v>0.25049130861318891</v>
      </c>
      <c r="AI842" s="143">
        <f t="shared" si="492"/>
        <v>0.27693810092197668</v>
      </c>
      <c r="AJ842" s="143">
        <f t="shared" si="493"/>
        <v>0.32769493571154251</v>
      </c>
      <c r="AK842" s="143">
        <f t="shared" si="494"/>
        <v>0.36995585227140626</v>
      </c>
      <c r="AL842" s="141">
        <f t="shared" si="507"/>
        <v>0</v>
      </c>
      <c r="AM842" s="141">
        <f t="shared" si="508"/>
        <v>0</v>
      </c>
      <c r="AN842" s="141">
        <f t="shared" si="509"/>
        <v>0</v>
      </c>
      <c r="AO842" s="141">
        <f t="shared" si="510"/>
        <v>0</v>
      </c>
      <c r="AP842" s="141">
        <f t="shared" si="511"/>
        <v>0.83587134583609635</v>
      </c>
      <c r="AQ842" s="141">
        <f t="shared" si="512"/>
        <v>5.033059031966669E-2</v>
      </c>
      <c r="AR842" s="141">
        <f t="shared" si="513"/>
        <v>0.27643875982674559</v>
      </c>
      <c r="AS842" s="141">
        <f t="shared" si="514"/>
        <v>1.952592640059686E-2</v>
      </c>
      <c r="AT842" s="142"/>
      <c r="AU842" s="144">
        <f t="shared" si="495"/>
        <v>0.47568450032414966</v>
      </c>
      <c r="AV842" s="144">
        <f t="shared" si="496"/>
        <v>0.49586164507186559</v>
      </c>
      <c r="AW842" s="144">
        <f t="shared" si="497"/>
        <v>0.53214905536748347</v>
      </c>
      <c r="AX842" s="144">
        <f t="shared" si="498"/>
        <v>0.56045431585744621</v>
      </c>
      <c r="AY842" s="141">
        <f t="shared" si="515"/>
        <v>0</v>
      </c>
      <c r="AZ842" s="141">
        <f t="shared" si="516"/>
        <v>0</v>
      </c>
      <c r="BA842" s="141">
        <f t="shared" si="517"/>
        <v>0</v>
      </c>
      <c r="BB842" s="141">
        <f t="shared" si="518"/>
        <v>0</v>
      </c>
      <c r="BC842" s="141">
        <f t="shared" si="519"/>
        <v>1.5392519515598928</v>
      </c>
      <c r="BD842" s="141">
        <f t="shared" si="520"/>
        <v>4.7505336314602742E-2</v>
      </c>
      <c r="BE842" s="141">
        <f t="shared" si="521"/>
        <v>0.43278416249601848</v>
      </c>
      <c r="BF842" s="141">
        <f t="shared" si="522"/>
        <v>1.5579296871074566E-2</v>
      </c>
      <c r="BG842" s="105"/>
    </row>
    <row r="843" spans="13:59" x14ac:dyDescent="0.25">
      <c r="M843" s="100"/>
      <c r="N843" s="120" t="s">
        <v>978</v>
      </c>
      <c r="O843" s="121">
        <v>3044</v>
      </c>
      <c r="P843" s="120">
        <v>0</v>
      </c>
      <c r="Q843" s="120">
        <v>2</v>
      </c>
      <c r="R843" s="120">
        <v>0</v>
      </c>
      <c r="S843" s="120">
        <v>0</v>
      </c>
      <c r="T843" s="139"/>
      <c r="U843" s="140">
        <f t="shared" si="487"/>
        <v>2.3463882590092133E-2</v>
      </c>
      <c r="V843" s="140">
        <f t="shared" si="488"/>
        <v>3.3603956562842208E-2</v>
      </c>
      <c r="W843" s="140">
        <f t="shared" si="489"/>
        <v>8.1816130883789584E-2</v>
      </c>
      <c r="X843" s="140">
        <f t="shared" si="490"/>
        <v>0.12381670371661402</v>
      </c>
      <c r="Y843" s="141">
        <f t="shared" si="499"/>
        <v>0</v>
      </c>
      <c r="Z843" s="141">
        <f t="shared" si="500"/>
        <v>0</v>
      </c>
      <c r="AA843" s="141">
        <f t="shared" si="501"/>
        <v>0.20399651198272781</v>
      </c>
      <c r="AB843" s="141">
        <f t="shared" si="502"/>
        <v>4.3636895450500229E-2</v>
      </c>
      <c r="AC843" s="141">
        <f t="shared" si="503"/>
        <v>0</v>
      </c>
      <c r="AD843" s="141">
        <f t="shared" si="504"/>
        <v>0</v>
      </c>
      <c r="AE843" s="141">
        <f t="shared" si="505"/>
        <v>0</v>
      </c>
      <c r="AF843" s="141">
        <f t="shared" si="506"/>
        <v>0</v>
      </c>
      <c r="AG843" s="142"/>
      <c r="AH843" s="143">
        <f t="shared" si="491"/>
        <v>0.3515123184823854</v>
      </c>
      <c r="AI843" s="143">
        <f t="shared" si="492"/>
        <v>0.3869648715405799</v>
      </c>
      <c r="AJ843" s="143">
        <f t="shared" si="493"/>
        <v>0.4900892827053831</v>
      </c>
      <c r="AK843" s="143">
        <f t="shared" si="494"/>
        <v>0.54667305608309691</v>
      </c>
      <c r="AL843" s="141">
        <f t="shared" si="507"/>
        <v>0</v>
      </c>
      <c r="AM843" s="141">
        <f t="shared" si="508"/>
        <v>0</v>
      </c>
      <c r="AN843" s="141">
        <f t="shared" si="509"/>
        <v>1.0269605531343724</v>
      </c>
      <c r="AO843" s="141">
        <f t="shared" si="510"/>
        <v>6.6385559031821417E-2</v>
      </c>
      <c r="AP843" s="141">
        <f t="shared" si="511"/>
        <v>0</v>
      </c>
      <c r="AQ843" s="141">
        <f t="shared" si="512"/>
        <v>0</v>
      </c>
      <c r="AR843" s="141">
        <f t="shared" si="513"/>
        <v>0</v>
      </c>
      <c r="AS843" s="141">
        <f t="shared" si="514"/>
        <v>0</v>
      </c>
      <c r="AT843" s="142"/>
      <c r="AU843" s="144">
        <f t="shared" si="495"/>
        <v>0.54828403832118755</v>
      </c>
      <c r="AV843" s="144">
        <f t="shared" si="496"/>
        <v>0.57145455132563105</v>
      </c>
      <c r="AW843" s="144">
        <f t="shared" si="497"/>
        <v>0.63460484791702387</v>
      </c>
      <c r="AX843" s="144">
        <f t="shared" si="498"/>
        <v>0.66745272864308136</v>
      </c>
      <c r="AY843" s="141">
        <f t="shared" si="515"/>
        <v>0</v>
      </c>
      <c r="AZ843" s="141">
        <f t="shared" si="516"/>
        <v>0</v>
      </c>
      <c r="BA843" s="141">
        <f t="shared" si="517"/>
        <v>1.2893654796017648</v>
      </c>
      <c r="BB843" s="141">
        <f t="shared" si="518"/>
        <v>4.5539977684397881E-2</v>
      </c>
      <c r="BC843" s="141">
        <f t="shared" si="519"/>
        <v>0</v>
      </c>
      <c r="BD843" s="141">
        <f t="shared" si="520"/>
        <v>0</v>
      </c>
      <c r="BE843" s="141">
        <f t="shared" si="521"/>
        <v>0</v>
      </c>
      <c r="BF843" s="141">
        <f t="shared" si="522"/>
        <v>0</v>
      </c>
      <c r="BG843" s="105"/>
    </row>
    <row r="844" spans="13:59" x14ac:dyDescent="0.25">
      <c r="M844" s="100"/>
      <c r="N844" s="120" t="s">
        <v>979</v>
      </c>
      <c r="O844" s="121">
        <v>4079</v>
      </c>
      <c r="P844" s="120">
        <v>0</v>
      </c>
      <c r="Q844" s="120">
        <v>0</v>
      </c>
      <c r="R844" s="120">
        <v>3.2000000476837158</v>
      </c>
      <c r="S844" s="120">
        <v>0.80000001192092896</v>
      </c>
      <c r="T844" s="139"/>
      <c r="U844" s="140">
        <f t="shared" si="487"/>
        <v>0.13948027069257918</v>
      </c>
      <c r="V844" s="140">
        <f t="shared" si="488"/>
        <v>0.19061947927026468</v>
      </c>
      <c r="W844" s="140">
        <f t="shared" si="489"/>
        <v>0.52726855919517401</v>
      </c>
      <c r="X844" s="140">
        <f t="shared" si="490"/>
        <v>0.67116092990413789</v>
      </c>
      <c r="Y844" s="141">
        <f t="shared" si="499"/>
        <v>0</v>
      </c>
      <c r="Z844" s="141">
        <f t="shared" si="500"/>
        <v>0</v>
      </c>
      <c r="AA844" s="141">
        <f t="shared" si="501"/>
        <v>0</v>
      </c>
      <c r="AB844" s="141">
        <f t="shared" si="502"/>
        <v>0</v>
      </c>
      <c r="AC844" s="141">
        <f t="shared" si="503"/>
        <v>0.52369623908206964</v>
      </c>
      <c r="AD844" s="141">
        <f t="shared" si="504"/>
        <v>8.6286103672222447E-2</v>
      </c>
      <c r="AE844" s="141">
        <f t="shared" si="505"/>
        <v>0.47515365424650446</v>
      </c>
      <c r="AF844" s="141">
        <f t="shared" si="506"/>
        <v>6.1775097677667645E-2</v>
      </c>
      <c r="AG844" s="142"/>
      <c r="AH844" s="143">
        <f t="shared" si="491"/>
        <v>0.56408553828791952</v>
      </c>
      <c r="AI844" s="143">
        <f t="shared" si="492"/>
        <v>0.61239272096161501</v>
      </c>
      <c r="AJ844" s="143">
        <f t="shared" si="493"/>
        <v>0.80288559639239976</v>
      </c>
      <c r="AK844" s="143">
        <f t="shared" si="494"/>
        <v>0.85921583066327578</v>
      </c>
      <c r="AL844" s="141">
        <f t="shared" si="507"/>
        <v>0</v>
      </c>
      <c r="AM844" s="141">
        <f t="shared" si="508"/>
        <v>0</v>
      </c>
      <c r="AN844" s="141">
        <f t="shared" si="509"/>
        <v>0</v>
      </c>
      <c r="AO844" s="141">
        <f t="shared" si="510"/>
        <v>0</v>
      </c>
      <c r="AP844" s="141">
        <f t="shared" si="511"/>
        <v>1.8643145053544925</v>
      </c>
      <c r="AQ844" s="141">
        <f t="shared" si="512"/>
        <v>9.5342230923836091E-2</v>
      </c>
      <c r="AR844" s="141">
        <f t="shared" si="513"/>
        <v>0.65841749586231602</v>
      </c>
      <c r="AS844" s="141">
        <f t="shared" si="514"/>
        <v>2.8955178910955448E-2</v>
      </c>
      <c r="AT844" s="142"/>
      <c r="AU844" s="144">
        <f t="shared" si="495"/>
        <v>0.67739887746827199</v>
      </c>
      <c r="AV844" s="144">
        <f t="shared" si="496"/>
        <v>0.70473842352157323</v>
      </c>
      <c r="AW844" s="144">
        <f t="shared" si="497"/>
        <v>0.81382658632065474</v>
      </c>
      <c r="AX844" s="144">
        <f t="shared" si="498"/>
        <v>0.84910546359064054</v>
      </c>
      <c r="AY844" s="141">
        <f t="shared" si="515"/>
        <v>0</v>
      </c>
      <c r="AZ844" s="141">
        <f t="shared" si="516"/>
        <v>0</v>
      </c>
      <c r="BA844" s="141">
        <f t="shared" si="517"/>
        <v>0</v>
      </c>
      <c r="BB844" s="141">
        <f t="shared" si="518"/>
        <v>0</v>
      </c>
      <c r="BC844" s="141">
        <f t="shared" si="519"/>
        <v>2.1897429501344803</v>
      </c>
      <c r="BD844" s="141">
        <f t="shared" si="520"/>
        <v>6.542003873910085E-2</v>
      </c>
      <c r="BE844" s="141">
        <f t="shared" si="521"/>
        <v>0.65866221708878459</v>
      </c>
      <c r="BF844" s="141">
        <f t="shared" si="522"/>
        <v>2.0622163905853808E-2</v>
      </c>
      <c r="BG844" s="105"/>
    </row>
    <row r="845" spans="13:59" x14ac:dyDescent="0.25">
      <c r="M845" s="100"/>
      <c r="N845" s="120" t="s">
        <v>980</v>
      </c>
      <c r="O845" s="121">
        <v>1526</v>
      </c>
      <c r="P845" s="120">
        <v>1.3300000429153442</v>
      </c>
      <c r="Q845" s="120">
        <v>0</v>
      </c>
      <c r="R845" s="120">
        <v>0</v>
      </c>
      <c r="S845" s="120">
        <v>0</v>
      </c>
      <c r="T845" s="139"/>
      <c r="U845" s="140">
        <f t="shared" si="487"/>
        <v>1.4245948740541081E-3</v>
      </c>
      <c r="V845" s="140">
        <f t="shared" si="488"/>
        <v>2.0648206978028938E-3</v>
      </c>
      <c r="W845" s="140">
        <f t="shared" si="489"/>
        <v>2.6360282278911074E-3</v>
      </c>
      <c r="X845" s="140">
        <f t="shared" si="490"/>
        <v>4.1935807195015995E-3</v>
      </c>
      <c r="Y845" s="141">
        <f t="shared" si="499"/>
        <v>2.3015143177233521E-3</v>
      </c>
      <c r="Z845" s="141">
        <f t="shared" si="500"/>
        <v>4.4469729896698786E-4</v>
      </c>
      <c r="AA845" s="141">
        <f t="shared" si="501"/>
        <v>0</v>
      </c>
      <c r="AB845" s="141">
        <f t="shared" si="502"/>
        <v>0</v>
      </c>
      <c r="AC845" s="141">
        <f t="shared" si="503"/>
        <v>0</v>
      </c>
      <c r="AD845" s="141">
        <f t="shared" si="504"/>
        <v>0</v>
      </c>
      <c r="AE845" s="141">
        <f t="shared" si="505"/>
        <v>0</v>
      </c>
      <c r="AF845" s="141">
        <f t="shared" si="506"/>
        <v>0</v>
      </c>
      <c r="AG845" s="142"/>
      <c r="AH845" s="143">
        <f t="shared" si="491"/>
        <v>0.16373960257550602</v>
      </c>
      <c r="AI845" s="143">
        <f t="shared" si="492"/>
        <v>0.18143209178239927</v>
      </c>
      <c r="AJ845" s="143">
        <f t="shared" si="493"/>
        <v>0.19406223636689202</v>
      </c>
      <c r="AK845" s="143">
        <f t="shared" si="494"/>
        <v>0.22043830790246055</v>
      </c>
      <c r="AL845" s="141">
        <f t="shared" si="507"/>
        <v>0.22736144737006442</v>
      </c>
      <c r="AM845" s="141">
        <f t="shared" si="508"/>
        <v>1.3943242486747304E-2</v>
      </c>
      <c r="AN845" s="141">
        <f t="shared" si="509"/>
        <v>0</v>
      </c>
      <c r="AO845" s="141">
        <f t="shared" si="510"/>
        <v>0</v>
      </c>
      <c r="AP845" s="141">
        <f t="shared" si="511"/>
        <v>0</v>
      </c>
      <c r="AQ845" s="141">
        <f t="shared" si="512"/>
        <v>0</v>
      </c>
      <c r="AR845" s="141">
        <f t="shared" si="513"/>
        <v>0</v>
      </c>
      <c r="AS845" s="141">
        <f t="shared" si="514"/>
        <v>0</v>
      </c>
      <c r="AT845" s="142"/>
      <c r="AU845" s="144">
        <f t="shared" si="495"/>
        <v>0.40036599119770877</v>
      </c>
      <c r="AV845" s="144">
        <f t="shared" si="496"/>
        <v>0.41718585897045446</v>
      </c>
      <c r="AW845" s="144">
        <f t="shared" si="497"/>
        <v>0.42865982395710411</v>
      </c>
      <c r="AX845" s="144">
        <f t="shared" si="498"/>
        <v>0.45141248178212956</v>
      </c>
      <c r="AY845" s="141">
        <f t="shared" si="515"/>
        <v>0.53834713004984014</v>
      </c>
      <c r="AZ845" s="141">
        <f t="shared" si="516"/>
        <v>1.6510080284539042E-2</v>
      </c>
      <c r="BA845" s="141">
        <f t="shared" si="517"/>
        <v>0</v>
      </c>
      <c r="BB845" s="141">
        <f t="shared" si="518"/>
        <v>0</v>
      </c>
      <c r="BC845" s="141">
        <f t="shared" si="519"/>
        <v>0</v>
      </c>
      <c r="BD845" s="141">
        <f t="shared" si="520"/>
        <v>0</v>
      </c>
      <c r="BE845" s="141">
        <f t="shared" si="521"/>
        <v>0</v>
      </c>
      <c r="BF845" s="141">
        <f t="shared" si="522"/>
        <v>0</v>
      </c>
      <c r="BG845" s="105"/>
    </row>
    <row r="846" spans="13:59" x14ac:dyDescent="0.25">
      <c r="M846" s="100"/>
      <c r="N846" s="120" t="s">
        <v>981</v>
      </c>
      <c r="O846" s="121">
        <v>2106</v>
      </c>
      <c r="P846" s="120">
        <v>0</v>
      </c>
      <c r="Q846" s="120">
        <v>0</v>
      </c>
      <c r="R846" s="120">
        <v>1.6000000238418579</v>
      </c>
      <c r="S846" s="120">
        <v>0.40000000596046448</v>
      </c>
      <c r="T846" s="139"/>
      <c r="U846" s="140">
        <f t="shared" si="487"/>
        <v>4.181921046431003E-3</v>
      </c>
      <c r="V846" s="140">
        <f t="shared" si="488"/>
        <v>6.0596956510675648E-3</v>
      </c>
      <c r="W846" s="140">
        <f t="shared" si="489"/>
        <v>1.0099753261571087E-2</v>
      </c>
      <c r="X846" s="140">
        <f t="shared" si="490"/>
        <v>1.5976787033680107E-2</v>
      </c>
      <c r="Y846" s="141">
        <f t="shared" si="499"/>
        <v>0</v>
      </c>
      <c r="Z846" s="141">
        <f t="shared" si="500"/>
        <v>0</v>
      </c>
      <c r="AA846" s="141">
        <f t="shared" si="501"/>
        <v>0</v>
      </c>
      <c r="AB846" s="141">
        <f t="shared" si="502"/>
        <v>0</v>
      </c>
      <c r="AC846" s="141">
        <f t="shared" si="503"/>
        <v>8.1263827423484966E-3</v>
      </c>
      <c r="AD846" s="141">
        <f t="shared" si="504"/>
        <v>1.5691304438340097E-3</v>
      </c>
      <c r="AE846" s="141">
        <f t="shared" si="505"/>
        <v>5.1749091231161077E-3</v>
      </c>
      <c r="AF846" s="141">
        <f t="shared" si="506"/>
        <v>1.2158057855850063E-3</v>
      </c>
      <c r="AG846" s="142"/>
      <c r="AH846" s="143">
        <f t="shared" si="491"/>
        <v>0.22027033909048022</v>
      </c>
      <c r="AI846" s="143">
        <f t="shared" si="492"/>
        <v>0.24375987957142264</v>
      </c>
      <c r="AJ846" s="143">
        <f t="shared" si="493"/>
        <v>0.28006697697649441</v>
      </c>
      <c r="AK846" s="143">
        <f t="shared" si="494"/>
        <v>0.31701427497207635</v>
      </c>
      <c r="AL846" s="141">
        <f t="shared" si="507"/>
        <v>0</v>
      </c>
      <c r="AM846" s="141">
        <f t="shared" si="508"/>
        <v>0</v>
      </c>
      <c r="AN846" s="141">
        <f t="shared" si="509"/>
        <v>0</v>
      </c>
      <c r="AO846" s="141">
        <f t="shared" si="510"/>
        <v>0</v>
      </c>
      <c r="AP846" s="141">
        <f t="shared" si="511"/>
        <v>0.36769985498322932</v>
      </c>
      <c r="AQ846" s="141">
        <f t="shared" si="512"/>
        <v>2.2315958142735293E-2</v>
      </c>
      <c r="AR846" s="141">
        <f t="shared" si="513"/>
        <v>0.11829598424455567</v>
      </c>
      <c r="AS846" s="141">
        <f t="shared" si="514"/>
        <v>8.5097276338271799E-3</v>
      </c>
      <c r="AT846" s="142"/>
      <c r="AU846" s="144">
        <f t="shared" si="495"/>
        <v>0.45127221896463954</v>
      </c>
      <c r="AV846" s="144">
        <f t="shared" si="496"/>
        <v>0.4703821293100735</v>
      </c>
      <c r="AW846" s="144">
        <f t="shared" si="497"/>
        <v>0.49818521613369204</v>
      </c>
      <c r="AX846" s="144">
        <f t="shared" si="498"/>
        <v>0.52474342449623668</v>
      </c>
      <c r="AY846" s="141">
        <f t="shared" si="515"/>
        <v>0</v>
      </c>
      <c r="AZ846" s="141">
        <f t="shared" si="516"/>
        <v>0</v>
      </c>
      <c r="BA846" s="141">
        <f t="shared" si="517"/>
        <v>0</v>
      </c>
      <c r="BB846" s="141">
        <f t="shared" si="518"/>
        <v>0</v>
      </c>
      <c r="BC846" s="141">
        <f t="shared" si="519"/>
        <v>0.73010313399572047</v>
      </c>
      <c r="BD846" s="141">
        <f t="shared" si="520"/>
        <v>2.2508284115181021E-2</v>
      </c>
      <c r="BE846" s="141">
        <f t="shared" si="521"/>
        <v>0.20259299028032171</v>
      </c>
      <c r="BF846" s="141">
        <f t="shared" si="522"/>
        <v>7.3043826458875083E-3</v>
      </c>
      <c r="BG846" s="105"/>
    </row>
    <row r="847" spans="13:59" x14ac:dyDescent="0.25">
      <c r="M847" s="100"/>
      <c r="N847" s="120" t="s">
        <v>982</v>
      </c>
      <c r="O847" s="121">
        <v>2247</v>
      </c>
      <c r="P847" s="120">
        <v>0</v>
      </c>
      <c r="Q847" s="120">
        <v>0</v>
      </c>
      <c r="R847" s="120">
        <v>3.2000000476837158</v>
      </c>
      <c r="S847" s="120">
        <v>0.80000001192092896</v>
      </c>
      <c r="T847" s="139"/>
      <c r="U847" s="140">
        <f t="shared" si="487"/>
        <v>5.4321355245704472E-3</v>
      </c>
      <c r="V847" s="140">
        <f t="shared" si="488"/>
        <v>7.8658254320864707E-3</v>
      </c>
      <c r="W847" s="140">
        <f t="shared" si="489"/>
        <v>1.3960901476651744E-2</v>
      </c>
      <c r="X847" s="140">
        <f t="shared" si="490"/>
        <v>2.2014359836329045E-2</v>
      </c>
      <c r="Y847" s="141">
        <f t="shared" si="499"/>
        <v>0</v>
      </c>
      <c r="Z847" s="141">
        <f t="shared" si="500"/>
        <v>0</v>
      </c>
      <c r="AA847" s="141">
        <f t="shared" si="501"/>
        <v>0</v>
      </c>
      <c r="AB847" s="141">
        <f t="shared" si="502"/>
        <v>0</v>
      </c>
      <c r="AC847" s="141">
        <f t="shared" si="503"/>
        <v>2.1102909508322665E-2</v>
      </c>
      <c r="AD847" s="141">
        <f t="shared" si="504"/>
        <v>4.0677322494258247E-3</v>
      </c>
      <c r="AE847" s="141">
        <f t="shared" si="505"/>
        <v>1.4278417526144099E-2</v>
      </c>
      <c r="AF847" s="141">
        <f t="shared" si="506"/>
        <v>3.3330706053507561E-3</v>
      </c>
      <c r="AG847" s="142"/>
      <c r="AH847" s="143">
        <f t="shared" si="491"/>
        <v>0.23659745000799726</v>
      </c>
      <c r="AI847" s="143">
        <f t="shared" si="492"/>
        <v>0.26169803924603585</v>
      </c>
      <c r="AJ847" s="143">
        <f t="shared" si="493"/>
        <v>0.30569169104860072</v>
      </c>
      <c r="AK847" s="143">
        <f t="shared" si="494"/>
        <v>0.34555094560158561</v>
      </c>
      <c r="AL847" s="141">
        <f t="shared" si="507"/>
        <v>0</v>
      </c>
      <c r="AM847" s="141">
        <f t="shared" si="508"/>
        <v>0</v>
      </c>
      <c r="AN847" s="141">
        <f t="shared" si="509"/>
        <v>0</v>
      </c>
      <c r="AO847" s="141">
        <f t="shared" si="510"/>
        <v>0</v>
      </c>
      <c r="AP847" s="141">
        <f t="shared" si="511"/>
        <v>0.78970167617366882</v>
      </c>
      <c r="AQ847" s="141">
        <f t="shared" si="512"/>
        <v>4.7732061892380884E-2</v>
      </c>
      <c r="AR847" s="141">
        <f t="shared" si="513"/>
        <v>0.25805152497695305</v>
      </c>
      <c r="AS847" s="141">
        <f t="shared" si="514"/>
        <v>1.8389235623603728E-2</v>
      </c>
      <c r="AT847" s="142"/>
      <c r="AU847" s="144">
        <f t="shared" si="495"/>
        <v>0.46465860088939581</v>
      </c>
      <c r="AV847" s="144">
        <f t="shared" si="496"/>
        <v>0.48435672887750014</v>
      </c>
      <c r="AW847" s="144">
        <f t="shared" si="497"/>
        <v>0.51676668991507602</v>
      </c>
      <c r="AX847" s="144">
        <f t="shared" si="498"/>
        <v>0.54429193618513594</v>
      </c>
      <c r="AY847" s="141">
        <f t="shared" si="515"/>
        <v>0</v>
      </c>
      <c r="AZ847" s="141">
        <f t="shared" si="516"/>
        <v>0</v>
      </c>
      <c r="BA847" s="141">
        <f t="shared" si="517"/>
        <v>0</v>
      </c>
      <c r="BB847" s="141">
        <f t="shared" si="518"/>
        <v>0</v>
      </c>
      <c r="BC847" s="141">
        <f t="shared" si="519"/>
        <v>1.5035554748032951</v>
      </c>
      <c r="BD847" s="141">
        <f t="shared" si="520"/>
        <v>4.6386080700633991E-2</v>
      </c>
      <c r="BE847" s="141">
        <f t="shared" si="521"/>
        <v>0.42028932318356305</v>
      </c>
      <c r="BF847" s="141">
        <f t="shared" si="522"/>
        <v>1.5144232253011203E-2</v>
      </c>
      <c r="BG847" s="105"/>
    </row>
    <row r="848" spans="13:59" x14ac:dyDescent="0.25">
      <c r="M848" s="100"/>
      <c r="N848" s="120" t="s">
        <v>983</v>
      </c>
      <c r="O848" s="121">
        <v>3404</v>
      </c>
      <c r="P848" s="120">
        <v>0</v>
      </c>
      <c r="Q848" s="120">
        <v>0</v>
      </c>
      <c r="R848" s="120">
        <v>4.8000001907348633</v>
      </c>
      <c r="S848" s="120">
        <v>1.2000000476837158</v>
      </c>
      <c r="T848" s="139"/>
      <c r="U848" s="140">
        <f t="shared" si="487"/>
        <v>4.4620313194563721E-2</v>
      </c>
      <c r="V848" s="140">
        <f t="shared" si="488"/>
        <v>6.322352555811972E-2</v>
      </c>
      <c r="W848" s="140">
        <f t="shared" si="489"/>
        <v>0.17011071332927752</v>
      </c>
      <c r="X848" s="140">
        <f t="shared" si="490"/>
        <v>0.24757723837584678</v>
      </c>
      <c r="Y848" s="141">
        <f t="shared" si="499"/>
        <v>0</v>
      </c>
      <c r="Z848" s="141">
        <f t="shared" si="500"/>
        <v>0</v>
      </c>
      <c r="AA848" s="141">
        <f t="shared" si="501"/>
        <v>0</v>
      </c>
      <c r="AB848" s="141">
        <f t="shared" si="502"/>
        <v>0</v>
      </c>
      <c r="AC848" s="141">
        <f t="shared" si="503"/>
        <v>0.25668344817278466</v>
      </c>
      <c r="AD848" s="141">
        <f t="shared" si="504"/>
        <v>4.6789486565120497E-2</v>
      </c>
      <c r="AE848" s="141">
        <f t="shared" si="505"/>
        <v>0.24857145234046496</v>
      </c>
      <c r="AF848" s="141">
        <f t="shared" si="506"/>
        <v>4.8521245515953826E-2</v>
      </c>
      <c r="AG848" s="142"/>
      <c r="AH848" s="143">
        <f t="shared" si="491"/>
        <v>0.4173334011609986</v>
      </c>
      <c r="AI848" s="143">
        <f t="shared" si="492"/>
        <v>0.45778004030945818</v>
      </c>
      <c r="AJ848" s="143">
        <f t="shared" si="493"/>
        <v>0.59432837724811027</v>
      </c>
      <c r="AK848" s="143">
        <f t="shared" si="494"/>
        <v>0.65602920746063709</v>
      </c>
      <c r="AL848" s="141">
        <f t="shared" si="507"/>
        <v>0</v>
      </c>
      <c r="AM848" s="141">
        <f t="shared" si="508"/>
        <v>0</v>
      </c>
      <c r="AN848" s="141">
        <f t="shared" si="509"/>
        <v>0</v>
      </c>
      <c r="AO848" s="141">
        <f t="shared" si="510"/>
        <v>0</v>
      </c>
      <c r="AP848" s="141">
        <f t="shared" si="511"/>
        <v>2.0802403389346891</v>
      </c>
      <c r="AQ848" s="141">
        <f t="shared" si="512"/>
        <v>0.11710394186532369</v>
      </c>
      <c r="AR848" s="141">
        <f t="shared" si="513"/>
        <v>0.7430826398257212</v>
      </c>
      <c r="AS848" s="141">
        <f t="shared" si="514"/>
        <v>4.4152440408953608E-2</v>
      </c>
      <c r="AT848" s="142"/>
      <c r="AU848" s="144">
        <f t="shared" si="495"/>
        <v>0.5906248328610344</v>
      </c>
      <c r="AV848" s="144">
        <f t="shared" si="496"/>
        <v>0.61536696599140794</v>
      </c>
      <c r="AW848" s="144">
        <f t="shared" si="497"/>
        <v>0.69454889637424477</v>
      </c>
      <c r="AX848" s="144">
        <f t="shared" si="498"/>
        <v>0.72927900465914675</v>
      </c>
      <c r="AY848" s="141">
        <f t="shared" si="515"/>
        <v>0</v>
      </c>
      <c r="AZ848" s="141">
        <f t="shared" si="516"/>
        <v>0</v>
      </c>
      <c r="BA848" s="141">
        <f t="shared" si="517"/>
        <v>0</v>
      </c>
      <c r="BB848" s="141">
        <f t="shared" si="518"/>
        <v>0</v>
      </c>
      <c r="BC848" s="141">
        <f t="shared" si="519"/>
        <v>2.8660304391543447</v>
      </c>
      <c r="BD848" s="141">
        <f t="shared" si="520"/>
        <v>8.7731114976347335E-2</v>
      </c>
      <c r="BE848" s="141">
        <f t="shared" si="521"/>
        <v>0.84596218747905982</v>
      </c>
      <c r="BF848" s="141">
        <f t="shared" si="522"/>
        <v>2.9172652886649053E-2</v>
      </c>
      <c r="BG848" s="105"/>
    </row>
    <row r="849" spans="13:59" x14ac:dyDescent="0.25">
      <c r="M849" s="100"/>
      <c r="N849" s="120" t="s">
        <v>984</v>
      </c>
      <c r="O849" s="121">
        <v>926</v>
      </c>
      <c r="P849" s="120">
        <v>2.6600000858306885</v>
      </c>
      <c r="Q849" s="120">
        <v>0</v>
      </c>
      <c r="R849" s="120">
        <v>0</v>
      </c>
      <c r="S849" s="120">
        <v>0</v>
      </c>
      <c r="T849" s="139"/>
      <c r="U849" s="140">
        <f t="shared" si="487"/>
        <v>4.7024128983585989E-4</v>
      </c>
      <c r="V849" s="140">
        <f t="shared" si="488"/>
        <v>6.7966286547482824E-4</v>
      </c>
      <c r="W849" s="140">
        <f t="shared" si="489"/>
        <v>6.5685988262442763E-4</v>
      </c>
      <c r="X849" s="140">
        <f t="shared" si="490"/>
        <v>1.0425680209448229E-3</v>
      </c>
      <c r="Y849" s="141">
        <f t="shared" si="499"/>
        <v>1.5168641571985026E-3</v>
      </c>
      <c r="Z849" s="141">
        <f t="shared" si="500"/>
        <v>2.9103912330047214E-4</v>
      </c>
      <c r="AA849" s="141">
        <f t="shared" si="501"/>
        <v>0</v>
      </c>
      <c r="AB849" s="141">
        <f t="shared" si="502"/>
        <v>0</v>
      </c>
      <c r="AC849" s="141">
        <f t="shared" si="503"/>
        <v>0</v>
      </c>
      <c r="AD849" s="141">
        <f t="shared" si="504"/>
        <v>0</v>
      </c>
      <c r="AE849" s="141">
        <f t="shared" si="505"/>
        <v>0</v>
      </c>
      <c r="AF849" s="141">
        <f t="shared" si="506"/>
        <v>0</v>
      </c>
      <c r="AG849" s="142"/>
      <c r="AH849" s="143">
        <f t="shared" si="491"/>
        <v>0.12025347409259246</v>
      </c>
      <c r="AI849" s="143">
        <f t="shared" si="492"/>
        <v>0.13329266983175792</v>
      </c>
      <c r="AJ849" s="143">
        <f t="shared" si="493"/>
        <v>0.13202940303570943</v>
      </c>
      <c r="AK849" s="143">
        <f t="shared" si="494"/>
        <v>0.15015520043291541</v>
      </c>
      <c r="AL849" s="141">
        <f t="shared" si="507"/>
        <v>0.33401763978632865</v>
      </c>
      <c r="AM849" s="141">
        <f t="shared" si="508"/>
        <v>2.0540873406749038E-2</v>
      </c>
      <c r="AN849" s="141">
        <f t="shared" si="509"/>
        <v>0</v>
      </c>
      <c r="AO849" s="141">
        <f t="shared" si="510"/>
        <v>0</v>
      </c>
      <c r="AP849" s="141">
        <f t="shared" si="511"/>
        <v>0</v>
      </c>
      <c r="AQ849" s="141">
        <f t="shared" si="512"/>
        <v>0</v>
      </c>
      <c r="AR849" s="141">
        <f t="shared" si="513"/>
        <v>0</v>
      </c>
      <c r="AS849" s="141">
        <f t="shared" si="514"/>
        <v>0</v>
      </c>
      <c r="AT849" s="142"/>
      <c r="AU849" s="144">
        <f t="shared" si="495"/>
        <v>0.35421227750983864</v>
      </c>
      <c r="AV849" s="144">
        <f t="shared" si="496"/>
        <v>0.36890769288406644</v>
      </c>
      <c r="AW849" s="144">
        <f t="shared" si="497"/>
        <v>0.3675202770770486</v>
      </c>
      <c r="AX849" s="144">
        <f t="shared" si="498"/>
        <v>0.38676814014385064</v>
      </c>
      <c r="AY849" s="141">
        <f t="shared" si="515"/>
        <v>0.95232754477105164</v>
      </c>
      <c r="AZ849" s="141">
        <f t="shared" si="516"/>
        <v>2.8966949964166377E-2</v>
      </c>
      <c r="BA849" s="141">
        <f t="shared" si="517"/>
        <v>0</v>
      </c>
      <c r="BB849" s="141">
        <f t="shared" si="518"/>
        <v>0</v>
      </c>
      <c r="BC849" s="141">
        <f t="shared" si="519"/>
        <v>0</v>
      </c>
      <c r="BD849" s="141">
        <f t="shared" si="520"/>
        <v>0</v>
      </c>
      <c r="BE849" s="141">
        <f t="shared" si="521"/>
        <v>0</v>
      </c>
      <c r="BF849" s="141">
        <f t="shared" si="522"/>
        <v>0</v>
      </c>
      <c r="BG849" s="105"/>
    </row>
    <row r="850" spans="13:59" x14ac:dyDescent="0.25">
      <c r="M850" s="100"/>
      <c r="N850" s="122" t="s">
        <v>985</v>
      </c>
      <c r="O850" s="122">
        <v>591</v>
      </c>
      <c r="P850" s="122">
        <v>0</v>
      </c>
      <c r="Q850" s="122">
        <v>0</v>
      </c>
      <c r="R850" s="122">
        <v>3.2000000476837158</v>
      </c>
      <c r="S850" s="122">
        <v>0.80000001192092896</v>
      </c>
      <c r="T850" s="139"/>
      <c r="U850" s="140">
        <f t="shared" si="487"/>
        <v>2.5455038998500878E-4</v>
      </c>
      <c r="V850" s="140">
        <f t="shared" si="488"/>
        <v>3.6701128941918348E-4</v>
      </c>
      <c r="W850" s="140">
        <f t="shared" si="489"/>
        <v>3.0433463413359618E-4</v>
      </c>
      <c r="X850" s="140">
        <f t="shared" si="490"/>
        <v>4.8139511973643856E-4</v>
      </c>
      <c r="Y850" s="141">
        <f t="shared" si="499"/>
        <v>0</v>
      </c>
      <c r="Z850" s="141">
        <f t="shared" si="500"/>
        <v>0</v>
      </c>
      <c r="AA850" s="141">
        <f t="shared" si="501"/>
        <v>0</v>
      </c>
      <c r="AB850" s="141">
        <f t="shared" si="502"/>
        <v>0</v>
      </c>
      <c r="AC850" s="141">
        <f t="shared" si="503"/>
        <v>9.8635308926499354E-4</v>
      </c>
      <c r="AD850" s="141">
        <f t="shared" si="504"/>
        <v>1.8808305437685558E-4</v>
      </c>
      <c r="AE850" s="141">
        <f t="shared" si="505"/>
        <v>3.1185722912197987E-4</v>
      </c>
      <c r="AF850" s="141">
        <f t="shared" si="506"/>
        <v>7.3258872405848011E-5</v>
      </c>
      <c r="AG850" s="142"/>
      <c r="AH850" s="143">
        <f t="shared" si="491"/>
        <v>0.10122138428588889</v>
      </c>
      <c r="AI850" s="143">
        <f t="shared" si="492"/>
        <v>0.11218361358810158</v>
      </c>
      <c r="AJ850" s="143">
        <f t="shared" si="493"/>
        <v>0.10643677100078452</v>
      </c>
      <c r="AK850" s="143">
        <f t="shared" si="494"/>
        <v>0.12104517892378885</v>
      </c>
      <c r="AL850" s="141">
        <f t="shared" si="507"/>
        <v>0</v>
      </c>
      <c r="AM850" s="141">
        <f t="shared" si="508"/>
        <v>0</v>
      </c>
      <c r="AN850" s="141">
        <f t="shared" si="509"/>
        <v>0</v>
      </c>
      <c r="AO850" s="141">
        <f t="shared" si="510"/>
        <v>0</v>
      </c>
      <c r="AP850" s="141">
        <f t="shared" si="511"/>
        <v>0.33820891734094183</v>
      </c>
      <c r="AQ850" s="141">
        <f t="shared" si="512"/>
        <v>2.077865149031477E-2</v>
      </c>
      <c r="AR850" s="141">
        <f t="shared" si="513"/>
        <v>9.0141287145032917E-2</v>
      </c>
      <c r="AS850" s="141">
        <f t="shared" si="514"/>
        <v>6.6948574369691399E-3</v>
      </c>
      <c r="AT850" s="142"/>
      <c r="AU850" s="144">
        <f t="shared" si="495"/>
        <v>0.33104237145388127</v>
      </c>
      <c r="AV850" s="144">
        <f t="shared" si="496"/>
        <v>0.34466276250671668</v>
      </c>
      <c r="AW850" s="144">
        <f t="shared" si="497"/>
        <v>0.33762208691385331</v>
      </c>
      <c r="AX850" s="144">
        <f t="shared" si="498"/>
        <v>0.35512937602483674</v>
      </c>
      <c r="AY850" s="141">
        <f t="shared" si="515"/>
        <v>0</v>
      </c>
      <c r="AZ850" s="141">
        <f t="shared" si="516"/>
        <v>0</v>
      </c>
      <c r="BA850" s="141">
        <f t="shared" si="517"/>
        <v>0</v>
      </c>
      <c r="BB850" s="141">
        <f t="shared" si="518"/>
        <v>0</v>
      </c>
      <c r="BC850" s="141">
        <f t="shared" si="519"/>
        <v>1.0705348744026448</v>
      </c>
      <c r="BD850" s="141">
        <f t="shared" si="520"/>
        <v>3.2385982053649842E-2</v>
      </c>
      <c r="BE850" s="141">
        <f t="shared" si="521"/>
        <v>0.274399612569038</v>
      </c>
      <c r="BF850" s="141">
        <f t="shared" si="522"/>
        <v>9.7038924843034779E-3</v>
      </c>
      <c r="BG850" s="105"/>
    </row>
    <row r="851" spans="13:59" x14ac:dyDescent="0.25">
      <c r="M851" s="100"/>
      <c r="N851" s="120" t="s">
        <v>986</v>
      </c>
      <c r="O851" s="121">
        <v>11047</v>
      </c>
      <c r="P851" s="120">
        <v>0</v>
      </c>
      <c r="Q851" s="120">
        <v>0</v>
      </c>
      <c r="R851" s="120">
        <v>3.2000000476837158</v>
      </c>
      <c r="S851" s="120">
        <v>0.80000001192092896</v>
      </c>
      <c r="T851" s="139"/>
      <c r="U851" s="140">
        <f t="shared" si="487"/>
        <v>1</v>
      </c>
      <c r="V851" s="140">
        <f t="shared" si="488"/>
        <v>1</v>
      </c>
      <c r="W851" s="140">
        <f t="shared" si="489"/>
        <v>1</v>
      </c>
      <c r="X851" s="140">
        <f t="shared" si="490"/>
        <v>1</v>
      </c>
      <c r="Y851" s="141">
        <f t="shared" si="499"/>
        <v>0</v>
      </c>
      <c r="Z851" s="141">
        <f t="shared" si="500"/>
        <v>0</v>
      </c>
      <c r="AA851" s="141">
        <f t="shared" si="501"/>
        <v>0</v>
      </c>
      <c r="AB851" s="141">
        <f t="shared" si="502"/>
        <v>0</v>
      </c>
      <c r="AC851" s="141">
        <f t="shared" si="503"/>
        <v>3.1680000472068786</v>
      </c>
      <c r="AD851" s="141">
        <f t="shared" si="504"/>
        <v>3.2000000476837265E-2</v>
      </c>
      <c r="AE851" s="141">
        <f t="shared" si="505"/>
        <v>0.79200001180171964</v>
      </c>
      <c r="AF851" s="141">
        <f t="shared" si="506"/>
        <v>8.0000001192093162E-3</v>
      </c>
      <c r="AG851" s="142"/>
      <c r="AH851" s="143">
        <f t="shared" si="491"/>
        <v>1</v>
      </c>
      <c r="AI851" s="143">
        <f t="shared" si="492"/>
        <v>1</v>
      </c>
      <c r="AJ851" s="143">
        <f t="shared" si="493"/>
        <v>1</v>
      </c>
      <c r="AK851" s="143">
        <f t="shared" si="494"/>
        <v>1</v>
      </c>
      <c r="AL851" s="141">
        <f t="shared" si="507"/>
        <v>0</v>
      </c>
      <c r="AM851" s="141">
        <f t="shared" si="508"/>
        <v>0</v>
      </c>
      <c r="AN851" s="141">
        <f t="shared" si="509"/>
        <v>0</v>
      </c>
      <c r="AO851" s="141">
        <f t="shared" si="510"/>
        <v>0</v>
      </c>
      <c r="AP851" s="141">
        <f t="shared" si="511"/>
        <v>3.1680000472068786</v>
      </c>
      <c r="AQ851" s="141">
        <f t="shared" si="512"/>
        <v>3.2000000476837265E-2</v>
      </c>
      <c r="AR851" s="141">
        <f t="shared" si="513"/>
        <v>0.79200001180171964</v>
      </c>
      <c r="AS851" s="141">
        <f t="shared" si="514"/>
        <v>8.0000001192093162E-3</v>
      </c>
      <c r="AT851" s="142"/>
      <c r="AU851" s="144">
        <f t="shared" si="495"/>
        <v>1</v>
      </c>
      <c r="AV851" s="144">
        <f t="shared" si="496"/>
        <v>1</v>
      </c>
      <c r="AW851" s="144">
        <f t="shared" si="497"/>
        <v>1</v>
      </c>
      <c r="AX851" s="144">
        <f t="shared" si="498"/>
        <v>1</v>
      </c>
      <c r="AY851" s="141">
        <f t="shared" si="515"/>
        <v>0</v>
      </c>
      <c r="AZ851" s="141">
        <f t="shared" si="516"/>
        <v>0</v>
      </c>
      <c r="BA851" s="141">
        <f t="shared" si="517"/>
        <v>0</v>
      </c>
      <c r="BB851" s="141">
        <f t="shared" si="518"/>
        <v>0</v>
      </c>
      <c r="BC851" s="141">
        <f t="shared" si="519"/>
        <v>3.1680000472068786</v>
      </c>
      <c r="BD851" s="141">
        <f t="shared" si="520"/>
        <v>3.2000000476837265E-2</v>
      </c>
      <c r="BE851" s="141">
        <f t="shared" si="521"/>
        <v>0.79200001180171964</v>
      </c>
      <c r="BF851" s="141">
        <f t="shared" si="522"/>
        <v>8.0000001192093162E-3</v>
      </c>
      <c r="BG851" s="105"/>
    </row>
    <row r="852" spans="13:59" x14ac:dyDescent="0.25">
      <c r="M852" s="100"/>
      <c r="N852" s="120" t="s">
        <v>987</v>
      </c>
      <c r="O852" s="121">
        <v>1362</v>
      </c>
      <c r="P852" s="120">
        <v>0</v>
      </c>
      <c r="Q852" s="120">
        <v>0</v>
      </c>
      <c r="R852" s="120">
        <v>4.8000001907348633</v>
      </c>
      <c r="S852" s="120">
        <v>1.2000000476837158</v>
      </c>
      <c r="T852" s="139"/>
      <c r="U852" s="140">
        <f t="shared" si="487"/>
        <v>1.0512889424105776E-3</v>
      </c>
      <c r="V852" s="140">
        <f t="shared" si="488"/>
        <v>1.5229606300020126E-3</v>
      </c>
      <c r="W852" s="140">
        <f t="shared" si="489"/>
        <v>1.8014423415676495E-3</v>
      </c>
      <c r="X852" s="140">
        <f t="shared" si="490"/>
        <v>2.8658410490267627E-3</v>
      </c>
      <c r="Y852" s="141">
        <f t="shared" si="499"/>
        <v>0</v>
      </c>
      <c r="Z852" s="141">
        <f t="shared" si="500"/>
        <v>0</v>
      </c>
      <c r="AA852" s="141">
        <f t="shared" si="501"/>
        <v>0</v>
      </c>
      <c r="AB852" s="141">
        <f t="shared" si="502"/>
        <v>0</v>
      </c>
      <c r="AC852" s="141">
        <f t="shared" si="503"/>
        <v>6.1277373480489042E-3</v>
      </c>
      <c r="AD852" s="141">
        <f t="shared" si="504"/>
        <v>1.1824739664424442E-3</v>
      </c>
      <c r="AE852" s="141">
        <f t="shared" si="505"/>
        <v>2.7787528366755481E-3</v>
      </c>
      <c r="AF852" s="141">
        <f t="shared" si="506"/>
        <v>6.6025655881051751E-4</v>
      </c>
      <c r="AG852" s="142"/>
      <c r="AH852" s="143">
        <f t="shared" si="491"/>
        <v>0.15050311595435883</v>
      </c>
      <c r="AI852" s="143">
        <f t="shared" si="492"/>
        <v>0.16679480005200598</v>
      </c>
      <c r="AJ852" s="143">
        <f t="shared" si="493"/>
        <v>0.17472355269575068</v>
      </c>
      <c r="AK852" s="143">
        <f t="shared" si="494"/>
        <v>0.19857582826000353</v>
      </c>
      <c r="AL852" s="141">
        <f t="shared" si="507"/>
        <v>0</v>
      </c>
      <c r="AM852" s="141">
        <f t="shared" si="508"/>
        <v>0</v>
      </c>
      <c r="AN852" s="141">
        <f t="shared" si="509"/>
        <v>0</v>
      </c>
      <c r="AO852" s="141">
        <f t="shared" si="510"/>
        <v>0</v>
      </c>
      <c r="AP852" s="141">
        <f t="shared" si="511"/>
        <v>0.75429087882229173</v>
      </c>
      <c r="AQ852" s="141">
        <f t="shared" si="512"/>
        <v>4.6324193240920297E-2</v>
      </c>
      <c r="AR852" s="141">
        <f t="shared" si="513"/>
        <v>0.22188295475793965</v>
      </c>
      <c r="AS852" s="141">
        <f t="shared" si="514"/>
        <v>1.6408048622897936E-2</v>
      </c>
      <c r="AT852" s="142"/>
      <c r="AU852" s="144">
        <f t="shared" si="495"/>
        <v>0.38712463701440591</v>
      </c>
      <c r="AV852" s="144">
        <f t="shared" si="496"/>
        <v>0.4033383848257347</v>
      </c>
      <c r="AW852" s="144">
        <f t="shared" si="497"/>
        <v>0.41091716379452814</v>
      </c>
      <c r="AX852" s="144">
        <f t="shared" si="498"/>
        <v>0.43266357761682606</v>
      </c>
      <c r="AY852" s="141">
        <f t="shared" si="515"/>
        <v>0</v>
      </c>
      <c r="AZ852" s="141">
        <f t="shared" si="516"/>
        <v>0</v>
      </c>
      <c r="BA852" s="141">
        <f t="shared" si="517"/>
        <v>0</v>
      </c>
      <c r="BB852" s="141">
        <f t="shared" si="518"/>
        <v>0</v>
      </c>
      <c r="BC852" s="141">
        <f t="shared" si="519"/>
        <v>1.8785293444856925</v>
      </c>
      <c r="BD852" s="141">
        <f t="shared" si="520"/>
        <v>5.7494979608525787E-2</v>
      </c>
      <c r="BE852" s="141">
        <f t="shared" si="521"/>
        <v>0.50121745879786972</v>
      </c>
      <c r="BF852" s="141">
        <f t="shared" si="522"/>
        <v>1.7978854973328628E-2</v>
      </c>
      <c r="BG852" s="105"/>
    </row>
    <row r="853" spans="13:59" x14ac:dyDescent="0.25">
      <c r="M853" s="100"/>
      <c r="N853" s="120" t="s">
        <v>988</v>
      </c>
      <c r="O853" s="121">
        <v>3044</v>
      </c>
      <c r="P853" s="120">
        <v>1.3300000429153442</v>
      </c>
      <c r="Q853" s="120">
        <v>1</v>
      </c>
      <c r="R853" s="120">
        <v>0</v>
      </c>
      <c r="S853" s="120">
        <v>0</v>
      </c>
      <c r="T853" s="139"/>
      <c r="U853" s="140">
        <f t="shared" si="487"/>
        <v>2.3463882590092133E-2</v>
      </c>
      <c r="V853" s="140">
        <f t="shared" si="488"/>
        <v>3.3603956562842208E-2</v>
      </c>
      <c r="W853" s="140">
        <f t="shared" si="489"/>
        <v>8.1816130883789584E-2</v>
      </c>
      <c r="X853" s="140">
        <f t="shared" si="490"/>
        <v>0.12381670371661402</v>
      </c>
      <c r="Y853" s="141">
        <f t="shared" si="499"/>
        <v>3.763804461272649E-2</v>
      </c>
      <c r="Z853" s="141">
        <f t="shared" si="500"/>
        <v>7.0552190579790119E-3</v>
      </c>
      <c r="AA853" s="141">
        <f t="shared" si="501"/>
        <v>0.1019982559913639</v>
      </c>
      <c r="AB853" s="141">
        <f t="shared" si="502"/>
        <v>2.1818447725250115E-2</v>
      </c>
      <c r="AC853" s="141">
        <f t="shared" si="503"/>
        <v>0</v>
      </c>
      <c r="AD853" s="141">
        <f t="shared" si="504"/>
        <v>0</v>
      </c>
      <c r="AE853" s="141">
        <f t="shared" si="505"/>
        <v>0</v>
      </c>
      <c r="AF853" s="141">
        <f t="shared" si="506"/>
        <v>0</v>
      </c>
      <c r="AG853" s="142"/>
      <c r="AH853" s="143">
        <f t="shared" si="491"/>
        <v>0.3515123184823854</v>
      </c>
      <c r="AI853" s="143">
        <f t="shared" si="492"/>
        <v>0.3869648715405799</v>
      </c>
      <c r="AJ853" s="143">
        <f t="shared" si="493"/>
        <v>0.4900892827053831</v>
      </c>
      <c r="AK853" s="143">
        <f t="shared" si="494"/>
        <v>0.54667305608309691</v>
      </c>
      <c r="AL853" s="141">
        <f t="shared" si="507"/>
        <v>0.48641223322460486</v>
      </c>
      <c r="AM853" s="141">
        <f t="shared" si="508"/>
        <v>2.8251062531097049E-2</v>
      </c>
      <c r="AN853" s="141">
        <f t="shared" si="509"/>
        <v>0.5134802765671862</v>
      </c>
      <c r="AO853" s="141">
        <f t="shared" si="510"/>
        <v>3.3192779515910709E-2</v>
      </c>
      <c r="AP853" s="141">
        <f t="shared" si="511"/>
        <v>0</v>
      </c>
      <c r="AQ853" s="141">
        <f t="shared" si="512"/>
        <v>0</v>
      </c>
      <c r="AR853" s="141">
        <f t="shared" si="513"/>
        <v>0</v>
      </c>
      <c r="AS853" s="141">
        <f t="shared" si="514"/>
        <v>0</v>
      </c>
      <c r="AT853" s="142"/>
      <c r="AU853" s="144">
        <f t="shared" si="495"/>
        <v>0.54828403832118755</v>
      </c>
      <c r="AV853" s="144">
        <f t="shared" si="496"/>
        <v>0.57145455132563105</v>
      </c>
      <c r="AW853" s="144">
        <f t="shared" si="497"/>
        <v>0.63460484791702387</v>
      </c>
      <c r="AX853" s="144">
        <f t="shared" si="498"/>
        <v>0.66745272864308136</v>
      </c>
      <c r="AY853" s="141">
        <f t="shared" si="515"/>
        <v>0.73733400819714801</v>
      </c>
      <c r="AZ853" s="141">
        <f t="shared" si="516"/>
        <v>2.2700569590110131E-2</v>
      </c>
      <c r="BA853" s="141">
        <f t="shared" si="517"/>
        <v>0.64468273980088242</v>
      </c>
      <c r="BB853" s="141">
        <f t="shared" si="518"/>
        <v>2.276998884219894E-2</v>
      </c>
      <c r="BC853" s="141">
        <f t="shared" si="519"/>
        <v>0</v>
      </c>
      <c r="BD853" s="141">
        <f t="shared" si="520"/>
        <v>0</v>
      </c>
      <c r="BE853" s="141">
        <f t="shared" si="521"/>
        <v>0</v>
      </c>
      <c r="BF853" s="141">
        <f t="shared" si="522"/>
        <v>0</v>
      </c>
      <c r="BG853" s="105"/>
    </row>
    <row r="854" spans="13:59" x14ac:dyDescent="0.25">
      <c r="M854" s="100"/>
      <c r="N854" s="120" t="s">
        <v>989</v>
      </c>
      <c r="O854" s="121">
        <v>3642</v>
      </c>
      <c r="P854" s="120">
        <v>0</v>
      </c>
      <c r="Q854" s="120">
        <v>0</v>
      </c>
      <c r="R854" s="120">
        <v>3.2000000476837158</v>
      </c>
      <c r="S854" s="120">
        <v>0.80000001192092896</v>
      </c>
      <c r="T854" s="139"/>
      <c r="U854" s="140">
        <f t="shared" si="487"/>
        <v>6.7492824692294451E-2</v>
      </c>
      <c r="V854" s="140">
        <f t="shared" si="488"/>
        <v>9.4687066300922829E-2</v>
      </c>
      <c r="W854" s="140">
        <f t="shared" si="489"/>
        <v>0.26502428841343406</v>
      </c>
      <c r="X854" s="140">
        <f t="shared" si="490"/>
        <v>0.37177461992551164</v>
      </c>
      <c r="Y854" s="141">
        <f t="shared" si="499"/>
        <v>0</v>
      </c>
      <c r="Z854" s="141">
        <f t="shared" si="500"/>
        <v>0</v>
      </c>
      <c r="AA854" s="141">
        <f t="shared" si="501"/>
        <v>0</v>
      </c>
      <c r="AB854" s="141">
        <f t="shared" si="502"/>
        <v>0</v>
      </c>
      <c r="AC854" s="141">
        <f t="shared" si="503"/>
        <v>0.25732805903348105</v>
      </c>
      <c r="AD854" s="141">
        <f t="shared" si="504"/>
        <v>4.5670557644503174E-2</v>
      </c>
      <c r="AE854" s="141">
        <f t="shared" si="505"/>
        <v>0.25259937279229472</v>
      </c>
      <c r="AF854" s="141">
        <f t="shared" si="506"/>
        <v>4.4820327580013419E-2</v>
      </c>
      <c r="AG854" s="142"/>
      <c r="AH854" s="143">
        <f t="shared" si="491"/>
        <v>0.46577052677521502</v>
      </c>
      <c r="AI854" s="143">
        <f t="shared" si="492"/>
        <v>0.50936252016514683</v>
      </c>
      <c r="AJ854" s="143">
        <f t="shared" si="493"/>
        <v>0.66791790056198619</v>
      </c>
      <c r="AK854" s="143">
        <f t="shared" si="494"/>
        <v>0.7306024638739298</v>
      </c>
      <c r="AL854" s="141">
        <f t="shared" si="507"/>
        <v>0</v>
      </c>
      <c r="AM854" s="141">
        <f t="shared" si="508"/>
        <v>0</v>
      </c>
      <c r="AN854" s="141">
        <f t="shared" si="509"/>
        <v>0</v>
      </c>
      <c r="AO854" s="141">
        <f t="shared" si="510"/>
        <v>0</v>
      </c>
      <c r="AP854" s="141">
        <f t="shared" si="511"/>
        <v>1.545308241274659</v>
      </c>
      <c r="AQ854" s="141">
        <f t="shared" si="512"/>
        <v>8.4651847542108527E-2</v>
      </c>
      <c r="AR854" s="141">
        <f t="shared" si="513"/>
        <v>0.55406481082607939</v>
      </c>
      <c r="AS854" s="141">
        <f t="shared" si="514"/>
        <v>3.0417168982524556E-2</v>
      </c>
      <c r="AT854" s="142"/>
      <c r="AU854" s="144">
        <f t="shared" si="495"/>
        <v>0.62016389801713634</v>
      </c>
      <c r="AV854" s="144">
        <f t="shared" si="496"/>
        <v>0.64589889307933723</v>
      </c>
      <c r="AW854" s="144">
        <f t="shared" si="497"/>
        <v>0.73596650593842017</v>
      </c>
      <c r="AX854" s="144">
        <f t="shared" si="498"/>
        <v>0.77148617803791053</v>
      </c>
      <c r="AY854" s="141">
        <f t="shared" si="515"/>
        <v>0</v>
      </c>
      <c r="AZ854" s="141">
        <f t="shared" si="516"/>
        <v>0</v>
      </c>
      <c r="BA854" s="141">
        <f t="shared" si="517"/>
        <v>0</v>
      </c>
      <c r="BB854" s="141">
        <f t="shared" si="518"/>
        <v>0</v>
      </c>
      <c r="BC854" s="141">
        <f t="shared" si="519"/>
        <v>2.0058552509073815</v>
      </c>
      <c r="BD854" s="141">
        <f t="shared" si="520"/>
        <v>6.1021237745356949E-2</v>
      </c>
      <c r="BE854" s="141">
        <f t="shared" si="521"/>
        <v>0.59709335044040901</v>
      </c>
      <c r="BF854" s="141">
        <f t="shared" si="522"/>
        <v>2.0095601186751355E-2</v>
      </c>
      <c r="BG854" s="105"/>
    </row>
    <row r="855" spans="13:59" x14ac:dyDescent="0.25">
      <c r="M855" s="100"/>
      <c r="N855" s="120" t="s">
        <v>990</v>
      </c>
      <c r="O855" s="121">
        <v>2971</v>
      </c>
      <c r="P855" s="120">
        <v>0</v>
      </c>
      <c r="Q855" s="120">
        <v>0</v>
      </c>
      <c r="R855" s="120">
        <v>4.8000001907348633</v>
      </c>
      <c r="S855" s="120">
        <v>1.2000000476837158</v>
      </c>
      <c r="T855" s="139"/>
      <c r="U855" s="140">
        <f t="shared" si="487"/>
        <v>2.0558398370975617E-2</v>
      </c>
      <c r="V855" s="140">
        <f t="shared" si="488"/>
        <v>2.949131834940566E-2</v>
      </c>
      <c r="W855" s="140">
        <f t="shared" si="489"/>
        <v>7.0055340212124007E-2</v>
      </c>
      <c r="X855" s="140">
        <f t="shared" si="490"/>
        <v>0.10665294303715689</v>
      </c>
      <c r="Y855" s="141">
        <f t="shared" si="499"/>
        <v>0</v>
      </c>
      <c r="Z855" s="141">
        <f t="shared" si="500"/>
        <v>0</v>
      </c>
      <c r="AA855" s="141">
        <f t="shared" si="501"/>
        <v>0</v>
      </c>
      <c r="AB855" s="141">
        <f t="shared" si="502"/>
        <v>0</v>
      </c>
      <c r="AC855" s="141">
        <f t="shared" si="503"/>
        <v>0.11913252174100915</v>
      </c>
      <c r="AD855" s="141">
        <f t="shared" si="504"/>
        <v>2.2425811961160599E-2</v>
      </c>
      <c r="AE855" s="141">
        <f t="shared" si="505"/>
        <v>0.10518431004667184</v>
      </c>
      <c r="AF855" s="141">
        <f t="shared" si="506"/>
        <v>2.2799226683525048E-2</v>
      </c>
      <c r="AG855" s="142"/>
      <c r="AH855" s="143">
        <f t="shared" si="491"/>
        <v>0.33926132061391545</v>
      </c>
      <c r="AI855" s="143">
        <f t="shared" si="492"/>
        <v>0.37370232252004398</v>
      </c>
      <c r="AJ855" s="143">
        <f t="shared" si="493"/>
        <v>0.47038696110609102</v>
      </c>
      <c r="AK855" s="143">
        <f t="shared" si="494"/>
        <v>0.52560023269765033</v>
      </c>
      <c r="AL855" s="141">
        <f t="shared" si="507"/>
        <v>0</v>
      </c>
      <c r="AM855" s="141">
        <f t="shared" si="508"/>
        <v>0</v>
      </c>
      <c r="AN855" s="141">
        <f t="shared" si="509"/>
        <v>0</v>
      </c>
      <c r="AO855" s="141">
        <f t="shared" si="510"/>
        <v>0</v>
      </c>
      <c r="AP855" s="141">
        <f t="shared" si="511"/>
        <v>1.6948282674784565</v>
      </c>
      <c r="AQ855" s="141">
        <f t="shared" si="512"/>
        <v>9.8942951895816034E-2</v>
      </c>
      <c r="AR855" s="141">
        <f t="shared" si="513"/>
        <v>0.59194769627085886</v>
      </c>
      <c r="AS855" s="141">
        <f t="shared" si="514"/>
        <v>3.8772608028893707E-2</v>
      </c>
      <c r="AT855" s="142"/>
      <c r="AU855" s="144">
        <f t="shared" si="495"/>
        <v>0.54004719361952502</v>
      </c>
      <c r="AV855" s="144">
        <f t="shared" si="496"/>
        <v>0.56289489761504252</v>
      </c>
      <c r="AW855" s="144">
        <f t="shared" si="497"/>
        <v>0.62292305034523521</v>
      </c>
      <c r="AX855" s="144">
        <f t="shared" si="498"/>
        <v>0.65532472399668373</v>
      </c>
      <c r="AY855" s="141">
        <f t="shared" si="515"/>
        <v>0</v>
      </c>
      <c r="AZ855" s="141">
        <f t="shared" si="516"/>
        <v>0</v>
      </c>
      <c r="BA855" s="141">
        <f t="shared" si="517"/>
        <v>0</v>
      </c>
      <c r="BB855" s="141">
        <f t="shared" si="518"/>
        <v>0</v>
      </c>
      <c r="BC855" s="141">
        <f t="shared" si="519"/>
        <v>2.621138857823921</v>
      </c>
      <c r="BD855" s="141">
        <f t="shared" si="520"/>
        <v>8.0756758091964365E-2</v>
      </c>
      <c r="BE855" s="141">
        <f t="shared" si="521"/>
        <v>0.75947361817977754</v>
      </c>
      <c r="BF855" s="141">
        <f t="shared" si="522"/>
        <v>2.6916081864560848E-2</v>
      </c>
      <c r="BG855" s="105"/>
    </row>
    <row r="856" spans="13:59" x14ac:dyDescent="0.25">
      <c r="M856" s="100"/>
      <c r="N856" s="120" t="s">
        <v>991</v>
      </c>
      <c r="O856" s="121">
        <v>1454</v>
      </c>
      <c r="P856" s="120">
        <v>0</v>
      </c>
      <c r="Q856" s="120">
        <v>1</v>
      </c>
      <c r="R856" s="120">
        <v>0</v>
      </c>
      <c r="S856" s="120">
        <v>0</v>
      </c>
      <c r="T856" s="139"/>
      <c r="U856" s="140">
        <f t="shared" si="487"/>
        <v>1.2465954108488164E-3</v>
      </c>
      <c r="V856" s="140">
        <f t="shared" si="488"/>
        <v>1.8064650166230711E-3</v>
      </c>
      <c r="W856" s="140">
        <f t="shared" si="489"/>
        <v>2.2302418336661578E-3</v>
      </c>
      <c r="X856" s="140">
        <f t="shared" si="490"/>
        <v>3.548259359005379E-3</v>
      </c>
      <c r="Y856" s="141">
        <f t="shared" si="499"/>
        <v>0</v>
      </c>
      <c r="Z856" s="141">
        <f t="shared" si="500"/>
        <v>0</v>
      </c>
      <c r="AA856" s="141">
        <f t="shared" si="501"/>
        <v>2.866948177999107E-3</v>
      </c>
      <c r="AB856" s="141">
        <f t="shared" si="502"/>
        <v>6.8131118100627202E-4</v>
      </c>
      <c r="AC856" s="141">
        <f t="shared" si="503"/>
        <v>0</v>
      </c>
      <c r="AD856" s="141">
        <f t="shared" si="504"/>
        <v>0</v>
      </c>
      <c r="AE856" s="141">
        <f t="shared" si="505"/>
        <v>0</v>
      </c>
      <c r="AF856" s="141">
        <f t="shared" si="506"/>
        <v>0</v>
      </c>
      <c r="AG856" s="142"/>
      <c r="AH856" s="143">
        <f t="shared" si="491"/>
        <v>0.15779301868097351</v>
      </c>
      <c r="AI856" s="143">
        <f t="shared" si="492"/>
        <v>0.17485801808196655</v>
      </c>
      <c r="AJ856" s="143">
        <f t="shared" si="493"/>
        <v>0.18532964484498848</v>
      </c>
      <c r="AK856" s="143">
        <f t="shared" si="494"/>
        <v>0.21057197077030232</v>
      </c>
      <c r="AL856" s="141">
        <f t="shared" si="507"/>
        <v>0</v>
      </c>
      <c r="AM856" s="141">
        <f t="shared" si="508"/>
        <v>0</v>
      </c>
      <c r="AN856" s="141">
        <f t="shared" si="509"/>
        <v>0.19609751135919551</v>
      </c>
      <c r="AO856" s="141">
        <f t="shared" si="510"/>
        <v>1.447445941110681E-2</v>
      </c>
      <c r="AP856" s="141">
        <f t="shared" si="511"/>
        <v>0</v>
      </c>
      <c r="AQ856" s="141">
        <f t="shared" si="512"/>
        <v>0</v>
      </c>
      <c r="AR856" s="141">
        <f t="shared" si="513"/>
        <v>0</v>
      </c>
      <c r="AS856" s="141">
        <f t="shared" si="514"/>
        <v>0</v>
      </c>
      <c r="AT856" s="142"/>
      <c r="AU856" s="144">
        <f t="shared" si="495"/>
        <v>0.39449264235666648</v>
      </c>
      <c r="AV856" s="144">
        <f t="shared" si="496"/>
        <v>0.41104407316473002</v>
      </c>
      <c r="AW856" s="144">
        <f t="shared" si="497"/>
        <v>0.42077085302966633</v>
      </c>
      <c r="AX856" s="144">
        <f t="shared" si="498"/>
        <v>0.44307745156262446</v>
      </c>
      <c r="AY856" s="141">
        <f t="shared" si="515"/>
        <v>0</v>
      </c>
      <c r="AZ856" s="141">
        <f t="shared" si="516"/>
        <v>0</v>
      </c>
      <c r="BA856" s="141">
        <f t="shared" si="517"/>
        <v>0.42771644376584872</v>
      </c>
      <c r="BB856" s="141">
        <f t="shared" si="518"/>
        <v>1.5361007796775739E-2</v>
      </c>
      <c r="BC856" s="141">
        <f t="shared" si="519"/>
        <v>0</v>
      </c>
      <c r="BD856" s="141">
        <f t="shared" si="520"/>
        <v>0</v>
      </c>
      <c r="BE856" s="141">
        <f t="shared" si="521"/>
        <v>0</v>
      </c>
      <c r="BF856" s="141">
        <f t="shared" si="522"/>
        <v>0</v>
      </c>
      <c r="BG856" s="105"/>
    </row>
    <row r="857" spans="13:59" x14ac:dyDescent="0.25">
      <c r="M857" s="100"/>
      <c r="N857" s="120" t="s">
        <v>992</v>
      </c>
      <c r="O857" s="121">
        <v>3658</v>
      </c>
      <c r="P857" s="120">
        <v>0</v>
      </c>
      <c r="Q857" s="120">
        <v>2</v>
      </c>
      <c r="R857" s="120">
        <v>0</v>
      </c>
      <c r="S857" s="120">
        <v>0</v>
      </c>
      <c r="T857" s="139"/>
      <c r="U857" s="140">
        <f t="shared" si="487"/>
        <v>6.9369267906320475E-2</v>
      </c>
      <c r="V857" s="140">
        <f t="shared" si="488"/>
        <v>9.7245190273870907E-2</v>
      </c>
      <c r="W857" s="140">
        <f t="shared" si="489"/>
        <v>0.27264141135270514</v>
      </c>
      <c r="X857" s="140">
        <f t="shared" si="490"/>
        <v>0.38137166150201873</v>
      </c>
      <c r="Y857" s="141">
        <f t="shared" si="499"/>
        <v>0</v>
      </c>
      <c r="Z857" s="141">
        <f t="shared" si="500"/>
        <v>0</v>
      </c>
      <c r="AA857" s="141">
        <f t="shared" si="501"/>
        <v>0.64856024462766981</v>
      </c>
      <c r="AB857" s="141">
        <f t="shared" si="502"/>
        <v>0.11418307837636765</v>
      </c>
      <c r="AC857" s="141">
        <f t="shared" si="503"/>
        <v>0</v>
      </c>
      <c r="AD857" s="141">
        <f t="shared" si="504"/>
        <v>0</v>
      </c>
      <c r="AE857" s="141">
        <f t="shared" si="505"/>
        <v>0</v>
      </c>
      <c r="AF857" s="141">
        <f t="shared" si="506"/>
        <v>0</v>
      </c>
      <c r="AG857" s="142"/>
      <c r="AH857" s="143">
        <f t="shared" si="491"/>
        <v>0.46916350318743694</v>
      </c>
      <c r="AI857" s="143">
        <f t="shared" si="492"/>
        <v>0.512957206381354</v>
      </c>
      <c r="AJ857" s="143">
        <f t="shared" si="493"/>
        <v>0.6729320504139773</v>
      </c>
      <c r="AK857" s="143">
        <f t="shared" si="494"/>
        <v>0.735587945710102</v>
      </c>
      <c r="AL857" s="141">
        <f t="shared" si="507"/>
        <v>0</v>
      </c>
      <c r="AM857" s="141">
        <f t="shared" si="508"/>
        <v>0</v>
      </c>
      <c r="AN857" s="141">
        <f t="shared" si="509"/>
        <v>1.3950613551157998</v>
      </c>
      <c r="AO857" s="141">
        <f t="shared" si="510"/>
        <v>7.6114536304404234E-2</v>
      </c>
      <c r="AP857" s="141">
        <f t="shared" si="511"/>
        <v>0</v>
      </c>
      <c r="AQ857" s="141">
        <f t="shared" si="512"/>
        <v>0</v>
      </c>
      <c r="AR857" s="141">
        <f t="shared" si="513"/>
        <v>0</v>
      </c>
      <c r="AS857" s="141">
        <f t="shared" si="514"/>
        <v>0</v>
      </c>
      <c r="AT857" s="142"/>
      <c r="AU857" s="144">
        <f t="shared" si="495"/>
        <v>0.62219266492100167</v>
      </c>
      <c r="AV857" s="144">
        <f t="shared" si="496"/>
        <v>0.64799220780241895</v>
      </c>
      <c r="AW857" s="144">
        <f t="shared" si="497"/>
        <v>0.73878937165598468</v>
      </c>
      <c r="AX857" s="144">
        <f t="shared" si="498"/>
        <v>0.77434380248333057</v>
      </c>
      <c r="AY857" s="141">
        <f t="shared" si="515"/>
        <v>0</v>
      </c>
      <c r="AZ857" s="141">
        <f t="shared" si="516"/>
        <v>0</v>
      </c>
      <c r="BA857" s="141">
        <f t="shared" si="517"/>
        <v>1.4983573867061954</v>
      </c>
      <c r="BB857" s="141">
        <f t="shared" si="518"/>
        <v>5.0330218260465687E-2</v>
      </c>
      <c r="BC857" s="141">
        <f t="shared" si="519"/>
        <v>0</v>
      </c>
      <c r="BD857" s="141">
        <f t="shared" si="520"/>
        <v>0</v>
      </c>
      <c r="BE857" s="141">
        <f t="shared" si="521"/>
        <v>0</v>
      </c>
      <c r="BF857" s="141">
        <f t="shared" si="522"/>
        <v>0</v>
      </c>
      <c r="BG857" s="105"/>
    </row>
    <row r="858" spans="13:59" x14ac:dyDescent="0.25">
      <c r="M858" s="100"/>
      <c r="N858" s="120" t="s">
        <v>993</v>
      </c>
      <c r="O858" s="121">
        <v>2864</v>
      </c>
      <c r="P858" s="120">
        <v>0</v>
      </c>
      <c r="Q858" s="120">
        <v>0</v>
      </c>
      <c r="R858" s="120">
        <v>4.8000001907348633</v>
      </c>
      <c r="S858" s="120">
        <v>1.2000000476837158</v>
      </c>
      <c r="T858" s="139"/>
      <c r="U858" s="140">
        <f t="shared" si="487"/>
        <v>1.692211226097573E-2</v>
      </c>
      <c r="V858" s="140">
        <f t="shared" si="488"/>
        <v>2.4326972071009756E-2</v>
      </c>
      <c r="W858" s="140">
        <f t="shared" si="489"/>
        <v>5.5622818194929757E-2</v>
      </c>
      <c r="X858" s="140">
        <f t="shared" si="490"/>
        <v>8.534069943873035E-2</v>
      </c>
      <c r="Y858" s="141">
        <f t="shared" si="499"/>
        <v>0</v>
      </c>
      <c r="Z858" s="141">
        <f t="shared" si="500"/>
        <v>0</v>
      </c>
      <c r="AA858" s="141">
        <f t="shared" si="501"/>
        <v>0</v>
      </c>
      <c r="AB858" s="141">
        <f t="shared" si="502"/>
        <v>0</v>
      </c>
      <c r="AC858" s="141">
        <f t="shared" si="503"/>
        <v>9.8185544909781194E-2</v>
      </c>
      <c r="AD858" s="141">
        <f t="shared" si="504"/>
        <v>1.8583925671067328E-2</v>
      </c>
      <c r="AE858" s="141">
        <f t="shared" si="505"/>
        <v>8.3910640096166042E-2</v>
      </c>
      <c r="AF858" s="141">
        <f t="shared" si="506"/>
        <v>1.8498203299672042E-2</v>
      </c>
      <c r="AG858" s="142"/>
      <c r="AH858" s="143">
        <f t="shared" si="491"/>
        <v>0.32196054712411581</v>
      </c>
      <c r="AI858" s="143">
        <f t="shared" si="492"/>
        <v>0.35493271125510539</v>
      </c>
      <c r="AJ858" s="143">
        <f t="shared" si="493"/>
        <v>0.44249703456210643</v>
      </c>
      <c r="AK858" s="143">
        <f t="shared" si="494"/>
        <v>0.49557966606505599</v>
      </c>
      <c r="AL858" s="141">
        <f t="shared" si="507"/>
        <v>0</v>
      </c>
      <c r="AM858" s="141">
        <f t="shared" si="508"/>
        <v>0</v>
      </c>
      <c r="AN858" s="141">
        <f t="shared" si="509"/>
        <v>0</v>
      </c>
      <c r="AO858" s="141">
        <f t="shared" si="510"/>
        <v>0</v>
      </c>
      <c r="AP858" s="141">
        <f t="shared" si="511"/>
        <v>1.6090897777876538</v>
      </c>
      <c r="AQ858" s="141">
        <f t="shared" si="512"/>
        <v>9.4587303934894118E-2</v>
      </c>
      <c r="AR858" s="141">
        <f t="shared" si="513"/>
        <v>0.55753607811604455</v>
      </c>
      <c r="AS858" s="141">
        <f t="shared" si="514"/>
        <v>3.7159544793102572E-2</v>
      </c>
      <c r="AT858" s="142"/>
      <c r="AU858" s="144">
        <f t="shared" si="495"/>
        <v>0.5281868887509662</v>
      </c>
      <c r="AV858" s="144">
        <f t="shared" si="496"/>
        <v>0.55056128833466844</v>
      </c>
      <c r="AW858" s="144">
        <f t="shared" si="497"/>
        <v>0.60611278839804994</v>
      </c>
      <c r="AX858" s="144">
        <f t="shared" si="498"/>
        <v>0.6378348348102052</v>
      </c>
      <c r="AY858" s="141">
        <f t="shared" si="515"/>
        <v>0</v>
      </c>
      <c r="AZ858" s="141">
        <f t="shared" si="516"/>
        <v>0</v>
      </c>
      <c r="BA858" s="141">
        <f t="shared" si="517"/>
        <v>0</v>
      </c>
      <c r="BB858" s="141">
        <f t="shared" si="518"/>
        <v>0</v>
      </c>
      <c r="BC858" s="141">
        <f t="shared" si="519"/>
        <v>2.5636427562154838</v>
      </c>
      <c r="BD858" s="141">
        <f t="shared" si="520"/>
        <v>7.9051532802156821E-2</v>
      </c>
      <c r="BE858" s="141">
        <f t="shared" si="521"/>
        <v>0.73909524983318187</v>
      </c>
      <c r="BF858" s="141">
        <f t="shared" si="522"/>
        <v>2.6306582353399333E-2</v>
      </c>
      <c r="BG858" s="105"/>
    </row>
    <row r="859" spans="13:59" x14ac:dyDescent="0.25">
      <c r="M859" s="100"/>
      <c r="N859" s="120" t="s">
        <v>994</v>
      </c>
      <c r="O859" s="121">
        <v>3258</v>
      </c>
      <c r="P859" s="120">
        <v>2.6600000858306885</v>
      </c>
      <c r="Q859" s="120">
        <v>0</v>
      </c>
      <c r="R859" s="120">
        <v>0</v>
      </c>
      <c r="S859" s="120">
        <v>0</v>
      </c>
      <c r="T859" s="139"/>
      <c r="U859" s="140">
        <f t="shared" si="487"/>
        <v>3.4453165871028646E-2</v>
      </c>
      <c r="V859" s="140">
        <f t="shared" si="488"/>
        <v>4.9057162959758371E-2</v>
      </c>
      <c r="W859" s="140">
        <f t="shared" si="489"/>
        <v>0.12737448132382345</v>
      </c>
      <c r="X859" s="140">
        <f t="shared" si="490"/>
        <v>0.1887395231881912</v>
      </c>
      <c r="Y859" s="141">
        <f t="shared" si="499"/>
        <v>0.11015228668708049</v>
      </c>
      <c r="Z859" s="141">
        <f t="shared" si="500"/>
        <v>2.0339770996486845E-2</v>
      </c>
      <c r="AA859" s="141">
        <f t="shared" si="501"/>
        <v>0</v>
      </c>
      <c r="AB859" s="141">
        <f t="shared" si="502"/>
        <v>0</v>
      </c>
      <c r="AC859" s="141">
        <f t="shared" si="503"/>
        <v>0</v>
      </c>
      <c r="AD859" s="141">
        <f t="shared" si="504"/>
        <v>0</v>
      </c>
      <c r="AE859" s="141">
        <f t="shared" si="505"/>
        <v>0</v>
      </c>
      <c r="AF859" s="141">
        <f t="shared" si="506"/>
        <v>0</v>
      </c>
      <c r="AG859" s="142"/>
      <c r="AH859" s="143">
        <f t="shared" si="491"/>
        <v>0.38955086154017937</v>
      </c>
      <c r="AI859" s="143">
        <f t="shared" si="492"/>
        <v>0.42798414206647073</v>
      </c>
      <c r="AJ859" s="143">
        <f t="shared" si="493"/>
        <v>0.55076569482140836</v>
      </c>
      <c r="AK859" s="143">
        <f t="shared" si="494"/>
        <v>0.61079810052519146</v>
      </c>
      <c r="AL859" s="141">
        <f t="shared" si="507"/>
        <v>1.076959536630318</v>
      </c>
      <c r="AM859" s="141">
        <f t="shared" si="508"/>
        <v>6.147831800066772E-2</v>
      </c>
      <c r="AN859" s="141">
        <f t="shared" si="509"/>
        <v>0</v>
      </c>
      <c r="AO859" s="141">
        <f t="shared" si="510"/>
        <v>0</v>
      </c>
      <c r="AP859" s="141">
        <f t="shared" si="511"/>
        <v>0</v>
      </c>
      <c r="AQ859" s="141">
        <f t="shared" si="512"/>
        <v>0</v>
      </c>
      <c r="AR859" s="141">
        <f t="shared" si="513"/>
        <v>0</v>
      </c>
      <c r="AS859" s="141">
        <f t="shared" si="514"/>
        <v>0</v>
      </c>
      <c r="AT859" s="142"/>
      <c r="AU859" s="144">
        <f t="shared" si="495"/>
        <v>0.57310954815990245</v>
      </c>
      <c r="AV859" s="144">
        <f t="shared" si="496"/>
        <v>0.59722067013538838</v>
      </c>
      <c r="AW859" s="144">
        <f t="shared" si="497"/>
        <v>0.66979608255201795</v>
      </c>
      <c r="AX859" s="144">
        <f t="shared" si="498"/>
        <v>0.70384012431931064</v>
      </c>
      <c r="AY859" s="141">
        <f t="shared" si="515"/>
        <v>1.5412945260849038</v>
      </c>
      <c r="AZ859" s="141">
        <f t="shared" si="516"/>
        <v>4.7312507735090659E-2</v>
      </c>
      <c r="BA859" s="141">
        <f t="shared" si="517"/>
        <v>0</v>
      </c>
      <c r="BB859" s="141">
        <f t="shared" si="518"/>
        <v>0</v>
      </c>
      <c r="BC859" s="141">
        <f t="shared" si="519"/>
        <v>0</v>
      </c>
      <c r="BD859" s="141">
        <f t="shared" si="520"/>
        <v>0</v>
      </c>
      <c r="BE859" s="141">
        <f t="shared" si="521"/>
        <v>0</v>
      </c>
      <c r="BF859" s="141">
        <f t="shared" si="522"/>
        <v>0</v>
      </c>
      <c r="BG859" s="105"/>
    </row>
    <row r="860" spans="13:59" x14ac:dyDescent="0.25">
      <c r="M860" s="100"/>
      <c r="N860" s="120" t="s">
        <v>995</v>
      </c>
      <c r="O860" s="121">
        <v>1297</v>
      </c>
      <c r="P860" s="120">
        <v>1.3300000429153442</v>
      </c>
      <c r="Q860" s="120">
        <v>0</v>
      </c>
      <c r="R860" s="120">
        <v>0</v>
      </c>
      <c r="S860" s="120">
        <v>0</v>
      </c>
      <c r="T860" s="139"/>
      <c r="U860" s="140">
        <f t="shared" si="487"/>
        <v>9.3215140633662319E-4</v>
      </c>
      <c r="V860" s="140">
        <f t="shared" si="488"/>
        <v>1.3500168261250112E-3</v>
      </c>
      <c r="W860" s="140">
        <f t="shared" si="489"/>
        <v>1.5493187551408605E-3</v>
      </c>
      <c r="X860" s="140">
        <f t="shared" si="490"/>
        <v>2.4643796343829516E-3</v>
      </c>
      <c r="Y860" s="141">
        <f t="shared" si="499"/>
        <v>1.5052443094526913E-3</v>
      </c>
      <c r="Z860" s="141">
        <f t="shared" si="500"/>
        <v>2.9027812723001031E-4</v>
      </c>
      <c r="AA860" s="141">
        <f t="shared" si="501"/>
        <v>0</v>
      </c>
      <c r="AB860" s="141">
        <f t="shared" si="502"/>
        <v>0</v>
      </c>
      <c r="AC860" s="141">
        <f t="shared" si="503"/>
        <v>0</v>
      </c>
      <c r="AD860" s="141">
        <f t="shared" si="504"/>
        <v>0</v>
      </c>
      <c r="AE860" s="141">
        <f t="shared" si="505"/>
        <v>0</v>
      </c>
      <c r="AF860" s="141">
        <f t="shared" si="506"/>
        <v>0</v>
      </c>
      <c r="AG860" s="142"/>
      <c r="AH860" s="143">
        <f t="shared" si="491"/>
        <v>0.14555419873286213</v>
      </c>
      <c r="AI860" s="143">
        <f t="shared" si="492"/>
        <v>0.16131843403906709</v>
      </c>
      <c r="AJ860" s="143">
        <f t="shared" si="493"/>
        <v>0.16758878740361538</v>
      </c>
      <c r="AK860" s="143">
        <f t="shared" si="494"/>
        <v>0.19049822367897284</v>
      </c>
      <c r="AL860" s="141">
        <f t="shared" si="507"/>
        <v>0.20213443647249313</v>
      </c>
      <c r="AM860" s="141">
        <f t="shared" si="508"/>
        <v>1.2419087722502248E-2</v>
      </c>
      <c r="AN860" s="141">
        <f t="shared" si="509"/>
        <v>0</v>
      </c>
      <c r="AO860" s="141">
        <f t="shared" si="510"/>
        <v>0</v>
      </c>
      <c r="AP860" s="141">
        <f t="shared" si="511"/>
        <v>0</v>
      </c>
      <c r="AQ860" s="141">
        <f t="shared" si="512"/>
        <v>0</v>
      </c>
      <c r="AR860" s="141">
        <f t="shared" si="513"/>
        <v>0</v>
      </c>
      <c r="AS860" s="141">
        <f t="shared" si="514"/>
        <v>0</v>
      </c>
      <c r="AT860" s="142"/>
      <c r="AU860" s="144">
        <f t="shared" si="495"/>
        <v>0.38201014036701508</v>
      </c>
      <c r="AV860" s="144">
        <f t="shared" si="496"/>
        <v>0.3979889283931517</v>
      </c>
      <c r="AW860" s="144">
        <f t="shared" si="497"/>
        <v>0.40410599911749767</v>
      </c>
      <c r="AX860" s="144">
        <f t="shared" si="498"/>
        <v>0.42546340147126138</v>
      </c>
      <c r="AY860" s="141">
        <f t="shared" si="515"/>
        <v>0.51361866243165288</v>
      </c>
      <c r="AZ860" s="141">
        <f t="shared" si="516"/>
        <v>1.5706629411070705E-2</v>
      </c>
      <c r="BA860" s="141">
        <f t="shared" si="517"/>
        <v>0</v>
      </c>
      <c r="BB860" s="141">
        <f t="shared" si="518"/>
        <v>0</v>
      </c>
      <c r="BC860" s="141">
        <f t="shared" si="519"/>
        <v>0</v>
      </c>
      <c r="BD860" s="141">
        <f t="shared" si="520"/>
        <v>0</v>
      </c>
      <c r="BE860" s="141">
        <f t="shared" si="521"/>
        <v>0</v>
      </c>
      <c r="BF860" s="141">
        <f t="shared" si="522"/>
        <v>0</v>
      </c>
      <c r="BG860" s="105"/>
    </row>
    <row r="861" spans="13:59" x14ac:dyDescent="0.25">
      <c r="M861" s="100"/>
      <c r="N861" s="120" t="s">
        <v>996</v>
      </c>
      <c r="O861" s="121">
        <v>333</v>
      </c>
      <c r="P861" s="120">
        <v>0</v>
      </c>
      <c r="Q861" s="120">
        <v>0</v>
      </c>
      <c r="R861" s="120">
        <v>3.2000000476837158</v>
      </c>
      <c r="S861" s="120">
        <v>0.80000001192092896</v>
      </c>
      <c r="T861" s="139"/>
      <c r="U861" s="140">
        <f t="shared" si="487"/>
        <v>1.5917525086017736E-4</v>
      </c>
      <c r="V861" s="140">
        <f t="shared" si="488"/>
        <v>2.289946657726416E-4</v>
      </c>
      <c r="W861" s="140">
        <f t="shared" si="489"/>
        <v>1.6907534924193168E-4</v>
      </c>
      <c r="X861" s="140">
        <f t="shared" si="490"/>
        <v>2.6656094459098778E-4</v>
      </c>
      <c r="Y861" s="141">
        <f t="shared" si="499"/>
        <v>0</v>
      </c>
      <c r="Z861" s="141">
        <f t="shared" si="500"/>
        <v>0</v>
      </c>
      <c r="AA861" s="141">
        <f t="shared" si="501"/>
        <v>0</v>
      </c>
      <c r="AB861" s="141">
        <f t="shared" si="502"/>
        <v>0</v>
      </c>
      <c r="AC861" s="141">
        <f t="shared" si="503"/>
        <v>6.1597826776377588E-4</v>
      </c>
      <c r="AD861" s="141">
        <f t="shared" si="504"/>
        <v>1.1680467362799386E-4</v>
      </c>
      <c r="AE861" s="141">
        <f t="shared" si="505"/>
        <v>1.7290191731567165E-4</v>
      </c>
      <c r="AF861" s="141">
        <f t="shared" si="506"/>
        <v>4.0346841534772662E-5</v>
      </c>
      <c r="AG861" s="142"/>
      <c r="AH861" s="143">
        <f t="shared" si="491"/>
        <v>8.8667771189564037E-2</v>
      </c>
      <c r="AI861" s="143">
        <f t="shared" si="492"/>
        <v>9.8250109702469168E-2</v>
      </c>
      <c r="AJ861" s="143">
        <f t="shared" si="493"/>
        <v>9.0192218388742473E-2</v>
      </c>
      <c r="AK861" s="143">
        <f t="shared" si="494"/>
        <v>0.10254325097359951</v>
      </c>
      <c r="AL861" s="141">
        <f t="shared" si="507"/>
        <v>0</v>
      </c>
      <c r="AM861" s="141">
        <f t="shared" si="508"/>
        <v>0</v>
      </c>
      <c r="AN861" s="141">
        <f t="shared" si="509"/>
        <v>0</v>
      </c>
      <c r="AO861" s="141">
        <f t="shared" si="510"/>
        <v>0</v>
      </c>
      <c r="AP861" s="141">
        <f t="shared" si="511"/>
        <v>0.29623124516337657</v>
      </c>
      <c r="AQ861" s="141">
        <f t="shared" si="512"/>
        <v>1.8169110569455083E-2</v>
      </c>
      <c r="AR861" s="141">
        <f t="shared" si="513"/>
        <v>7.6372651135868025E-2</v>
      </c>
      <c r="AS861" s="141">
        <f t="shared" si="514"/>
        <v>5.6619508654223855E-3</v>
      </c>
      <c r="AT861" s="142"/>
      <c r="AU861" s="144">
        <f t="shared" si="495"/>
        <v>0.31436144280269196</v>
      </c>
      <c r="AV861" s="144">
        <f t="shared" si="496"/>
        <v>0.32720678047922691</v>
      </c>
      <c r="AW861" s="144">
        <f t="shared" si="497"/>
        <v>0.31645675442081878</v>
      </c>
      <c r="AX861" s="144">
        <f t="shared" si="498"/>
        <v>0.33272802574189309</v>
      </c>
      <c r="AY861" s="141">
        <f t="shared" si="515"/>
        <v>0</v>
      </c>
      <c r="AZ861" s="141">
        <f t="shared" si="516"/>
        <v>0</v>
      </c>
      <c r="BA861" s="141">
        <f t="shared" si="517"/>
        <v>0</v>
      </c>
      <c r="BB861" s="141">
        <f t="shared" si="518"/>
        <v>0</v>
      </c>
      <c r="BC861" s="141">
        <f t="shared" si="519"/>
        <v>1.0164496062276633</v>
      </c>
      <c r="BD861" s="141">
        <f t="shared" si="520"/>
        <v>3.0612106908297854E-2</v>
      </c>
      <c r="BE861" s="141">
        <f t="shared" si="521"/>
        <v>0.25714226186143646</v>
      </c>
      <c r="BF861" s="141">
        <f t="shared" si="522"/>
        <v>9.0401626985051609E-3</v>
      </c>
      <c r="BG861" s="105"/>
    </row>
    <row r="862" spans="13:59" x14ac:dyDescent="0.25">
      <c r="M862" s="100"/>
      <c r="N862" s="122" t="s">
        <v>997</v>
      </c>
      <c r="O862" s="122">
        <v>1973</v>
      </c>
      <c r="P862" s="122">
        <v>0</v>
      </c>
      <c r="Q862" s="122">
        <v>0</v>
      </c>
      <c r="R862" s="122">
        <v>4.8000001907348633</v>
      </c>
      <c r="S862" s="122">
        <v>1.2000000476837158</v>
      </c>
      <c r="T862" s="139"/>
      <c r="U862" s="140">
        <f t="shared" si="487"/>
        <v>3.2668029120950237E-3</v>
      </c>
      <c r="V862" s="140">
        <f t="shared" si="488"/>
        <v>4.7355690312270715E-3</v>
      </c>
      <c r="W862" s="140">
        <f t="shared" si="489"/>
        <v>7.4312369431333014E-3</v>
      </c>
      <c r="X862" s="140">
        <f t="shared" si="490"/>
        <v>1.1782039225712304E-2</v>
      </c>
      <c r="Y862" s="141">
        <f t="shared" si="499"/>
        <v>0</v>
      </c>
      <c r="Z862" s="141">
        <f t="shared" si="500"/>
        <v>0</v>
      </c>
      <c r="AA862" s="141">
        <f t="shared" si="501"/>
        <v>0</v>
      </c>
      <c r="AB862" s="141">
        <f t="shared" si="502"/>
        <v>0</v>
      </c>
      <c r="AC862" s="141">
        <f t="shared" si="503"/>
        <v>1.9048886881127193E-2</v>
      </c>
      <c r="AD862" s="141">
        <f t="shared" si="504"/>
        <v>3.6818453720008602E-3</v>
      </c>
      <c r="AE862" s="141">
        <f t="shared" si="505"/>
        <v>1.1438791312526475E-2</v>
      </c>
      <c r="AF862" s="141">
        <f t="shared" si="506"/>
        <v>2.6996563201396994E-3</v>
      </c>
      <c r="AG862" s="142"/>
      <c r="AH862" s="143">
        <f t="shared" si="491"/>
        <v>0.20585010617767407</v>
      </c>
      <c r="AI862" s="143">
        <f t="shared" si="492"/>
        <v>0.22789191218968263</v>
      </c>
      <c r="AJ862" s="143">
        <f t="shared" si="493"/>
        <v>0.25768544238052826</v>
      </c>
      <c r="AK862" s="143">
        <f t="shared" si="494"/>
        <v>0.2919943832184112</v>
      </c>
      <c r="AL862" s="141">
        <f t="shared" si="507"/>
        <v>0</v>
      </c>
      <c r="AM862" s="141">
        <f t="shared" si="508"/>
        <v>0</v>
      </c>
      <c r="AN862" s="141">
        <f t="shared" si="509"/>
        <v>0</v>
      </c>
      <c r="AO862" s="141">
        <f t="shared" si="510"/>
        <v>0</v>
      </c>
      <c r="AP862" s="141">
        <f t="shared" si="511"/>
        <v>1.0311000799573622</v>
      </c>
      <c r="AQ862" s="141">
        <f t="shared" si="512"/>
        <v>6.2781142020047254E-2</v>
      </c>
      <c r="AR862" s="141">
        <f t="shared" si="513"/>
        <v>0.32671568303331161</v>
      </c>
      <c r="AS862" s="141">
        <f t="shared" si="514"/>
        <v>2.3677590752159028E-2</v>
      </c>
      <c r="AT862" s="142"/>
      <c r="AU862" s="144">
        <f t="shared" si="495"/>
        <v>0.43901649586516744</v>
      </c>
      <c r="AV862" s="144">
        <f t="shared" si="496"/>
        <v>0.45758212620816752</v>
      </c>
      <c r="AW862" s="144">
        <f t="shared" si="497"/>
        <v>0.48127320052612643</v>
      </c>
      <c r="AX862" s="144">
        <f t="shared" si="498"/>
        <v>0.50693038470309415</v>
      </c>
      <c r="AY862" s="141">
        <f t="shared" si="515"/>
        <v>0</v>
      </c>
      <c r="AZ862" s="141">
        <f t="shared" si="516"/>
        <v>0</v>
      </c>
      <c r="BA862" s="141">
        <f t="shared" si="517"/>
        <v>0</v>
      </c>
      <c r="BB862" s="141">
        <f t="shared" si="518"/>
        <v>0</v>
      </c>
      <c r="BC862" s="141">
        <f t="shared" si="519"/>
        <v>2.1307639858434264</v>
      </c>
      <c r="BD862" s="141">
        <f t="shared" si="520"/>
        <v>6.5630307232642071E-2</v>
      </c>
      <c r="BE862" s="141">
        <f t="shared" si="521"/>
        <v>0.58714689606233927</v>
      </c>
      <c r="BF862" s="141">
        <f t="shared" si="522"/>
        <v>2.1169589753698093E-2</v>
      </c>
      <c r="BG862" s="105"/>
    </row>
    <row r="863" spans="13:59" x14ac:dyDescent="0.25">
      <c r="M863" s="100"/>
      <c r="N863" s="120" t="s">
        <v>998</v>
      </c>
      <c r="O863" s="121">
        <v>5744</v>
      </c>
      <c r="P863" s="120">
        <v>0</v>
      </c>
      <c r="Q863" s="120">
        <v>0</v>
      </c>
      <c r="R863" s="120">
        <v>1.6000000238418579</v>
      </c>
      <c r="S863" s="120">
        <v>0.40000000596046448</v>
      </c>
      <c r="T863" s="139"/>
      <c r="U863" s="140">
        <f t="shared" si="487"/>
        <v>0.89193398478016606</v>
      </c>
      <c r="V863" s="140">
        <f t="shared" si="488"/>
        <v>0.95213525471056837</v>
      </c>
      <c r="W863" s="140">
        <f t="shared" si="489"/>
        <v>0.99999999999983635</v>
      </c>
      <c r="X863" s="140">
        <f t="shared" si="490"/>
        <v>1</v>
      </c>
      <c r="Y863" s="141">
        <f t="shared" si="499"/>
        <v>0</v>
      </c>
      <c r="Z863" s="141">
        <f t="shared" si="500"/>
        <v>0</v>
      </c>
      <c r="AA863" s="141">
        <f t="shared" si="501"/>
        <v>0</v>
      </c>
      <c r="AB863" s="141">
        <f t="shared" si="502"/>
        <v>0</v>
      </c>
      <c r="AC863" s="141">
        <f t="shared" si="503"/>
        <v>1.4609844696064695</v>
      </c>
      <c r="AD863" s="141">
        <f t="shared" si="504"/>
        <v>6.2431960631113226E-2</v>
      </c>
      <c r="AE863" s="141">
        <f t="shared" si="505"/>
        <v>0.39600000590082779</v>
      </c>
      <c r="AF863" s="141">
        <f t="shared" si="506"/>
        <v>4.000000059636688E-3</v>
      </c>
      <c r="AG863" s="142"/>
      <c r="AH863" s="143">
        <f t="shared" si="491"/>
        <v>0.93979531029768504</v>
      </c>
      <c r="AI863" s="143">
        <f t="shared" si="492"/>
        <v>0.96488944721837611</v>
      </c>
      <c r="AJ863" s="143">
        <f t="shared" si="493"/>
        <v>0.99999988937439932</v>
      </c>
      <c r="AK863" s="143">
        <f t="shared" si="494"/>
        <v>1</v>
      </c>
      <c r="AL863" s="141">
        <f t="shared" si="507"/>
        <v>0</v>
      </c>
      <c r="AM863" s="141">
        <f t="shared" si="508"/>
        <v>0</v>
      </c>
      <c r="AN863" s="141">
        <f t="shared" si="509"/>
        <v>0</v>
      </c>
      <c r="AO863" s="141">
        <f t="shared" si="510"/>
        <v>0</v>
      </c>
      <c r="AP863" s="141">
        <f t="shared" si="511"/>
        <v>1.5087111035296328</v>
      </c>
      <c r="AQ863" s="141">
        <f t="shared" si="512"/>
        <v>3.51120350245262E-2</v>
      </c>
      <c r="AR863" s="141">
        <f t="shared" si="513"/>
        <v>0.39599998421824179</v>
      </c>
      <c r="AS863" s="141">
        <f t="shared" si="514"/>
        <v>4.0000217422226925E-3</v>
      </c>
      <c r="AT863" s="142"/>
      <c r="AU863" s="144">
        <f t="shared" si="495"/>
        <v>0.90828427841139137</v>
      </c>
      <c r="AV863" s="144">
        <f t="shared" si="496"/>
        <v>0.93203942817141072</v>
      </c>
      <c r="AW863" s="144">
        <f t="shared" si="497"/>
        <v>0.99983931556987327</v>
      </c>
      <c r="AX863" s="144">
        <f t="shared" si="498"/>
        <v>0.99999999999632805</v>
      </c>
      <c r="AY863" s="141">
        <f t="shared" si="515"/>
        <v>0</v>
      </c>
      <c r="AZ863" s="141">
        <f t="shared" si="516"/>
        <v>0</v>
      </c>
      <c r="BA863" s="141">
        <f t="shared" si="517"/>
        <v>0</v>
      </c>
      <c r="BB863" s="141">
        <f t="shared" si="518"/>
        <v>0</v>
      </c>
      <c r="BC863" s="141">
        <f t="shared" si="519"/>
        <v>1.4577264385334758</v>
      </c>
      <c r="BD863" s="141">
        <f t="shared" si="520"/>
        <v>3.3536668762332855E-2</v>
      </c>
      <c r="BE863" s="141">
        <f t="shared" si="521"/>
        <v>0.39596851175135128</v>
      </c>
      <c r="BF863" s="141">
        <f t="shared" si="522"/>
        <v>4.031494207644426E-3</v>
      </c>
      <c r="BG863" s="105"/>
    </row>
    <row r="864" spans="13:59" x14ac:dyDescent="0.25">
      <c r="M864" s="100"/>
      <c r="N864" s="120" t="s">
        <v>999</v>
      </c>
      <c r="O864" s="121">
        <v>3654</v>
      </c>
      <c r="P864" s="120">
        <v>0</v>
      </c>
      <c r="Q864" s="120">
        <v>0</v>
      </c>
      <c r="R864" s="120">
        <v>4.8000001907348633</v>
      </c>
      <c r="S864" s="120">
        <v>1.2000000476837158</v>
      </c>
      <c r="T864" s="139"/>
      <c r="U864" s="140">
        <f t="shared" si="487"/>
        <v>6.8895676571319231E-2</v>
      </c>
      <c r="V864" s="140">
        <f t="shared" si="488"/>
        <v>9.6599867543537221E-2</v>
      </c>
      <c r="W864" s="140">
        <f t="shared" si="489"/>
        <v>0.27072201839565846</v>
      </c>
      <c r="X864" s="140">
        <f t="shared" si="490"/>
        <v>0.37895844690003933</v>
      </c>
      <c r="Y864" s="141">
        <f t="shared" si="499"/>
        <v>0</v>
      </c>
      <c r="Z864" s="141">
        <f t="shared" si="500"/>
        <v>0</v>
      </c>
      <c r="AA864" s="141">
        <f t="shared" si="501"/>
        <v>0</v>
      </c>
      <c r="AB864" s="141">
        <f t="shared" si="502"/>
        <v>0</v>
      </c>
      <c r="AC864" s="141">
        <f t="shared" si="503"/>
        <v>0.39388232905170906</v>
      </c>
      <c r="AD864" s="141">
        <f t="shared" si="504"/>
        <v>6.9797053582232149E-2</v>
      </c>
      <c r="AE864" s="141">
        <f t="shared" si="505"/>
        <v>0.38655963031716978</v>
      </c>
      <c r="AF864" s="141">
        <f t="shared" si="506"/>
        <v>6.819052403302428E-2</v>
      </c>
      <c r="AG864" s="142"/>
      <c r="AH864" s="143">
        <f t="shared" si="491"/>
        <v>0.46831368100658943</v>
      </c>
      <c r="AI864" s="143">
        <f t="shared" si="492"/>
        <v>0.51205710216627232</v>
      </c>
      <c r="AJ864" s="143">
        <f t="shared" si="493"/>
        <v>0.6716781366272282</v>
      </c>
      <c r="AK864" s="143">
        <f t="shared" si="494"/>
        <v>0.73434245091287464</v>
      </c>
      <c r="AL864" s="141">
        <f t="shared" si="507"/>
        <v>0</v>
      </c>
      <c r="AM864" s="141">
        <f t="shared" si="508"/>
        <v>0</v>
      </c>
      <c r="AN864" s="141">
        <f t="shared" si="509"/>
        <v>0</v>
      </c>
      <c r="AO864" s="141">
        <f t="shared" si="510"/>
        <v>0</v>
      </c>
      <c r="AP864" s="141">
        <f t="shared" si="511"/>
        <v>2.3304109155287578</v>
      </c>
      <c r="AQ864" s="141">
        <f t="shared" si="512"/>
        <v>0.12746327253649081</v>
      </c>
      <c r="AR864" s="141">
        <f t="shared" si="513"/>
        <v>0.83555224808639694</v>
      </c>
      <c r="AS864" s="141">
        <f t="shared" si="514"/>
        <v>4.5658728025229411E-2</v>
      </c>
      <c r="AT864" s="142"/>
      <c r="AU864" s="144">
        <f t="shared" si="495"/>
        <v>0.62168497486816487</v>
      </c>
      <c r="AV864" s="144">
        <f t="shared" si="496"/>
        <v>0.64746841178983494</v>
      </c>
      <c r="AW864" s="144">
        <f t="shared" si="497"/>
        <v>0.73808327920937211</v>
      </c>
      <c r="AX864" s="144">
        <f t="shared" si="498"/>
        <v>0.77362926747768712</v>
      </c>
      <c r="AY864" s="141">
        <f t="shared" si="515"/>
        <v>0</v>
      </c>
      <c r="AZ864" s="141">
        <f t="shared" si="516"/>
        <v>0</v>
      </c>
      <c r="BA864" s="141">
        <f t="shared" si="517"/>
        <v>0</v>
      </c>
      <c r="BB864" s="141">
        <f t="shared" si="518"/>
        <v>0</v>
      </c>
      <c r="BC864" s="141">
        <f t="shared" si="519"/>
        <v>3.0161273690356567</v>
      </c>
      <c r="BD864" s="141">
        <f t="shared" si="520"/>
        <v>9.1721131050349847E-2</v>
      </c>
      <c r="BE864" s="141">
        <f t="shared" si="521"/>
        <v>0.89817056435181319</v>
      </c>
      <c r="BF864" s="141">
        <f t="shared" si="522"/>
        <v>3.0184593510929503E-2</v>
      </c>
      <c r="BG864" s="105"/>
    </row>
    <row r="865" spans="13:59" x14ac:dyDescent="0.25">
      <c r="M865" s="100"/>
      <c r="N865" s="120" t="s">
        <v>1000</v>
      </c>
      <c r="O865" s="121">
        <v>2224</v>
      </c>
      <c r="P865" s="120">
        <v>0</v>
      </c>
      <c r="Q865" s="120">
        <v>0</v>
      </c>
      <c r="R865" s="120">
        <v>4.8000001907348633</v>
      </c>
      <c r="S865" s="120">
        <v>1.2000000476837158</v>
      </c>
      <c r="T865" s="139"/>
      <c r="U865" s="140">
        <f t="shared" si="487"/>
        <v>5.205373122632917E-3</v>
      </c>
      <c r="V865" s="140">
        <f t="shared" si="488"/>
        <v>7.5384747519167128E-3</v>
      </c>
      <c r="W865" s="140">
        <f t="shared" si="489"/>
        <v>1.3244458270292081E-2</v>
      </c>
      <c r="X865" s="140">
        <f t="shared" si="490"/>
        <v>2.0896783318182233E-2</v>
      </c>
      <c r="Y865" s="141">
        <f t="shared" si="499"/>
        <v>0</v>
      </c>
      <c r="Z865" s="141">
        <f t="shared" si="500"/>
        <v>0</v>
      </c>
      <c r="AA865" s="141">
        <f t="shared" si="501"/>
        <v>0</v>
      </c>
      <c r="AB865" s="141">
        <f t="shared" si="502"/>
        <v>0</v>
      </c>
      <c r="AC865" s="141">
        <f t="shared" si="503"/>
        <v>3.0335378194452312E-2</v>
      </c>
      <c r="AD865" s="141">
        <f t="shared" si="504"/>
        <v>5.8493020525978642E-3</v>
      </c>
      <c r="AE865" s="141">
        <f t="shared" si="505"/>
        <v>2.0325812261516266E-2</v>
      </c>
      <c r="AF865" s="141">
        <f t="shared" si="506"/>
        <v>4.7503287167386908E-3</v>
      </c>
      <c r="AG865" s="142"/>
      <c r="AH865" s="143">
        <f t="shared" si="491"/>
        <v>0.23385887562821217</v>
      </c>
      <c r="AI865" s="143">
        <f t="shared" si="492"/>
        <v>0.25869139429658561</v>
      </c>
      <c r="AJ865" s="143">
        <f t="shared" si="493"/>
        <v>0.3013748266340659</v>
      </c>
      <c r="AK865" s="143">
        <f t="shared" si="494"/>
        <v>0.34075198204969326</v>
      </c>
      <c r="AL865" s="141">
        <f t="shared" si="507"/>
        <v>0</v>
      </c>
      <c r="AM865" s="141">
        <f t="shared" si="508"/>
        <v>0</v>
      </c>
      <c r="AN865" s="141">
        <f t="shared" si="509"/>
        <v>0</v>
      </c>
      <c r="AO865" s="141">
        <f t="shared" si="510"/>
        <v>0</v>
      </c>
      <c r="AP865" s="141">
        <f t="shared" si="511"/>
        <v>1.1708954683165644</v>
      </c>
      <c r="AQ865" s="141">
        <f t="shared" si="512"/>
        <v>7.0823273648514151E-2</v>
      </c>
      <c r="AR865" s="141">
        <f t="shared" si="513"/>
        <v>0.3816596024564361</v>
      </c>
      <c r="AS865" s="141">
        <f t="shared" si="514"/>
        <v>2.724279225151649E-2</v>
      </c>
      <c r="AT865" s="142"/>
      <c r="AU865" s="144">
        <f t="shared" si="495"/>
        <v>0.4624470227640316</v>
      </c>
      <c r="AV865" s="144">
        <f t="shared" si="496"/>
        <v>0.48204845478519331</v>
      </c>
      <c r="AW865" s="144">
        <f t="shared" si="497"/>
        <v>0.51368943346448448</v>
      </c>
      <c r="AX865" s="144">
        <f t="shared" si="498"/>
        <v>0.54105632338173981</v>
      </c>
      <c r="AY865" s="141">
        <f t="shared" si="515"/>
        <v>0</v>
      </c>
      <c r="AZ865" s="141">
        <f t="shared" si="516"/>
        <v>0</v>
      </c>
      <c r="BA865" s="141">
        <f t="shared" si="517"/>
        <v>0</v>
      </c>
      <c r="BB865" s="141">
        <f t="shared" si="518"/>
        <v>0</v>
      </c>
      <c r="BC865" s="141">
        <f t="shared" si="519"/>
        <v>2.2445917782175266</v>
      </c>
      <c r="BD865" s="141">
        <f t="shared" si="520"/>
        <v>6.9240896694847454E-2</v>
      </c>
      <c r="BE865" s="141">
        <f t="shared" si="521"/>
        <v>0.62668320580831294</v>
      </c>
      <c r="BF865" s="141">
        <f t="shared" si="522"/>
        <v>2.2584408049350801E-2</v>
      </c>
      <c r="BG865" s="105"/>
    </row>
    <row r="866" spans="13:59" x14ac:dyDescent="0.25">
      <c r="M866" s="100"/>
      <c r="N866" s="120" t="s">
        <v>1001</v>
      </c>
      <c r="O866" s="121">
        <v>2782</v>
      </c>
      <c r="P866" s="120">
        <v>7.9800000190734863</v>
      </c>
      <c r="Q866" s="120">
        <v>2</v>
      </c>
      <c r="R866" s="120">
        <v>18.416000366210938</v>
      </c>
      <c r="S866" s="120">
        <v>4.6040000915527344</v>
      </c>
      <c r="T866" s="139"/>
      <c r="U866" s="140">
        <f t="shared" si="487"/>
        <v>1.4567936307991802E-2</v>
      </c>
      <c r="V866" s="140">
        <f t="shared" si="488"/>
        <v>2.0972711390131127E-2</v>
      </c>
      <c r="W866" s="140">
        <f t="shared" si="489"/>
        <v>4.6502372977316742E-2</v>
      </c>
      <c r="X866" s="140">
        <f t="shared" si="490"/>
        <v>7.1721491711569052E-2</v>
      </c>
      <c r="Y866" s="141">
        <f t="shared" si="499"/>
        <v>0.14064466333429615</v>
      </c>
      <c r="Z866" s="141">
        <f t="shared" si="500"/>
        <v>2.6717573958972979E-2</v>
      </c>
      <c r="AA866" s="141">
        <f t="shared" si="501"/>
        <v>0.11729381722933946</v>
      </c>
      <c r="AB866" s="141">
        <f t="shared" si="502"/>
        <v>2.6149166193798645E-2</v>
      </c>
      <c r="AC866" s="141">
        <f t="shared" si="503"/>
        <v>0.32457545930817372</v>
      </c>
      <c r="AD866" s="141">
        <f t="shared" si="504"/>
        <v>6.1658001332917434E-2</v>
      </c>
      <c r="AE866" s="141">
        <f t="shared" si="505"/>
        <v>0.27001037263122429</v>
      </c>
      <c r="AF866" s="141">
        <f t="shared" si="506"/>
        <v>6.0195381775138279E-2</v>
      </c>
      <c r="AG866" s="142"/>
      <c r="AH866" s="143">
        <f t="shared" si="491"/>
        <v>0.30922238084177867</v>
      </c>
      <c r="AI866" s="143">
        <f t="shared" si="492"/>
        <v>0.34108399183205051</v>
      </c>
      <c r="AJ866" s="143">
        <f t="shared" si="493"/>
        <v>0.42194368294689322</v>
      </c>
      <c r="AK866" s="143">
        <f t="shared" si="494"/>
        <v>0.47332138982036998</v>
      </c>
      <c r="AL866" s="141">
        <f t="shared" si="507"/>
        <v>2.57004648712023</v>
      </c>
      <c r="AM866" s="141">
        <f t="shared" si="508"/>
        <v>0.15180377420519386</v>
      </c>
      <c r="AN866" s="141">
        <f t="shared" si="509"/>
        <v>0.88682619910832527</v>
      </c>
      <c r="AO866" s="141">
        <f t="shared" si="510"/>
        <v>5.9816580532414676E-2</v>
      </c>
      <c r="AP866" s="141">
        <f t="shared" si="511"/>
        <v>5.9310748038670447</v>
      </c>
      <c r="AQ866" s="141">
        <f t="shared" si="512"/>
        <v>0.35032811462068647</v>
      </c>
      <c r="AR866" s="141">
        <f t="shared" si="513"/>
        <v>2.0414739509430464</v>
      </c>
      <c r="AS866" s="141">
        <f t="shared" si="514"/>
        <v>0.13769777112380455</v>
      </c>
      <c r="AT866" s="142"/>
      <c r="AU866" s="144">
        <f t="shared" si="495"/>
        <v>0.51926849916718143</v>
      </c>
      <c r="AV866" s="144">
        <f t="shared" si="496"/>
        <v>0.54128081773060455</v>
      </c>
      <c r="AW866" s="144">
        <f t="shared" si="497"/>
        <v>0.59348748957313335</v>
      </c>
      <c r="AX866" s="144">
        <f t="shared" si="498"/>
        <v>0.62467239717940903</v>
      </c>
      <c r="AY866" s="141">
        <f t="shared" si="515"/>
        <v>4.1901541582037689</v>
      </c>
      <c r="AZ866" s="141">
        <f t="shared" si="516"/>
        <v>0.12926677761056737</v>
      </c>
      <c r="BA866" s="141">
        <f t="shared" si="517"/>
        <v>1.2062901369610799</v>
      </c>
      <c r="BB866" s="141">
        <f t="shared" si="518"/>
        <v>4.3054657397738172E-2</v>
      </c>
      <c r="BC866" s="141">
        <f t="shared" si="519"/>
        <v>9.6699098154789453</v>
      </c>
      <c r="BD866" s="141">
        <f t="shared" si="520"/>
        <v>0.29831792207082408</v>
      </c>
      <c r="BE866" s="141">
        <f t="shared" si="521"/>
        <v>2.7768799505039858</v>
      </c>
      <c r="BF866" s="141">
        <f t="shared" si="522"/>
        <v>9.9111823300479518E-2</v>
      </c>
      <c r="BG866" s="105"/>
    </row>
    <row r="867" spans="13:59" x14ac:dyDescent="0.25">
      <c r="M867" s="100"/>
      <c r="N867" s="120" t="s">
        <v>1002</v>
      </c>
      <c r="O867" s="121">
        <v>6362</v>
      </c>
      <c r="P867" s="120">
        <v>0</v>
      </c>
      <c r="Q867" s="120">
        <v>1</v>
      </c>
      <c r="R867" s="120">
        <v>0</v>
      </c>
      <c r="S867" s="120">
        <v>0</v>
      </c>
      <c r="T867" s="139"/>
      <c r="U867" s="140">
        <f t="shared" si="487"/>
        <v>0.99739625025660472</v>
      </c>
      <c r="V867" s="140">
        <f t="shared" si="488"/>
        <v>0.99977370587860404</v>
      </c>
      <c r="W867" s="140">
        <f t="shared" si="489"/>
        <v>1</v>
      </c>
      <c r="X867" s="140">
        <f t="shared" si="490"/>
        <v>1</v>
      </c>
      <c r="Y867" s="141">
        <f t="shared" si="499"/>
        <v>0</v>
      </c>
      <c r="Z867" s="141">
        <f t="shared" si="500"/>
        <v>0</v>
      </c>
      <c r="AA867" s="141">
        <f t="shared" si="501"/>
        <v>0.99</v>
      </c>
      <c r="AB867" s="141">
        <f t="shared" si="502"/>
        <v>1.0000000000000009E-2</v>
      </c>
      <c r="AC867" s="141">
        <f t="shared" si="503"/>
        <v>0</v>
      </c>
      <c r="AD867" s="141">
        <f t="shared" si="504"/>
        <v>0</v>
      </c>
      <c r="AE867" s="141">
        <f t="shared" si="505"/>
        <v>0</v>
      </c>
      <c r="AF867" s="141">
        <f t="shared" si="506"/>
        <v>0</v>
      </c>
      <c r="AG867" s="142"/>
      <c r="AH867" s="143">
        <f t="shared" si="491"/>
        <v>0.99356372773147816</v>
      </c>
      <c r="AI867" s="143">
        <f t="shared" si="492"/>
        <v>0.99822350547811123</v>
      </c>
      <c r="AJ867" s="143">
        <f t="shared" si="493"/>
        <v>1</v>
      </c>
      <c r="AK867" s="143">
        <f t="shared" si="494"/>
        <v>1</v>
      </c>
      <c r="AL867" s="141">
        <f t="shared" si="507"/>
        <v>0</v>
      </c>
      <c r="AM867" s="141">
        <f t="shared" si="508"/>
        <v>0</v>
      </c>
      <c r="AN867" s="141">
        <f t="shared" si="509"/>
        <v>0.99</v>
      </c>
      <c r="AO867" s="141">
        <f t="shared" si="510"/>
        <v>1.0000000000000009E-2</v>
      </c>
      <c r="AP867" s="141">
        <f t="shared" si="511"/>
        <v>0</v>
      </c>
      <c r="AQ867" s="141">
        <f t="shared" si="512"/>
        <v>0</v>
      </c>
      <c r="AR867" s="141">
        <f t="shared" si="513"/>
        <v>0</v>
      </c>
      <c r="AS867" s="141">
        <f t="shared" si="514"/>
        <v>0</v>
      </c>
      <c r="AT867" s="142"/>
      <c r="AU867" s="144">
        <f t="shared" si="495"/>
        <v>0.97219951445793507</v>
      </c>
      <c r="AV867" s="144">
        <f t="shared" si="496"/>
        <v>0.98543384088021924</v>
      </c>
      <c r="AW867" s="144">
        <f t="shared" si="497"/>
        <v>1</v>
      </c>
      <c r="AX867" s="144">
        <f t="shared" si="498"/>
        <v>1</v>
      </c>
      <c r="AY867" s="141">
        <f t="shared" si="515"/>
        <v>0</v>
      </c>
      <c r="AZ867" s="141">
        <f t="shared" si="516"/>
        <v>0</v>
      </c>
      <c r="BA867" s="141">
        <f t="shared" si="517"/>
        <v>0.99</v>
      </c>
      <c r="BB867" s="141">
        <f t="shared" si="518"/>
        <v>1.0000000000000009E-2</v>
      </c>
      <c r="BC867" s="141">
        <f t="shared" si="519"/>
        <v>0</v>
      </c>
      <c r="BD867" s="141">
        <f t="shared" si="520"/>
        <v>0</v>
      </c>
      <c r="BE867" s="141">
        <f t="shared" si="521"/>
        <v>0</v>
      </c>
      <c r="BF867" s="141">
        <f t="shared" si="522"/>
        <v>0</v>
      </c>
      <c r="BG867" s="105"/>
    </row>
    <row r="868" spans="13:59" x14ac:dyDescent="0.25">
      <c r="M868" s="100"/>
      <c r="N868" s="120" t="s">
        <v>1003</v>
      </c>
      <c r="O868" s="121">
        <v>1582</v>
      </c>
      <c r="P868" s="120">
        <v>2.6600000858306885</v>
      </c>
      <c r="Q868" s="120">
        <v>0</v>
      </c>
      <c r="R868" s="120">
        <v>0</v>
      </c>
      <c r="S868" s="120">
        <v>0</v>
      </c>
      <c r="T868" s="139"/>
      <c r="U868" s="140">
        <f t="shared" si="487"/>
        <v>1.5805273521229957E-3</v>
      </c>
      <c r="V868" s="140">
        <f t="shared" si="488"/>
        <v>2.2911171465939129E-3</v>
      </c>
      <c r="W868" s="140">
        <f t="shared" si="489"/>
        <v>3.0020623345956565E-3</v>
      </c>
      <c r="X868" s="140">
        <f t="shared" si="490"/>
        <v>4.7752673181074012E-3</v>
      </c>
      <c r="Y868" s="141">
        <f t="shared" si="499"/>
        <v>5.1072453205233959E-3</v>
      </c>
      <c r="Z868" s="141">
        <f t="shared" si="500"/>
        <v>9.871264860645745E-4</v>
      </c>
      <c r="AA868" s="141">
        <f t="shared" si="501"/>
        <v>0</v>
      </c>
      <c r="AB868" s="141">
        <f t="shared" si="502"/>
        <v>0</v>
      </c>
      <c r="AC868" s="141">
        <f t="shared" si="503"/>
        <v>0</v>
      </c>
      <c r="AD868" s="141">
        <f t="shared" si="504"/>
        <v>0</v>
      </c>
      <c r="AE868" s="141">
        <f t="shared" si="505"/>
        <v>0</v>
      </c>
      <c r="AF868" s="141">
        <f t="shared" si="506"/>
        <v>0</v>
      </c>
      <c r="AG868" s="142"/>
      <c r="AH868" s="143">
        <f t="shared" si="491"/>
        <v>0.16851617570951549</v>
      </c>
      <c r="AI868" s="143">
        <f t="shared" si="492"/>
        <v>0.18671045447933188</v>
      </c>
      <c r="AJ868" s="143">
        <f t="shared" si="493"/>
        <v>0.20112673855236429</v>
      </c>
      <c r="AK868" s="143">
        <f t="shared" si="494"/>
        <v>0.22841260595753443</v>
      </c>
      <c r="AL868" s="141">
        <f t="shared" si="507"/>
        <v>0.4679689029773284</v>
      </c>
      <c r="AM868" s="141">
        <f t="shared" si="508"/>
        <v>2.8680921963181227E-2</v>
      </c>
      <c r="AN868" s="141">
        <f t="shared" si="509"/>
        <v>0</v>
      </c>
      <c r="AO868" s="141">
        <f t="shared" si="510"/>
        <v>0</v>
      </c>
      <c r="AP868" s="141">
        <f t="shared" si="511"/>
        <v>0</v>
      </c>
      <c r="AQ868" s="141">
        <f t="shared" si="512"/>
        <v>0</v>
      </c>
      <c r="AR868" s="141">
        <f t="shared" si="513"/>
        <v>0</v>
      </c>
      <c r="AS868" s="141">
        <f t="shared" si="514"/>
        <v>0</v>
      </c>
      <c r="AT868" s="142"/>
      <c r="AU868" s="144">
        <f t="shared" si="495"/>
        <v>0.40500008853937985</v>
      </c>
      <c r="AV868" s="144">
        <f t="shared" si="496"/>
        <v>0.42203124760460931</v>
      </c>
      <c r="AW868" s="144">
        <f t="shared" si="497"/>
        <v>0.43490511436848422</v>
      </c>
      <c r="AX868" s="144">
        <f t="shared" si="498"/>
        <v>0.45800922440613578</v>
      </c>
      <c r="AY868" s="141">
        <f t="shared" si="515"/>
        <v>1.0891787098610781</v>
      </c>
      <c r="AZ868" s="141">
        <f t="shared" si="516"/>
        <v>3.3424444990415081E-2</v>
      </c>
      <c r="BA868" s="141">
        <f t="shared" si="517"/>
        <v>0</v>
      </c>
      <c r="BB868" s="141">
        <f t="shared" si="518"/>
        <v>0</v>
      </c>
      <c r="BC868" s="141">
        <f t="shared" si="519"/>
        <v>0</v>
      </c>
      <c r="BD868" s="141">
        <f t="shared" si="520"/>
        <v>0</v>
      </c>
      <c r="BE868" s="141">
        <f t="shared" si="521"/>
        <v>0</v>
      </c>
      <c r="BF868" s="141">
        <f t="shared" si="522"/>
        <v>0</v>
      </c>
      <c r="BG868" s="105"/>
    </row>
    <row r="869" spans="13:59" x14ac:dyDescent="0.25">
      <c r="M869" s="100"/>
      <c r="N869" s="120" t="s">
        <v>1004</v>
      </c>
      <c r="O869" s="121">
        <v>2454</v>
      </c>
      <c r="P869" s="120">
        <v>0</v>
      </c>
      <c r="Q869" s="120">
        <v>0</v>
      </c>
      <c r="R869" s="120">
        <v>6.4000000953674316</v>
      </c>
      <c r="S869" s="120">
        <v>1.6000000238418579</v>
      </c>
      <c r="T869" s="139"/>
      <c r="U869" s="140">
        <f t="shared" si="487"/>
        <v>7.968216165149089E-3</v>
      </c>
      <c r="V869" s="140">
        <f t="shared" si="488"/>
        <v>1.1519778648321655E-2</v>
      </c>
      <c r="W869" s="140">
        <f t="shared" si="489"/>
        <v>2.2365853275622016E-2</v>
      </c>
      <c r="X869" s="140">
        <f t="shared" si="490"/>
        <v>3.504107296972625E-2</v>
      </c>
      <c r="Y869" s="141">
        <f t="shared" si="499"/>
        <v>0</v>
      </c>
      <c r="Z869" s="141">
        <f t="shared" si="500"/>
        <v>0</v>
      </c>
      <c r="AA869" s="141">
        <f t="shared" si="501"/>
        <v>0</v>
      </c>
      <c r="AB869" s="141">
        <f t="shared" si="502"/>
        <v>0</v>
      </c>
      <c r="AC869" s="141">
        <f t="shared" si="503"/>
        <v>6.1851618490197754E-2</v>
      </c>
      <c r="AD869" s="141">
        <f t="shared" si="504"/>
        <v>1.187496595767254E-2</v>
      </c>
      <c r="AE869" s="141">
        <f t="shared" si="505"/>
        <v>4.5567688022880116E-2</v>
      </c>
      <c r="AF869" s="141">
        <f t="shared" si="506"/>
        <v>1.0498029564126168E-2</v>
      </c>
      <c r="AG869" s="142"/>
      <c r="AH869" s="143">
        <f t="shared" si="491"/>
        <v>0.26261943615464878</v>
      </c>
      <c r="AI869" s="143">
        <f t="shared" si="492"/>
        <v>0.29022188513698699</v>
      </c>
      <c r="AJ869" s="143">
        <f t="shared" si="493"/>
        <v>0.34702274837191016</v>
      </c>
      <c r="AK869" s="143">
        <f t="shared" si="494"/>
        <v>0.39131343143719488</v>
      </c>
      <c r="AL869" s="141">
        <f t="shared" si="507"/>
        <v>0</v>
      </c>
      <c r="AM869" s="141">
        <f t="shared" si="508"/>
        <v>0</v>
      </c>
      <c r="AN869" s="141">
        <f t="shared" si="509"/>
        <v>0</v>
      </c>
      <c r="AO869" s="141">
        <f t="shared" si="510"/>
        <v>0</v>
      </c>
      <c r="AP869" s="141">
        <f t="shared" si="511"/>
        <v>1.7522846103304119</v>
      </c>
      <c r="AQ869" s="141">
        <f t="shared" si="512"/>
        <v>0.10513548222402069</v>
      </c>
      <c r="AR869" s="141">
        <f t="shared" si="513"/>
        <v>0.58511658859225002</v>
      </c>
      <c r="AS869" s="141">
        <f t="shared" si="514"/>
        <v>4.0984911036901051E-2</v>
      </c>
      <c r="AT869" s="142"/>
      <c r="AU869" s="144">
        <f t="shared" si="495"/>
        <v>0.48506148302892704</v>
      </c>
      <c r="AV869" s="144">
        <f t="shared" si="496"/>
        <v>0.50564173340804597</v>
      </c>
      <c r="AW869" s="144">
        <f t="shared" si="497"/>
        <v>0.54528031784648401</v>
      </c>
      <c r="AX869" s="144">
        <f t="shared" si="498"/>
        <v>0.57423503703795387</v>
      </c>
      <c r="AY869" s="141">
        <f t="shared" si="515"/>
        <v>0</v>
      </c>
      <c r="AZ869" s="141">
        <f t="shared" si="516"/>
        <v>0</v>
      </c>
      <c r="BA869" s="141">
        <f t="shared" si="517"/>
        <v>0</v>
      </c>
      <c r="BB869" s="141">
        <f t="shared" si="518"/>
        <v>0</v>
      </c>
      <c r="BC869" s="141">
        <f t="shared" si="519"/>
        <v>3.1392064044622825</v>
      </c>
      <c r="BD869" s="141">
        <f t="shared" si="520"/>
        <v>9.6900737570964957E-2</v>
      </c>
      <c r="BE869" s="141">
        <f t="shared" si="521"/>
        <v>0.88688781203766465</v>
      </c>
      <c r="BF869" s="141">
        <f t="shared" si="522"/>
        <v>3.1888260913891742E-2</v>
      </c>
      <c r="BG869" s="105"/>
    </row>
    <row r="870" spans="13:59" x14ac:dyDescent="0.25">
      <c r="M870" s="100"/>
      <c r="N870" s="120" t="s">
        <v>1005</v>
      </c>
      <c r="O870" s="121">
        <v>3822</v>
      </c>
      <c r="P870" s="120">
        <v>0</v>
      </c>
      <c r="Q870" s="120">
        <v>0</v>
      </c>
      <c r="R870" s="120">
        <v>3.2000000476837158</v>
      </c>
      <c r="S870" s="120">
        <v>0.80000001192092896</v>
      </c>
      <c r="T870" s="139"/>
      <c r="U870" s="140">
        <f t="shared" si="487"/>
        <v>9.1575177041220313E-2</v>
      </c>
      <c r="V870" s="140">
        <f t="shared" si="488"/>
        <v>0.12727159588354386</v>
      </c>
      <c r="W870" s="140">
        <f t="shared" si="489"/>
        <v>0.35999003780783767</v>
      </c>
      <c r="X870" s="140">
        <f t="shared" si="490"/>
        <v>0.48759313046393671</v>
      </c>
      <c r="Y870" s="141">
        <f t="shared" si="499"/>
        <v>0</v>
      </c>
      <c r="Z870" s="141">
        <f t="shared" si="500"/>
        <v>0</v>
      </c>
      <c r="AA870" s="141">
        <f t="shared" si="501"/>
        <v>0</v>
      </c>
      <c r="AB870" s="141">
        <f t="shared" si="502"/>
        <v>0</v>
      </c>
      <c r="AC870" s="141">
        <f t="shared" si="503"/>
        <v>0.34722443618835086</v>
      </c>
      <c r="AD870" s="141">
        <f t="shared" si="504"/>
        <v>6.0044676707772138E-2</v>
      </c>
      <c r="AE870" s="141">
        <f t="shared" si="505"/>
        <v>0.33615335201532226</v>
      </c>
      <c r="AF870" s="141">
        <f t="shared" si="506"/>
        <v>5.392115816839016E-2</v>
      </c>
      <c r="AG870" s="142"/>
      <c r="AH870" s="143">
        <f t="shared" si="491"/>
        <v>0.50489079843809648</v>
      </c>
      <c r="AI870" s="143">
        <f t="shared" si="492"/>
        <v>0.55064854127581708</v>
      </c>
      <c r="AJ870" s="143">
        <f t="shared" si="493"/>
        <v>0.7243585940872922</v>
      </c>
      <c r="AK870" s="143">
        <f t="shared" si="494"/>
        <v>0.78589765904381326</v>
      </c>
      <c r="AL870" s="141">
        <f t="shared" si="507"/>
        <v>0</v>
      </c>
      <c r="AM870" s="141">
        <f t="shared" si="508"/>
        <v>0</v>
      </c>
      <c r="AN870" s="141">
        <f t="shared" si="509"/>
        <v>0</v>
      </c>
      <c r="AO870" s="141">
        <f t="shared" si="510"/>
        <v>0</v>
      </c>
      <c r="AP870" s="141">
        <f t="shared" si="511"/>
        <v>1.672706462917511</v>
      </c>
      <c r="AQ870" s="141">
        <f t="shared" si="512"/>
        <v>8.9368895422072159E-2</v>
      </c>
      <c r="AR870" s="141">
        <f t="shared" si="513"/>
        <v>0.59830764141522241</v>
      </c>
      <c r="AS870" s="141">
        <f t="shared" si="514"/>
        <v>3.0410495188458397E-2</v>
      </c>
      <c r="AT870" s="142"/>
      <c r="AU870" s="144">
        <f t="shared" si="495"/>
        <v>0.64328928938367402</v>
      </c>
      <c r="AV870" s="144">
        <f t="shared" si="496"/>
        <v>0.66972905326309373</v>
      </c>
      <c r="AW870" s="144">
        <f t="shared" si="497"/>
        <v>0.76791630892543372</v>
      </c>
      <c r="AX870" s="144">
        <f t="shared" si="498"/>
        <v>0.80366070446429783</v>
      </c>
      <c r="AY870" s="141">
        <f t="shared" si="515"/>
        <v>0</v>
      </c>
      <c r="AZ870" s="141">
        <f t="shared" si="516"/>
        <v>0</v>
      </c>
      <c r="BA870" s="141">
        <f t="shared" si="517"/>
        <v>0</v>
      </c>
      <c r="BB870" s="141">
        <f t="shared" si="518"/>
        <v>0</v>
      </c>
      <c r="BC870" s="141">
        <f t="shared" si="519"/>
        <v>2.0802441219726031</v>
      </c>
      <c r="BD870" s="141">
        <f t="shared" si="520"/>
        <v>6.2888880404466718E-2</v>
      </c>
      <c r="BE870" s="141">
        <f t="shared" si="521"/>
        <v>0.62248748416027533</v>
      </c>
      <c r="BF870" s="141">
        <f t="shared" si="522"/>
        <v>2.0441088991545064E-2</v>
      </c>
      <c r="BG870" s="105"/>
    </row>
    <row r="871" spans="13:59" x14ac:dyDescent="0.25">
      <c r="M871" s="100"/>
      <c r="N871" s="120" t="s">
        <v>1006</v>
      </c>
      <c r="O871" s="121">
        <v>3380</v>
      </c>
      <c r="P871" s="120">
        <v>0</v>
      </c>
      <c r="Q871" s="120">
        <v>0</v>
      </c>
      <c r="R871" s="120">
        <v>1.6000000238418579</v>
      </c>
      <c r="S871" s="120">
        <v>0.40000000596046448</v>
      </c>
      <c r="T871" s="139"/>
      <c r="U871" s="140">
        <f t="shared" si="487"/>
        <v>4.277285392637753E-2</v>
      </c>
      <c r="V871" s="140">
        <f t="shared" si="488"/>
        <v>6.0658139710712433E-2</v>
      </c>
      <c r="W871" s="140">
        <f t="shared" si="489"/>
        <v>0.16234133491551583</v>
      </c>
      <c r="X871" s="140">
        <f t="shared" si="490"/>
        <v>0.23702109283463768</v>
      </c>
      <c r="Y871" s="141">
        <f t="shared" si="499"/>
        <v>0</v>
      </c>
      <c r="Z871" s="141">
        <f t="shared" si="500"/>
        <v>0</v>
      </c>
      <c r="AA871" s="141">
        <f t="shared" si="501"/>
        <v>0</v>
      </c>
      <c r="AB871" s="141">
        <f t="shared" si="502"/>
        <v>0</v>
      </c>
      <c r="AC871" s="141">
        <f t="shared" si="503"/>
        <v>8.2060430469645618E-2</v>
      </c>
      <c r="AD871" s="141">
        <f t="shared" si="504"/>
        <v>1.4992594513697027E-2</v>
      </c>
      <c r="AE871" s="141">
        <f t="shared" si="505"/>
        <v>7.9223121390885123E-2</v>
      </c>
      <c r="AF871" s="141">
        <f t="shared" si="506"/>
        <v>1.5585317155725753E-2</v>
      </c>
      <c r="AG871" s="142"/>
      <c r="AH871" s="143">
        <f t="shared" si="491"/>
        <v>0.41266452858941838</v>
      </c>
      <c r="AI871" s="143">
        <f t="shared" si="492"/>
        <v>0.45278299874152761</v>
      </c>
      <c r="AJ871" s="143">
        <f t="shared" si="493"/>
        <v>0.58706511984772647</v>
      </c>
      <c r="AK871" s="143">
        <f t="shared" si="494"/>
        <v>0.64853920675432841</v>
      </c>
      <c r="AL871" s="141">
        <f t="shared" si="507"/>
        <v>0</v>
      </c>
      <c r="AM871" s="141">
        <f t="shared" si="508"/>
        <v>0</v>
      </c>
      <c r="AN871" s="141">
        <f t="shared" si="509"/>
        <v>0</v>
      </c>
      <c r="AO871" s="141">
        <f t="shared" si="510"/>
        <v>0</v>
      </c>
      <c r="AP871" s="141">
        <f t="shared" si="511"/>
        <v>0.68575539962587773</v>
      </c>
      <c r="AQ871" s="141">
        <f t="shared" si="512"/>
        <v>3.869740915575437E-2</v>
      </c>
      <c r="AR871" s="141">
        <f t="shared" si="513"/>
        <v>0.24477260848841609</v>
      </c>
      <c r="AS871" s="141">
        <f t="shared" si="514"/>
        <v>1.4643078078910188E-2</v>
      </c>
      <c r="AT871" s="142"/>
      <c r="AU871" s="144">
        <f t="shared" si="495"/>
        <v>0.58771364146259508</v>
      </c>
      <c r="AV871" s="144">
        <f t="shared" si="496"/>
        <v>0.61235292812987652</v>
      </c>
      <c r="AW871" s="144">
        <f t="shared" si="497"/>
        <v>0.6904420405876015</v>
      </c>
      <c r="AX871" s="144">
        <f t="shared" si="498"/>
        <v>0.72506830599892336</v>
      </c>
      <c r="AY871" s="141">
        <f t="shared" si="515"/>
        <v>0</v>
      </c>
      <c r="AZ871" s="141">
        <f t="shared" si="516"/>
        <v>0</v>
      </c>
      <c r="BA871" s="141">
        <f t="shared" si="517"/>
        <v>0</v>
      </c>
      <c r="BB871" s="141">
        <f t="shared" si="518"/>
        <v>0</v>
      </c>
      <c r="BC871" s="141">
        <f t="shared" si="519"/>
        <v>0.95064985157636217</v>
      </c>
      <c r="BD871" s="141">
        <f t="shared" si="520"/>
        <v>2.9114848031071783E-2</v>
      </c>
      <c r="BE871" s="141">
        <f t="shared" si="521"/>
        <v>0.2803403053323506</v>
      </c>
      <c r="BF871" s="141">
        <f t="shared" si="522"/>
        <v>9.6870213889626022E-3</v>
      </c>
      <c r="BG871" s="105"/>
    </row>
    <row r="872" spans="13:59" x14ac:dyDescent="0.25">
      <c r="M872" s="100"/>
      <c r="N872" s="120" t="s">
        <v>1007</v>
      </c>
      <c r="O872" s="121">
        <v>972</v>
      </c>
      <c r="P872" s="120">
        <v>0</v>
      </c>
      <c r="Q872" s="120">
        <v>0</v>
      </c>
      <c r="R872" s="120">
        <v>4.8000001907348633</v>
      </c>
      <c r="S872" s="120">
        <v>1.2000000476837158</v>
      </c>
      <c r="T872" s="139"/>
      <c r="U872" s="140">
        <f t="shared" si="487"/>
        <v>5.1175662708147218E-4</v>
      </c>
      <c r="V872" s="140">
        <f t="shared" si="488"/>
        <v>7.3988535809577094E-4</v>
      </c>
      <c r="W872" s="140">
        <f t="shared" si="489"/>
        <v>7.3038511645850956E-4</v>
      </c>
      <c r="X872" s="140">
        <f t="shared" si="490"/>
        <v>1.1596985663236969E-3</v>
      </c>
      <c r="Y872" s="141">
        <f t="shared" si="499"/>
        <v>0</v>
      </c>
      <c r="Z872" s="141">
        <f t="shared" si="500"/>
        <v>0</v>
      </c>
      <c r="AA872" s="141">
        <f t="shared" si="501"/>
        <v>0</v>
      </c>
      <c r="AB872" s="141">
        <f t="shared" si="502"/>
        <v>0</v>
      </c>
      <c r="AC872" s="141">
        <f t="shared" si="503"/>
        <v>2.9793765647152556E-3</v>
      </c>
      <c r="AD872" s="141">
        <f t="shared" si="504"/>
        <v>5.7207329526637752E-4</v>
      </c>
      <c r="AE872" s="141">
        <f t="shared" si="505"/>
        <v>1.1252856329866537E-3</v>
      </c>
      <c r="AF872" s="141">
        <f t="shared" si="506"/>
        <v>2.6635270190051956E-4</v>
      </c>
      <c r="AG872" s="142"/>
      <c r="AH872" s="143">
        <f t="shared" si="491"/>
        <v>0.12313452800856128</v>
      </c>
      <c r="AI872" s="143">
        <f t="shared" si="492"/>
        <v>0.13648626325059066</v>
      </c>
      <c r="AJ872" s="143">
        <f t="shared" si="493"/>
        <v>0.1359954071924474</v>
      </c>
      <c r="AK872" s="143">
        <f t="shared" si="494"/>
        <v>0.15466117247325895</v>
      </c>
      <c r="AL872" s="141">
        <f t="shared" si="507"/>
        <v>0</v>
      </c>
      <c r="AM872" s="141">
        <f t="shared" si="508"/>
        <v>0</v>
      </c>
      <c r="AN872" s="141">
        <f t="shared" si="509"/>
        <v>0</v>
      </c>
      <c r="AO872" s="141">
        <f t="shared" si="510"/>
        <v>0</v>
      </c>
      <c r="AP872" s="141">
        <f t="shared" si="511"/>
        <v>0.61717946620206132</v>
      </c>
      <c r="AQ872" s="141">
        <f t="shared" si="512"/>
        <v>3.7954623433462564E-2</v>
      </c>
      <c r="AR872" s="141">
        <f t="shared" si="513"/>
        <v>0.17276200977805967</v>
      </c>
      <c r="AS872" s="141">
        <f t="shared" si="514"/>
        <v>1.2831404564670468E-2</v>
      </c>
      <c r="AT872" s="142"/>
      <c r="AU872" s="144">
        <f t="shared" si="495"/>
        <v>0.35753352864578725</v>
      </c>
      <c r="AV872" s="144">
        <f t="shared" si="496"/>
        <v>0.37238273755516649</v>
      </c>
      <c r="AW872" s="144">
        <f t="shared" si="497"/>
        <v>0.37185159339891272</v>
      </c>
      <c r="AX872" s="144">
        <f t="shared" si="498"/>
        <v>0.39135063970119455</v>
      </c>
      <c r="AY872" s="141">
        <f t="shared" si="515"/>
        <v>0</v>
      </c>
      <c r="AZ872" s="141">
        <f t="shared" si="516"/>
        <v>0</v>
      </c>
      <c r="BA872" s="141">
        <f t="shared" si="517"/>
        <v>0</v>
      </c>
      <c r="BB872" s="141">
        <f t="shared" si="518"/>
        <v>0</v>
      </c>
      <c r="BC872" s="141">
        <f t="shared" si="519"/>
        <v>1.7346374984355895</v>
      </c>
      <c r="BD872" s="141">
        <f t="shared" si="520"/>
        <v>5.2799712855580161E-2</v>
      </c>
      <c r="BE872" s="141">
        <f t="shared" si="521"/>
        <v>0.45345913875812394</v>
      </c>
      <c r="BF872" s="141">
        <f t="shared" si="522"/>
        <v>1.6161647544362223E-2</v>
      </c>
      <c r="BG872" s="105"/>
    </row>
    <row r="873" spans="13:59" x14ac:dyDescent="0.25">
      <c r="M873" s="100"/>
      <c r="N873" s="120" t="s">
        <v>1008</v>
      </c>
      <c r="O873" s="121">
        <v>2837</v>
      </c>
      <c r="P873" s="120">
        <v>0</v>
      </c>
      <c r="Q873" s="120">
        <v>1</v>
      </c>
      <c r="R873" s="120">
        <v>0</v>
      </c>
      <c r="S873" s="120">
        <v>0</v>
      </c>
      <c r="T873" s="139"/>
      <c r="U873" s="140">
        <f t="shared" si="487"/>
        <v>1.6108605393432396E-2</v>
      </c>
      <c r="V873" s="140">
        <f t="shared" si="488"/>
        <v>2.3168864444075732E-2</v>
      </c>
      <c r="W873" s="140">
        <f t="shared" si="489"/>
        <v>5.2448477947087291E-2</v>
      </c>
      <c r="X873" s="140">
        <f t="shared" si="490"/>
        <v>8.0614363138339362E-2</v>
      </c>
      <c r="Y873" s="141">
        <f t="shared" si="499"/>
        <v>0</v>
      </c>
      <c r="Z873" s="141">
        <f t="shared" si="500"/>
        <v>0</v>
      </c>
      <c r="AA873" s="141">
        <f t="shared" si="501"/>
        <v>6.6006935763242458E-2</v>
      </c>
      <c r="AB873" s="141">
        <f t="shared" si="502"/>
        <v>1.4607427375096904E-2</v>
      </c>
      <c r="AC873" s="141">
        <f t="shared" si="503"/>
        <v>0</v>
      </c>
      <c r="AD873" s="141">
        <f t="shared" si="504"/>
        <v>0</v>
      </c>
      <c r="AE873" s="141">
        <f t="shared" si="505"/>
        <v>0</v>
      </c>
      <c r="AF873" s="141">
        <f t="shared" si="506"/>
        <v>0</v>
      </c>
      <c r="AG873" s="142"/>
      <c r="AH873" s="143">
        <f t="shared" si="491"/>
        <v>0.31771682608270602</v>
      </c>
      <c r="AI873" s="143">
        <f t="shared" si="492"/>
        <v>0.35032169680761571</v>
      </c>
      <c r="AJ873" s="143">
        <f t="shared" si="493"/>
        <v>0.43564994698006954</v>
      </c>
      <c r="AK873" s="143">
        <f t="shared" si="494"/>
        <v>0.48817692885321207</v>
      </c>
      <c r="AL873" s="141">
        <f t="shared" si="507"/>
        <v>0</v>
      </c>
      <c r="AM873" s="141">
        <f t="shared" si="508"/>
        <v>0</v>
      </c>
      <c r="AN873" s="141">
        <f t="shared" si="509"/>
        <v>0.45755693844684009</v>
      </c>
      <c r="AO873" s="141">
        <f t="shared" si="510"/>
        <v>3.0619990406371977E-2</v>
      </c>
      <c r="AP873" s="141">
        <f t="shared" si="511"/>
        <v>0</v>
      </c>
      <c r="AQ873" s="141">
        <f t="shared" si="512"/>
        <v>0</v>
      </c>
      <c r="AR873" s="141">
        <f t="shared" si="513"/>
        <v>0</v>
      </c>
      <c r="AS873" s="141">
        <f t="shared" si="514"/>
        <v>0</v>
      </c>
      <c r="AT873" s="142"/>
      <c r="AU873" s="144">
        <f t="shared" si="495"/>
        <v>0.52523401027331906</v>
      </c>
      <c r="AV873" s="144">
        <f t="shared" si="496"/>
        <v>0.54748909227883968</v>
      </c>
      <c r="AW873" s="144">
        <f t="shared" si="497"/>
        <v>0.6019307738373274</v>
      </c>
      <c r="AX873" s="144">
        <f t="shared" si="498"/>
        <v>0.63347732420247993</v>
      </c>
      <c r="AY873" s="141">
        <f t="shared" si="515"/>
        <v>0</v>
      </c>
      <c r="AZ873" s="141">
        <f t="shared" si="516"/>
        <v>0</v>
      </c>
      <c r="BA873" s="141">
        <f t="shared" si="517"/>
        <v>0.6116847412815305</v>
      </c>
      <c r="BB873" s="141">
        <f t="shared" si="518"/>
        <v>2.1792582920949433E-2</v>
      </c>
      <c r="BC873" s="141">
        <f t="shared" si="519"/>
        <v>0</v>
      </c>
      <c r="BD873" s="141">
        <f t="shared" si="520"/>
        <v>0</v>
      </c>
      <c r="BE873" s="141">
        <f t="shared" si="521"/>
        <v>0</v>
      </c>
      <c r="BF873" s="141">
        <f t="shared" si="522"/>
        <v>0</v>
      </c>
      <c r="BG873" s="105"/>
    </row>
    <row r="874" spans="13:59" x14ac:dyDescent="0.25">
      <c r="M874" s="100"/>
      <c r="N874" s="122" t="s">
        <v>1009</v>
      </c>
      <c r="O874" s="122">
        <v>4606</v>
      </c>
      <c r="P874" s="122">
        <v>0</v>
      </c>
      <c r="Q874" s="122">
        <v>0</v>
      </c>
      <c r="R874" s="122">
        <v>3.2000000476837158</v>
      </c>
      <c r="S874" s="122">
        <v>0.80000001192092896</v>
      </c>
      <c r="T874" s="139"/>
      <c r="U874" s="140">
        <f t="shared" si="487"/>
        <v>0.30618790104176807</v>
      </c>
      <c r="V874" s="140">
        <f t="shared" si="488"/>
        <v>0.39777602238710241</v>
      </c>
      <c r="W874" s="140">
        <f t="shared" si="489"/>
        <v>0.87782987320221262</v>
      </c>
      <c r="X874" s="140">
        <f t="shared" si="490"/>
        <v>0.95514883943354112</v>
      </c>
      <c r="Y874" s="141">
        <f t="shared" si="499"/>
        <v>0</v>
      </c>
      <c r="Z874" s="141">
        <f t="shared" si="500"/>
        <v>0</v>
      </c>
      <c r="AA874" s="141">
        <f t="shared" si="501"/>
        <v>0</v>
      </c>
      <c r="AB874" s="141">
        <f t="shared" si="502"/>
        <v>0</v>
      </c>
      <c r="AC874" s="141">
        <f t="shared" si="503"/>
        <v>1.1165442812906623</v>
      </c>
      <c r="AD874" s="141">
        <f t="shared" si="504"/>
        <v>0.15633900931550415</v>
      </c>
      <c r="AE874" s="141">
        <f t="shared" si="505"/>
        <v>0.72616885688944288</v>
      </c>
      <c r="AF874" s="141">
        <f t="shared" si="506"/>
        <v>3.7950226043651503E-2</v>
      </c>
      <c r="AG874" s="142"/>
      <c r="AH874" s="143">
        <f t="shared" si="491"/>
        <v>0.6938942325536076</v>
      </c>
      <c r="AI874" s="143">
        <f t="shared" si="492"/>
        <v>0.74391596021672157</v>
      </c>
      <c r="AJ874" s="143">
        <f t="shared" si="493"/>
        <v>0.9344086294573356</v>
      </c>
      <c r="AK874" s="143">
        <f t="shared" si="494"/>
        <v>0.96630860305468591</v>
      </c>
      <c r="AL874" s="141">
        <f t="shared" si="507"/>
        <v>0</v>
      </c>
      <c r="AM874" s="141">
        <f t="shared" si="508"/>
        <v>0</v>
      </c>
      <c r="AN874" s="141">
        <f t="shared" si="509"/>
        <v>0</v>
      </c>
      <c r="AO874" s="141">
        <f t="shared" si="510"/>
        <v>0</v>
      </c>
      <c r="AP874" s="141">
        <f t="shared" si="511"/>
        <v>2.2782917269400027</v>
      </c>
      <c r="AQ874" s="141">
        <f t="shared" si="512"/>
        <v>0.10223938122618348</v>
      </c>
      <c r="AR874" s="141">
        <f t="shared" si="513"/>
        <v>0.75281163518691729</v>
      </c>
      <c r="AS874" s="141">
        <f t="shared" si="514"/>
        <v>2.023525877612764E-2</v>
      </c>
      <c r="AT874" s="142"/>
      <c r="AU874" s="144">
        <f t="shared" si="495"/>
        <v>0.75061523284021736</v>
      </c>
      <c r="AV874" s="144">
        <f t="shared" si="496"/>
        <v>0.7791330453780565</v>
      </c>
      <c r="AW874" s="144">
        <f t="shared" si="497"/>
        <v>0.9037145805780995</v>
      </c>
      <c r="AX874" s="144">
        <f t="shared" si="498"/>
        <v>0.9335543965960601</v>
      </c>
      <c r="AY874" s="141">
        <f t="shared" si="515"/>
        <v>0</v>
      </c>
      <c r="AZ874" s="141">
        <f t="shared" si="516"/>
        <v>0</v>
      </c>
      <c r="BA874" s="141">
        <f t="shared" si="517"/>
        <v>0</v>
      </c>
      <c r="BB874" s="141">
        <f t="shared" si="518"/>
        <v>0</v>
      </c>
      <c r="BC874" s="141">
        <f t="shared" si="519"/>
        <v>2.4235775938124715</v>
      </c>
      <c r="BD874" s="141">
        <f t="shared" si="520"/>
        <v>6.9648188549268131E-2</v>
      </c>
      <c r="BE874" s="141">
        <f t="shared" si="521"/>
        <v>0.72767788506828435</v>
      </c>
      <c r="BF874" s="141">
        <f t="shared" si="522"/>
        <v>1.9165643337399341E-2</v>
      </c>
      <c r="BG874" s="105"/>
    </row>
    <row r="875" spans="13:59" x14ac:dyDescent="0.25">
      <c r="M875" s="100"/>
      <c r="N875" s="120" t="s">
        <v>1010</v>
      </c>
      <c r="O875" s="121">
        <v>2978</v>
      </c>
      <c r="P875" s="120">
        <v>0</v>
      </c>
      <c r="Q875" s="120">
        <v>0</v>
      </c>
      <c r="R875" s="120">
        <v>4.8000001907348633</v>
      </c>
      <c r="S875" s="120">
        <v>1.2000000476837158</v>
      </c>
      <c r="T875" s="139"/>
      <c r="U875" s="140">
        <f t="shared" si="487"/>
        <v>2.0821122249723323E-2</v>
      </c>
      <c r="V875" s="140">
        <f t="shared" si="488"/>
        <v>2.9863690617187966E-2</v>
      </c>
      <c r="W875" s="140">
        <f t="shared" si="489"/>
        <v>7.1111423277048891E-2</v>
      </c>
      <c r="X875" s="140">
        <f t="shared" si="490"/>
        <v>0.1082014634318007</v>
      </c>
      <c r="Y875" s="141">
        <f t="shared" si="499"/>
        <v>0</v>
      </c>
      <c r="Z875" s="141">
        <f t="shared" si="500"/>
        <v>0</v>
      </c>
      <c r="AA875" s="141">
        <f t="shared" si="501"/>
        <v>0</v>
      </c>
      <c r="AB875" s="141">
        <f t="shared" si="502"/>
        <v>0</v>
      </c>
      <c r="AC875" s="141">
        <f t="shared" si="503"/>
        <v>0.12064414180656766</v>
      </c>
      <c r="AD875" s="141">
        <f t="shared" si="504"/>
        <v>2.2701578851981513E-2</v>
      </c>
      <c r="AE875" s="141">
        <f t="shared" si="505"/>
        <v>0.10673439918722896</v>
      </c>
      <c r="AF875" s="141">
        <f t="shared" si="506"/>
        <v>2.3107362090379724E-2</v>
      </c>
      <c r="AG875" s="142"/>
      <c r="AH875" s="143">
        <f t="shared" si="491"/>
        <v>0.34042024569816975</v>
      </c>
      <c r="AI875" s="143">
        <f t="shared" si="492"/>
        <v>0.37495796923864377</v>
      </c>
      <c r="AJ875" s="143">
        <f t="shared" si="493"/>
        <v>0.47225289658401959</v>
      </c>
      <c r="AK875" s="143">
        <f t="shared" si="494"/>
        <v>0.52760086766193792</v>
      </c>
      <c r="AL875" s="141">
        <f t="shared" si="507"/>
        <v>0</v>
      </c>
      <c r="AM875" s="141">
        <f t="shared" si="508"/>
        <v>0</v>
      </c>
      <c r="AN875" s="141">
        <f t="shared" si="509"/>
        <v>0</v>
      </c>
      <c r="AO875" s="141">
        <f t="shared" si="510"/>
        <v>0</v>
      </c>
      <c r="AP875" s="141">
        <f t="shared" si="511"/>
        <v>1.7005676116293231</v>
      </c>
      <c r="AQ875" s="141">
        <f t="shared" si="512"/>
        <v>9.9230712233723928E-2</v>
      </c>
      <c r="AR875" s="141">
        <f t="shared" si="513"/>
        <v>0.59424524740174989</v>
      </c>
      <c r="AS875" s="141">
        <f t="shared" si="514"/>
        <v>3.8875818950545482E-2</v>
      </c>
      <c r="AT875" s="142"/>
      <c r="AU875" s="144">
        <f t="shared" si="495"/>
        <v>0.54083191750591253</v>
      </c>
      <c r="AV875" s="144">
        <f t="shared" si="496"/>
        <v>0.56371058971769683</v>
      </c>
      <c r="AW875" s="144">
        <f t="shared" si="497"/>
        <v>0.62403581915523376</v>
      </c>
      <c r="AX875" s="144">
        <f t="shared" si="498"/>
        <v>0.65648095342835799</v>
      </c>
      <c r="AY875" s="141">
        <f t="shared" si="515"/>
        <v>0</v>
      </c>
      <c r="AZ875" s="141">
        <f t="shared" si="516"/>
        <v>0</v>
      </c>
      <c r="BA875" s="141">
        <f t="shared" si="517"/>
        <v>0</v>
      </c>
      <c r="BB875" s="141">
        <f t="shared" si="518"/>
        <v>0</v>
      </c>
      <c r="BC875" s="141">
        <f t="shared" si="519"/>
        <v>2.6249421896022058</v>
      </c>
      <c r="BD875" s="141">
        <f t="shared" si="520"/>
        <v>8.0868748562001436E-2</v>
      </c>
      <c r="BE875" s="141">
        <f t="shared" si="521"/>
        <v>0.76082166395262774</v>
      </c>
      <c r="BF875" s="141">
        <f t="shared" si="522"/>
        <v>2.6955511464853088E-2</v>
      </c>
      <c r="BG875" s="105"/>
    </row>
    <row r="876" spans="13:59" x14ac:dyDescent="0.25">
      <c r="M876" s="100"/>
      <c r="N876" s="120" t="s">
        <v>1011</v>
      </c>
      <c r="O876" s="121">
        <v>2499</v>
      </c>
      <c r="P876" s="120">
        <v>2.6600000858306885</v>
      </c>
      <c r="Q876" s="120">
        <v>0</v>
      </c>
      <c r="R876" s="120">
        <v>0</v>
      </c>
      <c r="S876" s="120">
        <v>0</v>
      </c>
      <c r="T876" s="139"/>
      <c r="U876" s="140">
        <f t="shared" si="487"/>
        <v>8.6586270048065739E-3</v>
      </c>
      <c r="V876" s="140">
        <f t="shared" si="488"/>
        <v>1.2512334203713227E-2</v>
      </c>
      <c r="W876" s="140">
        <f t="shared" si="489"/>
        <v>2.4758788469142701E-2</v>
      </c>
      <c r="X876" s="140">
        <f t="shared" si="490"/>
        <v>3.8723457078255752E-2</v>
      </c>
      <c r="Y876" s="141">
        <f t="shared" si="499"/>
        <v>2.7927059830130808E-2</v>
      </c>
      <c r="Z876" s="141">
        <f t="shared" si="500"/>
        <v>5.3557502256886338E-3</v>
      </c>
      <c r="AA876" s="141">
        <f t="shared" si="501"/>
        <v>0</v>
      </c>
      <c r="AB876" s="141">
        <f t="shared" si="502"/>
        <v>0</v>
      </c>
      <c r="AC876" s="141">
        <f t="shared" si="503"/>
        <v>0</v>
      </c>
      <c r="AD876" s="141">
        <f t="shared" si="504"/>
        <v>0</v>
      </c>
      <c r="AE876" s="141">
        <f t="shared" si="505"/>
        <v>0</v>
      </c>
      <c r="AF876" s="141">
        <f t="shared" si="506"/>
        <v>0</v>
      </c>
      <c r="AG876" s="142"/>
      <c r="AH876" s="143">
        <f t="shared" si="491"/>
        <v>0.26861378758449617</v>
      </c>
      <c r="AI876" s="143">
        <f t="shared" si="492"/>
        <v>0.29678050102190734</v>
      </c>
      <c r="AJ876" s="143">
        <f t="shared" si="493"/>
        <v>0.35661016593674155</v>
      </c>
      <c r="AK876" s="143">
        <f t="shared" si="494"/>
        <v>0.40187873419194575</v>
      </c>
      <c r="AL876" s="141">
        <f t="shared" si="507"/>
        <v>0.74482930113030654</v>
      </c>
      <c r="AM876" s="141">
        <f t="shared" si="508"/>
        <v>4.4606857060841665E-2</v>
      </c>
      <c r="AN876" s="141">
        <f t="shared" si="509"/>
        <v>0</v>
      </c>
      <c r="AO876" s="141">
        <f t="shared" si="510"/>
        <v>0</v>
      </c>
      <c r="AP876" s="141">
        <f t="shared" si="511"/>
        <v>0</v>
      </c>
      <c r="AQ876" s="141">
        <f t="shared" si="512"/>
        <v>0</v>
      </c>
      <c r="AR876" s="141">
        <f t="shared" si="513"/>
        <v>0</v>
      </c>
      <c r="AS876" s="141">
        <f t="shared" si="514"/>
        <v>0</v>
      </c>
      <c r="AT876" s="142"/>
      <c r="AU876" s="144">
        <f t="shared" si="495"/>
        <v>0.48961703002790746</v>
      </c>
      <c r="AV876" s="144">
        <f t="shared" si="496"/>
        <v>0.51039160307696485</v>
      </c>
      <c r="AW876" s="144">
        <f t="shared" si="497"/>
        <v>0.5516746574781628</v>
      </c>
      <c r="AX876" s="144">
        <f t="shared" si="498"/>
        <v>0.58093971769320563</v>
      </c>
      <c r="AY876" s="141">
        <f t="shared" si="515"/>
        <v>1.316987711526211</v>
      </c>
      <c r="AZ876" s="141">
        <f t="shared" si="516"/>
        <v>4.0653996465778164E-2</v>
      </c>
      <c r="BA876" s="141">
        <f t="shared" si="517"/>
        <v>0</v>
      </c>
      <c r="BB876" s="141">
        <f t="shared" si="518"/>
        <v>0</v>
      </c>
      <c r="BC876" s="141">
        <f t="shared" si="519"/>
        <v>0</v>
      </c>
      <c r="BD876" s="141">
        <f t="shared" si="520"/>
        <v>0</v>
      </c>
      <c r="BE876" s="141">
        <f t="shared" si="521"/>
        <v>0</v>
      </c>
      <c r="BF876" s="141">
        <f t="shared" si="522"/>
        <v>0</v>
      </c>
      <c r="BG876" s="105"/>
    </row>
    <row r="877" spans="13:59" x14ac:dyDescent="0.25">
      <c r="M877" s="100"/>
      <c r="N877" s="120" t="s">
        <v>1012</v>
      </c>
      <c r="O877" s="121">
        <v>10440</v>
      </c>
      <c r="P877" s="120">
        <v>0</v>
      </c>
      <c r="Q877" s="120">
        <v>0</v>
      </c>
      <c r="R877" s="120">
        <v>3.2000000476837158</v>
      </c>
      <c r="S877" s="120">
        <v>0.80000001192092896</v>
      </c>
      <c r="T877" s="139"/>
      <c r="U877" s="140">
        <f t="shared" si="487"/>
        <v>1</v>
      </c>
      <c r="V877" s="140">
        <f t="shared" si="488"/>
        <v>1</v>
      </c>
      <c r="W877" s="140">
        <f t="shared" si="489"/>
        <v>1</v>
      </c>
      <c r="X877" s="140">
        <f t="shared" si="490"/>
        <v>1</v>
      </c>
      <c r="Y877" s="141">
        <f t="shared" si="499"/>
        <v>0</v>
      </c>
      <c r="Z877" s="141">
        <f t="shared" si="500"/>
        <v>0</v>
      </c>
      <c r="AA877" s="141">
        <f t="shared" si="501"/>
        <v>0</v>
      </c>
      <c r="AB877" s="141">
        <f t="shared" si="502"/>
        <v>0</v>
      </c>
      <c r="AC877" s="141">
        <f t="shared" si="503"/>
        <v>3.1680000472068786</v>
      </c>
      <c r="AD877" s="141">
        <f t="shared" si="504"/>
        <v>3.2000000476837265E-2</v>
      </c>
      <c r="AE877" s="141">
        <f t="shared" si="505"/>
        <v>0.79200001180171964</v>
      </c>
      <c r="AF877" s="141">
        <f t="shared" si="506"/>
        <v>8.0000001192093162E-3</v>
      </c>
      <c r="AG877" s="142"/>
      <c r="AH877" s="143">
        <f t="shared" si="491"/>
        <v>1</v>
      </c>
      <c r="AI877" s="143">
        <f t="shared" si="492"/>
        <v>1</v>
      </c>
      <c r="AJ877" s="143">
        <f t="shared" si="493"/>
        <v>1</v>
      </c>
      <c r="AK877" s="143">
        <f t="shared" si="494"/>
        <v>1</v>
      </c>
      <c r="AL877" s="141">
        <f t="shared" si="507"/>
        <v>0</v>
      </c>
      <c r="AM877" s="141">
        <f t="shared" si="508"/>
        <v>0</v>
      </c>
      <c r="AN877" s="141">
        <f t="shared" si="509"/>
        <v>0</v>
      </c>
      <c r="AO877" s="141">
        <f t="shared" si="510"/>
        <v>0</v>
      </c>
      <c r="AP877" s="141">
        <f t="shared" si="511"/>
        <v>3.1680000472068786</v>
      </c>
      <c r="AQ877" s="141">
        <f t="shared" si="512"/>
        <v>3.2000000476837265E-2</v>
      </c>
      <c r="AR877" s="141">
        <f t="shared" si="513"/>
        <v>0.79200001180171964</v>
      </c>
      <c r="AS877" s="141">
        <f t="shared" si="514"/>
        <v>8.0000001192093162E-3</v>
      </c>
      <c r="AT877" s="142"/>
      <c r="AU877" s="144">
        <f t="shared" si="495"/>
        <v>1</v>
      </c>
      <c r="AV877" s="144">
        <f t="shared" si="496"/>
        <v>1</v>
      </c>
      <c r="AW877" s="144">
        <f t="shared" si="497"/>
        <v>1</v>
      </c>
      <c r="AX877" s="144">
        <f t="shared" si="498"/>
        <v>1</v>
      </c>
      <c r="AY877" s="141">
        <f t="shared" si="515"/>
        <v>0</v>
      </c>
      <c r="AZ877" s="141">
        <f t="shared" si="516"/>
        <v>0</v>
      </c>
      <c r="BA877" s="141">
        <f t="shared" si="517"/>
        <v>0</v>
      </c>
      <c r="BB877" s="141">
        <f t="shared" si="518"/>
        <v>0</v>
      </c>
      <c r="BC877" s="141">
        <f t="shared" si="519"/>
        <v>3.1680000472068786</v>
      </c>
      <c r="BD877" s="141">
        <f t="shared" si="520"/>
        <v>3.2000000476837265E-2</v>
      </c>
      <c r="BE877" s="141">
        <f t="shared" si="521"/>
        <v>0.79200001180171964</v>
      </c>
      <c r="BF877" s="141">
        <f t="shared" si="522"/>
        <v>8.0000001192093162E-3</v>
      </c>
      <c r="BG877" s="105"/>
    </row>
    <row r="878" spans="13:59" x14ac:dyDescent="0.25">
      <c r="M878" s="100"/>
      <c r="N878" s="120" t="s">
        <v>1013</v>
      </c>
      <c r="O878" s="121">
        <v>2571</v>
      </c>
      <c r="P878" s="120">
        <v>0</v>
      </c>
      <c r="Q878" s="120">
        <v>0</v>
      </c>
      <c r="R878" s="120">
        <v>1.6000000238418579</v>
      </c>
      <c r="S878" s="120">
        <v>0.40000000596046448</v>
      </c>
      <c r="T878" s="139"/>
      <c r="U878" s="140">
        <f t="shared" si="487"/>
        <v>9.8880515327401941E-3</v>
      </c>
      <c r="V878" s="140">
        <f t="shared" si="488"/>
        <v>1.4277582285220469E-2</v>
      </c>
      <c r="W878" s="140">
        <f t="shared" si="489"/>
        <v>2.9110357680090071E-2</v>
      </c>
      <c r="X878" s="140">
        <f t="shared" si="490"/>
        <v>4.5392241062671923E-2</v>
      </c>
      <c r="Y878" s="141">
        <f t="shared" si="499"/>
        <v>0</v>
      </c>
      <c r="Z878" s="141">
        <f t="shared" si="500"/>
        <v>0</v>
      </c>
      <c r="AA878" s="141">
        <f t="shared" si="501"/>
        <v>0</v>
      </c>
      <c r="AB878" s="141">
        <f t="shared" si="502"/>
        <v>0</v>
      </c>
      <c r="AC878" s="141">
        <f t="shared" si="503"/>
        <v>1.9174298515563997E-2</v>
      </c>
      <c r="AD878" s="141">
        <f t="shared" si="504"/>
        <v>3.6698334811928433E-3</v>
      </c>
      <c r="AE878" s="141">
        <f t="shared" si="505"/>
        <v>1.4784078538131972E-2</v>
      </c>
      <c r="AF878" s="141">
        <f t="shared" si="506"/>
        <v>3.3728181574956377E-3</v>
      </c>
      <c r="AG878" s="142"/>
      <c r="AH878" s="143">
        <f t="shared" si="491"/>
        <v>0.27846381268498366</v>
      </c>
      <c r="AI878" s="143">
        <f t="shared" si="492"/>
        <v>0.30754751317861351</v>
      </c>
      <c r="AJ878" s="143">
        <f t="shared" si="493"/>
        <v>0.37240542874032656</v>
      </c>
      <c r="AK878" s="143">
        <f t="shared" si="494"/>
        <v>0.41924153784624041</v>
      </c>
      <c r="AL878" s="141">
        <f t="shared" si="507"/>
        <v>0</v>
      </c>
      <c r="AM878" s="141">
        <f t="shared" si="508"/>
        <v>0</v>
      </c>
      <c r="AN878" s="141">
        <f t="shared" si="509"/>
        <v>0</v>
      </c>
      <c r="AO878" s="141">
        <f t="shared" si="510"/>
        <v>0</v>
      </c>
      <c r="AP878" s="141">
        <f t="shared" si="511"/>
        <v>0.46435364660732642</v>
      </c>
      <c r="AQ878" s="141">
        <f t="shared" si="512"/>
        <v>2.7722381810959318E-2</v>
      </c>
      <c r="AR878" s="141">
        <f t="shared" si="513"/>
        <v>0.15683977393944679</v>
      </c>
      <c r="AS878" s="141">
        <f t="shared" si="514"/>
        <v>1.0856843697923668E-2</v>
      </c>
      <c r="AT878" s="142"/>
      <c r="AU878" s="144">
        <f t="shared" si="495"/>
        <v>0.49699624784526875</v>
      </c>
      <c r="AV878" s="144">
        <f t="shared" si="496"/>
        <v>0.51808336991826864</v>
      </c>
      <c r="AW878" s="144">
        <f t="shared" si="497"/>
        <v>0.5620512145820995</v>
      </c>
      <c r="AX878" s="144">
        <f t="shared" si="498"/>
        <v>0.59181107778795483</v>
      </c>
      <c r="AY878" s="141">
        <f t="shared" si="515"/>
        <v>0</v>
      </c>
      <c r="AZ878" s="141">
        <f t="shared" si="516"/>
        <v>0</v>
      </c>
      <c r="BA878" s="141">
        <f t="shared" si="517"/>
        <v>0</v>
      </c>
      <c r="BB878" s="141">
        <f t="shared" si="518"/>
        <v>0</v>
      </c>
      <c r="BC878" s="141">
        <f t="shared" si="519"/>
        <v>0.80411176622750447</v>
      </c>
      <c r="BD878" s="141">
        <f t="shared" si="520"/>
        <v>2.4821637993795442E-2</v>
      </c>
      <c r="BE878" s="141">
        <f t="shared" si="521"/>
        <v>0.22852425702095922</v>
      </c>
      <c r="BF878" s="141">
        <f t="shared" si="522"/>
        <v>8.2001776216916178E-3</v>
      </c>
      <c r="BG878" s="105"/>
    </row>
    <row r="879" spans="13:59" x14ac:dyDescent="0.25">
      <c r="M879" s="100"/>
      <c r="N879" s="120" t="s">
        <v>1014</v>
      </c>
      <c r="O879" s="121">
        <v>1289</v>
      </c>
      <c r="P879" s="120">
        <v>0</v>
      </c>
      <c r="Q879" s="120">
        <v>0</v>
      </c>
      <c r="R879" s="120">
        <v>1.6000000238418579</v>
      </c>
      <c r="S879" s="120">
        <v>0.40000000596046448</v>
      </c>
      <c r="T879" s="139"/>
      <c r="U879" s="140">
        <f t="shared" si="487"/>
        <v>9.1846058253453045E-4</v>
      </c>
      <c r="V879" s="140">
        <f t="shared" si="488"/>
        <v>1.3301429471204163E-3</v>
      </c>
      <c r="W879" s="140">
        <f t="shared" si="489"/>
        <v>1.5208433268663057E-3</v>
      </c>
      <c r="X879" s="140">
        <f t="shared" si="490"/>
        <v>2.4190287108932784E-3</v>
      </c>
      <c r="Y879" s="141">
        <f t="shared" si="499"/>
        <v>0</v>
      </c>
      <c r="Z879" s="141">
        <f t="shared" si="500"/>
        <v>0</v>
      </c>
      <c r="AA879" s="141">
        <f t="shared" si="501"/>
        <v>0</v>
      </c>
      <c r="AB879" s="141">
        <f t="shared" si="502"/>
        <v>0</v>
      </c>
      <c r="AC879" s="141">
        <f t="shared" si="503"/>
        <v>1.7841874809898697E-3</v>
      </c>
      <c r="AD879" s="141">
        <f t="shared" si="504"/>
        <v>3.4404126611587544E-4</v>
      </c>
      <c r="AE879" s="141">
        <f t="shared" si="505"/>
        <v>7.8189104589553591E-4</v>
      </c>
      <c r="AF879" s="141">
        <f t="shared" si="506"/>
        <v>1.8572045288031019E-4</v>
      </c>
      <c r="AG879" s="142"/>
      <c r="AH879" s="143">
        <f t="shared" si="491"/>
        <v>0.14495634739747598</v>
      </c>
      <c r="AI879" s="143">
        <f t="shared" si="492"/>
        <v>0.16065673323474416</v>
      </c>
      <c r="AJ879" s="143">
        <f t="shared" si="493"/>
        <v>0.16673058428537335</v>
      </c>
      <c r="AK879" s="143">
        <f t="shared" si="494"/>
        <v>0.18952620415213162</v>
      </c>
      <c r="AL879" s="141">
        <f t="shared" si="507"/>
        <v>0</v>
      </c>
      <c r="AM879" s="141">
        <f t="shared" si="508"/>
        <v>0</v>
      </c>
      <c r="AN879" s="141">
        <f t="shared" si="509"/>
        <v>0</v>
      </c>
      <c r="AO879" s="141">
        <f t="shared" si="510"/>
        <v>0</v>
      </c>
      <c r="AP879" s="141">
        <f t="shared" si="511"/>
        <v>0.24217116655604803</v>
      </c>
      <c r="AQ879" s="141">
        <f t="shared" si="512"/>
        <v>1.4879610449897662E-2</v>
      </c>
      <c r="AR879" s="141">
        <f t="shared" si="513"/>
        <v>7.0584436402149564E-2</v>
      </c>
      <c r="AS879" s="141">
        <f t="shared" si="514"/>
        <v>5.2260463883672947E-3</v>
      </c>
      <c r="AT879" s="142"/>
      <c r="AU879" s="144">
        <f t="shared" si="495"/>
        <v>0.38138582328687964</v>
      </c>
      <c r="AV879" s="144">
        <f t="shared" si="496"/>
        <v>0.397335901062424</v>
      </c>
      <c r="AW879" s="144">
        <f t="shared" si="497"/>
        <v>0.40327621540533698</v>
      </c>
      <c r="AX879" s="144">
        <f t="shared" si="498"/>
        <v>0.42458613227120312</v>
      </c>
      <c r="AY879" s="141">
        <f t="shared" si="515"/>
        <v>0</v>
      </c>
      <c r="AZ879" s="141">
        <f t="shared" si="516"/>
        <v>0</v>
      </c>
      <c r="BA879" s="141">
        <f t="shared" si="517"/>
        <v>0</v>
      </c>
      <c r="BB879" s="141">
        <f t="shared" si="518"/>
        <v>0</v>
      </c>
      <c r="BC879" s="141">
        <f t="shared" si="519"/>
        <v>0.6168752154990097</v>
      </c>
      <c r="BD879" s="141">
        <f t="shared" si="520"/>
        <v>1.886223567409484E-2</v>
      </c>
      <c r="BE879" s="141">
        <f t="shared" si="521"/>
        <v>0.16395936711687159</v>
      </c>
      <c r="BF879" s="141">
        <f t="shared" si="522"/>
        <v>5.8750883223402106E-3</v>
      </c>
      <c r="BG879" s="105"/>
    </row>
    <row r="880" spans="13:59" x14ac:dyDescent="0.25">
      <c r="M880" s="100"/>
      <c r="N880" s="120" t="s">
        <v>1015</v>
      </c>
      <c r="O880" s="121">
        <v>1024</v>
      </c>
      <c r="P880" s="120">
        <v>0</v>
      </c>
      <c r="Q880" s="120">
        <v>0</v>
      </c>
      <c r="R880" s="120">
        <v>1.6000000238418579</v>
      </c>
      <c r="S880" s="120">
        <v>0.40000000596046448</v>
      </c>
      <c r="T880" s="139"/>
      <c r="U880" s="140">
        <f t="shared" si="487"/>
        <v>5.6316595645899969E-4</v>
      </c>
      <c r="V880" s="140">
        <f t="shared" si="488"/>
        <v>8.1447213901419957E-4</v>
      </c>
      <c r="W880" s="140">
        <f t="shared" si="489"/>
        <v>8.2355236139042276E-4</v>
      </c>
      <c r="X880" s="140">
        <f t="shared" si="490"/>
        <v>1.3081361300937289E-3</v>
      </c>
      <c r="Y880" s="141">
        <f t="shared" si="499"/>
        <v>0</v>
      </c>
      <c r="Z880" s="141">
        <f t="shared" si="500"/>
        <v>0</v>
      </c>
      <c r="AA880" s="141">
        <f t="shared" si="501"/>
        <v>0</v>
      </c>
      <c r="AB880" s="141">
        <f t="shared" si="502"/>
        <v>0</v>
      </c>
      <c r="AC880" s="141">
        <f t="shared" si="503"/>
        <v>1.093099837363672E-3</v>
      </c>
      <c r="AD880" s="141">
        <f t="shared" si="504"/>
        <v>2.1005560447757629E-4</v>
      </c>
      <c r="AE880" s="141">
        <f t="shared" si="505"/>
        <v>4.2304349515510784E-4</v>
      </c>
      <c r="AF880" s="141">
        <f t="shared" si="506"/>
        <v>1.0021096467948261E-4</v>
      </c>
      <c r="AG880" s="142"/>
      <c r="AH880" s="143">
        <f t="shared" si="491"/>
        <v>0.12647483563199735</v>
      </c>
      <c r="AI880" s="143">
        <f t="shared" si="492"/>
        <v>0.14018825368301568</v>
      </c>
      <c r="AJ880" s="143">
        <f t="shared" si="493"/>
        <v>0.14062178122058944</v>
      </c>
      <c r="AK880" s="143">
        <f t="shared" si="494"/>
        <v>0.15991550667065324</v>
      </c>
      <c r="AL880" s="141">
        <f t="shared" si="507"/>
        <v>0</v>
      </c>
      <c r="AM880" s="141">
        <f t="shared" si="508"/>
        <v>0</v>
      </c>
      <c r="AN880" s="141">
        <f t="shared" si="509"/>
        <v>0</v>
      </c>
      <c r="AO880" s="141">
        <f t="shared" si="510"/>
        <v>0</v>
      </c>
      <c r="AP880" s="141">
        <f t="shared" si="511"/>
        <v>0.21130687723061625</v>
      </c>
      <c r="AQ880" s="141">
        <f t="shared" si="512"/>
        <v>1.2994332004557269E-2</v>
      </c>
      <c r="AR880" s="141">
        <f t="shared" si="513"/>
        <v>5.9544971340655381E-2</v>
      </c>
      <c r="AS880" s="141">
        <f t="shared" si="514"/>
        <v>4.4212322807766075E-3</v>
      </c>
      <c r="AT880" s="142"/>
      <c r="AU880" s="144">
        <f t="shared" si="495"/>
        <v>0.3613299019968379</v>
      </c>
      <c r="AV880" s="144">
        <f t="shared" si="496"/>
        <v>0.37635477738255063</v>
      </c>
      <c r="AW880" s="144">
        <f t="shared" si="497"/>
        <v>0.37681609738180089</v>
      </c>
      <c r="AX880" s="144">
        <f t="shared" si="498"/>
        <v>0.39660264407163159</v>
      </c>
      <c r="AY880" s="141">
        <f t="shared" si="515"/>
        <v>0</v>
      </c>
      <c r="AZ880" s="141">
        <f t="shared" si="516"/>
        <v>0</v>
      </c>
      <c r="BA880" s="141">
        <f t="shared" si="517"/>
        <v>0</v>
      </c>
      <c r="BB880" s="141">
        <f t="shared" si="518"/>
        <v>0</v>
      </c>
      <c r="BC880" s="141">
        <f t="shared" si="519"/>
        <v>0.58436647377930029</v>
      </c>
      <c r="BD880" s="141">
        <f t="shared" si="520"/>
        <v>1.7801179005777823E-2</v>
      </c>
      <c r="BE880" s="141">
        <f t="shared" si="521"/>
        <v>0.15317648618366675</v>
      </c>
      <c r="BF880" s="141">
        <f t="shared" si="522"/>
        <v>5.4645738089218465E-3</v>
      </c>
      <c r="BG880" s="105"/>
    </row>
    <row r="881" spans="13:59" x14ac:dyDescent="0.25">
      <c r="M881" s="100"/>
      <c r="N881" s="120" t="s">
        <v>1016</v>
      </c>
      <c r="O881" s="121">
        <v>9477</v>
      </c>
      <c r="P881" s="120">
        <v>0</v>
      </c>
      <c r="Q881" s="120">
        <v>0</v>
      </c>
      <c r="R881" s="120">
        <v>4.8000001907348633</v>
      </c>
      <c r="S881" s="120">
        <v>1.2000000476837158</v>
      </c>
      <c r="T881" s="139"/>
      <c r="U881" s="140">
        <f t="shared" si="487"/>
        <v>1</v>
      </c>
      <c r="V881" s="140">
        <f t="shared" si="488"/>
        <v>1</v>
      </c>
      <c r="W881" s="140">
        <f t="shared" si="489"/>
        <v>1</v>
      </c>
      <c r="X881" s="140">
        <f t="shared" si="490"/>
        <v>1</v>
      </c>
      <c r="Y881" s="141">
        <f t="shared" si="499"/>
        <v>0</v>
      </c>
      <c r="Z881" s="141">
        <f t="shared" si="500"/>
        <v>0</v>
      </c>
      <c r="AA881" s="141">
        <f t="shared" si="501"/>
        <v>0</v>
      </c>
      <c r="AB881" s="141">
        <f t="shared" si="502"/>
        <v>0</v>
      </c>
      <c r="AC881" s="141">
        <f t="shared" si="503"/>
        <v>4.7520001888275143</v>
      </c>
      <c r="AD881" s="141">
        <f t="shared" si="504"/>
        <v>4.8000001907348988E-2</v>
      </c>
      <c r="AE881" s="141">
        <f t="shared" si="505"/>
        <v>1.1880000472068786</v>
      </c>
      <c r="AF881" s="141">
        <f t="shared" si="506"/>
        <v>1.2000000476837247E-2</v>
      </c>
      <c r="AG881" s="142"/>
      <c r="AH881" s="143">
        <f t="shared" si="491"/>
        <v>1</v>
      </c>
      <c r="AI881" s="143">
        <f t="shared" si="492"/>
        <v>1</v>
      </c>
      <c r="AJ881" s="143">
        <f t="shared" si="493"/>
        <v>1</v>
      </c>
      <c r="AK881" s="143">
        <f t="shared" si="494"/>
        <v>1</v>
      </c>
      <c r="AL881" s="141">
        <f t="shared" si="507"/>
        <v>0</v>
      </c>
      <c r="AM881" s="141">
        <f t="shared" si="508"/>
        <v>0</v>
      </c>
      <c r="AN881" s="141">
        <f t="shared" si="509"/>
        <v>0</v>
      </c>
      <c r="AO881" s="141">
        <f t="shared" si="510"/>
        <v>0</v>
      </c>
      <c r="AP881" s="141">
        <f t="shared" si="511"/>
        <v>4.7520001888275143</v>
      </c>
      <c r="AQ881" s="141">
        <f t="shared" si="512"/>
        <v>4.8000001907348988E-2</v>
      </c>
      <c r="AR881" s="141">
        <f t="shared" si="513"/>
        <v>1.1880000472068786</v>
      </c>
      <c r="AS881" s="141">
        <f t="shared" si="514"/>
        <v>1.2000000476837247E-2</v>
      </c>
      <c r="AT881" s="142"/>
      <c r="AU881" s="144">
        <f t="shared" si="495"/>
        <v>1</v>
      </c>
      <c r="AV881" s="144">
        <f t="shared" si="496"/>
        <v>1</v>
      </c>
      <c r="AW881" s="144">
        <f t="shared" si="497"/>
        <v>1</v>
      </c>
      <c r="AX881" s="144">
        <f t="shared" si="498"/>
        <v>1</v>
      </c>
      <c r="AY881" s="141">
        <f t="shared" si="515"/>
        <v>0</v>
      </c>
      <c r="AZ881" s="141">
        <f t="shared" si="516"/>
        <v>0</v>
      </c>
      <c r="BA881" s="141">
        <f t="shared" si="517"/>
        <v>0</v>
      </c>
      <c r="BB881" s="141">
        <f t="shared" si="518"/>
        <v>0</v>
      </c>
      <c r="BC881" s="141">
        <f t="shared" si="519"/>
        <v>4.7520001888275143</v>
      </c>
      <c r="BD881" s="141">
        <f t="shared" si="520"/>
        <v>4.8000001907348988E-2</v>
      </c>
      <c r="BE881" s="141">
        <f t="shared" si="521"/>
        <v>1.1880000472068786</v>
      </c>
      <c r="BF881" s="141">
        <f t="shared" si="522"/>
        <v>1.2000000476837247E-2</v>
      </c>
      <c r="BG881" s="105"/>
    </row>
    <row r="882" spans="13:59" x14ac:dyDescent="0.25">
      <c r="M882" s="100"/>
      <c r="N882" s="120" t="s">
        <v>1017</v>
      </c>
      <c r="O882" s="121">
        <v>2768</v>
      </c>
      <c r="P882" s="120">
        <v>0</v>
      </c>
      <c r="Q882" s="120">
        <v>0</v>
      </c>
      <c r="R882" s="120">
        <v>3.2000000476837158</v>
      </c>
      <c r="S882" s="120">
        <v>0.80000001192092896</v>
      </c>
      <c r="T882" s="139"/>
      <c r="U882" s="140">
        <f t="shared" si="487"/>
        <v>1.4199383330632864E-2</v>
      </c>
      <c r="V882" s="140">
        <f t="shared" si="488"/>
        <v>2.0446790984306351E-2</v>
      </c>
      <c r="W882" s="140">
        <f t="shared" si="489"/>
        <v>4.5093860586853718E-2</v>
      </c>
      <c r="X882" s="140">
        <f t="shared" si="490"/>
        <v>6.9607192847170762E-2</v>
      </c>
      <c r="Y882" s="141">
        <f t="shared" si="499"/>
        <v>0</v>
      </c>
      <c r="Z882" s="141">
        <f t="shared" si="500"/>
        <v>0</v>
      </c>
      <c r="AA882" s="141">
        <f t="shared" si="501"/>
        <v>0</v>
      </c>
      <c r="AB882" s="141">
        <f t="shared" si="502"/>
        <v>0</v>
      </c>
      <c r="AC882" s="141">
        <f t="shared" si="503"/>
        <v>5.4979499456580865E-2</v>
      </c>
      <c r="AD882" s="141">
        <f t="shared" si="504"/>
        <v>1.0450232668178426E-2</v>
      </c>
      <c r="AE882" s="141">
        <f t="shared" si="505"/>
        <v>4.5519671167210909E-2</v>
      </c>
      <c r="AF882" s="141">
        <f t="shared" si="506"/>
        <v>1.0166083940308102E-2</v>
      </c>
      <c r="AG882" s="142"/>
      <c r="AH882" s="143">
        <f t="shared" si="491"/>
        <v>0.30709211397902947</v>
      </c>
      <c r="AI882" s="143">
        <f t="shared" si="492"/>
        <v>0.33876566267799502</v>
      </c>
      <c r="AJ882" s="143">
        <f t="shared" si="493"/>
        <v>0.41850685991860148</v>
      </c>
      <c r="AK882" s="143">
        <f t="shared" si="494"/>
        <v>0.46958880798281255</v>
      </c>
      <c r="AL882" s="141">
        <f t="shared" si="507"/>
        <v>0</v>
      </c>
      <c r="AM882" s="141">
        <f t="shared" si="508"/>
        <v>0</v>
      </c>
      <c r="AN882" s="141">
        <f t="shared" si="509"/>
        <v>0</v>
      </c>
      <c r="AO882" s="141">
        <f t="shared" si="510"/>
        <v>0</v>
      </c>
      <c r="AP882" s="141">
        <f t="shared" si="511"/>
        <v>1.0235455102559265</v>
      </c>
      <c r="AQ882" s="141">
        <f t="shared" si="512"/>
        <v>6.0504626467263067E-2</v>
      </c>
      <c r="AR882" s="141">
        <f t="shared" si="513"/>
        <v>0.35189021752478955</v>
      </c>
      <c r="AS882" s="141">
        <f t="shared" si="514"/>
        <v>2.3780834459395328E-2</v>
      </c>
      <c r="AT882" s="142"/>
      <c r="AU882" s="144">
        <f t="shared" si="495"/>
        <v>0.51776061347678359</v>
      </c>
      <c r="AV882" s="144">
        <f t="shared" si="496"/>
        <v>0.53971121510931896</v>
      </c>
      <c r="AW882" s="144">
        <f t="shared" si="497"/>
        <v>0.59135458569157262</v>
      </c>
      <c r="AX882" s="144">
        <f t="shared" si="498"/>
        <v>0.62244663434231695</v>
      </c>
      <c r="AY882" s="141">
        <f t="shared" si="515"/>
        <v>0</v>
      </c>
      <c r="AZ882" s="141">
        <f t="shared" si="516"/>
        <v>0</v>
      </c>
      <c r="BA882" s="141">
        <f t="shared" si="517"/>
        <v>0</v>
      </c>
      <c r="BB882" s="141">
        <f t="shared" si="518"/>
        <v>0</v>
      </c>
      <c r="BC882" s="141">
        <f t="shared" si="519"/>
        <v>1.6753866110717126</v>
      </c>
      <c r="BD882" s="141">
        <f t="shared" si="520"/>
        <v>5.1689303013544352E-2</v>
      </c>
      <c r="BE882" s="141">
        <f t="shared" si="521"/>
        <v>0.48078965849234734</v>
      </c>
      <c r="BF882" s="141">
        <f t="shared" si="522"/>
        <v>1.7167656401648357E-2</v>
      </c>
      <c r="BG882" s="105"/>
    </row>
    <row r="883" spans="13:59" x14ac:dyDescent="0.25">
      <c r="M883" s="100"/>
      <c r="N883" s="120" t="s">
        <v>1018</v>
      </c>
      <c r="O883" s="121">
        <v>1462</v>
      </c>
      <c r="P883" s="120">
        <v>2.6600000858306885</v>
      </c>
      <c r="Q883" s="120">
        <v>0</v>
      </c>
      <c r="R883" s="120">
        <v>0</v>
      </c>
      <c r="S883" s="120">
        <v>0</v>
      </c>
      <c r="T883" s="139"/>
      <c r="U883" s="140">
        <f t="shared" si="487"/>
        <v>1.2652144348994643E-3</v>
      </c>
      <c r="V883" s="140">
        <f t="shared" si="488"/>
        <v>1.8334908582307019E-3</v>
      </c>
      <c r="W883" s="140">
        <f t="shared" si="489"/>
        <v>2.2720487895945274E-3</v>
      </c>
      <c r="X883" s="140">
        <f t="shared" si="490"/>
        <v>3.6147667504942138E-3</v>
      </c>
      <c r="Y883" s="141">
        <f t="shared" si="499"/>
        <v>4.0876234677908567E-3</v>
      </c>
      <c r="Z883" s="141">
        <f t="shared" si="500"/>
        <v>7.8946237247259302E-4</v>
      </c>
      <c r="AA883" s="141">
        <f t="shared" si="501"/>
        <v>0</v>
      </c>
      <c r="AB883" s="141">
        <f t="shared" si="502"/>
        <v>0</v>
      </c>
      <c r="AC883" s="141">
        <f t="shared" si="503"/>
        <v>0</v>
      </c>
      <c r="AD883" s="141">
        <f t="shared" si="504"/>
        <v>0</v>
      </c>
      <c r="AE883" s="141">
        <f t="shared" si="505"/>
        <v>0</v>
      </c>
      <c r="AF883" s="141">
        <f t="shared" si="506"/>
        <v>0</v>
      </c>
      <c r="AG883" s="142"/>
      <c r="AH883" s="143">
        <f t="shared" si="491"/>
        <v>0.1584431237286269</v>
      </c>
      <c r="AI883" s="143">
        <f t="shared" si="492"/>
        <v>0.17557687065237515</v>
      </c>
      <c r="AJ883" s="143">
        <f t="shared" si="493"/>
        <v>0.18628086602710259</v>
      </c>
      <c r="AK883" s="143">
        <f t="shared" si="494"/>
        <v>0.21164716790895044</v>
      </c>
      <c r="AL883" s="141">
        <f t="shared" si="507"/>
        <v>0.44003201963414146</v>
      </c>
      <c r="AM883" s="141">
        <f t="shared" si="508"/>
        <v>2.7002471371060155E-2</v>
      </c>
      <c r="AN883" s="141">
        <f t="shared" si="509"/>
        <v>0</v>
      </c>
      <c r="AO883" s="141">
        <f t="shared" si="510"/>
        <v>0</v>
      </c>
      <c r="AP883" s="141">
        <f t="shared" si="511"/>
        <v>0</v>
      </c>
      <c r="AQ883" s="141">
        <f t="shared" si="512"/>
        <v>0</v>
      </c>
      <c r="AR883" s="141">
        <f t="shared" si="513"/>
        <v>0</v>
      </c>
      <c r="AS883" s="141">
        <f t="shared" si="514"/>
        <v>0</v>
      </c>
      <c r="AT883" s="142"/>
      <c r="AU883" s="144">
        <f t="shared" si="495"/>
        <v>0.3951405631398045</v>
      </c>
      <c r="AV883" s="144">
        <f t="shared" si="496"/>
        <v>0.41172164034087522</v>
      </c>
      <c r="AW883" s="144">
        <f t="shared" si="497"/>
        <v>0.42163965673155301</v>
      </c>
      <c r="AX883" s="144">
        <f t="shared" si="498"/>
        <v>0.44399548938607492</v>
      </c>
      <c r="AY883" s="141">
        <f t="shared" si="515"/>
        <v>1.0626160259374025</v>
      </c>
      <c r="AZ883" s="141">
        <f t="shared" si="516"/>
        <v>3.2563572707677402E-2</v>
      </c>
      <c r="BA883" s="141">
        <f t="shared" si="517"/>
        <v>0</v>
      </c>
      <c r="BB883" s="141">
        <f t="shared" si="518"/>
        <v>0</v>
      </c>
      <c r="BC883" s="141">
        <f t="shared" si="519"/>
        <v>0</v>
      </c>
      <c r="BD883" s="141">
        <f t="shared" si="520"/>
        <v>0</v>
      </c>
      <c r="BE883" s="141">
        <f t="shared" si="521"/>
        <v>0</v>
      </c>
      <c r="BF883" s="141">
        <f t="shared" si="522"/>
        <v>0</v>
      </c>
      <c r="BG883" s="105"/>
    </row>
    <row r="884" spans="13:59" x14ac:dyDescent="0.25">
      <c r="M884" s="100"/>
      <c r="N884" s="120" t="s">
        <v>1019</v>
      </c>
      <c r="O884" s="121">
        <v>3433</v>
      </c>
      <c r="P884" s="120">
        <v>1.3300000429153442</v>
      </c>
      <c r="Q884" s="120">
        <v>0</v>
      </c>
      <c r="R884" s="120">
        <v>0</v>
      </c>
      <c r="S884" s="120">
        <v>0</v>
      </c>
      <c r="T884" s="139"/>
      <c r="U884" s="140">
        <f t="shared" si="487"/>
        <v>4.695357800080735E-2</v>
      </c>
      <c r="V884" s="140">
        <f t="shared" si="488"/>
        <v>6.6458129087603734E-2</v>
      </c>
      <c r="W884" s="140">
        <f t="shared" si="489"/>
        <v>0.17991419403395792</v>
      </c>
      <c r="X884" s="140">
        <f t="shared" si="490"/>
        <v>0.26081039869005629</v>
      </c>
      <c r="Y884" s="141">
        <f t="shared" si="499"/>
        <v>7.4794305039783571E-2</v>
      </c>
      <c r="Z884" s="141">
        <f t="shared" si="500"/>
        <v>1.3595009498802879E-2</v>
      </c>
      <c r="AA884" s="141">
        <f t="shared" si="501"/>
        <v>0</v>
      </c>
      <c r="AB884" s="141">
        <f t="shared" si="502"/>
        <v>0</v>
      </c>
      <c r="AC884" s="141">
        <f t="shared" si="503"/>
        <v>0</v>
      </c>
      <c r="AD884" s="141">
        <f t="shared" si="504"/>
        <v>0</v>
      </c>
      <c r="AE884" s="141">
        <f t="shared" si="505"/>
        <v>0</v>
      </c>
      <c r="AF884" s="141">
        <f t="shared" si="506"/>
        <v>0</v>
      </c>
      <c r="AG884" s="142"/>
      <c r="AH884" s="143">
        <f t="shared" si="491"/>
        <v>0.42302820122275708</v>
      </c>
      <c r="AI884" s="143">
        <f t="shared" si="492"/>
        <v>0.46386939221563261</v>
      </c>
      <c r="AJ884" s="143">
        <f t="shared" si="493"/>
        <v>0.60315228180262448</v>
      </c>
      <c r="AK884" s="143">
        <f t="shared" si="494"/>
        <v>0.6650993833401494</v>
      </c>
      <c r="AL884" s="141">
        <f t="shared" si="507"/>
        <v>0.58416064340948015</v>
      </c>
      <c r="AM884" s="141">
        <f t="shared" si="508"/>
        <v>3.278566814442585E-2</v>
      </c>
      <c r="AN884" s="141">
        <f t="shared" si="509"/>
        <v>0</v>
      </c>
      <c r="AO884" s="141">
        <f t="shared" si="510"/>
        <v>0</v>
      </c>
      <c r="AP884" s="141">
        <f t="shared" si="511"/>
        <v>0</v>
      </c>
      <c r="AQ884" s="141">
        <f t="shared" si="512"/>
        <v>0</v>
      </c>
      <c r="AR884" s="141">
        <f t="shared" si="513"/>
        <v>0</v>
      </c>
      <c r="AS884" s="141">
        <f t="shared" si="514"/>
        <v>0</v>
      </c>
      <c r="AT884" s="142"/>
      <c r="AU884" s="144">
        <f t="shared" si="495"/>
        <v>0.59415920044453241</v>
      </c>
      <c r="AV884" s="144">
        <f t="shared" si="496"/>
        <v>0.61902505656409001</v>
      </c>
      <c r="AW884" s="144">
        <f t="shared" si="497"/>
        <v>0.69953006968458564</v>
      </c>
      <c r="AX884" s="144">
        <f t="shared" si="498"/>
        <v>0.73438044058561802</v>
      </c>
      <c r="AY884" s="141">
        <f t="shared" si="515"/>
        <v>0.7988652393219462</v>
      </c>
      <c r="AZ884" s="141">
        <f t="shared" si="516"/>
        <v>2.4438112473966878E-2</v>
      </c>
      <c r="BA884" s="141">
        <f t="shared" si="517"/>
        <v>0</v>
      </c>
      <c r="BB884" s="141">
        <f t="shared" si="518"/>
        <v>0</v>
      </c>
      <c r="BC884" s="141">
        <f t="shared" si="519"/>
        <v>0</v>
      </c>
      <c r="BD884" s="141">
        <f t="shared" si="520"/>
        <v>0</v>
      </c>
      <c r="BE884" s="141">
        <f t="shared" si="521"/>
        <v>0</v>
      </c>
      <c r="BF884" s="141">
        <f t="shared" si="522"/>
        <v>0</v>
      </c>
      <c r="BG884" s="105"/>
    </row>
    <row r="885" spans="13:59" x14ac:dyDescent="0.25">
      <c r="M885" s="100"/>
      <c r="N885" s="120" t="s">
        <v>1020</v>
      </c>
      <c r="O885" s="121">
        <v>1256</v>
      </c>
      <c r="P885" s="120">
        <v>0</v>
      </c>
      <c r="Q885" s="120">
        <v>0</v>
      </c>
      <c r="R885" s="120">
        <v>3.2000000476837158</v>
      </c>
      <c r="S885" s="120">
        <v>0.80000001192092896</v>
      </c>
      <c r="T885" s="139"/>
      <c r="U885" s="140">
        <f t="shared" si="487"/>
        <v>8.6409397050013492E-4</v>
      </c>
      <c r="V885" s="140">
        <f t="shared" si="488"/>
        <v>1.251224176480048E-3</v>
      </c>
      <c r="W885" s="140">
        <f t="shared" si="489"/>
        <v>1.4088325546957048E-3</v>
      </c>
      <c r="X885" s="140">
        <f t="shared" si="490"/>
        <v>2.2406207727008187E-3</v>
      </c>
      <c r="Y885" s="141">
        <f t="shared" si="499"/>
        <v>0</v>
      </c>
      <c r="Z885" s="141">
        <f t="shared" si="500"/>
        <v>0</v>
      </c>
      <c r="AA885" s="141">
        <f t="shared" si="501"/>
        <v>0</v>
      </c>
      <c r="AB885" s="141">
        <f t="shared" si="502"/>
        <v>0</v>
      </c>
      <c r="AC885" s="141">
        <f t="shared" si="503"/>
        <v>3.3568580781333708E-3</v>
      </c>
      <c r="AD885" s="141">
        <f t="shared" si="504"/>
        <v>6.4705934626580136E-4</v>
      </c>
      <c r="AE885" s="141">
        <f t="shared" si="505"/>
        <v>1.4485106921055349E-3</v>
      </c>
      <c r="AF885" s="141">
        <f t="shared" si="506"/>
        <v>3.4398595276540107E-4</v>
      </c>
      <c r="AG885" s="142"/>
      <c r="AH885" s="143">
        <f t="shared" si="491"/>
        <v>0.14251584253224281</v>
      </c>
      <c r="AI885" s="143">
        <f t="shared" si="492"/>
        <v>0.15795529848293588</v>
      </c>
      <c r="AJ885" s="143">
        <f t="shared" si="493"/>
        <v>0.16323576365389425</v>
      </c>
      <c r="AK885" s="143">
        <f t="shared" si="494"/>
        <v>0.18556700866043241</v>
      </c>
      <c r="AL885" s="141">
        <f t="shared" si="507"/>
        <v>0</v>
      </c>
      <c r="AM885" s="141">
        <f t="shared" si="508"/>
        <v>0</v>
      </c>
      <c r="AN885" s="141">
        <f t="shared" si="509"/>
        <v>0</v>
      </c>
      <c r="AO885" s="141">
        <f t="shared" si="510"/>
        <v>0</v>
      </c>
      <c r="AP885" s="141">
        <f t="shared" si="511"/>
        <v>0.47619332575908752</v>
      </c>
      <c r="AQ885" s="141">
        <f t="shared" si="512"/>
        <v>2.9263636918202829E-2</v>
      </c>
      <c r="AR885" s="141">
        <f t="shared" si="513"/>
        <v>0.13821522487606683</v>
      </c>
      <c r="AS885" s="141">
        <f t="shared" si="514"/>
        <v>1.0238384264410233E-2</v>
      </c>
      <c r="AT885" s="142"/>
      <c r="AU885" s="144">
        <f t="shared" si="495"/>
        <v>0.37882238318689598</v>
      </c>
      <c r="AV885" s="144">
        <f t="shared" si="496"/>
        <v>0.3946545135134869</v>
      </c>
      <c r="AW885" s="144">
        <f t="shared" si="497"/>
        <v>0.39987291720282692</v>
      </c>
      <c r="AX885" s="144">
        <f t="shared" si="498"/>
        <v>0.42098787327648579</v>
      </c>
      <c r="AY885" s="141">
        <f t="shared" si="515"/>
        <v>0</v>
      </c>
      <c r="AZ885" s="141">
        <f t="shared" si="516"/>
        <v>0</v>
      </c>
      <c r="BA885" s="141">
        <f t="shared" si="517"/>
        <v>0</v>
      </c>
      <c r="BB885" s="141">
        <f t="shared" si="518"/>
        <v>0</v>
      </c>
      <c r="BC885" s="141">
        <f t="shared" si="519"/>
        <v>1.2254407367191218</v>
      </c>
      <c r="BD885" s="141">
        <f t="shared" si="520"/>
        <v>3.7453725342629918E-2</v>
      </c>
      <c r="BE885" s="141">
        <f t="shared" si="521"/>
        <v>0.32514533769914544</v>
      </c>
      <c r="BF885" s="141">
        <f t="shared" si="522"/>
        <v>1.1644965940609708E-2</v>
      </c>
      <c r="BG885" s="105"/>
    </row>
    <row r="886" spans="13:59" x14ac:dyDescent="0.25">
      <c r="M886" s="100"/>
      <c r="N886" s="120" t="s">
        <v>1021</v>
      </c>
      <c r="O886" s="121">
        <v>2059</v>
      </c>
      <c r="P886" s="120">
        <v>0</v>
      </c>
      <c r="Q886" s="120">
        <v>1</v>
      </c>
      <c r="R886" s="120">
        <v>0</v>
      </c>
      <c r="S886" s="120">
        <v>0</v>
      </c>
      <c r="T886" s="139"/>
      <c r="U886" s="140">
        <f t="shared" si="487"/>
        <v>3.832502114794023E-3</v>
      </c>
      <c r="V886" s="140">
        <f t="shared" si="488"/>
        <v>5.5543153316690574E-3</v>
      </c>
      <c r="W886" s="140">
        <f t="shared" si="489"/>
        <v>9.0632034538202788E-3</v>
      </c>
      <c r="X886" s="140">
        <f t="shared" si="490"/>
        <v>1.4349635061817634E-2</v>
      </c>
      <c r="Y886" s="141">
        <f t="shared" si="499"/>
        <v>0</v>
      </c>
      <c r="Z886" s="141">
        <f t="shared" si="500"/>
        <v>0</v>
      </c>
      <c r="AA886" s="141">
        <f t="shared" si="501"/>
        <v>1.1615787223280754E-2</v>
      </c>
      <c r="AB886" s="141">
        <f t="shared" si="502"/>
        <v>2.7338478385368799E-3</v>
      </c>
      <c r="AC886" s="141">
        <f t="shared" si="503"/>
        <v>0</v>
      </c>
      <c r="AD886" s="141">
        <f t="shared" si="504"/>
        <v>0</v>
      </c>
      <c r="AE886" s="141">
        <f t="shared" si="505"/>
        <v>0</v>
      </c>
      <c r="AF886" s="141">
        <f t="shared" si="506"/>
        <v>0</v>
      </c>
      <c r="AG886" s="142"/>
      <c r="AH886" s="143">
        <f t="shared" si="491"/>
        <v>0.21506824464452512</v>
      </c>
      <c r="AI886" s="143">
        <f t="shared" si="492"/>
        <v>0.2380381341607346</v>
      </c>
      <c r="AJ886" s="143">
        <f t="shared" si="493"/>
        <v>0.27196352617519226</v>
      </c>
      <c r="AK886" s="143">
        <f t="shared" si="494"/>
        <v>0.30796548277513369</v>
      </c>
      <c r="AL886" s="141">
        <f t="shared" si="507"/>
        <v>0</v>
      </c>
      <c r="AM886" s="141">
        <f t="shared" si="508"/>
        <v>0</v>
      </c>
      <c r="AN886" s="141">
        <f t="shared" si="509"/>
        <v>0.28724486921341102</v>
      </c>
      <c r="AO886" s="141">
        <f t="shared" si="510"/>
        <v>2.0720613561722667E-2</v>
      </c>
      <c r="AP886" s="141">
        <f t="shared" si="511"/>
        <v>0</v>
      </c>
      <c r="AQ886" s="141">
        <f t="shared" si="512"/>
        <v>0</v>
      </c>
      <c r="AR886" s="141">
        <f t="shared" si="513"/>
        <v>0</v>
      </c>
      <c r="AS886" s="141">
        <f t="shared" si="514"/>
        <v>0</v>
      </c>
      <c r="AT886" s="142"/>
      <c r="AU886" s="144">
        <f t="shared" si="495"/>
        <v>0.44690047308022718</v>
      </c>
      <c r="AV886" s="144">
        <f t="shared" si="496"/>
        <v>0.46581682946597691</v>
      </c>
      <c r="AW886" s="144">
        <f t="shared" si="497"/>
        <v>0.49214106422797366</v>
      </c>
      <c r="AX886" s="144">
        <f t="shared" si="498"/>
        <v>0.51837940338066524</v>
      </c>
      <c r="AY886" s="141">
        <f t="shared" si="515"/>
        <v>0</v>
      </c>
      <c r="AZ886" s="141">
        <f t="shared" si="516"/>
        <v>0</v>
      </c>
      <c r="BA886" s="141">
        <f t="shared" si="517"/>
        <v>0.5003388231620397</v>
      </c>
      <c r="BB886" s="141">
        <f t="shared" si="518"/>
        <v>1.8040580218625535E-2</v>
      </c>
      <c r="BC886" s="141">
        <f t="shared" si="519"/>
        <v>0</v>
      </c>
      <c r="BD886" s="141">
        <f t="shared" si="520"/>
        <v>0</v>
      </c>
      <c r="BE886" s="141">
        <f t="shared" si="521"/>
        <v>0</v>
      </c>
      <c r="BF886" s="141">
        <f t="shared" si="522"/>
        <v>0</v>
      </c>
      <c r="BG886" s="105"/>
    </row>
    <row r="887" spans="13:59" x14ac:dyDescent="0.25">
      <c r="M887" s="100"/>
      <c r="N887" s="120" t="s">
        <v>1022</v>
      </c>
      <c r="O887" s="121">
        <v>3206</v>
      </c>
      <c r="P887" s="120">
        <v>0</v>
      </c>
      <c r="Q887" s="120">
        <v>0</v>
      </c>
      <c r="R887" s="120">
        <v>3.2000000476837158</v>
      </c>
      <c r="S887" s="120">
        <v>0.80000001192092896</v>
      </c>
      <c r="T887" s="139"/>
      <c r="U887" s="140">
        <f t="shared" si="487"/>
        <v>3.1398883261162802E-2</v>
      </c>
      <c r="V887" s="140">
        <f t="shared" si="488"/>
        <v>4.4777636316783442E-2</v>
      </c>
      <c r="W887" s="140">
        <f t="shared" si="489"/>
        <v>0.11459834760502008</v>
      </c>
      <c r="X887" s="140">
        <f t="shared" si="490"/>
        <v>0.17077209398491577</v>
      </c>
      <c r="Y887" s="141">
        <f t="shared" si="499"/>
        <v>0</v>
      </c>
      <c r="Z887" s="141">
        <f t="shared" si="500"/>
        <v>0</v>
      </c>
      <c r="AA887" s="141">
        <f t="shared" si="501"/>
        <v>0</v>
      </c>
      <c r="AB887" s="141">
        <f t="shared" si="502"/>
        <v>0</v>
      </c>
      <c r="AC887" s="141">
        <f t="shared" si="503"/>
        <v>0.12087766886157437</v>
      </c>
      <c r="AD887" s="141">
        <f t="shared" si="504"/>
        <v>2.2410769487296714E-2</v>
      </c>
      <c r="AE887" s="141">
        <f t="shared" si="505"/>
        <v>0.11323139154241338</v>
      </c>
      <c r="AF887" s="141">
        <f t="shared" si="506"/>
        <v>2.3386285681281233E-2</v>
      </c>
      <c r="AG887" s="142"/>
      <c r="AH887" s="143">
        <f t="shared" si="491"/>
        <v>0.380014702604762</v>
      </c>
      <c r="AI887" s="143">
        <f t="shared" si="492"/>
        <v>0.41772427695547165</v>
      </c>
      <c r="AJ887" s="143">
        <f t="shared" si="493"/>
        <v>0.53564651309519151</v>
      </c>
      <c r="AK887" s="143">
        <f t="shared" si="494"/>
        <v>0.59493528960317832</v>
      </c>
      <c r="AL887" s="141">
        <f t="shared" si="507"/>
        <v>0</v>
      </c>
      <c r="AM887" s="141">
        <f t="shared" si="508"/>
        <v>0</v>
      </c>
      <c r="AN887" s="141">
        <f t="shared" si="509"/>
        <v>0</v>
      </c>
      <c r="AO887" s="141">
        <f t="shared" si="510"/>
        <v>0</v>
      </c>
      <c r="AP887" s="141">
        <f t="shared" si="511"/>
        <v>1.2642219156513956</v>
      </c>
      <c r="AQ887" s="141">
        <f t="shared" si="512"/>
        <v>7.2495790524759407E-2</v>
      </c>
      <c r="AR887" s="141">
        <f t="shared" si="513"/>
        <v>0.44794755564952504</v>
      </c>
      <c r="AS887" s="141">
        <f t="shared" si="514"/>
        <v>2.8000683125198933E-2</v>
      </c>
      <c r="AT887" s="142"/>
      <c r="AU887" s="144">
        <f t="shared" si="495"/>
        <v>0.56698417508084065</v>
      </c>
      <c r="AV887" s="144">
        <f t="shared" si="496"/>
        <v>0.59086799700493786</v>
      </c>
      <c r="AW887" s="144">
        <f t="shared" si="497"/>
        <v>0.66112026083882425</v>
      </c>
      <c r="AX887" s="144">
        <f t="shared" si="498"/>
        <v>0.69489177434824767</v>
      </c>
      <c r="AY887" s="141">
        <f t="shared" si="515"/>
        <v>0</v>
      </c>
      <c r="AZ887" s="141">
        <f t="shared" si="516"/>
        <v>0</v>
      </c>
      <c r="BA887" s="141">
        <f t="shared" si="517"/>
        <v>0</v>
      </c>
      <c r="BB887" s="141">
        <f t="shared" si="518"/>
        <v>0</v>
      </c>
      <c r="BC887" s="141">
        <f t="shared" si="519"/>
        <v>1.8344200090696465</v>
      </c>
      <c r="BD887" s="141">
        <f t="shared" si="520"/>
        <v>5.635760952093638E-2</v>
      </c>
      <c r="BE887" s="141">
        <f t="shared" si="521"/>
        <v>0.53711585999176803</v>
      </c>
      <c r="BF887" s="141">
        <f t="shared" si="522"/>
        <v>1.879756777058561E-2</v>
      </c>
      <c r="BG887" s="105"/>
    </row>
    <row r="888" spans="13:59" x14ac:dyDescent="0.25">
      <c r="M888" s="100"/>
      <c r="N888" s="120" t="s">
        <v>1023</v>
      </c>
      <c r="O888" s="121">
        <v>4064</v>
      </c>
      <c r="P888" s="120">
        <v>0</v>
      </c>
      <c r="Q888" s="120">
        <v>0</v>
      </c>
      <c r="R888" s="120">
        <v>4.8000001907348633</v>
      </c>
      <c r="S888" s="120">
        <v>1.2000000476837158</v>
      </c>
      <c r="T888" s="139"/>
      <c r="U888" s="140">
        <f t="shared" si="487"/>
        <v>0.13617230709118155</v>
      </c>
      <c r="V888" s="140">
        <f t="shared" si="488"/>
        <v>0.18630425243005611</v>
      </c>
      <c r="W888" s="140">
        <f t="shared" si="489"/>
        <v>0.5167224601914886</v>
      </c>
      <c r="X888" s="140">
        <f t="shared" si="490"/>
        <v>0.66038307239733507</v>
      </c>
      <c r="Y888" s="141">
        <f t="shared" si="499"/>
        <v>0</v>
      </c>
      <c r="Z888" s="141">
        <f t="shared" si="500"/>
        <v>0</v>
      </c>
      <c r="AA888" s="141">
        <f t="shared" si="501"/>
        <v>0</v>
      </c>
      <c r="AB888" s="141">
        <f t="shared" si="502"/>
        <v>0</v>
      </c>
      <c r="AC888" s="141">
        <f t="shared" si="503"/>
        <v>0.76740750260462687</v>
      </c>
      <c r="AD888" s="141">
        <f t="shared" si="504"/>
        <v>0.12685294459435859</v>
      </c>
      <c r="AE888" s="141">
        <f t="shared" si="505"/>
        <v>0.70006267784898668</v>
      </c>
      <c r="AF888" s="141">
        <f t="shared" si="506"/>
        <v>9.2397040517334106E-2</v>
      </c>
      <c r="AG888" s="142"/>
      <c r="AH888" s="143">
        <f t="shared" si="491"/>
        <v>0.56053379774109036</v>
      </c>
      <c r="AI888" s="143">
        <f t="shared" si="492"/>
        <v>0.60871501650049731</v>
      </c>
      <c r="AJ888" s="143">
        <f t="shared" si="493"/>
        <v>0.79844723894921155</v>
      </c>
      <c r="AK888" s="143">
        <f t="shared" si="494"/>
        <v>0.85520819680703641</v>
      </c>
      <c r="AL888" s="141">
        <f t="shared" si="507"/>
        <v>0</v>
      </c>
      <c r="AM888" s="141">
        <f t="shared" si="508"/>
        <v>0</v>
      </c>
      <c r="AN888" s="141">
        <f t="shared" si="509"/>
        <v>0</v>
      </c>
      <c r="AO888" s="141">
        <f t="shared" si="510"/>
        <v>0</v>
      </c>
      <c r="AP888" s="141">
        <f t="shared" si="511"/>
        <v>2.7792916423273608</v>
      </c>
      <c r="AQ888" s="141">
        <f t="shared" si="512"/>
        <v>0.14254055297820178</v>
      </c>
      <c r="AR888" s="141">
        <f t="shared" si="513"/>
        <v>0.98261193363184685</v>
      </c>
      <c r="AS888" s="141">
        <f t="shared" si="514"/>
        <v>4.363794331610138E-2</v>
      </c>
      <c r="AT888" s="142"/>
      <c r="AU888" s="144">
        <f t="shared" si="495"/>
        <v>0.67537497881215658</v>
      </c>
      <c r="AV888" s="144">
        <f t="shared" si="496"/>
        <v>0.70266635716768422</v>
      </c>
      <c r="AW888" s="144">
        <f t="shared" si="497"/>
        <v>0.8111541667976726</v>
      </c>
      <c r="AX888" s="144">
        <f t="shared" si="498"/>
        <v>0.84649114491050526</v>
      </c>
      <c r="AY888" s="141">
        <f t="shared" si="515"/>
        <v>0</v>
      </c>
      <c r="AZ888" s="141">
        <f t="shared" si="516"/>
        <v>0</v>
      </c>
      <c r="BA888" s="141">
        <f t="shared" si="517"/>
        <v>0</v>
      </c>
      <c r="BB888" s="141">
        <f t="shared" si="518"/>
        <v>0</v>
      </c>
      <c r="BC888" s="141">
        <f t="shared" si="519"/>
        <v>3.2748813375007222</v>
      </c>
      <c r="BD888" s="141">
        <f t="shared" si="520"/>
        <v>9.7917310927133627E-2</v>
      </c>
      <c r="BE888" s="141">
        <f t="shared" si="521"/>
        <v>0.98485337615789015</v>
      </c>
      <c r="BF888" s="141">
        <f t="shared" si="522"/>
        <v>3.0936038098559271E-2</v>
      </c>
      <c r="BG888" s="105"/>
    </row>
    <row r="889" spans="13:59" x14ac:dyDescent="0.25">
      <c r="M889" s="100"/>
      <c r="N889" s="120" t="s">
        <v>1024</v>
      </c>
      <c r="O889" s="121">
        <v>4850</v>
      </c>
      <c r="P889" s="120">
        <v>0</v>
      </c>
      <c r="Q889" s="120">
        <v>0</v>
      </c>
      <c r="R889" s="120">
        <v>3.2000000476837158</v>
      </c>
      <c r="S889" s="120">
        <v>0.80000001192092896</v>
      </c>
      <c r="T889" s="139"/>
      <c r="U889" s="140">
        <f t="shared" si="487"/>
        <v>0.41992628131744203</v>
      </c>
      <c r="V889" s="140">
        <f t="shared" si="488"/>
        <v>0.5279740199002263</v>
      </c>
      <c r="W889" s="140">
        <f t="shared" si="489"/>
        <v>0.96611631432445855</v>
      </c>
      <c r="X889" s="140">
        <f t="shared" si="490"/>
        <v>0.9935909992131986</v>
      </c>
      <c r="Y889" s="141">
        <f t="shared" si="499"/>
        <v>0</v>
      </c>
      <c r="Z889" s="141">
        <f t="shared" si="500"/>
        <v>0</v>
      </c>
      <c r="AA889" s="141">
        <f t="shared" si="501"/>
        <v>0</v>
      </c>
      <c r="AB889" s="141">
        <f t="shared" si="502"/>
        <v>0</v>
      </c>
      <c r="AC889" s="141">
        <f t="shared" si="503"/>
        <v>1.503202863345579</v>
      </c>
      <c r="AD889" s="141">
        <f t="shared" si="504"/>
        <v>0.18631402551090837</v>
      </c>
      <c r="AE889" s="141">
        <f t="shared" si="505"/>
        <v>0.77615400646606292</v>
      </c>
      <c r="AF889" s="141">
        <f t="shared" si="506"/>
        <v>1.8718804749023654E-2</v>
      </c>
      <c r="AG889" s="142"/>
      <c r="AH889" s="143">
        <f t="shared" si="491"/>
        <v>0.75480258296654124</v>
      </c>
      <c r="AI889" s="143">
        <f t="shared" si="492"/>
        <v>0.80318061653321693</v>
      </c>
      <c r="AJ889" s="143">
        <f t="shared" si="493"/>
        <v>0.97173067653523881</v>
      </c>
      <c r="AK889" s="143">
        <f t="shared" si="494"/>
        <v>0.98939434502179258</v>
      </c>
      <c r="AL889" s="141">
        <f t="shared" si="507"/>
        <v>0</v>
      </c>
      <c r="AM889" s="141">
        <f t="shared" si="508"/>
        <v>0</v>
      </c>
      <c r="AN889" s="141">
        <f t="shared" si="509"/>
        <v>0</v>
      </c>
      <c r="AO889" s="141">
        <f t="shared" si="510"/>
        <v>0</v>
      </c>
      <c r="AP889" s="141">
        <f t="shared" si="511"/>
        <v>2.4686194733299796</v>
      </c>
      <c r="AQ889" s="141">
        <f t="shared" si="512"/>
        <v>0.10155853787495106</v>
      </c>
      <c r="AR889" s="141">
        <f t="shared" si="513"/>
        <v>0.77667617478390738</v>
      </c>
      <c r="AS889" s="141">
        <f t="shared" si="514"/>
        <v>1.4839313028026324E-2</v>
      </c>
      <c r="AT889" s="142"/>
      <c r="AU889" s="144">
        <f t="shared" si="495"/>
        <v>0.78542680302888668</v>
      </c>
      <c r="AV889" s="144">
        <f t="shared" si="496"/>
        <v>0.81400466355136625</v>
      </c>
      <c r="AW889" s="144">
        <f t="shared" si="497"/>
        <v>0.93959592746726961</v>
      </c>
      <c r="AX889" s="144">
        <f t="shared" si="498"/>
        <v>0.96404826497690255</v>
      </c>
      <c r="AY889" s="141">
        <f t="shared" si="515"/>
        <v>0</v>
      </c>
      <c r="AZ889" s="141">
        <f t="shared" si="516"/>
        <v>0</v>
      </c>
      <c r="BA889" s="141">
        <f t="shared" si="517"/>
        <v>0</v>
      </c>
      <c r="BB889" s="141">
        <f t="shared" si="518"/>
        <v>0</v>
      </c>
      <c r="BC889" s="141">
        <f t="shared" si="519"/>
        <v>2.5339567265903771</v>
      </c>
      <c r="BD889" s="141">
        <f t="shared" si="520"/>
        <v>7.0858235588762142E-2</v>
      </c>
      <c r="BE889" s="141">
        <f t="shared" si="521"/>
        <v>0.75394092079252573</v>
      </c>
      <c r="BF889" s="141">
        <f t="shared" si="522"/>
        <v>1.7297702681347227E-2</v>
      </c>
      <c r="BG889" s="105"/>
    </row>
    <row r="890" spans="13:59" x14ac:dyDescent="0.25">
      <c r="M890" s="100"/>
      <c r="N890" s="120" t="s">
        <v>1025</v>
      </c>
      <c r="O890" s="121">
        <v>201</v>
      </c>
      <c r="P890" s="120">
        <v>0</v>
      </c>
      <c r="Q890" s="120">
        <v>0</v>
      </c>
      <c r="R890" s="120">
        <v>3.2000000476837158</v>
      </c>
      <c r="S890" s="120">
        <v>0.80000001192092896</v>
      </c>
      <c r="T890" s="139"/>
      <c r="U890" s="140">
        <f t="shared" si="487"/>
        <v>1.253332751199876E-4</v>
      </c>
      <c r="V890" s="140">
        <f t="shared" si="488"/>
        <v>1.8009047625322516E-4</v>
      </c>
      <c r="W890" s="140">
        <f t="shared" si="489"/>
        <v>1.2538992903166069E-4</v>
      </c>
      <c r="X890" s="140">
        <f t="shared" si="490"/>
        <v>1.9731924032273529E-4</v>
      </c>
      <c r="Y890" s="141">
        <f t="shared" si="499"/>
        <v>0</v>
      </c>
      <c r="Z890" s="141">
        <f t="shared" si="500"/>
        <v>0</v>
      </c>
      <c r="AA890" s="141">
        <f t="shared" si="501"/>
        <v>0</v>
      </c>
      <c r="AB890" s="141">
        <f t="shared" si="502"/>
        <v>0</v>
      </c>
      <c r="AC890" s="141">
        <f t="shared" si="503"/>
        <v>4.8466734461540694E-4</v>
      </c>
      <c r="AD890" s="141">
        <f t="shared" si="504"/>
        <v>9.1622187982296638E-5</v>
      </c>
      <c r="AE890" s="141">
        <f t="shared" si="505"/>
        <v>1.2808055021805401E-4</v>
      </c>
      <c r="AF890" s="141">
        <f t="shared" si="506"/>
        <v>2.9774844392362851E-5</v>
      </c>
      <c r="AG890" s="142"/>
      <c r="AH890" s="143">
        <f t="shared" si="491"/>
        <v>8.2870922839338168E-2</v>
      </c>
      <c r="AI890" s="143">
        <f t="shared" si="492"/>
        <v>9.1814027139536902E-2</v>
      </c>
      <c r="AJ890" s="143">
        <f t="shared" si="493"/>
        <v>8.2881527270800892E-2</v>
      </c>
      <c r="AK890" s="143">
        <f t="shared" si="494"/>
        <v>9.4211959689407099E-2</v>
      </c>
      <c r="AL890" s="141">
        <f t="shared" si="507"/>
        <v>0</v>
      </c>
      <c r="AM890" s="141">
        <f t="shared" si="508"/>
        <v>0</v>
      </c>
      <c r="AN890" s="141">
        <f t="shared" si="509"/>
        <v>0</v>
      </c>
      <c r="AO890" s="141">
        <f t="shared" si="510"/>
        <v>0</v>
      </c>
      <c r="AP890" s="141">
        <f t="shared" si="511"/>
        <v>0.2768440545606391</v>
      </c>
      <c r="AQ890" s="141">
        <f t="shared" si="512"/>
        <v>1.6960836663912959E-2</v>
      </c>
      <c r="AR890" s="141">
        <f t="shared" si="513"/>
        <v>7.0174343611595968E-2</v>
      </c>
      <c r="AS890" s="141">
        <f t="shared" si="514"/>
        <v>5.1952252630237949E-3</v>
      </c>
      <c r="AT890" s="142"/>
      <c r="AU890" s="144">
        <f t="shared" si="495"/>
        <v>0.30619748592508733</v>
      </c>
      <c r="AV890" s="144">
        <f t="shared" si="496"/>
        <v>0.31866356242099703</v>
      </c>
      <c r="AW890" s="144">
        <f t="shared" si="497"/>
        <v>0.3062127179654055</v>
      </c>
      <c r="AX890" s="144">
        <f t="shared" si="498"/>
        <v>0.32188565725335538</v>
      </c>
      <c r="AY890" s="141">
        <f t="shared" si="515"/>
        <v>0</v>
      </c>
      <c r="AZ890" s="141">
        <f t="shared" si="516"/>
        <v>0</v>
      </c>
      <c r="BA890" s="141">
        <f t="shared" si="517"/>
        <v>0</v>
      </c>
      <c r="BB890" s="141">
        <f t="shared" si="518"/>
        <v>0</v>
      </c>
      <c r="BC890" s="141">
        <f t="shared" si="519"/>
        <v>0.98997937255597412</v>
      </c>
      <c r="BD890" s="141">
        <f t="shared" si="520"/>
        <v>2.9744042386279035E-2</v>
      </c>
      <c r="BE890" s="141">
        <f t="shared" si="521"/>
        <v>0.24878965205103576</v>
      </c>
      <c r="BF890" s="141">
        <f t="shared" si="522"/>
        <v>8.7188775888246139E-3</v>
      </c>
      <c r="BG890" s="105"/>
    </row>
    <row r="891" spans="13:59" x14ac:dyDescent="0.25">
      <c r="M891" s="100"/>
      <c r="N891" s="120" t="s">
        <v>1026</v>
      </c>
      <c r="O891" s="121">
        <v>6936</v>
      </c>
      <c r="P891" s="120">
        <v>0</v>
      </c>
      <c r="Q891" s="120">
        <v>0</v>
      </c>
      <c r="R891" s="120">
        <v>4.8000001907348633</v>
      </c>
      <c r="S891" s="120">
        <v>1.2000000476837158</v>
      </c>
      <c r="T891" s="139"/>
      <c r="U891" s="140">
        <f t="shared" si="487"/>
        <v>0.99999997846745858</v>
      </c>
      <c r="V891" s="140">
        <f t="shared" si="488"/>
        <v>0.99999999999990641</v>
      </c>
      <c r="W891" s="140">
        <f t="shared" si="489"/>
        <v>1</v>
      </c>
      <c r="X891" s="140">
        <f t="shared" si="490"/>
        <v>1</v>
      </c>
      <c r="Y891" s="141">
        <f t="shared" si="499"/>
        <v>0</v>
      </c>
      <c r="Z891" s="141">
        <f t="shared" si="500"/>
        <v>0</v>
      </c>
      <c r="AA891" s="141">
        <f t="shared" si="501"/>
        <v>0</v>
      </c>
      <c r="AB891" s="141">
        <f t="shared" si="502"/>
        <v>0</v>
      </c>
      <c r="AC891" s="141">
        <f t="shared" si="503"/>
        <v>4.7520001381827512</v>
      </c>
      <c r="AD891" s="141">
        <f t="shared" si="504"/>
        <v>4.800005255166262E-2</v>
      </c>
      <c r="AE891" s="141">
        <f t="shared" si="505"/>
        <v>1.1880000472068786</v>
      </c>
      <c r="AF891" s="141">
        <f t="shared" si="506"/>
        <v>1.2000000476837247E-2</v>
      </c>
      <c r="AG891" s="142"/>
      <c r="AH891" s="143">
        <f t="shared" si="491"/>
        <v>0.99997912803215128</v>
      </c>
      <c r="AI891" s="143">
        <f t="shared" si="492"/>
        <v>0.99999991314807157</v>
      </c>
      <c r="AJ891" s="143">
        <f t="shared" si="493"/>
        <v>1</v>
      </c>
      <c r="AK891" s="143">
        <f t="shared" si="494"/>
        <v>1</v>
      </c>
      <c r="AL891" s="141">
        <f t="shared" si="507"/>
        <v>0</v>
      </c>
      <c r="AM891" s="141">
        <f t="shared" si="508"/>
        <v>0</v>
      </c>
      <c r="AN891" s="141">
        <f t="shared" si="509"/>
        <v>0</v>
      </c>
      <c r="AO891" s="141">
        <f t="shared" si="510"/>
        <v>0</v>
      </c>
      <c r="AP891" s="141">
        <f t="shared" si="511"/>
        <v>4.751950889512548</v>
      </c>
      <c r="AQ891" s="141">
        <f t="shared" si="512"/>
        <v>4.8048884333041997E-2</v>
      </c>
      <c r="AR891" s="141">
        <f t="shared" si="513"/>
        <v>1.1880000472068786</v>
      </c>
      <c r="AS891" s="141">
        <f t="shared" si="514"/>
        <v>1.2000000476837247E-2</v>
      </c>
      <c r="AT891" s="142"/>
      <c r="AU891" s="144">
        <f t="shared" si="495"/>
        <v>0.99825325627446249</v>
      </c>
      <c r="AV891" s="144">
        <f t="shared" si="496"/>
        <v>0.99985581396267054</v>
      </c>
      <c r="AW891" s="144">
        <f t="shared" si="497"/>
        <v>1</v>
      </c>
      <c r="AX891" s="144">
        <f t="shared" si="498"/>
        <v>1</v>
      </c>
      <c r="AY891" s="141">
        <f t="shared" si="515"/>
        <v>0</v>
      </c>
      <c r="AZ891" s="141">
        <f t="shared" si="516"/>
        <v>0</v>
      </c>
      <c r="BA891" s="141">
        <f t="shared" si="517"/>
        <v>0</v>
      </c>
      <c r="BB891" s="141">
        <f t="shared" si="518"/>
        <v>0</v>
      </c>
      <c r="BC891" s="141">
        <f t="shared" si="519"/>
        <v>4.7475458009184583</v>
      </c>
      <c r="BD891" s="141">
        <f t="shared" si="520"/>
        <v>5.1762296809721775E-2</v>
      </c>
      <c r="BE891" s="141">
        <f t="shared" si="521"/>
        <v>1.1880000472068786</v>
      </c>
      <c r="BF891" s="141">
        <f t="shared" si="522"/>
        <v>1.2000000476837247E-2</v>
      </c>
      <c r="BG891" s="105"/>
    </row>
    <row r="892" spans="13:59" x14ac:dyDescent="0.25">
      <c r="M892" s="100"/>
      <c r="N892" s="120" t="s">
        <v>1027</v>
      </c>
      <c r="O892" s="121">
        <v>10501</v>
      </c>
      <c r="P892" s="120">
        <v>0</v>
      </c>
      <c r="Q892" s="120">
        <v>0</v>
      </c>
      <c r="R892" s="120">
        <v>3.2000000476837158</v>
      </c>
      <c r="S892" s="120">
        <v>0.80000001192092896</v>
      </c>
      <c r="T892" s="139"/>
      <c r="U892" s="140">
        <f t="shared" si="487"/>
        <v>1</v>
      </c>
      <c r="V892" s="140">
        <f t="shared" si="488"/>
        <v>1</v>
      </c>
      <c r="W892" s="140">
        <f t="shared" si="489"/>
        <v>1</v>
      </c>
      <c r="X892" s="140">
        <f t="shared" si="490"/>
        <v>1</v>
      </c>
      <c r="Y892" s="141">
        <f t="shared" si="499"/>
        <v>0</v>
      </c>
      <c r="Z892" s="141">
        <f t="shared" si="500"/>
        <v>0</v>
      </c>
      <c r="AA892" s="141">
        <f t="shared" si="501"/>
        <v>0</v>
      </c>
      <c r="AB892" s="141">
        <f t="shared" si="502"/>
        <v>0</v>
      </c>
      <c r="AC892" s="141">
        <f t="shared" si="503"/>
        <v>3.1680000472068786</v>
      </c>
      <c r="AD892" s="141">
        <f t="shared" si="504"/>
        <v>3.2000000476837265E-2</v>
      </c>
      <c r="AE892" s="141">
        <f t="shared" si="505"/>
        <v>0.79200001180171964</v>
      </c>
      <c r="AF892" s="141">
        <f t="shared" si="506"/>
        <v>8.0000001192093162E-3</v>
      </c>
      <c r="AG892" s="142"/>
      <c r="AH892" s="143">
        <f t="shared" si="491"/>
        <v>1</v>
      </c>
      <c r="AI892" s="143">
        <f t="shared" si="492"/>
        <v>1</v>
      </c>
      <c r="AJ892" s="143">
        <f t="shared" si="493"/>
        <v>1</v>
      </c>
      <c r="AK892" s="143">
        <f t="shared" si="494"/>
        <v>1</v>
      </c>
      <c r="AL892" s="141">
        <f t="shared" si="507"/>
        <v>0</v>
      </c>
      <c r="AM892" s="141">
        <f t="shared" si="508"/>
        <v>0</v>
      </c>
      <c r="AN892" s="141">
        <f t="shared" si="509"/>
        <v>0</v>
      </c>
      <c r="AO892" s="141">
        <f t="shared" si="510"/>
        <v>0</v>
      </c>
      <c r="AP892" s="141">
        <f t="shared" si="511"/>
        <v>3.1680000472068786</v>
      </c>
      <c r="AQ892" s="141">
        <f t="shared" si="512"/>
        <v>3.2000000476837265E-2</v>
      </c>
      <c r="AR892" s="141">
        <f t="shared" si="513"/>
        <v>0.79200001180171964</v>
      </c>
      <c r="AS892" s="141">
        <f t="shared" si="514"/>
        <v>8.0000001192093162E-3</v>
      </c>
      <c r="AT892" s="142"/>
      <c r="AU892" s="144">
        <f t="shared" si="495"/>
        <v>1</v>
      </c>
      <c r="AV892" s="144">
        <f t="shared" si="496"/>
        <v>1</v>
      </c>
      <c r="AW892" s="144">
        <f t="shared" si="497"/>
        <v>1</v>
      </c>
      <c r="AX892" s="144">
        <f t="shared" si="498"/>
        <v>1</v>
      </c>
      <c r="AY892" s="141">
        <f t="shared" si="515"/>
        <v>0</v>
      </c>
      <c r="AZ892" s="141">
        <f t="shared" si="516"/>
        <v>0</v>
      </c>
      <c r="BA892" s="141">
        <f t="shared" si="517"/>
        <v>0</v>
      </c>
      <c r="BB892" s="141">
        <f t="shared" si="518"/>
        <v>0</v>
      </c>
      <c r="BC892" s="141">
        <f t="shared" si="519"/>
        <v>3.1680000472068786</v>
      </c>
      <c r="BD892" s="141">
        <f t="shared" si="520"/>
        <v>3.2000000476837265E-2</v>
      </c>
      <c r="BE892" s="141">
        <f t="shared" si="521"/>
        <v>0.79200001180171964</v>
      </c>
      <c r="BF892" s="141">
        <f t="shared" si="522"/>
        <v>8.0000001192093162E-3</v>
      </c>
      <c r="BG892" s="105"/>
    </row>
    <row r="893" spans="13:59" x14ac:dyDescent="0.25">
      <c r="M893" s="100"/>
      <c r="N893" s="120" t="s">
        <v>1028</v>
      </c>
      <c r="O893" s="121">
        <v>2999</v>
      </c>
      <c r="P893" s="120">
        <v>0</v>
      </c>
      <c r="Q893" s="120">
        <v>1</v>
      </c>
      <c r="R893" s="120">
        <v>0</v>
      </c>
      <c r="S893" s="120">
        <v>0</v>
      </c>
      <c r="T893" s="139"/>
      <c r="U893" s="140">
        <f t="shared" si="487"/>
        <v>2.1629006780750859E-2</v>
      </c>
      <c r="V893" s="140">
        <f t="shared" si="488"/>
        <v>3.1008126970187067E-2</v>
      </c>
      <c r="W893" s="140">
        <f t="shared" si="489"/>
        <v>7.4368614222804608E-2</v>
      </c>
      <c r="X893" s="140">
        <f t="shared" si="490"/>
        <v>0.11296830568101002</v>
      </c>
      <c r="Y893" s="141">
        <f t="shared" si="499"/>
        <v>0</v>
      </c>
      <c r="Z893" s="141">
        <f t="shared" si="500"/>
        <v>0</v>
      </c>
      <c r="AA893" s="141">
        <f t="shared" si="501"/>
        <v>9.292477380967927E-2</v>
      </c>
      <c r="AB893" s="141">
        <f t="shared" si="502"/>
        <v>2.0043531871330747E-2</v>
      </c>
      <c r="AC893" s="141">
        <f t="shared" si="503"/>
        <v>0</v>
      </c>
      <c r="AD893" s="141">
        <f t="shared" si="504"/>
        <v>0</v>
      </c>
      <c r="AE893" s="141">
        <f t="shared" si="505"/>
        <v>0</v>
      </c>
      <c r="AF893" s="141">
        <f t="shared" si="506"/>
        <v>0</v>
      </c>
      <c r="AG893" s="142"/>
      <c r="AH893" s="143">
        <f t="shared" si="491"/>
        <v>0.34391712551436138</v>
      </c>
      <c r="AI893" s="143">
        <f t="shared" si="492"/>
        <v>0.37874539536211826</v>
      </c>
      <c r="AJ893" s="143">
        <f t="shared" si="493"/>
        <v>0.47788061672378968</v>
      </c>
      <c r="AK893" s="143">
        <f t="shared" si="494"/>
        <v>0.53362869838343541</v>
      </c>
      <c r="AL893" s="141">
        <f t="shared" si="507"/>
        <v>0</v>
      </c>
      <c r="AM893" s="141">
        <f t="shared" si="508"/>
        <v>0</v>
      </c>
      <c r="AN893" s="141">
        <f t="shared" si="509"/>
        <v>0.50097585138637468</v>
      </c>
      <c r="AO893" s="141">
        <f t="shared" si="510"/>
        <v>3.2652846997060725E-2</v>
      </c>
      <c r="AP893" s="141">
        <f t="shared" si="511"/>
        <v>0</v>
      </c>
      <c r="AQ893" s="141">
        <f t="shared" si="512"/>
        <v>0</v>
      </c>
      <c r="AR893" s="141">
        <f t="shared" si="513"/>
        <v>0</v>
      </c>
      <c r="AS893" s="141">
        <f t="shared" si="514"/>
        <v>0</v>
      </c>
      <c r="AT893" s="142"/>
      <c r="AU893" s="144">
        <f t="shared" si="495"/>
        <v>0.54319259220450189</v>
      </c>
      <c r="AV893" s="144">
        <f t="shared" si="496"/>
        <v>0.56616415680212029</v>
      </c>
      <c r="AW893" s="144">
        <f t="shared" si="497"/>
        <v>0.62738359767854668</v>
      </c>
      <c r="AX893" s="144">
        <f t="shared" si="498"/>
        <v>0.65995828782984822</v>
      </c>
      <c r="AY893" s="141">
        <f t="shared" si="515"/>
        <v>0</v>
      </c>
      <c r="AZ893" s="141">
        <f t="shared" si="516"/>
        <v>0</v>
      </c>
      <c r="BA893" s="141">
        <f t="shared" si="517"/>
        <v>0.63739710677741201</v>
      </c>
      <c r="BB893" s="141">
        <f t="shared" si="518"/>
        <v>2.2561181052436208E-2</v>
      </c>
      <c r="BC893" s="141">
        <f t="shared" si="519"/>
        <v>0</v>
      </c>
      <c r="BD893" s="141">
        <f t="shared" si="520"/>
        <v>0</v>
      </c>
      <c r="BE893" s="141">
        <f t="shared" si="521"/>
        <v>0</v>
      </c>
      <c r="BF893" s="141">
        <f t="shared" si="522"/>
        <v>0</v>
      </c>
      <c r="BG893" s="105"/>
    </row>
    <row r="894" spans="13:59" x14ac:dyDescent="0.25">
      <c r="M894" s="100"/>
      <c r="N894" s="120" t="s">
        <v>1029</v>
      </c>
      <c r="O894" s="121">
        <v>3178</v>
      </c>
      <c r="P894" s="120">
        <v>1.3300000429153442</v>
      </c>
      <c r="Q894" s="120">
        <v>0</v>
      </c>
      <c r="R894" s="120">
        <v>0</v>
      </c>
      <c r="S894" s="120">
        <v>0</v>
      </c>
      <c r="T894" s="139"/>
      <c r="U894" s="140">
        <f t="shared" si="487"/>
        <v>2.9863690617187966E-2</v>
      </c>
      <c r="V894" s="140">
        <f t="shared" si="488"/>
        <v>4.2622220135596356E-2</v>
      </c>
      <c r="W894" s="140">
        <f t="shared" si="489"/>
        <v>0.1082014634318007</v>
      </c>
      <c r="X894" s="140">
        <f t="shared" si="490"/>
        <v>0.16170768789495549</v>
      </c>
      <c r="Y894" s="141">
        <f t="shared" si="499"/>
        <v>4.7805945107955772E-2</v>
      </c>
      <c r="Z894" s="141">
        <f t="shared" si="500"/>
        <v>8.8816095015346319E-3</v>
      </c>
      <c r="AA894" s="141">
        <f t="shared" si="501"/>
        <v>0</v>
      </c>
      <c r="AB894" s="141">
        <f t="shared" si="502"/>
        <v>0</v>
      </c>
      <c r="AC894" s="141">
        <f t="shared" si="503"/>
        <v>0</v>
      </c>
      <c r="AD894" s="141">
        <f t="shared" si="504"/>
        <v>0</v>
      </c>
      <c r="AE894" s="141">
        <f t="shared" si="505"/>
        <v>0</v>
      </c>
      <c r="AF894" s="141">
        <f t="shared" si="506"/>
        <v>0</v>
      </c>
      <c r="AG894" s="142"/>
      <c r="AH894" s="143">
        <f t="shared" si="491"/>
        <v>0.37495796923864377</v>
      </c>
      <c r="AI894" s="143">
        <f t="shared" si="492"/>
        <v>0.41227726050512259</v>
      </c>
      <c r="AJ894" s="143">
        <f t="shared" si="493"/>
        <v>0.52760086766193792</v>
      </c>
      <c r="AK894" s="143">
        <f t="shared" si="494"/>
        <v>0.58646152455707501</v>
      </c>
      <c r="AL894" s="141">
        <f t="shared" si="507"/>
        <v>0.51852450352005153</v>
      </c>
      <c r="AM894" s="141">
        <f t="shared" si="508"/>
        <v>2.9804270644782083E-2</v>
      </c>
      <c r="AN894" s="141">
        <f t="shared" si="509"/>
        <v>0</v>
      </c>
      <c r="AO894" s="141">
        <f t="shared" si="510"/>
        <v>0</v>
      </c>
      <c r="AP894" s="141">
        <f t="shared" si="511"/>
        <v>0</v>
      </c>
      <c r="AQ894" s="141">
        <f t="shared" si="512"/>
        <v>0</v>
      </c>
      <c r="AR894" s="141">
        <f t="shared" si="513"/>
        <v>0</v>
      </c>
      <c r="AS894" s="141">
        <f t="shared" si="514"/>
        <v>0</v>
      </c>
      <c r="AT894" s="142"/>
      <c r="AU894" s="144">
        <f t="shared" si="495"/>
        <v>0.56371058971769683</v>
      </c>
      <c r="AV894" s="144">
        <f t="shared" si="496"/>
        <v>0.58747160764185158</v>
      </c>
      <c r="AW894" s="144">
        <f t="shared" si="497"/>
        <v>0.65648095342835799</v>
      </c>
      <c r="AX894" s="144">
        <f t="shared" si="498"/>
        <v>0.69010044922970293</v>
      </c>
      <c r="AY894" s="141">
        <f t="shared" si="515"/>
        <v>0.75803883486062618</v>
      </c>
      <c r="AZ894" s="141">
        <f t="shared" si="516"/>
        <v>2.3298428514582747E-2</v>
      </c>
      <c r="BA894" s="141">
        <f t="shared" si="517"/>
        <v>0</v>
      </c>
      <c r="BB894" s="141">
        <f t="shared" si="518"/>
        <v>0</v>
      </c>
      <c r="BC894" s="141">
        <f t="shared" si="519"/>
        <v>0</v>
      </c>
      <c r="BD894" s="141">
        <f t="shared" si="520"/>
        <v>0</v>
      </c>
      <c r="BE894" s="141">
        <f t="shared" si="521"/>
        <v>0</v>
      </c>
      <c r="BF894" s="141">
        <f t="shared" si="522"/>
        <v>0</v>
      </c>
      <c r="BG894" s="105"/>
    </row>
    <row r="895" spans="13:59" x14ac:dyDescent="0.25">
      <c r="M895" s="100"/>
      <c r="N895" s="120" t="s">
        <v>1030</v>
      </c>
      <c r="O895" s="121">
        <v>3711</v>
      </c>
      <c r="P895" s="120">
        <v>13.300000190734863</v>
      </c>
      <c r="Q895" s="120">
        <v>1</v>
      </c>
      <c r="R895" s="120">
        <v>28.940000534057617</v>
      </c>
      <c r="S895" s="120">
        <v>9.5600004196166992</v>
      </c>
      <c r="T895" s="139"/>
      <c r="U895" s="140">
        <f t="shared" si="487"/>
        <v>7.5935262560697936E-2</v>
      </c>
      <c r="V895" s="140">
        <f t="shared" si="488"/>
        <v>0.10617038060308026</v>
      </c>
      <c r="W895" s="140">
        <f t="shared" si="489"/>
        <v>0.29902679081990524</v>
      </c>
      <c r="X895" s="140">
        <f t="shared" si="490"/>
        <v>0.41419940349853879</v>
      </c>
      <c r="Y895" s="141">
        <f t="shared" si="499"/>
        <v>1.2009031543406647</v>
      </c>
      <c r="Z895" s="141">
        <f t="shared" si="500"/>
        <v>0.21116292793069569</v>
      </c>
      <c r="AA895" s="141">
        <f t="shared" si="501"/>
        <v>0.35362282925102295</v>
      </c>
      <c r="AB895" s="141">
        <f t="shared" si="502"/>
        <v>6.0576574247515835E-2</v>
      </c>
      <c r="AC895" s="141">
        <f t="shared" si="503"/>
        <v>2.6130930398167189</v>
      </c>
      <c r="AD895" s="141">
        <f t="shared" si="504"/>
        <v>0.45947783153752431</v>
      </c>
      <c r="AE895" s="141">
        <f t="shared" si="505"/>
        <v>3.3806343960258238</v>
      </c>
      <c r="AF895" s="141">
        <f t="shared" si="506"/>
        <v>0.57911207522519348</v>
      </c>
      <c r="AG895" s="142"/>
      <c r="AH895" s="143">
        <f t="shared" si="491"/>
        <v>0.48052214870439935</v>
      </c>
      <c r="AI895" s="143">
        <f t="shared" si="492"/>
        <v>0.52497236317562324</v>
      </c>
      <c r="AJ895" s="143">
        <f t="shared" si="493"/>
        <v>0.6895620115504093</v>
      </c>
      <c r="AK895" s="143">
        <f t="shared" si="494"/>
        <v>0.75202529118757777</v>
      </c>
      <c r="AL895" s="141">
        <f t="shared" si="507"/>
        <v>6.6226291531993713</v>
      </c>
      <c r="AM895" s="141">
        <f t="shared" si="508"/>
        <v>0.35950337716694936</v>
      </c>
      <c r="AN895" s="141">
        <f t="shared" si="509"/>
        <v>0.71389803125348938</v>
      </c>
      <c r="AO895" s="141">
        <f t="shared" si="510"/>
        <v>3.8127259934088387E-2</v>
      </c>
      <c r="AP895" s="141">
        <f t="shared" si="511"/>
        <v>14.41044274299861</v>
      </c>
      <c r="AQ895" s="141">
        <f t="shared" si="512"/>
        <v>0.78225772766941581</v>
      </c>
      <c r="AR895" s="141">
        <f t="shared" si="513"/>
        <v>6.8248654783468945</v>
      </c>
      <c r="AS895" s="141">
        <f t="shared" si="514"/>
        <v>0.36449662096871904</v>
      </c>
      <c r="AT895" s="142"/>
      <c r="AU895" s="144">
        <f t="shared" si="495"/>
        <v>0.6289507358884725</v>
      </c>
      <c r="AV895" s="144">
        <f t="shared" si="496"/>
        <v>0.65496163700633447</v>
      </c>
      <c r="AW895" s="144">
        <f t="shared" si="497"/>
        <v>0.74816721068671399</v>
      </c>
      <c r="AX895" s="144">
        <f t="shared" si="498"/>
        <v>0.78381736871226293</v>
      </c>
      <c r="AY895" s="141">
        <f t="shared" si="515"/>
        <v>8.454366953121097</v>
      </c>
      <c r="AZ895" s="141">
        <f t="shared" si="516"/>
        <v>0.25662294398716945</v>
      </c>
      <c r="BA895" s="141">
        <f t="shared" si="517"/>
        <v>0.75851061759262128</v>
      </c>
      <c r="BB895" s="141">
        <f t="shared" si="518"/>
        <v>2.5306751119641646E-2</v>
      </c>
      <c r="BC895" s="141">
        <f t="shared" si="519"/>
        <v>18.396194032304365</v>
      </c>
      <c r="BD895" s="141">
        <f t="shared" si="520"/>
        <v>0.55839609244620547</v>
      </c>
      <c r="BE895" s="141">
        <f t="shared" si="521"/>
        <v>7.2513618224691818</v>
      </c>
      <c r="BF895" s="141">
        <f t="shared" si="522"/>
        <v>0.24193255132290847</v>
      </c>
      <c r="BG895" s="105"/>
    </row>
    <row r="896" spans="13:59" x14ac:dyDescent="0.25">
      <c r="M896" s="100"/>
      <c r="N896" s="120" t="s">
        <v>1031</v>
      </c>
      <c r="O896" s="121">
        <v>3523</v>
      </c>
      <c r="P896" s="120">
        <v>0</v>
      </c>
      <c r="Q896" s="120">
        <v>0</v>
      </c>
      <c r="R896" s="120">
        <v>4.8000001907348633</v>
      </c>
      <c r="S896" s="120">
        <v>1.2000000476837158</v>
      </c>
      <c r="T896" s="139"/>
      <c r="U896" s="140">
        <f t="shared" si="487"/>
        <v>5.4949966842902209E-2</v>
      </c>
      <c r="V896" s="140">
        <f t="shared" si="488"/>
        <v>7.7499354004107901E-2</v>
      </c>
      <c r="W896" s="140">
        <f t="shared" si="489"/>
        <v>0.21336241546815815</v>
      </c>
      <c r="X896" s="140">
        <f t="shared" si="490"/>
        <v>0.3052470383557111</v>
      </c>
      <c r="Y896" s="141">
        <f t="shared" si="499"/>
        <v>0</v>
      </c>
      <c r="Z896" s="141">
        <f t="shared" si="500"/>
        <v>0</v>
      </c>
      <c r="AA896" s="141">
        <f t="shared" si="501"/>
        <v>0</v>
      </c>
      <c r="AB896" s="141">
        <f t="shared" si="502"/>
        <v>0</v>
      </c>
      <c r="AC896" s="141">
        <f t="shared" si="503"/>
        <v>0.31524078415090773</v>
      </c>
      <c r="AD896" s="141">
        <f t="shared" si="504"/>
        <v>5.6756129850638881E-2</v>
      </c>
      <c r="AE896" s="141">
        <f t="shared" si="505"/>
        <v>0.30860533557157743</v>
      </c>
      <c r="AF896" s="141">
        <f t="shared" si="506"/>
        <v>5.7691125010588928E-2</v>
      </c>
      <c r="AG896" s="142"/>
      <c r="AH896" s="143">
        <f t="shared" si="491"/>
        <v>0.44107051662334729</v>
      </c>
      <c r="AI896" s="143">
        <f t="shared" si="492"/>
        <v>0.48311912494998421</v>
      </c>
      <c r="AJ896" s="143">
        <f t="shared" si="493"/>
        <v>0.63082721372434647</v>
      </c>
      <c r="AK896" s="143">
        <f t="shared" si="494"/>
        <v>0.69332916714151449</v>
      </c>
      <c r="AL896" s="141">
        <f t="shared" si="507"/>
        <v>0</v>
      </c>
      <c r="AM896" s="141">
        <f t="shared" si="508"/>
        <v>0</v>
      </c>
      <c r="AN896" s="141">
        <f t="shared" si="509"/>
        <v>0</v>
      </c>
      <c r="AO896" s="141">
        <f t="shared" si="510"/>
        <v>0</v>
      </c>
      <c r="AP896" s="141">
        <f t="shared" si="511"/>
        <v>2.1968838422743922</v>
      </c>
      <c r="AQ896" s="141">
        <f t="shared" si="512"/>
        <v>0.12208804963319242</v>
      </c>
      <c r="AR896" s="141">
        <f t="shared" si="513"/>
        <v>0.78692393322437071</v>
      </c>
      <c r="AS896" s="141">
        <f t="shared" si="514"/>
        <v>4.5071100405957631E-2</v>
      </c>
      <c r="AT896" s="142"/>
      <c r="AU896" s="144">
        <f t="shared" si="495"/>
        <v>0.60524340810368193</v>
      </c>
      <c r="AV896" s="144">
        <f t="shared" si="496"/>
        <v>0.63048886485101185</v>
      </c>
      <c r="AW896" s="144">
        <f t="shared" si="497"/>
        <v>0.7151117672442896</v>
      </c>
      <c r="AX896" s="144">
        <f t="shared" si="498"/>
        <v>0.75029579039608385</v>
      </c>
      <c r="AY896" s="141">
        <f t="shared" si="515"/>
        <v>0</v>
      </c>
      <c r="AZ896" s="141">
        <f t="shared" si="516"/>
        <v>0</v>
      </c>
      <c r="BA896" s="141">
        <f t="shared" si="517"/>
        <v>0</v>
      </c>
      <c r="BB896" s="141">
        <f t="shared" si="518"/>
        <v>0</v>
      </c>
      <c r="BC896" s="141">
        <f t="shared" si="519"/>
        <v>2.9367058881964914</v>
      </c>
      <c r="BD896" s="141">
        <f t="shared" si="520"/>
        <v>8.9640783344572927E-2</v>
      </c>
      <c r="BE896" s="141">
        <f t="shared" si="521"/>
        <v>0.87066322797433948</v>
      </c>
      <c r="BF896" s="141">
        <f t="shared" si="522"/>
        <v>2.9691756277852366E-2</v>
      </c>
      <c r="BG896" s="105"/>
    </row>
    <row r="897" spans="13:59" x14ac:dyDescent="0.25">
      <c r="M897" s="100"/>
      <c r="N897" s="120" t="s">
        <v>1032</v>
      </c>
      <c r="O897" s="121">
        <v>822</v>
      </c>
      <c r="P897" s="120">
        <v>0</v>
      </c>
      <c r="Q897" s="120">
        <v>2</v>
      </c>
      <c r="R897" s="120">
        <v>0</v>
      </c>
      <c r="S897" s="120">
        <v>0</v>
      </c>
      <c r="T897" s="139"/>
      <c r="U897" s="140">
        <f t="shared" si="487"/>
        <v>3.8848219366394154E-4</v>
      </c>
      <c r="V897" s="140">
        <f t="shared" si="488"/>
        <v>5.6109540678561665E-4</v>
      </c>
      <c r="W897" s="140">
        <f t="shared" si="489"/>
        <v>5.1696214655427841E-4</v>
      </c>
      <c r="X897" s="140">
        <f t="shared" si="490"/>
        <v>8.1975660038102749E-4</v>
      </c>
      <c r="Y897" s="141">
        <f t="shared" si="499"/>
        <v>0</v>
      </c>
      <c r="Z897" s="141">
        <f t="shared" si="500"/>
        <v>0</v>
      </c>
      <c r="AA897" s="141">
        <f t="shared" si="501"/>
        <v>1.3263795040042202E-3</v>
      </c>
      <c r="AB897" s="141">
        <f t="shared" si="502"/>
        <v>3.1313369675783475E-4</v>
      </c>
      <c r="AC897" s="141">
        <f t="shared" si="503"/>
        <v>0</v>
      </c>
      <c r="AD897" s="141">
        <f t="shared" si="504"/>
        <v>0</v>
      </c>
      <c r="AE897" s="141">
        <f t="shared" si="505"/>
        <v>0</v>
      </c>
      <c r="AF897" s="141">
        <f t="shared" si="506"/>
        <v>0</v>
      </c>
      <c r="AG897" s="142"/>
      <c r="AH897" s="143">
        <f t="shared" si="491"/>
        <v>0.11398707458961921</v>
      </c>
      <c r="AI897" s="143">
        <f t="shared" si="492"/>
        <v>0.12634469893462874</v>
      </c>
      <c r="AJ897" s="143">
        <f t="shared" si="493"/>
        <v>0.12348360618044807</v>
      </c>
      <c r="AK897" s="143">
        <f t="shared" si="494"/>
        <v>0.14044098306664377</v>
      </c>
      <c r="AL897" s="141">
        <f t="shared" si="507"/>
        <v>0</v>
      </c>
      <c r="AM897" s="141">
        <f t="shared" si="508"/>
        <v>0</v>
      </c>
      <c r="AN897" s="141">
        <f t="shared" si="509"/>
        <v>0.2614549171234829</v>
      </c>
      <c r="AO897" s="141">
        <f t="shared" si="510"/>
        <v>1.9427049009804631E-2</v>
      </c>
      <c r="AP897" s="141">
        <f t="shared" si="511"/>
        <v>0</v>
      </c>
      <c r="AQ897" s="141">
        <f t="shared" si="512"/>
        <v>0</v>
      </c>
      <c r="AR897" s="141">
        <f t="shared" si="513"/>
        <v>0</v>
      </c>
      <c r="AS897" s="141">
        <f t="shared" si="514"/>
        <v>0</v>
      </c>
      <c r="AT897" s="142"/>
      <c r="AU897" s="144">
        <f t="shared" si="495"/>
        <v>0.34682982097159765</v>
      </c>
      <c r="AV897" s="144">
        <f t="shared" si="496"/>
        <v>0.36118305945151574</v>
      </c>
      <c r="AW897" s="144">
        <f t="shared" si="497"/>
        <v>0.3579329567738806</v>
      </c>
      <c r="AX897" s="144">
        <f t="shared" si="498"/>
        <v>0.37662380480130442</v>
      </c>
      <c r="AY897" s="141">
        <f t="shared" si="515"/>
        <v>0</v>
      </c>
      <c r="AZ897" s="141">
        <f t="shared" si="516"/>
        <v>0</v>
      </c>
      <c r="BA897" s="141">
        <f t="shared" si="517"/>
        <v>0.72739810243970737</v>
      </c>
      <c r="BB897" s="141">
        <f t="shared" si="518"/>
        <v>2.5849507162901464E-2</v>
      </c>
      <c r="BC897" s="141">
        <f t="shared" si="519"/>
        <v>0</v>
      </c>
      <c r="BD897" s="141">
        <f t="shared" si="520"/>
        <v>0</v>
      </c>
      <c r="BE897" s="141">
        <f t="shared" si="521"/>
        <v>0</v>
      </c>
      <c r="BF897" s="141">
        <f t="shared" si="522"/>
        <v>0</v>
      </c>
      <c r="BG897" s="105"/>
    </row>
    <row r="898" spans="13:59" x14ac:dyDescent="0.25">
      <c r="M898" s="100"/>
      <c r="N898" s="120" t="s">
        <v>1033</v>
      </c>
      <c r="O898" s="121">
        <v>1198</v>
      </c>
      <c r="P898" s="120">
        <v>0</v>
      </c>
      <c r="Q898" s="120">
        <v>0</v>
      </c>
      <c r="R898" s="120">
        <v>1.6000000238418579</v>
      </c>
      <c r="S898" s="120">
        <v>0.40000000596046448</v>
      </c>
      <c r="T898" s="139"/>
      <c r="U898" s="140">
        <f t="shared" ref="U898:U961" si="523">IF($O898&gt;0,IF(($O898-PSafe2SafeDist)/WalkRate&gt;=WaveArrival*60,1,1-LOGNORMDIST((WaveArrival*60-($O898-PSafe2SafeDist)/WalkRate),LN(WaveArrival*60*Cprep_Good),Cstd_Good)),0)</f>
        <v>7.7627613917474747E-4</v>
      </c>
      <c r="V898" s="140">
        <f t="shared" ref="V898:V961" si="524">IF($O898&gt;0,IF(($O898)/WalkRate&gt;=WaveArrival*60,1,1-LOGNORMDIST((WaveArrival*60-($O898)/WalkRate),LN(WaveArrival*60*Cprep_Good),Cstd_Good)),0)</f>
        <v>1.123752618453544E-3</v>
      </c>
      <c r="W898" s="140">
        <f t="shared" ref="W898:W961" si="525">IF($O898&gt;0,IF(($O898-PSafe2SafeDist)/(WalkRate*SpeedAdj_O65)&gt;=WaveArrival*60,1,1-LOGNORMDIST((WaveArrival*60-($O898-PSafe2SafeDist)/(WalkRate*SpeedAdj_O65)),LN(WaveArrival*60*Cprep_Good),Cstd_Good)),0)</f>
        <v>1.2316705139759909E-3</v>
      </c>
      <c r="X898" s="140">
        <f t="shared" ref="X898:X961" si="526">IF($O898&gt;0,IF(($O898)/(WalkRate*SpeedAdj_O65)&gt;=WaveArrival*60,1,1-LOGNORMDIST((WaveArrival*60-($O898)/(WalkRate*SpeedAdj_O65)),LN(WaveArrival*60*Cprep_Good),Cstd_Good)),0)</f>
        <v>1.9583961894985569E-3</v>
      </c>
      <c r="Y898" s="141">
        <f t="shared" si="499"/>
        <v>0</v>
      </c>
      <c r="Z898" s="141">
        <f t="shared" si="500"/>
        <v>0</v>
      </c>
      <c r="AA898" s="141">
        <f t="shared" si="501"/>
        <v>0</v>
      </c>
      <c r="AB898" s="141">
        <f t="shared" si="502"/>
        <v>0</v>
      </c>
      <c r="AC898" s="141">
        <f t="shared" si="503"/>
        <v>1.5076026103408666E-3</v>
      </c>
      <c r="AD898" s="141">
        <f t="shared" si="504"/>
        <v>2.9040160597715412E-4</v>
      </c>
      <c r="AE898" s="141">
        <f t="shared" si="505"/>
        <v>6.3308666807273194E-4</v>
      </c>
      <c r="AF898" s="141">
        <f t="shared" si="506"/>
        <v>1.5027181939964178E-4</v>
      </c>
      <c r="AG898" s="142"/>
      <c r="AH898" s="143">
        <f t="shared" ref="AH898:AH961" si="527">IF($O898&gt;0,IF(($O898-PSafe2SafeDist)/WalkRate&gt;=WaveArrival*60,1,1-LOGNORMDIST((WaveArrival*60-($O898-PSafe2SafeDist)/WalkRate),LN(WaveArrival*60*Cprep_Fair),Cstd_Fair)),0)</f>
        <v>0.13832493719939232</v>
      </c>
      <c r="AI898" s="143">
        <f t="shared" ref="AI898:AI961" si="528">IF($O898&gt;0,IF(($O898)/WalkRate&gt;=WaveArrival*60,1,1-LOGNORMDIST((WaveArrival*60-($O898)/WalkRate),LN(WaveArrival*60*Cprep_Fair),Cstd_Fair)),0)</f>
        <v>0.1533152548765877</v>
      </c>
      <c r="AJ898" s="143">
        <f t="shared" ref="AJ898:AJ961" si="529">IF($O898&gt;0,IF(($O898-PSafe2SafeDist)/(WalkRate*SpeedAdj_O65)&gt;=WaveArrival*60,1,1-LOGNORMDIST((WaveArrival*60-($O898-PSafe2SafeDist)/(WalkRate*SpeedAdj_O65)),LN(WaveArrival*60*Cprep_Fair),Cstd_Fair)),0)</f>
        <v>0.15726674160119858</v>
      </c>
      <c r="AK898" s="143">
        <f t="shared" ref="AK898:AK961" si="530">IF($O898&gt;0,IF(($O898)/(WalkRate*SpeedAdj_O65)&gt;=WaveArrival*60,1,1-LOGNORMDIST((WaveArrival*60-($O898)/(WalkRate*SpeedAdj_O65)),LN(WaveArrival*60*Cprep_Fair),Cstd_Fair)),0)</f>
        <v>0.17880162361554952</v>
      </c>
      <c r="AL898" s="141">
        <f t="shared" si="507"/>
        <v>0</v>
      </c>
      <c r="AM898" s="141">
        <f t="shared" si="508"/>
        <v>0</v>
      </c>
      <c r="AN898" s="141">
        <f t="shared" si="509"/>
        <v>0</v>
      </c>
      <c r="AO898" s="141">
        <f t="shared" si="510"/>
        <v>0</v>
      </c>
      <c r="AP898" s="141">
        <f t="shared" si="511"/>
        <v>0.2310989581092365</v>
      </c>
      <c r="AQ898" s="141">
        <f t="shared" si="512"/>
        <v>1.4205453348624358E-2</v>
      </c>
      <c r="AR898" s="141">
        <f t="shared" si="513"/>
        <v>6.6584607069132773E-2</v>
      </c>
      <c r="AS898" s="141">
        <f t="shared" si="514"/>
        <v>4.9360434428277616E-3</v>
      </c>
      <c r="AT898" s="142"/>
      <c r="AU898" s="144">
        <f t="shared" ref="AU898:AU961" si="531">IF($O898&gt;0,IF(($O898-PSafe2SafeDist)/WalkRate&gt;=WaveArrival*60,1,1-LOGNORMDIST((WaveArrival*60-($O898-PSafe2SafeDist)/WalkRate),LN(WaveArrival*60*Cprep_Poor),Cstd_Poor)),0)</f>
        <v>0.37436292778455649</v>
      </c>
      <c r="AV898" s="144">
        <f t="shared" ref="AV898:AV961" si="532">IF($O898&gt;0,IF(($O898)/WalkRate&gt;=WaveArrival*60,1,1-LOGNORMDIST((WaveArrival*60-($O898)/WalkRate),LN(WaveArrival*60*Cprep_Poor),Cstd_Poor)),0)</f>
        <v>0.38998963995491576</v>
      </c>
      <c r="AW898" s="144">
        <f t="shared" ref="AW898:AW961" si="533">IF($O898&gt;0,IF(($O898-PSafe2SafeDist)/(WalkRate*SpeedAdj_O65)&gt;=WaveArrival*60,1,1-LOGNORMDIST((WaveArrival*60-($O898-PSafe2SafeDist)/(WalkRate*SpeedAdj_O65)),LN(WaveArrival*60*Cprep_Poor),Cstd_Poor)),0)</f>
        <v>0.39396706265599779</v>
      </c>
      <c r="AX898" s="144">
        <f t="shared" ref="AX898:AX961" si="534">IF($O898&gt;0,IF(($O898)/(WalkRate*SpeedAdj_O65)&gt;=WaveArrival*60,1,1-LOGNORMDIST((WaveArrival*60-($O898)/(WalkRate*SpeedAdj_O65)),LN(WaveArrival*60*Cprep_Poor),Cstd_Poor)),0)</f>
        <v>0.4147429578525339</v>
      </c>
      <c r="AY898" s="141">
        <f t="shared" si="515"/>
        <v>0</v>
      </c>
      <c r="AZ898" s="141">
        <f t="shared" si="516"/>
        <v>0</v>
      </c>
      <c r="BA898" s="141">
        <f t="shared" si="517"/>
        <v>0</v>
      </c>
      <c r="BB898" s="141">
        <f t="shared" si="518"/>
        <v>0</v>
      </c>
      <c r="BC898" s="141">
        <f t="shared" si="519"/>
        <v>0.60549225636956239</v>
      </c>
      <c r="BD898" s="141">
        <f t="shared" si="520"/>
        <v>1.8491176856380354E-2</v>
      </c>
      <c r="BE898" s="141">
        <f t="shared" si="521"/>
        <v>0.16016613823774375</v>
      </c>
      <c r="BF898" s="141">
        <f t="shared" si="522"/>
        <v>5.731047375330478E-3</v>
      </c>
      <c r="BG898" s="105"/>
    </row>
    <row r="899" spans="13:59" x14ac:dyDescent="0.25">
      <c r="M899" s="100"/>
      <c r="N899" s="120" t="s">
        <v>1034</v>
      </c>
      <c r="O899" s="121">
        <v>929</v>
      </c>
      <c r="P899" s="120">
        <v>0</v>
      </c>
      <c r="Q899" s="120">
        <v>0</v>
      </c>
      <c r="R899" s="120">
        <v>4.8000001907348633</v>
      </c>
      <c r="S899" s="120">
        <v>1.2000000476837158</v>
      </c>
      <c r="T899" s="139"/>
      <c r="U899" s="140">
        <f t="shared" si="523"/>
        <v>4.7284200301478396E-4</v>
      </c>
      <c r="V899" s="140">
        <f t="shared" si="524"/>
        <v>6.8343519194691282E-4</v>
      </c>
      <c r="W899" s="140">
        <f t="shared" si="525"/>
        <v>6.6141888555293349E-4</v>
      </c>
      <c r="X899" s="140">
        <f t="shared" si="526"/>
        <v>1.0498303725131608E-3</v>
      </c>
      <c r="Y899" s="141">
        <f t="shared" ref="Y899:Y962" si="535">IF($P899&gt;0,U899*$P899*0.99 +$P899*(V899-U899)*PSafe_FatalRate,0)</f>
        <v>0</v>
      </c>
      <c r="Z899" s="141">
        <f t="shared" ref="Z899:Z962" si="536">IF($P899&gt;0,$P899*V899-Y899,0)</f>
        <v>0</v>
      </c>
      <c r="AA899" s="141">
        <f t="shared" ref="AA899:AA962" si="537">IF($Q899&gt;0,W899*$Q899*0.99 +$Q899*(X899-W899)*PSafe_FatalRate,0)</f>
        <v>0</v>
      </c>
      <c r="AB899" s="141">
        <f t="shared" ref="AB899:AB962" si="538">IF($Q899&gt;0,$Q899*X899-AA899,0)</f>
        <v>0</v>
      </c>
      <c r="AC899" s="141">
        <f t="shared" ref="AC899:AC962" si="539">IF($R899&gt;0,U899*$R899*0.99 +$R899*(V899-U899)*PSafe_FatalRate,0)</f>
        <v>2.7523689611326741E-3</v>
      </c>
      <c r="AD899" s="141">
        <f t="shared" ref="AD899:AD962" si="540">IF($R899&gt;0,$R899*V899-AC899,0)</f>
        <v>5.281200905674255E-4</v>
      </c>
      <c r="AE899" s="141">
        <f t="shared" ref="AE899:AE962" si="541">IF($S899&gt;0,W899*$S899*0.99 +$S899*(X899-W899)*PSafe_FatalRate,0)</f>
        <v>1.0188125686969938E-3</v>
      </c>
      <c r="AF899" s="141">
        <f t="shared" ref="AF899:AF962" si="542">IF($S899&gt;0,$S899*X899-AE899,0)</f>
        <v>2.4098392837861222E-4</v>
      </c>
      <c r="AG899" s="142"/>
      <c r="AH899" s="143">
        <f t="shared" si="527"/>
        <v>0.12043928837220252</v>
      </c>
      <c r="AI899" s="143">
        <f t="shared" si="528"/>
        <v>0.13349865740223255</v>
      </c>
      <c r="AJ899" s="143">
        <f t="shared" si="529"/>
        <v>0.13228450132304714</v>
      </c>
      <c r="AK899" s="143">
        <f t="shared" si="530"/>
        <v>0.15044507476109215</v>
      </c>
      <c r="AL899" s="141">
        <f t="shared" ref="AL899:AL962" si="543">IF($P899&gt;0,AH899*$P899*0.99 +$P899*(AI899-AH899)*PSafe_FatalRate,0)</f>
        <v>0</v>
      </c>
      <c r="AM899" s="141">
        <f t="shared" ref="AM899:AM962" si="544">IF($P899&gt;0,$P899*AI899-AL899,0)</f>
        <v>0</v>
      </c>
      <c r="AN899" s="141">
        <f t="shared" ref="AN899:AN962" si="545">IF($Q899&gt;0,AJ899*$Q899*0.99 +$Q899*(AK899-AJ899)*PSafe_FatalRate,0)</f>
        <v>0</v>
      </c>
      <c r="AO899" s="141">
        <f t="shared" ref="AO899:AO962" si="546">IF($Q899&gt;0,$Q899*AK899-AN899,0)</f>
        <v>0</v>
      </c>
      <c r="AP899" s="141">
        <f t="shared" ref="AP899:AP962" si="547">IF($R899&gt;0,AH899*$R899*0.99 +$R899*(AI899-AH899)*PSafe_FatalRate,0)</f>
        <v>0.60367000800446835</v>
      </c>
      <c r="AQ899" s="141">
        <f t="shared" ref="AQ899:AQ962" si="548">IF($R899&gt;0,$R899*AI899-AP899,0)</f>
        <v>3.7123572989096076E-2</v>
      </c>
      <c r="AR899" s="141">
        <f t="shared" ref="AR899:AR962" si="549">IF($S899&gt;0,AJ899*$S899*0.99 +$S899*(AK899-AJ899)*PSafe_FatalRate,0)</f>
        <v>0.16805033831232721</v>
      </c>
      <c r="AS899" s="141">
        <f t="shared" ref="AS899:AS962" si="550">IF($S899&gt;0,$S899*AK899-AR899,0)</f>
        <v>1.2483758574763554E-2</v>
      </c>
      <c r="AT899" s="142"/>
      <c r="AU899" s="144">
        <f t="shared" si="531"/>
        <v>0.35442782701935549</v>
      </c>
      <c r="AV899" s="144">
        <f t="shared" si="532"/>
        <v>0.3691332265826327</v>
      </c>
      <c r="AW899" s="144">
        <f t="shared" si="533"/>
        <v>0.36780104120857993</v>
      </c>
      <c r="AX899" s="144">
        <f t="shared" si="534"/>
        <v>0.38706519579965382</v>
      </c>
      <c r="AY899" s="141">
        <f t="shared" ref="AY899:AY962" si="551">IF($P899&gt;0,AU899*$P899*0.99 +$P899*(AV899-AU899)*PSafe_FatalRate,0)</f>
        <v>0</v>
      </c>
      <c r="AZ899" s="141">
        <f t="shared" ref="AZ899:AZ962" si="552">IF($P899&gt;0,$P899*AV899-AY899,0)</f>
        <v>0</v>
      </c>
      <c r="BA899" s="141">
        <f t="shared" ref="BA899:BA962" si="553">IF($Q899&gt;0,AW899*$Q899*0.99 +$Q899*(AX899-AW899)*PSafe_FatalRate,0)</f>
        <v>0</v>
      </c>
      <c r="BB899" s="141">
        <f t="shared" ref="BB899:BB962" si="554">IF($Q899&gt;0,$Q899*AX899-BA899,0)</f>
        <v>0</v>
      </c>
      <c r="BC899" s="141">
        <f t="shared" ref="BC899:BC962" si="555">IF($R899&gt;0,AU899*$R899*0.99 +$R899*(AV899-AU899)*PSafe_FatalRate,0)</f>
        <v>1.7195340612759844</v>
      </c>
      <c r="BD899" s="141">
        <f t="shared" ref="BD899:BD962" si="556">IF($R899&gt;0,$R899*AV899-BC899,0)</f>
        <v>5.2305496727228062E-2</v>
      </c>
      <c r="BE899" s="141">
        <f t="shared" ref="BE899:BE962" si="557">IF($S899&gt;0,AW899*$S899*0.99 +$S899*(AX899-AW899)*PSafe_FatalRate,0)</f>
        <v>0.44850614753246965</v>
      </c>
      <c r="BF899" s="141">
        <f t="shared" ref="BF899:BF962" si="558">IF($S899&gt;0,$S899*AX899-BE899,0)</f>
        <v>1.5972105883821752E-2</v>
      </c>
      <c r="BG899" s="105"/>
    </row>
    <row r="900" spans="13:59" x14ac:dyDescent="0.25">
      <c r="M900" s="100"/>
      <c r="N900" s="120" t="s">
        <v>1035</v>
      </c>
      <c r="O900" s="121">
        <v>2885</v>
      </c>
      <c r="P900" s="120">
        <v>0</v>
      </c>
      <c r="Q900" s="120">
        <v>0</v>
      </c>
      <c r="R900" s="120">
        <v>4.8000001907348633</v>
      </c>
      <c r="S900" s="120">
        <v>1.2000000476837158</v>
      </c>
      <c r="T900" s="139"/>
      <c r="U900" s="140">
        <f t="shared" si="523"/>
        <v>1.7582431337663018E-2</v>
      </c>
      <c r="V900" s="140">
        <f t="shared" si="524"/>
        <v>2.5266250171013249E-2</v>
      </c>
      <c r="W900" s="140">
        <f t="shared" si="525"/>
        <v>5.8215421312797999E-2</v>
      </c>
      <c r="X900" s="140">
        <f t="shared" si="526"/>
        <v>8.9190239827477091E-2</v>
      </c>
      <c r="Y900" s="141">
        <f t="shared" si="535"/>
        <v>0</v>
      </c>
      <c r="Z900" s="141">
        <f t="shared" si="536"/>
        <v>0</v>
      </c>
      <c r="AA900" s="141">
        <f t="shared" si="537"/>
        <v>0</v>
      </c>
      <c r="AB900" s="141">
        <f t="shared" si="538"/>
        <v>0</v>
      </c>
      <c r="AC900" s="141">
        <f t="shared" si="539"/>
        <v>0.10199288296944808</v>
      </c>
      <c r="AD900" s="141">
        <f t="shared" si="540"/>
        <v>1.9285122670570282E-2</v>
      </c>
      <c r="AE900" s="141">
        <f t="shared" si="541"/>
        <v>8.7744815115077035E-2</v>
      </c>
      <c r="AF900" s="141">
        <f t="shared" si="542"/>
        <v>1.9283476930817528E-2</v>
      </c>
      <c r="AG900" s="142"/>
      <c r="AH900" s="143">
        <f t="shared" si="527"/>
        <v>0.32529500744792106</v>
      </c>
      <c r="AI900" s="143">
        <f t="shared" si="528"/>
        <v>0.35855385756846325</v>
      </c>
      <c r="AJ900" s="143">
        <f t="shared" si="529"/>
        <v>0.44787609851262178</v>
      </c>
      <c r="AK900" s="143">
        <f t="shared" si="530"/>
        <v>0.50138641729889466</v>
      </c>
      <c r="AL900" s="141">
        <f t="shared" si="543"/>
        <v>0</v>
      </c>
      <c r="AM900" s="141">
        <f t="shared" si="544"/>
        <v>0</v>
      </c>
      <c r="AN900" s="141">
        <f t="shared" si="545"/>
        <v>0</v>
      </c>
      <c r="AO900" s="141">
        <f t="shared" si="546"/>
        <v>0</v>
      </c>
      <c r="AP900" s="141">
        <f t="shared" si="547"/>
        <v>1.625623180278281</v>
      </c>
      <c r="AQ900" s="141">
        <f t="shared" si="548"/>
        <v>9.5435404439063509E-2</v>
      </c>
      <c r="AR900" s="141">
        <f t="shared" si="549"/>
        <v>0.56418301872337639</v>
      </c>
      <c r="AS900" s="141">
        <f t="shared" si="550"/>
        <v>3.7480705943264581E-2</v>
      </c>
      <c r="AT900" s="142"/>
      <c r="AU900" s="144">
        <f t="shared" si="531"/>
        <v>0.53049467870747069</v>
      </c>
      <c r="AV900" s="144">
        <f t="shared" si="532"/>
        <v>0.55296192830658519</v>
      </c>
      <c r="AW900" s="144">
        <f t="shared" si="533"/>
        <v>0.60938225168403981</v>
      </c>
      <c r="AX900" s="144">
        <f t="shared" si="534"/>
        <v>0.64123976849019293</v>
      </c>
      <c r="AY900" s="141">
        <f t="shared" si="551"/>
        <v>0</v>
      </c>
      <c r="AZ900" s="141">
        <f t="shared" si="552"/>
        <v>0</v>
      </c>
      <c r="BA900" s="141">
        <f t="shared" si="553"/>
        <v>0</v>
      </c>
      <c r="BB900" s="141">
        <f t="shared" si="554"/>
        <v>0</v>
      </c>
      <c r="BC900" s="141">
        <f t="shared" si="555"/>
        <v>2.5748322145704114</v>
      </c>
      <c r="BD900" s="141">
        <f t="shared" si="556"/>
        <v>7.9385146770315274E-2</v>
      </c>
      <c r="BE900" s="141">
        <f t="shared" si="557"/>
        <v>0.74306065461090753</v>
      </c>
      <c r="BF900" s="141">
        <f t="shared" si="558"/>
        <v>2.6427098154018891E-2</v>
      </c>
      <c r="BG900" s="105"/>
    </row>
    <row r="901" spans="13:59" x14ac:dyDescent="0.25">
      <c r="M901" s="100"/>
      <c r="N901" s="120" t="s">
        <v>1036</v>
      </c>
      <c r="O901" s="121">
        <v>1535</v>
      </c>
      <c r="P901" s="120">
        <v>1.3300000429153442</v>
      </c>
      <c r="Q901" s="120">
        <v>0</v>
      </c>
      <c r="R901" s="120">
        <v>0</v>
      </c>
      <c r="S901" s="120">
        <v>0</v>
      </c>
      <c r="T901" s="139"/>
      <c r="U901" s="140">
        <f t="shared" si="523"/>
        <v>1.448571244535457E-3</v>
      </c>
      <c r="V901" s="140">
        <f t="shared" si="524"/>
        <v>2.0996183454149442E-3</v>
      </c>
      <c r="W901" s="140">
        <f t="shared" si="525"/>
        <v>2.6916929900757669E-3</v>
      </c>
      <c r="X901" s="140">
        <f t="shared" si="526"/>
        <v>4.2820667381788802E-3</v>
      </c>
      <c r="Y901" s="141">
        <f t="shared" si="535"/>
        <v>2.3402801552789248E-3</v>
      </c>
      <c r="Z901" s="141">
        <f t="shared" si="536"/>
        <v>4.5221233422879483E-4</v>
      </c>
      <c r="AA901" s="141">
        <f t="shared" si="537"/>
        <v>0</v>
      </c>
      <c r="AB901" s="141">
        <f t="shared" si="538"/>
        <v>0</v>
      </c>
      <c r="AC901" s="141">
        <f t="shared" si="539"/>
        <v>0</v>
      </c>
      <c r="AD901" s="141">
        <f t="shared" si="540"/>
        <v>0</v>
      </c>
      <c r="AE901" s="141">
        <f t="shared" si="541"/>
        <v>0</v>
      </c>
      <c r="AF901" s="141">
        <f t="shared" si="542"/>
        <v>0</v>
      </c>
      <c r="AG901" s="142"/>
      <c r="AH901" s="143">
        <f t="shared" si="527"/>
        <v>0.16449822129588587</v>
      </c>
      <c r="AI901" s="143">
        <f t="shared" si="528"/>
        <v>0.18227053998030884</v>
      </c>
      <c r="AJ901" s="143">
        <f t="shared" si="529"/>
        <v>0.19518130105761644</v>
      </c>
      <c r="AK901" s="143">
        <f t="shared" si="530"/>
        <v>0.22170193648504866</v>
      </c>
      <c r="AL901" s="141">
        <f t="shared" si="543"/>
        <v>0.22841340727568962</v>
      </c>
      <c r="AM901" s="141">
        <f t="shared" si="544"/>
        <v>1.4006418720324099E-2</v>
      </c>
      <c r="AN901" s="141">
        <f t="shared" si="545"/>
        <v>0</v>
      </c>
      <c r="AO901" s="141">
        <f t="shared" si="546"/>
        <v>0</v>
      </c>
      <c r="AP901" s="141">
        <f t="shared" si="547"/>
        <v>0</v>
      </c>
      <c r="AQ901" s="141">
        <f t="shared" si="548"/>
        <v>0</v>
      </c>
      <c r="AR901" s="141">
        <f t="shared" si="549"/>
        <v>0</v>
      </c>
      <c r="AS901" s="141">
        <f t="shared" si="550"/>
        <v>0</v>
      </c>
      <c r="AT901" s="142"/>
      <c r="AU901" s="144">
        <f t="shared" si="531"/>
        <v>0.4011068455491702</v>
      </c>
      <c r="AV901" s="144">
        <f t="shared" si="532"/>
        <v>0.41796052342217949</v>
      </c>
      <c r="AW901" s="144">
        <f t="shared" si="533"/>
        <v>0.42965703660682353</v>
      </c>
      <c r="AX901" s="144">
        <f t="shared" si="534"/>
        <v>0.45246591438791284</v>
      </c>
      <c r="AY901" s="141">
        <f t="shared" si="551"/>
        <v>0.53934509672328623</v>
      </c>
      <c r="AZ901" s="141">
        <f t="shared" si="552"/>
        <v>1.6542417365132178E-2</v>
      </c>
      <c r="BA901" s="141">
        <f t="shared" si="553"/>
        <v>0</v>
      </c>
      <c r="BB901" s="141">
        <f t="shared" si="554"/>
        <v>0</v>
      </c>
      <c r="BC901" s="141">
        <f t="shared" si="555"/>
        <v>0</v>
      </c>
      <c r="BD901" s="141">
        <f t="shared" si="556"/>
        <v>0</v>
      </c>
      <c r="BE901" s="141">
        <f t="shared" si="557"/>
        <v>0</v>
      </c>
      <c r="BF901" s="141">
        <f t="shared" si="558"/>
        <v>0</v>
      </c>
      <c r="BG901" s="105"/>
    </row>
    <row r="902" spans="13:59" x14ac:dyDescent="0.25">
      <c r="M902" s="100"/>
      <c r="N902" s="120" t="s">
        <v>1037</v>
      </c>
      <c r="O902" s="121">
        <v>2157</v>
      </c>
      <c r="P902" s="120">
        <v>0</v>
      </c>
      <c r="Q902" s="120">
        <v>0</v>
      </c>
      <c r="R902" s="120">
        <v>1.6000000238418579</v>
      </c>
      <c r="S902" s="120">
        <v>0.40000000596046448</v>
      </c>
      <c r="T902" s="139"/>
      <c r="U902" s="140">
        <f t="shared" si="523"/>
        <v>4.597060732523528E-3</v>
      </c>
      <c r="V902" s="140">
        <f t="shared" si="524"/>
        <v>6.6597941858929088E-3</v>
      </c>
      <c r="W902" s="140">
        <f t="shared" si="525"/>
        <v>1.1356831620622732E-2</v>
      </c>
      <c r="X902" s="140">
        <f t="shared" si="526"/>
        <v>1.7946442130218232E-2</v>
      </c>
      <c r="Y902" s="141">
        <f t="shared" si="535"/>
        <v>0</v>
      </c>
      <c r="Z902" s="141">
        <f t="shared" si="536"/>
        <v>0</v>
      </c>
      <c r="AA902" s="141">
        <f t="shared" si="537"/>
        <v>0</v>
      </c>
      <c r="AB902" s="141">
        <f t="shared" si="538"/>
        <v>0</v>
      </c>
      <c r="AC902" s="141">
        <f t="shared" si="539"/>
        <v>8.9319310961089166E-3</v>
      </c>
      <c r="AD902" s="141">
        <f t="shared" si="540"/>
        <v>1.7237397601016051E-3</v>
      </c>
      <c r="AE902" s="141">
        <f t="shared" si="541"/>
        <v>5.8152275103393429E-3</v>
      </c>
      <c r="AF902" s="141">
        <f t="shared" si="542"/>
        <v>1.3633494487170807E-3</v>
      </c>
      <c r="AG902" s="142"/>
      <c r="AH902" s="143">
        <f t="shared" si="527"/>
        <v>0.22604958006618536</v>
      </c>
      <c r="AI902" s="143">
        <f t="shared" si="528"/>
        <v>0.25011287343316613</v>
      </c>
      <c r="AJ902" s="143">
        <f t="shared" si="529"/>
        <v>0.28910547195914149</v>
      </c>
      <c r="AK902" s="143">
        <f t="shared" si="530"/>
        <v>0.32709353132284757</v>
      </c>
      <c r="AL902" s="141">
        <f t="shared" si="543"/>
        <v>0</v>
      </c>
      <c r="AM902" s="141">
        <f t="shared" si="544"/>
        <v>0</v>
      </c>
      <c r="AN902" s="141">
        <f t="shared" si="545"/>
        <v>0</v>
      </c>
      <c r="AO902" s="141">
        <f t="shared" si="546"/>
        <v>0</v>
      </c>
      <c r="AP902" s="141">
        <f t="shared" si="547"/>
        <v>0.37731317514082657</v>
      </c>
      <c r="AQ902" s="141">
        <f t="shared" si="548"/>
        <v>2.2867428315394844E-2</v>
      </c>
      <c r="AR902" s="141">
        <f t="shared" si="549"/>
        <v>0.12208338058774536</v>
      </c>
      <c r="AS902" s="141">
        <f t="shared" si="550"/>
        <v>8.7540338910230414E-3</v>
      </c>
      <c r="AT902" s="142"/>
      <c r="AU902" s="144">
        <f t="shared" si="531"/>
        <v>0.45606692572783392</v>
      </c>
      <c r="AV902" s="144">
        <f t="shared" si="532"/>
        <v>0.47538831467995379</v>
      </c>
      <c r="AW902" s="144">
        <f t="shared" si="533"/>
        <v>0.50482814972608814</v>
      </c>
      <c r="AX902" s="144">
        <f t="shared" si="534"/>
        <v>0.5317349957533628</v>
      </c>
      <c r="AY902" s="141">
        <f t="shared" si="551"/>
        <v>0</v>
      </c>
      <c r="AZ902" s="141">
        <f t="shared" si="552"/>
        <v>0</v>
      </c>
      <c r="BA902" s="141">
        <f t="shared" si="553"/>
        <v>0</v>
      </c>
      <c r="BB902" s="141">
        <f t="shared" si="554"/>
        <v>0</v>
      </c>
      <c r="BC902" s="141">
        <f t="shared" si="555"/>
        <v>0.73786713250966174</v>
      </c>
      <c r="BD902" s="141">
        <f t="shared" si="556"/>
        <v>2.2754182312405002E-2</v>
      </c>
      <c r="BE902" s="141">
        <f t="shared" si="557"/>
        <v>0.20529331955609464</v>
      </c>
      <c r="BF902" s="141">
        <f t="shared" si="558"/>
        <v>7.4006819146380243E-3</v>
      </c>
      <c r="BG902" s="105"/>
    </row>
    <row r="903" spans="13:59" x14ac:dyDescent="0.25">
      <c r="M903" s="100"/>
      <c r="N903" s="120" t="s">
        <v>1038</v>
      </c>
      <c r="O903" s="121">
        <v>3954</v>
      </c>
      <c r="P903" s="120">
        <v>0</v>
      </c>
      <c r="Q903" s="120">
        <v>0</v>
      </c>
      <c r="R903" s="120">
        <v>1.6000000238418579</v>
      </c>
      <c r="S903" s="120">
        <v>0.40000000596046448</v>
      </c>
      <c r="T903" s="139"/>
      <c r="U903" s="140">
        <f t="shared" si="523"/>
        <v>0.1139438362655476</v>
      </c>
      <c r="V903" s="140">
        <f t="shared" si="524"/>
        <v>0.15708376418054248</v>
      </c>
      <c r="W903" s="140">
        <f t="shared" si="525"/>
        <v>0.44193766478563434</v>
      </c>
      <c r="X903" s="140">
        <f t="shared" si="526"/>
        <v>0.58083722685212358</v>
      </c>
      <c r="Y903" s="141">
        <f t="shared" si="535"/>
        <v>0</v>
      </c>
      <c r="Z903" s="141">
        <f t="shared" si="536"/>
        <v>0</v>
      </c>
      <c r="AA903" s="141">
        <f t="shared" si="537"/>
        <v>0</v>
      </c>
      <c r="AB903" s="141">
        <f t="shared" si="538"/>
        <v>0</v>
      </c>
      <c r="AC903" s="141">
        <f t="shared" si="539"/>
        <v>0.21499898218035773</v>
      </c>
      <c r="AD903" s="141">
        <f t="shared" si="540"/>
        <v>3.6335044253679005E-2</v>
      </c>
      <c r="AE903" s="141">
        <f t="shared" si="541"/>
        <v>0.20278723069017424</v>
      </c>
      <c r="AF903" s="141">
        <f t="shared" si="542"/>
        <v>2.9547663512734856E-2</v>
      </c>
      <c r="AG903" s="142"/>
      <c r="AH903" s="143">
        <f t="shared" si="527"/>
        <v>0.53483887953624842</v>
      </c>
      <c r="AI903" s="143">
        <f t="shared" si="528"/>
        <v>0.58200317438842408</v>
      </c>
      <c r="AJ903" s="143">
        <f t="shared" si="529"/>
        <v>0.76525073225164419</v>
      </c>
      <c r="AK903" s="143">
        <f t="shared" si="530"/>
        <v>0.82468078953793267</v>
      </c>
      <c r="AL903" s="141">
        <f t="shared" si="543"/>
        <v>0</v>
      </c>
      <c r="AM903" s="141">
        <f t="shared" si="544"/>
        <v>0</v>
      </c>
      <c r="AN903" s="141">
        <f t="shared" si="545"/>
        <v>0</v>
      </c>
      <c r="AO903" s="141">
        <f t="shared" si="546"/>
        <v>0</v>
      </c>
      <c r="AP903" s="141">
        <f t="shared" si="547"/>
        <v>0.88491623425343724</v>
      </c>
      <c r="AQ903" s="141">
        <f t="shared" si="548"/>
        <v>4.6288858644078279E-2</v>
      </c>
      <c r="AR903" s="141">
        <f t="shared" si="549"/>
        <v>0.31492530612166147</v>
      </c>
      <c r="AS903" s="141">
        <f t="shared" si="550"/>
        <v>1.4947014608992171E-2</v>
      </c>
      <c r="AT903" s="142"/>
      <c r="AU903" s="144">
        <f t="shared" si="531"/>
        <v>0.66065530084409352</v>
      </c>
      <c r="AV903" s="144">
        <f t="shared" si="532"/>
        <v>0.68757581030457304</v>
      </c>
      <c r="AW903" s="144">
        <f t="shared" si="533"/>
        <v>0.79150722532113171</v>
      </c>
      <c r="AX903" s="144">
        <f t="shared" si="534"/>
        <v>0.82714609318064947</v>
      </c>
      <c r="AY903" s="141">
        <f t="shared" si="551"/>
        <v>0</v>
      </c>
      <c r="AZ903" s="141">
        <f t="shared" si="552"/>
        <v>0</v>
      </c>
      <c r="BA903" s="141">
        <f t="shared" si="553"/>
        <v>0</v>
      </c>
      <c r="BB903" s="141">
        <f t="shared" si="554"/>
        <v>0</v>
      </c>
      <c r="BC903" s="141">
        <f t="shared" si="555"/>
        <v>1.0680144200200825</v>
      </c>
      <c r="BD903" s="141">
        <f t="shared" si="556"/>
        <v>3.2106892860319203E-2</v>
      </c>
      <c r="BE903" s="141">
        <f t="shared" si="557"/>
        <v>0.32056463957585707</v>
      </c>
      <c r="BF903" s="141">
        <f t="shared" si="558"/>
        <v>1.0293802626577642E-2</v>
      </c>
      <c r="BG903" s="105"/>
    </row>
    <row r="904" spans="13:59" x14ac:dyDescent="0.25">
      <c r="M904" s="100"/>
      <c r="N904" s="120" t="s">
        <v>1039</v>
      </c>
      <c r="O904" s="121">
        <v>7219</v>
      </c>
      <c r="P904" s="120">
        <v>0</v>
      </c>
      <c r="Q904" s="120">
        <v>0</v>
      </c>
      <c r="R904" s="120">
        <v>3.2000000476837158</v>
      </c>
      <c r="S904" s="120">
        <v>0.80000001192092896</v>
      </c>
      <c r="T904" s="139"/>
      <c r="U904" s="140">
        <f t="shared" si="523"/>
        <v>1</v>
      </c>
      <c r="V904" s="140">
        <f t="shared" si="524"/>
        <v>1</v>
      </c>
      <c r="W904" s="140">
        <f t="shared" si="525"/>
        <v>1</v>
      </c>
      <c r="X904" s="140">
        <f t="shared" si="526"/>
        <v>1</v>
      </c>
      <c r="Y904" s="141">
        <f t="shared" si="535"/>
        <v>0</v>
      </c>
      <c r="Z904" s="141">
        <f t="shared" si="536"/>
        <v>0</v>
      </c>
      <c r="AA904" s="141">
        <f t="shared" si="537"/>
        <v>0</v>
      </c>
      <c r="AB904" s="141">
        <f t="shared" si="538"/>
        <v>0</v>
      </c>
      <c r="AC904" s="141">
        <f t="shared" si="539"/>
        <v>3.1680000472068786</v>
      </c>
      <c r="AD904" s="141">
        <f t="shared" si="540"/>
        <v>3.2000000476837265E-2</v>
      </c>
      <c r="AE904" s="141">
        <f t="shared" si="541"/>
        <v>0.79200001180171964</v>
      </c>
      <c r="AF904" s="141">
        <f t="shared" si="542"/>
        <v>8.0000001192093162E-3</v>
      </c>
      <c r="AG904" s="142"/>
      <c r="AH904" s="143">
        <f t="shared" si="527"/>
        <v>0.99999999888694024</v>
      </c>
      <c r="AI904" s="143">
        <f t="shared" si="528"/>
        <v>1</v>
      </c>
      <c r="AJ904" s="143">
        <f t="shared" si="529"/>
        <v>1</v>
      </c>
      <c r="AK904" s="143">
        <f t="shared" si="530"/>
        <v>1</v>
      </c>
      <c r="AL904" s="141">
        <f t="shared" si="543"/>
        <v>0</v>
      </c>
      <c r="AM904" s="141">
        <f t="shared" si="544"/>
        <v>0</v>
      </c>
      <c r="AN904" s="141">
        <f t="shared" si="545"/>
        <v>0</v>
      </c>
      <c r="AO904" s="141">
        <f t="shared" si="546"/>
        <v>0</v>
      </c>
      <c r="AP904" s="141">
        <f t="shared" si="547"/>
        <v>3.1680000454616009</v>
      </c>
      <c r="AQ904" s="141">
        <f t="shared" si="548"/>
        <v>3.2000002222114965E-2</v>
      </c>
      <c r="AR904" s="141">
        <f t="shared" si="549"/>
        <v>0.79200001180171964</v>
      </c>
      <c r="AS904" s="141">
        <f t="shared" si="550"/>
        <v>8.0000001192093162E-3</v>
      </c>
      <c r="AT904" s="142"/>
      <c r="AU904" s="144">
        <f t="shared" si="531"/>
        <v>0.99997910400218559</v>
      </c>
      <c r="AV904" s="144">
        <f t="shared" si="532"/>
        <v>1</v>
      </c>
      <c r="AW904" s="144">
        <f t="shared" si="533"/>
        <v>1</v>
      </c>
      <c r="AX904" s="144">
        <f t="shared" si="534"/>
        <v>1</v>
      </c>
      <c r="AY904" s="141">
        <f t="shared" si="551"/>
        <v>0</v>
      </c>
      <c r="AZ904" s="141">
        <f t="shared" si="552"/>
        <v>0</v>
      </c>
      <c r="BA904" s="141">
        <f t="shared" si="553"/>
        <v>0</v>
      </c>
      <c r="BB904" s="141">
        <f t="shared" si="554"/>
        <v>0</v>
      </c>
      <c r="BC904" s="141">
        <f t="shared" si="555"/>
        <v>3.1679672822818175</v>
      </c>
      <c r="BD904" s="141">
        <f t="shared" si="556"/>
        <v>3.2032765401898367E-2</v>
      </c>
      <c r="BE904" s="141">
        <f t="shared" si="557"/>
        <v>0.79200001180171964</v>
      </c>
      <c r="BF904" s="141">
        <f t="shared" si="558"/>
        <v>8.0000001192093162E-3</v>
      </c>
      <c r="BG904" s="105"/>
    </row>
    <row r="905" spans="13:59" x14ac:dyDescent="0.25">
      <c r="M905" s="100"/>
      <c r="N905" s="120" t="s">
        <v>1040</v>
      </c>
      <c r="O905" s="121">
        <v>2394</v>
      </c>
      <c r="P905" s="120">
        <v>2.6600000858306885</v>
      </c>
      <c r="Q905" s="120">
        <v>0</v>
      </c>
      <c r="R905" s="120">
        <v>0</v>
      </c>
      <c r="S905" s="120">
        <v>0</v>
      </c>
      <c r="T905" s="139"/>
      <c r="U905" s="140">
        <f t="shared" si="523"/>
        <v>7.1316793459859085E-3</v>
      </c>
      <c r="V905" s="140">
        <f t="shared" si="524"/>
        <v>1.031591929054787E-2</v>
      </c>
      <c r="W905" s="140">
        <f t="shared" si="525"/>
        <v>1.9521608922265288E-2</v>
      </c>
      <c r="X905" s="140">
        <f t="shared" si="526"/>
        <v>3.0649467366544059E-2</v>
      </c>
      <c r="Y905" s="141">
        <f t="shared" si="535"/>
        <v>2.3015604258635233E-2</v>
      </c>
      <c r="Z905" s="141">
        <f t="shared" si="536"/>
        <v>4.424741939644556E-3</v>
      </c>
      <c r="AA905" s="141">
        <f t="shared" si="537"/>
        <v>0</v>
      </c>
      <c r="AB905" s="141">
        <f t="shared" si="538"/>
        <v>0</v>
      </c>
      <c r="AC905" s="141">
        <f t="shared" si="539"/>
        <v>0</v>
      </c>
      <c r="AD905" s="141">
        <f t="shared" si="540"/>
        <v>0</v>
      </c>
      <c r="AE905" s="141">
        <f t="shared" si="541"/>
        <v>0</v>
      </c>
      <c r="AF905" s="141">
        <f t="shared" si="542"/>
        <v>0</v>
      </c>
      <c r="AG905" s="142"/>
      <c r="AH905" s="143">
        <f t="shared" si="527"/>
        <v>0.25481732200630591</v>
      </c>
      <c r="AI905" s="143">
        <f t="shared" si="528"/>
        <v>0.28167844916306617</v>
      </c>
      <c r="AJ905" s="143">
        <f t="shared" si="529"/>
        <v>0.33457733926258815</v>
      </c>
      <c r="AK905" s="143">
        <f t="shared" si="530"/>
        <v>0.37756981212944229</v>
      </c>
      <c r="AL905" s="141">
        <f t="shared" si="543"/>
        <v>0.70676125769508635</v>
      </c>
      <c r="AM905" s="141">
        <f t="shared" si="544"/>
        <v>4.2503441255324903E-2</v>
      </c>
      <c r="AN905" s="141">
        <f t="shared" si="545"/>
        <v>0</v>
      </c>
      <c r="AO905" s="141">
        <f t="shared" si="546"/>
        <v>0</v>
      </c>
      <c r="AP905" s="141">
        <f t="shared" si="547"/>
        <v>0</v>
      </c>
      <c r="AQ905" s="141">
        <f t="shared" si="548"/>
        <v>0</v>
      </c>
      <c r="AR905" s="141">
        <f t="shared" si="549"/>
        <v>0</v>
      </c>
      <c r="AS905" s="141">
        <f t="shared" si="550"/>
        <v>0</v>
      </c>
      <c r="AT905" s="142"/>
      <c r="AU905" s="144">
        <f t="shared" si="531"/>
        <v>0.47905455286759557</v>
      </c>
      <c r="AV905" s="144">
        <f t="shared" si="532"/>
        <v>0.49937704220775325</v>
      </c>
      <c r="AW905" s="144">
        <f t="shared" si="533"/>
        <v>0.53686343184551855</v>
      </c>
      <c r="AX905" s="144">
        <f t="shared" si="534"/>
        <v>0.56540367926033941</v>
      </c>
      <c r="AY905" s="141">
        <f t="shared" si="551"/>
        <v>1.2885712119224888</v>
      </c>
      <c r="AZ905" s="141">
        <f t="shared" si="552"/>
        <v>3.9771763212010258E-2</v>
      </c>
      <c r="BA905" s="141">
        <f t="shared" si="553"/>
        <v>0</v>
      </c>
      <c r="BB905" s="141">
        <f t="shared" si="554"/>
        <v>0</v>
      </c>
      <c r="BC905" s="141">
        <f t="shared" si="555"/>
        <v>0</v>
      </c>
      <c r="BD905" s="141">
        <f t="shared" si="556"/>
        <v>0</v>
      </c>
      <c r="BE905" s="141">
        <f t="shared" si="557"/>
        <v>0</v>
      </c>
      <c r="BF905" s="141">
        <f t="shared" si="558"/>
        <v>0</v>
      </c>
      <c r="BG905" s="105"/>
    </row>
    <row r="906" spans="13:59" x14ac:dyDescent="0.25">
      <c r="M906" s="100"/>
      <c r="N906" s="120" t="s">
        <v>1041</v>
      </c>
      <c r="O906" s="121">
        <v>3627</v>
      </c>
      <c r="P906" s="120">
        <v>0</v>
      </c>
      <c r="Q906" s="120">
        <v>0</v>
      </c>
      <c r="R906" s="120">
        <v>3.2000000476837158</v>
      </c>
      <c r="S906" s="120">
        <v>0.80000001192092896</v>
      </c>
      <c r="T906" s="139"/>
      <c r="U906" s="140">
        <f t="shared" si="523"/>
        <v>6.5776536808392794E-2</v>
      </c>
      <c r="V906" s="140">
        <f t="shared" si="524"/>
        <v>9.2344327104597168E-2</v>
      </c>
      <c r="W906" s="140">
        <f t="shared" si="525"/>
        <v>0.2580293700323073</v>
      </c>
      <c r="X906" s="140">
        <f t="shared" si="526"/>
        <v>0.36291389883078262</v>
      </c>
      <c r="Y906" s="141">
        <f t="shared" si="535"/>
        <v>0</v>
      </c>
      <c r="Z906" s="141">
        <f t="shared" si="536"/>
        <v>0</v>
      </c>
      <c r="AA906" s="141">
        <f t="shared" si="537"/>
        <v>0</v>
      </c>
      <c r="AB906" s="141">
        <f t="shared" si="538"/>
        <v>0</v>
      </c>
      <c r="AC906" s="141">
        <f t="shared" si="539"/>
        <v>0.25088853682144585</v>
      </c>
      <c r="AD906" s="141">
        <f t="shared" si="540"/>
        <v>4.4613314316585717E-2</v>
      </c>
      <c r="AE906" s="141">
        <f t="shared" si="541"/>
        <v>0.24631307625532831</v>
      </c>
      <c r="AF906" s="141">
        <f t="shared" si="542"/>
        <v>4.4018047135568589E-2</v>
      </c>
      <c r="AG906" s="142"/>
      <c r="AH906" s="143">
        <f t="shared" si="527"/>
        <v>0.46260494511311778</v>
      </c>
      <c r="AI906" s="143">
        <f t="shared" si="528"/>
        <v>0.50600646060261956</v>
      </c>
      <c r="AJ906" s="143">
        <f t="shared" si="529"/>
        <v>0.66322125277550215</v>
      </c>
      <c r="AK906" s="143">
        <f t="shared" si="530"/>
        <v>0.72592070141577447</v>
      </c>
      <c r="AL906" s="141">
        <f t="shared" si="543"/>
        <v>0</v>
      </c>
      <c r="AM906" s="141">
        <f t="shared" si="544"/>
        <v>0</v>
      </c>
      <c r="AN906" s="141">
        <f t="shared" si="545"/>
        <v>0</v>
      </c>
      <c r="AO906" s="141">
        <f t="shared" si="546"/>
        <v>0</v>
      </c>
      <c r="AP906" s="141">
        <f t="shared" si="547"/>
        <v>1.5349749137744682</v>
      </c>
      <c r="AQ906" s="141">
        <f t="shared" si="548"/>
        <v>8.4245784282182656E-2</v>
      </c>
      <c r="AR906" s="141">
        <f t="shared" si="549"/>
        <v>0.55035101985517576</v>
      </c>
      <c r="AS906" s="141">
        <f t="shared" si="550"/>
        <v>3.0385549931092881E-2</v>
      </c>
      <c r="AT906" s="142"/>
      <c r="AU906" s="144">
        <f t="shared" si="531"/>
        <v>0.61826676723922791</v>
      </c>
      <c r="AV906" s="144">
        <f t="shared" si="532"/>
        <v>0.64394095404323026</v>
      </c>
      <c r="AW906" s="144">
        <f t="shared" si="533"/>
        <v>0.73332380219717463</v>
      </c>
      <c r="AX906" s="144">
        <f t="shared" si="534"/>
        <v>0.76880852828085988</v>
      </c>
      <c r="AY906" s="141">
        <f t="shared" si="551"/>
        <v>0</v>
      </c>
      <c r="AZ906" s="141">
        <f t="shared" si="552"/>
        <v>0</v>
      </c>
      <c r="BA906" s="141">
        <f t="shared" si="553"/>
        <v>0</v>
      </c>
      <c r="BB906" s="141">
        <f t="shared" si="554"/>
        <v>0</v>
      </c>
      <c r="BC906" s="141">
        <f t="shared" si="555"/>
        <v>1.9997478472988424</v>
      </c>
      <c r="BD906" s="141">
        <f t="shared" si="556"/>
        <v>6.0863236344991911E-2</v>
      </c>
      <c r="BE906" s="141">
        <f t="shared" si="557"/>
        <v>0.5949863506396238</v>
      </c>
      <c r="BF906" s="141">
        <f t="shared" si="558"/>
        <v>2.0060481149975939E-2</v>
      </c>
      <c r="BG906" s="105"/>
    </row>
    <row r="907" spans="13:59" x14ac:dyDescent="0.25">
      <c r="M907" s="100"/>
      <c r="N907" s="120" t="s">
        <v>1042</v>
      </c>
      <c r="O907" s="121">
        <v>1933</v>
      </c>
      <c r="P907" s="120">
        <v>0</v>
      </c>
      <c r="Q907" s="120">
        <v>0</v>
      </c>
      <c r="R907" s="120">
        <v>4.8000001907348633</v>
      </c>
      <c r="S907" s="120">
        <v>1.2000000476837158</v>
      </c>
      <c r="T907" s="139"/>
      <c r="U907" s="140">
        <f t="shared" si="523"/>
        <v>3.0328889653580271E-3</v>
      </c>
      <c r="V907" s="140">
        <f t="shared" si="524"/>
        <v>4.3968234195542744E-3</v>
      </c>
      <c r="W907" s="140">
        <f t="shared" si="525"/>
        <v>6.774782059150386E-3</v>
      </c>
      <c r="X907" s="140">
        <f t="shared" si="526"/>
        <v>1.0747168975842158E-2</v>
      </c>
      <c r="Y907" s="141">
        <f t="shared" si="535"/>
        <v>0</v>
      </c>
      <c r="Z907" s="141">
        <f t="shared" si="536"/>
        <v>0</v>
      </c>
      <c r="AA907" s="141">
        <f t="shared" si="537"/>
        <v>0</v>
      </c>
      <c r="AB907" s="141">
        <f t="shared" si="538"/>
        <v>0</v>
      </c>
      <c r="AC907" s="141">
        <f t="shared" si="539"/>
        <v>1.7685731756220149E-2</v>
      </c>
      <c r="AD907" s="141">
        <f t="shared" si="540"/>
        <v>3.4190214962678822E-3</v>
      </c>
      <c r="AE907" s="141">
        <f t="shared" si="541"/>
        <v>1.0431873650811122E-2</v>
      </c>
      <c r="AF907" s="141">
        <f t="shared" si="542"/>
        <v>2.4647296326644197E-3</v>
      </c>
      <c r="AG907" s="142"/>
      <c r="AH907" s="143">
        <f t="shared" si="527"/>
        <v>0.20169213724603174</v>
      </c>
      <c r="AI907" s="143">
        <f t="shared" si="528"/>
        <v>0.2233123503512745</v>
      </c>
      <c r="AJ907" s="143">
        <f t="shared" si="529"/>
        <v>0.25128141424524442</v>
      </c>
      <c r="AK907" s="143">
        <f t="shared" si="530"/>
        <v>0.28481998108426043</v>
      </c>
      <c r="AL907" s="141">
        <f t="shared" si="543"/>
        <v>0</v>
      </c>
      <c r="AM907" s="141">
        <f t="shared" si="544"/>
        <v>0</v>
      </c>
      <c r="AN907" s="141">
        <f t="shared" si="545"/>
        <v>0</v>
      </c>
      <c r="AO907" s="141">
        <f t="shared" si="546"/>
        <v>0</v>
      </c>
      <c r="AP907" s="141">
        <f t="shared" si="547"/>
        <v>1.0103295877926146</v>
      </c>
      <c r="AQ907" s="141">
        <f t="shared" si="548"/>
        <v>6.156973648695363E-2</v>
      </c>
      <c r="AR907" s="141">
        <f t="shared" si="549"/>
        <v>0.31864547288859291</v>
      </c>
      <c r="AS907" s="141">
        <f t="shared" si="550"/>
        <v>2.3138517993794627E-2</v>
      </c>
      <c r="AT907" s="142"/>
      <c r="AU907" s="144">
        <f t="shared" si="531"/>
        <v>0.43539991097120001</v>
      </c>
      <c r="AV907" s="144">
        <f t="shared" si="532"/>
        <v>0.45380396975224246</v>
      </c>
      <c r="AW907" s="144">
        <f t="shared" si="533"/>
        <v>0.47630216343835952</v>
      </c>
      <c r="AX907" s="144">
        <f t="shared" si="534"/>
        <v>0.50169109139288293</v>
      </c>
      <c r="AY907" s="141">
        <f t="shared" si="551"/>
        <v>0</v>
      </c>
      <c r="AZ907" s="141">
        <f t="shared" si="552"/>
        <v>0</v>
      </c>
      <c r="BA907" s="141">
        <f t="shared" si="553"/>
        <v>0</v>
      </c>
      <c r="BB907" s="141">
        <f t="shared" si="554"/>
        <v>0</v>
      </c>
      <c r="BC907" s="141">
        <f t="shared" si="555"/>
        <v>2.1131902019802755</v>
      </c>
      <c r="BD907" s="141">
        <f t="shared" si="556"/>
        <v>6.506893938672631E-2</v>
      </c>
      <c r="BE907" s="141">
        <f t="shared" si="557"/>
        <v>0.58108035002754277</v>
      </c>
      <c r="BF907" s="141">
        <f t="shared" si="558"/>
        <v>2.0948983566412172E-2</v>
      </c>
      <c r="BG907" s="105"/>
    </row>
    <row r="908" spans="13:59" x14ac:dyDescent="0.25">
      <c r="M908" s="100"/>
      <c r="N908" s="120" t="s">
        <v>1043</v>
      </c>
      <c r="O908" s="121">
        <v>3609</v>
      </c>
      <c r="P908" s="120">
        <v>0</v>
      </c>
      <c r="Q908" s="120">
        <v>1</v>
      </c>
      <c r="R908" s="120">
        <v>0</v>
      </c>
      <c r="S908" s="120">
        <v>0</v>
      </c>
      <c r="T908" s="139"/>
      <c r="U908" s="140">
        <f t="shared" si="523"/>
        <v>6.3770553152421194E-2</v>
      </c>
      <c r="V908" s="140">
        <f t="shared" si="524"/>
        <v>8.9602543713802163E-2</v>
      </c>
      <c r="W908" s="140">
        <f t="shared" si="525"/>
        <v>0.2498213815198449</v>
      </c>
      <c r="X908" s="140">
        <f t="shared" si="526"/>
        <v>0.35245821785720954</v>
      </c>
      <c r="Y908" s="141">
        <f t="shared" si="535"/>
        <v>0</v>
      </c>
      <c r="Z908" s="141">
        <f t="shared" si="536"/>
        <v>0</v>
      </c>
      <c r="AA908" s="141">
        <f t="shared" si="537"/>
        <v>0.29864158587332879</v>
      </c>
      <c r="AB908" s="141">
        <f t="shared" si="538"/>
        <v>5.3816631983880758E-2</v>
      </c>
      <c r="AC908" s="141">
        <f t="shared" si="539"/>
        <v>0</v>
      </c>
      <c r="AD908" s="141">
        <f t="shared" si="540"/>
        <v>0</v>
      </c>
      <c r="AE908" s="141">
        <f t="shared" si="541"/>
        <v>0</v>
      </c>
      <c r="AF908" s="141">
        <f t="shared" si="542"/>
        <v>0</v>
      </c>
      <c r="AG908" s="142"/>
      <c r="AH908" s="143">
        <f t="shared" si="527"/>
        <v>0.45882593768300795</v>
      </c>
      <c r="AI908" s="143">
        <f t="shared" si="528"/>
        <v>0.50199720061219155</v>
      </c>
      <c r="AJ908" s="143">
        <f t="shared" si="529"/>
        <v>0.65759161164641156</v>
      </c>
      <c r="AK908" s="143">
        <f t="shared" si="530"/>
        <v>0.72029392539563331</v>
      </c>
      <c r="AL908" s="141">
        <f t="shared" si="543"/>
        <v>0</v>
      </c>
      <c r="AM908" s="141">
        <f t="shared" si="544"/>
        <v>0</v>
      </c>
      <c r="AN908" s="141">
        <f t="shared" si="545"/>
        <v>0.6823668524045583</v>
      </c>
      <c r="AO908" s="141">
        <f t="shared" si="546"/>
        <v>3.7927072991075006E-2</v>
      </c>
      <c r="AP908" s="141">
        <f t="shared" si="547"/>
        <v>0</v>
      </c>
      <c r="AQ908" s="141">
        <f t="shared" si="548"/>
        <v>0</v>
      </c>
      <c r="AR908" s="141">
        <f t="shared" si="549"/>
        <v>0</v>
      </c>
      <c r="AS908" s="141">
        <f t="shared" si="550"/>
        <v>0</v>
      </c>
      <c r="AT908" s="142"/>
      <c r="AU908" s="144">
        <f t="shared" si="531"/>
        <v>0.61599641476151257</v>
      </c>
      <c r="AV908" s="144">
        <f t="shared" si="532"/>
        <v>0.64159726801799044</v>
      </c>
      <c r="AW908" s="144">
        <f t="shared" si="533"/>
        <v>0.73015753133054684</v>
      </c>
      <c r="AX908" s="144">
        <f t="shared" si="534"/>
        <v>0.76559738632956287</v>
      </c>
      <c r="AY908" s="141">
        <f t="shared" si="551"/>
        <v>0</v>
      </c>
      <c r="AZ908" s="141">
        <f t="shared" si="552"/>
        <v>0</v>
      </c>
      <c r="BA908" s="141">
        <f t="shared" si="553"/>
        <v>0.74057588351674941</v>
      </c>
      <c r="BB908" s="141">
        <f t="shared" si="554"/>
        <v>2.5021502812813456E-2</v>
      </c>
      <c r="BC908" s="141">
        <f t="shared" si="555"/>
        <v>0</v>
      </c>
      <c r="BD908" s="141">
        <f t="shared" si="556"/>
        <v>0</v>
      </c>
      <c r="BE908" s="141">
        <f t="shared" si="557"/>
        <v>0</v>
      </c>
      <c r="BF908" s="141">
        <f t="shared" si="558"/>
        <v>0</v>
      </c>
      <c r="BG908" s="105"/>
    </row>
    <row r="909" spans="13:59" x14ac:dyDescent="0.25">
      <c r="M909" s="100"/>
      <c r="N909" s="120" t="s">
        <v>1044</v>
      </c>
      <c r="O909" s="121">
        <v>2827</v>
      </c>
      <c r="P909" s="120">
        <v>0</v>
      </c>
      <c r="Q909" s="120">
        <v>0</v>
      </c>
      <c r="R909" s="120">
        <v>4.8000001907348633</v>
      </c>
      <c r="S909" s="120">
        <v>1.2000000476837158</v>
      </c>
      <c r="T909" s="139"/>
      <c r="U909" s="140">
        <f t="shared" si="523"/>
        <v>1.5817106523724256E-2</v>
      </c>
      <c r="V909" s="140">
        <f t="shared" si="524"/>
        <v>2.2753635275518991E-2</v>
      </c>
      <c r="W909" s="140">
        <f t="shared" si="525"/>
        <v>5.1316635598981808E-2</v>
      </c>
      <c r="X909" s="140">
        <f t="shared" si="526"/>
        <v>7.8925621741043228E-2</v>
      </c>
      <c r="Y909" s="141">
        <f t="shared" si="535"/>
        <v>0</v>
      </c>
      <c r="Z909" s="141">
        <f t="shared" si="536"/>
        <v>0</v>
      </c>
      <c r="AA909" s="141">
        <f t="shared" si="537"/>
        <v>0</v>
      </c>
      <c r="AB909" s="141">
        <f t="shared" si="538"/>
        <v>0</v>
      </c>
      <c r="AC909" s="141">
        <f t="shared" si="539"/>
        <v>9.1810562853268884E-2</v>
      </c>
      <c r="AD909" s="141">
        <f t="shared" si="540"/>
        <v>1.7406890809133782E-2</v>
      </c>
      <c r="AE909" s="141">
        <f t="shared" si="541"/>
        <v>7.7529557857574954E-2</v>
      </c>
      <c r="AF909" s="141">
        <f t="shared" si="542"/>
        <v>1.7181191995143841E-2</v>
      </c>
      <c r="AG909" s="142"/>
      <c r="AH909" s="143">
        <f t="shared" si="527"/>
        <v>0.31615743447282163</v>
      </c>
      <c r="AI909" s="143">
        <f t="shared" si="528"/>
        <v>0.3486266612623049</v>
      </c>
      <c r="AJ909" s="143">
        <f t="shared" si="529"/>
        <v>0.43313373937663791</v>
      </c>
      <c r="AK909" s="143">
        <f t="shared" si="530"/>
        <v>0.4854534042945946</v>
      </c>
      <c r="AL909" s="141">
        <f t="shared" si="543"/>
        <v>0</v>
      </c>
      <c r="AM909" s="141">
        <f t="shared" si="544"/>
        <v>0</v>
      </c>
      <c r="AN909" s="141">
        <f t="shared" si="545"/>
        <v>0</v>
      </c>
      <c r="AO909" s="141">
        <f t="shared" si="546"/>
        <v>0</v>
      </c>
      <c r="AP909" s="141">
        <f t="shared" si="547"/>
        <v>1.5803063357053375</v>
      </c>
      <c r="AQ909" s="141">
        <f t="shared" si="548"/>
        <v>9.3101704848984612E-2</v>
      </c>
      <c r="AR909" s="141">
        <f t="shared" si="549"/>
        <v>0.54595470302450977</v>
      </c>
      <c r="AS909" s="141">
        <f t="shared" si="550"/>
        <v>3.6589405277225984E-2</v>
      </c>
      <c r="AT909" s="142"/>
      <c r="AU909" s="144">
        <f t="shared" si="531"/>
        <v>0.52414442483330537</v>
      </c>
      <c r="AV909" s="144">
        <f t="shared" si="532"/>
        <v>0.54635533624443888</v>
      </c>
      <c r="AW909" s="144">
        <f t="shared" si="533"/>
        <v>0.60038806645336229</v>
      </c>
      <c r="AX909" s="144">
        <f t="shared" si="534"/>
        <v>0.63186926223195827</v>
      </c>
      <c r="AY909" s="141">
        <f t="shared" si="551"/>
        <v>0</v>
      </c>
      <c r="AZ909" s="141">
        <f t="shared" si="552"/>
        <v>0</v>
      </c>
      <c r="BA909" s="141">
        <f t="shared" si="553"/>
        <v>0</v>
      </c>
      <c r="BB909" s="141">
        <f t="shared" si="554"/>
        <v>0</v>
      </c>
      <c r="BC909" s="141">
        <f t="shared" si="555"/>
        <v>2.5440405952856739</v>
      </c>
      <c r="BD909" s="141">
        <f t="shared" si="556"/>
        <v>7.8465122896643091E-2</v>
      </c>
      <c r="BE909" s="141">
        <f t="shared" si="557"/>
        <v>0.7321497695067688</v>
      </c>
      <c r="BF909" s="141">
        <f t="shared" si="558"/>
        <v>2.6093375301455501E-2</v>
      </c>
      <c r="BG909" s="105"/>
    </row>
    <row r="910" spans="13:59" x14ac:dyDescent="0.25">
      <c r="M910" s="100"/>
      <c r="N910" s="120" t="s">
        <v>1045</v>
      </c>
      <c r="O910" s="121">
        <v>4059</v>
      </c>
      <c r="P910" s="120">
        <v>0</v>
      </c>
      <c r="Q910" s="120">
        <v>0</v>
      </c>
      <c r="R910" s="120">
        <v>4.8000001907348633</v>
      </c>
      <c r="S910" s="120">
        <v>1.2000000476837158</v>
      </c>
      <c r="T910" s="139"/>
      <c r="U910" s="140">
        <f t="shared" si="523"/>
        <v>0.13508494120665382</v>
      </c>
      <c r="V910" s="140">
        <f t="shared" si="524"/>
        <v>0.18488393144076198</v>
      </c>
      <c r="W910" s="140">
        <f t="shared" si="525"/>
        <v>0.5132226776541301</v>
      </c>
      <c r="X910" s="140">
        <f t="shared" si="526"/>
        <v>0.656781948325311</v>
      </c>
      <c r="Y910" s="141">
        <f t="shared" si="535"/>
        <v>0</v>
      </c>
      <c r="Z910" s="141">
        <f t="shared" si="536"/>
        <v>0</v>
      </c>
      <c r="AA910" s="141">
        <f t="shared" si="537"/>
        <v>0</v>
      </c>
      <c r="AB910" s="141">
        <f t="shared" si="538"/>
        <v>0</v>
      </c>
      <c r="AC910" s="141">
        <f t="shared" si="539"/>
        <v>0.76144124743283403</v>
      </c>
      <c r="AD910" s="141">
        <f t="shared" si="540"/>
        <v>0.12600165874663483</v>
      </c>
      <c r="AE910" s="141">
        <f t="shared" si="541"/>
        <v>0.69584413110617549</v>
      </c>
      <c r="AF910" s="141">
        <f t="shared" si="542"/>
        <v>9.2294238202001444E-2</v>
      </c>
      <c r="AG910" s="142"/>
      <c r="AH910" s="143">
        <f t="shared" si="527"/>
        <v>0.5593523380737323</v>
      </c>
      <c r="AI910" s="143">
        <f t="shared" si="528"/>
        <v>0.60749085067045094</v>
      </c>
      <c r="AJ910" s="143">
        <f t="shared" si="529"/>
        <v>0.79696246906778401</v>
      </c>
      <c r="AK910" s="143">
        <f t="shared" si="530"/>
        <v>0.85386340789115733</v>
      </c>
      <c r="AL910" s="141">
        <f t="shared" si="543"/>
        <v>0</v>
      </c>
      <c r="AM910" s="141">
        <f t="shared" si="544"/>
        <v>0</v>
      </c>
      <c r="AN910" s="141">
        <f t="shared" si="545"/>
        <v>0</v>
      </c>
      <c r="AO910" s="141">
        <f t="shared" si="546"/>
        <v>0</v>
      </c>
      <c r="AP910" s="141">
        <f t="shared" si="547"/>
        <v>2.7735748509704585</v>
      </c>
      <c r="AQ910" s="141">
        <f t="shared" si="548"/>
        <v>0.14238134811739034</v>
      </c>
      <c r="AR910" s="141">
        <f t="shared" si="549"/>
        <v>0.98093201552528608</v>
      </c>
      <c r="AS910" s="141">
        <f t="shared" si="550"/>
        <v>4.3704114659482762E-2</v>
      </c>
      <c r="AT910" s="142"/>
      <c r="AU910" s="144">
        <f t="shared" si="531"/>
        <v>0.674701215766078</v>
      </c>
      <c r="AV910" s="144">
        <f t="shared" si="532"/>
        <v>0.70197640275749018</v>
      </c>
      <c r="AW910" s="144">
        <f t="shared" si="533"/>
        <v>0.81026286382317847</v>
      </c>
      <c r="AX910" s="144">
        <f t="shared" si="534"/>
        <v>0.84561826301351872</v>
      </c>
      <c r="AY910" s="141">
        <f t="shared" si="551"/>
        <v>0</v>
      </c>
      <c r="AZ910" s="141">
        <f t="shared" si="552"/>
        <v>0</v>
      </c>
      <c r="BA910" s="141">
        <f t="shared" si="553"/>
        <v>0</v>
      </c>
      <c r="BB910" s="141">
        <f t="shared" si="554"/>
        <v>0</v>
      </c>
      <c r="BC910" s="141">
        <f t="shared" si="555"/>
        <v>3.27164075610311</v>
      </c>
      <c r="BD910" s="141">
        <f t="shared" si="556"/>
        <v>9.7846111024216142E-2</v>
      </c>
      <c r="BE910" s="141">
        <f t="shared" si="557"/>
        <v>0.98380556082905923</v>
      </c>
      <c r="BF910" s="141">
        <f t="shared" si="558"/>
        <v>3.0936395109384174E-2</v>
      </c>
      <c r="BG910" s="105"/>
    </row>
    <row r="911" spans="13:59" x14ac:dyDescent="0.25">
      <c r="M911" s="100"/>
      <c r="N911" s="120" t="s">
        <v>1046</v>
      </c>
      <c r="O911" s="121">
        <v>2582</v>
      </c>
      <c r="P911" s="120">
        <v>0</v>
      </c>
      <c r="Q911" s="120">
        <v>0</v>
      </c>
      <c r="R911" s="120">
        <v>8</v>
      </c>
      <c r="S911" s="120">
        <v>2</v>
      </c>
      <c r="T911" s="139"/>
      <c r="U911" s="140">
        <f t="shared" si="523"/>
        <v>1.0090456660926228E-2</v>
      </c>
      <c r="V911" s="140">
        <f t="shared" si="524"/>
        <v>1.4567936307991802E-2</v>
      </c>
      <c r="W911" s="140">
        <f t="shared" si="525"/>
        <v>2.9836943322033127E-2</v>
      </c>
      <c r="X911" s="140">
        <f t="shared" si="526"/>
        <v>4.6502372977316742E-2</v>
      </c>
      <c r="Y911" s="141">
        <f t="shared" si="535"/>
        <v>0</v>
      </c>
      <c r="Z911" s="141">
        <f t="shared" si="536"/>
        <v>0</v>
      </c>
      <c r="AA911" s="141">
        <f t="shared" si="537"/>
        <v>0</v>
      </c>
      <c r="AB911" s="141">
        <f t="shared" si="538"/>
        <v>0</v>
      </c>
      <c r="AC911" s="141">
        <f t="shared" si="539"/>
        <v>9.7826335342798026E-2</v>
      </c>
      <c r="AD911" s="141">
        <f t="shared" si="540"/>
        <v>1.8717155121136392E-2</v>
      </c>
      <c r="AE911" s="141">
        <f t="shared" si="541"/>
        <v>7.5742577432909214E-2</v>
      </c>
      <c r="AF911" s="141">
        <f t="shared" si="542"/>
        <v>1.7262168521724269E-2</v>
      </c>
      <c r="AG911" s="142"/>
      <c r="AH911" s="143">
        <f t="shared" si="527"/>
        <v>0.27999710161630942</v>
      </c>
      <c r="AI911" s="143">
        <f t="shared" si="528"/>
        <v>0.30922238084177867</v>
      </c>
      <c r="AJ911" s="143">
        <f t="shared" si="529"/>
        <v>0.37486816699296943</v>
      </c>
      <c r="AK911" s="143">
        <f t="shared" si="530"/>
        <v>0.42194368294689322</v>
      </c>
      <c r="AL911" s="141">
        <f t="shared" si="543"/>
        <v>0</v>
      </c>
      <c r="AM911" s="141">
        <f t="shared" si="544"/>
        <v>0</v>
      </c>
      <c r="AN911" s="141">
        <f t="shared" si="545"/>
        <v>0</v>
      </c>
      <c r="AO911" s="141">
        <f t="shared" si="546"/>
        <v>0</v>
      </c>
      <c r="AP911" s="141">
        <f t="shared" si="547"/>
        <v>2.3344781617030477</v>
      </c>
      <c r="AQ911" s="141">
        <f t="shared" si="548"/>
        <v>0.13930088503118165</v>
      </c>
      <c r="AR911" s="141">
        <f t="shared" si="549"/>
        <v>0.78931448660000325</v>
      </c>
      <c r="AS911" s="141">
        <f t="shared" si="550"/>
        <v>5.4572879293783183E-2</v>
      </c>
      <c r="AT911" s="142"/>
      <c r="AU911" s="144">
        <f t="shared" si="531"/>
        <v>0.49813346245793499</v>
      </c>
      <c r="AV911" s="144">
        <f t="shared" si="532"/>
        <v>0.51926849916718143</v>
      </c>
      <c r="AW911" s="144">
        <f t="shared" si="533"/>
        <v>0.56365229011049101</v>
      </c>
      <c r="AX911" s="144">
        <f t="shared" si="534"/>
        <v>0.59348748957313335</v>
      </c>
      <c r="AY911" s="141">
        <f t="shared" si="551"/>
        <v>0</v>
      </c>
      <c r="AZ911" s="141">
        <f t="shared" si="552"/>
        <v>0</v>
      </c>
      <c r="BA911" s="141">
        <f t="shared" si="553"/>
        <v>0</v>
      </c>
      <c r="BB911" s="141">
        <f t="shared" si="554"/>
        <v>0</v>
      </c>
      <c r="BC911" s="141">
        <f t="shared" si="555"/>
        <v>4.0297571695038314</v>
      </c>
      <c r="BD911" s="141">
        <f t="shared" si="556"/>
        <v>0.12439082383361999</v>
      </c>
      <c r="BE911" s="141">
        <f t="shared" si="557"/>
        <v>1.1458667338814146</v>
      </c>
      <c r="BF911" s="141">
        <f t="shared" si="558"/>
        <v>4.1108245264852128E-2</v>
      </c>
      <c r="BG911" s="105"/>
    </row>
    <row r="912" spans="13:59" x14ac:dyDescent="0.25">
      <c r="M912" s="100"/>
      <c r="N912" s="120" t="s">
        <v>1047</v>
      </c>
      <c r="O912" s="121">
        <v>2694</v>
      </c>
      <c r="P912" s="120">
        <v>0</v>
      </c>
      <c r="Q912" s="120">
        <v>0</v>
      </c>
      <c r="R912" s="120">
        <v>4.8000001907348633</v>
      </c>
      <c r="S912" s="120">
        <v>1.2000000476837158</v>
      </c>
      <c r="T912" s="139"/>
      <c r="U912" s="140">
        <f t="shared" si="523"/>
        <v>1.2398030207594002E-2</v>
      </c>
      <c r="V912" s="140">
        <f t="shared" si="524"/>
        <v>1.7873057106284507E-2</v>
      </c>
      <c r="W912" s="140">
        <f t="shared" si="525"/>
        <v>3.8296758816849796E-2</v>
      </c>
      <c r="X912" s="140">
        <f t="shared" si="526"/>
        <v>5.9360803732725453E-2</v>
      </c>
      <c r="Y912" s="141">
        <f t="shared" si="535"/>
        <v>0</v>
      </c>
      <c r="Z912" s="141">
        <f t="shared" si="536"/>
        <v>0</v>
      </c>
      <c r="AA912" s="141">
        <f t="shared" si="537"/>
        <v>0</v>
      </c>
      <c r="AB912" s="141">
        <f t="shared" si="538"/>
        <v>0</v>
      </c>
      <c r="AC912" s="141">
        <f t="shared" si="539"/>
        <v>7.2055506966572397E-2</v>
      </c>
      <c r="AD912" s="141">
        <f t="shared" si="540"/>
        <v>1.3735170552608339E-2</v>
      </c>
      <c r="AE912" s="141">
        <f t="shared" si="541"/>
        <v>5.813497873401937E-2</v>
      </c>
      <c r="AF912" s="141">
        <f t="shared" si="542"/>
        <v>1.3097988575794868E-2</v>
      </c>
      <c r="AG912" s="142"/>
      <c r="AH912" s="143">
        <f t="shared" si="527"/>
        <v>0.29604531884868934</v>
      </c>
      <c r="AI912" s="143">
        <f t="shared" si="528"/>
        <v>0.32673314407250553</v>
      </c>
      <c r="AJ912" s="143">
        <f t="shared" si="529"/>
        <v>0.40069391364778817</v>
      </c>
      <c r="AK912" s="143">
        <f t="shared" si="530"/>
        <v>0.45019568181076619</v>
      </c>
      <c r="AL912" s="141">
        <f t="shared" si="543"/>
        <v>0</v>
      </c>
      <c r="AM912" s="141">
        <f t="shared" si="544"/>
        <v>0</v>
      </c>
      <c r="AN912" s="141">
        <f t="shared" si="545"/>
        <v>0</v>
      </c>
      <c r="AO912" s="141">
        <f t="shared" si="546"/>
        <v>0</v>
      </c>
      <c r="AP912" s="141">
        <f t="shared" si="547"/>
        <v>1.4804581945342514</v>
      </c>
      <c r="AQ912" s="141">
        <f t="shared" si="548"/>
        <v>8.7860959333176725E-2</v>
      </c>
      <c r="AR912" s="141">
        <f t="shared" si="549"/>
        <v>0.50572545040708228</v>
      </c>
      <c r="AS912" s="141">
        <f t="shared" si="550"/>
        <v>3.4509389232840082E-2</v>
      </c>
      <c r="AT912" s="142"/>
      <c r="AU912" s="144">
        <f t="shared" si="531"/>
        <v>0.50986166027375968</v>
      </c>
      <c r="AV912" s="144">
        <f t="shared" si="532"/>
        <v>0.53148670894523775</v>
      </c>
      <c r="AW912" s="144">
        <f t="shared" si="533"/>
        <v>0.5801913276166597</v>
      </c>
      <c r="AX912" s="144">
        <f t="shared" si="534"/>
        <v>0.61078792682783511</v>
      </c>
      <c r="AY912" s="141">
        <f t="shared" si="551"/>
        <v>0</v>
      </c>
      <c r="AZ912" s="141">
        <f t="shared" si="552"/>
        <v>0</v>
      </c>
      <c r="BA912" s="141">
        <f t="shared" si="553"/>
        <v>0</v>
      </c>
      <c r="BB912" s="141">
        <f t="shared" si="554"/>
        <v>0</v>
      </c>
      <c r="BC912" s="141">
        <f t="shared" si="555"/>
        <v>2.4747628247706888</v>
      </c>
      <c r="BD912" s="141">
        <f t="shared" si="556"/>
        <v>7.6373479539497247E-2</v>
      </c>
      <c r="BE912" s="141">
        <f t="shared" si="557"/>
        <v>0.70762528485379839</v>
      </c>
      <c r="BF912" s="141">
        <f t="shared" si="558"/>
        <v>2.5320256464241631E-2</v>
      </c>
      <c r="BG912" s="105"/>
    </row>
    <row r="913" spans="13:59" x14ac:dyDescent="0.25">
      <c r="M913" s="100"/>
      <c r="N913" s="120" t="s">
        <v>1048</v>
      </c>
      <c r="O913" s="121">
        <v>7136</v>
      </c>
      <c r="P913" s="120">
        <v>0</v>
      </c>
      <c r="Q913" s="120">
        <v>0</v>
      </c>
      <c r="R913" s="120">
        <v>4.8000001907348633</v>
      </c>
      <c r="S913" s="120">
        <v>1.2000000476837158</v>
      </c>
      <c r="T913" s="139"/>
      <c r="U913" s="140">
        <f t="shared" si="523"/>
        <v>0.99999999999990641</v>
      </c>
      <c r="V913" s="140">
        <f t="shared" si="524"/>
        <v>1</v>
      </c>
      <c r="W913" s="140">
        <f t="shared" si="525"/>
        <v>1</v>
      </c>
      <c r="X913" s="140">
        <f t="shared" si="526"/>
        <v>1</v>
      </c>
      <c r="Y913" s="141">
        <f t="shared" si="535"/>
        <v>0</v>
      </c>
      <c r="Z913" s="141">
        <f t="shared" si="536"/>
        <v>0</v>
      </c>
      <c r="AA913" s="141">
        <f t="shared" si="537"/>
        <v>0</v>
      </c>
      <c r="AB913" s="141">
        <f t="shared" si="538"/>
        <v>0</v>
      </c>
      <c r="AC913" s="141">
        <f t="shared" si="539"/>
        <v>4.752000188827294</v>
      </c>
      <c r="AD913" s="141">
        <f t="shared" si="540"/>
        <v>4.8000001907569256E-2</v>
      </c>
      <c r="AE913" s="141">
        <f t="shared" si="541"/>
        <v>1.1880000472068786</v>
      </c>
      <c r="AF913" s="141">
        <f t="shared" si="542"/>
        <v>1.2000000476837247E-2</v>
      </c>
      <c r="AG913" s="142"/>
      <c r="AH913" s="143">
        <f t="shared" si="527"/>
        <v>0.99999991314807157</v>
      </c>
      <c r="AI913" s="143">
        <f t="shared" si="528"/>
        <v>0.99999999999999967</v>
      </c>
      <c r="AJ913" s="143">
        <f t="shared" si="529"/>
        <v>1</v>
      </c>
      <c r="AK913" s="143">
        <f t="shared" si="530"/>
        <v>1</v>
      </c>
      <c r="AL913" s="141">
        <f t="shared" si="543"/>
        <v>0</v>
      </c>
      <c r="AM913" s="141">
        <f t="shared" si="544"/>
        <v>0</v>
      </c>
      <c r="AN913" s="141">
        <f t="shared" si="545"/>
        <v>0</v>
      </c>
      <c r="AO913" s="141">
        <f t="shared" si="546"/>
        <v>0</v>
      </c>
      <c r="AP913" s="141">
        <f t="shared" si="547"/>
        <v>4.7519999845517695</v>
      </c>
      <c r="AQ913" s="141">
        <f t="shared" si="548"/>
        <v>4.8000206183091976E-2</v>
      </c>
      <c r="AR913" s="141">
        <f t="shared" si="549"/>
        <v>1.1880000472068786</v>
      </c>
      <c r="AS913" s="141">
        <f t="shared" si="550"/>
        <v>1.2000000476837247E-2</v>
      </c>
      <c r="AT913" s="142"/>
      <c r="AU913" s="144">
        <f t="shared" si="531"/>
        <v>0.99985581396267054</v>
      </c>
      <c r="AV913" s="144">
        <f t="shared" si="532"/>
        <v>0.99999996609139519</v>
      </c>
      <c r="AW913" s="144">
        <f t="shared" si="533"/>
        <v>1</v>
      </c>
      <c r="AX913" s="144">
        <f t="shared" si="534"/>
        <v>1</v>
      </c>
      <c r="AY913" s="141">
        <f t="shared" si="551"/>
        <v>0</v>
      </c>
      <c r="AZ913" s="141">
        <f t="shared" si="552"/>
        <v>0</v>
      </c>
      <c r="BA913" s="141">
        <f t="shared" si="553"/>
        <v>0</v>
      </c>
      <c r="BB913" s="141">
        <f t="shared" si="554"/>
        <v>0</v>
      </c>
      <c r="BC913" s="141">
        <f t="shared" si="555"/>
        <v>4.7516609818735853</v>
      </c>
      <c r="BD913" s="141">
        <f t="shared" si="556"/>
        <v>4.8339046099968641E-2</v>
      </c>
      <c r="BE913" s="141">
        <f t="shared" si="557"/>
        <v>1.1880000472068786</v>
      </c>
      <c r="BF913" s="141">
        <f t="shared" si="558"/>
        <v>1.2000000476837247E-2</v>
      </c>
      <c r="BG913" s="105"/>
    </row>
    <row r="914" spans="13:59" x14ac:dyDescent="0.25">
      <c r="M914" s="100"/>
      <c r="N914" s="120" t="s">
        <v>1049</v>
      </c>
      <c r="O914" s="121">
        <v>3491</v>
      </c>
      <c r="P914" s="120">
        <v>0</v>
      </c>
      <c r="Q914" s="120">
        <v>0</v>
      </c>
      <c r="R914" s="120">
        <v>1.6000000238418579</v>
      </c>
      <c r="S914" s="120">
        <v>0.40000000596046448</v>
      </c>
      <c r="T914" s="139"/>
      <c r="U914" s="140">
        <f t="shared" si="523"/>
        <v>5.1970272054099098E-2</v>
      </c>
      <c r="V914" s="140">
        <f t="shared" si="524"/>
        <v>7.3392918387043093E-2</v>
      </c>
      <c r="W914" s="140">
        <f t="shared" si="525"/>
        <v>0.20093296682222384</v>
      </c>
      <c r="X914" s="140">
        <f t="shared" si="526"/>
        <v>0.28886163031453149</v>
      </c>
      <c r="Y914" s="141">
        <f t="shared" si="535"/>
        <v>0</v>
      </c>
      <c r="Z914" s="141">
        <f t="shared" si="536"/>
        <v>0</v>
      </c>
      <c r="AA914" s="141">
        <f t="shared" si="537"/>
        <v>0</v>
      </c>
      <c r="AB914" s="141">
        <f t="shared" si="538"/>
        <v>0</v>
      </c>
      <c r="AC914" s="141">
        <f t="shared" si="539"/>
        <v>9.9459029482103167E-2</v>
      </c>
      <c r="AD914" s="141">
        <f t="shared" si="540"/>
        <v>1.7969641686989307E-2</v>
      </c>
      <c r="AE914" s="141">
        <f t="shared" si="541"/>
        <v>9.7155189007787274E-2</v>
      </c>
      <c r="AF914" s="141">
        <f t="shared" si="542"/>
        <v>1.8389464839774813E-2</v>
      </c>
      <c r="AG914" s="142"/>
      <c r="AH914" s="143">
        <f t="shared" si="527"/>
        <v>0.4345918363565725</v>
      </c>
      <c r="AI914" s="143">
        <f t="shared" si="528"/>
        <v>0.47621444726325568</v>
      </c>
      <c r="AJ914" s="143">
        <f t="shared" si="529"/>
        <v>0.62094139623662303</v>
      </c>
      <c r="AK914" s="143">
        <f t="shared" si="530"/>
        <v>0.68328410904159775</v>
      </c>
      <c r="AL914" s="141">
        <f t="shared" si="543"/>
        <v>0</v>
      </c>
      <c r="AM914" s="141">
        <f t="shared" si="544"/>
        <v>0</v>
      </c>
      <c r="AN914" s="141">
        <f t="shared" si="545"/>
        <v>0</v>
      </c>
      <c r="AO914" s="141">
        <f t="shared" si="546"/>
        <v>0</v>
      </c>
      <c r="AP914" s="141">
        <f t="shared" si="547"/>
        <v>0.72169156826819969</v>
      </c>
      <c r="AQ914" s="141">
        <f t="shared" si="548"/>
        <v>4.0251558706846602E-2</v>
      </c>
      <c r="AR914" s="141">
        <f t="shared" si="549"/>
        <v>0.25836133932058158</v>
      </c>
      <c r="AS914" s="141">
        <f t="shared" si="550"/>
        <v>1.4952308368748168E-2</v>
      </c>
      <c r="AT914" s="142"/>
      <c r="AU914" s="144">
        <f t="shared" si="531"/>
        <v>0.60128242853754477</v>
      </c>
      <c r="AV914" s="144">
        <f t="shared" si="532"/>
        <v>0.62639373136380783</v>
      </c>
      <c r="AW914" s="144">
        <f t="shared" si="533"/>
        <v>0.70955115400231938</v>
      </c>
      <c r="AX914" s="144">
        <f t="shared" si="534"/>
        <v>0.74462375771334766</v>
      </c>
      <c r="AY914" s="141">
        <f t="shared" si="551"/>
        <v>0</v>
      </c>
      <c r="AZ914" s="141">
        <f t="shared" si="552"/>
        <v>0</v>
      </c>
      <c r="BA914" s="141">
        <f t="shared" si="553"/>
        <v>0</v>
      </c>
      <c r="BB914" s="141">
        <f t="shared" si="554"/>
        <v>0</v>
      </c>
      <c r="BC914" s="141">
        <f t="shared" si="555"/>
        <v>0.97252042355616475</v>
      </c>
      <c r="BD914" s="141">
        <f t="shared" si="556"/>
        <v>2.9709561560318121E-2</v>
      </c>
      <c r="BE914" s="141">
        <f t="shared" si="557"/>
        <v>0.28799678201861056</v>
      </c>
      <c r="BF914" s="141">
        <f t="shared" si="558"/>
        <v>9.8527255050319673E-3</v>
      </c>
      <c r="BG914" s="105"/>
    </row>
    <row r="915" spans="13:59" x14ac:dyDescent="0.25">
      <c r="M915" s="100"/>
      <c r="N915" s="120" t="s">
        <v>1050</v>
      </c>
      <c r="O915" s="121">
        <v>389</v>
      </c>
      <c r="P915" s="120">
        <v>1.3300000429153442</v>
      </c>
      <c r="Q915" s="120">
        <v>2</v>
      </c>
      <c r="R915" s="120">
        <v>0</v>
      </c>
      <c r="S915" s="120">
        <v>0</v>
      </c>
      <c r="T915" s="139"/>
      <c r="U915" s="140">
        <f t="shared" si="523"/>
        <v>1.762067592216976E-4</v>
      </c>
      <c r="V915" s="140">
        <f t="shared" si="524"/>
        <v>2.5362280651575198E-4</v>
      </c>
      <c r="W915" s="140">
        <f t="shared" si="525"/>
        <v>1.9200825179854775E-4</v>
      </c>
      <c r="X915" s="140">
        <f t="shared" si="526"/>
        <v>3.0294596769731008E-4</v>
      </c>
      <c r="Y915" s="141">
        <f t="shared" si="535"/>
        <v>2.8349312046527751E-4</v>
      </c>
      <c r="Z915" s="141">
        <f t="shared" si="536"/>
        <v>5.3825223084982637E-5</v>
      </c>
      <c r="AA915" s="141">
        <f t="shared" si="537"/>
        <v>4.9111405445988686E-4</v>
      </c>
      <c r="AB915" s="141">
        <f t="shared" si="538"/>
        <v>1.147778809347333E-4</v>
      </c>
      <c r="AC915" s="141">
        <f t="shared" si="539"/>
        <v>0</v>
      </c>
      <c r="AD915" s="141">
        <f t="shared" si="540"/>
        <v>0</v>
      </c>
      <c r="AE915" s="141">
        <f t="shared" si="541"/>
        <v>0</v>
      </c>
      <c r="AF915" s="141">
        <f t="shared" si="542"/>
        <v>0</v>
      </c>
      <c r="AG915" s="142"/>
      <c r="AH915" s="143">
        <f t="shared" si="527"/>
        <v>9.1250643535571108E-2</v>
      </c>
      <c r="AI915" s="143">
        <f t="shared" si="528"/>
        <v>0.10111742358762199</v>
      </c>
      <c r="AJ915" s="143">
        <f t="shared" si="529"/>
        <v>9.3489553859752439E-2</v>
      </c>
      <c r="AK915" s="143">
        <f t="shared" si="530"/>
        <v>0.1063000514807706</v>
      </c>
      <c r="AL915" s="141">
        <f t="shared" si="543"/>
        <v>0.1267111351665107</v>
      </c>
      <c r="AM915" s="141">
        <f t="shared" si="544"/>
        <v>7.7750425445155813E-3</v>
      </c>
      <c r="AN915" s="141">
        <f t="shared" si="545"/>
        <v>0.197919814263328</v>
      </c>
      <c r="AO915" s="141">
        <f t="shared" si="546"/>
        <v>1.4680288698213195E-2</v>
      </c>
      <c r="AP915" s="141">
        <f t="shared" si="547"/>
        <v>0</v>
      </c>
      <c r="AQ915" s="141">
        <f t="shared" si="548"/>
        <v>0</v>
      </c>
      <c r="AR915" s="141">
        <f t="shared" si="549"/>
        <v>0</v>
      </c>
      <c r="AS915" s="141">
        <f t="shared" si="550"/>
        <v>0</v>
      </c>
      <c r="AT915" s="142"/>
      <c r="AU915" s="144">
        <f t="shared" si="531"/>
        <v>0.31789953011380157</v>
      </c>
      <c r="AV915" s="144">
        <f t="shared" si="532"/>
        <v>0.33090926694625455</v>
      </c>
      <c r="AW915" s="144">
        <f t="shared" si="533"/>
        <v>0.32091998533602617</v>
      </c>
      <c r="AX915" s="144">
        <f t="shared" si="534"/>
        <v>0.33745198162384016</v>
      </c>
      <c r="AY915" s="141">
        <f t="shared" si="551"/>
        <v>0.42722980007992251</v>
      </c>
      <c r="AZ915" s="141">
        <f t="shared" si="552"/>
        <v>1.2879539159681153E-2</v>
      </c>
      <c r="BA915" s="141">
        <f t="shared" si="553"/>
        <v>0.65195356725314579</v>
      </c>
      <c r="BB915" s="141">
        <f t="shared" si="554"/>
        <v>2.2950395994534523E-2</v>
      </c>
      <c r="BC915" s="141">
        <f t="shared" si="555"/>
        <v>0</v>
      </c>
      <c r="BD915" s="141">
        <f t="shared" si="556"/>
        <v>0</v>
      </c>
      <c r="BE915" s="141">
        <f t="shared" si="557"/>
        <v>0</v>
      </c>
      <c r="BF915" s="141">
        <f t="shared" si="558"/>
        <v>0</v>
      </c>
      <c r="BG915" s="105"/>
    </row>
    <row r="916" spans="13:59" x14ac:dyDescent="0.25">
      <c r="M916" s="100"/>
      <c r="N916" s="120" t="s">
        <v>1051</v>
      </c>
      <c r="O916" s="121">
        <v>2113</v>
      </c>
      <c r="P916" s="120">
        <v>1.3300000429153442</v>
      </c>
      <c r="Q916" s="120">
        <v>0</v>
      </c>
      <c r="R916" s="120">
        <v>0</v>
      </c>
      <c r="S916" s="120">
        <v>0</v>
      </c>
      <c r="T916" s="139"/>
      <c r="U916" s="140">
        <f t="shared" si="523"/>
        <v>4.2366106145106386E-3</v>
      </c>
      <c r="V916" s="140">
        <f t="shared" si="524"/>
        <v>6.1387721600766332E-3</v>
      </c>
      <c r="W916" s="140">
        <f t="shared" si="525"/>
        <v>1.0263816443011331E-2</v>
      </c>
      <c r="X916" s="140">
        <f t="shared" si="526"/>
        <v>1.623407580164804E-2</v>
      </c>
      <c r="Y916" s="141">
        <f t="shared" si="535"/>
        <v>6.8432828447409499E-3</v>
      </c>
      <c r="Z916" s="141">
        <f t="shared" si="536"/>
        <v>1.3212843916084929E-3</v>
      </c>
      <c r="AA916" s="141">
        <f t="shared" si="537"/>
        <v>0</v>
      </c>
      <c r="AB916" s="141">
        <f t="shared" si="538"/>
        <v>0</v>
      </c>
      <c r="AC916" s="141">
        <f t="shared" si="539"/>
        <v>0</v>
      </c>
      <c r="AD916" s="141">
        <f t="shared" si="540"/>
        <v>0</v>
      </c>
      <c r="AE916" s="141">
        <f t="shared" si="541"/>
        <v>0</v>
      </c>
      <c r="AF916" s="141">
        <f t="shared" si="542"/>
        <v>0</v>
      </c>
      <c r="AG916" s="142"/>
      <c r="AH916" s="143">
        <f t="shared" si="527"/>
        <v>0.22105522953883439</v>
      </c>
      <c r="AI916" s="143">
        <f t="shared" si="528"/>
        <v>0.24462291343220577</v>
      </c>
      <c r="AJ916" s="143">
        <f t="shared" si="529"/>
        <v>0.28129233992629998</v>
      </c>
      <c r="AK916" s="143">
        <f t="shared" si="530"/>
        <v>0.31838158714892861</v>
      </c>
      <c r="AL916" s="141">
        <f t="shared" si="543"/>
        <v>0.3067359404203775</v>
      </c>
      <c r="AM916" s="141">
        <f t="shared" si="544"/>
        <v>1.8612544942532727E-2</v>
      </c>
      <c r="AN916" s="141">
        <f t="shared" si="545"/>
        <v>0</v>
      </c>
      <c r="AO916" s="141">
        <f t="shared" si="546"/>
        <v>0</v>
      </c>
      <c r="AP916" s="141">
        <f t="shared" si="547"/>
        <v>0</v>
      </c>
      <c r="AQ916" s="141">
        <f t="shared" si="548"/>
        <v>0</v>
      </c>
      <c r="AR916" s="141">
        <f t="shared" si="549"/>
        <v>0</v>
      </c>
      <c r="AS916" s="141">
        <f t="shared" si="550"/>
        <v>0</v>
      </c>
      <c r="AT916" s="142"/>
      <c r="AU916" s="144">
        <f t="shared" si="531"/>
        <v>0.45192717094042179</v>
      </c>
      <c r="AV916" s="144">
        <f t="shared" si="532"/>
        <v>0.47106601923851754</v>
      </c>
      <c r="AW916" s="144">
        <f t="shared" si="533"/>
        <v>0.49909178017350975</v>
      </c>
      <c r="AX916" s="144">
        <f t="shared" si="534"/>
        <v>0.52569775056281032</v>
      </c>
      <c r="AY916" s="141">
        <f t="shared" si="551"/>
        <v>0.60777985970682624</v>
      </c>
      <c r="AZ916" s="141">
        <f t="shared" si="552"/>
        <v>1.8737966096362468E-2</v>
      </c>
      <c r="BA916" s="141">
        <f t="shared" si="553"/>
        <v>0</v>
      </c>
      <c r="BB916" s="141">
        <f t="shared" si="554"/>
        <v>0</v>
      </c>
      <c r="BC916" s="141">
        <f t="shared" si="555"/>
        <v>0</v>
      </c>
      <c r="BD916" s="141">
        <f t="shared" si="556"/>
        <v>0</v>
      </c>
      <c r="BE916" s="141">
        <f t="shared" si="557"/>
        <v>0</v>
      </c>
      <c r="BF916" s="141">
        <f t="shared" si="558"/>
        <v>0</v>
      </c>
      <c r="BG916" s="105"/>
    </row>
    <row r="917" spans="13:59" x14ac:dyDescent="0.25">
      <c r="M917" s="100"/>
      <c r="N917" s="120" t="s">
        <v>1052</v>
      </c>
      <c r="O917" s="121">
        <v>2169</v>
      </c>
      <c r="P917" s="120">
        <v>0</v>
      </c>
      <c r="Q917" s="120">
        <v>0</v>
      </c>
      <c r="R917" s="120">
        <v>1.6000000238418579</v>
      </c>
      <c r="S917" s="120">
        <v>0.40000000596046448</v>
      </c>
      <c r="T917" s="139"/>
      <c r="U917" s="140">
        <f t="shared" si="523"/>
        <v>4.7005574344889389E-3</v>
      </c>
      <c r="V917" s="140">
        <f t="shared" si="524"/>
        <v>6.809345474213413E-3</v>
      </c>
      <c r="W917" s="140">
        <f t="shared" si="525"/>
        <v>1.1674292731829405E-2</v>
      </c>
      <c r="X917" s="140">
        <f t="shared" si="526"/>
        <v>1.8443234276527942E-2</v>
      </c>
      <c r="Y917" s="141">
        <f t="shared" si="535"/>
        <v>0</v>
      </c>
      <c r="Z917" s="141">
        <f t="shared" si="536"/>
        <v>0</v>
      </c>
      <c r="AA917" s="141">
        <f t="shared" si="537"/>
        <v>0</v>
      </c>
      <c r="AB917" s="141">
        <f t="shared" si="538"/>
        <v>0</v>
      </c>
      <c r="AC917" s="141">
        <f t="shared" si="539"/>
        <v>9.1327135440980936E-3</v>
      </c>
      <c r="AD917" s="141">
        <f t="shared" si="540"/>
        <v>1.7622393769908141E-3</v>
      </c>
      <c r="AE917" s="141">
        <f t="shared" si="541"/>
        <v>5.9768083198055346E-3</v>
      </c>
      <c r="AF917" s="141">
        <f t="shared" si="542"/>
        <v>1.400485500735885E-3</v>
      </c>
      <c r="AG917" s="142"/>
      <c r="AH917" s="143">
        <f t="shared" si="527"/>
        <v>0.22743000999987517</v>
      </c>
      <c r="AI917" s="143">
        <f t="shared" si="528"/>
        <v>0.2516297890279503</v>
      </c>
      <c r="AJ917" s="143">
        <f t="shared" si="529"/>
        <v>0.29126975240483732</v>
      </c>
      <c r="AK917" s="143">
        <f t="shared" si="530"/>
        <v>0.32950484682877934</v>
      </c>
      <c r="AL917" s="141">
        <f t="shared" si="543"/>
        <v>0</v>
      </c>
      <c r="AM917" s="141">
        <f t="shared" si="544"/>
        <v>0</v>
      </c>
      <c r="AN917" s="141">
        <f t="shared" si="545"/>
        <v>0</v>
      </c>
      <c r="AO917" s="141">
        <f t="shared" si="546"/>
        <v>0</v>
      </c>
      <c r="AP917" s="141">
        <f t="shared" si="547"/>
        <v>0.37960896471887667</v>
      </c>
      <c r="AQ917" s="141">
        <f t="shared" si="548"/>
        <v>2.2998703725165492E-2</v>
      </c>
      <c r="AR917" s="141">
        <f t="shared" si="549"/>
        <v>0.12298984266979543</v>
      </c>
      <c r="AS917" s="141">
        <f t="shared" si="550"/>
        <v>8.8120980257182513E-3</v>
      </c>
      <c r="AT917" s="142"/>
      <c r="AU917" s="144">
        <f t="shared" si="531"/>
        <v>0.45720283298930009</v>
      </c>
      <c r="AV917" s="144">
        <f t="shared" si="532"/>
        <v>0.47657419635032738</v>
      </c>
      <c r="AW917" s="144">
        <f t="shared" si="533"/>
        <v>0.50640401023031623</v>
      </c>
      <c r="AX917" s="144">
        <f t="shared" si="534"/>
        <v>0.53339309659740675</v>
      </c>
      <c r="AY917" s="141">
        <f t="shared" si="551"/>
        <v>0</v>
      </c>
      <c r="AZ917" s="141">
        <f t="shared" si="552"/>
        <v>0</v>
      </c>
      <c r="BA917" s="141">
        <f t="shared" si="553"/>
        <v>0</v>
      </c>
      <c r="BB917" s="141">
        <f t="shared" si="554"/>
        <v>0</v>
      </c>
      <c r="BC917" s="141">
        <f t="shared" si="555"/>
        <v>0.73970638916635711</v>
      </c>
      <c r="BD917" s="141">
        <f t="shared" si="556"/>
        <v>2.2812336356580976E-2</v>
      </c>
      <c r="BE917" s="141">
        <f t="shared" si="557"/>
        <v>0.20593380839327616</v>
      </c>
      <c r="BF917" s="141">
        <f t="shared" si="558"/>
        <v>7.4234334249571321E-3</v>
      </c>
      <c r="BG917" s="105"/>
    </row>
    <row r="918" spans="13:59" x14ac:dyDescent="0.25">
      <c r="M918" s="100"/>
      <c r="N918" s="120" t="s">
        <v>1053</v>
      </c>
      <c r="O918" s="121">
        <v>1551</v>
      </c>
      <c r="P918" s="120">
        <v>0</v>
      </c>
      <c r="Q918" s="120">
        <v>0</v>
      </c>
      <c r="R918" s="120">
        <v>1.6000000238418579</v>
      </c>
      <c r="S918" s="120">
        <v>0.40000000596046448</v>
      </c>
      <c r="T918" s="139"/>
      <c r="U918" s="140">
        <f t="shared" si="523"/>
        <v>1.4922014242640946E-3</v>
      </c>
      <c r="V918" s="140">
        <f t="shared" si="524"/>
        <v>2.16293835128889E-3</v>
      </c>
      <c r="W918" s="140">
        <f t="shared" si="525"/>
        <v>2.7935715018503338E-3</v>
      </c>
      <c r="X918" s="140">
        <f t="shared" si="526"/>
        <v>4.4439913345070137E-3</v>
      </c>
      <c r="Y918" s="141">
        <f t="shared" si="535"/>
        <v>0</v>
      </c>
      <c r="Z918" s="141">
        <f t="shared" si="536"/>
        <v>0</v>
      </c>
      <c r="AA918" s="141">
        <f t="shared" si="537"/>
        <v>0</v>
      </c>
      <c r="AB918" s="141">
        <f t="shared" si="538"/>
        <v>0</v>
      </c>
      <c r="AC918" s="141">
        <f t="shared" si="539"/>
        <v>2.9002366408710551E-3</v>
      </c>
      <c r="AD918" s="141">
        <f t="shared" si="540"/>
        <v>5.6046477275963763E-4</v>
      </c>
      <c r="AE918" s="141">
        <f t="shared" si="541"/>
        <v>1.4363383026671762E-3</v>
      </c>
      <c r="AF918" s="141">
        <f t="shared" si="542"/>
        <v>3.4125825762388175E-4</v>
      </c>
      <c r="AG918" s="142"/>
      <c r="AH918" s="143">
        <f t="shared" si="527"/>
        <v>0.16585539077788591</v>
      </c>
      <c r="AI918" s="143">
        <f t="shared" si="528"/>
        <v>0.18377039797573125</v>
      </c>
      <c r="AJ918" s="143">
        <f t="shared" si="529"/>
        <v>0.19718608429011952</v>
      </c>
      <c r="AK918" s="143">
        <f t="shared" si="530"/>
        <v>0.22396528550487205</v>
      </c>
      <c r="AL918" s="141">
        <f t="shared" si="543"/>
        <v>0</v>
      </c>
      <c r="AM918" s="141">
        <f t="shared" si="544"/>
        <v>0</v>
      </c>
      <c r="AN918" s="141">
        <f t="shared" si="545"/>
        <v>0</v>
      </c>
      <c r="AO918" s="141">
        <f t="shared" si="546"/>
        <v>0</v>
      </c>
      <c r="AP918" s="141">
        <f t="shared" si="547"/>
        <v>0.27704694887876874</v>
      </c>
      <c r="AQ918" s="141">
        <f t="shared" si="548"/>
        <v>1.6985692263828955E-2</v>
      </c>
      <c r="AR918" s="141">
        <f t="shared" si="549"/>
        <v>8.3441530865213526E-2</v>
      </c>
      <c r="AS918" s="141">
        <f t="shared" si="550"/>
        <v>6.1445846716724206E-3</v>
      </c>
      <c r="AT918" s="142"/>
      <c r="AU918" s="144">
        <f t="shared" si="531"/>
        <v>0.40242761128156557</v>
      </c>
      <c r="AV918" s="144">
        <f t="shared" si="532"/>
        <v>0.41934153561352927</v>
      </c>
      <c r="AW918" s="144">
        <f t="shared" si="533"/>
        <v>0.4314359872722664</v>
      </c>
      <c r="AX918" s="144">
        <f t="shared" si="534"/>
        <v>0.45434506195901447</v>
      </c>
      <c r="AY918" s="141">
        <f t="shared" si="551"/>
        <v>0</v>
      </c>
      <c r="AZ918" s="141">
        <f t="shared" si="552"/>
        <v>0</v>
      </c>
      <c r="BA918" s="141">
        <f t="shared" si="553"/>
        <v>0</v>
      </c>
      <c r="BB918" s="141">
        <f t="shared" si="554"/>
        <v>0</v>
      </c>
      <c r="BC918" s="141">
        <f t="shared" si="555"/>
        <v>0.65097648543587616</v>
      </c>
      <c r="BD918" s="141">
        <f t="shared" si="556"/>
        <v>1.9969981543651927E-2</v>
      </c>
      <c r="BE918" s="141">
        <f t="shared" si="557"/>
        <v>0.17543046851128477</v>
      </c>
      <c r="BF918" s="141">
        <f t="shared" si="558"/>
        <v>6.3075589804286181E-3</v>
      </c>
      <c r="BG918" s="105"/>
    </row>
    <row r="919" spans="13:59" x14ac:dyDescent="0.25">
      <c r="M919" s="100"/>
      <c r="N919" s="120" t="s">
        <v>1054</v>
      </c>
      <c r="O919" s="121">
        <v>3606</v>
      </c>
      <c r="P919" s="120">
        <v>0</v>
      </c>
      <c r="Q919" s="120">
        <v>0</v>
      </c>
      <c r="R919" s="120">
        <v>4.8000001907348633</v>
      </c>
      <c r="S919" s="120">
        <v>1.2000000476837158</v>
      </c>
      <c r="T919" s="139"/>
      <c r="U919" s="140">
        <f t="shared" si="523"/>
        <v>6.3441810075769878E-2</v>
      </c>
      <c r="V919" s="140">
        <f t="shared" si="524"/>
        <v>8.9152843389470604E-2</v>
      </c>
      <c r="W919" s="140">
        <f t="shared" si="525"/>
        <v>0.24847302950410022</v>
      </c>
      <c r="X919" s="140">
        <f t="shared" si="526"/>
        <v>0.35073459266218221</v>
      </c>
      <c r="Y919" s="141">
        <f t="shared" si="535"/>
        <v>0</v>
      </c>
      <c r="Z919" s="141">
        <f t="shared" si="536"/>
        <v>0</v>
      </c>
      <c r="AA919" s="141">
        <f t="shared" si="537"/>
        <v>0</v>
      </c>
      <c r="AB919" s="141">
        <f t="shared" si="538"/>
        <v>0</v>
      </c>
      <c r="AC919" s="141">
        <f t="shared" si="539"/>
        <v>0.36318197586449474</v>
      </c>
      <c r="AD919" s="141">
        <f t="shared" si="540"/>
        <v>6.4751689409519531E-2</v>
      </c>
      <c r="AE919" s="141">
        <f t="shared" si="541"/>
        <v>0.35654291111346204</v>
      </c>
      <c r="AF919" s="141">
        <f t="shared" si="542"/>
        <v>6.4338616805485249E-2</v>
      </c>
      <c r="AG919" s="142"/>
      <c r="AH919" s="143">
        <f t="shared" si="527"/>
        <v>0.45819819918128246</v>
      </c>
      <c r="AI919" s="143">
        <f t="shared" si="528"/>
        <v>0.50133091453841272</v>
      </c>
      <c r="AJ919" s="143">
        <f t="shared" si="529"/>
        <v>0.6566540923714298</v>
      </c>
      <c r="AK919" s="143">
        <f t="shared" si="530"/>
        <v>0.71935531804076891</v>
      </c>
      <c r="AL919" s="141">
        <f t="shared" si="543"/>
        <v>0</v>
      </c>
      <c r="AM919" s="141">
        <f t="shared" si="544"/>
        <v>0</v>
      </c>
      <c r="AN919" s="141">
        <f t="shared" si="545"/>
        <v>0</v>
      </c>
      <c r="AO919" s="141">
        <f t="shared" si="546"/>
        <v>0</v>
      </c>
      <c r="AP919" s="141">
        <f t="shared" si="547"/>
        <v>2.2808764500004504</v>
      </c>
      <c r="AQ919" s="141">
        <f t="shared" si="548"/>
        <v>0.12551203540521394</v>
      </c>
      <c r="AR919" s="141">
        <f t="shared" si="549"/>
        <v>0.81772582963236573</v>
      </c>
      <c r="AS919" s="141">
        <f t="shared" si="550"/>
        <v>4.5500586318091507E-2</v>
      </c>
      <c r="AT919" s="142"/>
      <c r="AU919" s="144">
        <f t="shared" si="531"/>
        <v>0.61561868254711094</v>
      </c>
      <c r="AV919" s="144">
        <f t="shared" si="532"/>
        <v>0.64120727596008176</v>
      </c>
      <c r="AW919" s="144">
        <f t="shared" si="533"/>
        <v>0.72963036266349435</v>
      </c>
      <c r="AX919" s="144">
        <f t="shared" si="534"/>
        <v>0.76506243379091554</v>
      </c>
      <c r="AY919" s="141">
        <f t="shared" si="551"/>
        <v>0</v>
      </c>
      <c r="AZ919" s="141">
        <f t="shared" si="552"/>
        <v>0</v>
      </c>
      <c r="BA919" s="141">
        <f t="shared" si="553"/>
        <v>0</v>
      </c>
      <c r="BB919" s="141">
        <f t="shared" si="554"/>
        <v>0</v>
      </c>
      <c r="BC919" s="141">
        <f t="shared" si="555"/>
        <v>2.9868327223410653</v>
      </c>
      <c r="BD919" s="141">
        <f t="shared" si="556"/>
        <v>9.0962324567909203E-2</v>
      </c>
      <c r="BE919" s="141">
        <f t="shared" si="557"/>
        <v>0.8880601488090224</v>
      </c>
      <c r="BF919" s="141">
        <f t="shared" si="558"/>
        <v>3.0014808221095923E-2</v>
      </c>
      <c r="BG919" s="105"/>
    </row>
    <row r="920" spans="13:59" x14ac:dyDescent="0.25">
      <c r="M920" s="100"/>
      <c r="N920" s="120" t="s">
        <v>1055</v>
      </c>
      <c r="O920" s="121">
        <v>3671</v>
      </c>
      <c r="P920" s="120">
        <v>2.6600000858306885</v>
      </c>
      <c r="Q920" s="120">
        <v>1</v>
      </c>
      <c r="R920" s="120">
        <v>0</v>
      </c>
      <c r="S920" s="120">
        <v>0</v>
      </c>
      <c r="T920" s="139"/>
      <c r="U920" s="140">
        <f t="shared" si="523"/>
        <v>7.0929340704666721E-2</v>
      </c>
      <c r="V920" s="140">
        <f t="shared" si="524"/>
        <v>9.9369465916309019E-2</v>
      </c>
      <c r="W920" s="140">
        <f t="shared" si="525"/>
        <v>0.27894912009753337</v>
      </c>
      <c r="X920" s="140">
        <f t="shared" si="526"/>
        <v>0.38927812328283928</v>
      </c>
      <c r="Y920" s="141">
        <f t="shared" si="535"/>
        <v>0.22461069959070637</v>
      </c>
      <c r="Z920" s="141">
        <f t="shared" si="536"/>
        <v>3.9712088275625307E-2</v>
      </c>
      <c r="AA920" s="141">
        <f t="shared" si="537"/>
        <v>0.331324130489211</v>
      </c>
      <c r="AB920" s="141">
        <f t="shared" si="538"/>
        <v>5.7953992793628284E-2</v>
      </c>
      <c r="AC920" s="141">
        <f t="shared" si="539"/>
        <v>0</v>
      </c>
      <c r="AD920" s="141">
        <f t="shared" si="540"/>
        <v>0</v>
      </c>
      <c r="AE920" s="141">
        <f t="shared" si="541"/>
        <v>0</v>
      </c>
      <c r="AF920" s="141">
        <f t="shared" si="542"/>
        <v>0</v>
      </c>
      <c r="AG920" s="142"/>
      <c r="AH920" s="143">
        <f t="shared" si="527"/>
        <v>0.47193266662683353</v>
      </c>
      <c r="AI920" s="143">
        <f t="shared" si="528"/>
        <v>0.51588909946523043</v>
      </c>
      <c r="AJ920" s="143">
        <f t="shared" si="529"/>
        <v>0.67700875797839499</v>
      </c>
      <c r="AK920" s="143">
        <f t="shared" si="530"/>
        <v>0.73963145719502199</v>
      </c>
      <c r="AL920" s="141">
        <f t="shared" si="543"/>
        <v>1.3012495819578196</v>
      </c>
      <c r="AM920" s="141">
        <f t="shared" si="544"/>
        <v>7.1015466898809887E-2</v>
      </c>
      <c r="AN920" s="141">
        <f t="shared" si="545"/>
        <v>0.70155002000692457</v>
      </c>
      <c r="AO920" s="141">
        <f t="shared" si="546"/>
        <v>3.8081437188097422E-2</v>
      </c>
      <c r="AP920" s="141">
        <f t="shared" si="547"/>
        <v>0</v>
      </c>
      <c r="AQ920" s="141">
        <f t="shared" si="548"/>
        <v>0</v>
      </c>
      <c r="AR920" s="141">
        <f t="shared" si="549"/>
        <v>0</v>
      </c>
      <c r="AS920" s="141">
        <f t="shared" si="550"/>
        <v>0</v>
      </c>
      <c r="AT920" s="142"/>
      <c r="AU920" s="144">
        <f t="shared" si="531"/>
        <v>0.62384494639405064</v>
      </c>
      <c r="AV920" s="144">
        <f t="shared" si="532"/>
        <v>0.64969668805078373</v>
      </c>
      <c r="AW920" s="144">
        <f t="shared" si="533"/>
        <v>0.74108585644862601</v>
      </c>
      <c r="AX920" s="144">
        <f t="shared" si="534"/>
        <v>0.776666570066461</v>
      </c>
      <c r="AY920" s="141">
        <f t="shared" si="551"/>
        <v>1.6772161523565754</v>
      </c>
      <c r="AZ920" s="141">
        <f t="shared" si="552"/>
        <v>5.0977093622423419E-2</v>
      </c>
      <c r="BA920" s="141">
        <f t="shared" si="553"/>
        <v>0.7514653546930572</v>
      </c>
      <c r="BB920" s="141">
        <f t="shared" si="554"/>
        <v>2.5201215373403807E-2</v>
      </c>
      <c r="BC920" s="141">
        <f t="shared" si="555"/>
        <v>0</v>
      </c>
      <c r="BD920" s="141">
        <f t="shared" si="556"/>
        <v>0</v>
      </c>
      <c r="BE920" s="141">
        <f t="shared" si="557"/>
        <v>0</v>
      </c>
      <c r="BF920" s="141">
        <f t="shared" si="558"/>
        <v>0</v>
      </c>
      <c r="BG920" s="105"/>
    </row>
    <row r="921" spans="13:59" x14ac:dyDescent="0.25">
      <c r="M921" s="100"/>
      <c r="N921" s="120" t="s">
        <v>1056</v>
      </c>
      <c r="O921" s="121">
        <v>2470</v>
      </c>
      <c r="P921" s="120">
        <v>0</v>
      </c>
      <c r="Q921" s="120">
        <v>0</v>
      </c>
      <c r="R921" s="120">
        <v>1.6000000238418579</v>
      </c>
      <c r="S921" s="120">
        <v>0.40000000596046448</v>
      </c>
      <c r="T921" s="139"/>
      <c r="U921" s="140">
        <f t="shared" si="523"/>
        <v>8.2072265348700491E-3</v>
      </c>
      <c r="V921" s="140">
        <f t="shared" si="524"/>
        <v>1.1863489873821464E-2</v>
      </c>
      <c r="W921" s="140">
        <f t="shared" si="525"/>
        <v>2.3189817468559748E-2</v>
      </c>
      <c r="X921" s="140">
        <f t="shared" si="526"/>
        <v>3.6310288817614111E-2</v>
      </c>
      <c r="Y921" s="141">
        <f t="shared" si="535"/>
        <v>0</v>
      </c>
      <c r="Z921" s="141">
        <f t="shared" si="536"/>
        <v>0</v>
      </c>
      <c r="AA921" s="141">
        <f t="shared" si="537"/>
        <v>0</v>
      </c>
      <c r="AB921" s="141">
        <f t="shared" si="538"/>
        <v>0</v>
      </c>
      <c r="AC921" s="141">
        <f t="shared" si="539"/>
        <v>1.5925257739700119E-2</v>
      </c>
      <c r="AD921" s="141">
        <f t="shared" si="540"/>
        <v>3.0563263412618641E-3</v>
      </c>
      <c r="AE921" s="141">
        <f t="shared" si="541"/>
        <v>1.1807262163302447E-2</v>
      </c>
      <c r="AF921" s="141">
        <f t="shared" si="542"/>
        <v>2.7168535801693847E-3</v>
      </c>
      <c r="AG921" s="142"/>
      <c r="AH921" s="143">
        <f t="shared" si="527"/>
        <v>0.26473663286423399</v>
      </c>
      <c r="AI921" s="143">
        <f t="shared" si="528"/>
        <v>0.29253890973996499</v>
      </c>
      <c r="AJ921" s="143">
        <f t="shared" si="529"/>
        <v>0.35040662928007782</v>
      </c>
      <c r="AK921" s="143">
        <f t="shared" si="530"/>
        <v>0.39504469342795967</v>
      </c>
      <c r="AL921" s="141">
        <f t="shared" si="543"/>
        <v>0</v>
      </c>
      <c r="AM921" s="141">
        <f t="shared" si="544"/>
        <v>0</v>
      </c>
      <c r="AN921" s="141">
        <f t="shared" si="545"/>
        <v>0</v>
      </c>
      <c r="AO921" s="141">
        <f t="shared" si="546"/>
        <v>0</v>
      </c>
      <c r="AP921" s="141">
        <f t="shared" si="547"/>
        <v>0.4415846545376555</v>
      </c>
      <c r="AQ921" s="141">
        <f t="shared" si="548"/>
        <v>2.6477608020959609E-2</v>
      </c>
      <c r="AR921" s="141">
        <f t="shared" si="549"/>
        <v>0.14768864022521938</v>
      </c>
      <c r="AS921" s="141">
        <f t="shared" si="550"/>
        <v>1.0329239500614346E-2</v>
      </c>
      <c r="AT921" s="142"/>
      <c r="AU921" s="144">
        <f t="shared" si="531"/>
        <v>0.48667627467460783</v>
      </c>
      <c r="AV921" s="144">
        <f t="shared" si="532"/>
        <v>0.50732552266890996</v>
      </c>
      <c r="AW921" s="144">
        <f t="shared" si="533"/>
        <v>0.54754583817504621</v>
      </c>
      <c r="AX921" s="144">
        <f t="shared" si="534"/>
        <v>0.57661097002821005</v>
      </c>
      <c r="AY921" s="141">
        <f t="shared" si="551"/>
        <v>0</v>
      </c>
      <c r="AZ921" s="141">
        <f t="shared" si="552"/>
        <v>0</v>
      </c>
      <c r="BA921" s="141">
        <f t="shared" si="553"/>
        <v>0</v>
      </c>
      <c r="BB921" s="141">
        <f t="shared" si="554"/>
        <v>0</v>
      </c>
      <c r="BC921" s="141">
        <f t="shared" si="555"/>
        <v>0.78741462921341265</v>
      </c>
      <c r="BD921" s="141">
        <f t="shared" si="556"/>
        <v>2.4306219152426256E-2</v>
      </c>
      <c r="BE921" s="141">
        <f t="shared" si="557"/>
        <v>0.22264118160556315</v>
      </c>
      <c r="BF921" s="141">
        <f t="shared" si="558"/>
        <v>8.0032098425900644E-3</v>
      </c>
      <c r="BG921" s="105"/>
    </row>
    <row r="922" spans="13:59" x14ac:dyDescent="0.25">
      <c r="M922" s="100"/>
      <c r="N922" s="120" t="s">
        <v>1057</v>
      </c>
      <c r="O922" s="121">
        <v>4642</v>
      </c>
      <c r="P922" s="120">
        <v>0</v>
      </c>
      <c r="Q922" s="120">
        <v>0</v>
      </c>
      <c r="R922" s="120">
        <v>3.2000000476837158</v>
      </c>
      <c r="S922" s="120">
        <v>0.80000001192092896</v>
      </c>
      <c r="T922" s="139"/>
      <c r="U922" s="140">
        <f t="shared" si="523"/>
        <v>0.32151848419408458</v>
      </c>
      <c r="V922" s="140">
        <f t="shared" si="524"/>
        <v>0.41584943253759776</v>
      </c>
      <c r="W922" s="140">
        <f t="shared" si="525"/>
        <v>0.89508490357989368</v>
      </c>
      <c r="X922" s="140">
        <f t="shared" si="526"/>
        <v>0.96427546979685907</v>
      </c>
      <c r="Y922" s="141">
        <f t="shared" si="535"/>
        <v>0</v>
      </c>
      <c r="Z922" s="141">
        <f t="shared" si="536"/>
        <v>0</v>
      </c>
      <c r="AA922" s="141">
        <f t="shared" si="537"/>
        <v>0</v>
      </c>
      <c r="AB922" s="141">
        <f t="shared" si="538"/>
        <v>0</v>
      </c>
      <c r="AC922" s="141">
        <f t="shared" si="539"/>
        <v>1.1695000927033903</v>
      </c>
      <c r="AD922" s="141">
        <f t="shared" si="540"/>
        <v>0.1612181112461688</v>
      </c>
      <c r="AE922" s="141">
        <f t="shared" si="541"/>
        <v>0.73658348109801097</v>
      </c>
      <c r="AF922" s="141">
        <f t="shared" si="542"/>
        <v>3.4836906234535614E-2</v>
      </c>
      <c r="AG922" s="142"/>
      <c r="AH922" s="143">
        <f t="shared" si="527"/>
        <v>0.70293341307003099</v>
      </c>
      <c r="AI922" s="143">
        <f t="shared" si="528"/>
        <v>0.75282808361197828</v>
      </c>
      <c r="AJ922" s="143">
        <f t="shared" si="529"/>
        <v>0.94101481974408896</v>
      </c>
      <c r="AK922" s="143">
        <f t="shared" si="530"/>
        <v>0.97078765933820488</v>
      </c>
      <c r="AL922" s="141">
        <f t="shared" si="543"/>
        <v>0</v>
      </c>
      <c r="AM922" s="141">
        <f t="shared" si="544"/>
        <v>0</v>
      </c>
      <c r="AN922" s="141">
        <f t="shared" si="545"/>
        <v>0</v>
      </c>
      <c r="AO922" s="141">
        <f t="shared" si="546"/>
        <v>0</v>
      </c>
      <c r="AP922" s="141">
        <f t="shared" si="547"/>
        <v>2.3067245598458483</v>
      </c>
      <c r="AQ922" s="141">
        <f t="shared" si="548"/>
        <v>0.10232534361012258</v>
      </c>
      <c r="AR922" s="141">
        <f t="shared" si="549"/>
        <v>0.75719288435801779</v>
      </c>
      <c r="AS922" s="141">
        <f t="shared" si="550"/>
        <v>1.9437254685236827E-2</v>
      </c>
      <c r="AT922" s="142"/>
      <c r="AU922" s="144">
        <f t="shared" si="531"/>
        <v>0.7557315190486007</v>
      </c>
      <c r="AV922" s="144">
        <f t="shared" si="532"/>
        <v>0.78428230504873153</v>
      </c>
      <c r="AW922" s="144">
        <f t="shared" si="533"/>
        <v>0.90933908256773444</v>
      </c>
      <c r="AX922" s="144">
        <f t="shared" si="534"/>
        <v>0.93851345758788818</v>
      </c>
      <c r="AY922" s="141">
        <f t="shared" si="551"/>
        <v>0</v>
      </c>
      <c r="AZ922" s="141">
        <f t="shared" si="552"/>
        <v>0</v>
      </c>
      <c r="BA922" s="141">
        <f t="shared" si="553"/>
        <v>0</v>
      </c>
      <c r="BB922" s="141">
        <f t="shared" si="554"/>
        <v>0</v>
      </c>
      <c r="BC922" s="141">
        <f t="shared" si="555"/>
        <v>2.4398387463026063</v>
      </c>
      <c r="BD922" s="141">
        <f t="shared" si="556"/>
        <v>6.9864667250829182E-2</v>
      </c>
      <c r="BE922" s="141">
        <f t="shared" si="557"/>
        <v>0.73186631430736504</v>
      </c>
      <c r="BF922" s="141">
        <f t="shared" si="558"/>
        <v>1.89444629508978E-2</v>
      </c>
      <c r="BG922" s="105"/>
    </row>
    <row r="923" spans="13:59" x14ac:dyDescent="0.25">
      <c r="M923" s="100"/>
      <c r="N923" s="120" t="s">
        <v>1058</v>
      </c>
      <c r="O923" s="121">
        <v>2858</v>
      </c>
      <c r="P923" s="120">
        <v>0</v>
      </c>
      <c r="Q923" s="120">
        <v>0</v>
      </c>
      <c r="R923" s="120">
        <v>1.6000000238418579</v>
      </c>
      <c r="S923" s="120">
        <v>0.40000000596046448</v>
      </c>
      <c r="T923" s="139"/>
      <c r="U923" s="140">
        <f t="shared" si="523"/>
        <v>1.6737936618819393E-2</v>
      </c>
      <c r="V923" s="140">
        <f t="shared" si="524"/>
        <v>2.406486979604161E-2</v>
      </c>
      <c r="W923" s="140">
        <f t="shared" si="525"/>
        <v>5.490219947190722E-2</v>
      </c>
      <c r="X923" s="140">
        <f t="shared" si="526"/>
        <v>8.4269023120683739E-2</v>
      </c>
      <c r="Y923" s="141">
        <f t="shared" si="535"/>
        <v>0</v>
      </c>
      <c r="Z923" s="141">
        <f t="shared" si="536"/>
        <v>0</v>
      </c>
      <c r="AA923" s="141">
        <f t="shared" si="537"/>
        <v>0</v>
      </c>
      <c r="AB923" s="141">
        <f t="shared" si="538"/>
        <v>0</v>
      </c>
      <c r="AC923" s="141">
        <f t="shared" si="539"/>
        <v>3.2374438628404417E-2</v>
      </c>
      <c r="AD923" s="141">
        <f t="shared" si="540"/>
        <v>6.1293536190133655E-3</v>
      </c>
      <c r="AE923" s="141">
        <f t="shared" si="541"/>
        <v>2.7614636132120701E-2</v>
      </c>
      <c r="AF923" s="141">
        <f t="shared" si="542"/>
        <v>6.0929736184353114E-3</v>
      </c>
      <c r="AG923" s="142"/>
      <c r="AH923" s="143">
        <f t="shared" si="527"/>
        <v>0.32101328158180642</v>
      </c>
      <c r="AI923" s="143">
        <f t="shared" si="528"/>
        <v>0.35390369528233379</v>
      </c>
      <c r="AJ923" s="143">
        <f t="shared" si="529"/>
        <v>0.44096875005828806</v>
      </c>
      <c r="AK923" s="143">
        <f t="shared" si="530"/>
        <v>0.49392844434880512</v>
      </c>
      <c r="AL923" s="141">
        <f t="shared" si="543"/>
        <v>0</v>
      </c>
      <c r="AM923" s="141">
        <f t="shared" si="544"/>
        <v>0</v>
      </c>
      <c r="AN923" s="141">
        <f t="shared" si="545"/>
        <v>0</v>
      </c>
      <c r="AO923" s="141">
        <f t="shared" si="546"/>
        <v>0</v>
      </c>
      <c r="AP923" s="141">
        <f t="shared" si="547"/>
        <v>0.53479737695510499</v>
      </c>
      <c r="AQ923" s="141">
        <f t="shared" si="548"/>
        <v>3.1448543934350703E-2</v>
      </c>
      <c r="AR923" s="141">
        <f t="shared" si="549"/>
        <v>0.18521556664111247</v>
      </c>
      <c r="AS923" s="141">
        <f t="shared" si="550"/>
        <v>1.2355814042452534E-2</v>
      </c>
      <c r="AT923" s="142"/>
      <c r="AU923" s="144">
        <f t="shared" si="531"/>
        <v>0.52752930574873602</v>
      </c>
      <c r="AV923" s="144">
        <f t="shared" si="532"/>
        <v>0.5498771837935954</v>
      </c>
      <c r="AW923" s="144">
        <f t="shared" si="533"/>
        <v>0.60518134949413982</v>
      </c>
      <c r="AX923" s="144">
        <f t="shared" si="534"/>
        <v>0.63686452177501085</v>
      </c>
      <c r="AY923" s="141">
        <f t="shared" si="551"/>
        <v>0</v>
      </c>
      <c r="AZ923" s="141">
        <f t="shared" si="552"/>
        <v>0</v>
      </c>
      <c r="BA923" s="141">
        <f t="shared" si="553"/>
        <v>0</v>
      </c>
      <c r="BB923" s="141">
        <f t="shared" si="554"/>
        <v>0</v>
      </c>
      <c r="BC923" s="141">
        <f t="shared" si="555"/>
        <v>0.85348473545979886</v>
      </c>
      <c r="BD923" s="141">
        <f t="shared" si="556"/>
        <v>2.6318771720047485E-2</v>
      </c>
      <c r="BE923" s="141">
        <f t="shared" si="557"/>
        <v>0.24598845252136711</v>
      </c>
      <c r="BF923" s="141">
        <f t="shared" si="558"/>
        <v>8.7573599846455796E-3</v>
      </c>
      <c r="BG923" s="105"/>
    </row>
    <row r="924" spans="13:59" x14ac:dyDescent="0.25">
      <c r="M924" s="100"/>
      <c r="N924" s="122" t="s">
        <v>1059</v>
      </c>
      <c r="O924" s="122">
        <v>3537</v>
      </c>
      <c r="P924" s="122">
        <v>2.6600000858306885</v>
      </c>
      <c r="Q924" s="122">
        <v>1</v>
      </c>
      <c r="R924" s="122">
        <v>0</v>
      </c>
      <c r="S924" s="122">
        <v>0</v>
      </c>
      <c r="T924" s="139"/>
      <c r="U924" s="140">
        <f t="shared" si="523"/>
        <v>5.6303391505929112E-2</v>
      </c>
      <c r="V924" s="140">
        <f t="shared" si="524"/>
        <v>7.9361542233914117E-2</v>
      </c>
      <c r="W924" s="140">
        <f t="shared" si="525"/>
        <v>0.21899136401566655</v>
      </c>
      <c r="X924" s="140">
        <f t="shared" si="526"/>
        <v>0.3126185776241307</v>
      </c>
      <c r="Y924" s="141">
        <f t="shared" si="535"/>
        <v>0.17893669743371551</v>
      </c>
      <c r="Z924" s="141">
        <f t="shared" si="536"/>
        <v>3.2165011720151848E-2</v>
      </c>
      <c r="AA924" s="141">
        <f t="shared" si="537"/>
        <v>0.26361505717974199</v>
      </c>
      <c r="AB924" s="141">
        <f t="shared" si="538"/>
        <v>4.9003520444388715E-2</v>
      </c>
      <c r="AC924" s="141">
        <f t="shared" si="539"/>
        <v>0</v>
      </c>
      <c r="AD924" s="141">
        <f t="shared" si="540"/>
        <v>0</v>
      </c>
      <c r="AE924" s="141">
        <f t="shared" si="541"/>
        <v>0</v>
      </c>
      <c r="AF924" s="141">
        <f t="shared" si="542"/>
        <v>0</v>
      </c>
      <c r="AG924" s="142"/>
      <c r="AH924" s="143">
        <f t="shared" si="527"/>
        <v>0.44392688306465089</v>
      </c>
      <c r="AI924" s="143">
        <f t="shared" si="528"/>
        <v>0.48616056626226545</v>
      </c>
      <c r="AJ924" s="143">
        <f t="shared" si="529"/>
        <v>0.63516618986143736</v>
      </c>
      <c r="AK924" s="143">
        <f t="shared" si="530"/>
        <v>0.69772387939837299</v>
      </c>
      <c r="AL924" s="141">
        <f t="shared" si="543"/>
        <v>1.2252078920492764</v>
      </c>
      <c r="AM924" s="141">
        <f t="shared" si="544"/>
        <v>6.7979255935845861E-2</v>
      </c>
      <c r="AN924" s="141">
        <f t="shared" si="545"/>
        <v>0.66009337273129076</v>
      </c>
      <c r="AO924" s="141">
        <f t="shared" si="546"/>
        <v>3.7630506667082231E-2</v>
      </c>
      <c r="AP924" s="141">
        <f t="shared" si="547"/>
        <v>0</v>
      </c>
      <c r="AQ924" s="141">
        <f t="shared" si="548"/>
        <v>0</v>
      </c>
      <c r="AR924" s="141">
        <f t="shared" si="549"/>
        <v>0</v>
      </c>
      <c r="AS924" s="141">
        <f t="shared" si="550"/>
        <v>0</v>
      </c>
      <c r="AT924" s="142"/>
      <c r="AU924" s="144">
        <f t="shared" si="531"/>
        <v>0.60698321268226407</v>
      </c>
      <c r="AV924" s="144">
        <f t="shared" si="532"/>
        <v>0.63228705376037386</v>
      </c>
      <c r="AW924" s="144">
        <f t="shared" si="533"/>
        <v>0.71755126198052488</v>
      </c>
      <c r="AX924" s="144">
        <f t="shared" si="534"/>
        <v>0.75278137553084479</v>
      </c>
      <c r="AY924" s="141">
        <f t="shared" si="551"/>
        <v>1.6320837535740924</v>
      </c>
      <c r="AZ924" s="141">
        <f t="shared" si="552"/>
        <v>4.9799863698135161E-2</v>
      </c>
      <c r="BA924" s="141">
        <f t="shared" si="553"/>
        <v>0.72799080613587963</v>
      </c>
      <c r="BB924" s="141">
        <f t="shared" si="554"/>
        <v>2.4790569394965156E-2</v>
      </c>
      <c r="BC924" s="141">
        <f t="shared" si="555"/>
        <v>0</v>
      </c>
      <c r="BD924" s="141">
        <f t="shared" si="556"/>
        <v>0</v>
      </c>
      <c r="BE924" s="141">
        <f t="shared" si="557"/>
        <v>0</v>
      </c>
      <c r="BF924" s="141">
        <f t="shared" si="558"/>
        <v>0</v>
      </c>
      <c r="BG924" s="105"/>
    </row>
    <row r="925" spans="13:59" x14ac:dyDescent="0.25">
      <c r="M925" s="100"/>
      <c r="N925" s="120" t="s">
        <v>1060</v>
      </c>
      <c r="O925" s="121">
        <v>2365</v>
      </c>
      <c r="P925" s="120">
        <v>0</v>
      </c>
      <c r="Q925" s="120">
        <v>0</v>
      </c>
      <c r="R925" s="120">
        <v>6.4000000953674316</v>
      </c>
      <c r="S925" s="120">
        <v>1.6000000238418579</v>
      </c>
      <c r="T925" s="139"/>
      <c r="U925" s="140">
        <f t="shared" si="523"/>
        <v>6.759128936969061E-3</v>
      </c>
      <c r="V925" s="140">
        <f t="shared" si="524"/>
        <v>9.7793407677814193E-3</v>
      </c>
      <c r="W925" s="140">
        <f t="shared" si="525"/>
        <v>1.8276166200387745E-2</v>
      </c>
      <c r="X925" s="140">
        <f t="shared" si="526"/>
        <v>2.8721246203064266E-2</v>
      </c>
      <c r="Y925" s="141">
        <f t="shared" si="535"/>
        <v>0</v>
      </c>
      <c r="Z925" s="141">
        <f t="shared" si="536"/>
        <v>0</v>
      </c>
      <c r="AA925" s="141">
        <f t="shared" si="537"/>
        <v>0</v>
      </c>
      <c r="AB925" s="141">
        <f t="shared" si="538"/>
        <v>0</v>
      </c>
      <c r="AC925" s="141">
        <f t="shared" si="539"/>
        <v>5.2490519585405196E-2</v>
      </c>
      <c r="AD925" s="141">
        <f t="shared" si="540"/>
        <v>1.0097262261026502E-2</v>
      </c>
      <c r="AE925" s="141">
        <f t="shared" si="541"/>
        <v>3.730551181945084E-2</v>
      </c>
      <c r="AF925" s="141">
        <f t="shared" si="542"/>
        <v>8.6484827902198538E-3</v>
      </c>
      <c r="AG925" s="142"/>
      <c r="AH925" s="143">
        <f t="shared" si="527"/>
        <v>0.25112320928310272</v>
      </c>
      <c r="AI925" s="143">
        <f t="shared" si="528"/>
        <v>0.2776306684240204</v>
      </c>
      <c r="AJ925" s="143">
        <f t="shared" si="529"/>
        <v>0.32869938610723959</v>
      </c>
      <c r="AK925" s="143">
        <f t="shared" si="530"/>
        <v>0.3710676651288014</v>
      </c>
      <c r="AL925" s="141">
        <f t="shared" si="543"/>
        <v>0</v>
      </c>
      <c r="AM925" s="141">
        <f t="shared" si="544"/>
        <v>0</v>
      </c>
      <c r="AN925" s="141">
        <f t="shared" si="545"/>
        <v>0</v>
      </c>
      <c r="AO925" s="141">
        <f t="shared" si="546"/>
        <v>0</v>
      </c>
      <c r="AP925" s="141">
        <f t="shared" si="547"/>
        <v>1.6759405482421352</v>
      </c>
      <c r="AQ925" s="141">
        <f t="shared" si="548"/>
        <v>0.10089575614851909</v>
      </c>
      <c r="AR925" s="141">
        <f t="shared" si="549"/>
        <v>0.5545544590746222</v>
      </c>
      <c r="AS925" s="141">
        <f t="shared" si="550"/>
        <v>3.9153813978402563E-2</v>
      </c>
      <c r="AT925" s="142"/>
      <c r="AU925" s="144">
        <f t="shared" si="531"/>
        <v>0.47617856488147958</v>
      </c>
      <c r="AV925" s="144">
        <f t="shared" si="532"/>
        <v>0.49637704999922683</v>
      </c>
      <c r="AW925" s="144">
        <f t="shared" si="533"/>
        <v>0.53283984445714716</v>
      </c>
      <c r="AX925" s="144">
        <f t="shared" si="534"/>
        <v>0.56117966101221572</v>
      </c>
      <c r="AY925" s="141">
        <f t="shared" si="551"/>
        <v>0</v>
      </c>
      <c r="AZ925" s="141">
        <f t="shared" si="552"/>
        <v>0</v>
      </c>
      <c r="BA925" s="141">
        <f t="shared" si="553"/>
        <v>0</v>
      </c>
      <c r="BB925" s="141">
        <f t="shared" si="554"/>
        <v>0</v>
      </c>
      <c r="BC925" s="141">
        <f t="shared" si="555"/>
        <v>3.0817025853867923</v>
      </c>
      <c r="BD925" s="141">
        <f t="shared" si="556"/>
        <v>9.5110581946463935E-2</v>
      </c>
      <c r="BE925" s="141">
        <f t="shared" si="557"/>
        <v>0.86669017977886587</v>
      </c>
      <c r="BF925" s="141">
        <f t="shared" si="558"/>
        <v>3.119729122024506E-2</v>
      </c>
      <c r="BG925" s="105"/>
    </row>
    <row r="926" spans="13:59" x14ac:dyDescent="0.25">
      <c r="M926" s="100"/>
      <c r="N926" s="120" t="s">
        <v>1061</v>
      </c>
      <c r="O926" s="121">
        <v>3466</v>
      </c>
      <c r="P926" s="120">
        <v>0</v>
      </c>
      <c r="Q926" s="120">
        <v>1</v>
      </c>
      <c r="R926" s="120">
        <v>0</v>
      </c>
      <c r="S926" s="120">
        <v>0</v>
      </c>
      <c r="T926" s="139"/>
      <c r="U926" s="140">
        <f t="shared" si="523"/>
        <v>4.9748889719477885E-2</v>
      </c>
      <c r="V926" s="140">
        <f t="shared" si="524"/>
        <v>7.0325509262576191E-2</v>
      </c>
      <c r="W926" s="140">
        <f t="shared" si="525"/>
        <v>0.19163814014012104</v>
      </c>
      <c r="X926" s="140">
        <f t="shared" si="526"/>
        <v>0.2765104599245567</v>
      </c>
      <c r="Y926" s="141">
        <f t="shared" si="535"/>
        <v>0</v>
      </c>
      <c r="Z926" s="141">
        <f t="shared" si="536"/>
        <v>0</v>
      </c>
      <c r="AA926" s="141">
        <f t="shared" si="537"/>
        <v>0.23215791863093765</v>
      </c>
      <c r="AB926" s="141">
        <f t="shared" si="538"/>
        <v>4.4352541293619041E-2</v>
      </c>
      <c r="AC926" s="141">
        <f t="shared" si="539"/>
        <v>0</v>
      </c>
      <c r="AD926" s="141">
        <f t="shared" si="540"/>
        <v>0</v>
      </c>
      <c r="AE926" s="141">
        <f t="shared" si="541"/>
        <v>0</v>
      </c>
      <c r="AF926" s="141">
        <f t="shared" si="542"/>
        <v>0</v>
      </c>
      <c r="AG926" s="142"/>
      <c r="AH926" s="143">
        <f t="shared" si="527"/>
        <v>0.42957913745913834</v>
      </c>
      <c r="AI926" s="143">
        <f t="shared" si="528"/>
        <v>0.47086629497477039</v>
      </c>
      <c r="AJ926" s="143">
        <f t="shared" si="529"/>
        <v>0.61325195444774572</v>
      </c>
      <c r="AK926" s="143">
        <f t="shared" si="530"/>
        <v>0.67544054275530019</v>
      </c>
      <c r="AL926" s="141">
        <f t="shared" si="543"/>
        <v>0</v>
      </c>
      <c r="AM926" s="141">
        <f t="shared" si="544"/>
        <v>0</v>
      </c>
      <c r="AN926" s="141">
        <f t="shared" si="545"/>
        <v>0.63821372905704554</v>
      </c>
      <c r="AO926" s="141">
        <f t="shared" si="546"/>
        <v>3.7226813698254646E-2</v>
      </c>
      <c r="AP926" s="141">
        <f t="shared" si="547"/>
        <v>0</v>
      </c>
      <c r="AQ926" s="141">
        <f t="shared" si="548"/>
        <v>0</v>
      </c>
      <c r="AR926" s="141">
        <f t="shared" si="549"/>
        <v>0</v>
      </c>
      <c r="AS926" s="141">
        <f t="shared" si="550"/>
        <v>0</v>
      </c>
      <c r="AT926" s="142"/>
      <c r="AU926" s="144">
        <f t="shared" si="531"/>
        <v>0.59820318779406489</v>
      </c>
      <c r="AV926" s="144">
        <f t="shared" si="532"/>
        <v>0.62320903968072305</v>
      </c>
      <c r="AW926" s="144">
        <f t="shared" si="533"/>
        <v>0.70522237716560066</v>
      </c>
      <c r="AX926" s="144">
        <f t="shared" si="534"/>
        <v>0.7402022917570571</v>
      </c>
      <c r="AY926" s="141">
        <f t="shared" si="551"/>
        <v>0</v>
      </c>
      <c r="AZ926" s="141">
        <f t="shared" si="552"/>
        <v>0</v>
      </c>
      <c r="BA926" s="141">
        <f t="shared" si="553"/>
        <v>0.71566011068967283</v>
      </c>
      <c r="BB926" s="141">
        <f t="shared" si="554"/>
        <v>2.4542181067384261E-2</v>
      </c>
      <c r="BC926" s="141">
        <f t="shared" si="555"/>
        <v>0</v>
      </c>
      <c r="BD926" s="141">
        <f t="shared" si="556"/>
        <v>0</v>
      </c>
      <c r="BE926" s="141">
        <f t="shared" si="557"/>
        <v>0</v>
      </c>
      <c r="BF926" s="141">
        <f t="shared" si="558"/>
        <v>0</v>
      </c>
      <c r="BG926" s="105"/>
    </row>
    <row r="927" spans="13:59" x14ac:dyDescent="0.25">
      <c r="M927" s="100"/>
      <c r="N927" s="120" t="s">
        <v>1062</v>
      </c>
      <c r="O927" s="121">
        <v>6268</v>
      </c>
      <c r="P927" s="120">
        <v>0</v>
      </c>
      <c r="Q927" s="120">
        <v>0</v>
      </c>
      <c r="R927" s="120">
        <v>4.8000001907348633</v>
      </c>
      <c r="S927" s="120">
        <v>1.2000000476837158</v>
      </c>
      <c r="T927" s="139"/>
      <c r="U927" s="140">
        <f t="shared" si="523"/>
        <v>0.99387643535131065</v>
      </c>
      <c r="V927" s="140">
        <f t="shared" si="524"/>
        <v>0.99919190978363703</v>
      </c>
      <c r="W927" s="140">
        <f t="shared" si="525"/>
        <v>1</v>
      </c>
      <c r="X927" s="140">
        <f t="shared" si="526"/>
        <v>1</v>
      </c>
      <c r="Y927" s="141">
        <f t="shared" si="535"/>
        <v>0</v>
      </c>
      <c r="Z927" s="141">
        <f t="shared" si="536"/>
        <v>0</v>
      </c>
      <c r="AA927" s="141">
        <f t="shared" si="537"/>
        <v>0</v>
      </c>
      <c r="AB927" s="141">
        <f t="shared" si="538"/>
        <v>0</v>
      </c>
      <c r="AC927" s="141">
        <f t="shared" si="539"/>
        <v>4.735658147605152</v>
      </c>
      <c r="AD927" s="141">
        <f t="shared" si="540"/>
        <v>6.0463209937037909E-2</v>
      </c>
      <c r="AE927" s="141">
        <f t="shared" si="541"/>
        <v>1.1880000472068786</v>
      </c>
      <c r="AF927" s="141">
        <f t="shared" si="542"/>
        <v>1.2000000476837247E-2</v>
      </c>
      <c r="AG927" s="142"/>
      <c r="AH927" s="143">
        <f t="shared" si="527"/>
        <v>0.98966327883532224</v>
      </c>
      <c r="AI927" s="143">
        <f t="shared" si="528"/>
        <v>0.99656119092735318</v>
      </c>
      <c r="AJ927" s="143">
        <f t="shared" si="529"/>
        <v>1</v>
      </c>
      <c r="AK927" s="143">
        <f t="shared" si="530"/>
        <v>1</v>
      </c>
      <c r="AL927" s="141">
        <f t="shared" si="543"/>
        <v>0</v>
      </c>
      <c r="AM927" s="141">
        <f t="shared" si="544"/>
        <v>0</v>
      </c>
      <c r="AN927" s="141">
        <f t="shared" si="545"/>
        <v>0</v>
      </c>
      <c r="AO927" s="141">
        <f t="shared" si="546"/>
        <v>0</v>
      </c>
      <c r="AP927" s="141">
        <f t="shared" si="547"/>
        <v>4.7194350775798188</v>
      </c>
      <c r="AQ927" s="141">
        <f t="shared" si="548"/>
        <v>6.4058828950439128E-2</v>
      </c>
      <c r="AR927" s="141">
        <f t="shared" si="549"/>
        <v>1.1880000472068786</v>
      </c>
      <c r="AS927" s="141">
        <f t="shared" si="550"/>
        <v>1.2000000476837247E-2</v>
      </c>
      <c r="AT927" s="142"/>
      <c r="AU927" s="144">
        <f t="shared" si="531"/>
        <v>0.96452422459514064</v>
      </c>
      <c r="AV927" s="144">
        <f t="shared" si="532"/>
        <v>0.97975906319778483</v>
      </c>
      <c r="AW927" s="144">
        <f t="shared" si="533"/>
        <v>1</v>
      </c>
      <c r="AX927" s="144">
        <f t="shared" si="534"/>
        <v>1</v>
      </c>
      <c r="AY927" s="141">
        <f t="shared" si="551"/>
        <v>0</v>
      </c>
      <c r="AZ927" s="141">
        <f t="shared" si="552"/>
        <v>0</v>
      </c>
      <c r="BA927" s="141">
        <f t="shared" si="553"/>
        <v>0</v>
      </c>
      <c r="BB927" s="141">
        <f t="shared" si="554"/>
        <v>0</v>
      </c>
      <c r="BC927" s="141">
        <f t="shared" si="555"/>
        <v>4.6199829115040734</v>
      </c>
      <c r="BD927" s="141">
        <f t="shared" si="556"/>
        <v>8.2860778719505035E-2</v>
      </c>
      <c r="BE927" s="141">
        <f t="shared" si="557"/>
        <v>1.1880000472068786</v>
      </c>
      <c r="BF927" s="141">
        <f t="shared" si="558"/>
        <v>1.2000000476837247E-2</v>
      </c>
      <c r="BG927" s="105"/>
    </row>
    <row r="928" spans="13:59" x14ac:dyDescent="0.25">
      <c r="M928" s="100"/>
      <c r="N928" s="120" t="s">
        <v>1063</v>
      </c>
      <c r="O928" s="121">
        <v>973</v>
      </c>
      <c r="P928" s="120">
        <v>0</v>
      </c>
      <c r="Q928" s="120">
        <v>0</v>
      </c>
      <c r="R928" s="120">
        <v>3.2000000476837158</v>
      </c>
      <c r="S928" s="120">
        <v>0.80000001192092896</v>
      </c>
      <c r="T928" s="139"/>
      <c r="U928" s="140">
        <f t="shared" si="523"/>
        <v>5.1269913158136227E-4</v>
      </c>
      <c r="V928" s="140">
        <f t="shared" si="524"/>
        <v>7.4125267085767277E-4</v>
      </c>
      <c r="W928" s="140">
        <f t="shared" si="525"/>
        <v>7.3207252038620663E-4</v>
      </c>
      <c r="X928" s="140">
        <f t="shared" si="526"/>
        <v>1.1623868678072302E-3</v>
      </c>
      <c r="Y928" s="141">
        <f t="shared" si="535"/>
        <v>0</v>
      </c>
      <c r="Z928" s="141">
        <f t="shared" si="536"/>
        <v>0</v>
      </c>
      <c r="AA928" s="141">
        <f t="shared" si="537"/>
        <v>0</v>
      </c>
      <c r="AB928" s="141">
        <f t="shared" si="538"/>
        <v>0</v>
      </c>
      <c r="AC928" s="141">
        <f t="shared" si="539"/>
        <v>1.9899165413439189E-3</v>
      </c>
      <c r="AD928" s="141">
        <f t="shared" si="540"/>
        <v>3.8209204074631572E-4</v>
      </c>
      <c r="AE928" s="141">
        <f t="shared" si="541"/>
        <v>7.519271863188732E-4</v>
      </c>
      <c r="AF928" s="141">
        <f t="shared" si="542"/>
        <v>1.779823217836423E-4</v>
      </c>
      <c r="AG928" s="142"/>
      <c r="AH928" s="143">
        <f t="shared" si="527"/>
        <v>0.12319792306118271</v>
      </c>
      <c r="AI928" s="143">
        <f t="shared" si="528"/>
        <v>0.13655652944618701</v>
      </c>
      <c r="AJ928" s="143">
        <f t="shared" si="529"/>
        <v>0.13608293091069679</v>
      </c>
      <c r="AK928" s="143">
        <f t="shared" si="530"/>
        <v>0.15476059556451105</v>
      </c>
      <c r="AL928" s="141">
        <f t="shared" si="543"/>
        <v>0</v>
      </c>
      <c r="AM928" s="141">
        <f t="shared" si="544"/>
        <v>0</v>
      </c>
      <c r="AN928" s="141">
        <f t="shared" si="545"/>
        <v>0</v>
      </c>
      <c r="AO928" s="141">
        <f t="shared" si="546"/>
        <v>0</v>
      </c>
      <c r="AP928" s="141">
        <f t="shared" si="547"/>
        <v>0.41166479660811711</v>
      </c>
      <c r="AQ928" s="141">
        <f t="shared" si="548"/>
        <v>2.5316104131204054E-2</v>
      </c>
      <c r="AR928" s="141">
        <f t="shared" si="549"/>
        <v>0.11524874886013772</v>
      </c>
      <c r="AS928" s="141">
        <f t="shared" si="550"/>
        <v>8.5597294363611853E-3</v>
      </c>
      <c r="AT928" s="142"/>
      <c r="AU928" s="144">
        <f t="shared" si="531"/>
        <v>0.3576061149272457</v>
      </c>
      <c r="AV928" s="144">
        <f t="shared" si="532"/>
        <v>0.37245868388208381</v>
      </c>
      <c r="AW928" s="144">
        <f t="shared" si="533"/>
        <v>0.37194637897443705</v>
      </c>
      <c r="AX928" s="144">
        <f t="shared" si="534"/>
        <v>0.39145091856822756</v>
      </c>
      <c r="AY928" s="141">
        <f t="shared" si="551"/>
        <v>0</v>
      </c>
      <c r="AZ928" s="141">
        <f t="shared" si="552"/>
        <v>0</v>
      </c>
      <c r="BA928" s="141">
        <f t="shared" si="553"/>
        <v>0</v>
      </c>
      <c r="BB928" s="141">
        <f t="shared" si="554"/>
        <v>0</v>
      </c>
      <c r="BC928" s="141">
        <f t="shared" si="555"/>
        <v>1.1566602996528368</v>
      </c>
      <c r="BD928" s="141">
        <f t="shared" si="556"/>
        <v>3.5207506530045451E-2</v>
      </c>
      <c r="BE928" s="141">
        <f t="shared" si="557"/>
        <v>0.30238335249113341</v>
      </c>
      <c r="BF928" s="141">
        <f t="shared" si="558"/>
        <v>1.0777387029907215E-2</v>
      </c>
      <c r="BG928" s="105"/>
    </row>
    <row r="929" spans="13:59" x14ac:dyDescent="0.25">
      <c r="M929" s="100"/>
      <c r="N929" s="120" t="s">
        <v>1064</v>
      </c>
      <c r="O929" s="121">
        <v>2557</v>
      </c>
      <c r="P929" s="120">
        <v>1.3300000429153442</v>
      </c>
      <c r="Q929" s="120">
        <v>0</v>
      </c>
      <c r="R929" s="120">
        <v>0</v>
      </c>
      <c r="S929" s="120">
        <v>0</v>
      </c>
      <c r="T929" s="139"/>
      <c r="U929" s="140">
        <f t="shared" si="523"/>
        <v>9.6362239228571234E-3</v>
      </c>
      <c r="V929" s="140">
        <f t="shared" si="524"/>
        <v>1.3916226776235829E-2</v>
      </c>
      <c r="W929" s="140">
        <f t="shared" si="525"/>
        <v>2.821021425263992E-2</v>
      </c>
      <c r="X929" s="140">
        <f t="shared" si="526"/>
        <v>4.4015620367501063E-2</v>
      </c>
      <c r="Y929" s="141">
        <f t="shared" si="535"/>
        <v>1.5534218437968161E-2</v>
      </c>
      <c r="Z929" s="141">
        <f t="shared" si="536"/>
        <v>2.9743637716451547E-3</v>
      </c>
      <c r="AA929" s="141">
        <f t="shared" si="537"/>
        <v>0</v>
      </c>
      <c r="AB929" s="141">
        <f t="shared" si="538"/>
        <v>0</v>
      </c>
      <c r="AC929" s="141">
        <f t="shared" si="539"/>
        <v>0</v>
      </c>
      <c r="AD929" s="141">
        <f t="shared" si="540"/>
        <v>0</v>
      </c>
      <c r="AE929" s="141">
        <f t="shared" si="541"/>
        <v>0</v>
      </c>
      <c r="AF929" s="141">
        <f t="shared" si="542"/>
        <v>0</v>
      </c>
      <c r="AG929" s="142"/>
      <c r="AH929" s="143">
        <f t="shared" si="527"/>
        <v>0.27652330972175854</v>
      </c>
      <c r="AI929" s="143">
        <f t="shared" si="528"/>
        <v>0.30542737826899169</v>
      </c>
      <c r="AJ929" s="143">
        <f t="shared" si="529"/>
        <v>0.36929006890145044</v>
      </c>
      <c r="AK929" s="143">
        <f t="shared" si="530"/>
        <v>0.41582137620257154</v>
      </c>
      <c r="AL929" s="141">
        <f t="shared" si="543"/>
        <v>0.38331945986318566</v>
      </c>
      <c r="AM929" s="141">
        <f t="shared" si="544"/>
        <v>2.2898966342094373E-2</v>
      </c>
      <c r="AN929" s="141">
        <f t="shared" si="545"/>
        <v>0</v>
      </c>
      <c r="AO929" s="141">
        <f t="shared" si="546"/>
        <v>0</v>
      </c>
      <c r="AP929" s="141">
        <f t="shared" si="547"/>
        <v>0</v>
      </c>
      <c r="AQ929" s="141">
        <f t="shared" si="548"/>
        <v>0</v>
      </c>
      <c r="AR929" s="141">
        <f t="shared" si="549"/>
        <v>0</v>
      </c>
      <c r="AS929" s="141">
        <f t="shared" si="550"/>
        <v>0</v>
      </c>
      <c r="AT929" s="142"/>
      <c r="AU929" s="144">
        <f t="shared" si="531"/>
        <v>0.49555266088342376</v>
      </c>
      <c r="AV929" s="144">
        <f t="shared" si="532"/>
        <v>0.51657886127865538</v>
      </c>
      <c r="AW929" s="144">
        <f t="shared" si="533"/>
        <v>0.56001952315702397</v>
      </c>
      <c r="AX929" s="144">
        <f t="shared" si="534"/>
        <v>0.58968339210085552</v>
      </c>
      <c r="AY929" s="141">
        <f t="shared" si="551"/>
        <v>0.66647663335335128</v>
      </c>
      <c r="AZ929" s="141">
        <f t="shared" si="552"/>
        <v>2.0573274316419976E-2</v>
      </c>
      <c r="BA929" s="141">
        <f t="shared" si="553"/>
        <v>0</v>
      </c>
      <c r="BB929" s="141">
        <f t="shared" si="554"/>
        <v>0</v>
      </c>
      <c r="BC929" s="141">
        <f t="shared" si="555"/>
        <v>0</v>
      </c>
      <c r="BD929" s="141">
        <f t="shared" si="556"/>
        <v>0</v>
      </c>
      <c r="BE929" s="141">
        <f t="shared" si="557"/>
        <v>0</v>
      </c>
      <c r="BF929" s="141">
        <f t="shared" si="558"/>
        <v>0</v>
      </c>
      <c r="BG929" s="105"/>
    </row>
    <row r="930" spans="13:59" x14ac:dyDescent="0.25">
      <c r="M930" s="100"/>
      <c r="N930" s="120" t="s">
        <v>1065</v>
      </c>
      <c r="O930" s="121">
        <v>2073</v>
      </c>
      <c r="P930" s="120">
        <v>0</v>
      </c>
      <c r="Q930" s="120">
        <v>1</v>
      </c>
      <c r="R930" s="120">
        <v>0</v>
      </c>
      <c r="S930" s="120">
        <v>0</v>
      </c>
      <c r="T930" s="139"/>
      <c r="U930" s="140">
        <f t="shared" si="523"/>
        <v>3.933425434816562E-3</v>
      </c>
      <c r="V930" s="140">
        <f t="shared" si="524"/>
        <v>5.7003119254194212E-3</v>
      </c>
      <c r="W930" s="140">
        <f t="shared" si="525"/>
        <v>9.3604715517170423E-3</v>
      </c>
      <c r="X930" s="140">
        <f t="shared" si="526"/>
        <v>1.4816565345506905E-2</v>
      </c>
      <c r="Y930" s="141">
        <f t="shared" si="535"/>
        <v>0</v>
      </c>
      <c r="Z930" s="141">
        <f t="shared" si="536"/>
        <v>0</v>
      </c>
      <c r="AA930" s="141">
        <f t="shared" si="537"/>
        <v>1.1994913733094803E-2</v>
      </c>
      <c r="AB930" s="141">
        <f t="shared" si="538"/>
        <v>2.8216516124121016E-3</v>
      </c>
      <c r="AC930" s="141">
        <f t="shared" si="539"/>
        <v>0</v>
      </c>
      <c r="AD930" s="141">
        <f t="shared" si="540"/>
        <v>0</v>
      </c>
      <c r="AE930" s="141">
        <f t="shared" si="541"/>
        <v>0</v>
      </c>
      <c r="AF930" s="141">
        <f t="shared" si="542"/>
        <v>0</v>
      </c>
      <c r="AG930" s="142"/>
      <c r="AH930" s="143">
        <f t="shared" si="527"/>
        <v>0.21660550916093801</v>
      </c>
      <c r="AI930" s="143">
        <f t="shared" si="528"/>
        <v>0.23972927179337167</v>
      </c>
      <c r="AJ930" s="143">
        <f t="shared" si="529"/>
        <v>0.27435485539067606</v>
      </c>
      <c r="AK930" s="143">
        <f t="shared" si="530"/>
        <v>0.31063697007110402</v>
      </c>
      <c r="AL930" s="141">
        <f t="shared" si="543"/>
        <v>0</v>
      </c>
      <c r="AM930" s="141">
        <f t="shared" si="544"/>
        <v>0</v>
      </c>
      <c r="AN930" s="141">
        <f t="shared" si="545"/>
        <v>0.2897523641769833</v>
      </c>
      <c r="AO930" s="141">
        <f t="shared" si="546"/>
        <v>2.0884605894120722E-2</v>
      </c>
      <c r="AP930" s="141">
        <f t="shared" si="547"/>
        <v>0</v>
      </c>
      <c r="AQ930" s="141">
        <f t="shared" si="548"/>
        <v>0</v>
      </c>
      <c r="AR930" s="141">
        <f t="shared" si="549"/>
        <v>0</v>
      </c>
      <c r="AS930" s="141">
        <f t="shared" si="550"/>
        <v>0</v>
      </c>
      <c r="AT930" s="142"/>
      <c r="AU930" s="144">
        <f t="shared" si="531"/>
        <v>0.44819801037373774</v>
      </c>
      <c r="AV930" s="144">
        <f t="shared" si="532"/>
        <v>0.46717188472617965</v>
      </c>
      <c r="AW930" s="144">
        <f t="shared" si="533"/>
        <v>0.49393367548853206</v>
      </c>
      <c r="AX930" s="144">
        <f t="shared" si="534"/>
        <v>0.5202671404039193</v>
      </c>
      <c r="AY930" s="141">
        <f t="shared" si="551"/>
        <v>0</v>
      </c>
      <c r="AZ930" s="141">
        <f t="shared" si="552"/>
        <v>0</v>
      </c>
      <c r="BA930" s="141">
        <f t="shared" si="553"/>
        <v>0.50216107119134035</v>
      </c>
      <c r="BB930" s="141">
        <f t="shared" si="554"/>
        <v>1.8106069212578957E-2</v>
      </c>
      <c r="BC930" s="141">
        <f t="shared" si="555"/>
        <v>0</v>
      </c>
      <c r="BD930" s="141">
        <f t="shared" si="556"/>
        <v>0</v>
      </c>
      <c r="BE930" s="141">
        <f t="shared" si="557"/>
        <v>0</v>
      </c>
      <c r="BF930" s="141">
        <f t="shared" si="558"/>
        <v>0</v>
      </c>
      <c r="BG930" s="105"/>
    </row>
    <row r="931" spans="13:59" x14ac:dyDescent="0.25">
      <c r="M931" s="100"/>
      <c r="N931" s="120" t="s">
        <v>1066</v>
      </c>
      <c r="O931" s="121">
        <v>1136</v>
      </c>
      <c r="P931" s="120">
        <v>1.3300000429153442</v>
      </c>
      <c r="Q931" s="120">
        <v>0</v>
      </c>
      <c r="R931" s="120">
        <v>0</v>
      </c>
      <c r="S931" s="120">
        <v>0</v>
      </c>
      <c r="T931" s="139"/>
      <c r="U931" s="140">
        <f t="shared" si="523"/>
        <v>6.9231963572957689E-4</v>
      </c>
      <c r="V931" s="140">
        <f t="shared" si="524"/>
        <v>1.0018959821512796E-3</v>
      </c>
      <c r="W931" s="140">
        <f t="shared" si="525"/>
        <v>1.0669745190072799E-3</v>
      </c>
      <c r="X931" s="140">
        <f t="shared" si="526"/>
        <v>1.6959931096218739E-3</v>
      </c>
      <c r="Y931" s="141">
        <f t="shared" si="535"/>
        <v>1.1174455707923781E-3</v>
      </c>
      <c r="Z931" s="141">
        <f t="shared" si="536"/>
        <v>2.1507612846553468E-4</v>
      </c>
      <c r="AA931" s="141">
        <f t="shared" si="537"/>
        <v>0</v>
      </c>
      <c r="AB931" s="141">
        <f t="shared" si="538"/>
        <v>0</v>
      </c>
      <c r="AC931" s="141">
        <f t="shared" si="539"/>
        <v>0</v>
      </c>
      <c r="AD931" s="141">
        <f t="shared" si="540"/>
        <v>0</v>
      </c>
      <c r="AE931" s="141">
        <f t="shared" si="541"/>
        <v>0</v>
      </c>
      <c r="AF931" s="141">
        <f t="shared" si="542"/>
        <v>0</v>
      </c>
      <c r="AG931" s="142"/>
      <c r="AH931" s="143">
        <f t="shared" si="527"/>
        <v>0.13398053077937222</v>
      </c>
      <c r="AI931" s="143">
        <f t="shared" si="528"/>
        <v>0.14850388092435596</v>
      </c>
      <c r="AJ931" s="143">
        <f t="shared" si="529"/>
        <v>0.1511236003275821</v>
      </c>
      <c r="AK931" s="143">
        <f t="shared" si="530"/>
        <v>0.17183475983289265</v>
      </c>
      <c r="AL931" s="141">
        <f t="shared" si="543"/>
        <v>0.18607019872757327</v>
      </c>
      <c r="AM931" s="141">
        <f t="shared" si="544"/>
        <v>1.1439969274915335E-2</v>
      </c>
      <c r="AN931" s="141">
        <f t="shared" si="545"/>
        <v>0</v>
      </c>
      <c r="AO931" s="141">
        <f t="shared" si="546"/>
        <v>0</v>
      </c>
      <c r="AP931" s="141">
        <f t="shared" si="547"/>
        <v>0</v>
      </c>
      <c r="AQ931" s="141">
        <f t="shared" si="548"/>
        <v>0</v>
      </c>
      <c r="AR931" s="141">
        <f t="shared" si="549"/>
        <v>0</v>
      </c>
      <c r="AS931" s="141">
        <f t="shared" si="550"/>
        <v>0</v>
      </c>
      <c r="AT931" s="142"/>
      <c r="AU931" s="144">
        <f t="shared" si="531"/>
        <v>0.36966006708985533</v>
      </c>
      <c r="AV931" s="144">
        <f t="shared" si="532"/>
        <v>0.38506985165419338</v>
      </c>
      <c r="AW931" s="144">
        <f t="shared" si="533"/>
        <v>0.38775930111487877</v>
      </c>
      <c r="AX931" s="144">
        <f t="shared" si="534"/>
        <v>0.40817786152759195</v>
      </c>
      <c r="AY931" s="141">
        <f t="shared" si="551"/>
        <v>0.49697893310860358</v>
      </c>
      <c r="AZ931" s="141">
        <f t="shared" si="552"/>
        <v>1.5163986116878914E-2</v>
      </c>
      <c r="BA931" s="141">
        <f t="shared" si="553"/>
        <v>0</v>
      </c>
      <c r="BB931" s="141">
        <f t="shared" si="554"/>
        <v>0</v>
      </c>
      <c r="BC931" s="141">
        <f t="shared" si="555"/>
        <v>0</v>
      </c>
      <c r="BD931" s="141">
        <f t="shared" si="556"/>
        <v>0</v>
      </c>
      <c r="BE931" s="141">
        <f t="shared" si="557"/>
        <v>0</v>
      </c>
      <c r="BF931" s="141">
        <f t="shared" si="558"/>
        <v>0</v>
      </c>
      <c r="BG931" s="105"/>
    </row>
    <row r="932" spans="13:59" x14ac:dyDescent="0.25">
      <c r="M932" s="100"/>
      <c r="N932" s="120" t="s">
        <v>1067</v>
      </c>
      <c r="O932" s="121">
        <v>1579</v>
      </c>
      <c r="P932" s="120">
        <v>0</v>
      </c>
      <c r="Q932" s="120">
        <v>0</v>
      </c>
      <c r="R932" s="120">
        <v>3.2000000476837158</v>
      </c>
      <c r="S932" s="120">
        <v>0.80000001192092896</v>
      </c>
      <c r="T932" s="139"/>
      <c r="U932" s="140">
        <f t="shared" si="523"/>
        <v>1.5717550096687738E-3</v>
      </c>
      <c r="V932" s="140">
        <f t="shared" si="524"/>
        <v>2.2783871817817491E-3</v>
      </c>
      <c r="W932" s="140">
        <f t="shared" si="525"/>
        <v>2.9812238990618578E-3</v>
      </c>
      <c r="X932" s="140">
        <f t="shared" si="526"/>
        <v>4.7421625349284291E-3</v>
      </c>
      <c r="Y932" s="141">
        <f t="shared" si="535"/>
        <v>0</v>
      </c>
      <c r="Z932" s="141">
        <f t="shared" si="536"/>
        <v>0</v>
      </c>
      <c r="AA932" s="141">
        <f t="shared" si="537"/>
        <v>0</v>
      </c>
      <c r="AB932" s="141">
        <f t="shared" si="538"/>
        <v>0</v>
      </c>
      <c r="AC932" s="141">
        <f t="shared" si="539"/>
        <v>6.109931437056508E-3</v>
      </c>
      <c r="AD932" s="141">
        <f t="shared" si="540"/>
        <v>1.1809076532870565E-3</v>
      </c>
      <c r="AE932" s="141">
        <f t="shared" si="541"/>
        <v>3.0655048280832007E-3</v>
      </c>
      <c r="AF932" s="141">
        <f t="shared" si="542"/>
        <v>7.2822525639052544E-4</v>
      </c>
      <c r="AG932" s="142"/>
      <c r="AH932" s="143">
        <f t="shared" si="527"/>
        <v>0.16825686597611411</v>
      </c>
      <c r="AI932" s="143">
        <f t="shared" si="528"/>
        <v>0.18642395587553173</v>
      </c>
      <c r="AJ932" s="143">
        <f t="shared" si="529"/>
        <v>0.20074211005328069</v>
      </c>
      <c r="AK932" s="143">
        <f t="shared" si="530"/>
        <v>0.22797861695444421</v>
      </c>
      <c r="AL932" s="141">
        <f t="shared" si="543"/>
        <v>0</v>
      </c>
      <c r="AM932" s="141">
        <f t="shared" si="544"/>
        <v>0</v>
      </c>
      <c r="AN932" s="141">
        <f t="shared" si="545"/>
        <v>0</v>
      </c>
      <c r="AO932" s="141">
        <f t="shared" si="546"/>
        <v>0</v>
      </c>
      <c r="AP932" s="141">
        <f t="shared" si="547"/>
        <v>0.56210510362741639</v>
      </c>
      <c r="AQ932" s="141">
        <f t="shared" si="548"/>
        <v>3.4451564063672113E-2</v>
      </c>
      <c r="AR932" s="141">
        <f t="shared" si="549"/>
        <v>0.16988235645410807</v>
      </c>
      <c r="AS932" s="141">
        <f t="shared" si="550"/>
        <v>1.2500539827164203E-2</v>
      </c>
      <c r="AT932" s="142"/>
      <c r="AU932" s="144">
        <f t="shared" si="531"/>
        <v>0.40475035901103529</v>
      </c>
      <c r="AV932" s="144">
        <f t="shared" si="532"/>
        <v>0.4217701435995409</v>
      </c>
      <c r="AW932" s="144">
        <f t="shared" si="533"/>
        <v>0.43456809640242722</v>
      </c>
      <c r="AX932" s="144">
        <f t="shared" si="534"/>
        <v>0.45765328031347141</v>
      </c>
      <c r="AY932" s="141">
        <f t="shared" si="551"/>
        <v>0</v>
      </c>
      <c r="AZ932" s="141">
        <f t="shared" si="552"/>
        <v>0</v>
      </c>
      <c r="BA932" s="141">
        <f t="shared" si="553"/>
        <v>0</v>
      </c>
      <c r="BB932" s="141">
        <f t="shared" si="554"/>
        <v>0</v>
      </c>
      <c r="BC932" s="141">
        <f t="shared" si="555"/>
        <v>1.309480812201353</v>
      </c>
      <c r="BD932" s="141">
        <f t="shared" si="556"/>
        <v>4.0183667428745462E-2</v>
      </c>
      <c r="BE932" s="141">
        <f t="shared" si="557"/>
        <v>0.35341201118138932</v>
      </c>
      <c r="BF932" s="141">
        <f t="shared" si="558"/>
        <v>1.2710618525040074E-2</v>
      </c>
      <c r="BG932" s="105"/>
    </row>
    <row r="933" spans="13:59" x14ac:dyDescent="0.25">
      <c r="M933" s="100"/>
      <c r="N933" s="120" t="s">
        <v>1068</v>
      </c>
      <c r="O933" s="121">
        <v>3630</v>
      </c>
      <c r="P933" s="120">
        <v>0</v>
      </c>
      <c r="Q933" s="120">
        <v>0</v>
      </c>
      <c r="R933" s="120">
        <v>3.2000000476837158</v>
      </c>
      <c r="S933" s="120">
        <v>0.80000001192092896</v>
      </c>
      <c r="T933" s="139"/>
      <c r="U933" s="140">
        <f t="shared" si="523"/>
        <v>6.6116516958223071E-2</v>
      </c>
      <c r="V933" s="140">
        <f t="shared" si="524"/>
        <v>9.2808626478312561E-2</v>
      </c>
      <c r="W933" s="140">
        <f t="shared" si="525"/>
        <v>0.25941706412315546</v>
      </c>
      <c r="X933" s="140">
        <f t="shared" si="526"/>
        <v>0.36467537342933654</v>
      </c>
      <c r="Y933" s="141">
        <f t="shared" si="535"/>
        <v>0</v>
      </c>
      <c r="Z933" s="141">
        <f t="shared" si="536"/>
        <v>0</v>
      </c>
      <c r="AA933" s="141">
        <f t="shared" si="537"/>
        <v>0</v>
      </c>
      <c r="AB933" s="141">
        <f t="shared" si="538"/>
        <v>0</v>
      </c>
      <c r="AC933" s="141">
        <f t="shared" si="539"/>
        <v>0.25216450471333773</v>
      </c>
      <c r="AD933" s="141">
        <f t="shared" si="540"/>
        <v>4.4823104442722639E-2</v>
      </c>
      <c r="AE933" s="141">
        <f t="shared" si="541"/>
        <v>0.24756164219696741</v>
      </c>
      <c r="AF933" s="141">
        <f t="shared" si="542"/>
        <v>4.4178660893771038E-2</v>
      </c>
      <c r="AG933" s="142"/>
      <c r="AH933" s="143">
        <f t="shared" si="527"/>
        <v>0.46323687068990638</v>
      </c>
      <c r="AI933" s="143">
        <f t="shared" si="528"/>
        <v>0.50667658551474304</v>
      </c>
      <c r="AJ933" s="143">
        <f t="shared" si="529"/>
        <v>0.66416022597893054</v>
      </c>
      <c r="AK933" s="143">
        <f t="shared" si="530"/>
        <v>0.72685761481079569</v>
      </c>
      <c r="AL933" s="141">
        <f t="shared" si="543"/>
        <v>0</v>
      </c>
      <c r="AM933" s="141">
        <f t="shared" si="544"/>
        <v>0</v>
      </c>
      <c r="AN933" s="141">
        <f t="shared" si="545"/>
        <v>0</v>
      </c>
      <c r="AO933" s="141">
        <f t="shared" si="546"/>
        <v>0</v>
      </c>
      <c r="AP933" s="141">
        <f t="shared" si="547"/>
        <v>1.5370379729690125</v>
      </c>
      <c r="AQ933" s="141">
        <f t="shared" si="548"/>
        <v>8.4327124838387668E-2</v>
      </c>
      <c r="AR933" s="141">
        <f t="shared" si="549"/>
        <v>0.55109386271999738</v>
      </c>
      <c r="AS933" s="141">
        <f t="shared" si="550"/>
        <v>3.0392237793457122E-2</v>
      </c>
      <c r="AT933" s="142"/>
      <c r="AU933" s="144">
        <f t="shared" si="531"/>
        <v>0.61864581798157858</v>
      </c>
      <c r="AV933" s="144">
        <f t="shared" si="532"/>
        <v>0.64433218880543908</v>
      </c>
      <c r="AW933" s="144">
        <f t="shared" si="533"/>
        <v>0.73385204678004001</v>
      </c>
      <c r="AX933" s="144">
        <f t="shared" si="534"/>
        <v>0.76934394201971112</v>
      </c>
      <c r="AY933" s="141">
        <f t="shared" si="551"/>
        <v>0</v>
      </c>
      <c r="AZ933" s="141">
        <f t="shared" si="552"/>
        <v>0</v>
      </c>
      <c r="BA933" s="141">
        <f t="shared" si="553"/>
        <v>0</v>
      </c>
      <c r="BB933" s="141">
        <f t="shared" si="554"/>
        <v>0</v>
      </c>
      <c r="BC933" s="141">
        <f t="shared" si="555"/>
        <v>2.0009681745005663</v>
      </c>
      <c r="BD933" s="141">
        <f t="shared" si="556"/>
        <v>6.0894860400991568E-2</v>
      </c>
      <c r="BE933" s="141">
        <f t="shared" si="557"/>
        <v>0.59540758801792448</v>
      </c>
      <c r="BF933" s="141">
        <f t="shared" si="558"/>
        <v>2.0067574769138896E-2</v>
      </c>
      <c r="BG933" s="105"/>
    </row>
    <row r="934" spans="13:59" x14ac:dyDescent="0.25">
      <c r="M934" s="100"/>
      <c r="N934" s="120" t="s">
        <v>1069</v>
      </c>
      <c r="O934" s="121">
        <v>3538</v>
      </c>
      <c r="P934" s="120">
        <v>5.320000171661377</v>
      </c>
      <c r="Q934" s="120">
        <v>1</v>
      </c>
      <c r="R934" s="120">
        <v>0</v>
      </c>
      <c r="S934" s="120">
        <v>0</v>
      </c>
      <c r="T934" s="139"/>
      <c r="U934" s="140">
        <f t="shared" si="523"/>
        <v>5.6401251155932641E-2</v>
      </c>
      <c r="V934" s="140">
        <f t="shared" si="524"/>
        <v>7.9496115673214462E-2</v>
      </c>
      <c r="W934" s="140">
        <f t="shared" si="525"/>
        <v>0.21939792824249993</v>
      </c>
      <c r="X934" s="140">
        <f t="shared" si="526"/>
        <v>0.31314982897527022</v>
      </c>
      <c r="Y934" s="141">
        <f t="shared" si="535"/>
        <v>0.35848646077138108</v>
      </c>
      <c r="Z934" s="141">
        <f t="shared" si="536"/>
        <v>6.4432888256532539E-2</v>
      </c>
      <c r="AA934" s="141">
        <f t="shared" si="537"/>
        <v>0.26407989932646003</v>
      </c>
      <c r="AB934" s="141">
        <f t="shared" si="538"/>
        <v>4.9069929648810184E-2</v>
      </c>
      <c r="AC934" s="141">
        <f t="shared" si="539"/>
        <v>0</v>
      </c>
      <c r="AD934" s="141">
        <f t="shared" si="540"/>
        <v>0</v>
      </c>
      <c r="AE934" s="141">
        <f t="shared" si="541"/>
        <v>0</v>
      </c>
      <c r="AF934" s="141">
        <f t="shared" si="542"/>
        <v>0</v>
      </c>
      <c r="AG934" s="142"/>
      <c r="AH934" s="143">
        <f t="shared" si="527"/>
        <v>0.44413141873103101</v>
      </c>
      <c r="AI934" s="143">
        <f t="shared" si="528"/>
        <v>0.48637828965831287</v>
      </c>
      <c r="AJ934" s="143">
        <f t="shared" si="529"/>
        <v>0.63547641943928845</v>
      </c>
      <c r="AK934" s="143">
        <f t="shared" si="530"/>
        <v>0.69803775786896638</v>
      </c>
      <c r="AL934" s="141">
        <f t="shared" si="543"/>
        <v>2.4515281119430505</v>
      </c>
      <c r="AM934" s="141">
        <f t="shared" si="544"/>
        <v>0.1360044725315408</v>
      </c>
      <c r="AN934" s="141">
        <f t="shared" si="545"/>
        <v>0.66040232445973457</v>
      </c>
      <c r="AO934" s="141">
        <f t="shared" si="546"/>
        <v>3.7635433409231811E-2</v>
      </c>
      <c r="AP934" s="141">
        <f t="shared" si="547"/>
        <v>0</v>
      </c>
      <c r="AQ934" s="141">
        <f t="shared" si="548"/>
        <v>0</v>
      </c>
      <c r="AR934" s="141">
        <f t="shared" si="549"/>
        <v>0</v>
      </c>
      <c r="AS934" s="141">
        <f t="shared" si="550"/>
        <v>0</v>
      </c>
      <c r="AT934" s="142"/>
      <c r="AU934" s="144">
        <f t="shared" si="531"/>
        <v>0.60710764415568952</v>
      </c>
      <c r="AV934" s="144">
        <f t="shared" si="532"/>
        <v>0.63241564809617545</v>
      </c>
      <c r="AW934" s="144">
        <f t="shared" si="533"/>
        <v>0.71772566418534522</v>
      </c>
      <c r="AX934" s="144">
        <f t="shared" si="534"/>
        <v>0.75295900638976121</v>
      </c>
      <c r="AY934" s="141">
        <f t="shared" si="551"/>
        <v>3.2648339360678462</v>
      </c>
      <c r="AZ934" s="141">
        <f t="shared" si="552"/>
        <v>9.9617420365148313E-2</v>
      </c>
      <c r="BA934" s="141">
        <f t="shared" si="553"/>
        <v>0.72816507864569979</v>
      </c>
      <c r="BB934" s="141">
        <f t="shared" si="554"/>
        <v>2.4793927744061417E-2</v>
      </c>
      <c r="BC934" s="141">
        <f t="shared" si="555"/>
        <v>0</v>
      </c>
      <c r="BD934" s="141">
        <f t="shared" si="556"/>
        <v>0</v>
      </c>
      <c r="BE934" s="141">
        <f t="shared" si="557"/>
        <v>0</v>
      </c>
      <c r="BF934" s="141">
        <f t="shared" si="558"/>
        <v>0</v>
      </c>
      <c r="BG934" s="105"/>
    </row>
    <row r="935" spans="13:59" x14ac:dyDescent="0.25">
      <c r="M935" s="100"/>
      <c r="N935" s="120" t="s">
        <v>1070</v>
      </c>
      <c r="O935" s="121">
        <v>1878</v>
      </c>
      <c r="P935" s="120">
        <v>0</v>
      </c>
      <c r="Q935" s="120">
        <v>0</v>
      </c>
      <c r="R935" s="120">
        <v>3.2000000476837158</v>
      </c>
      <c r="S935" s="120">
        <v>0.80000001192092896</v>
      </c>
      <c r="T935" s="139"/>
      <c r="U935" s="140">
        <f t="shared" si="523"/>
        <v>2.7383415336169614E-3</v>
      </c>
      <c r="V935" s="140">
        <f t="shared" si="524"/>
        <v>3.9701079730950495E-3</v>
      </c>
      <c r="W935" s="140">
        <f t="shared" si="525"/>
        <v>5.9650318845007044E-3</v>
      </c>
      <c r="X935" s="140">
        <f t="shared" si="526"/>
        <v>9.4689530826408408E-3</v>
      </c>
      <c r="Y935" s="141">
        <f t="shared" si="535"/>
        <v>0</v>
      </c>
      <c r="Z935" s="141">
        <f t="shared" si="536"/>
        <v>0</v>
      </c>
      <c r="AA935" s="141">
        <f t="shared" si="537"/>
        <v>0</v>
      </c>
      <c r="AB935" s="141">
        <f t="shared" si="538"/>
        <v>0</v>
      </c>
      <c r="AC935" s="141">
        <f t="shared" si="539"/>
        <v>1.0645892440299632E-2</v>
      </c>
      <c r="AD935" s="141">
        <f t="shared" si="540"/>
        <v>2.0584532629140256E-3</v>
      </c>
      <c r="AE935" s="141">
        <f t="shared" si="541"/>
        <v>6.1258738230632439E-3</v>
      </c>
      <c r="AF935" s="141">
        <f t="shared" si="542"/>
        <v>1.4492887559281456E-3</v>
      </c>
      <c r="AG935" s="142"/>
      <c r="AH935" s="143">
        <f t="shared" si="527"/>
        <v>0.1961060667561132</v>
      </c>
      <c r="AI935" s="143">
        <f t="shared" si="528"/>
        <v>0.21715705162645438</v>
      </c>
      <c r="AJ935" s="143">
        <f t="shared" si="529"/>
        <v>0.2427157112002265</v>
      </c>
      <c r="AK935" s="143">
        <f t="shared" si="530"/>
        <v>0.27521350568158998</v>
      </c>
      <c r="AL935" s="141">
        <f t="shared" si="543"/>
        <v>0</v>
      </c>
      <c r="AM935" s="141">
        <f t="shared" si="544"/>
        <v>0</v>
      </c>
      <c r="AN935" s="141">
        <f t="shared" si="545"/>
        <v>0</v>
      </c>
      <c r="AO935" s="141">
        <f t="shared" si="546"/>
        <v>0</v>
      </c>
      <c r="AP935" s="141">
        <f t="shared" si="547"/>
        <v>0.65494560503536237</v>
      </c>
      <c r="AQ935" s="141">
        <f t="shared" si="548"/>
        <v>3.9956970524146818E-2</v>
      </c>
      <c r="AR935" s="141">
        <f t="shared" si="549"/>
        <v>0.20522996412128949</v>
      </c>
      <c r="AS935" s="141">
        <f t="shared" si="550"/>
        <v>1.494084370478313E-2</v>
      </c>
      <c r="AT935" s="142"/>
      <c r="AU935" s="144">
        <f t="shared" si="531"/>
        <v>0.43047882516334135</v>
      </c>
      <c r="AV935" s="144">
        <f t="shared" si="532"/>
        <v>0.44866237851472679</v>
      </c>
      <c r="AW935" s="144">
        <f t="shared" si="533"/>
        <v>0.46955307119450995</v>
      </c>
      <c r="AX935" s="144">
        <f t="shared" si="534"/>
        <v>0.49457549058707606</v>
      </c>
      <c r="AY935" s="141">
        <f t="shared" si="551"/>
        <v>0</v>
      </c>
      <c r="AZ935" s="141">
        <f t="shared" si="552"/>
        <v>0</v>
      </c>
      <c r="BA935" s="141">
        <f t="shared" si="553"/>
        <v>0</v>
      </c>
      <c r="BB935" s="141">
        <f t="shared" si="554"/>
        <v>0</v>
      </c>
      <c r="BC935" s="141">
        <f t="shared" si="555"/>
        <v>1.3928506242347733</v>
      </c>
      <c r="BD935" s="141">
        <f t="shared" si="556"/>
        <v>4.2869008406241749E-2</v>
      </c>
      <c r="BE935" s="141">
        <f t="shared" si="557"/>
        <v>0.3818950058337573</v>
      </c>
      <c r="BF935" s="141">
        <f t="shared" si="558"/>
        <v>1.3765392531702836E-2</v>
      </c>
      <c r="BG935" s="105"/>
    </row>
    <row r="936" spans="13:59" x14ac:dyDescent="0.25">
      <c r="M936" s="100"/>
      <c r="N936" s="120" t="s">
        <v>1071</v>
      </c>
      <c r="O936" s="121">
        <v>1769</v>
      </c>
      <c r="P936" s="120">
        <v>0</v>
      </c>
      <c r="Q936" s="120">
        <v>0</v>
      </c>
      <c r="R936" s="120">
        <v>4.8000001907348633</v>
      </c>
      <c r="S936" s="120">
        <v>1.2000000476837158</v>
      </c>
      <c r="T936" s="139"/>
      <c r="U936" s="140">
        <f t="shared" si="523"/>
        <v>2.2364634035724196E-3</v>
      </c>
      <c r="V936" s="140">
        <f t="shared" si="524"/>
        <v>3.2426226730325469E-3</v>
      </c>
      <c r="W936" s="140">
        <f t="shared" si="525"/>
        <v>4.6334538304320105E-3</v>
      </c>
      <c r="X936" s="140">
        <f t="shared" si="526"/>
        <v>7.3628539029565454E-3</v>
      </c>
      <c r="Y936" s="141">
        <f t="shared" si="535"/>
        <v>0</v>
      </c>
      <c r="Z936" s="141">
        <f t="shared" si="536"/>
        <v>0</v>
      </c>
      <c r="AA936" s="141">
        <f t="shared" si="537"/>
        <v>0</v>
      </c>
      <c r="AB936" s="141">
        <f t="shared" si="538"/>
        <v>0</v>
      </c>
      <c r="AC936" s="141">
        <f t="shared" si="539"/>
        <v>1.3042456858741095E-2</v>
      </c>
      <c r="AD936" s="141">
        <f t="shared" si="540"/>
        <v>2.5221325902963221E-3</v>
      </c>
      <c r="AE936" s="141">
        <f t="shared" si="541"/>
        <v>7.1421834778728106E-3</v>
      </c>
      <c r="AF936" s="141">
        <f t="shared" si="542"/>
        <v>1.6932415567632777E-3</v>
      </c>
      <c r="AG936" s="142"/>
      <c r="AH936" s="143">
        <f t="shared" si="527"/>
        <v>0.18547202785767136</v>
      </c>
      <c r="AI936" s="143">
        <f t="shared" si="528"/>
        <v>0.20543065149548156</v>
      </c>
      <c r="AJ936" s="143">
        <f t="shared" si="529"/>
        <v>0.22653757841387012</v>
      </c>
      <c r="AK936" s="143">
        <f t="shared" si="530"/>
        <v>0.25703834850508089</v>
      </c>
      <c r="AL936" s="141">
        <f t="shared" si="543"/>
        <v>0</v>
      </c>
      <c r="AM936" s="141">
        <f t="shared" si="544"/>
        <v>0</v>
      </c>
      <c r="AN936" s="141">
        <f t="shared" si="545"/>
        <v>0</v>
      </c>
      <c r="AO936" s="141">
        <f t="shared" si="546"/>
        <v>0</v>
      </c>
      <c r="AP936" s="141">
        <f t="shared" si="547"/>
        <v>0.92926381003602354</v>
      </c>
      <c r="AQ936" s="141">
        <f t="shared" si="548"/>
        <v>5.6803356325075161E-2</v>
      </c>
      <c r="AR936" s="141">
        <f t="shared" si="549"/>
        <v>0.28742711663173115</v>
      </c>
      <c r="AS936" s="141">
        <f t="shared" si="550"/>
        <v>2.101891383090948E-2</v>
      </c>
      <c r="AT936" s="142"/>
      <c r="AU936" s="144">
        <f t="shared" si="531"/>
        <v>0.42090105073072503</v>
      </c>
      <c r="AV936" s="144">
        <f t="shared" si="532"/>
        <v>0.43865340487678761</v>
      </c>
      <c r="AW936" s="144">
        <f t="shared" si="533"/>
        <v>0.45646888804515218</v>
      </c>
      <c r="AX936" s="144">
        <f t="shared" si="534"/>
        <v>0.48077371334574504</v>
      </c>
      <c r="AY936" s="141">
        <f t="shared" si="551"/>
        <v>0</v>
      </c>
      <c r="AZ936" s="141">
        <f t="shared" si="552"/>
        <v>0</v>
      </c>
      <c r="BA936" s="141">
        <f t="shared" si="553"/>
        <v>0</v>
      </c>
      <c r="BB936" s="141">
        <f t="shared" si="554"/>
        <v>0</v>
      </c>
      <c r="BC936" s="141">
        <f t="shared" si="555"/>
        <v>2.0427275241936513</v>
      </c>
      <c r="BD936" s="141">
        <f t="shared" si="556"/>
        <v>6.2808902881426487E-2</v>
      </c>
      <c r="BE936" s="141">
        <f t="shared" si="557"/>
        <v>0.55686795630593999</v>
      </c>
      <c r="BF936" s="141">
        <f t="shared" si="558"/>
        <v>2.006052263403113E-2</v>
      </c>
      <c r="BG936" s="105"/>
    </row>
    <row r="937" spans="13:59" x14ac:dyDescent="0.25">
      <c r="M937" s="100"/>
      <c r="N937" s="120" t="s">
        <v>1072</v>
      </c>
      <c r="O937" s="121">
        <v>1692</v>
      </c>
      <c r="P937" s="120">
        <v>2.6600000858306885</v>
      </c>
      <c r="Q937" s="120">
        <v>0</v>
      </c>
      <c r="R937" s="120">
        <v>0</v>
      </c>
      <c r="S937" s="120">
        <v>0</v>
      </c>
      <c r="T937" s="139"/>
      <c r="U937" s="140">
        <f t="shared" si="523"/>
        <v>1.9385001376233113E-3</v>
      </c>
      <c r="V937" s="140">
        <f t="shared" si="524"/>
        <v>2.8104872082591603E-3</v>
      </c>
      <c r="W937" s="140">
        <f t="shared" si="525"/>
        <v>3.8754349067288141E-3</v>
      </c>
      <c r="X937" s="140">
        <f t="shared" si="526"/>
        <v>6.1615528988424595E-3</v>
      </c>
      <c r="Y937" s="141">
        <f t="shared" si="535"/>
        <v>6.2645892685035051E-3</v>
      </c>
      <c r="Z937" s="141">
        <f t="shared" si="536"/>
        <v>1.2113069466919138E-3</v>
      </c>
      <c r="AA937" s="141">
        <f t="shared" si="537"/>
        <v>0</v>
      </c>
      <c r="AB937" s="141">
        <f t="shared" si="538"/>
        <v>0</v>
      </c>
      <c r="AC937" s="141">
        <f t="shared" si="539"/>
        <v>0</v>
      </c>
      <c r="AD937" s="141">
        <f t="shared" si="540"/>
        <v>0</v>
      </c>
      <c r="AE937" s="141">
        <f t="shared" si="541"/>
        <v>0</v>
      </c>
      <c r="AF937" s="141">
        <f t="shared" si="542"/>
        <v>0</v>
      </c>
      <c r="AG937" s="142"/>
      <c r="AH937" s="143">
        <f t="shared" si="527"/>
        <v>0.17829827065762482</v>
      </c>
      <c r="AI937" s="143">
        <f t="shared" si="528"/>
        <v>0.19751372420807312</v>
      </c>
      <c r="AJ937" s="143">
        <f t="shared" si="529"/>
        <v>0.21572580140577646</v>
      </c>
      <c r="AK937" s="143">
        <f t="shared" si="530"/>
        <v>0.24487001489924098</v>
      </c>
      <c r="AL937" s="141">
        <f t="shared" si="543"/>
        <v>0.49508723514695191</v>
      </c>
      <c r="AM937" s="141">
        <f t="shared" si="544"/>
        <v>3.0299288199261476E-2</v>
      </c>
      <c r="AN937" s="141">
        <f t="shared" si="545"/>
        <v>0</v>
      </c>
      <c r="AO937" s="141">
        <f t="shared" si="546"/>
        <v>0</v>
      </c>
      <c r="AP937" s="141">
        <f t="shared" si="547"/>
        <v>0</v>
      </c>
      <c r="AQ937" s="141">
        <f t="shared" si="548"/>
        <v>0</v>
      </c>
      <c r="AR937" s="141">
        <f t="shared" si="549"/>
        <v>0</v>
      </c>
      <c r="AS937" s="141">
        <f t="shared" si="550"/>
        <v>0</v>
      </c>
      <c r="AT937" s="142"/>
      <c r="AU937" s="144">
        <f t="shared" si="531"/>
        <v>0.41427330138979479</v>
      </c>
      <c r="AV937" s="144">
        <f t="shared" si="532"/>
        <v>0.43172580909995051</v>
      </c>
      <c r="AW937" s="144">
        <f t="shared" si="533"/>
        <v>0.44745607477094562</v>
      </c>
      <c r="AX937" s="144">
        <f t="shared" si="534"/>
        <v>0.47126160499561009</v>
      </c>
      <c r="AY937" s="141">
        <f t="shared" si="551"/>
        <v>1.114159183085162</v>
      </c>
      <c r="AZ937" s="141">
        <f t="shared" si="552"/>
        <v>3.4231506176029658E-2</v>
      </c>
      <c r="BA937" s="141">
        <f t="shared" si="553"/>
        <v>0</v>
      </c>
      <c r="BB937" s="141">
        <f t="shared" si="554"/>
        <v>0</v>
      </c>
      <c r="BC937" s="141">
        <f t="shared" si="555"/>
        <v>0</v>
      </c>
      <c r="BD937" s="141">
        <f t="shared" si="556"/>
        <v>0</v>
      </c>
      <c r="BE937" s="141">
        <f t="shared" si="557"/>
        <v>0</v>
      </c>
      <c r="BF937" s="141">
        <f t="shared" si="558"/>
        <v>0</v>
      </c>
      <c r="BG937" s="105"/>
    </row>
    <row r="938" spans="13:59" x14ac:dyDescent="0.25">
      <c r="M938" s="100"/>
      <c r="N938" s="120" t="s">
        <v>1073</v>
      </c>
      <c r="O938" s="121">
        <v>1564</v>
      </c>
      <c r="P938" s="120">
        <v>0</v>
      </c>
      <c r="Q938" s="120">
        <v>1</v>
      </c>
      <c r="R938" s="120">
        <v>0</v>
      </c>
      <c r="S938" s="120">
        <v>0</v>
      </c>
      <c r="T938" s="139"/>
      <c r="U938" s="140">
        <f t="shared" si="523"/>
        <v>1.5286212572469537E-3</v>
      </c>
      <c r="V938" s="140">
        <f t="shared" si="524"/>
        <v>2.215792178735021E-3</v>
      </c>
      <c r="W938" s="140">
        <f t="shared" si="525"/>
        <v>2.8791803941808913E-3</v>
      </c>
      <c r="X938" s="140">
        <f t="shared" si="526"/>
        <v>4.5800331526982818E-3</v>
      </c>
      <c r="Y938" s="141">
        <f t="shared" si="535"/>
        <v>0</v>
      </c>
      <c r="Z938" s="141">
        <f t="shared" si="536"/>
        <v>0</v>
      </c>
      <c r="AA938" s="141">
        <f t="shared" si="537"/>
        <v>3.7008149694977778E-3</v>
      </c>
      <c r="AB938" s="141">
        <f t="shared" si="538"/>
        <v>8.79218183200504E-4</v>
      </c>
      <c r="AC938" s="141">
        <f t="shared" si="539"/>
        <v>0</v>
      </c>
      <c r="AD938" s="141">
        <f t="shared" si="540"/>
        <v>0</v>
      </c>
      <c r="AE938" s="141">
        <f t="shared" si="541"/>
        <v>0</v>
      </c>
      <c r="AF938" s="141">
        <f t="shared" si="542"/>
        <v>0</v>
      </c>
      <c r="AG938" s="142"/>
      <c r="AH938" s="143">
        <f t="shared" si="527"/>
        <v>0.16696616046690704</v>
      </c>
      <c r="AI938" s="143">
        <f t="shared" si="528"/>
        <v>0.18499782903127138</v>
      </c>
      <c r="AJ938" s="143">
        <f t="shared" si="529"/>
        <v>0.19882951671454419</v>
      </c>
      <c r="AK938" s="143">
        <f t="shared" si="530"/>
        <v>0.22582027624805301</v>
      </c>
      <c r="AL938" s="141">
        <f t="shared" si="543"/>
        <v>0</v>
      </c>
      <c r="AM938" s="141">
        <f t="shared" si="544"/>
        <v>0</v>
      </c>
      <c r="AN938" s="141">
        <f t="shared" si="545"/>
        <v>0.21033660131415316</v>
      </c>
      <c r="AO938" s="141">
        <f t="shared" si="546"/>
        <v>1.5483674933899849E-2</v>
      </c>
      <c r="AP938" s="141">
        <f t="shared" si="547"/>
        <v>0</v>
      </c>
      <c r="AQ938" s="141">
        <f t="shared" si="548"/>
        <v>0</v>
      </c>
      <c r="AR938" s="141">
        <f t="shared" si="549"/>
        <v>0</v>
      </c>
      <c r="AS938" s="141">
        <f t="shared" si="550"/>
        <v>0</v>
      </c>
      <c r="AT938" s="142"/>
      <c r="AU938" s="144">
        <f t="shared" si="531"/>
        <v>0.40350422094595273</v>
      </c>
      <c r="AV938" s="144">
        <f t="shared" si="532"/>
        <v>0.42046722688276039</v>
      </c>
      <c r="AW938" s="144">
        <f t="shared" si="533"/>
        <v>0.4328871760221874</v>
      </c>
      <c r="AX938" s="144">
        <f t="shared" si="534"/>
        <v>0.45587789524132227</v>
      </c>
      <c r="AY938" s="141">
        <f t="shared" si="551"/>
        <v>0</v>
      </c>
      <c r="AZ938" s="141">
        <f t="shared" si="552"/>
        <v>0</v>
      </c>
      <c r="BA938" s="141">
        <f t="shared" si="553"/>
        <v>0.44005366387153294</v>
      </c>
      <c r="BB938" s="141">
        <f t="shared" si="554"/>
        <v>1.5824231369789332E-2</v>
      </c>
      <c r="BC938" s="141">
        <f t="shared" si="555"/>
        <v>0</v>
      </c>
      <c r="BD938" s="141">
        <f t="shared" si="556"/>
        <v>0</v>
      </c>
      <c r="BE938" s="141">
        <f t="shared" si="557"/>
        <v>0</v>
      </c>
      <c r="BF938" s="141">
        <f t="shared" si="558"/>
        <v>0</v>
      </c>
      <c r="BG938" s="105"/>
    </row>
    <row r="939" spans="13:59" x14ac:dyDescent="0.25">
      <c r="M939" s="100"/>
      <c r="N939" s="120" t="s">
        <v>1074</v>
      </c>
      <c r="O939" s="121">
        <v>2567</v>
      </c>
      <c r="P939" s="120">
        <v>0</v>
      </c>
      <c r="Q939" s="120">
        <v>2</v>
      </c>
      <c r="R939" s="120">
        <v>0</v>
      </c>
      <c r="S939" s="120">
        <v>0</v>
      </c>
      <c r="T939" s="139"/>
      <c r="U939" s="140">
        <f t="shared" si="523"/>
        <v>9.8154461462353071E-3</v>
      </c>
      <c r="V939" s="140">
        <f t="shared" si="524"/>
        <v>1.4173410348901516E-2</v>
      </c>
      <c r="W939" s="140">
        <f t="shared" si="525"/>
        <v>2.8850390348469368E-2</v>
      </c>
      <c r="X939" s="140">
        <f t="shared" si="526"/>
        <v>4.4994813946191536E-2</v>
      </c>
      <c r="Y939" s="141">
        <f t="shared" si="535"/>
        <v>0</v>
      </c>
      <c r="Z939" s="141">
        <f t="shared" si="536"/>
        <v>0</v>
      </c>
      <c r="AA939" s="141">
        <f t="shared" si="537"/>
        <v>7.326819648769152E-2</v>
      </c>
      <c r="AB939" s="141">
        <f t="shared" si="538"/>
        <v>1.6721431404691553E-2</v>
      </c>
      <c r="AC939" s="141">
        <f t="shared" si="539"/>
        <v>0</v>
      </c>
      <c r="AD939" s="141">
        <f t="shared" si="540"/>
        <v>0</v>
      </c>
      <c r="AE939" s="141">
        <f t="shared" si="541"/>
        <v>0</v>
      </c>
      <c r="AF939" s="141">
        <f t="shared" si="542"/>
        <v>0</v>
      </c>
      <c r="AG939" s="142"/>
      <c r="AH939" s="143">
        <f t="shared" si="527"/>
        <v>0.27790813292352756</v>
      </c>
      <c r="AI939" s="143">
        <f t="shared" si="528"/>
        <v>0.30694044580608804</v>
      </c>
      <c r="AJ939" s="143">
        <f t="shared" si="529"/>
        <v>0.37151315132863461</v>
      </c>
      <c r="AK939" s="143">
        <f t="shared" si="530"/>
        <v>0.41826218368514512</v>
      </c>
      <c r="AL939" s="141">
        <f t="shared" si="543"/>
        <v>0</v>
      </c>
      <c r="AM939" s="141">
        <f t="shared" si="544"/>
        <v>0</v>
      </c>
      <c r="AN939" s="141">
        <f t="shared" si="545"/>
        <v>0.78234507198720704</v>
      </c>
      <c r="AO939" s="141">
        <f t="shared" si="546"/>
        <v>5.4179295383083192E-2</v>
      </c>
      <c r="AP939" s="141">
        <f t="shared" si="547"/>
        <v>0</v>
      </c>
      <c r="AQ939" s="141">
        <f t="shared" si="548"/>
        <v>0</v>
      </c>
      <c r="AR939" s="141">
        <f t="shared" si="549"/>
        <v>0</v>
      </c>
      <c r="AS939" s="141">
        <f t="shared" si="550"/>
        <v>0</v>
      </c>
      <c r="AT939" s="142"/>
      <c r="AU939" s="144">
        <f t="shared" si="531"/>
        <v>0.4965833629669052</v>
      </c>
      <c r="AV939" s="144">
        <f t="shared" si="532"/>
        <v>0.51765307185191523</v>
      </c>
      <c r="AW939" s="144">
        <f t="shared" si="533"/>
        <v>0.56147004077387197</v>
      </c>
      <c r="AX939" s="144">
        <f t="shared" si="534"/>
        <v>0.59120248943740938</v>
      </c>
      <c r="AY939" s="141">
        <f t="shared" si="551"/>
        <v>0</v>
      </c>
      <c r="AZ939" s="141">
        <f t="shared" si="552"/>
        <v>0</v>
      </c>
      <c r="BA939" s="141">
        <f t="shared" si="553"/>
        <v>1.1414431293958041</v>
      </c>
      <c r="BB939" s="141">
        <f t="shared" si="554"/>
        <v>4.0961849479014711E-2</v>
      </c>
      <c r="BC939" s="141">
        <f t="shared" si="555"/>
        <v>0</v>
      </c>
      <c r="BD939" s="141">
        <f t="shared" si="556"/>
        <v>0</v>
      </c>
      <c r="BE939" s="141">
        <f t="shared" si="557"/>
        <v>0</v>
      </c>
      <c r="BF939" s="141">
        <f t="shared" si="558"/>
        <v>0</v>
      </c>
      <c r="BG939" s="105"/>
    </row>
    <row r="940" spans="13:59" x14ac:dyDescent="0.25">
      <c r="M940" s="100"/>
      <c r="N940" s="120" t="s">
        <v>1075</v>
      </c>
      <c r="O940" s="121">
        <v>2849</v>
      </c>
      <c r="P940" s="120">
        <v>0</v>
      </c>
      <c r="Q940" s="120">
        <v>0</v>
      </c>
      <c r="R940" s="120">
        <v>3.2000000476837158</v>
      </c>
      <c r="S940" s="120">
        <v>0.80000001192092896</v>
      </c>
      <c r="T940" s="139"/>
      <c r="U940" s="140">
        <f t="shared" si="523"/>
        <v>1.6465336789973306E-2</v>
      </c>
      <c r="V940" s="140">
        <f t="shared" si="524"/>
        <v>2.367683368300233E-2</v>
      </c>
      <c r="W940" s="140">
        <f t="shared" si="525"/>
        <v>5.3837684863269675E-2</v>
      </c>
      <c r="X940" s="140">
        <f t="shared" si="526"/>
        <v>8.2684560842351207E-2</v>
      </c>
      <c r="Y940" s="141">
        <f t="shared" si="535"/>
        <v>0</v>
      </c>
      <c r="Z940" s="141">
        <f t="shared" si="536"/>
        <v>0</v>
      </c>
      <c r="AA940" s="141">
        <f t="shared" si="537"/>
        <v>0</v>
      </c>
      <c r="AB940" s="141">
        <f t="shared" si="538"/>
        <v>0</v>
      </c>
      <c r="AC940" s="141">
        <f t="shared" si="539"/>
        <v>6.3700582928694516E-2</v>
      </c>
      <c r="AD940" s="141">
        <f t="shared" si="540"/>
        <v>1.2065285985912347E-2</v>
      </c>
      <c r="AE940" s="141">
        <f t="shared" si="541"/>
        <v>5.4178197610660242E-2</v>
      </c>
      <c r="AF940" s="141">
        <f t="shared" si="542"/>
        <v>1.1969452048897503E-2</v>
      </c>
      <c r="AG940" s="142"/>
      <c r="AH940" s="143">
        <f t="shared" si="527"/>
        <v>0.31959690431076382</v>
      </c>
      <c r="AI940" s="143">
        <f t="shared" si="528"/>
        <v>0.35236482989327511</v>
      </c>
      <c r="AJ940" s="143">
        <f t="shared" si="529"/>
        <v>0.43868350499431874</v>
      </c>
      <c r="AK940" s="143">
        <f t="shared" si="530"/>
        <v>0.49145820493185965</v>
      </c>
      <c r="AL940" s="141">
        <f t="shared" si="543"/>
        <v>0</v>
      </c>
      <c r="AM940" s="141">
        <f t="shared" si="544"/>
        <v>0</v>
      </c>
      <c r="AN940" s="141">
        <f t="shared" si="545"/>
        <v>0</v>
      </c>
      <c r="AO940" s="141">
        <f t="shared" si="546"/>
        <v>0</v>
      </c>
      <c r="AP940" s="141">
        <f t="shared" si="547"/>
        <v>1.0649116896569384</v>
      </c>
      <c r="AQ940" s="141">
        <f t="shared" si="548"/>
        <v>6.2655782803606286E-2</v>
      </c>
      <c r="AR940" s="141">
        <f t="shared" si="549"/>
        <v>0.36854722142229829</v>
      </c>
      <c r="AS940" s="141">
        <f t="shared" si="550"/>
        <v>2.4619348381827777E-2</v>
      </c>
      <c r="AT940" s="142"/>
      <c r="AU940" s="144">
        <f t="shared" si="531"/>
        <v>0.5265444184317587</v>
      </c>
      <c r="AV940" s="144">
        <f t="shared" si="532"/>
        <v>0.54885252087812852</v>
      </c>
      <c r="AW940" s="144">
        <f t="shared" si="533"/>
        <v>0.60378644171404472</v>
      </c>
      <c r="AX940" s="144">
        <f t="shared" si="534"/>
        <v>0.63541116731622871</v>
      </c>
      <c r="AY940" s="141">
        <f t="shared" si="551"/>
        <v>0</v>
      </c>
      <c r="AZ940" s="141">
        <f t="shared" si="552"/>
        <v>0</v>
      </c>
      <c r="BA940" s="141">
        <f t="shared" si="553"/>
        <v>0</v>
      </c>
      <c r="BB940" s="141">
        <f t="shared" si="554"/>
        <v>0</v>
      </c>
      <c r="BC940" s="141">
        <f t="shared" si="555"/>
        <v>1.7037857068943882</v>
      </c>
      <c r="BD940" s="141">
        <f t="shared" si="556"/>
        <v>5.2542386086950721E-2</v>
      </c>
      <c r="BE940" s="141">
        <f t="shared" si="557"/>
        <v>0.49084875939261335</v>
      </c>
      <c r="BF940" s="141">
        <f t="shared" si="558"/>
        <v>1.748018203506102E-2</v>
      </c>
      <c r="BG940" s="105"/>
    </row>
    <row r="941" spans="13:59" x14ac:dyDescent="0.25">
      <c r="M941" s="100"/>
      <c r="N941" s="120" t="s">
        <v>1076</v>
      </c>
      <c r="O941" s="121">
        <v>2561</v>
      </c>
      <c r="P941" s="120">
        <v>0</v>
      </c>
      <c r="Q941" s="120">
        <v>0</v>
      </c>
      <c r="R941" s="120">
        <v>3.2000000476837158</v>
      </c>
      <c r="S941" s="120">
        <v>0.80000001192092896</v>
      </c>
      <c r="T941" s="139"/>
      <c r="U941" s="140">
        <f t="shared" si="523"/>
        <v>9.7075223302689473E-3</v>
      </c>
      <c r="V941" s="140">
        <f t="shared" si="524"/>
        <v>1.4018546889398187E-2</v>
      </c>
      <c r="W941" s="140">
        <f t="shared" si="525"/>
        <v>2.8464625754204831E-2</v>
      </c>
      <c r="X941" s="140">
        <f t="shared" si="526"/>
        <v>4.4404849024283433E-2</v>
      </c>
      <c r="Y941" s="141">
        <f t="shared" si="535"/>
        <v>0</v>
      </c>
      <c r="Z941" s="141">
        <f t="shared" si="536"/>
        <v>0</v>
      </c>
      <c r="AA941" s="141">
        <f t="shared" si="537"/>
        <v>0</v>
      </c>
      <c r="AB941" s="141">
        <f t="shared" si="538"/>
        <v>0</v>
      </c>
      <c r="AC941" s="141">
        <f t="shared" si="539"/>
        <v>3.7651070597943467E-2</v>
      </c>
      <c r="AD941" s="141">
        <f t="shared" si="540"/>
        <v>7.2082801165871332E-3</v>
      </c>
      <c r="AE941" s="141">
        <f t="shared" si="541"/>
        <v>2.8920073336304336E-2</v>
      </c>
      <c r="AF941" s="141">
        <f t="shared" si="542"/>
        <v>6.6038064124694582E-3</v>
      </c>
      <c r="AG941" s="142"/>
      <c r="AH941" s="143">
        <f t="shared" si="527"/>
        <v>0.27707648949238917</v>
      </c>
      <c r="AI941" s="143">
        <f t="shared" si="528"/>
        <v>0.30603181713927774</v>
      </c>
      <c r="AJ941" s="143">
        <f t="shared" si="529"/>
        <v>0.37017799743015178</v>
      </c>
      <c r="AK941" s="143">
        <f t="shared" si="530"/>
        <v>0.41679639957129366</v>
      </c>
      <c r="AL941" s="141">
        <f t="shared" si="543"/>
        <v>0</v>
      </c>
      <c r="AM941" s="141">
        <f t="shared" si="544"/>
        <v>0</v>
      </c>
      <c r="AN941" s="141">
        <f t="shared" si="545"/>
        <v>0</v>
      </c>
      <c r="AO941" s="141">
        <f t="shared" si="546"/>
        <v>0</v>
      </c>
      <c r="AP941" s="141">
        <f t="shared" si="547"/>
        <v>0.92410685671717563</v>
      </c>
      <c r="AQ941" s="141">
        <f t="shared" si="548"/>
        <v>5.5194972721247293E-2</v>
      </c>
      <c r="AR941" s="141">
        <f t="shared" si="549"/>
        <v>0.31182833946774124</v>
      </c>
      <c r="AS941" s="141">
        <f t="shared" si="550"/>
        <v>2.1608785157893939E-2</v>
      </c>
      <c r="AT941" s="142"/>
      <c r="AU941" s="144">
        <f t="shared" si="531"/>
        <v>0.49596468292375839</v>
      </c>
      <c r="AV941" s="144">
        <f t="shared" si="532"/>
        <v>0.51700828249043784</v>
      </c>
      <c r="AW941" s="144">
        <f t="shared" si="533"/>
        <v>0.56059931582626321</v>
      </c>
      <c r="AX941" s="144">
        <f t="shared" si="534"/>
        <v>0.5902906239401533</v>
      </c>
      <c r="AY941" s="141">
        <f t="shared" si="551"/>
        <v>0</v>
      </c>
      <c r="AZ941" s="141">
        <f t="shared" si="552"/>
        <v>0</v>
      </c>
      <c r="BA941" s="141">
        <f t="shared" si="553"/>
        <v>0</v>
      </c>
      <c r="BB941" s="141">
        <f t="shared" si="554"/>
        <v>0</v>
      </c>
      <c r="BC941" s="141">
        <f t="shared" si="555"/>
        <v>1.6048858987238168</v>
      </c>
      <c r="BD941" s="141">
        <f t="shared" si="556"/>
        <v>4.9540629898460198E-2</v>
      </c>
      <c r="BE941" s="141">
        <f t="shared" si="557"/>
        <v>0.45587118817296646</v>
      </c>
      <c r="BF941" s="141">
        <f t="shared" si="558"/>
        <v>1.6361318015968795E-2</v>
      </c>
      <c r="BG941" s="105"/>
    </row>
    <row r="942" spans="13:59" x14ac:dyDescent="0.25">
      <c r="M942" s="100"/>
      <c r="N942" s="120" t="s">
        <v>1077</v>
      </c>
      <c r="O942" s="121">
        <v>3159</v>
      </c>
      <c r="P942" s="120">
        <v>0</v>
      </c>
      <c r="Q942" s="120">
        <v>0</v>
      </c>
      <c r="R942" s="120">
        <v>3.2000000476837158</v>
      </c>
      <c r="S942" s="120">
        <v>0.80000001192092896</v>
      </c>
      <c r="T942" s="139"/>
      <c r="U942" s="140">
        <f t="shared" si="523"/>
        <v>2.8863335467197548E-2</v>
      </c>
      <c r="V942" s="140">
        <f t="shared" si="524"/>
        <v>4.1216110573052189E-2</v>
      </c>
      <c r="W942" s="140">
        <f t="shared" si="525"/>
        <v>0.10404447992119448</v>
      </c>
      <c r="X942" s="140">
        <f t="shared" si="526"/>
        <v>0.15579229672704109</v>
      </c>
      <c r="Y942" s="141">
        <f t="shared" si="535"/>
        <v>0</v>
      </c>
      <c r="Z942" s="141">
        <f t="shared" si="536"/>
        <v>0</v>
      </c>
      <c r="AA942" s="141">
        <f t="shared" si="537"/>
        <v>0</v>
      </c>
      <c r="AB942" s="141">
        <f t="shared" si="538"/>
        <v>0</v>
      </c>
      <c r="AC942" s="141">
        <f t="shared" si="539"/>
        <v>0.11120348858651034</v>
      </c>
      <c r="AD942" s="141">
        <f t="shared" si="540"/>
        <v>2.0688067212593961E-2</v>
      </c>
      <c r="AE942" s="141">
        <f t="shared" si="541"/>
        <v>0.10310235635626948</v>
      </c>
      <c r="AF942" s="141">
        <f t="shared" si="542"/>
        <v>2.15314828825523E-2</v>
      </c>
      <c r="AG942" s="142"/>
      <c r="AH942" s="143">
        <f t="shared" si="527"/>
        <v>0.37155772387171027</v>
      </c>
      <c r="AI942" s="143">
        <f t="shared" si="528"/>
        <v>0.40861207806577704</v>
      </c>
      <c r="AJ942" s="143">
        <f t="shared" si="529"/>
        <v>0.52218075984224865</v>
      </c>
      <c r="AK942" s="143">
        <f t="shared" si="530"/>
        <v>0.5807406551092642</v>
      </c>
      <c r="AL942" s="141">
        <f t="shared" si="543"/>
        <v>0</v>
      </c>
      <c r="AM942" s="141">
        <f t="shared" si="544"/>
        <v>0</v>
      </c>
      <c r="AN942" s="141">
        <f t="shared" si="545"/>
        <v>0</v>
      </c>
      <c r="AO942" s="141">
        <f t="shared" si="546"/>
        <v>0</v>
      </c>
      <c r="AP942" s="141">
        <f t="shared" si="547"/>
        <v>1.2363818543596099</v>
      </c>
      <c r="AQ942" s="141">
        <f t="shared" si="548"/>
        <v>7.1176814935018928E-2</v>
      </c>
      <c r="AR942" s="141">
        <f t="shared" si="549"/>
        <v>0.43699112641354226</v>
      </c>
      <c r="AS942" s="141">
        <f t="shared" si="550"/>
        <v>2.7601404596837187E-2</v>
      </c>
      <c r="AT942" s="142"/>
      <c r="AU942" s="144">
        <f t="shared" si="531"/>
        <v>0.56149908634563317</v>
      </c>
      <c r="AV942" s="144">
        <f t="shared" si="532"/>
        <v>0.58517663229358252</v>
      </c>
      <c r="AW942" s="144">
        <f t="shared" si="533"/>
        <v>0.65334599550474359</v>
      </c>
      <c r="AX942" s="144">
        <f t="shared" si="534"/>
        <v>0.68686037287955326</v>
      </c>
      <c r="AY942" s="141">
        <f t="shared" si="551"/>
        <v>0</v>
      </c>
      <c r="AZ942" s="141">
        <f t="shared" si="552"/>
        <v>0</v>
      </c>
      <c r="BA942" s="141">
        <f t="shared" si="553"/>
        <v>0</v>
      </c>
      <c r="BB942" s="141">
        <f t="shared" si="554"/>
        <v>0</v>
      </c>
      <c r="BC942" s="141">
        <f t="shared" si="555"/>
        <v>1.8167132061308209</v>
      </c>
      <c r="BD942" s="141">
        <f t="shared" si="556"/>
        <v>5.585204511203945E-2</v>
      </c>
      <c r="BE942" s="141">
        <f t="shared" si="557"/>
        <v>0.53085578730004823</v>
      </c>
      <c r="BF942" s="141">
        <f t="shared" si="558"/>
        <v>1.8632519191608132E-2</v>
      </c>
      <c r="BG942" s="105"/>
    </row>
    <row r="943" spans="13:59" x14ac:dyDescent="0.25">
      <c r="M943" s="100"/>
      <c r="N943" s="122" t="s">
        <v>1078</v>
      </c>
      <c r="O943" s="122">
        <v>2041</v>
      </c>
      <c r="P943" s="122">
        <v>3.9900000095367432</v>
      </c>
      <c r="Q943" s="122">
        <v>0</v>
      </c>
      <c r="R943" s="122">
        <v>0</v>
      </c>
      <c r="S943" s="122">
        <v>0</v>
      </c>
      <c r="T943" s="139"/>
      <c r="U943" s="140">
        <f t="shared" si="523"/>
        <v>3.7065287301688565E-3</v>
      </c>
      <c r="V943" s="140">
        <f t="shared" si="524"/>
        <v>5.372050691370478E-3</v>
      </c>
      <c r="W943" s="140">
        <f t="shared" si="525"/>
        <v>8.6946574922357467E-3</v>
      </c>
      <c r="X943" s="140">
        <f t="shared" si="526"/>
        <v>1.3770422490526069E-2</v>
      </c>
      <c r="Y943" s="141">
        <f t="shared" si="535"/>
        <v>1.7963875492573791E-2</v>
      </c>
      <c r="Z943" s="141">
        <f t="shared" si="536"/>
        <v>3.4706068172262843E-3</v>
      </c>
      <c r="AA943" s="141">
        <f t="shared" si="537"/>
        <v>0</v>
      </c>
      <c r="AB943" s="141">
        <f t="shared" si="538"/>
        <v>0</v>
      </c>
      <c r="AC943" s="141">
        <f t="shared" si="539"/>
        <v>0</v>
      </c>
      <c r="AD943" s="141">
        <f t="shared" si="540"/>
        <v>0</v>
      </c>
      <c r="AE943" s="141">
        <f t="shared" si="541"/>
        <v>0</v>
      </c>
      <c r="AF943" s="141">
        <f t="shared" si="542"/>
        <v>0</v>
      </c>
      <c r="AG943" s="142"/>
      <c r="AH943" s="143">
        <f t="shared" si="527"/>
        <v>0.21310696618980407</v>
      </c>
      <c r="AI943" s="143">
        <f t="shared" si="528"/>
        <v>0.23588016437187653</v>
      </c>
      <c r="AJ943" s="143">
        <f t="shared" si="529"/>
        <v>0.26891675233929568</v>
      </c>
      <c r="AK943" s="143">
        <f t="shared" si="530"/>
        <v>0.30456033630186619</v>
      </c>
      <c r="AL943" s="141">
        <f t="shared" si="543"/>
        <v>0.88722635964019358</v>
      </c>
      <c r="AM943" s="141">
        <f t="shared" si="544"/>
        <v>5.3935498453122288E-2</v>
      </c>
      <c r="AN943" s="141">
        <f t="shared" si="545"/>
        <v>0</v>
      </c>
      <c r="AO943" s="141">
        <f t="shared" si="546"/>
        <v>0</v>
      </c>
      <c r="AP943" s="141">
        <f t="shared" si="547"/>
        <v>0</v>
      </c>
      <c r="AQ943" s="141">
        <f t="shared" si="548"/>
        <v>0</v>
      </c>
      <c r="AR943" s="141">
        <f t="shared" si="549"/>
        <v>0</v>
      </c>
      <c r="AS943" s="141">
        <f t="shared" si="550"/>
        <v>0</v>
      </c>
      <c r="AT943" s="142"/>
      <c r="AU943" s="144">
        <f t="shared" si="531"/>
        <v>0.44523803227697367</v>
      </c>
      <c r="AV943" s="144">
        <f t="shared" si="532"/>
        <v>0.46408060905996995</v>
      </c>
      <c r="AW943" s="144">
        <f t="shared" si="533"/>
        <v>0.48984594473875254</v>
      </c>
      <c r="AX943" s="144">
        <f t="shared" si="534"/>
        <v>0.51596218247213166</v>
      </c>
      <c r="AY943" s="141">
        <f t="shared" si="551"/>
        <v>1.7963256962728591</v>
      </c>
      <c r="AZ943" s="141">
        <f t="shared" si="552"/>
        <v>5.5355938302238616E-2</v>
      </c>
      <c r="BA943" s="141">
        <f t="shared" si="553"/>
        <v>0</v>
      </c>
      <c r="BB943" s="141">
        <f t="shared" si="554"/>
        <v>0</v>
      </c>
      <c r="BC943" s="141">
        <f t="shared" si="555"/>
        <v>0</v>
      </c>
      <c r="BD943" s="141">
        <f t="shared" si="556"/>
        <v>0</v>
      </c>
      <c r="BE943" s="141">
        <f t="shared" si="557"/>
        <v>0</v>
      </c>
      <c r="BF943" s="141">
        <f t="shared" si="558"/>
        <v>0</v>
      </c>
      <c r="BG943" s="105"/>
    </row>
    <row r="944" spans="13:59" x14ac:dyDescent="0.25">
      <c r="M944" s="100"/>
      <c r="N944" s="120" t="s">
        <v>1079</v>
      </c>
      <c r="O944" s="121">
        <v>1406</v>
      </c>
      <c r="P944" s="120">
        <v>0</v>
      </c>
      <c r="Q944" s="120">
        <v>0</v>
      </c>
      <c r="R944" s="120">
        <v>1.6000000238418579</v>
      </c>
      <c r="S944" s="120">
        <v>0.40000000596046448</v>
      </c>
      <c r="T944" s="139"/>
      <c r="U944" s="140">
        <f t="shared" si="523"/>
        <v>1.1405265535315845E-3</v>
      </c>
      <c r="V944" s="140">
        <f t="shared" si="524"/>
        <v>1.6524993180677683E-3</v>
      </c>
      <c r="W944" s="140">
        <f t="shared" si="525"/>
        <v>1.9950968903215127E-3</v>
      </c>
      <c r="X944" s="140">
        <f t="shared" si="526"/>
        <v>3.1740955956598427E-3</v>
      </c>
      <c r="Y944" s="141">
        <f t="shared" si="535"/>
        <v>0</v>
      </c>
      <c r="Z944" s="141">
        <f t="shared" si="536"/>
        <v>0</v>
      </c>
      <c r="AA944" s="141">
        <f t="shared" si="537"/>
        <v>0</v>
      </c>
      <c r="AB944" s="141">
        <f t="shared" si="538"/>
        <v>0</v>
      </c>
      <c r="AC944" s="141">
        <f t="shared" si="539"/>
        <v>2.2161723054465172E-3</v>
      </c>
      <c r="AD944" s="141">
        <f t="shared" si="540"/>
        <v>4.2782664286056607E-4</v>
      </c>
      <c r="AE944" s="141">
        <f t="shared" si="541"/>
        <v>1.025858124921462E-3</v>
      </c>
      <c r="AF944" s="141">
        <f t="shared" si="542"/>
        <v>2.4378013226155921E-4</v>
      </c>
      <c r="AG944" s="142"/>
      <c r="AH944" s="143">
        <f t="shared" si="527"/>
        <v>0.15394718281040198</v>
      </c>
      <c r="AI944" s="143">
        <f t="shared" si="528"/>
        <v>0.17060476349292908</v>
      </c>
      <c r="AJ944" s="143">
        <f t="shared" si="529"/>
        <v>0.17972035012843812</v>
      </c>
      <c r="AK944" s="143">
        <f t="shared" si="530"/>
        <v>0.20422926164106125</v>
      </c>
      <c r="AL944" s="141">
        <f t="shared" si="543"/>
        <v>0</v>
      </c>
      <c r="AM944" s="141">
        <f t="shared" si="544"/>
        <v>0</v>
      </c>
      <c r="AN944" s="141">
        <f t="shared" si="545"/>
        <v>0</v>
      </c>
      <c r="AO944" s="141">
        <f t="shared" si="546"/>
        <v>0</v>
      </c>
      <c r="AP944" s="141">
        <f t="shared" si="547"/>
        <v>0.25717840594995522</v>
      </c>
      <c r="AQ944" s="141">
        <f t="shared" si="548"/>
        <v>1.5789219706265845E-2</v>
      </c>
      <c r="AR944" s="141">
        <f t="shared" si="549"/>
        <v>7.6071042086932966E-2</v>
      </c>
      <c r="AS944" s="141">
        <f t="shared" si="550"/>
        <v>5.6206637867927955E-3</v>
      </c>
      <c r="AT944" s="142"/>
      <c r="AU944" s="144">
        <f t="shared" si="531"/>
        <v>0.3906294627238116</v>
      </c>
      <c r="AV944" s="144">
        <f t="shared" si="532"/>
        <v>0.40700396369927139</v>
      </c>
      <c r="AW944" s="144">
        <f t="shared" si="533"/>
        <v>0.41559835293592684</v>
      </c>
      <c r="AX944" s="144">
        <f t="shared" si="534"/>
        <v>0.43761129386775088</v>
      </c>
      <c r="AY944" s="141">
        <f t="shared" si="551"/>
        <v>0</v>
      </c>
      <c r="AZ944" s="141">
        <f t="shared" si="552"/>
        <v>0</v>
      </c>
      <c r="BA944" s="141">
        <f t="shared" si="553"/>
        <v>0</v>
      </c>
      <c r="BB944" s="141">
        <f t="shared" si="554"/>
        <v>0</v>
      </c>
      <c r="BC944" s="141">
        <f t="shared" si="555"/>
        <v>0.63185667915028343</v>
      </c>
      <c r="BD944" s="141">
        <f t="shared" si="556"/>
        <v>1.9349672472281476E-2</v>
      </c>
      <c r="BE944" s="141">
        <f t="shared" si="557"/>
        <v>0.16897953846698313</v>
      </c>
      <c r="BF944" s="141">
        <f t="shared" si="558"/>
        <v>6.0649816884837948E-3</v>
      </c>
      <c r="BG944" s="105"/>
    </row>
    <row r="945" spans="13:59" x14ac:dyDescent="0.25">
      <c r="M945" s="100"/>
      <c r="N945" s="120" t="s">
        <v>1080</v>
      </c>
      <c r="O945" s="121">
        <v>3708</v>
      </c>
      <c r="P945" s="120">
        <v>0</v>
      </c>
      <c r="Q945" s="120">
        <v>1</v>
      </c>
      <c r="R945" s="120">
        <v>0</v>
      </c>
      <c r="S945" s="120">
        <v>0</v>
      </c>
      <c r="T945" s="139"/>
      <c r="U945" s="140">
        <f t="shared" si="523"/>
        <v>7.5548806932938417E-2</v>
      </c>
      <c r="V945" s="140">
        <f t="shared" si="524"/>
        <v>0.10564618123275937</v>
      </c>
      <c r="W945" s="140">
        <f t="shared" si="525"/>
        <v>0.29748591778861755</v>
      </c>
      <c r="X945" s="140">
        <f t="shared" si="526"/>
        <v>0.41230000146931245</v>
      </c>
      <c r="Y945" s="141">
        <f t="shared" si="535"/>
        <v>0</v>
      </c>
      <c r="Z945" s="141">
        <f t="shared" si="536"/>
        <v>0</v>
      </c>
      <c r="AA945" s="141">
        <f t="shared" si="537"/>
        <v>0.3519181004510788</v>
      </c>
      <c r="AB945" s="141">
        <f t="shared" si="538"/>
        <v>6.0381901018233652E-2</v>
      </c>
      <c r="AC945" s="141">
        <f t="shared" si="539"/>
        <v>0</v>
      </c>
      <c r="AD945" s="141">
        <f t="shared" si="540"/>
        <v>0</v>
      </c>
      <c r="AE945" s="141">
        <f t="shared" si="541"/>
        <v>0</v>
      </c>
      <c r="AF945" s="141">
        <f t="shared" si="542"/>
        <v>0</v>
      </c>
      <c r="AG945" s="142"/>
      <c r="AH945" s="143">
        <f t="shared" si="527"/>
        <v>0.47987434913073246</v>
      </c>
      <c r="AI945" s="143">
        <f t="shared" si="528"/>
        <v>0.5242879081712114</v>
      </c>
      <c r="AJ945" s="143">
        <f t="shared" si="529"/>
        <v>0.68862023972845876</v>
      </c>
      <c r="AK945" s="143">
        <f t="shared" si="530"/>
        <v>0.75109853456756626</v>
      </c>
      <c r="AL945" s="141">
        <f t="shared" si="543"/>
        <v>0</v>
      </c>
      <c r="AM945" s="141">
        <f t="shared" si="544"/>
        <v>0</v>
      </c>
      <c r="AN945" s="141">
        <f t="shared" si="545"/>
        <v>0.71297318475072791</v>
      </c>
      <c r="AO945" s="141">
        <f t="shared" si="546"/>
        <v>3.812534981683835E-2</v>
      </c>
      <c r="AP945" s="141">
        <f t="shared" si="547"/>
        <v>0</v>
      </c>
      <c r="AQ945" s="141">
        <f t="shared" si="548"/>
        <v>0</v>
      </c>
      <c r="AR945" s="141">
        <f t="shared" si="549"/>
        <v>0</v>
      </c>
      <c r="AS945" s="141">
        <f t="shared" si="550"/>
        <v>0</v>
      </c>
      <c r="AT945" s="142"/>
      <c r="AU945" s="144">
        <f t="shared" si="531"/>
        <v>0.62856666300682318</v>
      </c>
      <c r="AV945" s="144">
        <f t="shared" si="532"/>
        <v>0.6545657057859755</v>
      </c>
      <c r="AW945" s="144">
        <f t="shared" si="533"/>
        <v>0.747635353554434</v>
      </c>
      <c r="AX945" s="144">
        <f t="shared" si="534"/>
        <v>0.78328091738899619</v>
      </c>
      <c r="AY945" s="141">
        <f t="shared" si="551"/>
        <v>0</v>
      </c>
      <c r="AZ945" s="141">
        <f t="shared" si="552"/>
        <v>0</v>
      </c>
      <c r="BA945" s="141">
        <f t="shared" si="553"/>
        <v>0.75798178193617072</v>
      </c>
      <c r="BB945" s="141">
        <f t="shared" si="554"/>
        <v>2.5299135452825472E-2</v>
      </c>
      <c r="BC945" s="141">
        <f t="shared" si="555"/>
        <v>0</v>
      </c>
      <c r="BD945" s="141">
        <f t="shared" si="556"/>
        <v>0</v>
      </c>
      <c r="BE945" s="141">
        <f t="shared" si="557"/>
        <v>0</v>
      </c>
      <c r="BF945" s="141">
        <f t="shared" si="558"/>
        <v>0</v>
      </c>
      <c r="BG945" s="105"/>
    </row>
    <row r="946" spans="13:59" x14ac:dyDescent="0.25">
      <c r="M946" s="100"/>
      <c r="N946" s="120" t="s">
        <v>1081</v>
      </c>
      <c r="O946" s="121">
        <v>6942</v>
      </c>
      <c r="P946" s="120">
        <v>0</v>
      </c>
      <c r="Q946" s="120">
        <v>0</v>
      </c>
      <c r="R946" s="120">
        <v>3.5199999809265137</v>
      </c>
      <c r="S946" s="120">
        <v>0.87999999523162842</v>
      </c>
      <c r="T946" s="139"/>
      <c r="U946" s="140">
        <f t="shared" si="523"/>
        <v>0.99999998316373551</v>
      </c>
      <c r="V946" s="140">
        <f t="shared" si="524"/>
        <v>0.99999999999994738</v>
      </c>
      <c r="W946" s="140">
        <f t="shared" si="525"/>
        <v>1</v>
      </c>
      <c r="X946" s="140">
        <f t="shared" si="526"/>
        <v>1</v>
      </c>
      <c r="Y946" s="141">
        <f t="shared" si="535"/>
        <v>0</v>
      </c>
      <c r="Z946" s="141">
        <f t="shared" si="536"/>
        <v>0</v>
      </c>
      <c r="AA946" s="141">
        <f t="shared" si="537"/>
        <v>0</v>
      </c>
      <c r="AB946" s="141">
        <f t="shared" si="538"/>
        <v>0</v>
      </c>
      <c r="AC946" s="141">
        <f t="shared" si="539"/>
        <v>3.4847999520779669</v>
      </c>
      <c r="AD946" s="141">
        <f t="shared" si="540"/>
        <v>3.5200028848361598E-2</v>
      </c>
      <c r="AE946" s="141">
        <f t="shared" si="541"/>
        <v>0.87119999527931213</v>
      </c>
      <c r="AF946" s="141">
        <f t="shared" si="542"/>
        <v>8.7999999523162842E-3</v>
      </c>
      <c r="AG946" s="142"/>
      <c r="AH946" s="143">
        <f t="shared" si="527"/>
        <v>0.99998135340969085</v>
      </c>
      <c r="AI946" s="143">
        <f t="shared" si="528"/>
        <v>0.999999932328267</v>
      </c>
      <c r="AJ946" s="143">
        <f t="shared" si="529"/>
        <v>1</v>
      </c>
      <c r="AK946" s="143">
        <f t="shared" si="530"/>
        <v>1</v>
      </c>
      <c r="AL946" s="141">
        <f t="shared" si="543"/>
        <v>0</v>
      </c>
      <c r="AM946" s="141">
        <f t="shared" si="544"/>
        <v>0</v>
      </c>
      <c r="AN946" s="141">
        <f t="shared" si="545"/>
        <v>0</v>
      </c>
      <c r="AO946" s="141">
        <f t="shared" si="546"/>
        <v>0</v>
      </c>
      <c r="AP946" s="141">
        <f t="shared" si="547"/>
        <v>3.4847677003762079</v>
      </c>
      <c r="AQ946" s="141">
        <f t="shared" si="548"/>
        <v>3.5232042345807013E-2</v>
      </c>
      <c r="AR946" s="141">
        <f t="shared" si="549"/>
        <v>0.87119999527931213</v>
      </c>
      <c r="AS946" s="141">
        <f t="shared" si="550"/>
        <v>8.7999999523162842E-3</v>
      </c>
      <c r="AT946" s="142"/>
      <c r="AU946" s="144">
        <f t="shared" si="531"/>
        <v>0.99834232490186492</v>
      </c>
      <c r="AV946" s="144">
        <f t="shared" si="532"/>
        <v>0.99987103987001114</v>
      </c>
      <c r="AW946" s="144">
        <f t="shared" si="533"/>
        <v>1</v>
      </c>
      <c r="AX946" s="144">
        <f t="shared" si="534"/>
        <v>1</v>
      </c>
      <c r="AY946" s="141">
        <f t="shared" si="551"/>
        <v>0</v>
      </c>
      <c r="AZ946" s="141">
        <f t="shared" si="552"/>
        <v>0</v>
      </c>
      <c r="BA946" s="141">
        <f t="shared" si="553"/>
        <v>0</v>
      </c>
      <c r="BB946" s="141">
        <f t="shared" si="554"/>
        <v>0</v>
      </c>
      <c r="BC946" s="141">
        <f t="shared" si="555"/>
        <v>3.4817138532959273</v>
      </c>
      <c r="BD946" s="141">
        <f t="shared" si="556"/>
        <v>3.7832187975485265E-2</v>
      </c>
      <c r="BE946" s="141">
        <f t="shared" si="557"/>
        <v>0.87119999527931213</v>
      </c>
      <c r="BF946" s="141">
        <f t="shared" si="558"/>
        <v>8.7999999523162842E-3</v>
      </c>
      <c r="BG946" s="105"/>
    </row>
    <row r="947" spans="13:59" x14ac:dyDescent="0.25">
      <c r="M947" s="100"/>
      <c r="N947" s="120" t="s">
        <v>1082</v>
      </c>
      <c r="O947" s="121">
        <v>4068</v>
      </c>
      <c r="P947" s="120">
        <v>0</v>
      </c>
      <c r="Q947" s="120">
        <v>1</v>
      </c>
      <c r="R947" s="120">
        <v>5.440000057220459</v>
      </c>
      <c r="S947" s="120">
        <v>1.3600000143051147</v>
      </c>
      <c r="T947" s="139"/>
      <c r="U947" s="140">
        <f t="shared" si="523"/>
        <v>0.13704768398976153</v>
      </c>
      <c r="V947" s="140">
        <f t="shared" si="524"/>
        <v>0.18744700447116469</v>
      </c>
      <c r="W947" s="140">
        <f t="shared" si="525"/>
        <v>0.51952802011506494</v>
      </c>
      <c r="X947" s="140">
        <f t="shared" si="526"/>
        <v>0.6632610979926431</v>
      </c>
      <c r="Y947" s="141">
        <f t="shared" si="535"/>
        <v>0</v>
      </c>
      <c r="Z947" s="141">
        <f t="shared" si="536"/>
        <v>0</v>
      </c>
      <c r="AA947" s="141">
        <f t="shared" si="537"/>
        <v>0.58619927885270329</v>
      </c>
      <c r="AB947" s="141">
        <f t="shared" si="538"/>
        <v>7.7061819139939813E-2</v>
      </c>
      <c r="AC947" s="141">
        <f t="shared" si="539"/>
        <v>0.87517016781012447</v>
      </c>
      <c r="AD947" s="141">
        <f t="shared" si="540"/>
        <v>0.14454154723881518</v>
      </c>
      <c r="AE947" s="141">
        <f t="shared" si="541"/>
        <v>0.79723102762532461</v>
      </c>
      <c r="AF947" s="141">
        <f t="shared" si="542"/>
        <v>0.10480407513269607</v>
      </c>
      <c r="AG947" s="142"/>
      <c r="AH947" s="143">
        <f t="shared" si="527"/>
        <v>0.56147985284106516</v>
      </c>
      <c r="AI947" s="143">
        <f t="shared" si="528"/>
        <v>0.60969497953835572</v>
      </c>
      <c r="AJ947" s="143">
        <f t="shared" si="529"/>
        <v>0.79963316362114534</v>
      </c>
      <c r="AK947" s="143">
        <f t="shared" si="530"/>
        <v>0.8562808438032703</v>
      </c>
      <c r="AL947" s="141">
        <f t="shared" si="543"/>
        <v>0</v>
      </c>
      <c r="AM947" s="141">
        <f t="shared" si="544"/>
        <v>0</v>
      </c>
      <c r="AN947" s="141">
        <f t="shared" si="545"/>
        <v>0.81996067207599632</v>
      </c>
      <c r="AO947" s="141">
        <f t="shared" si="546"/>
        <v>3.6320171727273975E-2</v>
      </c>
      <c r="AP947" s="141">
        <f t="shared" si="547"/>
        <v>3.1550510732637704</v>
      </c>
      <c r="AQ947" s="141">
        <f t="shared" si="548"/>
        <v>0.1616896503119114</v>
      </c>
      <c r="AR947" s="141">
        <f t="shared" si="549"/>
        <v>1.1151465257529865</v>
      </c>
      <c r="AS947" s="141">
        <f t="shared" si="550"/>
        <v>4.9395434068656874E-2</v>
      </c>
      <c r="AT947" s="142"/>
      <c r="AU947" s="144">
        <f t="shared" si="531"/>
        <v>0.67591430315084555</v>
      </c>
      <c r="AV947" s="144">
        <f t="shared" si="532"/>
        <v>0.70321858610930355</v>
      </c>
      <c r="AW947" s="144">
        <f t="shared" si="533"/>
        <v>0.81186703589040776</v>
      </c>
      <c r="AX947" s="144">
        <f t="shared" si="534"/>
        <v>0.84718893827574882</v>
      </c>
      <c r="AY947" s="141">
        <f t="shared" si="551"/>
        <v>0</v>
      </c>
      <c r="AZ947" s="141">
        <f t="shared" si="552"/>
        <v>0</v>
      </c>
      <c r="BA947" s="141">
        <f t="shared" si="553"/>
        <v>0.82140931672417417</v>
      </c>
      <c r="BB947" s="141">
        <f t="shared" si="554"/>
        <v>2.577962155157465E-2</v>
      </c>
      <c r="BC947" s="141">
        <f t="shared" si="555"/>
        <v>3.7144717597667469</v>
      </c>
      <c r="BD947" s="141">
        <f t="shared" si="556"/>
        <v>0.11103738890635473</v>
      </c>
      <c r="BE947" s="141">
        <f t="shared" si="557"/>
        <v>1.1171166824952317</v>
      </c>
      <c r="BF947" s="141">
        <f t="shared" si="558"/>
        <v>3.5060285678921721E-2</v>
      </c>
      <c r="BG947" s="105"/>
    </row>
    <row r="948" spans="13:59" x14ac:dyDescent="0.25">
      <c r="M948" s="100"/>
      <c r="N948" s="120" t="s">
        <v>1083</v>
      </c>
      <c r="O948" s="121">
        <v>2282</v>
      </c>
      <c r="P948" s="120">
        <v>0</v>
      </c>
      <c r="Q948" s="120">
        <v>0</v>
      </c>
      <c r="R948" s="120">
        <v>3.2000000476837158</v>
      </c>
      <c r="S948" s="120">
        <v>0.80000001192092896</v>
      </c>
      <c r="T948" s="139"/>
      <c r="U948" s="140">
        <f t="shared" si="523"/>
        <v>5.7961726184344586E-3</v>
      </c>
      <c r="V948" s="140">
        <f t="shared" si="524"/>
        <v>8.3911214696167358E-3</v>
      </c>
      <c r="W948" s="140">
        <f t="shared" si="525"/>
        <v>1.5124552791137669E-2</v>
      </c>
      <c r="X948" s="140">
        <f t="shared" si="526"/>
        <v>2.3827011508964602E-2</v>
      </c>
      <c r="Y948" s="141">
        <f t="shared" si="535"/>
        <v>0</v>
      </c>
      <c r="Z948" s="141">
        <f t="shared" si="536"/>
        <v>0</v>
      </c>
      <c r="AA948" s="141">
        <f t="shared" si="537"/>
        <v>0</v>
      </c>
      <c r="AB948" s="141">
        <f t="shared" si="538"/>
        <v>0</v>
      </c>
      <c r="AC948" s="141">
        <f t="shared" si="539"/>
        <v>2.2514193352579627E-2</v>
      </c>
      <c r="AD948" s="141">
        <f t="shared" si="540"/>
        <v>4.3373957503137807E-3</v>
      </c>
      <c r="AE948" s="141">
        <f t="shared" si="541"/>
        <v>1.5459629528078236E-2</v>
      </c>
      <c r="AF948" s="141">
        <f t="shared" si="542"/>
        <v>3.6019799631335572E-3</v>
      </c>
      <c r="AG948" s="142"/>
      <c r="AH948" s="143">
        <f t="shared" si="527"/>
        <v>0.24082233521639795</v>
      </c>
      <c r="AI948" s="143">
        <f t="shared" si="528"/>
        <v>0.26633474379555244</v>
      </c>
      <c r="AJ948" s="143">
        <f t="shared" si="529"/>
        <v>0.31236503976816565</v>
      </c>
      <c r="AK948" s="143">
        <f t="shared" si="530"/>
        <v>0.3529626135412095</v>
      </c>
      <c r="AL948" s="141">
        <f t="shared" si="543"/>
        <v>0</v>
      </c>
      <c r="AM948" s="141">
        <f t="shared" si="544"/>
        <v>0</v>
      </c>
      <c r="AN948" s="141">
        <f t="shared" si="545"/>
        <v>0</v>
      </c>
      <c r="AO948" s="141">
        <f t="shared" si="546"/>
        <v>0</v>
      </c>
      <c r="AP948" s="141">
        <f t="shared" si="547"/>
        <v>0.80374502366892986</v>
      </c>
      <c r="AQ948" s="141">
        <f t="shared" si="548"/>
        <v>4.8526169176668188E-2</v>
      </c>
      <c r="AR948" s="141">
        <f t="shared" si="549"/>
        <v>0.26363214493402976</v>
      </c>
      <c r="AS948" s="141">
        <f t="shared" si="550"/>
        <v>1.8737950106580081E-2</v>
      </c>
      <c r="AT948" s="142"/>
      <c r="AU948" s="144">
        <f t="shared" si="531"/>
        <v>0.46804514956683463</v>
      </c>
      <c r="AV948" s="144">
        <f t="shared" si="532"/>
        <v>0.48789095675362948</v>
      </c>
      <c r="AW948" s="144">
        <f t="shared" si="533"/>
        <v>0.52148423616050144</v>
      </c>
      <c r="AX948" s="144">
        <f t="shared" si="534"/>
        <v>0.5492507878809576</v>
      </c>
      <c r="AY948" s="141">
        <f t="shared" si="551"/>
        <v>0</v>
      </c>
      <c r="AZ948" s="141">
        <f t="shared" si="552"/>
        <v>0</v>
      </c>
      <c r="BA948" s="141">
        <f t="shared" si="553"/>
        <v>0</v>
      </c>
      <c r="BB948" s="141">
        <f t="shared" si="554"/>
        <v>0</v>
      </c>
      <c r="BC948" s="141">
        <f t="shared" si="555"/>
        <v>1.5145203478947153</v>
      </c>
      <c r="BD948" s="141">
        <f t="shared" si="556"/>
        <v>4.6730736981352772E-2</v>
      </c>
      <c r="BE948" s="141">
        <f t="shared" si="557"/>
        <v>0.42412214204721188</v>
      </c>
      <c r="BF948" s="141">
        <f t="shared" si="558"/>
        <v>1.5278494805133824E-2</v>
      </c>
      <c r="BG948" s="105"/>
    </row>
    <row r="949" spans="13:59" x14ac:dyDescent="0.25">
      <c r="M949" s="100"/>
      <c r="N949" s="120" t="s">
        <v>1084</v>
      </c>
      <c r="O949" s="121">
        <v>4656</v>
      </c>
      <c r="P949" s="120">
        <v>2.6600000858306885</v>
      </c>
      <c r="Q949" s="120">
        <v>1</v>
      </c>
      <c r="R949" s="120">
        <v>0</v>
      </c>
      <c r="S949" s="120">
        <v>0</v>
      </c>
      <c r="T949" s="139"/>
      <c r="U949" s="140">
        <f t="shared" si="523"/>
        <v>0.32762049668057802</v>
      </c>
      <c r="V949" s="140">
        <f t="shared" si="524"/>
        <v>0.42299801666439008</v>
      </c>
      <c r="W949" s="140">
        <f t="shared" si="525"/>
        <v>0.90141026215028675</v>
      </c>
      <c r="X949" s="140">
        <f t="shared" si="526"/>
        <v>0.96745339738501746</v>
      </c>
      <c r="Y949" s="141">
        <f t="shared" si="535"/>
        <v>0.98960794946895714</v>
      </c>
      <c r="Z949" s="141">
        <f t="shared" si="536"/>
        <v>0.1355668111645314</v>
      </c>
      <c r="AA949" s="141">
        <f t="shared" si="537"/>
        <v>0.92541772714614923</v>
      </c>
      <c r="AB949" s="141">
        <f t="shared" si="538"/>
        <v>4.2035670238868228E-2</v>
      </c>
      <c r="AC949" s="141">
        <f t="shared" si="539"/>
        <v>0</v>
      </c>
      <c r="AD949" s="141">
        <f t="shared" si="540"/>
        <v>0</v>
      </c>
      <c r="AE949" s="141">
        <f t="shared" si="541"/>
        <v>0</v>
      </c>
      <c r="AF949" s="141">
        <f t="shared" si="542"/>
        <v>0</v>
      </c>
      <c r="AG949" s="142"/>
      <c r="AH949" s="143">
        <f t="shared" si="527"/>
        <v>0.70644689681753414</v>
      </c>
      <c r="AI949" s="143">
        <f t="shared" si="528"/>
        <v>0.75628192070484146</v>
      </c>
      <c r="AJ949" s="143">
        <f t="shared" si="529"/>
        <v>0.94348361480435894</v>
      </c>
      <c r="AK949" s="143">
        <f t="shared" si="530"/>
        <v>0.97242551306122149</v>
      </c>
      <c r="AL949" s="141">
        <f t="shared" si="543"/>
        <v>1.9266379020165756</v>
      </c>
      <c r="AM949" s="141">
        <f t="shared" si="544"/>
        <v>8.5072071970500485E-2</v>
      </c>
      <c r="AN949" s="141">
        <f t="shared" si="545"/>
        <v>0.94851972778474658</v>
      </c>
      <c r="AO949" s="141">
        <f t="shared" si="546"/>
        <v>2.3905785276474911E-2</v>
      </c>
      <c r="AP949" s="141">
        <f t="shared" si="547"/>
        <v>0</v>
      </c>
      <c r="AQ949" s="141">
        <f t="shared" si="548"/>
        <v>0</v>
      </c>
      <c r="AR949" s="141">
        <f t="shared" si="549"/>
        <v>0</v>
      </c>
      <c r="AS949" s="141">
        <f t="shared" si="550"/>
        <v>0</v>
      </c>
      <c r="AT949" s="142"/>
      <c r="AU949" s="144">
        <f t="shared" si="531"/>
        <v>0.75772367525304418</v>
      </c>
      <c r="AV949" s="144">
        <f t="shared" si="532"/>
        <v>0.78628520499252164</v>
      </c>
      <c r="AW949" s="144">
        <f t="shared" si="533"/>
        <v>0.91149920616688707</v>
      </c>
      <c r="AX949" s="144">
        <f t="shared" si="534"/>
        <v>0.9404029922862166</v>
      </c>
      <c r="AY949" s="141">
        <f t="shared" si="551"/>
        <v>2.0333764265761847</v>
      </c>
      <c r="AZ949" s="141">
        <f t="shared" si="552"/>
        <v>5.8142286191323223E-2</v>
      </c>
      <c r="BA949" s="141">
        <f t="shared" si="553"/>
        <v>0.91683610716488295</v>
      </c>
      <c r="BB949" s="141">
        <f t="shared" si="554"/>
        <v>2.3566885121333647E-2</v>
      </c>
      <c r="BC949" s="141">
        <f t="shared" si="555"/>
        <v>0</v>
      </c>
      <c r="BD949" s="141">
        <f t="shared" si="556"/>
        <v>0</v>
      </c>
      <c r="BE949" s="141">
        <f t="shared" si="557"/>
        <v>0</v>
      </c>
      <c r="BF949" s="141">
        <f t="shared" si="558"/>
        <v>0</v>
      </c>
      <c r="BG949" s="105"/>
    </row>
    <row r="950" spans="13:59" x14ac:dyDescent="0.25">
      <c r="M950" s="100"/>
      <c r="N950" s="120" t="s">
        <v>1085</v>
      </c>
      <c r="O950" s="121">
        <v>11034</v>
      </c>
      <c r="P950" s="120">
        <v>0</v>
      </c>
      <c r="Q950" s="120">
        <v>0</v>
      </c>
      <c r="R950" s="120">
        <v>3.2000000476837158</v>
      </c>
      <c r="S950" s="120">
        <v>0.80000001192092896</v>
      </c>
      <c r="T950" s="139"/>
      <c r="U950" s="140">
        <f t="shared" si="523"/>
        <v>1</v>
      </c>
      <c r="V950" s="140">
        <f t="shared" si="524"/>
        <v>1</v>
      </c>
      <c r="W950" s="140">
        <f t="shared" si="525"/>
        <v>1</v>
      </c>
      <c r="X950" s="140">
        <f t="shared" si="526"/>
        <v>1</v>
      </c>
      <c r="Y950" s="141">
        <f t="shared" si="535"/>
        <v>0</v>
      </c>
      <c r="Z950" s="141">
        <f t="shared" si="536"/>
        <v>0</v>
      </c>
      <c r="AA950" s="141">
        <f t="shared" si="537"/>
        <v>0</v>
      </c>
      <c r="AB950" s="141">
        <f t="shared" si="538"/>
        <v>0</v>
      </c>
      <c r="AC950" s="141">
        <f t="shared" si="539"/>
        <v>3.1680000472068786</v>
      </c>
      <c r="AD950" s="141">
        <f t="shared" si="540"/>
        <v>3.2000000476837265E-2</v>
      </c>
      <c r="AE950" s="141">
        <f t="shared" si="541"/>
        <v>0.79200001180171964</v>
      </c>
      <c r="AF950" s="141">
        <f t="shared" si="542"/>
        <v>8.0000001192093162E-3</v>
      </c>
      <c r="AG950" s="142"/>
      <c r="AH950" s="143">
        <f t="shared" si="527"/>
        <v>1</v>
      </c>
      <c r="AI950" s="143">
        <f t="shared" si="528"/>
        <v>1</v>
      </c>
      <c r="AJ950" s="143">
        <f t="shared" si="529"/>
        <v>1</v>
      </c>
      <c r="AK950" s="143">
        <f t="shared" si="530"/>
        <v>1</v>
      </c>
      <c r="AL950" s="141">
        <f t="shared" si="543"/>
        <v>0</v>
      </c>
      <c r="AM950" s="141">
        <f t="shared" si="544"/>
        <v>0</v>
      </c>
      <c r="AN950" s="141">
        <f t="shared" si="545"/>
        <v>0</v>
      </c>
      <c r="AO950" s="141">
        <f t="shared" si="546"/>
        <v>0</v>
      </c>
      <c r="AP950" s="141">
        <f t="shared" si="547"/>
        <v>3.1680000472068786</v>
      </c>
      <c r="AQ950" s="141">
        <f t="shared" si="548"/>
        <v>3.2000000476837265E-2</v>
      </c>
      <c r="AR950" s="141">
        <f t="shared" si="549"/>
        <v>0.79200001180171964</v>
      </c>
      <c r="AS950" s="141">
        <f t="shared" si="550"/>
        <v>8.0000001192093162E-3</v>
      </c>
      <c r="AT950" s="142"/>
      <c r="AU950" s="144">
        <f t="shared" si="531"/>
        <v>1</v>
      </c>
      <c r="AV950" s="144">
        <f t="shared" si="532"/>
        <v>1</v>
      </c>
      <c r="AW950" s="144">
        <f t="shared" si="533"/>
        <v>1</v>
      </c>
      <c r="AX950" s="144">
        <f t="shared" si="534"/>
        <v>1</v>
      </c>
      <c r="AY950" s="141">
        <f t="shared" si="551"/>
        <v>0</v>
      </c>
      <c r="AZ950" s="141">
        <f t="shared" si="552"/>
        <v>0</v>
      </c>
      <c r="BA950" s="141">
        <f t="shared" si="553"/>
        <v>0</v>
      </c>
      <c r="BB950" s="141">
        <f t="shared" si="554"/>
        <v>0</v>
      </c>
      <c r="BC950" s="141">
        <f t="shared" si="555"/>
        <v>3.1680000472068786</v>
      </c>
      <c r="BD950" s="141">
        <f t="shared" si="556"/>
        <v>3.2000000476837265E-2</v>
      </c>
      <c r="BE950" s="141">
        <f t="shared" si="557"/>
        <v>0.79200001180171964</v>
      </c>
      <c r="BF950" s="141">
        <f t="shared" si="558"/>
        <v>8.0000001192093162E-3</v>
      </c>
      <c r="BG950" s="105"/>
    </row>
    <row r="951" spans="13:59" x14ac:dyDescent="0.25">
      <c r="M951" s="100"/>
      <c r="N951" s="120" t="s">
        <v>1086</v>
      </c>
      <c r="O951" s="121">
        <v>1212</v>
      </c>
      <c r="P951" s="120">
        <v>0</v>
      </c>
      <c r="Q951" s="120">
        <v>0</v>
      </c>
      <c r="R951" s="120">
        <v>1.6000000238418579</v>
      </c>
      <c r="S951" s="120">
        <v>0.40000000596046448</v>
      </c>
      <c r="T951" s="139"/>
      <c r="U951" s="140">
        <f t="shared" si="523"/>
        <v>7.9661327502400514E-4</v>
      </c>
      <c r="V951" s="140">
        <f t="shared" si="524"/>
        <v>1.1532721348693764E-3</v>
      </c>
      <c r="W951" s="140">
        <f t="shared" si="525"/>
        <v>1.2722684433436049E-3</v>
      </c>
      <c r="X951" s="140">
        <f t="shared" si="526"/>
        <v>2.023074246877421E-3</v>
      </c>
      <c r="Y951" s="141">
        <f t="shared" si="535"/>
        <v>0</v>
      </c>
      <c r="Z951" s="141">
        <f t="shared" si="536"/>
        <v>0</v>
      </c>
      <c r="AA951" s="141">
        <f t="shared" si="537"/>
        <v>0</v>
      </c>
      <c r="AB951" s="141">
        <f t="shared" si="538"/>
        <v>0</v>
      </c>
      <c r="AC951" s="141">
        <f t="shared" si="539"/>
        <v>1.5471625385688392E-3</v>
      </c>
      <c r="AD951" s="141">
        <f t="shared" si="540"/>
        <v>2.9807290471831342E-4</v>
      </c>
      <c r="AE951" s="141">
        <f t="shared" si="541"/>
        <v>6.5397947401588412E-4</v>
      </c>
      <c r="AF951" s="141">
        <f t="shared" si="542"/>
        <v>1.5525023679354647E-4</v>
      </c>
      <c r="AG951" s="142"/>
      <c r="AH951" s="143">
        <f t="shared" si="527"/>
        <v>0.13932518015082829</v>
      </c>
      <c r="AI951" s="143">
        <f t="shared" si="528"/>
        <v>0.15442281388957524</v>
      </c>
      <c r="AJ951" s="143">
        <f t="shared" si="529"/>
        <v>0.15868759180163161</v>
      </c>
      <c r="AK951" s="143">
        <f t="shared" si="530"/>
        <v>0.18041240181463447</v>
      </c>
      <c r="AL951" s="141">
        <f t="shared" si="543"/>
        <v>0</v>
      </c>
      <c r="AM951" s="141">
        <f t="shared" si="544"/>
        <v>0</v>
      </c>
      <c r="AN951" s="141">
        <f t="shared" si="545"/>
        <v>0</v>
      </c>
      <c r="AO951" s="141">
        <f t="shared" si="546"/>
        <v>0</v>
      </c>
      <c r="AP951" s="141">
        <f t="shared" si="547"/>
        <v>0.2327691958184408</v>
      </c>
      <c r="AQ951" s="141">
        <f t="shared" si="548"/>
        <v>1.4307310086606378E-2</v>
      </c>
      <c r="AR951" s="141">
        <f t="shared" si="549"/>
        <v>6.7185249357184909E-2</v>
      </c>
      <c r="AS951" s="141">
        <f t="shared" si="550"/>
        <v>4.9797124440105894E-3</v>
      </c>
      <c r="AT951" s="142"/>
      <c r="AU951" s="144">
        <f t="shared" si="531"/>
        <v>0.37543400938473948</v>
      </c>
      <c r="AV951" s="144">
        <f t="shared" si="532"/>
        <v>0.39111008530076885</v>
      </c>
      <c r="AW951" s="144">
        <f t="shared" si="533"/>
        <v>0.39538383346651984</v>
      </c>
      <c r="AX951" s="144">
        <f t="shared" si="534"/>
        <v>0.41624114933883694</v>
      </c>
      <c r="AY951" s="141">
        <f t="shared" si="551"/>
        <v>0</v>
      </c>
      <c r="AZ951" s="141">
        <f t="shared" si="552"/>
        <v>0</v>
      </c>
      <c r="BA951" s="141">
        <f t="shared" si="553"/>
        <v>0</v>
      </c>
      <c r="BB951" s="141">
        <f t="shared" si="554"/>
        <v>0</v>
      </c>
      <c r="BC951" s="141">
        <f t="shared" si="555"/>
        <v>0.60722834064665798</v>
      </c>
      <c r="BD951" s="141">
        <f t="shared" si="556"/>
        <v>1.8547805159363273E-2</v>
      </c>
      <c r="BE951" s="141">
        <f t="shared" si="557"/>
        <v>0.1607434636224695</v>
      </c>
      <c r="BF951" s="141">
        <f t="shared" si="558"/>
        <v>5.7529985940558692E-3</v>
      </c>
      <c r="BG951" s="105"/>
    </row>
    <row r="952" spans="13:59" x14ac:dyDescent="0.25">
      <c r="M952" s="100"/>
      <c r="N952" s="120" t="s">
        <v>1087</v>
      </c>
      <c r="O952" s="121">
        <v>3984</v>
      </c>
      <c r="P952" s="120">
        <v>0</v>
      </c>
      <c r="Q952" s="120">
        <v>0</v>
      </c>
      <c r="R952" s="120">
        <v>4.8000001907348633</v>
      </c>
      <c r="S952" s="120">
        <v>1.2000000476837158</v>
      </c>
      <c r="T952" s="139"/>
      <c r="U952" s="140">
        <f t="shared" si="523"/>
        <v>0.11966326476276068</v>
      </c>
      <c r="V952" s="140">
        <f t="shared" si="524"/>
        <v>0.16463994383402969</v>
      </c>
      <c r="W952" s="140">
        <f t="shared" si="525"/>
        <v>0.46182724815052123</v>
      </c>
      <c r="X952" s="140">
        <f t="shared" si="526"/>
        <v>0.60251866965945367</v>
      </c>
      <c r="Y952" s="141">
        <f t="shared" si="535"/>
        <v>0</v>
      </c>
      <c r="Z952" s="141">
        <f t="shared" si="536"/>
        <v>0</v>
      </c>
      <c r="AA952" s="141">
        <f t="shared" si="537"/>
        <v>0</v>
      </c>
      <c r="AB952" s="141">
        <f t="shared" si="538"/>
        <v>0</v>
      </c>
      <c r="AC952" s="141">
        <f t="shared" si="539"/>
        <v>0.67658389080871162</v>
      </c>
      <c r="AD952" s="141">
        <f t="shared" si="540"/>
        <v>0.11368787099720812</v>
      </c>
      <c r="AE952" s="141">
        <f t="shared" si="541"/>
        <v>0.63306564886394645</v>
      </c>
      <c r="AF952" s="141">
        <f t="shared" si="542"/>
        <v>8.9956783457726952E-2</v>
      </c>
      <c r="AG952" s="142"/>
      <c r="AH952" s="143">
        <f t="shared" si="527"/>
        <v>0.54178318801686309</v>
      </c>
      <c r="AI952" s="143">
        <f t="shared" si="528"/>
        <v>0.58924022475352045</v>
      </c>
      <c r="AJ952" s="143">
        <f t="shared" si="529"/>
        <v>0.77440463695921857</v>
      </c>
      <c r="AK952" s="143">
        <f t="shared" si="530"/>
        <v>0.83319131227528698</v>
      </c>
      <c r="AL952" s="141">
        <f t="shared" si="543"/>
        <v>0</v>
      </c>
      <c r="AM952" s="141">
        <f t="shared" si="544"/>
        <v>0</v>
      </c>
      <c r="AN952" s="141">
        <f t="shared" si="545"/>
        <v>0</v>
      </c>
      <c r="AO952" s="141">
        <f t="shared" si="546"/>
        <v>0</v>
      </c>
      <c r="AP952" s="141">
        <f t="shared" si="547"/>
        <v>2.68845070445354</v>
      </c>
      <c r="AQ952" s="141">
        <f t="shared" si="548"/>
        <v>0.13990248675201178</v>
      </c>
      <c r="AR952" s="141">
        <f t="shared" si="549"/>
        <v>0.95526475185600201</v>
      </c>
      <c r="AS952" s="141">
        <f t="shared" si="550"/>
        <v>4.4564862604000166E-2</v>
      </c>
      <c r="AT952" s="142"/>
      <c r="AU952" s="144">
        <f t="shared" si="531"/>
        <v>0.664648016712865</v>
      </c>
      <c r="AV952" s="144">
        <f t="shared" si="532"/>
        <v>0.69167259819931459</v>
      </c>
      <c r="AW952" s="144">
        <f t="shared" si="533"/>
        <v>0.79687113743395199</v>
      </c>
      <c r="AX952" s="144">
        <f t="shared" si="534"/>
        <v>0.83244843378150402</v>
      </c>
      <c r="AY952" s="141">
        <f t="shared" si="551"/>
        <v>0</v>
      </c>
      <c r="AZ952" s="141">
        <f t="shared" si="552"/>
        <v>0</v>
      </c>
      <c r="BA952" s="141">
        <f t="shared" si="553"/>
        <v>0</v>
      </c>
      <c r="BB952" s="141">
        <f t="shared" si="554"/>
        <v>0</v>
      </c>
      <c r="BC952" s="141">
        <f t="shared" si="555"/>
        <v>3.2232664990681115</v>
      </c>
      <c r="BD952" s="141">
        <f t="shared" si="556"/>
        <v>9.6762104214676903E-2</v>
      </c>
      <c r="BE952" s="141">
        <f t="shared" si="557"/>
        <v>0.96802932754609405</v>
      </c>
      <c r="BF952" s="141">
        <f t="shared" si="558"/>
        <v>3.0908832685945353E-2</v>
      </c>
      <c r="BG952" s="105"/>
    </row>
    <row r="953" spans="13:59" x14ac:dyDescent="0.25">
      <c r="M953" s="100"/>
      <c r="N953" s="120" t="s">
        <v>1088</v>
      </c>
      <c r="O953" s="121">
        <v>3047</v>
      </c>
      <c r="P953" s="120">
        <v>0</v>
      </c>
      <c r="Q953" s="120">
        <v>0</v>
      </c>
      <c r="R953" s="120">
        <v>3.5199999809265137</v>
      </c>
      <c r="S953" s="120">
        <v>0.87999999523162842</v>
      </c>
      <c r="T953" s="139"/>
      <c r="U953" s="140">
        <f t="shared" si="523"/>
        <v>2.3591429640076766E-2</v>
      </c>
      <c r="V953" s="140">
        <f t="shared" si="524"/>
        <v>3.3784225155699232E-2</v>
      </c>
      <c r="W953" s="140">
        <f t="shared" si="525"/>
        <v>8.2336181053222268E-2</v>
      </c>
      <c r="X953" s="140">
        <f t="shared" si="526"/>
        <v>0.12457162932610366</v>
      </c>
      <c r="Y953" s="141">
        <f t="shared" si="535"/>
        <v>0</v>
      </c>
      <c r="Z953" s="141">
        <f t="shared" si="536"/>
        <v>0</v>
      </c>
      <c r="AA953" s="141">
        <f t="shared" si="537"/>
        <v>0</v>
      </c>
      <c r="AB953" s="141">
        <f t="shared" si="538"/>
        <v>0</v>
      </c>
      <c r="AC953" s="141">
        <f t="shared" si="539"/>
        <v>0.10015073357455789</v>
      </c>
      <c r="AD953" s="141">
        <f t="shared" si="540"/>
        <v>1.8769738329120447E-2</v>
      </c>
      <c r="AE953" s="141">
        <f t="shared" si="541"/>
        <v>9.0314877684254488E-2</v>
      </c>
      <c r="AF953" s="141">
        <f t="shared" si="542"/>
        <v>1.9308155528712914E-2</v>
      </c>
      <c r="AG953" s="142"/>
      <c r="AH953" s="143">
        <f t="shared" si="527"/>
        <v>0.35202361851525699</v>
      </c>
      <c r="AI953" s="143">
        <f t="shared" si="528"/>
        <v>0.38751786063801774</v>
      </c>
      <c r="AJ953" s="143">
        <f t="shared" si="529"/>
        <v>0.4909103411174901</v>
      </c>
      <c r="AK953" s="143">
        <f t="shared" si="530"/>
        <v>0.54754870319043702</v>
      </c>
      <c r="AL953" s="141">
        <f t="shared" si="543"/>
        <v>0</v>
      </c>
      <c r="AM953" s="141">
        <f t="shared" si="544"/>
        <v>0</v>
      </c>
      <c r="AN953" s="141">
        <f t="shared" si="545"/>
        <v>0</v>
      </c>
      <c r="AO953" s="141">
        <f t="shared" si="546"/>
        <v>0</v>
      </c>
      <c r="AP953" s="141">
        <f t="shared" si="547"/>
        <v>1.2892017649523524</v>
      </c>
      <c r="AQ953" s="141">
        <f t="shared" si="548"/>
        <v>7.4861097102153495E-2</v>
      </c>
      <c r="AR953" s="141">
        <f t="shared" si="549"/>
        <v>0.45260196604118313</v>
      </c>
      <c r="AS953" s="141">
        <f t="shared" si="550"/>
        <v>2.9240890155485755E-2</v>
      </c>
      <c r="AT953" s="142"/>
      <c r="AU953" s="144">
        <f t="shared" si="531"/>
        <v>0.5486250614595094</v>
      </c>
      <c r="AV953" s="144">
        <f t="shared" si="532"/>
        <v>0.57180883041642783</v>
      </c>
      <c r="AW953" s="144">
        <f t="shared" si="533"/>
        <v>0.63508854515147994</v>
      </c>
      <c r="AX953" s="144">
        <f t="shared" si="534"/>
        <v>0.66795441173868286</v>
      </c>
      <c r="AY953" s="141">
        <f t="shared" si="551"/>
        <v>0</v>
      </c>
      <c r="AZ953" s="141">
        <f t="shared" si="552"/>
        <v>0</v>
      </c>
      <c r="BA953" s="141">
        <f t="shared" si="553"/>
        <v>0</v>
      </c>
      <c r="BB953" s="141">
        <f t="shared" si="554"/>
        <v>0</v>
      </c>
      <c r="BC953" s="141">
        <f t="shared" si="555"/>
        <v>1.9526520369576266</v>
      </c>
      <c r="BD953" s="141">
        <f t="shared" si="556"/>
        <v>6.0115035201811606E-2</v>
      </c>
      <c r="BE953" s="141">
        <f t="shared" si="557"/>
        <v>0.56775011875792547</v>
      </c>
      <c r="BF953" s="141">
        <f t="shared" si="558"/>
        <v>2.0049760387060633E-2</v>
      </c>
      <c r="BG953" s="105"/>
    </row>
    <row r="954" spans="13:59" x14ac:dyDescent="0.25">
      <c r="M954" s="100"/>
      <c r="N954" s="120" t="s">
        <v>1089</v>
      </c>
      <c r="O954" s="121">
        <v>4200</v>
      </c>
      <c r="P954" s="120">
        <v>0</v>
      </c>
      <c r="Q954" s="120">
        <v>0</v>
      </c>
      <c r="R954" s="120">
        <v>3.2000000476837158</v>
      </c>
      <c r="S954" s="120">
        <v>0.80000001192092896</v>
      </c>
      <c r="T954" s="139"/>
      <c r="U954" s="140">
        <f t="shared" si="523"/>
        <v>0.16879442534786271</v>
      </c>
      <c r="V954" s="140">
        <f t="shared" si="524"/>
        <v>0.22849515877619875</v>
      </c>
      <c r="W954" s="140">
        <f t="shared" si="525"/>
        <v>0.61410638733345224</v>
      </c>
      <c r="X954" s="140">
        <f t="shared" si="526"/>
        <v>0.75557253509586819</v>
      </c>
      <c r="Y954" s="141">
        <f t="shared" si="535"/>
        <v>0</v>
      </c>
      <c r="Z954" s="141">
        <f t="shared" si="536"/>
        <v>0</v>
      </c>
      <c r="AA954" s="141">
        <f t="shared" si="537"/>
        <v>0</v>
      </c>
      <c r="AB954" s="141">
        <f t="shared" si="538"/>
        <v>0</v>
      </c>
      <c r="AC954" s="141">
        <f t="shared" si="539"/>
        <v>0.63026192237900103</v>
      </c>
      <c r="AD954" s="141">
        <f t="shared" si="540"/>
        <v>0.1009225966003332</v>
      </c>
      <c r="AE954" s="141">
        <f t="shared" si="541"/>
        <v>0.54295872596377592</v>
      </c>
      <c r="AF954" s="141">
        <f t="shared" si="542"/>
        <v>6.1499311120045141E-2</v>
      </c>
      <c r="AG954" s="142"/>
      <c r="AH954" s="143">
        <f t="shared" si="527"/>
        <v>0.59311529812751851</v>
      </c>
      <c r="AI954" s="143">
        <f t="shared" si="528"/>
        <v>0.64231108623683986</v>
      </c>
      <c r="AJ954" s="143">
        <f t="shared" si="529"/>
        <v>0.83767641373003066</v>
      </c>
      <c r="AK954" s="143">
        <f t="shared" si="530"/>
        <v>0.88993997213837894</v>
      </c>
      <c r="AL954" s="141">
        <f t="shared" si="543"/>
        <v>0</v>
      </c>
      <c r="AM954" s="141">
        <f t="shared" si="544"/>
        <v>0</v>
      </c>
      <c r="AN954" s="141">
        <f t="shared" si="545"/>
        <v>0</v>
      </c>
      <c r="AO954" s="141">
        <f t="shared" si="546"/>
        <v>0</v>
      </c>
      <c r="AP954" s="141">
        <f t="shared" si="547"/>
        <v>1.9577025546149338</v>
      </c>
      <c r="AQ954" s="141">
        <f t="shared" si="548"/>
        <v>9.7692951970733244E-2</v>
      </c>
      <c r="AR954" s="141">
        <f t="shared" si="549"/>
        <v>0.68434515323506084</v>
      </c>
      <c r="AS954" s="141">
        <f t="shared" si="550"/>
        <v>2.7606835084553527E-2</v>
      </c>
      <c r="AT954" s="142"/>
      <c r="AU954" s="144">
        <f t="shared" si="531"/>
        <v>0.69386343359725056</v>
      </c>
      <c r="AV954" s="144">
        <f t="shared" si="532"/>
        <v>0.72156754772017373</v>
      </c>
      <c r="AW954" s="144">
        <f t="shared" si="533"/>
        <v>0.8352690218216472</v>
      </c>
      <c r="AX954" s="144">
        <f t="shared" si="534"/>
        <v>0.86991368090164245</v>
      </c>
      <c r="AY954" s="141">
        <f t="shared" si="551"/>
        <v>0</v>
      </c>
      <c r="AZ954" s="141">
        <f t="shared" si="552"/>
        <v>0</v>
      </c>
      <c r="BA954" s="141">
        <f t="shared" si="553"/>
        <v>0</v>
      </c>
      <c r="BB954" s="141">
        <f t="shared" si="554"/>
        <v>0</v>
      </c>
      <c r="BC954" s="141">
        <f t="shared" si="555"/>
        <v>2.2424859736484111</v>
      </c>
      <c r="BD954" s="141">
        <f t="shared" si="556"/>
        <v>6.6530213463166898E-2</v>
      </c>
      <c r="BE954" s="141">
        <f t="shared" si="557"/>
        <v>0.67539093897885183</v>
      </c>
      <c r="BF954" s="141">
        <f t="shared" si="558"/>
        <v>2.0540016112641335E-2</v>
      </c>
      <c r="BG954" s="105"/>
    </row>
    <row r="955" spans="13:59" x14ac:dyDescent="0.25">
      <c r="M955" s="100"/>
      <c r="N955" s="120" t="s">
        <v>1090</v>
      </c>
      <c r="O955" s="121">
        <v>4806</v>
      </c>
      <c r="P955" s="120">
        <v>0</v>
      </c>
      <c r="Q955" s="120">
        <v>0</v>
      </c>
      <c r="R955" s="120">
        <v>3.2000000476837158</v>
      </c>
      <c r="S955" s="120">
        <v>0.80000001192092896</v>
      </c>
      <c r="T955" s="139"/>
      <c r="U955" s="140">
        <f t="shared" si="523"/>
        <v>0.39777602238710241</v>
      </c>
      <c r="V955" s="140">
        <f t="shared" si="524"/>
        <v>0.50332864296865232</v>
      </c>
      <c r="W955" s="140">
        <f t="shared" si="525"/>
        <v>0.95514883943354112</v>
      </c>
      <c r="X955" s="140">
        <f t="shared" si="526"/>
        <v>0.9901335796998042</v>
      </c>
      <c r="Y955" s="141">
        <f t="shared" si="535"/>
        <v>0</v>
      </c>
      <c r="Z955" s="141">
        <f t="shared" si="536"/>
        <v>0</v>
      </c>
      <c r="AA955" s="141">
        <f t="shared" si="537"/>
        <v>0</v>
      </c>
      <c r="AB955" s="141">
        <f t="shared" si="538"/>
        <v>0</v>
      </c>
      <c r="AC955" s="141">
        <f t="shared" si="539"/>
        <v>1.4290386531471551</v>
      </c>
      <c r="AD955" s="141">
        <f t="shared" si="540"/>
        <v>0.18161302835311233</v>
      </c>
      <c r="AE955" s="141">
        <f t="shared" si="541"/>
        <v>0.77047178841879405</v>
      </c>
      <c r="AF955" s="141">
        <f t="shared" si="542"/>
        <v>2.1635087144361353E-2</v>
      </c>
      <c r="AG955" s="142"/>
      <c r="AH955" s="143">
        <f t="shared" si="527"/>
        <v>0.74391596021672157</v>
      </c>
      <c r="AI955" s="143">
        <f t="shared" si="528"/>
        <v>0.79273176586773608</v>
      </c>
      <c r="AJ955" s="143">
        <f t="shared" si="529"/>
        <v>0.96630860305468591</v>
      </c>
      <c r="AK955" s="143">
        <f t="shared" si="530"/>
        <v>0.98643922046901888</v>
      </c>
      <c r="AL955" s="141">
        <f t="shared" si="543"/>
        <v>0</v>
      </c>
      <c r="AM955" s="141">
        <f t="shared" si="544"/>
        <v>0</v>
      </c>
      <c r="AN955" s="141">
        <f t="shared" si="545"/>
        <v>0</v>
      </c>
      <c r="AO955" s="141">
        <f t="shared" si="546"/>
        <v>0</v>
      </c>
      <c r="AP955" s="141">
        <f t="shared" si="547"/>
        <v>2.4348310872900067</v>
      </c>
      <c r="AQ955" s="141">
        <f t="shared" si="548"/>
        <v>0.10191060128714513</v>
      </c>
      <c r="AR955" s="141">
        <f t="shared" si="549"/>
        <v>0.77336867210913551</v>
      </c>
      <c r="AS955" s="141">
        <f t="shared" si="550"/>
        <v>1.5782716025351418E-2</v>
      </c>
      <c r="AT955" s="142"/>
      <c r="AU955" s="144">
        <f t="shared" si="531"/>
        <v>0.7791330453780565</v>
      </c>
      <c r="AV955" s="144">
        <f t="shared" si="532"/>
        <v>0.80773033689627549</v>
      </c>
      <c r="AW955" s="144">
        <f t="shared" si="533"/>
        <v>0.9335543965960601</v>
      </c>
      <c r="AX955" s="144">
        <f t="shared" si="534"/>
        <v>0.95913234646207479</v>
      </c>
      <c r="AY955" s="141">
        <f t="shared" si="551"/>
        <v>0</v>
      </c>
      <c r="AZ955" s="141">
        <f t="shared" si="552"/>
        <v>0</v>
      </c>
      <c r="BA955" s="141">
        <f t="shared" si="553"/>
        <v>0</v>
      </c>
      <c r="BB955" s="141">
        <f t="shared" si="554"/>
        <v>0</v>
      </c>
      <c r="BC955" s="141">
        <f t="shared" si="555"/>
        <v>2.5140491916490855</v>
      </c>
      <c r="BD955" s="141">
        <f t="shared" si="556"/>
        <v>7.0687924934579982E-2</v>
      </c>
      <c r="BE955" s="141">
        <f t="shared" si="557"/>
        <v>0.74960627322048923</v>
      </c>
      <c r="BF955" s="141">
        <f t="shared" si="558"/>
        <v>1.7699615382919198E-2</v>
      </c>
      <c r="BG955" s="105"/>
    </row>
    <row r="956" spans="13:59" x14ac:dyDescent="0.25">
      <c r="M956" s="100"/>
      <c r="N956" s="120" t="s">
        <v>1091</v>
      </c>
      <c r="O956" s="121">
        <v>4160</v>
      </c>
      <c r="P956" s="120">
        <v>0</v>
      </c>
      <c r="Q956" s="120">
        <v>0</v>
      </c>
      <c r="R956" s="120">
        <v>4.8000001907348633</v>
      </c>
      <c r="S956" s="120">
        <v>1.2000000476837158</v>
      </c>
      <c r="T956" s="139"/>
      <c r="U956" s="140">
        <f t="shared" si="523"/>
        <v>0.15857090760071102</v>
      </c>
      <c r="V956" s="140">
        <f t="shared" si="524"/>
        <v>0.21535929317853753</v>
      </c>
      <c r="W956" s="140">
        <f t="shared" si="525"/>
        <v>0.58516639535392367</v>
      </c>
      <c r="X956" s="140">
        <f t="shared" si="526"/>
        <v>0.7283195454730802</v>
      </c>
      <c r="Y956" s="141">
        <f t="shared" si="535"/>
        <v>0</v>
      </c>
      <c r="Z956" s="141">
        <f t="shared" si="536"/>
        <v>0</v>
      </c>
      <c r="AA956" s="141">
        <f t="shared" si="537"/>
        <v>0</v>
      </c>
      <c r="AB956" s="141">
        <f t="shared" si="538"/>
        <v>0</v>
      </c>
      <c r="AC956" s="141">
        <f t="shared" si="539"/>
        <v>0.88982111366367522</v>
      </c>
      <c r="AD956" s="141">
        <f t="shared" si="540"/>
        <v>0.14390353466983019</v>
      </c>
      <c r="AE956" s="141">
        <f t="shared" si="541"/>
        <v>0.78106959878887128</v>
      </c>
      <c r="AF956" s="141">
        <f t="shared" si="542"/>
        <v>9.2913890507807184E-2</v>
      </c>
      <c r="AG956" s="142"/>
      <c r="AH956" s="143">
        <f t="shared" si="527"/>
        <v>0.58344751877100531</v>
      </c>
      <c r="AI956" s="143">
        <f t="shared" si="528"/>
        <v>0.63237592580948609</v>
      </c>
      <c r="AJ956" s="143">
        <f t="shared" si="529"/>
        <v>0.82639308124972788</v>
      </c>
      <c r="AK956" s="143">
        <f t="shared" si="530"/>
        <v>0.88011729086461876</v>
      </c>
      <c r="AL956" s="141">
        <f t="shared" si="543"/>
        <v>0</v>
      </c>
      <c r="AM956" s="141">
        <f t="shared" si="544"/>
        <v>0</v>
      </c>
      <c r="AN956" s="141">
        <f t="shared" si="545"/>
        <v>0</v>
      </c>
      <c r="AO956" s="141">
        <f t="shared" si="546"/>
        <v>0</v>
      </c>
      <c r="AP956" s="141">
        <f t="shared" si="547"/>
        <v>2.8899709009292924</v>
      </c>
      <c r="AQ956" s="141">
        <f t="shared" si="548"/>
        <v>0.14543366357237675</v>
      </c>
      <c r="AR956" s="141">
        <f t="shared" si="549"/>
        <v>1.0139895465859341</v>
      </c>
      <c r="AS956" s="141">
        <f t="shared" si="550"/>
        <v>4.2151244418871192E-2</v>
      </c>
      <c r="AT956" s="142"/>
      <c r="AU956" s="144">
        <f t="shared" si="531"/>
        <v>0.68839400397057371</v>
      </c>
      <c r="AV956" s="144">
        <f t="shared" si="532"/>
        <v>0.71598255496734964</v>
      </c>
      <c r="AW956" s="144">
        <f t="shared" si="533"/>
        <v>0.82820790331900807</v>
      </c>
      <c r="AX956" s="144">
        <f t="shared" si="534"/>
        <v>0.86309616189885074</v>
      </c>
      <c r="AY956" s="141">
        <f t="shared" si="551"/>
        <v>0</v>
      </c>
      <c r="AZ956" s="141">
        <f t="shared" si="552"/>
        <v>0</v>
      </c>
      <c r="BA956" s="141">
        <f t="shared" si="553"/>
        <v>0</v>
      </c>
      <c r="BB956" s="141">
        <f t="shared" si="554"/>
        <v>0</v>
      </c>
      <c r="BC956" s="141">
        <f t="shared" si="555"/>
        <v>3.3374609618792066</v>
      </c>
      <c r="BD956" s="141">
        <f t="shared" si="556"/>
        <v>9.9255438526906214E-2</v>
      </c>
      <c r="BE956" s="141">
        <f t="shared" si="557"/>
        <v>1.004843984219798</v>
      </c>
      <c r="BF956" s="141">
        <f t="shared" si="558"/>
        <v>3.0871451214455004E-2</v>
      </c>
      <c r="BG956" s="105"/>
    </row>
    <row r="957" spans="13:59" x14ac:dyDescent="0.25">
      <c r="M957" s="100"/>
      <c r="N957" s="122" t="s">
        <v>1092</v>
      </c>
      <c r="O957" s="122">
        <v>2073</v>
      </c>
      <c r="P957" s="122">
        <v>0</v>
      </c>
      <c r="Q957" s="122">
        <v>0</v>
      </c>
      <c r="R957" s="122">
        <v>3.2000000476837158</v>
      </c>
      <c r="S957" s="122">
        <v>0.80000001192092896</v>
      </c>
      <c r="T957" s="139"/>
      <c r="U957" s="140">
        <f t="shared" si="523"/>
        <v>3.933425434816562E-3</v>
      </c>
      <c r="V957" s="140">
        <f t="shared" si="524"/>
        <v>5.7003119254194212E-3</v>
      </c>
      <c r="W957" s="140">
        <f t="shared" si="525"/>
        <v>9.3604715517170423E-3</v>
      </c>
      <c r="X957" s="140">
        <f t="shared" si="526"/>
        <v>1.4816565345506905E-2</v>
      </c>
      <c r="Y957" s="141">
        <f t="shared" si="535"/>
        <v>0</v>
      </c>
      <c r="Z957" s="141">
        <f t="shared" si="536"/>
        <v>0</v>
      </c>
      <c r="AA957" s="141">
        <f t="shared" si="537"/>
        <v>0</v>
      </c>
      <c r="AB957" s="141">
        <f t="shared" si="538"/>
        <v>0</v>
      </c>
      <c r="AC957" s="141">
        <f t="shared" si="539"/>
        <v>1.5288110390274036E-2</v>
      </c>
      <c r="AD957" s="141">
        <f t="shared" si="540"/>
        <v>2.9528880428801654E-3</v>
      </c>
      <c r="AE957" s="141">
        <f t="shared" si="541"/>
        <v>9.5959311294663563E-3</v>
      </c>
      <c r="AF957" s="141">
        <f t="shared" si="542"/>
        <v>2.2573213235663903E-3</v>
      </c>
      <c r="AG957" s="142"/>
      <c r="AH957" s="143">
        <f t="shared" si="527"/>
        <v>0.21660550916093801</v>
      </c>
      <c r="AI957" s="143">
        <f t="shared" si="528"/>
        <v>0.23972927179337167</v>
      </c>
      <c r="AJ957" s="143">
        <f t="shared" si="529"/>
        <v>0.27435485539067606</v>
      </c>
      <c r="AK957" s="143">
        <f t="shared" si="530"/>
        <v>0.31063697007110402</v>
      </c>
      <c r="AL957" s="141">
        <f t="shared" si="543"/>
        <v>0</v>
      </c>
      <c r="AM957" s="141">
        <f t="shared" si="544"/>
        <v>0</v>
      </c>
      <c r="AN957" s="141">
        <f t="shared" si="545"/>
        <v>0</v>
      </c>
      <c r="AO957" s="141">
        <f t="shared" si="546"/>
        <v>0</v>
      </c>
      <c r="AP957" s="141">
        <f t="shared" si="547"/>
        <v>0.72320428401032899</v>
      </c>
      <c r="AQ957" s="141">
        <f t="shared" si="548"/>
        <v>4.3929397159642836E-2</v>
      </c>
      <c r="AR957" s="141">
        <f t="shared" si="549"/>
        <v>0.23180189479570398</v>
      </c>
      <c r="AS957" s="141">
        <f t="shared" si="550"/>
        <v>1.6707684964260477E-2</v>
      </c>
      <c r="AT957" s="142"/>
      <c r="AU957" s="144">
        <f t="shared" si="531"/>
        <v>0.44819801037373774</v>
      </c>
      <c r="AV957" s="144">
        <f t="shared" si="532"/>
        <v>0.46717188472617965</v>
      </c>
      <c r="AW957" s="144">
        <f t="shared" si="533"/>
        <v>0.49393367548853206</v>
      </c>
      <c r="AX957" s="144">
        <f t="shared" si="534"/>
        <v>0.5202671404039193</v>
      </c>
      <c r="AY957" s="141">
        <f t="shared" si="551"/>
        <v>0</v>
      </c>
      <c r="AZ957" s="141">
        <f t="shared" si="552"/>
        <v>0</v>
      </c>
      <c r="BA957" s="141">
        <f t="shared" si="553"/>
        <v>0</v>
      </c>
      <c r="BB957" s="141">
        <f t="shared" si="554"/>
        <v>0</v>
      </c>
      <c r="BC957" s="141">
        <f t="shared" si="555"/>
        <v>1.4502495174383094</v>
      </c>
      <c r="BD957" s="141">
        <f t="shared" si="556"/>
        <v>4.4700535961956778E-2</v>
      </c>
      <c r="BE957" s="141">
        <f t="shared" si="557"/>
        <v>0.40172886293929871</v>
      </c>
      <c r="BF957" s="141">
        <f t="shared" si="558"/>
        <v>1.4484855585904344E-2</v>
      </c>
      <c r="BG957" s="105"/>
    </row>
    <row r="958" spans="13:59" x14ac:dyDescent="0.25">
      <c r="M958" s="100"/>
      <c r="N958" s="120" t="s">
        <v>1093</v>
      </c>
      <c r="O958" s="121">
        <v>3713</v>
      </c>
      <c r="P958" s="120">
        <v>0</v>
      </c>
      <c r="Q958" s="120">
        <v>0</v>
      </c>
      <c r="R958" s="120">
        <v>3.2000000476837158</v>
      </c>
      <c r="S958" s="120">
        <v>0.80000001192092896</v>
      </c>
      <c r="T958" s="139"/>
      <c r="U958" s="140">
        <f t="shared" si="523"/>
        <v>7.6193910144231936E-2</v>
      </c>
      <c r="V958" s="140">
        <f t="shared" si="524"/>
        <v>0.10652114060969209</v>
      </c>
      <c r="W958" s="140">
        <f t="shared" si="525"/>
        <v>0.30005719401763375</v>
      </c>
      <c r="X958" s="140">
        <f t="shared" si="526"/>
        <v>0.4154683377464844</v>
      </c>
      <c r="Y958" s="141">
        <f t="shared" si="535"/>
        <v>0</v>
      </c>
      <c r="Z958" s="141">
        <f t="shared" si="536"/>
        <v>0</v>
      </c>
      <c r="AA958" s="141">
        <f t="shared" si="537"/>
        <v>0</v>
      </c>
      <c r="AB958" s="141">
        <f t="shared" si="538"/>
        <v>0</v>
      </c>
      <c r="AC958" s="141">
        <f t="shared" si="539"/>
        <v>0.2899058804015972</v>
      </c>
      <c r="AD958" s="141">
        <f t="shared" si="540"/>
        <v>5.0961774628741296E-2</v>
      </c>
      <c r="AE958" s="141">
        <f t="shared" si="541"/>
        <v>0.28380975938260106</v>
      </c>
      <c r="AF958" s="141">
        <f t="shared" si="542"/>
        <v>4.8564915767354999E-2</v>
      </c>
      <c r="AG958" s="142"/>
      <c r="AH958" s="143">
        <f t="shared" si="527"/>
        <v>0.48095433653677055</v>
      </c>
      <c r="AI958" s="143">
        <f t="shared" si="528"/>
        <v>0.52542895269194356</v>
      </c>
      <c r="AJ958" s="143">
        <f t="shared" si="529"/>
        <v>0.69018986736806331</v>
      </c>
      <c r="AK958" s="143">
        <f t="shared" si="530"/>
        <v>0.75264285682370202</v>
      </c>
      <c r="AL958" s="141">
        <f t="shared" si="543"/>
        <v>0</v>
      </c>
      <c r="AM958" s="141">
        <f t="shared" si="544"/>
        <v>0</v>
      </c>
      <c r="AN958" s="141">
        <f t="shared" si="545"/>
        <v>0</v>
      </c>
      <c r="AO958" s="141">
        <f t="shared" si="546"/>
        <v>0</v>
      </c>
      <c r="AP958" s="141">
        <f t="shared" si="547"/>
        <v>1.5948227477614763</v>
      </c>
      <c r="AQ958" s="141">
        <f t="shared" si="548"/>
        <v>8.6549925907148051E-2</v>
      </c>
      <c r="AR958" s="141">
        <f t="shared" si="549"/>
        <v>0.57161157925543782</v>
      </c>
      <c r="AS958" s="141">
        <f t="shared" si="550"/>
        <v>3.0502715175725781E-2</v>
      </c>
      <c r="AT958" s="142"/>
      <c r="AU958" s="144">
        <f t="shared" si="531"/>
        <v>0.62920688665498647</v>
      </c>
      <c r="AV958" s="144">
        <f t="shared" si="532"/>
        <v>0.65522568605013576</v>
      </c>
      <c r="AW958" s="144">
        <f t="shared" si="533"/>
        <v>0.74852184686758705</v>
      </c>
      <c r="AX958" s="144">
        <f t="shared" si="534"/>
        <v>0.78417501113662502</v>
      </c>
      <c r="AY958" s="141">
        <f t="shared" si="551"/>
        <v>0</v>
      </c>
      <c r="AZ958" s="141">
        <f t="shared" si="552"/>
        <v>0</v>
      </c>
      <c r="BA958" s="141">
        <f t="shared" si="553"/>
        <v>0</v>
      </c>
      <c r="BB958" s="141">
        <f t="shared" si="554"/>
        <v>0</v>
      </c>
      <c r="BC958" s="141">
        <f t="shared" si="555"/>
        <v>2.0349575262784656</v>
      </c>
      <c r="BD958" s="141">
        <f t="shared" si="556"/>
        <v>6.1764700325564359E-2</v>
      </c>
      <c r="BE958" s="141">
        <f t="shared" si="557"/>
        <v>0.60709057747309847</v>
      </c>
      <c r="BF958" s="141">
        <f t="shared" si="558"/>
        <v>2.0249440784296135E-2</v>
      </c>
      <c r="BG958" s="105"/>
    </row>
    <row r="959" spans="13:59" x14ac:dyDescent="0.25">
      <c r="M959" s="100"/>
      <c r="N959" s="120" t="s">
        <v>1094</v>
      </c>
      <c r="O959" s="121">
        <v>2353</v>
      </c>
      <c r="P959" s="120">
        <v>1.3300000429153442</v>
      </c>
      <c r="Q959" s="120">
        <v>1</v>
      </c>
      <c r="R959" s="120">
        <v>0</v>
      </c>
      <c r="S959" s="120">
        <v>0</v>
      </c>
      <c r="T959" s="139"/>
      <c r="U959" s="140">
        <f t="shared" si="523"/>
        <v>6.6106707431661249E-3</v>
      </c>
      <c r="V959" s="140">
        <f t="shared" si="524"/>
        <v>9.5654418919319806E-3</v>
      </c>
      <c r="W959" s="140">
        <f t="shared" si="525"/>
        <v>1.7783761464867265E-2</v>
      </c>
      <c r="X959" s="140">
        <f t="shared" si="526"/>
        <v>2.7957993995383346E-2</v>
      </c>
      <c r="Y959" s="141">
        <f t="shared" si="535"/>
        <v>1.066919332572086E-2</v>
      </c>
      <c r="Z959" s="141">
        <f t="shared" si="536"/>
        <v>2.0528448010529061E-3</v>
      </c>
      <c r="AA959" s="141">
        <f t="shared" si="537"/>
        <v>2.2693040115476633E-2</v>
      </c>
      <c r="AB959" s="141">
        <f t="shared" si="538"/>
        <v>5.2649538799067128E-3</v>
      </c>
      <c r="AC959" s="141">
        <f t="shared" si="539"/>
        <v>0</v>
      </c>
      <c r="AD959" s="141">
        <f t="shared" si="540"/>
        <v>0</v>
      </c>
      <c r="AE959" s="141">
        <f t="shared" si="541"/>
        <v>0</v>
      </c>
      <c r="AF959" s="141">
        <f t="shared" si="542"/>
        <v>0</v>
      </c>
      <c r="AG959" s="142"/>
      <c r="AH959" s="143">
        <f t="shared" si="527"/>
        <v>0.24960911488046722</v>
      </c>
      <c r="AI959" s="143">
        <f t="shared" si="528"/>
        <v>0.27597112799501899</v>
      </c>
      <c r="AJ959" s="143">
        <f t="shared" si="529"/>
        <v>0.32629313434591212</v>
      </c>
      <c r="AK959" s="143">
        <f t="shared" si="530"/>
        <v>0.36840387900507976</v>
      </c>
      <c r="AL959" s="141">
        <f t="shared" si="543"/>
        <v>0.34619107145489597</v>
      </c>
      <c r="AM959" s="141">
        <f t="shared" si="544"/>
        <v>2.0850540621875246E-2</v>
      </c>
      <c r="AN959" s="141">
        <f t="shared" si="545"/>
        <v>0.34408557533203682</v>
      </c>
      <c r="AO959" s="141">
        <f t="shared" si="546"/>
        <v>2.431830367304294E-2</v>
      </c>
      <c r="AP959" s="141">
        <f t="shared" si="547"/>
        <v>0</v>
      </c>
      <c r="AQ959" s="141">
        <f t="shared" si="548"/>
        <v>0</v>
      </c>
      <c r="AR959" s="141">
        <f t="shared" si="549"/>
        <v>0</v>
      </c>
      <c r="AS959" s="141">
        <f t="shared" si="550"/>
        <v>0</v>
      </c>
      <c r="AT959" s="142"/>
      <c r="AU959" s="144">
        <f t="shared" si="531"/>
        <v>0.47499369561312643</v>
      </c>
      <c r="AV959" s="144">
        <f t="shared" si="532"/>
        <v>0.49514098374388882</v>
      </c>
      <c r="AW959" s="144">
        <f t="shared" si="533"/>
        <v>0.53118339899341616</v>
      </c>
      <c r="AX959" s="144">
        <f t="shared" si="534"/>
        <v>0.55944028308116733</v>
      </c>
      <c r="AY959" s="141">
        <f t="shared" si="551"/>
        <v>0.63882216623374721</v>
      </c>
      <c r="AZ959" s="141">
        <f t="shared" si="552"/>
        <v>1.9715363394770646E-2</v>
      </c>
      <c r="BA959" s="141">
        <f t="shared" si="553"/>
        <v>0.54000000704735762</v>
      </c>
      <c r="BB959" s="141">
        <f t="shared" si="554"/>
        <v>1.9440276033809711E-2</v>
      </c>
      <c r="BC959" s="141">
        <f t="shared" si="555"/>
        <v>0</v>
      </c>
      <c r="BD959" s="141">
        <f t="shared" si="556"/>
        <v>0</v>
      </c>
      <c r="BE959" s="141">
        <f t="shared" si="557"/>
        <v>0</v>
      </c>
      <c r="BF959" s="141">
        <f t="shared" si="558"/>
        <v>0</v>
      </c>
      <c r="BG959" s="105"/>
    </row>
    <row r="960" spans="13:59" x14ac:dyDescent="0.25">
      <c r="M960" s="100"/>
      <c r="N960" s="120" t="s">
        <v>1095</v>
      </c>
      <c r="O960" s="121">
        <v>4475</v>
      </c>
      <c r="P960" s="120">
        <v>0</v>
      </c>
      <c r="Q960" s="120">
        <v>0</v>
      </c>
      <c r="R960" s="120">
        <v>3.2000000476837158</v>
      </c>
      <c r="S960" s="120">
        <v>0.80000001192092896</v>
      </c>
      <c r="T960" s="139"/>
      <c r="U960" s="140">
        <f t="shared" si="523"/>
        <v>0.2548133259169626</v>
      </c>
      <c r="V960" s="140">
        <f t="shared" si="524"/>
        <v>0.33602641472290939</v>
      </c>
      <c r="W960" s="140">
        <f t="shared" si="525"/>
        <v>0.8041028831629633</v>
      </c>
      <c r="X960" s="140">
        <f t="shared" si="526"/>
        <v>0.90964219046528294</v>
      </c>
      <c r="Y960" s="141">
        <f t="shared" si="535"/>
        <v>0</v>
      </c>
      <c r="Z960" s="141">
        <f t="shared" si="536"/>
        <v>0</v>
      </c>
      <c r="AA960" s="141">
        <f t="shared" si="537"/>
        <v>0</v>
      </c>
      <c r="AB960" s="141">
        <f t="shared" si="538"/>
        <v>0</v>
      </c>
      <c r="AC960" s="141">
        <f t="shared" si="539"/>
        <v>0.93718957255966506</v>
      </c>
      <c r="AD960" s="141">
        <f t="shared" si="540"/>
        <v>0.138094970576633</v>
      </c>
      <c r="AE960" s="141">
        <f t="shared" si="541"/>
        <v>0.67906521650485485</v>
      </c>
      <c r="AF960" s="141">
        <f t="shared" si="542"/>
        <v>4.8648546711151375E-2</v>
      </c>
      <c r="AG960" s="142"/>
      <c r="AH960" s="143">
        <f t="shared" si="527"/>
        <v>0.66103106478853613</v>
      </c>
      <c r="AI960" s="143">
        <f t="shared" si="528"/>
        <v>0.71121265685757429</v>
      </c>
      <c r="AJ960" s="143">
        <f t="shared" si="529"/>
        <v>0.90737313142857889</v>
      </c>
      <c r="AK960" s="143">
        <f t="shared" si="530"/>
        <v>0.94674313550077716</v>
      </c>
      <c r="AL960" s="141">
        <f t="shared" si="543"/>
        <v>0</v>
      </c>
      <c r="AM960" s="141">
        <f t="shared" si="544"/>
        <v>0</v>
      </c>
      <c r="AN960" s="141">
        <f t="shared" si="545"/>
        <v>0</v>
      </c>
      <c r="AO960" s="141">
        <f t="shared" si="546"/>
        <v>0</v>
      </c>
      <c r="AP960" s="141">
        <f t="shared" si="547"/>
        <v>2.1744369929621792</v>
      </c>
      <c r="AQ960" s="141">
        <f t="shared" si="548"/>
        <v>0.10144354289532087</v>
      </c>
      <c r="AR960" s="141">
        <f t="shared" si="549"/>
        <v>0.73438753266354062</v>
      </c>
      <c r="AS960" s="141">
        <f t="shared" si="550"/>
        <v>2.3006987023138747E-2</v>
      </c>
      <c r="AT960" s="142"/>
      <c r="AU960" s="144">
        <f t="shared" si="531"/>
        <v>0.7320918181586803</v>
      </c>
      <c r="AV960" s="144">
        <f t="shared" si="532"/>
        <v>0.76042935470554096</v>
      </c>
      <c r="AW960" s="144">
        <f t="shared" si="533"/>
        <v>0.88249896129586214</v>
      </c>
      <c r="AX960" s="144">
        <f t="shared" si="534"/>
        <v>0.91440530592237013</v>
      </c>
      <c r="AY960" s="141">
        <f t="shared" si="551"/>
        <v>0</v>
      </c>
      <c r="AZ960" s="141">
        <f t="shared" si="552"/>
        <v>0</v>
      </c>
      <c r="BA960" s="141">
        <f t="shared" si="553"/>
        <v>0</v>
      </c>
      <c r="BB960" s="141">
        <f t="shared" si="554"/>
        <v>0</v>
      </c>
      <c r="BC960" s="141">
        <f t="shared" si="555"/>
        <v>2.3646069736370658</v>
      </c>
      <c r="BD960" s="141">
        <f t="shared" si="556"/>
        <v>6.8766997680762554E-2</v>
      </c>
      <c r="BE960" s="141">
        <f t="shared" si="557"/>
        <v>0.71170172580210811</v>
      </c>
      <c r="BF960" s="141">
        <f t="shared" si="558"/>
        <v>1.982252983634869E-2</v>
      </c>
      <c r="BG960" s="105"/>
    </row>
    <row r="961" spans="13:59" x14ac:dyDescent="0.25">
      <c r="M961" s="100"/>
      <c r="N961" s="122" t="s">
        <v>1096</v>
      </c>
      <c r="O961" s="122">
        <v>4113</v>
      </c>
      <c r="P961" s="122">
        <v>0</v>
      </c>
      <c r="Q961" s="122">
        <v>0</v>
      </c>
      <c r="R961" s="122">
        <v>0.60000002384185791</v>
      </c>
      <c r="S961" s="122">
        <v>1.3999999761581421</v>
      </c>
      <c r="T961" s="139"/>
      <c r="U961" s="140">
        <f t="shared" si="523"/>
        <v>0.14723749509478101</v>
      </c>
      <c r="V961" s="140">
        <f t="shared" si="524"/>
        <v>0.20070565523189121</v>
      </c>
      <c r="W961" s="140">
        <f t="shared" si="525"/>
        <v>0.55140357876466473</v>
      </c>
      <c r="X961" s="140">
        <f t="shared" si="526"/>
        <v>0.69540585038778846</v>
      </c>
      <c r="Y961" s="141">
        <f t="shared" si="535"/>
        <v>0</v>
      </c>
      <c r="Z961" s="141">
        <f t="shared" si="536"/>
        <v>0</v>
      </c>
      <c r="AA961" s="141">
        <f t="shared" si="537"/>
        <v>0</v>
      </c>
      <c r="AB961" s="141">
        <f t="shared" si="538"/>
        <v>0</v>
      </c>
      <c r="AC961" s="141">
        <f t="shared" si="539"/>
        <v>0.10349952424013439</v>
      </c>
      <c r="AD961" s="141">
        <f t="shared" si="540"/>
        <v>1.6923873684196053E-2</v>
      </c>
      <c r="AE961" s="141">
        <f t="shared" si="541"/>
        <v>0.86504693557235024</v>
      </c>
      <c r="AF961" s="141">
        <f t="shared" si="542"/>
        <v>0.10852123839078609</v>
      </c>
      <c r="AG961" s="142"/>
      <c r="AH961" s="143">
        <f t="shared" si="527"/>
        <v>0.57217610833400112</v>
      </c>
      <c r="AI961" s="143">
        <f t="shared" si="528"/>
        <v>0.62075648784858661</v>
      </c>
      <c r="AJ961" s="143">
        <f t="shared" si="529"/>
        <v>0.8128520241959859</v>
      </c>
      <c r="AK961" s="143">
        <f t="shared" si="530"/>
        <v>0.86814595286338758</v>
      </c>
      <c r="AL961" s="141">
        <f t="shared" si="543"/>
        <v>0</v>
      </c>
      <c r="AM961" s="141">
        <f t="shared" si="544"/>
        <v>0</v>
      </c>
      <c r="AN961" s="141">
        <f t="shared" si="545"/>
        <v>0</v>
      </c>
      <c r="AO961" s="141">
        <f t="shared" si="546"/>
        <v>0</v>
      </c>
      <c r="AP961" s="141">
        <f t="shared" si="547"/>
        <v>0.35444673628921958</v>
      </c>
      <c r="AQ961" s="141">
        <f t="shared" si="548"/>
        <v>1.8007171219920348E-2</v>
      </c>
      <c r="AR961" s="141">
        <f t="shared" si="549"/>
        <v>1.1653186357575591</v>
      </c>
      <c r="AS961" s="141">
        <f t="shared" si="550"/>
        <v>5.0085677552970997E-2</v>
      </c>
      <c r="AT961" s="142"/>
      <c r="AU961" s="144">
        <f t="shared" si="531"/>
        <v>0.6820006967926926</v>
      </c>
      <c r="AV961" s="144">
        <f t="shared" si="532"/>
        <v>0.70944710198147654</v>
      </c>
      <c r="AW961" s="144">
        <f t="shared" si="533"/>
        <v>0.81987454374723212</v>
      </c>
      <c r="AX961" s="144">
        <f t="shared" si="534"/>
        <v>0.85500559008698196</v>
      </c>
      <c r="AY961" s="141">
        <f t="shared" si="551"/>
        <v>0</v>
      </c>
      <c r="AZ961" s="141">
        <f t="shared" si="552"/>
        <v>0</v>
      </c>
      <c r="BA961" s="141">
        <f t="shared" si="553"/>
        <v>0</v>
      </c>
      <c r="BB961" s="141">
        <f t="shared" si="554"/>
        <v>0</v>
      </c>
      <c r="BC961" s="141">
        <f t="shared" si="555"/>
        <v>0.4133423518762433</v>
      </c>
      <c r="BD961" s="141">
        <f t="shared" si="556"/>
        <v>1.2325926227179651E-2</v>
      </c>
      <c r="BE961" s="141">
        <f t="shared" si="557"/>
        <v>1.1609378303008346</v>
      </c>
      <c r="BF961" s="141">
        <f t="shared" si="558"/>
        <v>3.6069975436018309E-2</v>
      </c>
      <c r="BG961" s="105"/>
    </row>
    <row r="962" spans="13:59" x14ac:dyDescent="0.25">
      <c r="M962" s="100"/>
      <c r="N962" s="120" t="s">
        <v>1097</v>
      </c>
      <c r="O962" s="121">
        <v>6981</v>
      </c>
      <c r="P962" s="120">
        <v>0</v>
      </c>
      <c r="Q962" s="120">
        <v>0</v>
      </c>
      <c r="R962" s="120">
        <v>3.2000000476837158</v>
      </c>
      <c r="S962" s="120">
        <v>0.80000001192092896</v>
      </c>
      <c r="T962" s="139"/>
      <c r="U962" s="140">
        <f t="shared" ref="U962:U1025" si="559">IF($O962&gt;0,IF(($O962-PSafe2SafeDist)/WalkRate&gt;=WaveArrival*60,1,1-LOGNORMDIST((WaveArrival*60-($O962-PSafe2SafeDist)/WalkRate),LN(WaveArrival*60*Cprep_Good),Cstd_Good)),0)</f>
        <v>0.99999999701941911</v>
      </c>
      <c r="V962" s="140">
        <f t="shared" ref="V962:V1025" si="560">IF($O962&gt;0,IF(($O962)/WalkRate&gt;=WaveArrival*60,1,1-LOGNORMDIST((WaveArrival*60-($O962)/WalkRate),LN(WaveArrival*60*Cprep_Good),Cstd_Good)),0)</f>
        <v>0.99999999999999922</v>
      </c>
      <c r="W962" s="140">
        <f t="shared" ref="W962:W1025" si="561">IF($O962&gt;0,IF(($O962-PSafe2SafeDist)/(WalkRate*SpeedAdj_O65)&gt;=WaveArrival*60,1,1-LOGNORMDIST((WaveArrival*60-($O962-PSafe2SafeDist)/(WalkRate*SpeedAdj_O65)),LN(WaveArrival*60*Cprep_Good),Cstd_Good)),0)</f>
        <v>1</v>
      </c>
      <c r="X962" s="140">
        <f t="shared" ref="X962:X1025" si="562">IF($O962&gt;0,IF(($O962)/(WalkRate*SpeedAdj_O65)&gt;=WaveArrival*60,1,1-LOGNORMDIST((WaveArrival*60-($O962)/(WalkRate*SpeedAdj_O65)),LN(WaveArrival*60*Cprep_Good),Cstd_Good)),0)</f>
        <v>1</v>
      </c>
      <c r="Y962" s="141">
        <f t="shared" si="535"/>
        <v>0</v>
      </c>
      <c r="Z962" s="141">
        <f t="shared" si="536"/>
        <v>0</v>
      </c>
      <c r="AA962" s="141">
        <f t="shared" si="537"/>
        <v>0</v>
      </c>
      <c r="AB962" s="141">
        <f t="shared" si="538"/>
        <v>0</v>
      </c>
      <c r="AC962" s="141">
        <f t="shared" si="539"/>
        <v>3.1680000425333268</v>
      </c>
      <c r="AD962" s="141">
        <f t="shared" si="540"/>
        <v>3.2000005150386368E-2</v>
      </c>
      <c r="AE962" s="141">
        <f t="shared" si="541"/>
        <v>0.79200001180171964</v>
      </c>
      <c r="AF962" s="141">
        <f t="shared" si="542"/>
        <v>8.0000001192093162E-3</v>
      </c>
      <c r="AG962" s="142"/>
      <c r="AH962" s="143">
        <f t="shared" ref="AH962:AH1025" si="563">IF($O962&gt;0,IF(($O962-PSafe2SafeDist)/WalkRate&gt;=WaveArrival*60,1,1-LOGNORMDIST((WaveArrival*60-($O962-PSafe2SafeDist)/WalkRate),LN(WaveArrival*60*Cprep_Fair),Cstd_Fair)),0)</f>
        <v>0.9999915229325046</v>
      </c>
      <c r="AI962" s="143">
        <f t="shared" ref="AI962:AI1025" si="564">IF($O962&gt;0,IF(($O962)/WalkRate&gt;=WaveArrival*60,1,1-LOGNORMDIST((WaveArrival*60-($O962)/WalkRate),LN(WaveArrival*60*Cprep_Fair),Cstd_Fair)),0)</f>
        <v>0.99999998923499811</v>
      </c>
      <c r="AJ962" s="143">
        <f t="shared" ref="AJ962:AJ1025" si="565">IF($O962&gt;0,IF(($O962-PSafe2SafeDist)/(WalkRate*SpeedAdj_O65)&gt;=WaveArrival*60,1,1-LOGNORMDIST((WaveArrival*60-($O962-PSafe2SafeDist)/(WalkRate*SpeedAdj_O65)),LN(WaveArrival*60*Cprep_Fair),Cstd_Fair)),0)</f>
        <v>1</v>
      </c>
      <c r="AK962" s="143">
        <f t="shared" ref="AK962:AK1025" si="566">IF($O962&gt;0,IF(($O962)/(WalkRate*SpeedAdj_O65)&gt;=WaveArrival*60,1,1-LOGNORMDIST((WaveArrival*60-($O962)/(WalkRate*SpeedAdj_O65)),LN(WaveArrival*60*Cprep_Fair),Cstd_Fair)),0)</f>
        <v>1</v>
      </c>
      <c r="AL962" s="141">
        <f t="shared" si="543"/>
        <v>0</v>
      </c>
      <c r="AM962" s="141">
        <f t="shared" si="544"/>
        <v>0</v>
      </c>
      <c r="AN962" s="141">
        <f t="shared" si="545"/>
        <v>0</v>
      </c>
      <c r="AO962" s="141">
        <f t="shared" si="546"/>
        <v>0</v>
      </c>
      <c r="AP962" s="141">
        <f t="shared" si="547"/>
        <v>3.1679867379408444</v>
      </c>
      <c r="AQ962" s="141">
        <f t="shared" si="548"/>
        <v>3.2013275294864751E-2</v>
      </c>
      <c r="AR962" s="141">
        <f t="shared" si="549"/>
        <v>0.79200001180171964</v>
      </c>
      <c r="AS962" s="141">
        <f t="shared" si="550"/>
        <v>8.0000001192093162E-3</v>
      </c>
      <c r="AT962" s="142"/>
      <c r="AU962" s="144">
        <f t="shared" ref="AU962:AU1025" si="567">IF($O962&gt;0,IF(($O962-PSafe2SafeDist)/WalkRate&gt;=WaveArrival*60,1,1-LOGNORMDIST((WaveArrival*60-($O962-PSafe2SafeDist)/WalkRate),LN(WaveArrival*60*Cprep_Poor),Cstd_Poor)),0)</f>
        <v>0.99884863073143759</v>
      </c>
      <c r="AV962" s="144">
        <f t="shared" ref="AV962:AV1025" si="568">IF($O962&gt;0,IF(($O962)/WalkRate&gt;=WaveArrival*60,1,1-LOGNORMDIST((WaveArrival*60-($O962)/WalkRate),LN(WaveArrival*60*Cprep_Poor),Cstd_Poor)),0)</f>
        <v>0.99994310298216726</v>
      </c>
      <c r="AW962" s="144">
        <f t="shared" ref="AW962:AW1025" si="569">IF($O962&gt;0,IF(($O962-PSafe2SafeDist)/(WalkRate*SpeedAdj_O65)&gt;=WaveArrival*60,1,1-LOGNORMDIST((WaveArrival*60-($O962-PSafe2SafeDist)/(WalkRate*SpeedAdj_O65)),LN(WaveArrival*60*Cprep_Poor),Cstd_Poor)),0)</f>
        <v>1</v>
      </c>
      <c r="AX962" s="144">
        <f t="shared" ref="AX962:AX1025" si="570">IF($O962&gt;0,IF(($O962)/(WalkRate*SpeedAdj_O65)&gt;=WaveArrival*60,1,1-LOGNORMDIST((WaveArrival*60-($O962)/(WalkRate*SpeedAdj_O65)),LN(WaveArrival*60*Cprep_Poor),Cstd_Poor)),0)</f>
        <v>1</v>
      </c>
      <c r="AY962" s="141">
        <f t="shared" si="551"/>
        <v>0</v>
      </c>
      <c r="AZ962" s="141">
        <f t="shared" si="552"/>
        <v>0</v>
      </c>
      <c r="BA962" s="141">
        <f t="shared" si="553"/>
        <v>0</v>
      </c>
      <c r="BB962" s="141">
        <f t="shared" si="554"/>
        <v>0</v>
      </c>
      <c r="BC962" s="141">
        <f t="shared" si="555"/>
        <v>3.166103664936982</v>
      </c>
      <c r="BD962" s="141">
        <f t="shared" si="556"/>
        <v>3.3714312286956094E-2</v>
      </c>
      <c r="BE962" s="141">
        <f t="shared" si="557"/>
        <v>0.79200001180171964</v>
      </c>
      <c r="BF962" s="141">
        <f t="shared" si="558"/>
        <v>8.0000001192093162E-3</v>
      </c>
      <c r="BG962" s="105"/>
    </row>
    <row r="963" spans="13:59" x14ac:dyDescent="0.25">
      <c r="M963" s="100"/>
      <c r="N963" s="120" t="s">
        <v>1098</v>
      </c>
      <c r="O963" s="121">
        <v>1075</v>
      </c>
      <c r="P963" s="120">
        <v>0</v>
      </c>
      <c r="Q963" s="120">
        <v>0</v>
      </c>
      <c r="R963" s="120">
        <v>3.2000000476837158</v>
      </c>
      <c r="S963" s="120">
        <v>0.80000001192092896</v>
      </c>
      <c r="T963" s="139"/>
      <c r="U963" s="140">
        <f t="shared" si="559"/>
        <v>6.1865314405240568E-4</v>
      </c>
      <c r="V963" s="140">
        <f t="shared" si="560"/>
        <v>8.9498717822389384E-4</v>
      </c>
      <c r="W963" s="140">
        <f t="shared" si="561"/>
        <v>9.2656488833309236E-4</v>
      </c>
      <c r="X963" s="140">
        <f t="shared" si="562"/>
        <v>1.4722702692665512E-3</v>
      </c>
      <c r="Y963" s="141">
        <f t="shared" ref="Y963:Y1026" si="571">IF($P963&gt;0,U963*$P963*0.99 +$P963*(V963-U963)*PSafe_FatalRate,0)</f>
        <v>0</v>
      </c>
      <c r="Z963" s="141">
        <f t="shared" ref="Z963:Z1026" si="572">IF($P963&gt;0,$P963*V963-Y963,0)</f>
        <v>0</v>
      </c>
      <c r="AA963" s="141">
        <f t="shared" ref="AA963:AA1026" si="573">IF($Q963&gt;0,W963*$Q963*0.99 +$Q963*(X963-W963)*PSafe_FatalRate,0)</f>
        <v>0</v>
      </c>
      <c r="AB963" s="141">
        <f t="shared" ref="AB963:AB1026" si="574">IF($Q963&gt;0,$Q963*X963-AA963,0)</f>
        <v>0</v>
      </c>
      <c r="AC963" s="141">
        <f t="shared" ref="AC963:AC1026" si="575">IF($R963&gt;0,U963*$R963*0.99 +$R963*(V963-U963)*PSafe_FatalRate,0)</f>
        <v>2.4020276508254033E-3</v>
      </c>
      <c r="AD963" s="141">
        <f t="shared" ref="AD963:AD1026" si="576">IF($R963&gt;0,$R963*V963-AC963,0)</f>
        <v>4.6193136216737124E-4</v>
      </c>
      <c r="AE963" s="141">
        <f t="shared" ref="AE963:AE1026" si="577">IF($S963&gt;0,W963*$S963*0.99 +$S963*(X963-W963)*PSafe_FatalRate,0)</f>
        <v>9.521215581209093E-4</v>
      </c>
      <c r="AF963" s="141">
        <f t="shared" ref="AF963:AF1026" si="578">IF($S963&gt;0,$S963*X963-AE963,0)</f>
        <v>2.2569467484316098E-4</v>
      </c>
      <c r="AG963" s="142"/>
      <c r="AH963" s="143">
        <f t="shared" si="563"/>
        <v>0.1298390304795034</v>
      </c>
      <c r="AI963" s="143">
        <f t="shared" si="564"/>
        <v>0.14391595961148829</v>
      </c>
      <c r="AJ963" s="143">
        <f t="shared" si="565"/>
        <v>0.14531102746218305</v>
      </c>
      <c r="AK963" s="143">
        <f t="shared" si="566"/>
        <v>0.16523906955489787</v>
      </c>
      <c r="AL963" s="141">
        <f t="shared" ref="AL963:AL1026" si="579">IF($P963&gt;0,AH963*$P963*0.99 +$P963*(AI963-AH963)*PSafe_FatalRate,0)</f>
        <v>0</v>
      </c>
      <c r="AM963" s="141">
        <f t="shared" ref="AM963:AM1026" si="580">IF($P963&gt;0,$P963*AI963-AL963,0)</f>
        <v>0</v>
      </c>
      <c r="AN963" s="141">
        <f t="shared" ref="AN963:AN1026" si="581">IF($Q963&gt;0,AJ963*$Q963*0.99 +$Q963*(AK963-AJ963)*PSafe_FatalRate,0)</f>
        <v>0</v>
      </c>
      <c r="AO963" s="141">
        <f t="shared" ref="AO963:AO1026" si="582">IF($Q963&gt;0,$Q963*AK963-AN963,0)</f>
        <v>0</v>
      </c>
      <c r="AP963" s="141">
        <f t="shared" ref="AP963:AP1026" si="583">IF($R963&gt;0,AH963*$R963*0.99 +$R963*(AI963-AH963)*PSafe_FatalRate,0)</f>
        <v>0.43385314163515803</v>
      </c>
      <c r="AQ963" s="141">
        <f t="shared" ref="AQ963:AQ1026" si="584">IF($R963&gt;0,$R963*AI963-AP963,0)</f>
        <v>2.6677935984052215E-2</v>
      </c>
      <c r="AR963" s="141">
        <f t="shared" ref="AR963:AR1026" si="585">IF($S963&gt;0,AJ963*$S963*0.99 +$S963*(AK963-AJ963)*PSafe_FatalRate,0)</f>
        <v>0.1230575524208353</v>
      </c>
      <c r="AS963" s="141">
        <f t="shared" ref="AS963:AS1026" si="586">IF($S963&gt;0,$S963*AK963-AR963,0)</f>
        <v>9.133705192886199E-3</v>
      </c>
      <c r="AT963" s="142"/>
      <c r="AU963" s="144">
        <f t="shared" si="567"/>
        <v>0.3650969374767119</v>
      </c>
      <c r="AV963" s="144">
        <f t="shared" si="568"/>
        <v>0.38029597350827049</v>
      </c>
      <c r="AW963" s="144">
        <f t="shared" si="569"/>
        <v>0.38175637579585853</v>
      </c>
      <c r="AX963" s="144">
        <f t="shared" si="570"/>
        <v>0.40182855322445099</v>
      </c>
      <c r="AY963" s="141">
        <f t="shared" ref="AY963:AY1026" si="587">IF($P963&gt;0,AU963*$P963*0.99 +$P963*(AV963-AU963)*PSafe_FatalRate,0)</f>
        <v>0</v>
      </c>
      <c r="AZ963" s="141">
        <f t="shared" ref="AZ963:AZ1026" si="588">IF($P963&gt;0,$P963*AV963-AY963,0)</f>
        <v>0</v>
      </c>
      <c r="BA963" s="141">
        <f t="shared" ref="BA963:BA1026" si="589">IF($Q963&gt;0,AW963*$Q963*0.99 +$Q963*(AX963-AW963)*PSafe_FatalRate,0)</f>
        <v>0</v>
      </c>
      <c r="BB963" s="141">
        <f t="shared" ref="BB963:BB1026" si="590">IF($Q963&gt;0,$Q963*AX963-BA963,0)</f>
        <v>0</v>
      </c>
      <c r="BC963" s="141">
        <f t="shared" ref="BC963:BC1026" si="591">IF($R963&gt;0,AU963*$R963*0.99 +$R963*(AV963-AU963)*PSafe_FatalRate,0)</f>
        <v>1.1809455731741771</v>
      </c>
      <c r="BD963" s="141">
        <f t="shared" ref="BD963:BD1026" si="592">IF($R963&gt;0,$R963*AV963-BC963,0)</f>
        <v>3.6001560186213588E-2</v>
      </c>
      <c r="BE963" s="141">
        <f t="shared" ref="BE963:BE1026" si="593">IF($S963&gt;0,AW963*$S963*0.99 +$S963*(AX963-AW963)*PSafe_FatalRate,0)</f>
        <v>0.31037992522677815</v>
      </c>
      <c r="BF963" s="141">
        <f t="shared" ref="BF963:BF1026" si="594">IF($S963&gt;0,$S963*AX963-BE963,0)</f>
        <v>1.1082922142952256E-2</v>
      </c>
      <c r="BG963" s="105"/>
    </row>
    <row r="964" spans="13:59" x14ac:dyDescent="0.25">
      <c r="M964" s="100"/>
      <c r="N964" s="120" t="s">
        <v>1099</v>
      </c>
      <c r="O964" s="121">
        <v>879</v>
      </c>
      <c r="P964" s="120">
        <v>0</v>
      </c>
      <c r="Q964" s="120">
        <v>0</v>
      </c>
      <c r="R964" s="120">
        <v>4.8000001907348633</v>
      </c>
      <c r="S964" s="120">
        <v>1.2000000476837158</v>
      </c>
      <c r="T964" s="139"/>
      <c r="U964" s="140">
        <f t="shared" si="559"/>
        <v>4.3133304064169042E-4</v>
      </c>
      <c r="V964" s="140">
        <f t="shared" si="560"/>
        <v>6.2323178590140138E-4</v>
      </c>
      <c r="W964" s="140">
        <f t="shared" si="561"/>
        <v>5.8943662785349016E-4</v>
      </c>
      <c r="X964" s="140">
        <f t="shared" si="562"/>
        <v>9.3517357142935964E-4</v>
      </c>
      <c r="Y964" s="141">
        <f t="shared" si="571"/>
        <v>0</v>
      </c>
      <c r="Z964" s="141">
        <f t="shared" si="572"/>
        <v>0</v>
      </c>
      <c r="AA964" s="141">
        <f t="shared" si="573"/>
        <v>0</v>
      </c>
      <c r="AB964" s="141">
        <f t="shared" si="574"/>
        <v>0</v>
      </c>
      <c r="AC964" s="141">
        <f t="shared" si="575"/>
        <v>2.5102516975010558E-3</v>
      </c>
      <c r="AD964" s="141">
        <f t="shared" si="576"/>
        <v>4.8126099369770036E-4</v>
      </c>
      <c r="AE964" s="141">
        <f t="shared" si="577"/>
        <v>9.0769291610394247E-4</v>
      </c>
      <c r="AF964" s="141">
        <f t="shared" si="578"/>
        <v>2.1451541420383993E-4</v>
      </c>
      <c r="AG964" s="142"/>
      <c r="AH964" s="143">
        <f t="shared" si="563"/>
        <v>0.11737971733457364</v>
      </c>
      <c r="AI964" s="143">
        <f t="shared" si="564"/>
        <v>0.13010664328139199</v>
      </c>
      <c r="AJ964" s="143">
        <f t="shared" si="565"/>
        <v>0.12809642596902004</v>
      </c>
      <c r="AK964" s="143">
        <f t="shared" si="566"/>
        <v>0.14568530409412239</v>
      </c>
      <c r="AL964" s="141">
        <f t="shared" si="579"/>
        <v>0</v>
      </c>
      <c r="AM964" s="141">
        <f t="shared" si="580"/>
        <v>0</v>
      </c>
      <c r="AN964" s="141">
        <f t="shared" si="581"/>
        <v>0</v>
      </c>
      <c r="AO964" s="141">
        <f t="shared" si="582"/>
        <v>0</v>
      </c>
      <c r="AP964" s="141">
        <f t="shared" si="583"/>
        <v>0.58833306242451255</v>
      </c>
      <c r="AQ964" s="141">
        <f t="shared" si="584"/>
        <v>3.6178850142041807E-2</v>
      </c>
      <c r="AR964" s="141">
        <f t="shared" si="585"/>
        <v>0.16273188739264119</v>
      </c>
      <c r="AS964" s="141">
        <f t="shared" si="586"/>
        <v>1.2090484467122325E-2</v>
      </c>
      <c r="AT964" s="142"/>
      <c r="AU964" s="144">
        <f t="shared" si="567"/>
        <v>0.35085440429768</v>
      </c>
      <c r="AV964" s="144">
        <f t="shared" si="568"/>
        <v>0.36539423408430405</v>
      </c>
      <c r="AW964" s="144">
        <f t="shared" si="569"/>
        <v>0.36315259165394309</v>
      </c>
      <c r="AX964" s="144">
        <f t="shared" si="570"/>
        <v>0.38214685982670715</v>
      </c>
      <c r="AY964" s="141">
        <f t="shared" si="587"/>
        <v>0</v>
      </c>
      <c r="AZ964" s="141">
        <f t="shared" si="588"/>
        <v>0</v>
      </c>
      <c r="BA964" s="141">
        <f t="shared" si="589"/>
        <v>0</v>
      </c>
      <c r="BB964" s="141">
        <f t="shared" si="590"/>
        <v>0</v>
      </c>
      <c r="BC964" s="141">
        <f t="shared" si="591"/>
        <v>1.7021557883480647</v>
      </c>
      <c r="BD964" s="141">
        <f t="shared" si="592"/>
        <v>5.1736604950014087E-2</v>
      </c>
      <c r="BE964" s="141">
        <f t="shared" si="593"/>
        <v>0.44282185738470176</v>
      </c>
      <c r="BF964" s="141">
        <f t="shared" si="594"/>
        <v>1.5754392629529101E-2</v>
      </c>
      <c r="BG964" s="105"/>
    </row>
    <row r="965" spans="13:59" x14ac:dyDescent="0.25">
      <c r="M965" s="100"/>
      <c r="N965" s="120" t="s">
        <v>1100</v>
      </c>
      <c r="O965" s="121">
        <v>2809</v>
      </c>
      <c r="P965" s="120">
        <v>0</v>
      </c>
      <c r="Q965" s="120">
        <v>0</v>
      </c>
      <c r="R965" s="120">
        <v>5.2800002098083496</v>
      </c>
      <c r="S965" s="120">
        <v>1.3200000524520874</v>
      </c>
      <c r="T965" s="139"/>
      <c r="U965" s="140">
        <f t="shared" si="559"/>
        <v>1.5305346530149033E-2</v>
      </c>
      <c r="V965" s="140">
        <f t="shared" si="560"/>
        <v>2.2024327744785688E-2</v>
      </c>
      <c r="W965" s="140">
        <f t="shared" si="561"/>
        <v>4.9337075367843819E-2</v>
      </c>
      <c r="X965" s="140">
        <f t="shared" si="562"/>
        <v>7.5967549236312326E-2</v>
      </c>
      <c r="Y965" s="141">
        <f t="shared" si="571"/>
        <v>0</v>
      </c>
      <c r="Z965" s="141">
        <f t="shared" si="572"/>
        <v>0</v>
      </c>
      <c r="AA965" s="141">
        <f t="shared" si="573"/>
        <v>0</v>
      </c>
      <c r="AB965" s="141">
        <f t="shared" si="574"/>
        <v>0</v>
      </c>
      <c r="AC965" s="141">
        <f t="shared" si="575"/>
        <v>9.7742221672962579E-2</v>
      </c>
      <c r="AD965" s="141">
        <f t="shared" si="576"/>
        <v>1.8546233440393703E-2</v>
      </c>
      <c r="AE965" s="141">
        <f t="shared" si="577"/>
        <v>8.2049806104253747E-2</v>
      </c>
      <c r="AF965" s="141">
        <f t="shared" si="578"/>
        <v>1.8227362872335062E-2</v>
      </c>
      <c r="AG965" s="142"/>
      <c r="AH965" s="143">
        <f t="shared" si="563"/>
        <v>0.31336730099134369</v>
      </c>
      <c r="AI965" s="143">
        <f t="shared" si="564"/>
        <v>0.34559292416865406</v>
      </c>
      <c r="AJ965" s="143">
        <f t="shared" si="565"/>
        <v>0.42863157786229011</v>
      </c>
      <c r="AK965" s="143">
        <f t="shared" si="566"/>
        <v>0.48057615812639376</v>
      </c>
      <c r="AL965" s="141">
        <f t="shared" si="579"/>
        <v>0</v>
      </c>
      <c r="AM965" s="141">
        <f t="shared" si="580"/>
        <v>0</v>
      </c>
      <c r="AN965" s="141">
        <f t="shared" si="581"/>
        <v>0</v>
      </c>
      <c r="AO965" s="141">
        <f t="shared" si="582"/>
        <v>0</v>
      </c>
      <c r="AP965" s="141">
        <f t="shared" si="583"/>
        <v>1.723109269400259</v>
      </c>
      <c r="AQ965" s="141">
        <f t="shared" si="584"/>
        <v>0.10162144271851559</v>
      </c>
      <c r="AR965" s="141">
        <f t="shared" si="585"/>
        <v>0.59441919254484477</v>
      </c>
      <c r="AS965" s="141">
        <f t="shared" si="586"/>
        <v>3.9941361389217667E-2</v>
      </c>
      <c r="AT965" s="142"/>
      <c r="AU965" s="144">
        <f t="shared" si="567"/>
        <v>0.52218871442558901</v>
      </c>
      <c r="AV965" s="144">
        <f t="shared" si="568"/>
        <v>0.54432015215034024</v>
      </c>
      <c r="AW965" s="144">
        <f t="shared" si="569"/>
        <v>0.59761965165594821</v>
      </c>
      <c r="AX965" s="144">
        <f t="shared" si="570"/>
        <v>0.6289827502653651</v>
      </c>
      <c r="AY965" s="141">
        <f t="shared" si="587"/>
        <v>0</v>
      </c>
      <c r="AZ965" s="141">
        <f t="shared" si="588"/>
        <v>0</v>
      </c>
      <c r="BA965" s="141">
        <f t="shared" si="589"/>
        <v>0</v>
      </c>
      <c r="BB965" s="141">
        <f t="shared" si="590"/>
        <v>0</v>
      </c>
      <c r="BC965" s="141">
        <f t="shared" si="591"/>
        <v>2.7880119544244191</v>
      </c>
      <c r="BD965" s="141">
        <f t="shared" si="592"/>
        <v>8.5998563132290151E-2</v>
      </c>
      <c r="BE965" s="141">
        <f t="shared" si="593"/>
        <v>0.80166903772167242</v>
      </c>
      <c r="BF965" s="141">
        <f t="shared" si="594"/>
        <v>2.8588225620067687E-2</v>
      </c>
      <c r="BG965" s="105"/>
    </row>
    <row r="966" spans="13:59" x14ac:dyDescent="0.25">
      <c r="M966" s="100"/>
      <c r="N966" s="120" t="s">
        <v>1101</v>
      </c>
      <c r="O966" s="121">
        <v>1457</v>
      </c>
      <c r="P966" s="120">
        <v>0</v>
      </c>
      <c r="Q966" s="120">
        <v>0</v>
      </c>
      <c r="R966" s="120">
        <v>1.6000000238418579</v>
      </c>
      <c r="S966" s="120">
        <v>0.40000000596046448</v>
      </c>
      <c r="T966" s="139"/>
      <c r="U966" s="140">
        <f t="shared" si="559"/>
        <v>1.2535450367193723E-3</v>
      </c>
      <c r="V966" s="140">
        <f t="shared" si="560"/>
        <v>1.8165525549960204E-3</v>
      </c>
      <c r="W966" s="140">
        <f t="shared" si="561"/>
        <v>2.2458283720936389E-3</v>
      </c>
      <c r="X966" s="140">
        <f t="shared" si="562"/>
        <v>3.5730553304372803E-3</v>
      </c>
      <c r="Y966" s="141">
        <f t="shared" si="571"/>
        <v>0</v>
      </c>
      <c r="Z966" s="141">
        <f t="shared" si="572"/>
        <v>0</v>
      </c>
      <c r="AA966" s="141">
        <f t="shared" si="573"/>
        <v>0</v>
      </c>
      <c r="AB966" s="141">
        <f t="shared" si="574"/>
        <v>0</v>
      </c>
      <c r="AC966" s="141">
        <f t="shared" si="575"/>
        <v>2.4360213890843511E-3</v>
      </c>
      <c r="AD966" s="141">
        <f t="shared" si="576"/>
        <v>4.704627422192696E-4</v>
      </c>
      <c r="AE966" s="141">
        <f t="shared" si="577"/>
        <v>1.1547934442255724E-3</v>
      </c>
      <c r="AF966" s="141">
        <f t="shared" si="578"/>
        <v>2.7442870924640895E-4</v>
      </c>
      <c r="AG966" s="142"/>
      <c r="AH966" s="143">
        <f t="shared" si="563"/>
        <v>0.15803649995270264</v>
      </c>
      <c r="AI966" s="143">
        <f t="shared" si="564"/>
        <v>0.17512725129356899</v>
      </c>
      <c r="AJ966" s="143">
        <f t="shared" si="565"/>
        <v>0.18568580084206709</v>
      </c>
      <c r="AK966" s="143">
        <f t="shared" si="566"/>
        <v>0.21097455938347442</v>
      </c>
      <c r="AL966" s="141">
        <f t="shared" si="579"/>
        <v>0</v>
      </c>
      <c r="AM966" s="141">
        <f t="shared" si="580"/>
        <v>0</v>
      </c>
      <c r="AN966" s="141">
        <f t="shared" si="581"/>
        <v>0</v>
      </c>
      <c r="AO966" s="141">
        <f t="shared" si="582"/>
        <v>0</v>
      </c>
      <c r="AP966" s="141">
        <f t="shared" si="583"/>
        <v>0.26400242093171661</v>
      </c>
      <c r="AQ966" s="141">
        <f t="shared" si="584"/>
        <v>1.6201185313352795E-2</v>
      </c>
      <c r="AR966" s="141">
        <f t="shared" si="585"/>
        <v>7.8589330012812292E-2</v>
      </c>
      <c r="AS966" s="141">
        <f t="shared" si="586"/>
        <v>5.8004949980838411E-3</v>
      </c>
      <c r="AT966" s="142"/>
      <c r="AU966" s="144">
        <f t="shared" si="567"/>
        <v>0.39473547634275374</v>
      </c>
      <c r="AV966" s="144">
        <f t="shared" si="568"/>
        <v>0.41129801926361809</v>
      </c>
      <c r="AW966" s="144">
        <f t="shared" si="569"/>
        <v>0.42109642855288087</v>
      </c>
      <c r="AX966" s="144">
        <f t="shared" si="570"/>
        <v>0.44342148018832306</v>
      </c>
      <c r="AY966" s="141">
        <f t="shared" si="587"/>
        <v>0</v>
      </c>
      <c r="AZ966" s="141">
        <f t="shared" si="588"/>
        <v>0</v>
      </c>
      <c r="BA966" s="141">
        <f t="shared" si="589"/>
        <v>0</v>
      </c>
      <c r="BB966" s="141">
        <f t="shared" si="590"/>
        <v>0</v>
      </c>
      <c r="BC966" s="141">
        <f t="shared" si="591"/>
        <v>0.63851103837816914</v>
      </c>
      <c r="BD966" s="141">
        <f t="shared" si="592"/>
        <v>1.9565802249728703E-2</v>
      </c>
      <c r="BE966" s="141">
        <f t="shared" si="593"/>
        <v>0.17121919858539411</v>
      </c>
      <c r="BF966" s="141">
        <f t="shared" si="594"/>
        <v>6.1493961329330826E-3</v>
      </c>
      <c r="BG966" s="105"/>
    </row>
    <row r="967" spans="13:59" x14ac:dyDescent="0.25">
      <c r="M967" s="100"/>
      <c r="N967" s="120" t="s">
        <v>1102</v>
      </c>
      <c r="O967" s="121">
        <v>4385</v>
      </c>
      <c r="P967" s="120">
        <v>0</v>
      </c>
      <c r="Q967" s="120">
        <v>0</v>
      </c>
      <c r="R967" s="120">
        <v>3.2000000476837158</v>
      </c>
      <c r="S967" s="120">
        <v>0.80000001192092896</v>
      </c>
      <c r="T967" s="139"/>
      <c r="U967" s="140">
        <f t="shared" si="559"/>
        <v>0.22349671403207827</v>
      </c>
      <c r="V967" s="140">
        <f t="shared" si="560"/>
        <v>0.29748591778861755</v>
      </c>
      <c r="W967" s="140">
        <f t="shared" si="561"/>
        <v>0.74544785556309567</v>
      </c>
      <c r="X967" s="140">
        <f t="shared" si="562"/>
        <v>0.86712535151925518</v>
      </c>
      <c r="Y967" s="141">
        <f t="shared" si="571"/>
        <v>0</v>
      </c>
      <c r="Z967" s="141">
        <f t="shared" si="572"/>
        <v>0</v>
      </c>
      <c r="AA967" s="141">
        <f t="shared" si="573"/>
        <v>0</v>
      </c>
      <c r="AB967" s="141">
        <f t="shared" si="574"/>
        <v>0</v>
      </c>
      <c r="AC967" s="141">
        <f t="shared" si="575"/>
        <v>0.82642032837870905</v>
      </c>
      <c r="AD967" s="141">
        <f t="shared" si="576"/>
        <v>0.12553462273010108</v>
      </c>
      <c r="AE967" s="141">
        <f t="shared" si="577"/>
        <v>0.63906570951125663</v>
      </c>
      <c r="AF967" s="141">
        <f t="shared" si="578"/>
        <v>5.4634582041087176E-2</v>
      </c>
      <c r="AG967" s="142"/>
      <c r="AH967" s="143">
        <f t="shared" si="563"/>
        <v>0.63858084809113769</v>
      </c>
      <c r="AI967" s="143">
        <f t="shared" si="564"/>
        <v>0.68862023972845876</v>
      </c>
      <c r="AJ967" s="143">
        <f t="shared" si="565"/>
        <v>0.88629741485670133</v>
      </c>
      <c r="AK967" s="143">
        <f t="shared" si="566"/>
        <v>0.93038615093233656</v>
      </c>
      <c r="AL967" s="141">
        <f t="shared" si="579"/>
        <v>0</v>
      </c>
      <c r="AM967" s="141">
        <f t="shared" si="580"/>
        <v>0</v>
      </c>
      <c r="AN967" s="141">
        <f t="shared" si="581"/>
        <v>0</v>
      </c>
      <c r="AO967" s="141">
        <f t="shared" si="582"/>
        <v>0</v>
      </c>
      <c r="AP967" s="141">
        <f t="shared" si="583"/>
        <v>2.1030871847108785</v>
      </c>
      <c r="AQ967" s="141">
        <f t="shared" si="584"/>
        <v>0.10049761525616141</v>
      </c>
      <c r="AR967" s="141">
        <f t="shared" si="585"/>
        <v>0.71958305771938458</v>
      </c>
      <c r="AS967" s="141">
        <f t="shared" si="586"/>
        <v>2.4725874117551894E-2</v>
      </c>
      <c r="AT967" s="142"/>
      <c r="AU967" s="144">
        <f t="shared" si="567"/>
        <v>0.71947078879158999</v>
      </c>
      <c r="AV967" s="144">
        <f t="shared" si="568"/>
        <v>0.747635353554434</v>
      </c>
      <c r="AW967" s="144">
        <f t="shared" si="569"/>
        <v>0.86736499007560852</v>
      </c>
      <c r="AX967" s="144">
        <f t="shared" si="570"/>
        <v>0.90038935481880844</v>
      </c>
      <c r="AY967" s="141">
        <f t="shared" si="587"/>
        <v>0</v>
      </c>
      <c r="AZ967" s="141">
        <f t="shared" si="588"/>
        <v>0</v>
      </c>
      <c r="BA967" s="141">
        <f t="shared" si="589"/>
        <v>0</v>
      </c>
      <c r="BB967" s="141">
        <f t="shared" si="590"/>
        <v>0</v>
      </c>
      <c r="BC967" s="141">
        <f t="shared" si="591"/>
        <v>2.3243467971477734</v>
      </c>
      <c r="BD967" s="141">
        <f t="shared" si="592"/>
        <v>6.8086369876447339E-2</v>
      </c>
      <c r="BE967" s="141">
        <f t="shared" si="593"/>
        <v>0.7001628284704009</v>
      </c>
      <c r="BF967" s="141">
        <f t="shared" si="594"/>
        <v>2.0148666118123382E-2</v>
      </c>
      <c r="BG967" s="105"/>
    </row>
    <row r="968" spans="13:59" x14ac:dyDescent="0.25">
      <c r="M968" s="100"/>
      <c r="N968" s="120" t="s">
        <v>1103</v>
      </c>
      <c r="O968" s="121">
        <v>1813</v>
      </c>
      <c r="P968" s="120">
        <v>1.3300000429153442</v>
      </c>
      <c r="Q968" s="120">
        <v>1</v>
      </c>
      <c r="R968" s="120">
        <v>0</v>
      </c>
      <c r="S968" s="120">
        <v>0</v>
      </c>
      <c r="T968" s="139"/>
      <c r="U968" s="140">
        <f t="shared" si="559"/>
        <v>2.4269043737946694E-3</v>
      </c>
      <c r="V968" s="140">
        <f t="shared" si="560"/>
        <v>3.5187307498645293E-3</v>
      </c>
      <c r="W968" s="140">
        <f t="shared" si="561"/>
        <v>5.1311034326052551E-3</v>
      </c>
      <c r="X968" s="140">
        <f t="shared" si="562"/>
        <v>8.1505804043946473E-3</v>
      </c>
      <c r="Y968" s="141">
        <f t="shared" si="571"/>
        <v>3.9215696555998728E-3</v>
      </c>
      <c r="Z968" s="141">
        <f t="shared" si="572"/>
        <v>7.5834239272749241E-4</v>
      </c>
      <c r="AA968" s="141">
        <f t="shared" si="573"/>
        <v>6.5895308841738987E-3</v>
      </c>
      <c r="AB968" s="141">
        <f t="shared" si="574"/>
        <v>1.5610495202207485E-3</v>
      </c>
      <c r="AC968" s="141">
        <f t="shared" si="575"/>
        <v>0</v>
      </c>
      <c r="AD968" s="141">
        <f t="shared" si="576"/>
        <v>0</v>
      </c>
      <c r="AE968" s="141">
        <f t="shared" si="577"/>
        <v>0</v>
      </c>
      <c r="AF968" s="141">
        <f t="shared" si="578"/>
        <v>0</v>
      </c>
      <c r="AG968" s="142"/>
      <c r="AH968" s="143">
        <f t="shared" si="563"/>
        <v>0.18969596143110146</v>
      </c>
      <c r="AI968" s="143">
        <f t="shared" si="564"/>
        <v>0.21008982937288501</v>
      </c>
      <c r="AJ968" s="143">
        <f t="shared" si="565"/>
        <v>0.23294279272239604</v>
      </c>
      <c r="AK968" s="143">
        <f t="shared" si="566"/>
        <v>0.26423902073458172</v>
      </c>
      <c r="AL968" s="141">
        <f t="shared" si="579"/>
        <v>0.26333460309468104</v>
      </c>
      <c r="AM968" s="141">
        <f t="shared" si="580"/>
        <v>1.6084878987333351E-2</v>
      </c>
      <c r="AN968" s="141">
        <f t="shared" si="581"/>
        <v>0.24626147880126492</v>
      </c>
      <c r="AO968" s="141">
        <f t="shared" si="582"/>
        <v>1.7977541933316799E-2</v>
      </c>
      <c r="AP968" s="141">
        <f t="shared" si="583"/>
        <v>0</v>
      </c>
      <c r="AQ968" s="141">
        <f t="shared" si="584"/>
        <v>0</v>
      </c>
      <c r="AR968" s="141">
        <f t="shared" si="585"/>
        <v>0</v>
      </c>
      <c r="AS968" s="141">
        <f t="shared" si="586"/>
        <v>0</v>
      </c>
      <c r="AT968" s="142"/>
      <c r="AU968" s="144">
        <f t="shared" si="567"/>
        <v>0.42473951419100708</v>
      </c>
      <c r="AV968" s="144">
        <f t="shared" si="568"/>
        <v>0.44266499005024884</v>
      </c>
      <c r="AW968" s="144">
        <f t="shared" si="569"/>
        <v>0.46170428712792855</v>
      </c>
      <c r="AX968" s="144">
        <f t="shared" si="570"/>
        <v>0.48629731757238803</v>
      </c>
      <c r="AY968" s="141">
        <f t="shared" si="587"/>
        <v>0.57117497821189789</v>
      </c>
      <c r="AZ968" s="141">
        <f t="shared" si="588"/>
        <v>1.7569477552053514E-2</v>
      </c>
      <c r="BA968" s="141">
        <f t="shared" si="589"/>
        <v>0.469383759478879</v>
      </c>
      <c r="BB968" s="141">
        <f t="shared" si="590"/>
        <v>1.6913558093509029E-2</v>
      </c>
      <c r="BC968" s="141">
        <f t="shared" si="591"/>
        <v>0</v>
      </c>
      <c r="BD968" s="141">
        <f t="shared" si="592"/>
        <v>0</v>
      </c>
      <c r="BE968" s="141">
        <f t="shared" si="593"/>
        <v>0</v>
      </c>
      <c r="BF968" s="141">
        <f t="shared" si="594"/>
        <v>0</v>
      </c>
      <c r="BG968" s="105"/>
    </row>
    <row r="969" spans="13:59" x14ac:dyDescent="0.25">
      <c r="M969" s="100"/>
      <c r="N969" s="120" t="s">
        <v>1104</v>
      </c>
      <c r="O969" s="121">
        <v>2207</v>
      </c>
      <c r="P969" s="120">
        <v>1.3300000429153442</v>
      </c>
      <c r="Q969" s="120">
        <v>2</v>
      </c>
      <c r="R969" s="120">
        <v>0</v>
      </c>
      <c r="S969" s="120">
        <v>0</v>
      </c>
      <c r="T969" s="139"/>
      <c r="U969" s="140">
        <f t="shared" si="559"/>
        <v>5.043836876622132E-3</v>
      </c>
      <c r="V969" s="140">
        <f t="shared" si="560"/>
        <v>7.3052182948059041E-3</v>
      </c>
      <c r="W969" s="140">
        <f t="shared" si="561"/>
        <v>1.2738210377902126E-2</v>
      </c>
      <c r="X969" s="140">
        <f t="shared" si="562"/>
        <v>2.0106362349970208E-2</v>
      </c>
      <c r="Y969" s="141">
        <f t="shared" si="571"/>
        <v>8.1450389213579659E-3</v>
      </c>
      <c r="Z969" s="141">
        <f t="shared" si="572"/>
        <v>1.5709017242398447E-3</v>
      </c>
      <c r="AA969" s="141">
        <f t="shared" si="573"/>
        <v>3.258980852031429E-2</v>
      </c>
      <c r="AB969" s="141">
        <f t="shared" si="574"/>
        <v>7.6229161796261269E-3</v>
      </c>
      <c r="AC969" s="141">
        <f t="shared" si="575"/>
        <v>0</v>
      </c>
      <c r="AD969" s="141">
        <f t="shared" si="576"/>
        <v>0</v>
      </c>
      <c r="AE969" s="141">
        <f t="shared" si="577"/>
        <v>0</v>
      </c>
      <c r="AF969" s="141">
        <f t="shared" si="578"/>
        <v>0</v>
      </c>
      <c r="AG969" s="142"/>
      <c r="AH969" s="143">
        <f t="shared" si="563"/>
        <v>0.23185380214074636</v>
      </c>
      <c r="AI969" s="143">
        <f t="shared" si="564"/>
        <v>0.25648949282621336</v>
      </c>
      <c r="AJ969" s="143">
        <f t="shared" si="565"/>
        <v>0.29821876277669934</v>
      </c>
      <c r="AK969" s="143">
        <f t="shared" si="566"/>
        <v>0.33724124907633324</v>
      </c>
      <c r="AL969" s="141">
        <f t="shared" si="579"/>
        <v>0.32166464596376571</v>
      </c>
      <c r="AM969" s="141">
        <f t="shared" si="580"/>
        <v>1.9466390502432929E-2</v>
      </c>
      <c r="AN969" s="141">
        <f t="shared" si="581"/>
        <v>0.62949563659749863</v>
      </c>
      <c r="AO969" s="141">
        <f t="shared" si="582"/>
        <v>4.4986861555167845E-2</v>
      </c>
      <c r="AP969" s="141">
        <f t="shared" si="583"/>
        <v>0</v>
      </c>
      <c r="AQ969" s="141">
        <f t="shared" si="584"/>
        <v>0</v>
      </c>
      <c r="AR969" s="141">
        <f t="shared" si="585"/>
        <v>0</v>
      </c>
      <c r="AS969" s="141">
        <f t="shared" si="586"/>
        <v>0</v>
      </c>
      <c r="AT969" s="142"/>
      <c r="AU969" s="144">
        <f t="shared" si="567"/>
        <v>0.46081942303410761</v>
      </c>
      <c r="AV969" s="144">
        <f t="shared" si="568"/>
        <v>0.48034956636100901</v>
      </c>
      <c r="AW969" s="144">
        <f t="shared" si="569"/>
        <v>0.51142656093872074</v>
      </c>
      <c r="AX969" s="144">
        <f t="shared" si="570"/>
        <v>0.5386765341671671</v>
      </c>
      <c r="AY969" s="141">
        <f t="shared" si="587"/>
        <v>0.6197484996189323</v>
      </c>
      <c r="AZ969" s="141">
        <f t="shared" si="588"/>
        <v>1.9116444255576681E-2</v>
      </c>
      <c r="BA969" s="141">
        <f t="shared" si="589"/>
        <v>1.0398745638871134</v>
      </c>
      <c r="BB969" s="141">
        <f t="shared" si="590"/>
        <v>3.7478504447220784E-2</v>
      </c>
      <c r="BC969" s="141">
        <f t="shared" si="591"/>
        <v>0</v>
      </c>
      <c r="BD969" s="141">
        <f t="shared" si="592"/>
        <v>0</v>
      </c>
      <c r="BE969" s="141">
        <f t="shared" si="593"/>
        <v>0</v>
      </c>
      <c r="BF969" s="141">
        <f t="shared" si="594"/>
        <v>0</v>
      </c>
      <c r="BG969" s="105"/>
    </row>
    <row r="970" spans="13:59" x14ac:dyDescent="0.25">
      <c r="M970" s="100"/>
      <c r="N970" s="120" t="s">
        <v>1105</v>
      </c>
      <c r="O970" s="121">
        <v>1385</v>
      </c>
      <c r="P970" s="120">
        <v>0</v>
      </c>
      <c r="Q970" s="120">
        <v>0</v>
      </c>
      <c r="R970" s="120">
        <v>1.6000000238418579</v>
      </c>
      <c r="S970" s="120">
        <v>0.40000000596046448</v>
      </c>
      <c r="T970" s="139"/>
      <c r="U970" s="140">
        <f t="shared" si="559"/>
        <v>1.0970227255061582E-3</v>
      </c>
      <c r="V970" s="140">
        <f t="shared" si="560"/>
        <v>1.5893488596431249E-3</v>
      </c>
      <c r="W970" s="140">
        <f t="shared" si="561"/>
        <v>1.9001957419004789E-3</v>
      </c>
      <c r="X970" s="140">
        <f t="shared" si="562"/>
        <v>3.0230463339583347E-3</v>
      </c>
      <c r="Y970" s="141">
        <f t="shared" si="571"/>
        <v>0</v>
      </c>
      <c r="Z970" s="141">
        <f t="shared" si="572"/>
        <v>0</v>
      </c>
      <c r="AA970" s="141">
        <f t="shared" si="573"/>
        <v>0</v>
      </c>
      <c r="AB970" s="141">
        <f t="shared" si="574"/>
        <v>0</v>
      </c>
      <c r="AC970" s="141">
        <f t="shared" si="575"/>
        <v>2.1315449362738223E-3</v>
      </c>
      <c r="AD970" s="141">
        <f t="shared" si="576"/>
        <v>4.1141327704820709E-4</v>
      </c>
      <c r="AE970" s="141">
        <f t="shared" si="577"/>
        <v>9.7704764676330501E-4</v>
      </c>
      <c r="AF970" s="141">
        <f t="shared" si="578"/>
        <v>2.3217090483878904E-4</v>
      </c>
      <c r="AG970" s="142"/>
      <c r="AH970" s="143">
        <f t="shared" si="563"/>
        <v>0.15229382628735144</v>
      </c>
      <c r="AI970" s="143">
        <f t="shared" si="564"/>
        <v>0.16877587618455592</v>
      </c>
      <c r="AJ970" s="143">
        <f t="shared" si="565"/>
        <v>0.17731841842425577</v>
      </c>
      <c r="AK970" s="143">
        <f t="shared" si="566"/>
        <v>0.20151207278763095</v>
      </c>
      <c r="AL970" s="141">
        <f t="shared" si="579"/>
        <v>0</v>
      </c>
      <c r="AM970" s="141">
        <f t="shared" si="580"/>
        <v>0</v>
      </c>
      <c r="AN970" s="141">
        <f t="shared" si="581"/>
        <v>0</v>
      </c>
      <c r="AO970" s="141">
        <f t="shared" si="582"/>
        <v>0</v>
      </c>
      <c r="AP970" s="141">
        <f t="shared" si="583"/>
        <v>0.25441906454806767</v>
      </c>
      <c r="AQ970" s="141">
        <f t="shared" si="584"/>
        <v>1.562234137115226E-2</v>
      </c>
      <c r="AR970" s="141">
        <f t="shared" si="585"/>
        <v>7.5056825687114151E-2</v>
      </c>
      <c r="AS970" s="141">
        <f t="shared" si="586"/>
        <v>5.5480046290437846E-3</v>
      </c>
      <c r="AT970" s="142"/>
      <c r="AU970" s="144">
        <f t="shared" si="567"/>
        <v>0.38895237895284307</v>
      </c>
      <c r="AV970" s="144">
        <f t="shared" si="568"/>
        <v>0.405249985594478</v>
      </c>
      <c r="AW970" s="144">
        <f t="shared" si="569"/>
        <v>0.41335699533280745</v>
      </c>
      <c r="AX970" s="144">
        <f t="shared" si="570"/>
        <v>0.43524241070272418</v>
      </c>
      <c r="AY970" s="141">
        <f t="shared" si="587"/>
        <v>0</v>
      </c>
      <c r="AZ970" s="141">
        <f t="shared" si="588"/>
        <v>0</v>
      </c>
      <c r="BA970" s="141">
        <f t="shared" si="589"/>
        <v>0</v>
      </c>
      <c r="BB970" s="141">
        <f t="shared" si="590"/>
        <v>0</v>
      </c>
      <c r="BC970" s="141">
        <f t="shared" si="591"/>
        <v>0.62913866294950793</v>
      </c>
      <c r="BD970" s="141">
        <f t="shared" si="592"/>
        <v>1.9261323663569474E-2</v>
      </c>
      <c r="BE970" s="141">
        <f t="shared" si="593"/>
        <v>0.16806645573016038</v>
      </c>
      <c r="BF970" s="141">
        <f t="shared" si="594"/>
        <v>6.0305111451762206E-3</v>
      </c>
      <c r="BG970" s="105"/>
    </row>
    <row r="971" spans="13:59" x14ac:dyDescent="0.25">
      <c r="M971" s="100"/>
      <c r="N971" s="120" t="s">
        <v>1106</v>
      </c>
      <c r="O971" s="121">
        <v>3837</v>
      </c>
      <c r="P971" s="120">
        <v>0</v>
      </c>
      <c r="Q971" s="120">
        <v>0</v>
      </c>
      <c r="R971" s="120">
        <v>3.2000000476837158</v>
      </c>
      <c r="S971" s="120">
        <v>0.80000001192092896</v>
      </c>
      <c r="T971" s="139"/>
      <c r="U971" s="140">
        <f t="shared" si="559"/>
        <v>9.3900235804291077E-2</v>
      </c>
      <c r="V971" s="140">
        <f t="shared" si="560"/>
        <v>0.13039010099380199</v>
      </c>
      <c r="W971" s="140">
        <f t="shared" si="561"/>
        <v>0.3688062610801518</v>
      </c>
      <c r="X971" s="140">
        <f t="shared" si="562"/>
        <v>0.49792380660632862</v>
      </c>
      <c r="Y971" s="141">
        <f t="shared" si="571"/>
        <v>0</v>
      </c>
      <c r="Z971" s="141">
        <f t="shared" si="572"/>
        <v>0</v>
      </c>
      <c r="AA971" s="141">
        <f t="shared" si="573"/>
        <v>0</v>
      </c>
      <c r="AB971" s="141">
        <f t="shared" si="574"/>
        <v>0</v>
      </c>
      <c r="AC971" s="141">
        <f t="shared" si="575"/>
        <v>0.35585973663393483</v>
      </c>
      <c r="AD971" s="141">
        <f t="shared" si="576"/>
        <v>6.1388592763716054E-2</v>
      </c>
      <c r="AE971" s="141">
        <f t="shared" si="577"/>
        <v>0.34374158210809957</v>
      </c>
      <c r="AF971" s="141">
        <f t="shared" si="578"/>
        <v>5.4597469112677655E-2</v>
      </c>
      <c r="AG971" s="142"/>
      <c r="AH971" s="143">
        <f t="shared" si="563"/>
        <v>0.50824232608935949</v>
      </c>
      <c r="AI971" s="143">
        <f t="shared" si="564"/>
        <v>0.5541687386658869</v>
      </c>
      <c r="AJ971" s="143">
        <f t="shared" si="565"/>
        <v>0.72904267221200381</v>
      </c>
      <c r="AK971" s="143">
        <f t="shared" si="566"/>
        <v>0.7903993411744582</v>
      </c>
      <c r="AL971" s="141">
        <f t="shared" si="579"/>
        <v>0</v>
      </c>
      <c r="AM971" s="141">
        <f t="shared" si="580"/>
        <v>0</v>
      </c>
      <c r="AN971" s="141">
        <f t="shared" si="581"/>
        <v>0</v>
      </c>
      <c r="AO971" s="141">
        <f t="shared" si="582"/>
        <v>0</v>
      </c>
      <c r="AP971" s="141">
        <f t="shared" si="583"/>
        <v>1.6835939742610395</v>
      </c>
      <c r="AQ971" s="141">
        <f t="shared" si="584"/>
        <v>8.9746015894623277E-2</v>
      </c>
      <c r="AR971" s="141">
        <f t="shared" si="585"/>
        <v>0.60194447294656028</v>
      </c>
      <c r="AS971" s="141">
        <f t="shared" si="586"/>
        <v>3.0375009415300691E-2</v>
      </c>
      <c r="AT971" s="142"/>
      <c r="AU971" s="144">
        <f t="shared" si="567"/>
        <v>0.64524575683666807</v>
      </c>
      <c r="AV971" s="144">
        <f t="shared" si="568"/>
        <v>0.67174187246092498</v>
      </c>
      <c r="AW971" s="144">
        <f t="shared" si="569"/>
        <v>0.77059347012334789</v>
      </c>
      <c r="AX971" s="144">
        <f t="shared" si="570"/>
        <v>0.80633852083498836</v>
      </c>
      <c r="AY971" s="141">
        <f t="shared" si="587"/>
        <v>0</v>
      </c>
      <c r="AZ971" s="141">
        <f t="shared" si="588"/>
        <v>0</v>
      </c>
      <c r="BA971" s="141">
        <f t="shared" si="589"/>
        <v>0</v>
      </c>
      <c r="BB971" s="141">
        <f t="shared" si="590"/>
        <v>0</v>
      </c>
      <c r="BC971" s="141">
        <f t="shared" si="591"/>
        <v>2.0865323737491304</v>
      </c>
      <c r="BD971" s="141">
        <f t="shared" si="592"/>
        <v>6.3041650156978157E-2</v>
      </c>
      <c r="BE971" s="141">
        <f t="shared" si="593"/>
        <v>0.62460805792973295</v>
      </c>
      <c r="BF971" s="141">
        <f t="shared" si="594"/>
        <v>2.0462768350561933E-2</v>
      </c>
      <c r="BG971" s="105"/>
    </row>
    <row r="972" spans="13:59" x14ac:dyDescent="0.25">
      <c r="M972" s="100"/>
      <c r="N972" s="120" t="s">
        <v>1107</v>
      </c>
      <c r="O972" s="121">
        <v>10589</v>
      </c>
      <c r="P972" s="120">
        <v>0</v>
      </c>
      <c r="Q972" s="120">
        <v>0</v>
      </c>
      <c r="R972" s="120">
        <v>6.4000000953674316</v>
      </c>
      <c r="S972" s="120">
        <v>1.6000000238418579</v>
      </c>
      <c r="T972" s="139"/>
      <c r="U972" s="140">
        <f t="shared" si="559"/>
        <v>1</v>
      </c>
      <c r="V972" s="140">
        <f t="shared" si="560"/>
        <v>1</v>
      </c>
      <c r="W972" s="140">
        <f t="shared" si="561"/>
        <v>1</v>
      </c>
      <c r="X972" s="140">
        <f t="shared" si="562"/>
        <v>1</v>
      </c>
      <c r="Y972" s="141">
        <f t="shared" si="571"/>
        <v>0</v>
      </c>
      <c r="Z972" s="141">
        <f t="shared" si="572"/>
        <v>0</v>
      </c>
      <c r="AA972" s="141">
        <f t="shared" si="573"/>
        <v>0</v>
      </c>
      <c r="AB972" s="141">
        <f t="shared" si="574"/>
        <v>0</v>
      </c>
      <c r="AC972" s="141">
        <f t="shared" si="575"/>
        <v>6.3360000944137571</v>
      </c>
      <c r="AD972" s="141">
        <f t="shared" si="576"/>
        <v>6.400000095367453E-2</v>
      </c>
      <c r="AE972" s="141">
        <f t="shared" si="577"/>
        <v>1.5840000236034393</v>
      </c>
      <c r="AF972" s="141">
        <f t="shared" si="578"/>
        <v>1.6000000238418632E-2</v>
      </c>
      <c r="AG972" s="142"/>
      <c r="AH972" s="143">
        <f t="shared" si="563"/>
        <v>1</v>
      </c>
      <c r="AI972" s="143">
        <f t="shared" si="564"/>
        <v>1</v>
      </c>
      <c r="AJ972" s="143">
        <f t="shared" si="565"/>
        <v>1</v>
      </c>
      <c r="AK972" s="143">
        <f t="shared" si="566"/>
        <v>1</v>
      </c>
      <c r="AL972" s="141">
        <f t="shared" si="579"/>
        <v>0</v>
      </c>
      <c r="AM972" s="141">
        <f t="shared" si="580"/>
        <v>0</v>
      </c>
      <c r="AN972" s="141">
        <f t="shared" si="581"/>
        <v>0</v>
      </c>
      <c r="AO972" s="141">
        <f t="shared" si="582"/>
        <v>0</v>
      </c>
      <c r="AP972" s="141">
        <f t="shared" si="583"/>
        <v>6.3360000944137571</v>
      </c>
      <c r="AQ972" s="141">
        <f t="shared" si="584"/>
        <v>6.400000095367453E-2</v>
      </c>
      <c r="AR972" s="141">
        <f t="shared" si="585"/>
        <v>1.5840000236034393</v>
      </c>
      <c r="AS972" s="141">
        <f t="shared" si="586"/>
        <v>1.6000000238418632E-2</v>
      </c>
      <c r="AT972" s="142"/>
      <c r="AU972" s="144">
        <f t="shared" si="567"/>
        <v>1</v>
      </c>
      <c r="AV972" s="144">
        <f t="shared" si="568"/>
        <v>1</v>
      </c>
      <c r="AW972" s="144">
        <f t="shared" si="569"/>
        <v>1</v>
      </c>
      <c r="AX972" s="144">
        <f t="shared" si="570"/>
        <v>1</v>
      </c>
      <c r="AY972" s="141">
        <f t="shared" si="587"/>
        <v>0</v>
      </c>
      <c r="AZ972" s="141">
        <f t="shared" si="588"/>
        <v>0</v>
      </c>
      <c r="BA972" s="141">
        <f t="shared" si="589"/>
        <v>0</v>
      </c>
      <c r="BB972" s="141">
        <f t="shared" si="590"/>
        <v>0</v>
      </c>
      <c r="BC972" s="141">
        <f t="shared" si="591"/>
        <v>6.3360000944137571</v>
      </c>
      <c r="BD972" s="141">
        <f t="shared" si="592"/>
        <v>6.400000095367453E-2</v>
      </c>
      <c r="BE972" s="141">
        <f t="shared" si="593"/>
        <v>1.5840000236034393</v>
      </c>
      <c r="BF972" s="141">
        <f t="shared" si="594"/>
        <v>1.6000000238418632E-2</v>
      </c>
      <c r="BG972" s="105"/>
    </row>
    <row r="973" spans="13:59" x14ac:dyDescent="0.25">
      <c r="M973" s="100"/>
      <c r="N973" s="120" t="s">
        <v>1108</v>
      </c>
      <c r="O973" s="121">
        <v>2957</v>
      </c>
      <c r="P973" s="120">
        <v>0</v>
      </c>
      <c r="Q973" s="120">
        <v>1</v>
      </c>
      <c r="R973" s="120">
        <v>0</v>
      </c>
      <c r="S973" s="120">
        <v>0</v>
      </c>
      <c r="T973" s="139"/>
      <c r="U973" s="140">
        <f t="shared" si="559"/>
        <v>2.0042579637503777E-2</v>
      </c>
      <c r="V973" s="140">
        <f t="shared" si="560"/>
        <v>2.8759930892335195E-2</v>
      </c>
      <c r="W973" s="140">
        <f t="shared" si="561"/>
        <v>6.7986609863832759E-2</v>
      </c>
      <c r="X973" s="140">
        <f t="shared" si="562"/>
        <v>0.10361534600419975</v>
      </c>
      <c r="Y973" s="141">
        <f t="shared" si="571"/>
        <v>0</v>
      </c>
      <c r="Z973" s="141">
        <f t="shared" si="572"/>
        <v>0</v>
      </c>
      <c r="AA973" s="141">
        <f t="shared" si="573"/>
        <v>8.5121111835377919E-2</v>
      </c>
      <c r="AB973" s="141">
        <f t="shared" si="574"/>
        <v>1.849423416882183E-2</v>
      </c>
      <c r="AC973" s="141">
        <f t="shared" si="575"/>
        <v>0</v>
      </c>
      <c r="AD973" s="141">
        <f t="shared" si="576"/>
        <v>0</v>
      </c>
      <c r="AE973" s="141">
        <f t="shared" si="577"/>
        <v>0</v>
      </c>
      <c r="AF973" s="141">
        <f t="shared" si="578"/>
        <v>0</v>
      </c>
      <c r="AG973" s="142"/>
      <c r="AH973" s="143">
        <f t="shared" si="563"/>
        <v>0.33695350265794277</v>
      </c>
      <c r="AI973" s="143">
        <f t="shared" si="564"/>
        <v>0.37120126531913056</v>
      </c>
      <c r="AJ973" s="143">
        <f t="shared" si="565"/>
        <v>0.4666701429151886</v>
      </c>
      <c r="AK973" s="143">
        <f t="shared" si="566"/>
        <v>0.52161210715687978</v>
      </c>
      <c r="AL973" s="141">
        <f t="shared" si="579"/>
        <v>0</v>
      </c>
      <c r="AM973" s="141">
        <f t="shared" si="580"/>
        <v>0</v>
      </c>
      <c r="AN973" s="141">
        <f t="shared" si="581"/>
        <v>0.48947442360688231</v>
      </c>
      <c r="AO973" s="141">
        <f t="shared" si="582"/>
        <v>3.2137683549997464E-2</v>
      </c>
      <c r="AP973" s="141">
        <f t="shared" si="583"/>
        <v>0</v>
      </c>
      <c r="AQ973" s="141">
        <f t="shared" si="584"/>
        <v>0</v>
      </c>
      <c r="AR973" s="141">
        <f t="shared" si="585"/>
        <v>0</v>
      </c>
      <c r="AS973" s="141">
        <f t="shared" si="586"/>
        <v>0</v>
      </c>
      <c r="AT973" s="142"/>
      <c r="AU973" s="144">
        <f t="shared" si="567"/>
        <v>0.53848099652787029</v>
      </c>
      <c r="AV973" s="144">
        <f t="shared" si="568"/>
        <v>0.56126676043973522</v>
      </c>
      <c r="AW973" s="144">
        <f t="shared" si="569"/>
        <v>0.62070227045227244</v>
      </c>
      <c r="AX973" s="144">
        <f t="shared" si="570"/>
        <v>0.65301662407081817</v>
      </c>
      <c r="AY973" s="141">
        <f t="shared" si="587"/>
        <v>0</v>
      </c>
      <c r="AZ973" s="141">
        <f t="shared" si="588"/>
        <v>0</v>
      </c>
      <c r="BA973" s="141">
        <f t="shared" si="589"/>
        <v>0.63065242455702253</v>
      </c>
      <c r="BB973" s="141">
        <f t="shared" si="590"/>
        <v>2.2364199513795646E-2</v>
      </c>
      <c r="BC973" s="141">
        <f t="shared" si="591"/>
        <v>0</v>
      </c>
      <c r="BD973" s="141">
        <f t="shared" si="592"/>
        <v>0</v>
      </c>
      <c r="BE973" s="141">
        <f t="shared" si="593"/>
        <v>0</v>
      </c>
      <c r="BF973" s="141">
        <f t="shared" si="594"/>
        <v>0</v>
      </c>
      <c r="BG973" s="105"/>
    </row>
    <row r="974" spans="13:59" x14ac:dyDescent="0.25">
      <c r="M974" s="100"/>
      <c r="N974" s="120" t="s">
        <v>1109</v>
      </c>
      <c r="O974" s="121">
        <v>2627</v>
      </c>
      <c r="P974" s="120">
        <v>0</v>
      </c>
      <c r="Q974" s="120">
        <v>0</v>
      </c>
      <c r="R974" s="120">
        <v>3.2000000476837158</v>
      </c>
      <c r="S974" s="120">
        <v>0.80000001192092896</v>
      </c>
      <c r="T974" s="139"/>
      <c r="U974" s="140">
        <f t="shared" si="559"/>
        <v>1.0961836240954148E-2</v>
      </c>
      <c r="V974" s="140">
        <f t="shared" si="560"/>
        <v>1.5817106523724256E-2</v>
      </c>
      <c r="W974" s="140">
        <f t="shared" si="561"/>
        <v>3.2994966549933391E-2</v>
      </c>
      <c r="X974" s="140">
        <f t="shared" si="562"/>
        <v>5.1316635598981808E-2</v>
      </c>
      <c r="Y974" s="141">
        <f t="shared" si="571"/>
        <v>0</v>
      </c>
      <c r="Z974" s="141">
        <f t="shared" si="572"/>
        <v>0</v>
      </c>
      <c r="AA974" s="141">
        <f t="shared" si="573"/>
        <v>0</v>
      </c>
      <c r="AB974" s="141">
        <f t="shared" si="574"/>
        <v>0</v>
      </c>
      <c r="AC974" s="141">
        <f t="shared" si="575"/>
        <v>4.2495530297007644E-2</v>
      </c>
      <c r="AD974" s="141">
        <f t="shared" si="576"/>
        <v>8.1192113331283872E-3</v>
      </c>
      <c r="AE974" s="141">
        <f t="shared" si="577"/>
        <v>3.3460681625769616E-2</v>
      </c>
      <c r="AF974" s="141">
        <f t="shared" si="578"/>
        <v>7.5926274651577988E-3</v>
      </c>
      <c r="AG974" s="142"/>
      <c r="AH974" s="143">
        <f t="shared" si="563"/>
        <v>0.28634903271444812</v>
      </c>
      <c r="AI974" s="143">
        <f t="shared" si="564"/>
        <v>0.31615743447282163</v>
      </c>
      <c r="AJ974" s="143">
        <f t="shared" si="565"/>
        <v>0.38508023136436931</v>
      </c>
      <c r="AK974" s="143">
        <f t="shared" si="566"/>
        <v>0.43313373937663791</v>
      </c>
      <c r="AL974" s="141">
        <f t="shared" si="579"/>
        <v>0</v>
      </c>
      <c r="AM974" s="141">
        <f t="shared" si="580"/>
        <v>0</v>
      </c>
      <c r="AN974" s="141">
        <f t="shared" si="581"/>
        <v>0</v>
      </c>
      <c r="AO974" s="141">
        <f t="shared" si="582"/>
        <v>0</v>
      </c>
      <c r="AP974" s="141">
        <f t="shared" si="583"/>
        <v>0.95484719268110096</v>
      </c>
      <c r="AQ974" s="141">
        <f t="shared" si="584"/>
        <v>5.685661270748954E-2</v>
      </c>
      <c r="AR974" s="141">
        <f t="shared" si="585"/>
        <v>0.32420495127651811</v>
      </c>
      <c r="AS974" s="141">
        <f t="shared" si="586"/>
        <v>2.2302045388148728E-2</v>
      </c>
      <c r="AT974" s="142"/>
      <c r="AU974" s="144">
        <f t="shared" si="567"/>
        <v>0.5028129585493909</v>
      </c>
      <c r="AV974" s="144">
        <f t="shared" si="568"/>
        <v>0.52414442483330537</v>
      </c>
      <c r="AW974" s="144">
        <f t="shared" si="569"/>
        <v>0.57024559277395759</v>
      </c>
      <c r="AX974" s="144">
        <f t="shared" si="570"/>
        <v>0.60038806645336229</v>
      </c>
      <c r="AY974" s="141">
        <f t="shared" si="587"/>
        <v>0</v>
      </c>
      <c r="AZ974" s="141">
        <f t="shared" si="588"/>
        <v>0</v>
      </c>
      <c r="BA974" s="141">
        <f t="shared" si="589"/>
        <v>0</v>
      </c>
      <c r="BB974" s="141">
        <f t="shared" si="590"/>
        <v>0</v>
      </c>
      <c r="BC974" s="141">
        <f t="shared" si="591"/>
        <v>1.6270418229835455</v>
      </c>
      <c r="BD974" s="141">
        <f t="shared" si="592"/>
        <v>5.0220361476185582E-2</v>
      </c>
      <c r="BE974" s="141">
        <f t="shared" si="593"/>
        <v>0.46369150585827806</v>
      </c>
      <c r="BF974" s="141">
        <f t="shared" si="594"/>
        <v>1.6618954461595281E-2</v>
      </c>
      <c r="BG974" s="105"/>
    </row>
    <row r="975" spans="13:59" x14ac:dyDescent="0.25">
      <c r="M975" s="100"/>
      <c r="N975" s="120" t="s">
        <v>1110</v>
      </c>
      <c r="O975" s="121">
        <v>1410</v>
      </c>
      <c r="P975" s="120">
        <v>0</v>
      </c>
      <c r="Q975" s="120">
        <v>1</v>
      </c>
      <c r="R975" s="120">
        <v>0</v>
      </c>
      <c r="S975" s="120">
        <v>0</v>
      </c>
      <c r="T975" s="139"/>
      <c r="U975" s="140">
        <f t="shared" si="559"/>
        <v>1.1490077635507578E-3</v>
      </c>
      <c r="V975" s="140">
        <f t="shared" si="560"/>
        <v>1.6648105955684445E-3</v>
      </c>
      <c r="W975" s="140">
        <f t="shared" si="561"/>
        <v>2.0137050300969017E-3</v>
      </c>
      <c r="X975" s="140">
        <f t="shared" si="562"/>
        <v>3.2037104290697505E-3</v>
      </c>
      <c r="Y975" s="141">
        <f t="shared" si="571"/>
        <v>0</v>
      </c>
      <c r="Z975" s="141">
        <f t="shared" si="572"/>
        <v>0</v>
      </c>
      <c r="AA975" s="141">
        <f t="shared" si="573"/>
        <v>2.588570679282357E-3</v>
      </c>
      <c r="AB975" s="141">
        <f t="shared" si="574"/>
        <v>6.1513974978739342E-4</v>
      </c>
      <c r="AC975" s="141">
        <f t="shared" si="575"/>
        <v>0</v>
      </c>
      <c r="AD975" s="141">
        <f t="shared" si="576"/>
        <v>0</v>
      </c>
      <c r="AE975" s="141">
        <f t="shared" si="577"/>
        <v>0</v>
      </c>
      <c r="AF975" s="141">
        <f t="shared" si="578"/>
        <v>0</v>
      </c>
      <c r="AG975" s="142"/>
      <c r="AH975" s="143">
        <f t="shared" si="563"/>
        <v>0.15426410941627777</v>
      </c>
      <c r="AI975" s="143">
        <f t="shared" si="564"/>
        <v>0.17095531124890573</v>
      </c>
      <c r="AJ975" s="143">
        <f t="shared" si="565"/>
        <v>0.1801814309479981</v>
      </c>
      <c r="AK975" s="143">
        <f t="shared" si="566"/>
        <v>0.20475077799538477</v>
      </c>
      <c r="AL975" s="141">
        <f t="shared" si="579"/>
        <v>0</v>
      </c>
      <c r="AM975" s="141">
        <f t="shared" si="580"/>
        <v>0</v>
      </c>
      <c r="AN975" s="141">
        <f t="shared" si="581"/>
        <v>0.19066429016221145</v>
      </c>
      <c r="AO975" s="141">
        <f t="shared" si="582"/>
        <v>1.4086487833173317E-2</v>
      </c>
      <c r="AP975" s="141">
        <f t="shared" si="583"/>
        <v>0</v>
      </c>
      <c r="AQ975" s="141">
        <f t="shared" si="584"/>
        <v>0</v>
      </c>
      <c r="AR975" s="141">
        <f t="shared" si="585"/>
        <v>0</v>
      </c>
      <c r="AS975" s="141">
        <f t="shared" si="586"/>
        <v>0</v>
      </c>
      <c r="AT975" s="142"/>
      <c r="AU975" s="144">
        <f t="shared" si="567"/>
        <v>0.39094980576569738</v>
      </c>
      <c r="AV975" s="144">
        <f t="shared" si="568"/>
        <v>0.40733898869086183</v>
      </c>
      <c r="AW975" s="144">
        <f t="shared" si="569"/>
        <v>0.41602676470697741</v>
      </c>
      <c r="AX975" s="144">
        <f t="shared" si="570"/>
        <v>0.43806406205661841</v>
      </c>
      <c r="AY975" s="141">
        <f t="shared" si="587"/>
        <v>0</v>
      </c>
      <c r="AZ975" s="141">
        <f t="shared" si="588"/>
        <v>0</v>
      </c>
      <c r="BA975" s="141">
        <f t="shared" si="589"/>
        <v>0.42288514573472813</v>
      </c>
      <c r="BB975" s="141">
        <f t="shared" si="590"/>
        <v>1.5178916321890279E-2</v>
      </c>
      <c r="BC975" s="141">
        <f t="shared" si="591"/>
        <v>0</v>
      </c>
      <c r="BD975" s="141">
        <f t="shared" si="592"/>
        <v>0</v>
      </c>
      <c r="BE975" s="141">
        <f t="shared" si="593"/>
        <v>0</v>
      </c>
      <c r="BF975" s="141">
        <f t="shared" si="594"/>
        <v>0</v>
      </c>
      <c r="BG975" s="105"/>
    </row>
    <row r="976" spans="13:59" x14ac:dyDescent="0.25">
      <c r="M976" s="100"/>
      <c r="N976" s="120" t="s">
        <v>1111</v>
      </c>
      <c r="O976" s="121">
        <v>4466</v>
      </c>
      <c r="P976" s="120">
        <v>0</v>
      </c>
      <c r="Q976" s="120">
        <v>0</v>
      </c>
      <c r="R976" s="120">
        <v>3.2000000476837158</v>
      </c>
      <c r="S976" s="120">
        <v>0.80000001192092896</v>
      </c>
      <c r="T976" s="139"/>
      <c r="U976" s="140">
        <f t="shared" si="559"/>
        <v>0.25153733931131472</v>
      </c>
      <c r="V976" s="140">
        <f t="shared" si="560"/>
        <v>0.33202682992577215</v>
      </c>
      <c r="W976" s="140">
        <f t="shared" si="561"/>
        <v>0.79848639350184514</v>
      </c>
      <c r="X976" s="140">
        <f t="shared" si="562"/>
        <v>0.90579376555661384</v>
      </c>
      <c r="Y976" s="141">
        <f t="shared" si="571"/>
        <v>0</v>
      </c>
      <c r="Z976" s="141">
        <f t="shared" si="572"/>
        <v>0</v>
      </c>
      <c r="AA976" s="141">
        <f t="shared" si="573"/>
        <v>0</v>
      </c>
      <c r="AB976" s="141">
        <f t="shared" si="574"/>
        <v>0</v>
      </c>
      <c r="AC976" s="141">
        <f t="shared" si="575"/>
        <v>0.92565348971468853</v>
      </c>
      <c r="AD976" s="141">
        <f t="shared" si="576"/>
        <v>0.13683238188005531</v>
      </c>
      <c r="AE976" s="141">
        <f t="shared" si="577"/>
        <v>0.67532418253848325</v>
      </c>
      <c r="AF976" s="141">
        <f t="shared" si="578"/>
        <v>4.9310840704710923E-2</v>
      </c>
      <c r="AG976" s="142"/>
      <c r="AH976" s="143">
        <f t="shared" si="563"/>
        <v>0.65877945857651565</v>
      </c>
      <c r="AI976" s="143">
        <f t="shared" si="564"/>
        <v>0.7089556051846031</v>
      </c>
      <c r="AJ976" s="143">
        <f t="shared" si="565"/>
        <v>0.90535231032805297</v>
      </c>
      <c r="AK976" s="143">
        <f t="shared" si="566"/>
        <v>0.94521226485970489</v>
      </c>
      <c r="AL976" s="141">
        <f t="shared" si="579"/>
        <v>0</v>
      </c>
      <c r="AM976" s="141">
        <f t="shared" si="580"/>
        <v>0</v>
      </c>
      <c r="AN976" s="141">
        <f t="shared" si="581"/>
        <v>0</v>
      </c>
      <c r="AO976" s="141">
        <f t="shared" si="582"/>
        <v>0</v>
      </c>
      <c r="AP976" s="141">
        <f t="shared" si="583"/>
        <v>2.1672951916385559</v>
      </c>
      <c r="AQ976" s="141">
        <f t="shared" si="584"/>
        <v>0.10136277875781152</v>
      </c>
      <c r="AR976" s="141">
        <f t="shared" si="585"/>
        <v>0.73298302251477665</v>
      </c>
      <c r="AS976" s="141">
        <f t="shared" si="586"/>
        <v>2.318680064079548E-2</v>
      </c>
      <c r="AT976" s="142"/>
      <c r="AU976" s="144">
        <f t="shared" si="567"/>
        <v>0.73082550358275189</v>
      </c>
      <c r="AV976" s="144">
        <f t="shared" si="568"/>
        <v>0.75914743411933605</v>
      </c>
      <c r="AW976" s="144">
        <f t="shared" si="569"/>
        <v>0.88100369075998763</v>
      </c>
      <c r="AX976" s="144">
        <f t="shared" si="570"/>
        <v>0.91303245015527534</v>
      </c>
      <c r="AY976" s="141">
        <f t="shared" si="587"/>
        <v>0</v>
      </c>
      <c r="AZ976" s="141">
        <f t="shared" si="588"/>
        <v>0</v>
      </c>
      <c r="BA976" s="141">
        <f t="shared" si="589"/>
        <v>0</v>
      </c>
      <c r="BB976" s="141">
        <f t="shared" si="590"/>
        <v>0</v>
      </c>
      <c r="BC976" s="141">
        <f t="shared" si="591"/>
        <v>2.3605703193839309</v>
      </c>
      <c r="BD976" s="141">
        <f t="shared" si="592"/>
        <v>6.8701505996914936E-2</v>
      </c>
      <c r="BE976" s="141">
        <f t="shared" si="593"/>
        <v>0.71056643742829018</v>
      </c>
      <c r="BF976" s="141">
        <f t="shared" si="594"/>
        <v>1.9859533580125044E-2</v>
      </c>
      <c r="BG976" s="105"/>
    </row>
    <row r="977" spans="13:59" x14ac:dyDescent="0.25">
      <c r="M977" s="100"/>
      <c r="N977" s="120" t="s">
        <v>1112</v>
      </c>
      <c r="O977" s="121">
        <v>2320</v>
      </c>
      <c r="P977" s="120">
        <v>0</v>
      </c>
      <c r="Q977" s="120">
        <v>1</v>
      </c>
      <c r="R977" s="120">
        <v>0</v>
      </c>
      <c r="S977" s="120">
        <v>0</v>
      </c>
      <c r="T977" s="139"/>
      <c r="U977" s="140">
        <f t="shared" si="559"/>
        <v>6.218872306861245E-3</v>
      </c>
      <c r="V977" s="140">
        <f t="shared" si="560"/>
        <v>9.0007256178807893E-3</v>
      </c>
      <c r="W977" s="140">
        <f t="shared" si="561"/>
        <v>1.6495410271876287E-2</v>
      </c>
      <c r="X977" s="140">
        <f t="shared" si="562"/>
        <v>2.5958523174344994E-2</v>
      </c>
      <c r="Y977" s="141">
        <f t="shared" si="571"/>
        <v>0</v>
      </c>
      <c r="Z977" s="141">
        <f t="shared" si="572"/>
        <v>0</v>
      </c>
      <c r="AA977" s="141">
        <f t="shared" si="573"/>
        <v>2.1062012620391878E-2</v>
      </c>
      <c r="AB977" s="141">
        <f t="shared" si="574"/>
        <v>4.8965105539531158E-3</v>
      </c>
      <c r="AC977" s="141">
        <f t="shared" si="575"/>
        <v>0</v>
      </c>
      <c r="AD977" s="141">
        <f t="shared" si="576"/>
        <v>0</v>
      </c>
      <c r="AE977" s="141">
        <f t="shared" si="577"/>
        <v>0</v>
      </c>
      <c r="AF977" s="141">
        <f t="shared" si="578"/>
        <v>0</v>
      </c>
      <c r="AG977" s="142"/>
      <c r="AH977" s="143">
        <f t="shared" si="563"/>
        <v>0.24548878196842217</v>
      </c>
      <c r="AI977" s="143">
        <f t="shared" si="564"/>
        <v>0.27145356370746865</v>
      </c>
      <c r="AJ977" s="143">
        <f t="shared" si="565"/>
        <v>0.31975401188651276</v>
      </c>
      <c r="AK977" s="143">
        <f t="shared" si="566"/>
        <v>0.36115907376604039</v>
      </c>
      <c r="AL977" s="141">
        <f t="shared" si="579"/>
        <v>0</v>
      </c>
      <c r="AM977" s="141">
        <f t="shared" si="580"/>
        <v>0</v>
      </c>
      <c r="AN977" s="141">
        <f t="shared" si="581"/>
        <v>0.33725900270741144</v>
      </c>
      <c r="AO977" s="141">
        <f t="shared" si="582"/>
        <v>2.3900071058628958E-2</v>
      </c>
      <c r="AP977" s="141">
        <f t="shared" si="583"/>
        <v>0</v>
      </c>
      <c r="AQ977" s="141">
        <f t="shared" si="584"/>
        <v>0</v>
      </c>
      <c r="AR977" s="141">
        <f t="shared" si="585"/>
        <v>0</v>
      </c>
      <c r="AS977" s="141">
        <f t="shared" si="586"/>
        <v>0</v>
      </c>
      <c r="AT977" s="142"/>
      <c r="AU977" s="144">
        <f t="shared" si="567"/>
        <v>0.47175093639944032</v>
      </c>
      <c r="AV977" s="144">
        <f t="shared" si="568"/>
        <v>0.49175778967402473</v>
      </c>
      <c r="AW977" s="144">
        <f t="shared" si="569"/>
        <v>0.52665376224496807</v>
      </c>
      <c r="AX977" s="144">
        <f t="shared" si="570"/>
        <v>0.55468264585087645</v>
      </c>
      <c r="AY977" s="141">
        <f t="shared" si="587"/>
        <v>0</v>
      </c>
      <c r="AZ977" s="141">
        <f t="shared" si="588"/>
        <v>0</v>
      </c>
      <c r="BA977" s="141">
        <f t="shared" si="589"/>
        <v>0.5354016664254726</v>
      </c>
      <c r="BB977" s="141">
        <f t="shared" si="590"/>
        <v>1.9280979425403855E-2</v>
      </c>
      <c r="BC977" s="141">
        <f t="shared" si="591"/>
        <v>0</v>
      </c>
      <c r="BD977" s="141">
        <f t="shared" si="592"/>
        <v>0</v>
      </c>
      <c r="BE977" s="141">
        <f t="shared" si="593"/>
        <v>0</v>
      </c>
      <c r="BF977" s="141">
        <f t="shared" si="594"/>
        <v>0</v>
      </c>
      <c r="BG977" s="105"/>
    </row>
    <row r="978" spans="13:59" x14ac:dyDescent="0.25">
      <c r="M978" s="100"/>
      <c r="N978" s="120" t="s">
        <v>1113</v>
      </c>
      <c r="O978" s="121">
        <v>3149</v>
      </c>
      <c r="P978" s="120">
        <v>0</v>
      </c>
      <c r="Q978" s="120">
        <v>0</v>
      </c>
      <c r="R978" s="120">
        <v>6.4000000953674316</v>
      </c>
      <c r="S978" s="120">
        <v>1.6000000238418579</v>
      </c>
      <c r="T978" s="139"/>
      <c r="U978" s="140">
        <f t="shared" si="559"/>
        <v>2.8349868282972257E-2</v>
      </c>
      <c r="V978" s="140">
        <f t="shared" si="560"/>
        <v>4.0493877282709256E-2</v>
      </c>
      <c r="W978" s="140">
        <f t="shared" si="561"/>
        <v>0.10191466926642445</v>
      </c>
      <c r="X978" s="140">
        <f t="shared" si="562"/>
        <v>0.15275387327639822</v>
      </c>
      <c r="Y978" s="141">
        <f t="shared" si="571"/>
        <v>0</v>
      </c>
      <c r="Z978" s="141">
        <f t="shared" si="572"/>
        <v>0</v>
      </c>
      <c r="AA978" s="141">
        <f t="shared" si="573"/>
        <v>0</v>
      </c>
      <c r="AB978" s="141">
        <f t="shared" si="574"/>
        <v>0</v>
      </c>
      <c r="AC978" s="141">
        <f t="shared" si="575"/>
        <v>0.21848559749575966</v>
      </c>
      <c r="AD978" s="141">
        <f t="shared" si="576"/>
        <v>4.0675220975376652E-2</v>
      </c>
      <c r="AE978" s="141">
        <f t="shared" si="577"/>
        <v>0.20210420233758258</v>
      </c>
      <c r="AF978" s="141">
        <f t="shared" si="578"/>
        <v>4.2301998546590724E-2</v>
      </c>
      <c r="AG978" s="142"/>
      <c r="AH978" s="143">
        <f t="shared" si="563"/>
        <v>0.36977821440158509</v>
      </c>
      <c r="AI978" s="143">
        <f t="shared" si="564"/>
        <v>0.40669311914420159</v>
      </c>
      <c r="AJ978" s="143">
        <f t="shared" si="565"/>
        <v>0.51934111955031614</v>
      </c>
      <c r="AK978" s="143">
        <f t="shared" si="566"/>
        <v>0.57773953415864754</v>
      </c>
      <c r="AL978" s="141">
        <f t="shared" si="579"/>
        <v>0</v>
      </c>
      <c r="AM978" s="141">
        <f t="shared" si="580"/>
        <v>0</v>
      </c>
      <c r="AN978" s="141">
        <f t="shared" si="581"/>
        <v>0</v>
      </c>
      <c r="AO978" s="141">
        <f t="shared" si="582"/>
        <v>0</v>
      </c>
      <c r="AP978" s="141">
        <f t="shared" si="583"/>
        <v>2.4610424982972066</v>
      </c>
      <c r="AQ978" s="141">
        <f t="shared" si="584"/>
        <v>0.14179350301096205</v>
      </c>
      <c r="AR978" s="141">
        <f t="shared" si="585"/>
        <v>0.86935507800876577</v>
      </c>
      <c r="AS978" s="141">
        <f t="shared" si="586"/>
        <v>5.502819041945417E-2</v>
      </c>
      <c r="AT978" s="142"/>
      <c r="AU978" s="144">
        <f t="shared" si="567"/>
        <v>0.56033834074648103</v>
      </c>
      <c r="AV978" s="144">
        <f t="shared" si="568"/>
        <v>0.5839719126233146</v>
      </c>
      <c r="AW978" s="144">
        <f t="shared" si="569"/>
        <v>0.65170033367498803</v>
      </c>
      <c r="AX978" s="144">
        <f t="shared" si="570"/>
        <v>0.6851587727917694</v>
      </c>
      <c r="AY978" s="141">
        <f t="shared" si="587"/>
        <v>0</v>
      </c>
      <c r="AZ978" s="141">
        <f t="shared" si="588"/>
        <v>0</v>
      </c>
      <c r="BA978" s="141">
        <f t="shared" si="589"/>
        <v>0</v>
      </c>
      <c r="BB978" s="141">
        <f t="shared" si="590"/>
        <v>0</v>
      </c>
      <c r="BC978" s="141">
        <f t="shared" si="591"/>
        <v>3.6259312110061557</v>
      </c>
      <c r="BD978" s="141">
        <f t="shared" si="592"/>
        <v>0.11148908547495928</v>
      </c>
      <c r="BE978" s="141">
        <f t="shared" si="593"/>
        <v>1.0590600956158311</v>
      </c>
      <c r="BF978" s="141">
        <f t="shared" si="594"/>
        <v>3.7193957186457904E-2</v>
      </c>
      <c r="BG978" s="105"/>
    </row>
    <row r="979" spans="13:59" x14ac:dyDescent="0.25">
      <c r="M979" s="100"/>
      <c r="N979" s="120" t="s">
        <v>1114</v>
      </c>
      <c r="O979" s="121">
        <v>1138</v>
      </c>
      <c r="P979" s="120">
        <v>0</v>
      </c>
      <c r="Q979" s="120">
        <v>0</v>
      </c>
      <c r="R979" s="120">
        <v>1.6000000238418579</v>
      </c>
      <c r="S979" s="120">
        <v>0.40000000596046448</v>
      </c>
      <c r="T979" s="139"/>
      <c r="U979" s="140">
        <f t="shared" si="559"/>
        <v>6.9487938247903003E-4</v>
      </c>
      <c r="V979" s="140">
        <f t="shared" si="560"/>
        <v>1.0056110669410812E-3</v>
      </c>
      <c r="W979" s="140">
        <f t="shared" si="561"/>
        <v>1.0719244090369173E-3</v>
      </c>
      <c r="X979" s="140">
        <f t="shared" si="562"/>
        <v>1.7038799146288364E-3</v>
      </c>
      <c r="Y979" s="141">
        <f t="shared" si="571"/>
        <v>0</v>
      </c>
      <c r="Z979" s="141">
        <f t="shared" si="572"/>
        <v>0</v>
      </c>
      <c r="AA979" s="141">
        <f t="shared" si="573"/>
        <v>0</v>
      </c>
      <c r="AB979" s="141">
        <f t="shared" si="574"/>
        <v>0</v>
      </c>
      <c r="AC979" s="141">
        <f t="shared" si="575"/>
        <v>1.349274309522178E-3</v>
      </c>
      <c r="AD979" s="141">
        <f t="shared" si="576"/>
        <v>2.5970342155918797E-4</v>
      </c>
      <c r="AE979" s="141">
        <f t="shared" si="577"/>
        <v>5.5087317530565292E-4</v>
      </c>
      <c r="AF979" s="141">
        <f t="shared" si="578"/>
        <v>1.3067880070179736E-4</v>
      </c>
      <c r="AG979" s="142"/>
      <c r="AH979" s="143">
        <f t="shared" si="563"/>
        <v>0.13411852724564066</v>
      </c>
      <c r="AI979" s="143">
        <f t="shared" si="564"/>
        <v>0.14865673133803137</v>
      </c>
      <c r="AJ979" s="143">
        <f t="shared" si="565"/>
        <v>0.15131801944882528</v>
      </c>
      <c r="AK979" s="143">
        <f t="shared" si="566"/>
        <v>0.17205531094560922</v>
      </c>
      <c r="AL979" s="141">
        <f t="shared" si="579"/>
        <v>0</v>
      </c>
      <c r="AM979" s="141">
        <f t="shared" si="580"/>
        <v>0</v>
      </c>
      <c r="AN979" s="141">
        <f t="shared" si="581"/>
        <v>0</v>
      </c>
      <c r="AO979" s="141">
        <f t="shared" si="582"/>
        <v>0</v>
      </c>
      <c r="AP979" s="141">
        <f t="shared" si="583"/>
        <v>0.22407431376997478</v>
      </c>
      <c r="AQ979" s="141">
        <f t="shared" si="584"/>
        <v>1.3776459915128075E-2</v>
      </c>
      <c r="AR979" s="141">
        <f t="shared" si="585"/>
        <v>6.4069394955799969E-2</v>
      </c>
      <c r="AS979" s="141">
        <f t="shared" si="586"/>
        <v>4.752730447973294E-3</v>
      </c>
      <c r="AT979" s="142"/>
      <c r="AU979" s="144">
        <f t="shared" si="567"/>
        <v>0.3698107461316168</v>
      </c>
      <c r="AV979" s="144">
        <f t="shared" si="568"/>
        <v>0.38522748548906738</v>
      </c>
      <c r="AW979" s="144">
        <f t="shared" si="569"/>
        <v>0.38795786800058374</v>
      </c>
      <c r="AX979" s="144">
        <f t="shared" si="570"/>
        <v>0.40838787252839537</v>
      </c>
      <c r="AY979" s="141">
        <f t="shared" si="587"/>
        <v>0</v>
      </c>
      <c r="AZ979" s="141">
        <f t="shared" si="588"/>
        <v>0</v>
      </c>
      <c r="BA979" s="141">
        <f t="shared" si="589"/>
        <v>0</v>
      </c>
      <c r="BB979" s="141">
        <f t="shared" si="590"/>
        <v>0</v>
      </c>
      <c r="BC979" s="141">
        <f t="shared" si="591"/>
        <v>0.59811362227102882</v>
      </c>
      <c r="BD979" s="141">
        <f t="shared" si="592"/>
        <v>1.8250363696017957E-2</v>
      </c>
      <c r="BE979" s="141">
        <f t="shared" si="593"/>
        <v>0.15771731898396465</v>
      </c>
      <c r="BF979" s="141">
        <f t="shared" si="594"/>
        <v>5.6378324615748987E-3</v>
      </c>
      <c r="BG979" s="105"/>
    </row>
    <row r="980" spans="13:59" x14ac:dyDescent="0.25">
      <c r="M980" s="100"/>
      <c r="N980" s="120" t="s">
        <v>1115</v>
      </c>
      <c r="O980" s="121">
        <v>758</v>
      </c>
      <c r="P980" s="120">
        <v>0</v>
      </c>
      <c r="Q980" s="120">
        <v>0</v>
      </c>
      <c r="R980" s="120">
        <v>3.2000000476837158</v>
      </c>
      <c r="S980" s="120">
        <v>0.80000001192092896</v>
      </c>
      <c r="T980" s="139"/>
      <c r="U980" s="140">
        <f t="shared" si="559"/>
        <v>3.4547154230601951E-4</v>
      </c>
      <c r="V980" s="140">
        <f t="shared" si="560"/>
        <v>4.9874383971471037E-4</v>
      </c>
      <c r="W980" s="140">
        <f t="shared" si="561"/>
        <v>4.4624403730308959E-4</v>
      </c>
      <c r="X980" s="140">
        <f t="shared" si="562"/>
        <v>7.0716916801782936E-4</v>
      </c>
      <c r="Y980" s="141">
        <f t="shared" si="571"/>
        <v>0</v>
      </c>
      <c r="Z980" s="141">
        <f t="shared" si="572"/>
        <v>0</v>
      </c>
      <c r="AA980" s="141">
        <f t="shared" si="573"/>
        <v>0</v>
      </c>
      <c r="AB980" s="141">
        <f t="shared" si="574"/>
        <v>0</v>
      </c>
      <c r="AC980" s="141">
        <f t="shared" si="575"/>
        <v>1.3396895418423048E-3</v>
      </c>
      <c r="AD980" s="141">
        <f t="shared" si="576"/>
        <v>2.5629076902672788E-4</v>
      </c>
      <c r="AE980" s="141">
        <f t="shared" si="577"/>
        <v>4.5779533665162486E-4</v>
      </c>
      <c r="AF980" s="141">
        <f t="shared" si="578"/>
        <v>1.0794000619275209E-4</v>
      </c>
      <c r="AG980" s="142"/>
      <c r="AH980" s="143">
        <f t="shared" si="563"/>
        <v>0.11029541819906985</v>
      </c>
      <c r="AI980" s="143">
        <f t="shared" si="564"/>
        <v>0.12225042606960157</v>
      </c>
      <c r="AJ980" s="143">
        <f t="shared" si="565"/>
        <v>0.11850254351464662</v>
      </c>
      <c r="AK980" s="143">
        <f t="shared" si="566"/>
        <v>0.1347759483799339</v>
      </c>
      <c r="AL980" s="141">
        <f t="shared" si="579"/>
        <v>0</v>
      </c>
      <c r="AM980" s="141">
        <f t="shared" si="580"/>
        <v>0</v>
      </c>
      <c r="AN980" s="141">
        <f t="shared" si="581"/>
        <v>0</v>
      </c>
      <c r="AO980" s="141">
        <f t="shared" si="582"/>
        <v>0</v>
      </c>
      <c r="AP980" s="141">
        <f t="shared" si="583"/>
        <v>0.36854390293923606</v>
      </c>
      <c r="AQ980" s="141">
        <f t="shared" si="584"/>
        <v>2.2657466312843544E-2</v>
      </c>
      <c r="AR980" s="141">
        <f t="shared" si="585"/>
        <v>0.10036337790524588</v>
      </c>
      <c r="AS980" s="141">
        <f t="shared" si="586"/>
        <v>7.4573824053557475E-3</v>
      </c>
      <c r="AT980" s="142"/>
      <c r="AU980" s="144">
        <f t="shared" si="567"/>
        <v>0.34237258372538626</v>
      </c>
      <c r="AV980" s="144">
        <f t="shared" si="568"/>
        <v>0.35651904563644088</v>
      </c>
      <c r="AW980" s="144">
        <f t="shared" si="569"/>
        <v>0.35217185172358767</v>
      </c>
      <c r="AX980" s="144">
        <f t="shared" si="570"/>
        <v>0.37052740251472782</v>
      </c>
      <c r="AY980" s="141">
        <f t="shared" si="587"/>
        <v>0</v>
      </c>
      <c r="AZ980" s="141">
        <f t="shared" si="588"/>
        <v>0</v>
      </c>
      <c r="BA980" s="141">
        <f t="shared" si="589"/>
        <v>0</v>
      </c>
      <c r="BB980" s="141">
        <f t="shared" si="590"/>
        <v>0</v>
      </c>
      <c r="BC980" s="141">
        <f t="shared" si="591"/>
        <v>1.1072707007993301</v>
      </c>
      <c r="BD980" s="141">
        <f t="shared" si="592"/>
        <v>3.3590262237433555E-2</v>
      </c>
      <c r="BE980" s="141">
        <f t="shared" si="593"/>
        <v>0.28626233114717858</v>
      </c>
      <c r="BF980" s="141">
        <f t="shared" si="594"/>
        <v>1.0159595281634515E-2</v>
      </c>
      <c r="BG980" s="105"/>
    </row>
    <row r="981" spans="13:59" x14ac:dyDescent="0.25">
      <c r="M981" s="100"/>
      <c r="N981" s="120" t="s">
        <v>1116</v>
      </c>
      <c r="O981" s="121">
        <v>3560</v>
      </c>
      <c r="P981" s="120">
        <v>0</v>
      </c>
      <c r="Q981" s="120">
        <v>0</v>
      </c>
      <c r="R981" s="120">
        <v>3.2000000476837158</v>
      </c>
      <c r="S981" s="120">
        <v>0.80000001192092896</v>
      </c>
      <c r="T981" s="139"/>
      <c r="U981" s="140">
        <f t="shared" si="559"/>
        <v>5.8594898467918322E-2</v>
      </c>
      <c r="V981" s="140">
        <f t="shared" si="560"/>
        <v>8.251020262180031E-2</v>
      </c>
      <c r="W981" s="140">
        <f t="shared" si="561"/>
        <v>0.22849515877619875</v>
      </c>
      <c r="X981" s="140">
        <f t="shared" si="562"/>
        <v>0.32499578028454834</v>
      </c>
      <c r="Y981" s="141">
        <f t="shared" si="571"/>
        <v>0</v>
      </c>
      <c r="Z981" s="141">
        <f t="shared" si="572"/>
        <v>0</v>
      </c>
      <c r="AA981" s="141">
        <f t="shared" si="573"/>
        <v>0</v>
      </c>
      <c r="AB981" s="141">
        <f t="shared" si="574"/>
        <v>0</v>
      </c>
      <c r="AC981" s="141">
        <f t="shared" si="575"/>
        <v>0.22389312832884395</v>
      </c>
      <c r="AD981" s="141">
        <f t="shared" si="576"/>
        <v>4.0139523995310122E-2</v>
      </c>
      <c r="AE981" s="141">
        <f t="shared" si="577"/>
        <v>0.21956841762591359</v>
      </c>
      <c r="AF981" s="141">
        <f t="shared" si="578"/>
        <v>4.0428210475976695E-2</v>
      </c>
      <c r="AG981" s="142"/>
      <c r="AH981" s="143">
        <f t="shared" si="563"/>
        <v>0.44864834381816554</v>
      </c>
      <c r="AI981" s="143">
        <f t="shared" si="564"/>
        <v>0.49118422391075345</v>
      </c>
      <c r="AJ981" s="143">
        <f t="shared" si="565"/>
        <v>0.64231108623683986</v>
      </c>
      <c r="AK981" s="143">
        <f t="shared" si="566"/>
        <v>0.70494128529080724</v>
      </c>
      <c r="AL981" s="141">
        <f t="shared" si="579"/>
        <v>0</v>
      </c>
      <c r="AM981" s="141">
        <f t="shared" si="580"/>
        <v>0</v>
      </c>
      <c r="AN981" s="141">
        <f t="shared" si="581"/>
        <v>0</v>
      </c>
      <c r="AO981" s="141">
        <f t="shared" si="582"/>
        <v>0</v>
      </c>
      <c r="AP981" s="141">
        <f t="shared" si="583"/>
        <v>1.4893753835575114</v>
      </c>
      <c r="AQ981" s="141">
        <f t="shared" si="584"/>
        <v>8.241415637838867E-2</v>
      </c>
      <c r="AR981" s="141">
        <f t="shared" si="585"/>
        <v>0.5337624678748446</v>
      </c>
      <c r="AS981" s="141">
        <f t="shared" si="586"/>
        <v>3.0190568761356174E-2</v>
      </c>
      <c r="AT981" s="142"/>
      <c r="AU981" s="144">
        <f t="shared" si="567"/>
        <v>0.60985051219594677</v>
      </c>
      <c r="AV981" s="144">
        <f t="shared" si="568"/>
        <v>0.6352498405081819</v>
      </c>
      <c r="AW981" s="144">
        <f t="shared" si="569"/>
        <v>0.72156754772017373</v>
      </c>
      <c r="AX981" s="144">
        <f t="shared" si="570"/>
        <v>0.75686973256686407</v>
      </c>
      <c r="AY981" s="141">
        <f t="shared" si="587"/>
        <v>0</v>
      </c>
      <c r="AZ981" s="141">
        <f t="shared" si="588"/>
        <v>0</v>
      </c>
      <c r="BA981" s="141">
        <f t="shared" si="589"/>
        <v>0</v>
      </c>
      <c r="BB981" s="141">
        <f t="shared" si="590"/>
        <v>0</v>
      </c>
      <c r="BC981" s="141">
        <f t="shared" si="591"/>
        <v>1.9726453773310419</v>
      </c>
      <c r="BD981" s="141">
        <f t="shared" si="592"/>
        <v>6.0154142586212878E-2</v>
      </c>
      <c r="BE981" s="141">
        <f t="shared" si="593"/>
        <v>0.58560238045920909</v>
      </c>
      <c r="BF981" s="141">
        <f t="shared" si="594"/>
        <v>1.989341461687244E-2</v>
      </c>
      <c r="BG981" s="105"/>
    </row>
    <row r="982" spans="13:59" x14ac:dyDescent="0.25">
      <c r="M982" s="100"/>
      <c r="N982" s="120" t="s">
        <v>1117</v>
      </c>
      <c r="O982" s="121">
        <v>2932</v>
      </c>
      <c r="P982" s="120">
        <v>0</v>
      </c>
      <c r="Q982" s="120">
        <v>0</v>
      </c>
      <c r="R982" s="120">
        <v>1.6000000238418579</v>
      </c>
      <c r="S982" s="120">
        <v>0.40000000596046448</v>
      </c>
      <c r="T982" s="139"/>
      <c r="U982" s="140">
        <f t="shared" si="559"/>
        <v>1.915260209632752E-2</v>
      </c>
      <c r="V982" s="140">
        <f t="shared" si="560"/>
        <v>2.7497103795764977E-2</v>
      </c>
      <c r="W982" s="140">
        <f t="shared" si="561"/>
        <v>6.4432802135402811E-2</v>
      </c>
      <c r="X982" s="140">
        <f t="shared" si="562"/>
        <v>9.8383881746607282E-2</v>
      </c>
      <c r="Y982" s="141">
        <f t="shared" si="571"/>
        <v>0</v>
      </c>
      <c r="Z982" s="141">
        <f t="shared" si="572"/>
        <v>0</v>
      </c>
      <c r="AA982" s="141">
        <f t="shared" si="573"/>
        <v>0</v>
      </c>
      <c r="AB982" s="141">
        <f t="shared" si="574"/>
        <v>0</v>
      </c>
      <c r="AC982" s="141">
        <f t="shared" si="575"/>
        <v>3.7013323631674248E-2</v>
      </c>
      <c r="AD982" s="141">
        <f t="shared" si="576"/>
        <v>6.9820430971317543E-3</v>
      </c>
      <c r="AE982" s="141">
        <f t="shared" si="577"/>
        <v>3.2305606049251444E-2</v>
      </c>
      <c r="AF982" s="141">
        <f t="shared" si="578"/>
        <v>7.0479472358051035E-3</v>
      </c>
      <c r="AG982" s="142"/>
      <c r="AH982" s="143">
        <f t="shared" si="563"/>
        <v>0.33286559301653718</v>
      </c>
      <c r="AI982" s="143">
        <f t="shared" si="564"/>
        <v>0.36676900925477418</v>
      </c>
      <c r="AJ982" s="143">
        <f t="shared" si="565"/>
        <v>0.46008321346030245</v>
      </c>
      <c r="AK982" s="143">
        <f t="shared" si="566"/>
        <v>0.51453467546740117</v>
      </c>
      <c r="AL982" s="141">
        <f t="shared" si="579"/>
        <v>0</v>
      </c>
      <c r="AM982" s="141">
        <f t="shared" si="580"/>
        <v>0</v>
      </c>
      <c r="AN982" s="141">
        <f t="shared" si="581"/>
        <v>0</v>
      </c>
      <c r="AO982" s="141">
        <f t="shared" si="582"/>
        <v>0</v>
      </c>
      <c r="AP982" s="141">
        <f t="shared" si="583"/>
        <v>0.55438184058971751</v>
      </c>
      <c r="AQ982" s="141">
        <f t="shared" si="584"/>
        <v>3.2448582962375738E-2</v>
      </c>
      <c r="AR982" s="141">
        <f t="shared" si="585"/>
        <v>0.19308324780886407</v>
      </c>
      <c r="AS982" s="141">
        <f t="shared" si="586"/>
        <v>1.2730625444962063E-2</v>
      </c>
      <c r="AT982" s="142"/>
      <c r="AU982" s="144">
        <f t="shared" si="567"/>
        <v>0.53569499262621845</v>
      </c>
      <c r="AV982" s="144">
        <f t="shared" si="568"/>
        <v>0.55837014595771117</v>
      </c>
      <c r="AW982" s="144">
        <f t="shared" si="569"/>
        <v>0.61675244529975837</v>
      </c>
      <c r="AX982" s="144">
        <f t="shared" si="570"/>
        <v>0.64890959816981331</v>
      </c>
      <c r="AY982" s="141">
        <f t="shared" si="587"/>
        <v>0</v>
      </c>
      <c r="AZ982" s="141">
        <f t="shared" si="588"/>
        <v>0</v>
      </c>
      <c r="BA982" s="141">
        <f t="shared" si="589"/>
        <v>0</v>
      </c>
      <c r="BB982" s="141">
        <f t="shared" si="590"/>
        <v>0</v>
      </c>
      <c r="BC982" s="141">
        <f t="shared" si="591"/>
        <v>0.86668100389967728</v>
      </c>
      <c r="BD982" s="141">
        <f t="shared" si="592"/>
        <v>2.6711242945242297E-2</v>
      </c>
      <c r="BE982" s="141">
        <f t="shared" si="593"/>
        <v>0.25066540264792081</v>
      </c>
      <c r="BF982" s="141">
        <f t="shared" si="594"/>
        <v>8.8984404878071355E-3</v>
      </c>
      <c r="BG982" s="105"/>
    </row>
    <row r="983" spans="13:59" x14ac:dyDescent="0.25">
      <c r="M983" s="100"/>
      <c r="N983" s="120" t="s">
        <v>1118</v>
      </c>
      <c r="O983" s="121">
        <v>2840</v>
      </c>
      <c r="P983" s="120">
        <v>1.3300000429153442</v>
      </c>
      <c r="Q983" s="120">
        <v>0</v>
      </c>
      <c r="R983" s="120">
        <v>0</v>
      </c>
      <c r="S983" s="120">
        <v>0</v>
      </c>
      <c r="T983" s="139"/>
      <c r="U983" s="140">
        <f t="shared" si="559"/>
        <v>1.6197073972377241E-2</v>
      </c>
      <c r="V983" s="140">
        <f t="shared" si="560"/>
        <v>2.3294858215777703E-2</v>
      </c>
      <c r="W983" s="140">
        <f t="shared" si="561"/>
        <v>5.2792584667263887E-2</v>
      </c>
      <c r="X983" s="140">
        <f t="shared" si="562"/>
        <v>8.1127411211851186E-2</v>
      </c>
      <c r="Y983" s="141">
        <f t="shared" si="571"/>
        <v>2.6046714661744321E-2</v>
      </c>
      <c r="Z983" s="141">
        <f t="shared" si="572"/>
        <v>4.9354477649468827E-3</v>
      </c>
      <c r="AA983" s="141">
        <f t="shared" si="573"/>
        <v>0</v>
      </c>
      <c r="AB983" s="141">
        <f t="shared" si="574"/>
        <v>0</v>
      </c>
      <c r="AC983" s="141">
        <f t="shared" si="575"/>
        <v>0</v>
      </c>
      <c r="AD983" s="141">
        <f t="shared" si="576"/>
        <v>0</v>
      </c>
      <c r="AE983" s="141">
        <f t="shared" si="577"/>
        <v>0</v>
      </c>
      <c r="AF983" s="141">
        <f t="shared" si="578"/>
        <v>0</v>
      </c>
      <c r="AG983" s="142"/>
      <c r="AH983" s="143">
        <f t="shared" si="563"/>
        <v>0.31818594402721467</v>
      </c>
      <c r="AI983" s="143">
        <f t="shared" si="564"/>
        <v>0.35083154990936982</v>
      </c>
      <c r="AJ983" s="143">
        <f t="shared" si="565"/>
        <v>0.43640689493568885</v>
      </c>
      <c r="AK983" s="143">
        <f t="shared" si="566"/>
        <v>0.48899591697273459</v>
      </c>
      <c r="AL983" s="141">
        <f t="shared" si="579"/>
        <v>0.44066477463127418</v>
      </c>
      <c r="AM983" s="141">
        <f t="shared" si="580"/>
        <v>2.5941201804244418E-2</v>
      </c>
      <c r="AN983" s="141">
        <f t="shared" si="581"/>
        <v>0</v>
      </c>
      <c r="AO983" s="141">
        <f t="shared" si="582"/>
        <v>0</v>
      </c>
      <c r="AP983" s="141">
        <f t="shared" si="583"/>
        <v>0</v>
      </c>
      <c r="AQ983" s="141">
        <f t="shared" si="584"/>
        <v>0</v>
      </c>
      <c r="AR983" s="141">
        <f t="shared" si="585"/>
        <v>0</v>
      </c>
      <c r="AS983" s="141">
        <f t="shared" si="586"/>
        <v>0</v>
      </c>
      <c r="AT983" s="142"/>
      <c r="AU983" s="144">
        <f t="shared" si="567"/>
        <v>0.52556131508325332</v>
      </c>
      <c r="AV983" s="144">
        <f t="shared" si="568"/>
        <v>0.54782965064954403</v>
      </c>
      <c r="AW983" s="144">
        <f t="shared" si="569"/>
        <v>0.60239423925905489</v>
      </c>
      <c r="AX983" s="144">
        <f t="shared" si="570"/>
        <v>0.63396035936111794</v>
      </c>
      <c r="AY983" s="141">
        <f t="shared" si="587"/>
        <v>0.70681504952862784</v>
      </c>
      <c r="AZ983" s="141">
        <f t="shared" si="588"/>
        <v>2.1798409345563763E-2</v>
      </c>
      <c r="BA983" s="141">
        <f t="shared" si="589"/>
        <v>0</v>
      </c>
      <c r="BB983" s="141">
        <f t="shared" si="590"/>
        <v>0</v>
      </c>
      <c r="BC983" s="141">
        <f t="shared" si="591"/>
        <v>0</v>
      </c>
      <c r="BD983" s="141">
        <f t="shared" si="592"/>
        <v>0</v>
      </c>
      <c r="BE983" s="141">
        <f t="shared" si="593"/>
        <v>0</v>
      </c>
      <c r="BF983" s="141">
        <f t="shared" si="594"/>
        <v>0</v>
      </c>
      <c r="BG983" s="105"/>
    </row>
    <row r="984" spans="13:59" x14ac:dyDescent="0.25">
      <c r="M984" s="100"/>
      <c r="N984" s="120" t="s">
        <v>1119</v>
      </c>
      <c r="O984" s="121">
        <v>950</v>
      </c>
      <c r="P984" s="120">
        <v>1.3300000429153442</v>
      </c>
      <c r="Q984" s="120">
        <v>0</v>
      </c>
      <c r="R984" s="120">
        <v>0</v>
      </c>
      <c r="S984" s="120">
        <v>0</v>
      </c>
      <c r="T984" s="139"/>
      <c r="U984" s="140">
        <f t="shared" si="559"/>
        <v>4.9145855411103501E-4</v>
      </c>
      <c r="V984" s="140">
        <f t="shared" si="560"/>
        <v>7.1043960656935745E-4</v>
      </c>
      <c r="W984" s="140">
        <f t="shared" si="561"/>
        <v>6.9423855215111629E-4</v>
      </c>
      <c r="X984" s="140">
        <f t="shared" si="562"/>
        <v>1.1021129253069306E-3</v>
      </c>
      <c r="Y984" s="141">
        <f t="shared" si="571"/>
        <v>7.9272590366180964E-4</v>
      </c>
      <c r="Z984" s="141">
        <f t="shared" si="572"/>
        <v>1.5215880356419609E-4</v>
      </c>
      <c r="AA984" s="141">
        <f t="shared" si="573"/>
        <v>0</v>
      </c>
      <c r="AB984" s="141">
        <f t="shared" si="574"/>
        <v>0</v>
      </c>
      <c r="AC984" s="141">
        <f t="shared" si="575"/>
        <v>0</v>
      </c>
      <c r="AD984" s="141">
        <f t="shared" si="576"/>
        <v>0</v>
      </c>
      <c r="AE984" s="141">
        <f t="shared" si="577"/>
        <v>0</v>
      </c>
      <c r="AF984" s="141">
        <f t="shared" si="578"/>
        <v>0</v>
      </c>
      <c r="AG984" s="142"/>
      <c r="AH984" s="143">
        <f t="shared" si="563"/>
        <v>0.12174808796073433</v>
      </c>
      <c r="AI984" s="143">
        <f t="shared" si="564"/>
        <v>0.13494948727169276</v>
      </c>
      <c r="AJ984" s="143">
        <f t="shared" si="565"/>
        <v>0.13408401484629728</v>
      </c>
      <c r="AK984" s="143">
        <f t="shared" si="566"/>
        <v>0.15248973188102244</v>
      </c>
      <c r="AL984" s="141">
        <f t="shared" si="579"/>
        <v>0.16908464341557006</v>
      </c>
      <c r="AM984" s="141">
        <f t="shared" si="580"/>
        <v>1.0398180447185018E-2</v>
      </c>
      <c r="AN984" s="141">
        <f t="shared" si="581"/>
        <v>0</v>
      </c>
      <c r="AO984" s="141">
        <f t="shared" si="582"/>
        <v>0</v>
      </c>
      <c r="AP984" s="141">
        <f t="shared" si="583"/>
        <v>0</v>
      </c>
      <c r="AQ984" s="141">
        <f t="shared" si="584"/>
        <v>0</v>
      </c>
      <c r="AR984" s="141">
        <f t="shared" si="585"/>
        <v>0</v>
      </c>
      <c r="AS984" s="141">
        <f t="shared" si="586"/>
        <v>0</v>
      </c>
      <c r="AT984" s="142"/>
      <c r="AU984" s="144">
        <f t="shared" si="567"/>
        <v>0.35594078433002474</v>
      </c>
      <c r="AV984" s="144">
        <f t="shared" si="568"/>
        <v>0.37071625218377735</v>
      </c>
      <c r="AW984" s="144">
        <f t="shared" si="569"/>
        <v>0.36977306998477988</v>
      </c>
      <c r="AX984" s="144">
        <f t="shared" si="570"/>
        <v>0.38915161683819233</v>
      </c>
      <c r="AY984" s="141">
        <f t="shared" si="587"/>
        <v>0.4784929322897043</v>
      </c>
      <c r="AZ984" s="141">
        <f t="shared" si="588"/>
        <v>1.4559699024135175E-2</v>
      </c>
      <c r="BA984" s="141">
        <f t="shared" si="589"/>
        <v>0</v>
      </c>
      <c r="BB984" s="141">
        <f t="shared" si="590"/>
        <v>0</v>
      </c>
      <c r="BC984" s="141">
        <f t="shared" si="591"/>
        <v>0</v>
      </c>
      <c r="BD984" s="141">
        <f t="shared" si="592"/>
        <v>0</v>
      </c>
      <c r="BE984" s="141">
        <f t="shared" si="593"/>
        <v>0</v>
      </c>
      <c r="BF984" s="141">
        <f t="shared" si="594"/>
        <v>0</v>
      </c>
      <c r="BG984" s="105"/>
    </row>
    <row r="985" spans="13:59" x14ac:dyDescent="0.25">
      <c r="M985" s="100"/>
      <c r="N985" s="120" t="s">
        <v>1120</v>
      </c>
      <c r="O985" s="121">
        <v>2086</v>
      </c>
      <c r="P985" s="120">
        <v>0</v>
      </c>
      <c r="Q985" s="120">
        <v>0</v>
      </c>
      <c r="R985" s="120">
        <v>3.2000000476837158</v>
      </c>
      <c r="S985" s="120">
        <v>0.80000001192092896</v>
      </c>
      <c r="T985" s="139"/>
      <c r="U985" s="140">
        <f t="shared" si="559"/>
        <v>4.0295105955620025E-3</v>
      </c>
      <c r="V985" s="140">
        <f t="shared" si="560"/>
        <v>5.8392894682890439E-3</v>
      </c>
      <c r="W985" s="140">
        <f t="shared" si="561"/>
        <v>9.6451079097501502E-3</v>
      </c>
      <c r="X985" s="140">
        <f t="shared" si="562"/>
        <v>1.5263438209041857E-2</v>
      </c>
      <c r="Y985" s="141">
        <f t="shared" si="571"/>
        <v>0</v>
      </c>
      <c r="Z985" s="141">
        <f t="shared" si="572"/>
        <v>0</v>
      </c>
      <c r="AA985" s="141">
        <f t="shared" si="573"/>
        <v>0</v>
      </c>
      <c r="AB985" s="141">
        <f t="shared" si="574"/>
        <v>0</v>
      </c>
      <c r="AC985" s="141">
        <f t="shared" si="575"/>
        <v>1.5661135996472796E-2</v>
      </c>
      <c r="AD985" s="141">
        <f t="shared" si="576"/>
        <v>3.0245905804911627E-3</v>
      </c>
      <c r="AE985" s="141">
        <f t="shared" si="577"/>
        <v>9.88625773155552E-3</v>
      </c>
      <c r="AF985" s="141">
        <f t="shared" si="578"/>
        <v>2.3244930176323283E-3</v>
      </c>
      <c r="AG985" s="142"/>
      <c r="AH985" s="143">
        <f t="shared" si="563"/>
        <v>0.21804228705132256</v>
      </c>
      <c r="AI985" s="143">
        <f t="shared" si="564"/>
        <v>0.24130962876726136</v>
      </c>
      <c r="AJ985" s="143">
        <f t="shared" si="565"/>
        <v>0.27659240258962514</v>
      </c>
      <c r="AK985" s="143">
        <f t="shared" si="566"/>
        <v>0.3131357612772061</v>
      </c>
      <c r="AL985" s="141">
        <f t="shared" si="579"/>
        <v>0</v>
      </c>
      <c r="AM985" s="141">
        <f t="shared" si="580"/>
        <v>0</v>
      </c>
      <c r="AN985" s="141">
        <f t="shared" si="581"/>
        <v>0</v>
      </c>
      <c r="AO985" s="141">
        <f t="shared" si="582"/>
        <v>0</v>
      </c>
      <c r="AP985" s="141">
        <f t="shared" si="583"/>
        <v>0.72798572297192432</v>
      </c>
      <c r="AQ985" s="141">
        <f t="shared" si="584"/>
        <v>4.4205100589851831E-2</v>
      </c>
      <c r="AR985" s="141">
        <f t="shared" si="585"/>
        <v>0.23367852980809689</v>
      </c>
      <c r="AS985" s="141">
        <f t="shared" si="586"/>
        <v>1.683008294653715E-2</v>
      </c>
      <c r="AT985" s="142"/>
      <c r="AU985" s="144">
        <f t="shared" si="567"/>
        <v>0.44940642209574744</v>
      </c>
      <c r="AV985" s="144">
        <f t="shared" si="568"/>
        <v>0.46843381000421058</v>
      </c>
      <c r="AW985" s="144">
        <f t="shared" si="569"/>
        <v>0.49560414477394055</v>
      </c>
      <c r="AX985" s="144">
        <f t="shared" si="570"/>
        <v>0.52202606010649433</v>
      </c>
      <c r="AY985" s="141">
        <f t="shared" si="587"/>
        <v>0</v>
      </c>
      <c r="AZ985" s="141">
        <f t="shared" si="588"/>
        <v>0</v>
      </c>
      <c r="BA985" s="141">
        <f t="shared" si="589"/>
        <v>0</v>
      </c>
      <c r="BB985" s="141">
        <f t="shared" si="590"/>
        <v>0</v>
      </c>
      <c r="BC985" s="141">
        <f t="shared" si="591"/>
        <v>1.4541633875215916</v>
      </c>
      <c r="BD985" s="141">
        <f t="shared" si="592"/>
        <v>4.4824826828546938E-2</v>
      </c>
      <c r="BE985" s="141">
        <f t="shared" si="593"/>
        <v>0.40308725480045049</v>
      </c>
      <c r="BF985" s="141">
        <f t="shared" si="594"/>
        <v>1.4533599507780548E-2</v>
      </c>
      <c r="BG985" s="105"/>
    </row>
    <row r="986" spans="13:59" x14ac:dyDescent="0.25">
      <c r="M986" s="100"/>
      <c r="N986" s="120" t="s">
        <v>1121</v>
      </c>
      <c r="O986" s="121">
        <v>9073</v>
      </c>
      <c r="P986" s="120">
        <v>0</v>
      </c>
      <c r="Q986" s="120">
        <v>0</v>
      </c>
      <c r="R986" s="120">
        <v>3.2000000476837158</v>
      </c>
      <c r="S986" s="120">
        <v>0.80000001192092896</v>
      </c>
      <c r="T986" s="139"/>
      <c r="U986" s="140">
        <f t="shared" si="559"/>
        <v>1</v>
      </c>
      <c r="V986" s="140">
        <f t="shared" si="560"/>
        <v>1</v>
      </c>
      <c r="W986" s="140">
        <f t="shared" si="561"/>
        <v>1</v>
      </c>
      <c r="X986" s="140">
        <f t="shared" si="562"/>
        <v>1</v>
      </c>
      <c r="Y986" s="141">
        <f t="shared" si="571"/>
        <v>0</v>
      </c>
      <c r="Z986" s="141">
        <f t="shared" si="572"/>
        <v>0</v>
      </c>
      <c r="AA986" s="141">
        <f t="shared" si="573"/>
        <v>0</v>
      </c>
      <c r="AB986" s="141">
        <f t="shared" si="574"/>
        <v>0</v>
      </c>
      <c r="AC986" s="141">
        <f t="shared" si="575"/>
        <v>3.1680000472068786</v>
      </c>
      <c r="AD986" s="141">
        <f t="shared" si="576"/>
        <v>3.2000000476837265E-2</v>
      </c>
      <c r="AE986" s="141">
        <f t="shared" si="577"/>
        <v>0.79200001180171964</v>
      </c>
      <c r="AF986" s="141">
        <f t="shared" si="578"/>
        <v>8.0000001192093162E-3</v>
      </c>
      <c r="AG986" s="142"/>
      <c r="AH986" s="143">
        <f t="shared" si="563"/>
        <v>1</v>
      </c>
      <c r="AI986" s="143">
        <f t="shared" si="564"/>
        <v>1</v>
      </c>
      <c r="AJ986" s="143">
        <f t="shared" si="565"/>
        <v>1</v>
      </c>
      <c r="AK986" s="143">
        <f t="shared" si="566"/>
        <v>1</v>
      </c>
      <c r="AL986" s="141">
        <f t="shared" si="579"/>
        <v>0</v>
      </c>
      <c r="AM986" s="141">
        <f t="shared" si="580"/>
        <v>0</v>
      </c>
      <c r="AN986" s="141">
        <f t="shared" si="581"/>
        <v>0</v>
      </c>
      <c r="AO986" s="141">
        <f t="shared" si="582"/>
        <v>0</v>
      </c>
      <c r="AP986" s="141">
        <f t="shared" si="583"/>
        <v>3.1680000472068786</v>
      </c>
      <c r="AQ986" s="141">
        <f t="shared" si="584"/>
        <v>3.2000000476837265E-2</v>
      </c>
      <c r="AR986" s="141">
        <f t="shared" si="585"/>
        <v>0.79200001180171964</v>
      </c>
      <c r="AS986" s="141">
        <f t="shared" si="586"/>
        <v>8.0000001192093162E-3</v>
      </c>
      <c r="AT986" s="142"/>
      <c r="AU986" s="144">
        <f t="shared" si="567"/>
        <v>1</v>
      </c>
      <c r="AV986" s="144">
        <f t="shared" si="568"/>
        <v>1</v>
      </c>
      <c r="AW986" s="144">
        <f t="shared" si="569"/>
        <v>1</v>
      </c>
      <c r="AX986" s="144">
        <f t="shared" si="570"/>
        <v>1</v>
      </c>
      <c r="AY986" s="141">
        <f t="shared" si="587"/>
        <v>0</v>
      </c>
      <c r="AZ986" s="141">
        <f t="shared" si="588"/>
        <v>0</v>
      </c>
      <c r="BA986" s="141">
        <f t="shared" si="589"/>
        <v>0</v>
      </c>
      <c r="BB986" s="141">
        <f t="shared" si="590"/>
        <v>0</v>
      </c>
      <c r="BC986" s="141">
        <f t="shared" si="591"/>
        <v>3.1680000472068786</v>
      </c>
      <c r="BD986" s="141">
        <f t="shared" si="592"/>
        <v>3.2000000476837265E-2</v>
      </c>
      <c r="BE986" s="141">
        <f t="shared" si="593"/>
        <v>0.79200001180171964</v>
      </c>
      <c r="BF986" s="141">
        <f t="shared" si="594"/>
        <v>8.0000001192093162E-3</v>
      </c>
      <c r="BG986" s="105"/>
    </row>
    <row r="987" spans="13:59" x14ac:dyDescent="0.25">
      <c r="M987" s="100"/>
      <c r="N987" s="122" t="s">
        <v>1122</v>
      </c>
      <c r="O987" s="122">
        <v>3942</v>
      </c>
      <c r="P987" s="122">
        <v>0</v>
      </c>
      <c r="Q987" s="122">
        <v>0</v>
      </c>
      <c r="R987" s="122">
        <v>0.60000002384185791</v>
      </c>
      <c r="S987" s="122">
        <v>1.3999999761581421</v>
      </c>
      <c r="T987" s="139"/>
      <c r="U987" s="140">
        <f t="shared" si="559"/>
        <v>0.11172498579601475</v>
      </c>
      <c r="V987" s="140">
        <f t="shared" si="560"/>
        <v>0.15414518564860136</v>
      </c>
      <c r="W987" s="140">
        <f t="shared" si="561"/>
        <v>0.43410243061530196</v>
      </c>
      <c r="X987" s="140">
        <f t="shared" si="562"/>
        <v>0.57219319030298554</v>
      </c>
      <c r="Y987" s="141">
        <f t="shared" si="571"/>
        <v>0</v>
      </c>
      <c r="Z987" s="141">
        <f t="shared" si="572"/>
        <v>0</v>
      </c>
      <c r="AA987" s="141">
        <f t="shared" si="573"/>
        <v>0</v>
      </c>
      <c r="AB987" s="141">
        <f t="shared" si="574"/>
        <v>0</v>
      </c>
      <c r="AC987" s="141">
        <f t="shared" si="575"/>
        <v>7.9090704661390857E-2</v>
      </c>
      <c r="AD987" s="141">
        <f t="shared" si="576"/>
        <v>1.3396410402877576E-2</v>
      </c>
      <c r="AE987" s="141">
        <f t="shared" si="577"/>
        <v>0.69832948872170642</v>
      </c>
      <c r="AF987" s="141">
        <f t="shared" si="578"/>
        <v>0.10274096406032462</v>
      </c>
      <c r="AG987" s="142"/>
      <c r="AH987" s="143">
        <f t="shared" si="563"/>
        <v>0.53207499916343415</v>
      </c>
      <c r="AI987" s="143">
        <f t="shared" si="564"/>
        <v>0.57911919124244193</v>
      </c>
      <c r="AJ987" s="143">
        <f t="shared" si="565"/>
        <v>0.76157149940050406</v>
      </c>
      <c r="AK987" s="143">
        <f t="shared" si="566"/>
        <v>0.82124147129961012</v>
      </c>
      <c r="AL987" s="141">
        <f t="shared" si="579"/>
        <v>0</v>
      </c>
      <c r="AM987" s="141">
        <f t="shared" si="580"/>
        <v>0</v>
      </c>
      <c r="AN987" s="141">
        <f t="shared" si="581"/>
        <v>0</v>
      </c>
      <c r="AO987" s="141">
        <f t="shared" si="582"/>
        <v>0</v>
      </c>
      <c r="AP987" s="141">
        <f t="shared" si="583"/>
        <v>0.33016582024639268</v>
      </c>
      <c r="AQ987" s="141">
        <f t="shared" si="584"/>
        <v>1.7305708306349921E-2</v>
      </c>
      <c r="AR987" s="141">
        <f t="shared" si="585"/>
        <v>1.0973070598114447</v>
      </c>
      <c r="AS987" s="141">
        <f t="shared" si="586"/>
        <v>5.2430980428086915E-2</v>
      </c>
      <c r="AT987" s="142"/>
      <c r="AU987" s="144">
        <f t="shared" si="567"/>
        <v>0.6590628830874522</v>
      </c>
      <c r="AV987" s="144">
        <f t="shared" si="568"/>
        <v>0.68594118903583801</v>
      </c>
      <c r="AW987" s="144">
        <f t="shared" si="569"/>
        <v>0.78936122555077892</v>
      </c>
      <c r="AX987" s="144">
        <f t="shared" si="570"/>
        <v>0.82502060127024923</v>
      </c>
      <c r="AY987" s="141">
        <f t="shared" si="587"/>
        <v>0</v>
      </c>
      <c r="AZ987" s="141">
        <f t="shared" si="588"/>
        <v>0</v>
      </c>
      <c r="BA987" s="141">
        <f t="shared" si="589"/>
        <v>0</v>
      </c>
      <c r="BB987" s="141">
        <f t="shared" si="590"/>
        <v>0</v>
      </c>
      <c r="BC987" s="141">
        <f t="shared" si="591"/>
        <v>0.3995468602150275</v>
      </c>
      <c r="BD987" s="141">
        <f t="shared" si="592"/>
        <v>1.2017869560587646E-2</v>
      </c>
      <c r="BE987" s="141">
        <f t="shared" si="593"/>
        <v>1.1190162025602761</v>
      </c>
      <c r="BF987" s="141">
        <f t="shared" si="594"/>
        <v>3.6012619548048797E-2</v>
      </c>
      <c r="BG987" s="105"/>
    </row>
    <row r="988" spans="13:59" x14ac:dyDescent="0.25">
      <c r="M988" s="100"/>
      <c r="N988" s="120" t="s">
        <v>1123</v>
      </c>
      <c r="O988" s="121">
        <v>3357</v>
      </c>
      <c r="P988" s="120">
        <v>0</v>
      </c>
      <c r="Q988" s="120">
        <v>0</v>
      </c>
      <c r="R988" s="120">
        <v>3.2000000476837158</v>
      </c>
      <c r="S988" s="120">
        <v>0.80000001192092896</v>
      </c>
      <c r="T988" s="139"/>
      <c r="U988" s="140">
        <f t="shared" si="559"/>
        <v>4.1070690956359068E-2</v>
      </c>
      <c r="V988" s="140">
        <f t="shared" si="560"/>
        <v>5.8291132302065729E-2</v>
      </c>
      <c r="W988" s="140">
        <f t="shared" si="561"/>
        <v>0.1551805087574013</v>
      </c>
      <c r="X988" s="140">
        <f t="shared" si="562"/>
        <v>0.22723734641023319</v>
      </c>
      <c r="Y988" s="141">
        <f t="shared" si="571"/>
        <v>0</v>
      </c>
      <c r="Z988" s="141">
        <f t="shared" si="572"/>
        <v>0</v>
      </c>
      <c r="AA988" s="141">
        <f t="shared" si="573"/>
        <v>0</v>
      </c>
      <c r="AB988" s="141">
        <f t="shared" si="574"/>
        <v>0</v>
      </c>
      <c r="AC988" s="141">
        <f t="shared" si="575"/>
        <v>0.15766465745226266</v>
      </c>
      <c r="AD988" s="141">
        <f t="shared" si="576"/>
        <v>2.886696869388547E-2</v>
      </c>
      <c r="AE988" s="141">
        <f t="shared" si="577"/>
        <v>0.15172570025788368</v>
      </c>
      <c r="AF988" s="141">
        <f t="shared" si="578"/>
        <v>3.0064179579183142E-2</v>
      </c>
      <c r="AG988" s="142"/>
      <c r="AH988" s="143">
        <f t="shared" si="563"/>
        <v>0.4082277296286474</v>
      </c>
      <c r="AI988" s="143">
        <f t="shared" si="564"/>
        <v>0.44803047157974163</v>
      </c>
      <c r="AJ988" s="143">
        <f t="shared" si="565"/>
        <v>0.58013987912522846</v>
      </c>
      <c r="AK988" s="143">
        <f t="shared" si="566"/>
        <v>0.64137803975812901</v>
      </c>
      <c r="AL988" s="141">
        <f t="shared" si="579"/>
        <v>0</v>
      </c>
      <c r="AM988" s="141">
        <f t="shared" si="580"/>
        <v>0</v>
      </c>
      <c r="AN988" s="141">
        <f t="shared" si="581"/>
        <v>0</v>
      </c>
      <c r="AO988" s="141">
        <f t="shared" si="582"/>
        <v>0</v>
      </c>
      <c r="AP988" s="141">
        <f t="shared" si="583"/>
        <v>1.3569498548054337</v>
      </c>
      <c r="AQ988" s="141">
        <f t="shared" si="584"/>
        <v>7.6747675613497268E-2</v>
      </c>
      <c r="AR988" s="141">
        <f t="shared" si="585"/>
        <v>0.48396605573199725</v>
      </c>
      <c r="AS988" s="141">
        <f t="shared" si="586"/>
        <v>2.9136383720328007E-2</v>
      </c>
      <c r="AT988" s="142"/>
      <c r="AU988" s="144">
        <f t="shared" si="567"/>
        <v>0.58493551377562691</v>
      </c>
      <c r="AV988" s="144">
        <f t="shared" si="568"/>
        <v>0.60947587994062347</v>
      </c>
      <c r="AW988" s="144">
        <f t="shared" si="569"/>
        <v>0.68651984710439984</v>
      </c>
      <c r="AX988" s="144">
        <f t="shared" si="570"/>
        <v>0.72104309424887503</v>
      </c>
      <c r="AY988" s="141">
        <f t="shared" si="587"/>
        <v>0</v>
      </c>
      <c r="AZ988" s="141">
        <f t="shared" si="588"/>
        <v>0</v>
      </c>
      <c r="BA988" s="141">
        <f t="shared" si="589"/>
        <v>0</v>
      </c>
      <c r="BB988" s="141">
        <f t="shared" si="590"/>
        <v>0</v>
      </c>
      <c r="BC988" s="141">
        <f t="shared" si="591"/>
        <v>1.8923403217032484</v>
      </c>
      <c r="BD988" s="141">
        <f t="shared" si="592"/>
        <v>5.7982523168821354E-2</v>
      </c>
      <c r="BE988" s="141">
        <f t="shared" si="593"/>
        <v>0.5575330260723641</v>
      </c>
      <c r="BF988" s="141">
        <f t="shared" si="594"/>
        <v>1.9301457922239473E-2</v>
      </c>
      <c r="BG988" s="105"/>
    </row>
    <row r="989" spans="13:59" x14ac:dyDescent="0.25">
      <c r="M989" s="100"/>
      <c r="N989" s="120" t="s">
        <v>1124</v>
      </c>
      <c r="O989" s="121">
        <v>1860</v>
      </c>
      <c r="P989" s="120">
        <v>0</v>
      </c>
      <c r="Q989" s="120">
        <v>1</v>
      </c>
      <c r="R989" s="120">
        <v>0</v>
      </c>
      <c r="S989" s="120">
        <v>0</v>
      </c>
      <c r="T989" s="139"/>
      <c r="U989" s="140">
        <f t="shared" si="559"/>
        <v>2.6482978073649743E-3</v>
      </c>
      <c r="V989" s="140">
        <f t="shared" si="560"/>
        <v>3.8396245039588051E-3</v>
      </c>
      <c r="W989" s="140">
        <f t="shared" si="561"/>
        <v>5.7214773393674534E-3</v>
      </c>
      <c r="X989" s="140">
        <f t="shared" si="562"/>
        <v>9.0841243622713508E-3</v>
      </c>
      <c r="Y989" s="141">
        <f t="shared" si="571"/>
        <v>0</v>
      </c>
      <c r="Z989" s="141">
        <f t="shared" si="572"/>
        <v>0</v>
      </c>
      <c r="AA989" s="141">
        <f t="shared" si="573"/>
        <v>7.3455860774257276E-3</v>
      </c>
      <c r="AB989" s="141">
        <f t="shared" si="574"/>
        <v>1.7385382848456232E-3</v>
      </c>
      <c r="AC989" s="141">
        <f t="shared" si="575"/>
        <v>0</v>
      </c>
      <c r="AD989" s="141">
        <f t="shared" si="576"/>
        <v>0</v>
      </c>
      <c r="AE989" s="141">
        <f t="shared" si="577"/>
        <v>0</v>
      </c>
      <c r="AF989" s="141">
        <f t="shared" si="578"/>
        <v>0</v>
      </c>
      <c r="AG989" s="142"/>
      <c r="AH989" s="143">
        <f t="shared" si="563"/>
        <v>0.19431038277429091</v>
      </c>
      <c r="AI989" s="143">
        <f t="shared" si="564"/>
        <v>0.21517770527089053</v>
      </c>
      <c r="AJ989" s="143">
        <f t="shared" si="565"/>
        <v>0.23997177477410658</v>
      </c>
      <c r="AK989" s="143">
        <f t="shared" si="566"/>
        <v>0.27213370671399639</v>
      </c>
      <c r="AL989" s="141">
        <f t="shared" si="579"/>
        <v>0</v>
      </c>
      <c r="AM989" s="141">
        <f t="shared" si="580"/>
        <v>0</v>
      </c>
      <c r="AN989" s="141">
        <f t="shared" si="581"/>
        <v>0.25365302299631043</v>
      </c>
      <c r="AO989" s="141">
        <f t="shared" si="582"/>
        <v>1.8480683717685964E-2</v>
      </c>
      <c r="AP989" s="141">
        <f t="shared" si="583"/>
        <v>0</v>
      </c>
      <c r="AQ989" s="141">
        <f t="shared" si="584"/>
        <v>0</v>
      </c>
      <c r="AR989" s="141">
        <f t="shared" si="585"/>
        <v>0</v>
      </c>
      <c r="AS989" s="141">
        <f t="shared" si="586"/>
        <v>0</v>
      </c>
      <c r="AT989" s="142"/>
      <c r="AU989" s="144">
        <f t="shared" si="567"/>
        <v>0.42888121263200951</v>
      </c>
      <c r="AV989" s="144">
        <f t="shared" si="568"/>
        <v>0.44699302279997055</v>
      </c>
      <c r="AW989" s="144">
        <f t="shared" si="569"/>
        <v>0.46736579753128815</v>
      </c>
      <c r="AX989" s="144">
        <f t="shared" si="570"/>
        <v>0.49226888954655401</v>
      </c>
      <c r="AY989" s="141">
        <f t="shared" si="587"/>
        <v>0</v>
      </c>
      <c r="AZ989" s="141">
        <f t="shared" si="588"/>
        <v>0</v>
      </c>
      <c r="BA989" s="141">
        <f t="shared" si="589"/>
        <v>0.4751436855636082</v>
      </c>
      <c r="BB989" s="141">
        <f t="shared" si="590"/>
        <v>1.7125203982945814E-2</v>
      </c>
      <c r="BC989" s="141">
        <f t="shared" si="591"/>
        <v>0</v>
      </c>
      <c r="BD989" s="141">
        <f t="shared" si="592"/>
        <v>0</v>
      </c>
      <c r="BE989" s="141">
        <f t="shared" si="593"/>
        <v>0</v>
      </c>
      <c r="BF989" s="141">
        <f t="shared" si="594"/>
        <v>0</v>
      </c>
      <c r="BG989" s="105"/>
    </row>
    <row r="990" spans="13:59" x14ac:dyDescent="0.25">
      <c r="M990" s="100"/>
      <c r="N990" s="120" t="s">
        <v>1125</v>
      </c>
      <c r="O990" s="121">
        <v>289</v>
      </c>
      <c r="P990" s="120">
        <v>0</v>
      </c>
      <c r="Q990" s="120">
        <v>0</v>
      </c>
      <c r="R990" s="120">
        <v>4.8000001907348633</v>
      </c>
      <c r="S990" s="120">
        <v>1.2000000476837158</v>
      </c>
      <c r="T990" s="139"/>
      <c r="U990" s="140">
        <f t="shared" si="559"/>
        <v>1.4697140021024957E-4</v>
      </c>
      <c r="V990" s="140">
        <f t="shared" si="560"/>
        <v>2.113537708362534E-4</v>
      </c>
      <c r="W990" s="140">
        <f t="shared" si="561"/>
        <v>1.5301926690680645E-4</v>
      </c>
      <c r="X990" s="140">
        <f t="shared" si="562"/>
        <v>2.4110022122258989E-4</v>
      </c>
      <c r="Y990" s="141">
        <f t="shared" si="571"/>
        <v>0</v>
      </c>
      <c r="Z990" s="141">
        <f t="shared" si="572"/>
        <v>0</v>
      </c>
      <c r="AA990" s="141">
        <f t="shared" si="573"/>
        <v>0</v>
      </c>
      <c r="AB990" s="141">
        <f t="shared" si="574"/>
        <v>0</v>
      </c>
      <c r="AC990" s="141">
        <f t="shared" si="575"/>
        <v>8.5292581719374077E-4</v>
      </c>
      <c r="AD990" s="141">
        <f t="shared" si="576"/>
        <v>1.6157232313280818E-4</v>
      </c>
      <c r="AE990" s="141">
        <f t="shared" si="577"/>
        <v>2.3463547099833169E-4</v>
      </c>
      <c r="AF990" s="141">
        <f t="shared" si="578"/>
        <v>5.4684805965330628E-5</v>
      </c>
      <c r="AG990" s="142"/>
      <c r="AH990" s="143">
        <f t="shared" si="563"/>
        <v>8.6690804276820077E-2</v>
      </c>
      <c r="AI990" s="143">
        <f t="shared" si="564"/>
        <v>9.6055263079908082E-2</v>
      </c>
      <c r="AJ990" s="143">
        <f t="shared" si="565"/>
        <v>8.768482987610593E-2</v>
      </c>
      <c r="AK990" s="143">
        <f t="shared" si="566"/>
        <v>9.968609977391174E-2</v>
      </c>
      <c r="AL990" s="141">
        <f t="shared" si="579"/>
        <v>0</v>
      </c>
      <c r="AM990" s="141">
        <f t="shared" si="580"/>
        <v>0</v>
      </c>
      <c r="AN990" s="141">
        <f t="shared" si="581"/>
        <v>0</v>
      </c>
      <c r="AO990" s="141">
        <f t="shared" si="582"/>
        <v>0</v>
      </c>
      <c r="AP990" s="141">
        <f t="shared" si="583"/>
        <v>0.43442942031353371</v>
      </c>
      <c r="AQ990" s="141">
        <f t="shared" si="584"/>
        <v>2.6635860791112576E-2</v>
      </c>
      <c r="AR990" s="141">
        <f t="shared" si="585"/>
        <v>0.11137034425695704</v>
      </c>
      <c r="AS990" s="141">
        <f t="shared" si="586"/>
        <v>8.2529802251407047E-3</v>
      </c>
      <c r="AT990" s="142"/>
      <c r="AU990" s="144">
        <f t="shared" si="567"/>
        <v>0.31161290209704162</v>
      </c>
      <c r="AV990" s="144">
        <f t="shared" si="568"/>
        <v>0.32433053827132441</v>
      </c>
      <c r="AW990" s="144">
        <f t="shared" si="569"/>
        <v>0.31299935786381539</v>
      </c>
      <c r="AX990" s="144">
        <f t="shared" si="570"/>
        <v>0.32906866710748128</v>
      </c>
      <c r="AY990" s="141">
        <f t="shared" si="587"/>
        <v>0</v>
      </c>
      <c r="AZ990" s="141">
        <f t="shared" si="588"/>
        <v>0</v>
      </c>
      <c r="BA990" s="141">
        <f t="shared" si="589"/>
        <v>0</v>
      </c>
      <c r="BB990" s="141">
        <f t="shared" si="590"/>
        <v>0</v>
      </c>
      <c r="BC990" s="141">
        <f t="shared" si="591"/>
        <v>1.5113068976373587</v>
      </c>
      <c r="BD990" s="141">
        <f t="shared" si="592"/>
        <v>4.5479747926139291E-2</v>
      </c>
      <c r="BE990" s="141">
        <f t="shared" si="593"/>
        <v>0.38148483784725712</v>
      </c>
      <c r="BF990" s="141">
        <f t="shared" si="594"/>
        <v>1.3397578372937202E-2</v>
      </c>
      <c r="BG990" s="105"/>
    </row>
    <row r="991" spans="13:59" x14ac:dyDescent="0.25">
      <c r="M991" s="100"/>
      <c r="N991" s="120" t="s">
        <v>1126</v>
      </c>
      <c r="O991" s="121">
        <v>8945</v>
      </c>
      <c r="P991" s="120">
        <v>0</v>
      </c>
      <c r="Q991" s="120">
        <v>0</v>
      </c>
      <c r="R991" s="120">
        <v>4.8000001907348633</v>
      </c>
      <c r="S991" s="120">
        <v>1.2000000476837158</v>
      </c>
      <c r="T991" s="139"/>
      <c r="U991" s="140">
        <f t="shared" si="559"/>
        <v>1</v>
      </c>
      <c r="V991" s="140">
        <f t="shared" si="560"/>
        <v>1</v>
      </c>
      <c r="W991" s="140">
        <f t="shared" si="561"/>
        <v>1</v>
      </c>
      <c r="X991" s="140">
        <f t="shared" si="562"/>
        <v>1</v>
      </c>
      <c r="Y991" s="141">
        <f t="shared" si="571"/>
        <v>0</v>
      </c>
      <c r="Z991" s="141">
        <f t="shared" si="572"/>
        <v>0</v>
      </c>
      <c r="AA991" s="141">
        <f t="shared" si="573"/>
        <v>0</v>
      </c>
      <c r="AB991" s="141">
        <f t="shared" si="574"/>
        <v>0</v>
      </c>
      <c r="AC991" s="141">
        <f t="shared" si="575"/>
        <v>4.7520001888275143</v>
      </c>
      <c r="AD991" s="141">
        <f t="shared" si="576"/>
        <v>4.8000001907348988E-2</v>
      </c>
      <c r="AE991" s="141">
        <f t="shared" si="577"/>
        <v>1.1880000472068786</v>
      </c>
      <c r="AF991" s="141">
        <f t="shared" si="578"/>
        <v>1.2000000476837247E-2</v>
      </c>
      <c r="AG991" s="142"/>
      <c r="AH991" s="143">
        <f t="shared" si="563"/>
        <v>1</v>
      </c>
      <c r="AI991" s="143">
        <f t="shared" si="564"/>
        <v>1</v>
      </c>
      <c r="AJ991" s="143">
        <f t="shared" si="565"/>
        <v>1</v>
      </c>
      <c r="AK991" s="143">
        <f t="shared" si="566"/>
        <v>1</v>
      </c>
      <c r="AL991" s="141">
        <f t="shared" si="579"/>
        <v>0</v>
      </c>
      <c r="AM991" s="141">
        <f t="shared" si="580"/>
        <v>0</v>
      </c>
      <c r="AN991" s="141">
        <f t="shared" si="581"/>
        <v>0</v>
      </c>
      <c r="AO991" s="141">
        <f t="shared" si="582"/>
        <v>0</v>
      </c>
      <c r="AP991" s="141">
        <f t="shared" si="583"/>
        <v>4.7520001888275143</v>
      </c>
      <c r="AQ991" s="141">
        <f t="shared" si="584"/>
        <v>4.8000001907348988E-2</v>
      </c>
      <c r="AR991" s="141">
        <f t="shared" si="585"/>
        <v>1.1880000472068786</v>
      </c>
      <c r="AS991" s="141">
        <f t="shared" si="586"/>
        <v>1.2000000476837247E-2</v>
      </c>
      <c r="AT991" s="142"/>
      <c r="AU991" s="144">
        <f t="shared" si="567"/>
        <v>1</v>
      </c>
      <c r="AV991" s="144">
        <f t="shared" si="568"/>
        <v>1</v>
      </c>
      <c r="AW991" s="144">
        <f t="shared" si="569"/>
        <v>1</v>
      </c>
      <c r="AX991" s="144">
        <f t="shared" si="570"/>
        <v>1</v>
      </c>
      <c r="AY991" s="141">
        <f t="shared" si="587"/>
        <v>0</v>
      </c>
      <c r="AZ991" s="141">
        <f t="shared" si="588"/>
        <v>0</v>
      </c>
      <c r="BA991" s="141">
        <f t="shared" si="589"/>
        <v>0</v>
      </c>
      <c r="BB991" s="141">
        <f t="shared" si="590"/>
        <v>0</v>
      </c>
      <c r="BC991" s="141">
        <f t="shared" si="591"/>
        <v>4.7520001888275143</v>
      </c>
      <c r="BD991" s="141">
        <f t="shared" si="592"/>
        <v>4.8000001907348988E-2</v>
      </c>
      <c r="BE991" s="141">
        <f t="shared" si="593"/>
        <v>1.1880000472068786</v>
      </c>
      <c r="BF991" s="141">
        <f t="shared" si="594"/>
        <v>1.2000000476837247E-2</v>
      </c>
      <c r="BG991" s="105"/>
    </row>
    <row r="992" spans="13:59" x14ac:dyDescent="0.25">
      <c r="M992" s="100"/>
      <c r="N992" s="120" t="s">
        <v>1127</v>
      </c>
      <c r="O992" s="121">
        <v>733</v>
      </c>
      <c r="P992" s="120">
        <v>1.3300000429153442</v>
      </c>
      <c r="Q992" s="120">
        <v>0</v>
      </c>
      <c r="R992" s="120">
        <v>0</v>
      </c>
      <c r="S992" s="120">
        <v>0</v>
      </c>
      <c r="T992" s="139"/>
      <c r="U992" s="140">
        <f t="shared" si="559"/>
        <v>3.3000854159914716E-4</v>
      </c>
      <c r="V992" s="140">
        <f t="shared" si="560"/>
        <v>4.7633224299803434E-4</v>
      </c>
      <c r="W992" s="140">
        <f t="shared" si="561"/>
        <v>4.2135062358528153E-4</v>
      </c>
      <c r="X992" s="140">
        <f t="shared" si="562"/>
        <v>6.6754725933160231E-4</v>
      </c>
      <c r="Y992" s="141">
        <f t="shared" si="571"/>
        <v>5.3182752531442891E-4</v>
      </c>
      <c r="Z992" s="141">
        <f t="shared" si="572"/>
        <v>1.0169437831491893E-4</v>
      </c>
      <c r="AA992" s="141">
        <f t="shared" si="573"/>
        <v>0</v>
      </c>
      <c r="AB992" s="141">
        <f t="shared" si="574"/>
        <v>0</v>
      </c>
      <c r="AC992" s="141">
        <f t="shared" si="575"/>
        <v>0</v>
      </c>
      <c r="AD992" s="141">
        <f t="shared" si="576"/>
        <v>0</v>
      </c>
      <c r="AE992" s="141">
        <f t="shared" si="577"/>
        <v>0</v>
      </c>
      <c r="AF992" s="141">
        <f t="shared" si="578"/>
        <v>0</v>
      </c>
      <c r="AG992" s="142"/>
      <c r="AH992" s="143">
        <f t="shared" si="563"/>
        <v>0.10888635830028304</v>
      </c>
      <c r="AI992" s="143">
        <f t="shared" si="564"/>
        <v>0.12068748948435704</v>
      </c>
      <c r="AJ992" s="143">
        <f t="shared" si="565"/>
        <v>0.11661211408937688</v>
      </c>
      <c r="AK992" s="143">
        <f t="shared" si="566"/>
        <v>0.13262539787030669</v>
      </c>
      <c r="AL992" s="141">
        <f t="shared" si="579"/>
        <v>0.15121842509078329</v>
      </c>
      <c r="AM992" s="141">
        <f t="shared" si="580"/>
        <v>9.2959411027567218E-3</v>
      </c>
      <c r="AN992" s="141">
        <f t="shared" si="581"/>
        <v>0</v>
      </c>
      <c r="AO992" s="141">
        <f t="shared" si="582"/>
        <v>0</v>
      </c>
      <c r="AP992" s="141">
        <f t="shared" si="583"/>
        <v>0</v>
      </c>
      <c r="AQ992" s="141">
        <f t="shared" si="584"/>
        <v>0</v>
      </c>
      <c r="AR992" s="141">
        <f t="shared" si="585"/>
        <v>0</v>
      </c>
      <c r="AS992" s="141">
        <f t="shared" si="586"/>
        <v>0</v>
      </c>
      <c r="AT992" s="142"/>
      <c r="AU992" s="144">
        <f t="shared" si="567"/>
        <v>0.34064898342241445</v>
      </c>
      <c r="AV992" s="144">
        <f t="shared" si="568"/>
        <v>0.35471545446002462</v>
      </c>
      <c r="AW992" s="144">
        <f t="shared" si="569"/>
        <v>0.34994964557205077</v>
      </c>
      <c r="AX992" s="144">
        <f t="shared" si="570"/>
        <v>0.36817576393461293</v>
      </c>
      <c r="AY992" s="141">
        <f t="shared" si="587"/>
        <v>0.45788673448701522</v>
      </c>
      <c r="AZ992" s="141">
        <f t="shared" si="588"/>
        <v>1.3884835167553344E-2</v>
      </c>
      <c r="BA992" s="141">
        <f t="shared" si="589"/>
        <v>0</v>
      </c>
      <c r="BB992" s="141">
        <f t="shared" si="590"/>
        <v>0</v>
      </c>
      <c r="BC992" s="141">
        <f t="shared" si="591"/>
        <v>0</v>
      </c>
      <c r="BD992" s="141">
        <f t="shared" si="592"/>
        <v>0</v>
      </c>
      <c r="BE992" s="141">
        <f t="shared" si="593"/>
        <v>0</v>
      </c>
      <c r="BF992" s="141">
        <f t="shared" si="594"/>
        <v>0</v>
      </c>
      <c r="BG992" s="105"/>
    </row>
    <row r="993" spans="13:59" x14ac:dyDescent="0.25">
      <c r="M993" s="100"/>
      <c r="N993" s="120" t="s">
        <v>1128</v>
      </c>
      <c r="O993" s="121">
        <v>11903</v>
      </c>
      <c r="P993" s="120">
        <v>0</v>
      </c>
      <c r="Q993" s="120">
        <v>0</v>
      </c>
      <c r="R993" s="120">
        <v>3.2000000476837158</v>
      </c>
      <c r="S993" s="120">
        <v>0.80000001192092896</v>
      </c>
      <c r="T993" s="139"/>
      <c r="U993" s="140">
        <f t="shared" si="559"/>
        <v>1</v>
      </c>
      <c r="V993" s="140">
        <f t="shared" si="560"/>
        <v>1</v>
      </c>
      <c r="W993" s="140">
        <f t="shared" si="561"/>
        <v>1</v>
      </c>
      <c r="X993" s="140">
        <f t="shared" si="562"/>
        <v>1</v>
      </c>
      <c r="Y993" s="141">
        <f t="shared" si="571"/>
        <v>0</v>
      </c>
      <c r="Z993" s="141">
        <f t="shared" si="572"/>
        <v>0</v>
      </c>
      <c r="AA993" s="141">
        <f t="shared" si="573"/>
        <v>0</v>
      </c>
      <c r="AB993" s="141">
        <f t="shared" si="574"/>
        <v>0</v>
      </c>
      <c r="AC993" s="141">
        <f t="shared" si="575"/>
        <v>3.1680000472068786</v>
      </c>
      <c r="AD993" s="141">
        <f t="shared" si="576"/>
        <v>3.2000000476837265E-2</v>
      </c>
      <c r="AE993" s="141">
        <f t="shared" si="577"/>
        <v>0.79200001180171964</v>
      </c>
      <c r="AF993" s="141">
        <f t="shared" si="578"/>
        <v>8.0000001192093162E-3</v>
      </c>
      <c r="AG993" s="142"/>
      <c r="AH993" s="143">
        <f t="shared" si="563"/>
        <v>1</v>
      </c>
      <c r="AI993" s="143">
        <f t="shared" si="564"/>
        <v>1</v>
      </c>
      <c r="AJ993" s="143">
        <f t="shared" si="565"/>
        <v>1</v>
      </c>
      <c r="AK993" s="143">
        <f t="shared" si="566"/>
        <v>1</v>
      </c>
      <c r="AL993" s="141">
        <f t="shared" si="579"/>
        <v>0</v>
      </c>
      <c r="AM993" s="141">
        <f t="shared" si="580"/>
        <v>0</v>
      </c>
      <c r="AN993" s="141">
        <f t="shared" si="581"/>
        <v>0</v>
      </c>
      <c r="AO993" s="141">
        <f t="shared" si="582"/>
        <v>0</v>
      </c>
      <c r="AP993" s="141">
        <f t="shared" si="583"/>
        <v>3.1680000472068786</v>
      </c>
      <c r="AQ993" s="141">
        <f t="shared" si="584"/>
        <v>3.2000000476837265E-2</v>
      </c>
      <c r="AR993" s="141">
        <f t="shared" si="585"/>
        <v>0.79200001180171964</v>
      </c>
      <c r="AS993" s="141">
        <f t="shared" si="586"/>
        <v>8.0000001192093162E-3</v>
      </c>
      <c r="AT993" s="142"/>
      <c r="AU993" s="144">
        <f t="shared" si="567"/>
        <v>1</v>
      </c>
      <c r="AV993" s="144">
        <f t="shared" si="568"/>
        <v>1</v>
      </c>
      <c r="AW993" s="144">
        <f t="shared" si="569"/>
        <v>1</v>
      </c>
      <c r="AX993" s="144">
        <f t="shared" si="570"/>
        <v>1</v>
      </c>
      <c r="AY993" s="141">
        <f t="shared" si="587"/>
        <v>0</v>
      </c>
      <c r="AZ993" s="141">
        <f t="shared" si="588"/>
        <v>0</v>
      </c>
      <c r="BA993" s="141">
        <f t="shared" si="589"/>
        <v>0</v>
      </c>
      <c r="BB993" s="141">
        <f t="shared" si="590"/>
        <v>0</v>
      </c>
      <c r="BC993" s="141">
        <f t="shared" si="591"/>
        <v>3.1680000472068786</v>
      </c>
      <c r="BD993" s="141">
        <f t="shared" si="592"/>
        <v>3.2000000476837265E-2</v>
      </c>
      <c r="BE993" s="141">
        <f t="shared" si="593"/>
        <v>0.79200001180171964</v>
      </c>
      <c r="BF993" s="141">
        <f t="shared" si="594"/>
        <v>8.0000001192093162E-3</v>
      </c>
      <c r="BG993" s="105"/>
    </row>
    <row r="994" spans="13:59" x14ac:dyDescent="0.25">
      <c r="M994" s="100"/>
      <c r="N994" s="120" t="s">
        <v>1129</v>
      </c>
      <c r="O994" s="121">
        <v>1809</v>
      </c>
      <c r="P994" s="120">
        <v>0</v>
      </c>
      <c r="Q994" s="120">
        <v>0</v>
      </c>
      <c r="R994" s="120">
        <v>3.2000000476837158</v>
      </c>
      <c r="S994" s="120">
        <v>0.80000001192092896</v>
      </c>
      <c r="T994" s="139"/>
      <c r="U994" s="140">
        <f t="shared" si="559"/>
        <v>2.4089404431317796E-3</v>
      </c>
      <c r="V994" s="140">
        <f t="shared" si="560"/>
        <v>3.4926890370722274E-3</v>
      </c>
      <c r="W994" s="140">
        <f t="shared" si="561"/>
        <v>5.0837475480962624E-3</v>
      </c>
      <c r="X994" s="140">
        <f t="shared" si="562"/>
        <v>8.0756529660092058E-3</v>
      </c>
      <c r="Y994" s="141">
        <f t="shared" si="571"/>
        <v>0</v>
      </c>
      <c r="Z994" s="141">
        <f t="shared" si="572"/>
        <v>0</v>
      </c>
      <c r="AA994" s="141">
        <f t="shared" si="573"/>
        <v>0</v>
      </c>
      <c r="AB994" s="141">
        <f t="shared" si="574"/>
        <v>0</v>
      </c>
      <c r="AC994" s="141">
        <f t="shared" si="575"/>
        <v>9.3655212137033345E-3</v>
      </c>
      <c r="AD994" s="141">
        <f t="shared" si="576"/>
        <v>1.8110838714721841E-3</v>
      </c>
      <c r="AE994" s="141">
        <f t="shared" si="577"/>
        <v>5.223090303087527E-3</v>
      </c>
      <c r="AF994" s="141">
        <f t="shared" si="578"/>
        <v>1.2374321659891227E-3</v>
      </c>
      <c r="AG994" s="142"/>
      <c r="AH994" s="143">
        <f t="shared" si="563"/>
        <v>0.18930816020430197</v>
      </c>
      <c r="AI994" s="143">
        <f t="shared" si="564"/>
        <v>0.2096621415648019</v>
      </c>
      <c r="AJ994" s="143">
        <f t="shared" si="565"/>
        <v>0.23235355563961835</v>
      </c>
      <c r="AK994" s="143">
        <f t="shared" si="566"/>
        <v>0.26357686662997004</v>
      </c>
      <c r="AL994" s="141">
        <f t="shared" si="579"/>
        <v>0</v>
      </c>
      <c r="AM994" s="141">
        <f t="shared" si="580"/>
        <v>0</v>
      </c>
      <c r="AN994" s="141">
        <f t="shared" si="581"/>
        <v>0</v>
      </c>
      <c r="AO994" s="141">
        <f t="shared" si="582"/>
        <v>0</v>
      </c>
      <c r="AP994" s="141">
        <f t="shared" si="583"/>
        <v>0.63229463112595252</v>
      </c>
      <c r="AQ994" s="141">
        <f t="shared" si="584"/>
        <v>3.862423187888353E-2</v>
      </c>
      <c r="AR994" s="141">
        <f t="shared" si="585"/>
        <v>0.19651334339099535</v>
      </c>
      <c r="AS994" s="141">
        <f t="shared" si="586"/>
        <v>1.4348153055061791E-2</v>
      </c>
      <c r="AT994" s="142"/>
      <c r="AU994" s="144">
        <f t="shared" si="567"/>
        <v>0.42438901427483944</v>
      </c>
      <c r="AV994" s="144">
        <f t="shared" si="568"/>
        <v>0.44229869882822836</v>
      </c>
      <c r="AW994" s="144">
        <f t="shared" si="569"/>
        <v>0.46122576250177127</v>
      </c>
      <c r="AX994" s="144">
        <f t="shared" si="570"/>
        <v>0.48579250852335898</v>
      </c>
      <c r="AY994" s="141">
        <f t="shared" si="587"/>
        <v>0</v>
      </c>
      <c r="AZ994" s="141">
        <f t="shared" si="588"/>
        <v>0</v>
      </c>
      <c r="BA994" s="141">
        <f t="shared" si="589"/>
        <v>0</v>
      </c>
      <c r="BB994" s="141">
        <f t="shared" si="590"/>
        <v>0</v>
      </c>
      <c r="BC994" s="141">
        <f t="shared" si="591"/>
        <v>1.3731199129691947</v>
      </c>
      <c r="BD994" s="141">
        <f t="shared" si="592"/>
        <v>4.2235944371581624E-2</v>
      </c>
      <c r="BE994" s="141">
        <f t="shared" si="593"/>
        <v>0.37511750789972426</v>
      </c>
      <c r="BF994" s="141">
        <f t="shared" si="594"/>
        <v>1.3516504710060884E-2</v>
      </c>
      <c r="BG994" s="105"/>
    </row>
    <row r="995" spans="13:59" x14ac:dyDescent="0.25">
      <c r="M995" s="100"/>
      <c r="N995" s="120" t="s">
        <v>1130</v>
      </c>
      <c r="O995" s="121">
        <v>3002</v>
      </c>
      <c r="P995" s="120">
        <v>0</v>
      </c>
      <c r="Q995" s="120">
        <v>2</v>
      </c>
      <c r="R995" s="120">
        <v>0</v>
      </c>
      <c r="S995" s="120">
        <v>0</v>
      </c>
      <c r="T995" s="139"/>
      <c r="U995" s="140">
        <f t="shared" si="559"/>
        <v>2.1746874481517242E-2</v>
      </c>
      <c r="V995" s="140">
        <f t="shared" si="560"/>
        <v>3.1175018687224498E-2</v>
      </c>
      <c r="W995" s="140">
        <f t="shared" si="561"/>
        <v>7.484500730688981E-2</v>
      </c>
      <c r="X995" s="140">
        <f t="shared" si="562"/>
        <v>0.11366435100386951</v>
      </c>
      <c r="Y995" s="141">
        <f t="shared" si="571"/>
        <v>0</v>
      </c>
      <c r="Z995" s="141">
        <f t="shared" si="572"/>
        <v>0</v>
      </c>
      <c r="AA995" s="141">
        <f t="shared" si="573"/>
        <v>0.18701245816462153</v>
      </c>
      <c r="AB995" s="141">
        <f t="shared" si="574"/>
        <v>4.0316243843117494E-2</v>
      </c>
      <c r="AC995" s="141">
        <f t="shared" si="575"/>
        <v>0</v>
      </c>
      <c r="AD995" s="141">
        <f t="shared" si="576"/>
        <v>0</v>
      </c>
      <c r="AE995" s="141">
        <f t="shared" si="577"/>
        <v>0</v>
      </c>
      <c r="AF995" s="141">
        <f t="shared" si="578"/>
        <v>0</v>
      </c>
      <c r="AG995" s="142"/>
      <c r="AH995" s="143">
        <f t="shared" si="563"/>
        <v>0.34441914507006666</v>
      </c>
      <c r="AI995" s="143">
        <f t="shared" si="564"/>
        <v>0.37928896578234061</v>
      </c>
      <c r="AJ995" s="143">
        <f t="shared" si="565"/>
        <v>0.47868822154680846</v>
      </c>
      <c r="AK995" s="143">
        <f t="shared" si="566"/>
        <v>0.53449295785540285</v>
      </c>
      <c r="AL995" s="141">
        <f t="shared" si="579"/>
        <v>0</v>
      </c>
      <c r="AM995" s="141">
        <f t="shared" si="580"/>
        <v>0</v>
      </c>
      <c r="AN995" s="141">
        <f t="shared" si="581"/>
        <v>1.0036074149712753</v>
      </c>
      <c r="AO995" s="141">
        <f t="shared" si="582"/>
        <v>6.5378500739530443E-2</v>
      </c>
      <c r="AP995" s="141">
        <f t="shared" si="583"/>
        <v>0</v>
      </c>
      <c r="AQ995" s="141">
        <f t="shared" si="584"/>
        <v>0</v>
      </c>
      <c r="AR995" s="141">
        <f t="shared" si="585"/>
        <v>0</v>
      </c>
      <c r="AS995" s="141">
        <f t="shared" si="586"/>
        <v>0</v>
      </c>
      <c r="AT995" s="142"/>
      <c r="AU995" s="144">
        <f t="shared" si="567"/>
        <v>0.54353062786699013</v>
      </c>
      <c r="AV995" s="144">
        <f t="shared" si="568"/>
        <v>0.56651546084910009</v>
      </c>
      <c r="AW995" s="144">
        <f t="shared" si="569"/>
        <v>0.62786300755656588</v>
      </c>
      <c r="AX995" s="144">
        <f t="shared" si="570"/>
        <v>0.66045610194120852</v>
      </c>
      <c r="AY995" s="141">
        <f t="shared" si="587"/>
        <v>0</v>
      </c>
      <c r="AZ995" s="141">
        <f t="shared" si="588"/>
        <v>0</v>
      </c>
      <c r="BA995" s="141">
        <f t="shared" si="589"/>
        <v>1.2757618493466432</v>
      </c>
      <c r="BB995" s="141">
        <f t="shared" si="590"/>
        <v>4.5150354535773873E-2</v>
      </c>
      <c r="BC995" s="141">
        <f t="shared" si="591"/>
        <v>0</v>
      </c>
      <c r="BD995" s="141">
        <f t="shared" si="592"/>
        <v>0</v>
      </c>
      <c r="BE995" s="141">
        <f t="shared" si="593"/>
        <v>0</v>
      </c>
      <c r="BF995" s="141">
        <f t="shared" si="594"/>
        <v>0</v>
      </c>
      <c r="BG995" s="105"/>
    </row>
    <row r="996" spans="13:59" x14ac:dyDescent="0.25">
      <c r="M996" s="100"/>
      <c r="N996" s="120" t="s">
        <v>1131</v>
      </c>
      <c r="O996" s="121">
        <v>1683</v>
      </c>
      <c r="P996" s="120">
        <v>1.3300000429153442</v>
      </c>
      <c r="Q996" s="120">
        <v>0</v>
      </c>
      <c r="R996" s="120">
        <v>0</v>
      </c>
      <c r="S996" s="120">
        <v>0</v>
      </c>
      <c r="T996" s="139"/>
      <c r="U996" s="140">
        <f t="shared" si="559"/>
        <v>1.9063792161957416E-3</v>
      </c>
      <c r="V996" s="140">
        <f t="shared" si="560"/>
        <v>2.7638927315393191E-3</v>
      </c>
      <c r="W996" s="140">
        <f t="shared" si="561"/>
        <v>3.7953251509887931E-3</v>
      </c>
      <c r="X996" s="140">
        <f t="shared" si="562"/>
        <v>6.0344934827321062E-3</v>
      </c>
      <c r="Y996" s="141">
        <f t="shared" si="571"/>
        <v>3.0803761010634468E-3</v>
      </c>
      <c r="Z996" s="141">
        <f t="shared" si="572"/>
        <v>5.9560135049725564E-4</v>
      </c>
      <c r="AA996" s="141">
        <f t="shared" si="573"/>
        <v>0</v>
      </c>
      <c r="AB996" s="141">
        <f t="shared" si="574"/>
        <v>0</v>
      </c>
      <c r="AC996" s="141">
        <f t="shared" si="575"/>
        <v>0</v>
      </c>
      <c r="AD996" s="141">
        <f t="shared" si="576"/>
        <v>0</v>
      </c>
      <c r="AE996" s="141">
        <f t="shared" si="577"/>
        <v>0</v>
      </c>
      <c r="AF996" s="141">
        <f t="shared" si="578"/>
        <v>0</v>
      </c>
      <c r="AG996" s="142"/>
      <c r="AH996" s="143">
        <f t="shared" si="563"/>
        <v>0.17747757169240397</v>
      </c>
      <c r="AI996" s="143">
        <f t="shared" si="564"/>
        <v>0.19660769177145498</v>
      </c>
      <c r="AJ996" s="143">
        <f t="shared" si="565"/>
        <v>0.21449444247034766</v>
      </c>
      <c r="AK996" s="143">
        <f t="shared" si="566"/>
        <v>0.24348307674418201</v>
      </c>
      <c r="AL996" s="141">
        <f t="shared" si="579"/>
        <v>0.24640625645079106</v>
      </c>
      <c r="AM996" s="141">
        <f t="shared" si="580"/>
        <v>1.5081982042730813E-2</v>
      </c>
      <c r="AN996" s="141">
        <f t="shared" si="581"/>
        <v>0</v>
      </c>
      <c r="AO996" s="141">
        <f t="shared" si="582"/>
        <v>0</v>
      </c>
      <c r="AP996" s="141">
        <f t="shared" si="583"/>
        <v>0</v>
      </c>
      <c r="AQ996" s="141">
        <f t="shared" si="584"/>
        <v>0</v>
      </c>
      <c r="AR996" s="141">
        <f t="shared" si="585"/>
        <v>0</v>
      </c>
      <c r="AS996" s="141">
        <f t="shared" si="586"/>
        <v>0</v>
      </c>
      <c r="AT996" s="142"/>
      <c r="AU996" s="144">
        <f t="shared" si="567"/>
        <v>0.41350601200372294</v>
      </c>
      <c r="AV996" s="144">
        <f t="shared" si="568"/>
        <v>0.43092373439072817</v>
      </c>
      <c r="AW996" s="144">
        <f t="shared" si="569"/>
        <v>0.44641491867222682</v>
      </c>
      <c r="AX996" s="144">
        <f t="shared" si="570"/>
        <v>0.47016252555007054</v>
      </c>
      <c r="AY996" s="141">
        <f t="shared" si="587"/>
        <v>0.55604616933469952</v>
      </c>
      <c r="AZ996" s="141">
        <f t="shared" si="588"/>
        <v>1.7082415898209358E-2</v>
      </c>
      <c r="BA996" s="141">
        <f t="shared" si="589"/>
        <v>0</v>
      </c>
      <c r="BB996" s="141">
        <f t="shared" si="590"/>
        <v>0</v>
      </c>
      <c r="BC996" s="141">
        <f t="shared" si="591"/>
        <v>0</v>
      </c>
      <c r="BD996" s="141">
        <f t="shared" si="592"/>
        <v>0</v>
      </c>
      <c r="BE996" s="141">
        <f t="shared" si="593"/>
        <v>0</v>
      </c>
      <c r="BF996" s="141">
        <f t="shared" si="594"/>
        <v>0</v>
      </c>
      <c r="BG996" s="105"/>
    </row>
    <row r="997" spans="13:59" x14ac:dyDescent="0.25">
      <c r="M997" s="100"/>
      <c r="N997" s="120" t="s">
        <v>1132</v>
      </c>
      <c r="O997" s="121">
        <v>1177</v>
      </c>
      <c r="P997" s="120">
        <v>0</v>
      </c>
      <c r="Q997" s="120">
        <v>0</v>
      </c>
      <c r="R997" s="120">
        <v>1.6000000238418579</v>
      </c>
      <c r="S997" s="120">
        <v>0.40000000596046448</v>
      </c>
      <c r="T997" s="139"/>
      <c r="U997" s="140">
        <f t="shared" si="559"/>
        <v>7.4674745037084378E-4</v>
      </c>
      <c r="V997" s="140">
        <f t="shared" si="560"/>
        <v>1.0808925289711446E-3</v>
      </c>
      <c r="W997" s="140">
        <f t="shared" si="561"/>
        <v>1.1732029146614975E-3</v>
      </c>
      <c r="X997" s="140">
        <f t="shared" si="562"/>
        <v>1.8652455175086624E-3</v>
      </c>
      <c r="Y997" s="141">
        <f t="shared" si="571"/>
        <v>0</v>
      </c>
      <c r="Z997" s="141">
        <f t="shared" si="572"/>
        <v>0</v>
      </c>
      <c r="AA997" s="141">
        <f t="shared" si="573"/>
        <v>0</v>
      </c>
      <c r="AB997" s="141">
        <f t="shared" si="574"/>
        <v>0</v>
      </c>
      <c r="AC997" s="141">
        <f t="shared" si="575"/>
        <v>1.4501640458767849E-3</v>
      </c>
      <c r="AD997" s="141">
        <f t="shared" si="576"/>
        <v>2.7926402624753256E-4</v>
      </c>
      <c r="AE997" s="141">
        <f t="shared" si="577"/>
        <v>6.0299688376073968E-4</v>
      </c>
      <c r="AF997" s="141">
        <f t="shared" si="578"/>
        <v>1.4310133436045498E-4</v>
      </c>
      <c r="AG997" s="142"/>
      <c r="AH997" s="143">
        <f t="shared" si="563"/>
        <v>0.1368379546622962</v>
      </c>
      <c r="AI997" s="143">
        <f t="shared" si="564"/>
        <v>0.15166859659451593</v>
      </c>
      <c r="AJ997" s="143">
        <f t="shared" si="565"/>
        <v>0.15515891830870521</v>
      </c>
      <c r="AK997" s="143">
        <f t="shared" si="566"/>
        <v>0.1764116308068816</v>
      </c>
      <c r="AL997" s="141">
        <f t="shared" si="579"/>
        <v>0</v>
      </c>
      <c r="AM997" s="141">
        <f t="shared" si="580"/>
        <v>0</v>
      </c>
      <c r="AN997" s="141">
        <f t="shared" si="581"/>
        <v>0</v>
      </c>
      <c r="AO997" s="141">
        <f t="shared" si="582"/>
        <v>0</v>
      </c>
      <c r="AP997" s="141">
        <f t="shared" si="583"/>
        <v>0.22861583713749434</v>
      </c>
      <c r="AQ997" s="141">
        <f t="shared" si="584"/>
        <v>1.4053921029792277E-2</v>
      </c>
      <c r="AR997" s="141">
        <f t="shared" si="585"/>
        <v>6.569347512879159E-2</v>
      </c>
      <c r="AS997" s="141">
        <f t="shared" si="586"/>
        <v>4.8711782454563118E-3</v>
      </c>
      <c r="AT997" s="142"/>
      <c r="AU997" s="144">
        <f t="shared" si="567"/>
        <v>0.37276264080835753</v>
      </c>
      <c r="AV997" s="144">
        <f t="shared" si="568"/>
        <v>0.38831556990100879</v>
      </c>
      <c r="AW997" s="144">
        <f t="shared" si="569"/>
        <v>0.3918523157776902</v>
      </c>
      <c r="AX997" s="144">
        <f t="shared" si="570"/>
        <v>0.41250658489428615</v>
      </c>
      <c r="AY997" s="141">
        <f t="shared" si="587"/>
        <v>0</v>
      </c>
      <c r="AZ997" s="141">
        <f t="shared" si="588"/>
        <v>0</v>
      </c>
      <c r="BA997" s="141">
        <f t="shared" si="589"/>
        <v>0</v>
      </c>
      <c r="BB997" s="141">
        <f t="shared" si="590"/>
        <v>0</v>
      </c>
      <c r="BC997" s="141">
        <f t="shared" si="591"/>
        <v>0.60289837529844503</v>
      </c>
      <c r="BD997" s="141">
        <f t="shared" si="592"/>
        <v>1.8406545801333718E-2</v>
      </c>
      <c r="BE997" s="141">
        <f t="shared" si="593"/>
        <v>0.15930437324510463</v>
      </c>
      <c r="BF997" s="141">
        <f t="shared" si="594"/>
        <v>5.6982631713406728E-3</v>
      </c>
      <c r="BG997" s="105"/>
    </row>
    <row r="998" spans="13:59" x14ac:dyDescent="0.25">
      <c r="M998" s="100"/>
      <c r="N998" s="120" t="s">
        <v>1133</v>
      </c>
      <c r="O998" s="121">
        <v>2120</v>
      </c>
      <c r="P998" s="120">
        <v>0</v>
      </c>
      <c r="Q998" s="120">
        <v>0</v>
      </c>
      <c r="R998" s="120">
        <v>4.8000001907348633</v>
      </c>
      <c r="S998" s="120">
        <v>1.2000000476837158</v>
      </c>
      <c r="T998" s="139"/>
      <c r="U998" s="140">
        <f t="shared" si="559"/>
        <v>4.2920126076856357E-3</v>
      </c>
      <c r="V998" s="140">
        <f t="shared" si="560"/>
        <v>6.218872306861245E-3</v>
      </c>
      <c r="W998" s="140">
        <f t="shared" si="561"/>
        <v>1.0430504126476392E-2</v>
      </c>
      <c r="X998" s="140">
        <f t="shared" si="562"/>
        <v>1.6495410271876287E-2</v>
      </c>
      <c r="Y998" s="141">
        <f t="shared" si="571"/>
        <v>0</v>
      </c>
      <c r="Z998" s="141">
        <f t="shared" si="572"/>
        <v>0</v>
      </c>
      <c r="AA998" s="141">
        <f t="shared" si="573"/>
        <v>0</v>
      </c>
      <c r="AB998" s="141">
        <f t="shared" si="574"/>
        <v>0</v>
      </c>
      <c r="AC998" s="141">
        <f t="shared" si="575"/>
        <v>2.5020108183953334E-2</v>
      </c>
      <c r="AD998" s="141">
        <f t="shared" si="576"/>
        <v>4.8304800751364022E-3</v>
      </c>
      <c r="AE998" s="141">
        <f t="shared" si="577"/>
        <v>1.6030383226484063E-2</v>
      </c>
      <c r="AF998" s="141">
        <f t="shared" si="578"/>
        <v>3.7641098863299381E-3</v>
      </c>
      <c r="AG998" s="142"/>
      <c r="AH998" s="143">
        <f t="shared" si="563"/>
        <v>0.22184276114053469</v>
      </c>
      <c r="AI998" s="143">
        <f t="shared" si="564"/>
        <v>0.24548878196842217</v>
      </c>
      <c r="AJ998" s="143">
        <f t="shared" si="565"/>
        <v>0.28252252398594435</v>
      </c>
      <c r="AK998" s="143">
        <f t="shared" si="566"/>
        <v>0.31975401188651276</v>
      </c>
      <c r="AL998" s="141">
        <f t="shared" si="579"/>
        <v>0</v>
      </c>
      <c r="AM998" s="141">
        <f t="shared" si="580"/>
        <v>0</v>
      </c>
      <c r="AN998" s="141">
        <f t="shared" si="581"/>
        <v>0</v>
      </c>
      <c r="AO998" s="141">
        <f t="shared" si="582"/>
        <v>0</v>
      </c>
      <c r="AP998" s="141">
        <f t="shared" si="583"/>
        <v>1.1109472950718282</v>
      </c>
      <c r="AQ998" s="141">
        <f t="shared" si="584"/>
        <v>6.7398905199867354E-2</v>
      </c>
      <c r="AR998" s="141">
        <f t="shared" si="585"/>
        <v>0.35797566546031728</v>
      </c>
      <c r="AS998" s="141">
        <f t="shared" si="586"/>
        <v>2.5729164050557474E-2</v>
      </c>
      <c r="AT998" s="142"/>
      <c r="AU998" s="144">
        <f t="shared" si="567"/>
        <v>0.45258312176878346</v>
      </c>
      <c r="AV998" s="144">
        <f t="shared" si="568"/>
        <v>0.47175093639944032</v>
      </c>
      <c r="AW998" s="144">
        <f t="shared" si="569"/>
        <v>0.5</v>
      </c>
      <c r="AX998" s="144">
        <f t="shared" si="570"/>
        <v>0.52665376224496807</v>
      </c>
      <c r="AY998" s="141">
        <f t="shared" si="587"/>
        <v>0</v>
      </c>
      <c r="AZ998" s="141">
        <f t="shared" si="588"/>
        <v>0</v>
      </c>
      <c r="BA998" s="141">
        <f t="shared" si="589"/>
        <v>0</v>
      </c>
      <c r="BB998" s="141">
        <f t="shared" si="590"/>
        <v>0</v>
      </c>
      <c r="BC998" s="141">
        <f t="shared" si="591"/>
        <v>2.1966778370469666</v>
      </c>
      <c r="BD998" s="141">
        <f t="shared" si="592"/>
        <v>6.7726747649697217E-2</v>
      </c>
      <c r="BE998" s="141">
        <f t="shared" si="593"/>
        <v>0.60999228158589536</v>
      </c>
      <c r="BF998" s="141">
        <f t="shared" si="594"/>
        <v>2.1992258220874694E-2</v>
      </c>
      <c r="BG998" s="105"/>
    </row>
    <row r="999" spans="13:59" x14ac:dyDescent="0.25">
      <c r="M999" s="100"/>
      <c r="N999" s="120" t="s">
        <v>1134</v>
      </c>
      <c r="O999" s="121">
        <v>3498</v>
      </c>
      <c r="P999" s="120">
        <v>1.3300000429153442</v>
      </c>
      <c r="Q999" s="120">
        <v>0</v>
      </c>
      <c r="R999" s="120">
        <v>0</v>
      </c>
      <c r="S999" s="120">
        <v>0</v>
      </c>
      <c r="T999" s="139"/>
      <c r="U999" s="140">
        <f t="shared" si="559"/>
        <v>5.2608797710207766E-2</v>
      </c>
      <c r="V999" s="140">
        <f t="shared" si="560"/>
        <v>7.4273671770878513E-2</v>
      </c>
      <c r="W999" s="140">
        <f t="shared" si="561"/>
        <v>0.20360045423747453</v>
      </c>
      <c r="X999" s="140">
        <f t="shared" si="562"/>
        <v>0.29239070393369238</v>
      </c>
      <c r="Y999" s="141">
        <f t="shared" si="571"/>
        <v>8.3677147895401788E-2</v>
      </c>
      <c r="Z999" s="141">
        <f t="shared" si="572"/>
        <v>1.5106838747346821E-2</v>
      </c>
      <c r="AA999" s="141">
        <f t="shared" si="573"/>
        <v>0</v>
      </c>
      <c r="AB999" s="141">
        <f t="shared" si="574"/>
        <v>0</v>
      </c>
      <c r="AC999" s="141">
        <f t="shared" si="575"/>
        <v>0</v>
      </c>
      <c r="AD999" s="141">
        <f t="shared" si="576"/>
        <v>0</v>
      </c>
      <c r="AE999" s="141">
        <f t="shared" si="577"/>
        <v>0</v>
      </c>
      <c r="AF999" s="141">
        <f t="shared" si="578"/>
        <v>0</v>
      </c>
      <c r="AG999" s="142"/>
      <c r="AH999" s="143">
        <f t="shared" si="563"/>
        <v>0.43600306966745717</v>
      </c>
      <c r="AI999" s="143">
        <f t="shared" si="564"/>
        <v>0.47771920473667517</v>
      </c>
      <c r="AJ999" s="143">
        <f t="shared" si="565"/>
        <v>0.62309992610719989</v>
      </c>
      <c r="AK999" s="143">
        <f t="shared" si="566"/>
        <v>0.6854811835794985</v>
      </c>
      <c r="AL999" s="141">
        <f t="shared" si="579"/>
        <v>0.60182649107141151</v>
      </c>
      <c r="AM999" s="141">
        <f t="shared" si="580"/>
        <v>3.3540071729850629E-2</v>
      </c>
      <c r="AN999" s="141">
        <f t="shared" si="581"/>
        <v>0</v>
      </c>
      <c r="AO999" s="141">
        <f t="shared" si="582"/>
        <v>0</v>
      </c>
      <c r="AP999" s="141">
        <f t="shared" si="583"/>
        <v>0</v>
      </c>
      <c r="AQ999" s="141">
        <f t="shared" si="584"/>
        <v>0</v>
      </c>
      <c r="AR999" s="141">
        <f t="shared" si="585"/>
        <v>0</v>
      </c>
      <c r="AS999" s="141">
        <f t="shared" si="586"/>
        <v>0</v>
      </c>
      <c r="AT999" s="142"/>
      <c r="AU999" s="144">
        <f t="shared" si="567"/>
        <v>0.60214702021192934</v>
      </c>
      <c r="AV999" s="144">
        <f t="shared" si="568"/>
        <v>0.62728775029565442</v>
      </c>
      <c r="AW999" s="144">
        <f t="shared" si="569"/>
        <v>0.71076567141205094</v>
      </c>
      <c r="AX999" s="144">
        <f t="shared" si="570"/>
        <v>0.74586335385428126</v>
      </c>
      <c r="AY999" s="141">
        <f t="shared" si="587"/>
        <v>0.80956559314111931</v>
      </c>
      <c r="AZ999" s="141">
        <f t="shared" si="588"/>
        <v>2.4727141672370778E-2</v>
      </c>
      <c r="BA999" s="141">
        <f t="shared" si="589"/>
        <v>0</v>
      </c>
      <c r="BB999" s="141">
        <f t="shared" si="590"/>
        <v>0</v>
      </c>
      <c r="BC999" s="141">
        <f t="shared" si="591"/>
        <v>0</v>
      </c>
      <c r="BD999" s="141">
        <f t="shared" si="592"/>
        <v>0</v>
      </c>
      <c r="BE999" s="141">
        <f t="shared" si="593"/>
        <v>0</v>
      </c>
      <c r="BF999" s="141">
        <f t="shared" si="594"/>
        <v>0</v>
      </c>
      <c r="BG999" s="105"/>
    </row>
    <row r="1000" spans="13:59" x14ac:dyDescent="0.25">
      <c r="M1000" s="100"/>
      <c r="N1000" s="120" t="s">
        <v>1135</v>
      </c>
      <c r="O1000" s="121">
        <v>615</v>
      </c>
      <c r="P1000" s="120">
        <v>0</v>
      </c>
      <c r="Q1000" s="120">
        <v>0</v>
      </c>
      <c r="R1000" s="120">
        <v>4.8000001907348633</v>
      </c>
      <c r="S1000" s="120">
        <v>1.2000000476837158</v>
      </c>
      <c r="T1000" s="139"/>
      <c r="U1000" s="140">
        <f t="shared" si="559"/>
        <v>2.6595307761434483E-4</v>
      </c>
      <c r="V1000" s="140">
        <f t="shared" si="560"/>
        <v>3.8352545299413787E-4</v>
      </c>
      <c r="W1000" s="140">
        <f t="shared" si="561"/>
        <v>3.2150987911605533E-4</v>
      </c>
      <c r="X1000" s="140">
        <f t="shared" si="562"/>
        <v>5.0870555676985063E-4</v>
      </c>
      <c r="Y1000" s="141">
        <f t="shared" si="571"/>
        <v>0</v>
      </c>
      <c r="Z1000" s="141">
        <f t="shared" si="572"/>
        <v>0</v>
      </c>
      <c r="AA1000" s="141">
        <f t="shared" si="573"/>
        <v>0</v>
      </c>
      <c r="AB1000" s="141">
        <f t="shared" si="574"/>
        <v>0</v>
      </c>
      <c r="AC1000" s="141">
        <f t="shared" si="575"/>
        <v>1.545982787166704E-3</v>
      </c>
      <c r="AD1000" s="141">
        <f t="shared" si="576"/>
        <v>2.9493946035683265E-4</v>
      </c>
      <c r="AE1000" s="141">
        <f t="shared" si="577"/>
        <v>4.9427116262272151E-4</v>
      </c>
      <c r="AF1000" s="141">
        <f t="shared" si="578"/>
        <v>1.1617552975807046E-4</v>
      </c>
      <c r="AG1000" s="142"/>
      <c r="AH1000" s="143">
        <f t="shared" si="563"/>
        <v>0.10247740202082145</v>
      </c>
      <c r="AI1000" s="143">
        <f t="shared" si="564"/>
        <v>0.11357730273942468</v>
      </c>
      <c r="AJ1000" s="143">
        <f t="shared" si="565"/>
        <v>0.10809134742048654</v>
      </c>
      <c r="AK1000" s="143">
        <f t="shared" si="566"/>
        <v>0.12292872000432387</v>
      </c>
      <c r="AL1000" s="141">
        <f t="shared" si="579"/>
        <v>0</v>
      </c>
      <c r="AM1000" s="141">
        <f t="shared" si="580"/>
        <v>0</v>
      </c>
      <c r="AN1000" s="141">
        <f t="shared" si="581"/>
        <v>0</v>
      </c>
      <c r="AO1000" s="141">
        <f t="shared" si="582"/>
        <v>0</v>
      </c>
      <c r="AP1000" s="141">
        <f t="shared" si="583"/>
        <v>0.51361239653671342</v>
      </c>
      <c r="AQ1000" s="141">
        <f t="shared" si="584"/>
        <v>3.1558678275676377E-2</v>
      </c>
      <c r="AR1000" s="141">
        <f t="shared" si="585"/>
        <v>0.13731494974224606</v>
      </c>
      <c r="AS1000" s="141">
        <f t="shared" si="586"/>
        <v>1.0199520124640732E-2</v>
      </c>
      <c r="AT1000" s="142"/>
      <c r="AU1000" s="144">
        <f t="shared" si="567"/>
        <v>0.33264434991155856</v>
      </c>
      <c r="AV1000" s="144">
        <f t="shared" si="568"/>
        <v>0.34633915201508969</v>
      </c>
      <c r="AW1000" s="144">
        <f t="shared" si="569"/>
        <v>0.33967089889793445</v>
      </c>
      <c r="AX1000" s="144">
        <f t="shared" si="570"/>
        <v>0.35729773677388899</v>
      </c>
      <c r="AY1000" s="141">
        <f t="shared" si="587"/>
        <v>0</v>
      </c>
      <c r="AZ1000" s="141">
        <f t="shared" si="588"/>
        <v>0</v>
      </c>
      <c r="BA1000" s="141">
        <f t="shared" si="589"/>
        <v>0</v>
      </c>
      <c r="BB1000" s="141">
        <f t="shared" si="590"/>
        <v>0</v>
      </c>
      <c r="BC1000" s="141">
        <f t="shared" si="591"/>
        <v>1.613593539946645</v>
      </c>
      <c r="BD1000" s="141">
        <f t="shared" si="592"/>
        <v>4.8834455784736219E-2</v>
      </c>
      <c r="BE1000" s="141">
        <f t="shared" si="593"/>
        <v>0.41410514707137835</v>
      </c>
      <c r="BF1000" s="141">
        <f t="shared" si="594"/>
        <v>1.4652154094572156E-2</v>
      </c>
      <c r="BG1000" s="105"/>
    </row>
    <row r="1001" spans="13:59" x14ac:dyDescent="0.25">
      <c r="M1001" s="100"/>
      <c r="N1001" s="120" t="s">
        <v>1136</v>
      </c>
      <c r="O1001" s="121">
        <v>1298</v>
      </c>
      <c r="P1001" s="120">
        <v>0</v>
      </c>
      <c r="Q1001" s="120">
        <v>0</v>
      </c>
      <c r="R1001" s="120">
        <v>4.8000001907348633</v>
      </c>
      <c r="S1001" s="120">
        <v>1.2000000476837158</v>
      </c>
      <c r="T1001" s="139"/>
      <c r="U1001" s="140">
        <f t="shared" si="559"/>
        <v>9.3387715120352155E-4</v>
      </c>
      <c r="V1001" s="140">
        <f t="shared" si="560"/>
        <v>1.3525219573807812E-3</v>
      </c>
      <c r="W1001" s="140">
        <f t="shared" si="561"/>
        <v>1.5529156306630654E-3</v>
      </c>
      <c r="X1001" s="140">
        <f t="shared" si="562"/>
        <v>2.4701080178424206E-3</v>
      </c>
      <c r="Y1001" s="141">
        <f t="shared" si="571"/>
        <v>0</v>
      </c>
      <c r="Z1001" s="141">
        <f t="shared" si="572"/>
        <v>0</v>
      </c>
      <c r="AA1001" s="141">
        <f t="shared" si="573"/>
        <v>0</v>
      </c>
      <c r="AB1001" s="141">
        <f t="shared" si="574"/>
        <v>0</v>
      </c>
      <c r="AC1001" s="141">
        <f t="shared" si="575"/>
        <v>5.4425319736113378E-3</v>
      </c>
      <c r="AD1001" s="141">
        <f t="shared" si="576"/>
        <v>1.0495736797895023E-3</v>
      </c>
      <c r="AE1001" s="141">
        <f t="shared" si="577"/>
        <v>2.395179296711205E-3</v>
      </c>
      <c r="AF1001" s="141">
        <f t="shared" si="578"/>
        <v>5.6895044248362866E-4</v>
      </c>
      <c r="AG1001" s="142"/>
      <c r="AH1001" s="143">
        <f t="shared" si="563"/>
        <v>0.1456291017597855</v>
      </c>
      <c r="AI1001" s="143">
        <f t="shared" si="564"/>
        <v>0.16140133460403727</v>
      </c>
      <c r="AJ1001" s="143">
        <f t="shared" si="565"/>
        <v>0.16769636623431428</v>
      </c>
      <c r="AK1001" s="143">
        <f t="shared" si="566"/>
        <v>0.19062006370825413</v>
      </c>
      <c r="AL1001" s="141">
        <f t="shared" si="579"/>
        <v>0</v>
      </c>
      <c r="AM1001" s="141">
        <f t="shared" si="580"/>
        <v>0</v>
      </c>
      <c r="AN1001" s="141">
        <f t="shared" si="581"/>
        <v>0</v>
      </c>
      <c r="AO1001" s="141">
        <f t="shared" si="582"/>
        <v>0</v>
      </c>
      <c r="AP1001" s="141">
        <f t="shared" si="583"/>
        <v>0.72988287939164365</v>
      </c>
      <c r="AQ1001" s="141">
        <f t="shared" si="584"/>
        <v>4.484355749259672E-2</v>
      </c>
      <c r="AR1001" s="141">
        <f t="shared" si="585"/>
        <v>0.21297751003369483</v>
      </c>
      <c r="AS1001" s="141">
        <f t="shared" si="586"/>
        <v>1.5766575505683056E-2</v>
      </c>
      <c r="AT1001" s="142"/>
      <c r="AU1001" s="144">
        <f t="shared" si="567"/>
        <v>0.38208825917080047</v>
      </c>
      <c r="AV1001" s="144">
        <f t="shared" si="568"/>
        <v>0.39807063918500685</v>
      </c>
      <c r="AW1001" s="144">
        <f t="shared" si="569"/>
        <v>0.40420985262363018</v>
      </c>
      <c r="AX1001" s="144">
        <f t="shared" si="570"/>
        <v>0.42557319674548144</v>
      </c>
      <c r="AY1001" s="141">
        <f t="shared" si="587"/>
        <v>0</v>
      </c>
      <c r="AZ1001" s="141">
        <f t="shared" si="588"/>
        <v>0</v>
      </c>
      <c r="BA1001" s="141">
        <f t="shared" si="589"/>
        <v>0</v>
      </c>
      <c r="BB1001" s="141">
        <f t="shared" si="590"/>
        <v>0</v>
      </c>
      <c r="BC1001" s="141">
        <f t="shared" si="591"/>
        <v>1.8540411932867138</v>
      </c>
      <c r="BD1001" s="141">
        <f t="shared" si="592"/>
        <v>5.6697950727268021E-2</v>
      </c>
      <c r="BE1001" s="141">
        <f t="shared" si="593"/>
        <v>0.49301933098081069</v>
      </c>
      <c r="BF1001" s="141">
        <f t="shared" si="594"/>
        <v>1.7668525406678459E-2</v>
      </c>
      <c r="BG1001" s="105"/>
    </row>
    <row r="1002" spans="13:59" x14ac:dyDescent="0.25">
      <c r="M1002" s="100"/>
      <c r="N1002" s="120" t="s">
        <v>1137</v>
      </c>
      <c r="O1002" s="121">
        <v>2060</v>
      </c>
      <c r="P1002" s="120">
        <v>3.9900000095367432</v>
      </c>
      <c r="Q1002" s="120">
        <v>0</v>
      </c>
      <c r="R1002" s="120">
        <v>0</v>
      </c>
      <c r="S1002" s="120">
        <v>0</v>
      </c>
      <c r="T1002" s="139"/>
      <c r="U1002" s="140">
        <f t="shared" si="559"/>
        <v>3.8396245039588051E-3</v>
      </c>
      <c r="V1002" s="140">
        <f t="shared" si="560"/>
        <v>5.5646193551242007E-3</v>
      </c>
      <c r="W1002" s="140">
        <f t="shared" si="561"/>
        <v>9.0841243622713508E-3</v>
      </c>
      <c r="X1002" s="140">
        <f t="shared" si="562"/>
        <v>1.438250391761875E-2</v>
      </c>
      <c r="Y1002" s="141">
        <f t="shared" si="571"/>
        <v>1.8608265525639392E-2</v>
      </c>
      <c r="Z1002" s="141">
        <f t="shared" si="572"/>
        <v>3.5945657543745152E-3</v>
      </c>
      <c r="AA1002" s="141">
        <f t="shared" si="573"/>
        <v>0</v>
      </c>
      <c r="AB1002" s="141">
        <f t="shared" si="574"/>
        <v>0</v>
      </c>
      <c r="AC1002" s="141">
        <f t="shared" si="575"/>
        <v>0</v>
      </c>
      <c r="AD1002" s="141">
        <f t="shared" si="576"/>
        <v>0</v>
      </c>
      <c r="AE1002" s="141">
        <f t="shared" si="577"/>
        <v>0</v>
      </c>
      <c r="AF1002" s="141">
        <f t="shared" si="578"/>
        <v>0</v>
      </c>
      <c r="AG1002" s="142"/>
      <c r="AH1002" s="143">
        <f t="shared" si="563"/>
        <v>0.21517770527089053</v>
      </c>
      <c r="AI1002" s="143">
        <f t="shared" si="564"/>
        <v>0.23815855988713697</v>
      </c>
      <c r="AJ1002" s="143">
        <f t="shared" si="565"/>
        <v>0.27213370671399639</v>
      </c>
      <c r="AK1002" s="143">
        <f t="shared" si="566"/>
        <v>0.30815563357043885</v>
      </c>
      <c r="AL1002" s="141">
        <f t="shared" si="579"/>
        <v>0.89582026069111109</v>
      </c>
      <c r="AM1002" s="141">
        <f t="shared" si="580"/>
        <v>5.4432395529822375E-2</v>
      </c>
      <c r="AN1002" s="141">
        <f t="shared" si="581"/>
        <v>0</v>
      </c>
      <c r="AO1002" s="141">
        <f t="shared" si="582"/>
        <v>0</v>
      </c>
      <c r="AP1002" s="141">
        <f t="shared" si="583"/>
        <v>0</v>
      </c>
      <c r="AQ1002" s="141">
        <f t="shared" si="584"/>
        <v>0</v>
      </c>
      <c r="AR1002" s="141">
        <f t="shared" si="585"/>
        <v>0</v>
      </c>
      <c r="AS1002" s="141">
        <f t="shared" si="586"/>
        <v>0</v>
      </c>
      <c r="AT1002" s="142"/>
      <c r="AU1002" s="144">
        <f t="shared" si="567"/>
        <v>0.44699302279997055</v>
      </c>
      <c r="AV1002" s="144">
        <f t="shared" si="568"/>
        <v>0.46591348374138386</v>
      </c>
      <c r="AW1002" s="144">
        <f t="shared" si="569"/>
        <v>0.49226888954655401</v>
      </c>
      <c r="AX1002" s="144">
        <f t="shared" si="570"/>
        <v>0.51851401888050397</v>
      </c>
      <c r="AY1002" s="141">
        <f t="shared" si="587"/>
        <v>1.8034134632507322</v>
      </c>
      <c r="AZ1002" s="141">
        <f t="shared" si="588"/>
        <v>5.5581341320686706E-2</v>
      </c>
      <c r="BA1002" s="141">
        <f t="shared" si="589"/>
        <v>0</v>
      </c>
      <c r="BB1002" s="141">
        <f t="shared" si="590"/>
        <v>0</v>
      </c>
      <c r="BC1002" s="141">
        <f t="shared" si="591"/>
        <v>0</v>
      </c>
      <c r="BD1002" s="141">
        <f t="shared" si="592"/>
        <v>0</v>
      </c>
      <c r="BE1002" s="141">
        <f t="shared" si="593"/>
        <v>0</v>
      </c>
      <c r="BF1002" s="141">
        <f t="shared" si="594"/>
        <v>0</v>
      </c>
      <c r="BG1002" s="105"/>
    </row>
    <row r="1003" spans="13:59" x14ac:dyDescent="0.25">
      <c r="M1003" s="100"/>
      <c r="N1003" s="120" t="s">
        <v>1138</v>
      </c>
      <c r="O1003" s="121">
        <v>1096</v>
      </c>
      <c r="P1003" s="120">
        <v>0</v>
      </c>
      <c r="Q1003" s="120">
        <v>0</v>
      </c>
      <c r="R1003" s="120">
        <v>3.2000000476837158</v>
      </c>
      <c r="S1003" s="120">
        <v>0.80000001192092896</v>
      </c>
      <c r="T1003" s="139"/>
      <c r="U1003" s="140">
        <f t="shared" si="559"/>
        <v>6.4307568384969205E-4</v>
      </c>
      <c r="V1003" s="140">
        <f t="shared" si="560"/>
        <v>9.3042887360739179E-4</v>
      </c>
      <c r="W1003" s="140">
        <f t="shared" si="561"/>
        <v>9.7266847640065102E-4</v>
      </c>
      <c r="X1003" s="140">
        <f t="shared" si="562"/>
        <v>1.5457302463305345E-3</v>
      </c>
      <c r="Y1003" s="141">
        <f t="shared" si="571"/>
        <v>0</v>
      </c>
      <c r="Z1003" s="141">
        <f t="shared" si="572"/>
        <v>0</v>
      </c>
      <c r="AA1003" s="141">
        <f t="shared" si="573"/>
        <v>0</v>
      </c>
      <c r="AB1003" s="141">
        <f t="shared" si="574"/>
        <v>0</v>
      </c>
      <c r="AC1003" s="141">
        <f t="shared" si="575"/>
        <v>2.4970289072567741E-3</v>
      </c>
      <c r="AD1003" s="141">
        <f t="shared" si="576"/>
        <v>4.8034353265318571E-4</v>
      </c>
      <c r="AE1003" s="141">
        <f t="shared" si="577"/>
        <v>9.9957815617614395E-4</v>
      </c>
      <c r="AF1003" s="141">
        <f t="shared" si="578"/>
        <v>2.3700605931482399E-4</v>
      </c>
      <c r="AG1003" s="142"/>
      <c r="AH1003" s="143">
        <f t="shared" si="563"/>
        <v>0.13125016032705572</v>
      </c>
      <c r="AI1003" s="143">
        <f t="shared" si="564"/>
        <v>0.14547933388271439</v>
      </c>
      <c r="AJ1003" s="143">
        <f t="shared" si="565"/>
        <v>0.14728666291494696</v>
      </c>
      <c r="AK1003" s="143">
        <f t="shared" si="566"/>
        <v>0.16748127609071295</v>
      </c>
      <c r="AL1003" s="141">
        <f t="shared" si="579"/>
        <v>0</v>
      </c>
      <c r="AM1003" s="141">
        <f t="shared" si="580"/>
        <v>0</v>
      </c>
      <c r="AN1003" s="141">
        <f t="shared" si="581"/>
        <v>0</v>
      </c>
      <c r="AO1003" s="141">
        <f t="shared" si="582"/>
        <v>0</v>
      </c>
      <c r="AP1003" s="141">
        <f t="shared" si="583"/>
        <v>0.43856719214032669</v>
      </c>
      <c r="AQ1003" s="141">
        <f t="shared" si="584"/>
        <v>2.6966683221354593E-2</v>
      </c>
      <c r="AR1003" s="141">
        <f t="shared" si="585"/>
        <v>0.12472888415754957</v>
      </c>
      <c r="AS1003" s="141">
        <f t="shared" si="586"/>
        <v>9.2561387115531746E-3</v>
      </c>
      <c r="AT1003" s="142"/>
      <c r="AU1003" s="144">
        <f t="shared" si="567"/>
        <v>0.36666075034302903</v>
      </c>
      <c r="AV1003" s="144">
        <f t="shared" si="568"/>
        <v>0.3819320391646277</v>
      </c>
      <c r="AW1003" s="144">
        <f t="shared" si="569"/>
        <v>0.38381133324046401</v>
      </c>
      <c r="AX1003" s="144">
        <f t="shared" si="570"/>
        <v>0.40400217463677179</v>
      </c>
      <c r="AY1003" s="141">
        <f t="shared" si="587"/>
        <v>0</v>
      </c>
      <c r="AZ1003" s="141">
        <f t="shared" si="588"/>
        <v>0</v>
      </c>
      <c r="BA1003" s="141">
        <f t="shared" si="589"/>
        <v>0</v>
      </c>
      <c r="BB1003" s="141">
        <f t="shared" si="590"/>
        <v>0</v>
      </c>
      <c r="BC1003" s="141">
        <f t="shared" si="591"/>
        <v>1.1860153368742794</v>
      </c>
      <c r="BD1003" s="141">
        <f t="shared" si="592"/>
        <v>3.6167206664468043E-2</v>
      </c>
      <c r="BE1003" s="141">
        <f t="shared" si="593"/>
        <v>0.3120549171349512</v>
      </c>
      <c r="BF1003" s="141">
        <f t="shared" si="594"/>
        <v>1.1146827390547454E-2</v>
      </c>
      <c r="BG1003" s="105"/>
    </row>
    <row r="1004" spans="13:59" x14ac:dyDescent="0.25">
      <c r="M1004" s="100"/>
      <c r="N1004" s="120" t="s">
        <v>1139</v>
      </c>
      <c r="O1004" s="121">
        <v>7348</v>
      </c>
      <c r="P1004" s="120">
        <v>0</v>
      </c>
      <c r="Q1004" s="120">
        <v>0</v>
      </c>
      <c r="R1004" s="120">
        <v>3.2000000476837158</v>
      </c>
      <c r="S1004" s="120">
        <v>0.80000001192092896</v>
      </c>
      <c r="T1004" s="139"/>
      <c r="U1004" s="140">
        <f t="shared" si="559"/>
        <v>1</v>
      </c>
      <c r="V1004" s="140">
        <f t="shared" si="560"/>
        <v>1</v>
      </c>
      <c r="W1004" s="140">
        <f t="shared" si="561"/>
        <v>1</v>
      </c>
      <c r="X1004" s="140">
        <f t="shared" si="562"/>
        <v>1</v>
      </c>
      <c r="Y1004" s="141">
        <f t="shared" si="571"/>
        <v>0</v>
      </c>
      <c r="Z1004" s="141">
        <f t="shared" si="572"/>
        <v>0</v>
      </c>
      <c r="AA1004" s="141">
        <f t="shared" si="573"/>
        <v>0</v>
      </c>
      <c r="AB1004" s="141">
        <f t="shared" si="574"/>
        <v>0</v>
      </c>
      <c r="AC1004" s="141">
        <f t="shared" si="575"/>
        <v>3.1680000472068786</v>
      </c>
      <c r="AD1004" s="141">
        <f t="shared" si="576"/>
        <v>3.2000000476837265E-2</v>
      </c>
      <c r="AE1004" s="141">
        <f t="shared" si="577"/>
        <v>0.79200001180171964</v>
      </c>
      <c r="AF1004" s="141">
        <f t="shared" si="578"/>
        <v>8.0000001192093162E-3</v>
      </c>
      <c r="AG1004" s="142"/>
      <c r="AH1004" s="143">
        <f t="shared" si="563"/>
        <v>1</v>
      </c>
      <c r="AI1004" s="143">
        <f t="shared" si="564"/>
        <v>1</v>
      </c>
      <c r="AJ1004" s="143">
        <f t="shared" si="565"/>
        <v>1</v>
      </c>
      <c r="AK1004" s="143">
        <f t="shared" si="566"/>
        <v>1</v>
      </c>
      <c r="AL1004" s="141">
        <f t="shared" si="579"/>
        <v>0</v>
      </c>
      <c r="AM1004" s="141">
        <f t="shared" si="580"/>
        <v>0</v>
      </c>
      <c r="AN1004" s="141">
        <f t="shared" si="581"/>
        <v>0</v>
      </c>
      <c r="AO1004" s="141">
        <f t="shared" si="582"/>
        <v>0</v>
      </c>
      <c r="AP1004" s="141">
        <f t="shared" si="583"/>
        <v>3.1680000472068786</v>
      </c>
      <c r="AQ1004" s="141">
        <f t="shared" si="584"/>
        <v>3.2000000476837265E-2</v>
      </c>
      <c r="AR1004" s="141">
        <f t="shared" si="585"/>
        <v>0.79200001180171964</v>
      </c>
      <c r="AS1004" s="141">
        <f t="shared" si="586"/>
        <v>8.0000001192093162E-3</v>
      </c>
      <c r="AT1004" s="142"/>
      <c r="AU1004" s="144">
        <f t="shared" si="567"/>
        <v>0.99999999227137204</v>
      </c>
      <c r="AV1004" s="144">
        <f t="shared" si="568"/>
        <v>1</v>
      </c>
      <c r="AW1004" s="144">
        <f t="shared" si="569"/>
        <v>1</v>
      </c>
      <c r="AX1004" s="144">
        <f t="shared" si="570"/>
        <v>1</v>
      </c>
      <c r="AY1004" s="141">
        <f t="shared" si="587"/>
        <v>0</v>
      </c>
      <c r="AZ1004" s="141">
        <f t="shared" si="588"/>
        <v>0</v>
      </c>
      <c r="BA1004" s="141">
        <f t="shared" si="589"/>
        <v>0</v>
      </c>
      <c r="BB1004" s="141">
        <f t="shared" si="590"/>
        <v>0</v>
      </c>
      <c r="BC1004" s="141">
        <f t="shared" si="591"/>
        <v>3.1680000350883901</v>
      </c>
      <c r="BD1004" s="141">
        <f t="shared" si="592"/>
        <v>3.20000125953257E-2</v>
      </c>
      <c r="BE1004" s="141">
        <f t="shared" si="593"/>
        <v>0.79200001180171964</v>
      </c>
      <c r="BF1004" s="141">
        <f t="shared" si="594"/>
        <v>8.0000001192093162E-3</v>
      </c>
      <c r="BG1004" s="105"/>
    </row>
    <row r="1005" spans="13:59" x14ac:dyDescent="0.25">
      <c r="M1005" s="100"/>
      <c r="N1005" s="120" t="s">
        <v>1140</v>
      </c>
      <c r="O1005" s="121">
        <v>2711</v>
      </c>
      <c r="P1005" s="120">
        <v>0</v>
      </c>
      <c r="Q1005" s="120">
        <v>0</v>
      </c>
      <c r="R1005" s="120">
        <v>1.6000000238418579</v>
      </c>
      <c r="S1005" s="120">
        <v>0.40000000596046448</v>
      </c>
      <c r="T1005" s="139"/>
      <c r="U1005" s="140">
        <f t="shared" si="559"/>
        <v>1.2790901292577761E-2</v>
      </c>
      <c r="V1005" s="140">
        <f t="shared" si="560"/>
        <v>1.8434845653471199E-2</v>
      </c>
      <c r="W1005" s="140">
        <f t="shared" si="561"/>
        <v>3.9766093549326476E-2</v>
      </c>
      <c r="X1005" s="140">
        <f t="shared" si="562"/>
        <v>6.1581975472301709E-2</v>
      </c>
      <c r="Y1005" s="141">
        <f t="shared" si="571"/>
        <v>0</v>
      </c>
      <c r="Z1005" s="141">
        <f t="shared" si="572"/>
        <v>0</v>
      </c>
      <c r="AA1005" s="141">
        <f t="shared" si="573"/>
        <v>0</v>
      </c>
      <c r="AB1005" s="141">
        <f t="shared" si="574"/>
        <v>0</v>
      </c>
      <c r="AC1005" s="141">
        <f t="shared" si="575"/>
        <v>2.4775943505348244E-2</v>
      </c>
      <c r="AD1005" s="141">
        <f t="shared" si="576"/>
        <v>4.7198099797266455E-3</v>
      </c>
      <c r="AE1005" s="141">
        <f t="shared" si="577"/>
        <v>2.0110549729798873E-2</v>
      </c>
      <c r="AF1005" s="141">
        <f t="shared" si="578"/>
        <v>4.5222408261789866E-3</v>
      </c>
      <c r="AG1005" s="142"/>
      <c r="AH1005" s="143">
        <f t="shared" si="563"/>
        <v>0.29855154475876167</v>
      </c>
      <c r="AI1005" s="143">
        <f t="shared" si="564"/>
        <v>0.32946453364796857</v>
      </c>
      <c r="AJ1005" s="143">
        <f t="shared" si="565"/>
        <v>0.40473341023393139</v>
      </c>
      <c r="AK1005" s="143">
        <f t="shared" si="566"/>
        <v>0.45460036792351777</v>
      </c>
      <c r="AL1005" s="141">
        <f t="shared" si="579"/>
        <v>0</v>
      </c>
      <c r="AM1005" s="141">
        <f t="shared" si="580"/>
        <v>0</v>
      </c>
      <c r="AN1005" s="141">
        <f t="shared" si="581"/>
        <v>0</v>
      </c>
      <c r="AO1005" s="141">
        <f t="shared" si="582"/>
        <v>0</v>
      </c>
      <c r="AP1005" s="141">
        <f t="shared" si="583"/>
        <v>0.49763604542459877</v>
      </c>
      <c r="AQ1005" s="141">
        <f t="shared" si="584"/>
        <v>2.9507216267197489E-2</v>
      </c>
      <c r="AR1005" s="141">
        <f t="shared" si="585"/>
        <v>0.17024782452744433</v>
      </c>
      <c r="AS1005" s="141">
        <f t="shared" si="586"/>
        <v>1.1592325351592131E-2</v>
      </c>
      <c r="AT1005" s="142"/>
      <c r="AU1005" s="144">
        <f t="shared" si="567"/>
        <v>0.51166569213761925</v>
      </c>
      <c r="AV1005" s="144">
        <f t="shared" si="568"/>
        <v>0.53336542088152017</v>
      </c>
      <c r="AW1005" s="144">
        <f t="shared" si="569"/>
        <v>0.58273934111973635</v>
      </c>
      <c r="AX1005" s="144">
        <f t="shared" si="570"/>
        <v>0.61345039139433677</v>
      </c>
      <c r="AY1005" s="141">
        <f t="shared" si="587"/>
        <v>0</v>
      </c>
      <c r="AZ1005" s="141">
        <f t="shared" si="588"/>
        <v>0</v>
      </c>
      <c r="BA1005" s="141">
        <f t="shared" si="589"/>
        <v>0</v>
      </c>
      <c r="BB1005" s="141">
        <f t="shared" si="590"/>
        <v>0</v>
      </c>
      <c r="BC1005" s="141">
        <f t="shared" si="591"/>
        <v>0.82783825167686065</v>
      </c>
      <c r="BD1005" s="141">
        <f t="shared" si="592"/>
        <v>2.554643444999416E-2</v>
      </c>
      <c r="BE1005" s="141">
        <f t="shared" si="593"/>
        <v>0.23690699266852491</v>
      </c>
      <c r="BF1005" s="141">
        <f t="shared" si="594"/>
        <v>8.4731675456590494E-3</v>
      </c>
      <c r="BG1005" s="105"/>
    </row>
    <row r="1006" spans="13:59" x14ac:dyDescent="0.25">
      <c r="M1006" s="100"/>
      <c r="N1006" s="120" t="s">
        <v>1141</v>
      </c>
      <c r="O1006" s="121">
        <v>4140</v>
      </c>
      <c r="P1006" s="120">
        <v>0</v>
      </c>
      <c r="Q1006" s="120">
        <v>0</v>
      </c>
      <c r="R1006" s="120">
        <v>4.8000001907348633</v>
      </c>
      <c r="S1006" s="120">
        <v>1.2000000476837158</v>
      </c>
      <c r="T1006" s="139"/>
      <c r="U1006" s="140">
        <f t="shared" si="559"/>
        <v>0.15366002461507067</v>
      </c>
      <c r="V1006" s="140">
        <f t="shared" si="560"/>
        <v>0.20902164692868097</v>
      </c>
      <c r="W1006" s="140">
        <f t="shared" si="561"/>
        <v>0.57075458940798018</v>
      </c>
      <c r="X1006" s="140">
        <f t="shared" si="562"/>
        <v>0.71441530652016283</v>
      </c>
      <c r="Y1006" s="141">
        <f t="shared" si="571"/>
        <v>0</v>
      </c>
      <c r="Z1006" s="141">
        <f t="shared" si="572"/>
        <v>0</v>
      </c>
      <c r="AA1006" s="141">
        <f t="shared" si="573"/>
        <v>0</v>
      </c>
      <c r="AB1006" s="141">
        <f t="shared" si="574"/>
        <v>0</v>
      </c>
      <c r="AC1006" s="141">
        <f t="shared" si="575"/>
        <v>0.86306036481841686</v>
      </c>
      <c r="AD1006" s="141">
        <f t="shared" si="576"/>
        <v>0.14024358030696715</v>
      </c>
      <c r="AE1006" s="141">
        <f t="shared" si="577"/>
        <v>0.76425291285267116</v>
      </c>
      <c r="AF1006" s="141">
        <f t="shared" si="578"/>
        <v>9.304548903750065E-2</v>
      </c>
      <c r="AG1006" s="142"/>
      <c r="AH1006" s="143">
        <f t="shared" si="563"/>
        <v>0.57863914386228421</v>
      </c>
      <c r="AI1006" s="143">
        <f t="shared" si="564"/>
        <v>0.62742379065987586</v>
      </c>
      <c r="AJ1006" s="143">
        <f t="shared" si="565"/>
        <v>0.82066637514069085</v>
      </c>
      <c r="AK1006" s="143">
        <f t="shared" si="566"/>
        <v>0.87507798284539762</v>
      </c>
      <c r="AL1006" s="141">
        <f t="shared" si="579"/>
        <v>0</v>
      </c>
      <c r="AM1006" s="141">
        <f t="shared" si="580"/>
        <v>0</v>
      </c>
      <c r="AN1006" s="141">
        <f t="shared" si="581"/>
        <v>0</v>
      </c>
      <c r="AO1006" s="141">
        <f t="shared" si="582"/>
        <v>0</v>
      </c>
      <c r="AP1006" s="141">
        <f t="shared" si="583"/>
        <v>2.8667764778632523</v>
      </c>
      <c r="AQ1006" s="141">
        <f t="shared" si="584"/>
        <v>0.14485783697574295</v>
      </c>
      <c r="AR1006" s="141">
        <f t="shared" si="585"/>
        <v>1.0075986583283367</v>
      </c>
      <c r="AS1006" s="141">
        <f t="shared" si="586"/>
        <v>4.249496281311016E-2</v>
      </c>
      <c r="AT1006" s="142"/>
      <c r="AU1006" s="144">
        <f t="shared" si="567"/>
        <v>0.68566898231696993</v>
      </c>
      <c r="AV1006" s="144">
        <f t="shared" si="568"/>
        <v>0.71319786057436474</v>
      </c>
      <c r="AW1006" s="144">
        <f t="shared" si="569"/>
        <v>0.82466611860010652</v>
      </c>
      <c r="AX1006" s="144">
        <f t="shared" si="570"/>
        <v>0.85966328519717106</v>
      </c>
      <c r="AY1006" s="141">
        <f t="shared" si="587"/>
        <v>0</v>
      </c>
      <c r="AZ1006" s="141">
        <f t="shared" si="588"/>
        <v>0</v>
      </c>
      <c r="BA1006" s="141">
        <f t="shared" si="589"/>
        <v>0</v>
      </c>
      <c r="BB1006" s="141">
        <f t="shared" si="590"/>
        <v>0</v>
      </c>
      <c r="BC1006" s="141">
        <f t="shared" si="591"/>
        <v>3.3243684438865171</v>
      </c>
      <c r="BD1006" s="141">
        <f t="shared" si="592"/>
        <v>9.8981422902129967E-2</v>
      </c>
      <c r="BE1006" s="141">
        <f t="shared" si="593"/>
        <v>1.0007016886194762</v>
      </c>
      <c r="BF1006" s="141">
        <f t="shared" si="594"/>
        <v>3.0894294609068895E-2</v>
      </c>
      <c r="BG1006" s="105"/>
    </row>
    <row r="1007" spans="13:59" x14ac:dyDescent="0.25">
      <c r="M1007" s="100"/>
      <c r="N1007" s="120" t="s">
        <v>1142</v>
      </c>
      <c r="O1007" s="121">
        <v>2238</v>
      </c>
      <c r="P1007" s="120">
        <v>0</v>
      </c>
      <c r="Q1007" s="120">
        <v>0</v>
      </c>
      <c r="R1007" s="120">
        <v>1.6000000238418579</v>
      </c>
      <c r="S1007" s="120">
        <v>0.40000000596046448</v>
      </c>
      <c r="T1007" s="139"/>
      <c r="U1007" s="140">
        <f t="shared" si="559"/>
        <v>5.3422563770358922E-3</v>
      </c>
      <c r="V1007" s="140">
        <f t="shared" si="560"/>
        <v>7.7360900558728352E-3</v>
      </c>
      <c r="W1007" s="140">
        <f t="shared" si="561"/>
        <v>1.3676140386197688E-2</v>
      </c>
      <c r="X1007" s="140">
        <f t="shared" si="562"/>
        <v>2.1570305634550868E-2</v>
      </c>
      <c r="Y1007" s="141">
        <f t="shared" si="571"/>
        <v>0</v>
      </c>
      <c r="Z1007" s="141">
        <f t="shared" si="572"/>
        <v>0</v>
      </c>
      <c r="AA1007" s="141">
        <f t="shared" si="573"/>
        <v>0</v>
      </c>
      <c r="AB1007" s="141">
        <f t="shared" si="574"/>
        <v>0</v>
      </c>
      <c r="AC1007" s="141">
        <f t="shared" si="575"/>
        <v>1.0377201198926754E-2</v>
      </c>
      <c r="AD1007" s="141">
        <f t="shared" si="576"/>
        <v>2.0005430749125419E-3</v>
      </c>
      <c r="AE1007" s="141">
        <f t="shared" si="577"/>
        <v>6.9945847468323545E-3</v>
      </c>
      <c r="AF1007" s="141">
        <f t="shared" si="578"/>
        <v>1.6335376355570332E-3</v>
      </c>
      <c r="AG1007" s="142"/>
      <c r="AH1007" s="143">
        <f t="shared" si="563"/>
        <v>0.23552228380527196</v>
      </c>
      <c r="AI1007" s="143">
        <f t="shared" si="564"/>
        <v>0.2605177336120964</v>
      </c>
      <c r="AJ1007" s="143">
        <f t="shared" si="565"/>
        <v>0.30399604151021942</v>
      </c>
      <c r="AK1007" s="143">
        <f t="shared" si="566"/>
        <v>0.34366634706115773</v>
      </c>
      <c r="AL1007" s="141">
        <f t="shared" si="579"/>
        <v>0</v>
      </c>
      <c r="AM1007" s="141">
        <f t="shared" si="580"/>
        <v>0</v>
      </c>
      <c r="AN1007" s="141">
        <f t="shared" si="581"/>
        <v>0</v>
      </c>
      <c r="AO1007" s="141">
        <f t="shared" si="582"/>
        <v>0</v>
      </c>
      <c r="AP1007" s="141">
        <f t="shared" si="583"/>
        <v>0.39306366325011527</v>
      </c>
      <c r="AQ1007" s="141">
        <f t="shared" si="584"/>
        <v>2.3764716740465763E-2</v>
      </c>
      <c r="AR1007" s="141">
        <f t="shared" si="585"/>
        <v>0.1283164954602993</v>
      </c>
      <c r="AS1007" s="141">
        <f t="shared" si="586"/>
        <v>9.1500454125748309E-3</v>
      </c>
      <c r="AT1007" s="142"/>
      <c r="AU1007" s="144">
        <f t="shared" si="567"/>
        <v>0.4637918934914278</v>
      </c>
      <c r="AV1007" s="144">
        <f t="shared" si="568"/>
        <v>0.48345215043362944</v>
      </c>
      <c r="AW1007" s="144">
        <f t="shared" si="569"/>
        <v>0.51556039081250238</v>
      </c>
      <c r="AX1007" s="144">
        <f t="shared" si="570"/>
        <v>0.54302364904445932</v>
      </c>
      <c r="AY1007" s="141">
        <f t="shared" si="587"/>
        <v>0</v>
      </c>
      <c r="AZ1007" s="141">
        <f t="shared" si="588"/>
        <v>0</v>
      </c>
      <c r="BA1007" s="141">
        <f t="shared" si="589"/>
        <v>0</v>
      </c>
      <c r="BB1007" s="141">
        <f t="shared" si="590"/>
        <v>0</v>
      </c>
      <c r="BC1007" s="141">
        <f t="shared" si="591"/>
        <v>0.75037457602563529</v>
      </c>
      <c r="BD1007" s="141">
        <f t="shared" si="592"/>
        <v>2.314887619456929E-2</v>
      </c>
      <c r="BE1007" s="141">
        <f t="shared" si="593"/>
        <v>0.20965456953223882</v>
      </c>
      <c r="BF1007" s="141">
        <f t="shared" si="594"/>
        <v>7.5548933222180648E-3</v>
      </c>
      <c r="BG1007" s="105"/>
    </row>
    <row r="1008" spans="13:59" x14ac:dyDescent="0.25">
      <c r="M1008" s="100"/>
      <c r="N1008" s="120" t="s">
        <v>1143</v>
      </c>
      <c r="O1008" s="121">
        <v>3706</v>
      </c>
      <c r="P1008" s="120">
        <v>0</v>
      </c>
      <c r="Q1008" s="120">
        <v>0</v>
      </c>
      <c r="R1008" s="120">
        <v>3.2000000476837158</v>
      </c>
      <c r="S1008" s="120">
        <v>0.80000001192092896</v>
      </c>
      <c r="T1008" s="139"/>
      <c r="U1008" s="140">
        <f t="shared" si="559"/>
        <v>7.5292177246492065E-2</v>
      </c>
      <c r="V1008" s="140">
        <f t="shared" si="560"/>
        <v>0.10529800528266153</v>
      </c>
      <c r="W1008" s="140">
        <f t="shared" si="561"/>
        <v>0.29646182444258395</v>
      </c>
      <c r="X1008" s="140">
        <f t="shared" si="562"/>
        <v>0.41103641089609066</v>
      </c>
      <c r="Y1008" s="141">
        <f t="shared" si="571"/>
        <v>0</v>
      </c>
      <c r="Z1008" s="141">
        <f t="shared" si="572"/>
        <v>0</v>
      </c>
      <c r="AA1008" s="141">
        <f t="shared" si="573"/>
        <v>0</v>
      </c>
      <c r="AB1008" s="141">
        <f t="shared" si="574"/>
        <v>0</v>
      </c>
      <c r="AC1008" s="141">
        <f t="shared" si="575"/>
        <v>0.28653494664446139</v>
      </c>
      <c r="AD1008" s="141">
        <f t="shared" si="576"/>
        <v>5.0418675281055703E-2</v>
      </c>
      <c r="AE1008" s="141">
        <f t="shared" si="577"/>
        <v>0.28062760372160622</v>
      </c>
      <c r="AF1008" s="141">
        <f t="shared" si="578"/>
        <v>4.8201529895202155E-2</v>
      </c>
      <c r="AG1008" s="142"/>
      <c r="AH1008" s="143">
        <f t="shared" si="563"/>
        <v>0.47944280451121668</v>
      </c>
      <c r="AI1008" s="143">
        <f t="shared" si="564"/>
        <v>0.52383189152957033</v>
      </c>
      <c r="AJ1008" s="143">
        <f t="shared" si="565"/>
        <v>0.68799240266615602</v>
      </c>
      <c r="AK1008" s="143">
        <f t="shared" si="566"/>
        <v>0.75048042833626716</v>
      </c>
      <c r="AL1008" s="141">
        <f t="shared" si="579"/>
        <v>0</v>
      </c>
      <c r="AM1008" s="141">
        <f t="shared" si="580"/>
        <v>0</v>
      </c>
      <c r="AN1008" s="141">
        <f t="shared" si="581"/>
        <v>0</v>
      </c>
      <c r="AO1008" s="141">
        <f t="shared" si="582"/>
        <v>0</v>
      </c>
      <c r="AP1008" s="141">
        <f t="shared" si="583"/>
        <v>1.5898973676122168</v>
      </c>
      <c r="AQ1008" s="141">
        <f t="shared" si="584"/>
        <v>8.6364710260659283E-2</v>
      </c>
      <c r="AR1008" s="141">
        <f t="shared" si="585"/>
        <v>0.56988520167159118</v>
      </c>
      <c r="AS1008" s="141">
        <f t="shared" si="586"/>
        <v>3.0499149943846393E-2</v>
      </c>
      <c r="AT1008" s="142"/>
      <c r="AU1008" s="144">
        <f t="shared" si="567"/>
        <v>0.628310716666449</v>
      </c>
      <c r="AV1008" s="144">
        <f t="shared" si="568"/>
        <v>0.65430184663808122</v>
      </c>
      <c r="AW1008" s="144">
        <f t="shared" si="569"/>
        <v>0.74728084745179069</v>
      </c>
      <c r="AX1008" s="144">
        <f t="shared" si="570"/>
        <v>0.78292329214764211</v>
      </c>
      <c r="AY1008" s="141">
        <f t="shared" si="587"/>
        <v>0</v>
      </c>
      <c r="AZ1008" s="141">
        <f t="shared" si="588"/>
        <v>0</v>
      </c>
      <c r="BA1008" s="141">
        <f t="shared" si="589"/>
        <v>0</v>
      </c>
      <c r="BB1008" s="141">
        <f t="shared" si="590"/>
        <v>0</v>
      </c>
      <c r="BC1008" s="141">
        <f t="shared" si="591"/>
        <v>2.0320741886341867</v>
      </c>
      <c r="BD1008" s="141">
        <f t="shared" si="592"/>
        <v>6.1691751807216644E-2</v>
      </c>
      <c r="BE1008" s="141">
        <f t="shared" si="593"/>
        <v>0.60610341809180335</v>
      </c>
      <c r="BF1008" s="141">
        <f t="shared" si="594"/>
        <v>2.0235224959483267E-2</v>
      </c>
      <c r="BG1008" s="105"/>
    </row>
    <row r="1009" spans="13:59" x14ac:dyDescent="0.25">
      <c r="M1009" s="100"/>
      <c r="N1009" s="120" t="s">
        <v>1144</v>
      </c>
      <c r="O1009" s="121">
        <v>4309</v>
      </c>
      <c r="P1009" s="120">
        <v>1.3300000429153442</v>
      </c>
      <c r="Q1009" s="120">
        <v>0</v>
      </c>
      <c r="R1009" s="120">
        <v>0</v>
      </c>
      <c r="S1009" s="120">
        <v>0</v>
      </c>
      <c r="T1009" s="139"/>
      <c r="U1009" s="140">
        <f t="shared" si="559"/>
        <v>0.19949686430286662</v>
      </c>
      <c r="V1009" s="140">
        <f t="shared" si="560"/>
        <v>0.26748217925121276</v>
      </c>
      <c r="W1009" s="140">
        <f t="shared" si="561"/>
        <v>0.69256944536324028</v>
      </c>
      <c r="X1009" s="140">
        <f t="shared" si="562"/>
        <v>0.82473816934124211</v>
      </c>
      <c r="Y1009" s="141">
        <f t="shared" si="571"/>
        <v>0.3078877656029031</v>
      </c>
      <c r="Z1009" s="141">
        <f t="shared" si="572"/>
        <v>4.7863544280299652E-2</v>
      </c>
      <c r="AA1009" s="141">
        <f t="shared" si="573"/>
        <v>0</v>
      </c>
      <c r="AB1009" s="141">
        <f t="shared" si="574"/>
        <v>0</v>
      </c>
      <c r="AC1009" s="141">
        <f t="shared" si="575"/>
        <v>0</v>
      </c>
      <c r="AD1009" s="141">
        <f t="shared" si="576"/>
        <v>0</v>
      </c>
      <c r="AE1009" s="141">
        <f t="shared" si="577"/>
        <v>0</v>
      </c>
      <c r="AF1009" s="141">
        <f t="shared" si="578"/>
        <v>0</v>
      </c>
      <c r="AG1009" s="142"/>
      <c r="AH1009" s="143">
        <f t="shared" si="563"/>
        <v>0.61977060284300589</v>
      </c>
      <c r="AI1009" s="143">
        <f t="shared" si="564"/>
        <v>0.66954704449897529</v>
      </c>
      <c r="AJ1009" s="143">
        <f t="shared" si="565"/>
        <v>0.86710675395537751</v>
      </c>
      <c r="AK1009" s="143">
        <f t="shared" si="566"/>
        <v>0.91482415529657346</v>
      </c>
      <c r="AL1009" s="141">
        <f t="shared" si="579"/>
        <v>0.8491533138643842</v>
      </c>
      <c r="AM1009" s="141">
        <f t="shared" si="580"/>
        <v>4.1344284053094871E-2</v>
      </c>
      <c r="AN1009" s="141">
        <f t="shared" si="581"/>
        <v>0</v>
      </c>
      <c r="AO1009" s="141">
        <f t="shared" si="582"/>
        <v>0</v>
      </c>
      <c r="AP1009" s="141">
        <f t="shared" si="583"/>
        <v>0</v>
      </c>
      <c r="AQ1009" s="141">
        <f t="shared" si="584"/>
        <v>0</v>
      </c>
      <c r="AR1009" s="141">
        <f t="shared" si="585"/>
        <v>0</v>
      </c>
      <c r="AS1009" s="141">
        <f t="shared" si="586"/>
        <v>0</v>
      </c>
      <c r="AT1009" s="142"/>
      <c r="AU1009" s="144">
        <f t="shared" si="567"/>
        <v>0.70889229051514135</v>
      </c>
      <c r="AV1009" s="144">
        <f t="shared" si="568"/>
        <v>0.73688349458942037</v>
      </c>
      <c r="AW1009" s="144">
        <f t="shared" si="569"/>
        <v>0.85431340554873691</v>
      </c>
      <c r="AX1009" s="144">
        <f t="shared" si="570"/>
        <v>0.88810735873468516</v>
      </c>
      <c r="AY1009" s="141">
        <f t="shared" si="587"/>
        <v>0.95201266034944143</v>
      </c>
      <c r="AZ1009" s="141">
        <f t="shared" si="588"/>
        <v>2.8042419078096459E-2</v>
      </c>
      <c r="BA1009" s="141">
        <f t="shared" si="589"/>
        <v>0</v>
      </c>
      <c r="BB1009" s="141">
        <f t="shared" si="590"/>
        <v>0</v>
      </c>
      <c r="BC1009" s="141">
        <f t="shared" si="591"/>
        <v>0</v>
      </c>
      <c r="BD1009" s="141">
        <f t="shared" si="592"/>
        <v>0</v>
      </c>
      <c r="BE1009" s="141">
        <f t="shared" si="593"/>
        <v>0</v>
      </c>
      <c r="BF1009" s="141">
        <f t="shared" si="594"/>
        <v>0</v>
      </c>
      <c r="BG1009" s="105"/>
    </row>
    <row r="1010" spans="13:59" x14ac:dyDescent="0.25">
      <c r="M1010" s="100"/>
      <c r="N1010" s="120" t="s">
        <v>1145</v>
      </c>
      <c r="O1010" s="121">
        <v>2235</v>
      </c>
      <c r="P1010" s="120">
        <v>0</v>
      </c>
      <c r="Q1010" s="120">
        <v>0</v>
      </c>
      <c r="R1010" s="120">
        <v>3.2000000476837158</v>
      </c>
      <c r="S1010" s="120">
        <v>0.80000001192092896</v>
      </c>
      <c r="T1010" s="139"/>
      <c r="U1010" s="140">
        <f t="shared" si="559"/>
        <v>5.3126262709379812E-3</v>
      </c>
      <c r="V1010" s="140">
        <f t="shared" si="560"/>
        <v>7.6933170325743649E-3</v>
      </c>
      <c r="W1010" s="140">
        <f t="shared" si="561"/>
        <v>1.358249105919862E-2</v>
      </c>
      <c r="X1010" s="140">
        <f t="shared" si="562"/>
        <v>2.142422839990632E-2</v>
      </c>
      <c r="Y1010" s="141">
        <f t="shared" si="571"/>
        <v>0</v>
      </c>
      <c r="Z1010" s="141">
        <f t="shared" si="572"/>
        <v>0</v>
      </c>
      <c r="AA1010" s="141">
        <f t="shared" si="573"/>
        <v>0</v>
      </c>
      <c r="AB1010" s="141">
        <f t="shared" si="574"/>
        <v>0</v>
      </c>
      <c r="AC1010" s="141">
        <f t="shared" si="575"/>
        <v>2.0639505552502331E-2</v>
      </c>
      <c r="AD1010" s="141">
        <f t="shared" si="576"/>
        <v>3.9791093185815793E-3</v>
      </c>
      <c r="AE1010" s="141">
        <f t="shared" si="577"/>
        <v>1.3894028062205535E-2</v>
      </c>
      <c r="AF1010" s="141">
        <f t="shared" si="578"/>
        <v>3.2453549131162239E-3</v>
      </c>
      <c r="AG1010" s="142"/>
      <c r="AH1010" s="143">
        <f t="shared" si="563"/>
        <v>0.2351649106974959</v>
      </c>
      <c r="AI1010" s="143">
        <f t="shared" si="564"/>
        <v>0.26012538316973366</v>
      </c>
      <c r="AJ1010" s="143">
        <f t="shared" si="565"/>
        <v>0.30343266740282659</v>
      </c>
      <c r="AK1010" s="143">
        <f t="shared" si="566"/>
        <v>0.34304007537737646</v>
      </c>
      <c r="AL1010" s="141">
        <f t="shared" si="579"/>
        <v>0</v>
      </c>
      <c r="AM1010" s="141">
        <f t="shared" si="580"/>
        <v>0</v>
      </c>
      <c r="AN1010" s="141">
        <f t="shared" si="581"/>
        <v>0</v>
      </c>
      <c r="AO1010" s="141">
        <f t="shared" si="582"/>
        <v>0</v>
      </c>
      <c r="AP1010" s="141">
        <f t="shared" si="583"/>
        <v>0.78493920474175272</v>
      </c>
      <c r="AQ1010" s="141">
        <f t="shared" si="584"/>
        <v>4.7462033805139803E-2</v>
      </c>
      <c r="AR1010" s="141">
        <f t="shared" si="585"/>
        <v>0.25616163958996446</v>
      </c>
      <c r="AS1010" s="141">
        <f t="shared" si="586"/>
        <v>1.8270424801293095E-2</v>
      </c>
      <c r="AT1010" s="142"/>
      <c r="AU1010" s="144">
        <f t="shared" si="567"/>
        <v>0.46350336471763676</v>
      </c>
      <c r="AV1010" s="144">
        <f t="shared" si="568"/>
        <v>0.48315100751938522</v>
      </c>
      <c r="AW1010" s="144">
        <f t="shared" si="569"/>
        <v>0.51515890709273826</v>
      </c>
      <c r="AX1010" s="144">
        <f t="shared" si="570"/>
        <v>0.54260150892749093</v>
      </c>
      <c r="AY1010" s="141">
        <f t="shared" si="587"/>
        <v>0</v>
      </c>
      <c r="AZ1010" s="141">
        <f t="shared" si="588"/>
        <v>0</v>
      </c>
      <c r="BA1010" s="141">
        <f t="shared" si="589"/>
        <v>0</v>
      </c>
      <c r="BB1010" s="141">
        <f t="shared" si="590"/>
        <v>0</v>
      </c>
      <c r="BC1010" s="141">
        <f t="shared" si="591"/>
        <v>1.4998149102572542</v>
      </c>
      <c r="BD1010" s="141">
        <f t="shared" si="592"/>
        <v>4.6268336843213742E-2</v>
      </c>
      <c r="BE1010" s="141">
        <f t="shared" si="593"/>
        <v>0.41898290139468142</v>
      </c>
      <c r="BF1010" s="141">
        <f t="shared" si="594"/>
        <v>1.5098312215625354E-2</v>
      </c>
      <c r="BG1010" s="105"/>
    </row>
    <row r="1011" spans="13:59" x14ac:dyDescent="0.25">
      <c r="M1011" s="100"/>
      <c r="N1011" s="120" t="s">
        <v>1146</v>
      </c>
      <c r="O1011" s="121">
        <v>3874</v>
      </c>
      <c r="P1011" s="120">
        <v>0</v>
      </c>
      <c r="Q1011" s="120">
        <v>0</v>
      </c>
      <c r="R1011" s="120">
        <v>4.8000001907348633</v>
      </c>
      <c r="S1011" s="120">
        <v>1.2000000476837158</v>
      </c>
      <c r="T1011" s="139"/>
      <c r="U1011" s="140">
        <f t="shared" si="559"/>
        <v>9.9865589276942779E-2</v>
      </c>
      <c r="V1011" s="140">
        <f t="shared" si="560"/>
        <v>0.13836993449605983</v>
      </c>
      <c r="W1011" s="140">
        <f t="shared" si="561"/>
        <v>0.39111637017466805</v>
      </c>
      <c r="X1011" s="140">
        <f t="shared" si="562"/>
        <v>0.52374563639756055</v>
      </c>
      <c r="Y1011" s="141">
        <f t="shared" si="571"/>
        <v>0</v>
      </c>
      <c r="Z1011" s="141">
        <f t="shared" si="572"/>
        <v>0</v>
      </c>
      <c r="AA1011" s="141">
        <f t="shared" si="573"/>
        <v>0</v>
      </c>
      <c r="AB1011" s="141">
        <f t="shared" si="574"/>
        <v>0</v>
      </c>
      <c r="AC1011" s="141">
        <f t="shared" si="575"/>
        <v>0.56697173129934453</v>
      </c>
      <c r="AD1011" s="141">
        <f t="shared" si="576"/>
        <v>9.7203980673713164E-2</v>
      </c>
      <c r="AE1011" s="141">
        <f t="shared" si="577"/>
        <v>0.54422382912675227</v>
      </c>
      <c r="AF1011" s="141">
        <f t="shared" si="578"/>
        <v>8.4270959524458511E-2</v>
      </c>
      <c r="AG1011" s="142"/>
      <c r="AH1011" s="143">
        <f t="shared" si="563"/>
        <v>0.51656710737235212</v>
      </c>
      <c r="AI1011" s="143">
        <f t="shared" si="564"/>
        <v>0.56290040540799802</v>
      </c>
      <c r="AJ1011" s="143">
        <f t="shared" si="565"/>
        <v>0.740563583605376</v>
      </c>
      <c r="AK1011" s="143">
        <f t="shared" si="566"/>
        <v>0.8014088462643324</v>
      </c>
      <c r="AL1011" s="141">
        <f t="shared" si="579"/>
        <v>0</v>
      </c>
      <c r="AM1011" s="141">
        <f t="shared" si="580"/>
        <v>0</v>
      </c>
      <c r="AN1011" s="141">
        <f t="shared" si="581"/>
        <v>0</v>
      </c>
      <c r="AO1011" s="141">
        <f t="shared" si="582"/>
        <v>0</v>
      </c>
      <c r="AP1011" s="141">
        <f t="shared" si="583"/>
        <v>2.5659269114797381</v>
      </c>
      <c r="AQ1011" s="141">
        <f t="shared" si="584"/>
        <v>0.13599514184338446</v>
      </c>
      <c r="AR1011" s="141">
        <f t="shared" si="585"/>
        <v>0.91629673132891987</v>
      </c>
      <c r="AS1011" s="141">
        <f t="shared" si="586"/>
        <v>4.5393922402430675E-2</v>
      </c>
      <c r="AT1011" s="142"/>
      <c r="AU1011" s="144">
        <f t="shared" si="567"/>
        <v>0.65009049385207185</v>
      </c>
      <c r="AV1011" s="144">
        <f t="shared" si="568"/>
        <v>0.67672381110560642</v>
      </c>
      <c r="AW1011" s="144">
        <f t="shared" si="569"/>
        <v>0.77720269840953504</v>
      </c>
      <c r="AX1011" s="144">
        <f t="shared" si="570"/>
        <v>0.81293603837328798</v>
      </c>
      <c r="AY1011" s="141">
        <f t="shared" si="587"/>
        <v>0</v>
      </c>
      <c r="AZ1011" s="141">
        <f t="shared" si="588"/>
        <v>0</v>
      </c>
      <c r="BA1011" s="141">
        <f t="shared" si="589"/>
        <v>0</v>
      </c>
      <c r="BB1011" s="141">
        <f t="shared" si="590"/>
        <v>0</v>
      </c>
      <c r="BC1011" s="141">
        <f t="shared" si="591"/>
        <v>3.1531501134884521</v>
      </c>
      <c r="BD1011" s="141">
        <f t="shared" si="592"/>
        <v>9.5124308893282272E-2</v>
      </c>
      <c r="BE1011" s="141">
        <f t="shared" si="593"/>
        <v>0.94475684723004216</v>
      </c>
      <c r="BF1011" s="141">
        <f t="shared" si="594"/>
        <v>3.076643758171449E-2</v>
      </c>
      <c r="BG1011" s="105"/>
    </row>
    <row r="1012" spans="13:59" x14ac:dyDescent="0.25">
      <c r="M1012" s="100"/>
      <c r="N1012" s="120" t="s">
        <v>1147</v>
      </c>
      <c r="O1012" s="121">
        <v>782</v>
      </c>
      <c r="P1012" s="120">
        <v>0</v>
      </c>
      <c r="Q1012" s="120">
        <v>0</v>
      </c>
      <c r="R1012" s="120">
        <v>3.2000000476837158</v>
      </c>
      <c r="S1012" s="120">
        <v>0.80000001192092896</v>
      </c>
      <c r="T1012" s="139"/>
      <c r="U1012" s="140">
        <f t="shared" si="559"/>
        <v>3.6100552398732333E-4</v>
      </c>
      <c r="V1012" s="140">
        <f t="shared" si="560"/>
        <v>5.2126096634197427E-4</v>
      </c>
      <c r="W1012" s="140">
        <f t="shared" si="561"/>
        <v>4.7153983477765671E-4</v>
      </c>
      <c r="X1012" s="140">
        <f t="shared" si="562"/>
        <v>7.4743717961667233E-4</v>
      </c>
      <c r="Y1012" s="141">
        <f t="shared" si="571"/>
        <v>0</v>
      </c>
      <c r="Z1012" s="141">
        <f t="shared" si="572"/>
        <v>0</v>
      </c>
      <c r="AA1012" s="141">
        <f t="shared" si="573"/>
        <v>0</v>
      </c>
      <c r="AB1012" s="141">
        <f t="shared" si="574"/>
        <v>0</v>
      </c>
      <c r="AC1012" s="141">
        <f t="shared" si="575"/>
        <v>1.4000742286220133E-3</v>
      </c>
      <c r="AD1012" s="141">
        <f t="shared" si="576"/>
        <v>2.6796088852796413E-4</v>
      </c>
      <c r="AE1012" s="141">
        <f t="shared" si="577"/>
        <v>4.8381849428896762E-4</v>
      </c>
      <c r="AF1012" s="141">
        <f t="shared" si="578"/>
        <v>1.1413125831451578E-4</v>
      </c>
      <c r="AG1012" s="142"/>
      <c r="AH1012" s="143">
        <f t="shared" si="563"/>
        <v>0.11166543883249036</v>
      </c>
      <c r="AI1012" s="143">
        <f t="shared" si="564"/>
        <v>0.12376995372442967</v>
      </c>
      <c r="AJ1012" s="143">
        <f t="shared" si="565"/>
        <v>0.12034634520516019</v>
      </c>
      <c r="AK1012" s="143">
        <f t="shared" si="566"/>
        <v>0.13687317339819116</v>
      </c>
      <c r="AL1012" s="141">
        <f t="shared" si="579"/>
        <v>0</v>
      </c>
      <c r="AM1012" s="141">
        <f t="shared" si="580"/>
        <v>0</v>
      </c>
      <c r="AN1012" s="141">
        <f t="shared" si="581"/>
        <v>0</v>
      </c>
      <c r="AO1012" s="141">
        <f t="shared" si="582"/>
        <v>0</v>
      </c>
      <c r="AP1012" s="141">
        <f t="shared" si="583"/>
        <v>0.37312333960840333</v>
      </c>
      <c r="AQ1012" s="141">
        <f t="shared" si="584"/>
        <v>2.2940518211582939E-2</v>
      </c>
      <c r="AR1012" s="141">
        <f t="shared" si="585"/>
        <v>0.10192503819850067</v>
      </c>
      <c r="AS1012" s="141">
        <f t="shared" si="586"/>
        <v>7.5735021517076284E-3</v>
      </c>
      <c r="AT1012" s="142"/>
      <c r="AU1012" s="144">
        <f t="shared" si="567"/>
        <v>0.34403646639094765</v>
      </c>
      <c r="AV1012" s="144">
        <f t="shared" si="568"/>
        <v>0.35826013199047901</v>
      </c>
      <c r="AW1012" s="144">
        <f t="shared" si="569"/>
        <v>0.35432003394284006</v>
      </c>
      <c r="AX1012" s="144">
        <f t="shared" si="570"/>
        <v>0.3728006547385998</v>
      </c>
      <c r="AY1012" s="141">
        <f t="shared" si="587"/>
        <v>0</v>
      </c>
      <c r="AZ1012" s="141">
        <f t="shared" si="588"/>
        <v>0</v>
      </c>
      <c r="BA1012" s="141">
        <f t="shared" si="589"/>
        <v>0</v>
      </c>
      <c r="BB1012" s="141">
        <f t="shared" si="590"/>
        <v>0</v>
      </c>
      <c r="BC1012" s="141">
        <f t="shared" si="591"/>
        <v>1.1126654070657787</v>
      </c>
      <c r="BD1012" s="141">
        <f t="shared" si="592"/>
        <v>3.3767032386928575E-2</v>
      </c>
      <c r="BE1012" s="141">
        <f t="shared" si="593"/>
        <v>0.28801371949277199</v>
      </c>
      <c r="BF1012" s="141">
        <f t="shared" si="594"/>
        <v>1.0226808742237969E-2</v>
      </c>
      <c r="BG1012" s="105"/>
    </row>
    <row r="1013" spans="13:59" x14ac:dyDescent="0.25">
      <c r="M1013" s="100"/>
      <c r="N1013" s="120" t="s">
        <v>1148</v>
      </c>
      <c r="O1013" s="121">
        <v>4526</v>
      </c>
      <c r="P1013" s="120">
        <v>0</v>
      </c>
      <c r="Q1013" s="120">
        <v>0</v>
      </c>
      <c r="R1013" s="120">
        <v>1.6000000238418579</v>
      </c>
      <c r="S1013" s="120">
        <v>0.40000000596046448</v>
      </c>
      <c r="T1013" s="139"/>
      <c r="U1013" s="140">
        <f t="shared" si="559"/>
        <v>0.27399098709648873</v>
      </c>
      <c r="V1013" s="140">
        <f t="shared" si="560"/>
        <v>0.35929053625901852</v>
      </c>
      <c r="W1013" s="140">
        <f t="shared" si="561"/>
        <v>0.83468809551908985</v>
      </c>
      <c r="X1013" s="140">
        <f t="shared" si="562"/>
        <v>0.92969827190347754</v>
      </c>
      <c r="Y1013" s="141">
        <f t="shared" si="571"/>
        <v>0</v>
      </c>
      <c r="Z1013" s="141">
        <f t="shared" si="572"/>
        <v>0</v>
      </c>
      <c r="AA1013" s="141">
        <f t="shared" si="573"/>
        <v>0</v>
      </c>
      <c r="AB1013" s="141">
        <f t="shared" si="574"/>
        <v>0</v>
      </c>
      <c r="AC1013" s="141">
        <f t="shared" si="575"/>
        <v>0.50224137037484151</v>
      </c>
      <c r="AD1013" s="141">
        <f t="shared" si="576"/>
        <v>7.2623496205742044E-2</v>
      </c>
      <c r="AE1013" s="141">
        <f t="shared" si="577"/>
        <v>0.34953852631096699</v>
      </c>
      <c r="AF1013" s="141">
        <f t="shared" si="578"/>
        <v>2.2340787991857569E-2</v>
      </c>
      <c r="AG1013" s="142"/>
      <c r="AH1013" s="143">
        <f t="shared" si="563"/>
        <v>0.67380992571262355</v>
      </c>
      <c r="AI1013" s="143">
        <f t="shared" si="564"/>
        <v>0.72398358276893748</v>
      </c>
      <c r="AJ1013" s="143">
        <f t="shared" si="565"/>
        <v>0.91843855668420327</v>
      </c>
      <c r="AK1013" s="143">
        <f t="shared" si="566"/>
        <v>0.95496786060938232</v>
      </c>
      <c r="AL1013" s="141">
        <f t="shared" si="579"/>
        <v>0</v>
      </c>
      <c r="AM1013" s="141">
        <f t="shared" si="580"/>
        <v>0</v>
      </c>
      <c r="AN1013" s="141">
        <f t="shared" si="581"/>
        <v>0</v>
      </c>
      <c r="AO1013" s="141">
        <f t="shared" si="582"/>
        <v>0</v>
      </c>
      <c r="AP1013" s="141">
        <f t="shared" si="583"/>
        <v>1.1074538644761951</v>
      </c>
      <c r="AQ1013" s="141">
        <f t="shared" si="584"/>
        <v>5.0919885215218619E-2</v>
      </c>
      <c r="AR1013" s="141">
        <f t="shared" si="585"/>
        <v>0.37100753476042331</v>
      </c>
      <c r="AS1013" s="141">
        <f t="shared" si="586"/>
        <v>1.0979615175381652E-2</v>
      </c>
      <c r="AT1013" s="142"/>
      <c r="AU1013" s="144">
        <f t="shared" si="567"/>
        <v>0.73928378291362207</v>
      </c>
      <c r="AV1013" s="144">
        <f t="shared" si="568"/>
        <v>0.76770220239679476</v>
      </c>
      <c r="AW1013" s="144">
        <f t="shared" si="569"/>
        <v>0.89088639260883706</v>
      </c>
      <c r="AX1013" s="144">
        <f t="shared" si="570"/>
        <v>0.92205257667445317</v>
      </c>
      <c r="AY1013" s="141">
        <f t="shared" si="587"/>
        <v>0</v>
      </c>
      <c r="AZ1013" s="141">
        <f t="shared" si="588"/>
        <v>0</v>
      </c>
      <c r="BA1013" s="141">
        <f t="shared" si="589"/>
        <v>0</v>
      </c>
      <c r="BB1013" s="141">
        <f t="shared" si="590"/>
        <v>0</v>
      </c>
      <c r="BC1013" s="141">
        <f t="shared" si="591"/>
        <v>1.1937602655101294</v>
      </c>
      <c r="BD1013" s="141">
        <f t="shared" si="592"/>
        <v>3.4563276628189143E-2</v>
      </c>
      <c r="BE1013" s="141">
        <f t="shared" si="593"/>
        <v>0.35902425363610085</v>
      </c>
      <c r="BF1013" s="141">
        <f t="shared" si="594"/>
        <v>9.7967825295420252E-3</v>
      </c>
      <c r="BG1013" s="105"/>
    </row>
    <row r="1014" spans="13:59" x14ac:dyDescent="0.25">
      <c r="M1014" s="100"/>
      <c r="N1014" s="120" t="s">
        <v>1149</v>
      </c>
      <c r="O1014" s="121">
        <v>3625</v>
      </c>
      <c r="P1014" s="120">
        <v>0</v>
      </c>
      <c r="Q1014" s="120">
        <v>0</v>
      </c>
      <c r="R1014" s="120">
        <v>3.2000000476837158</v>
      </c>
      <c r="S1014" s="120">
        <v>0.80000001192092896</v>
      </c>
      <c r="T1014" s="139"/>
      <c r="U1014" s="140">
        <f t="shared" si="559"/>
        <v>6.5550786717646026E-2</v>
      </c>
      <c r="V1014" s="140">
        <f t="shared" si="560"/>
        <v>9.2035966178080741E-2</v>
      </c>
      <c r="W1014" s="140">
        <f t="shared" si="561"/>
        <v>0.2571073719563276</v>
      </c>
      <c r="X1014" s="140">
        <f t="shared" si="562"/>
        <v>0.36174256221815637</v>
      </c>
      <c r="Y1014" s="141">
        <f t="shared" si="571"/>
        <v>0</v>
      </c>
      <c r="Z1014" s="141">
        <f t="shared" si="572"/>
        <v>0</v>
      </c>
      <c r="AA1014" s="141">
        <f t="shared" si="573"/>
        <v>0</v>
      </c>
      <c r="AB1014" s="141">
        <f t="shared" si="574"/>
        <v>0</v>
      </c>
      <c r="AC1014" s="141">
        <f t="shared" si="575"/>
        <v>0.25004118318410207</v>
      </c>
      <c r="AD1014" s="141">
        <f t="shared" si="576"/>
        <v>4.4473912974373142E-2</v>
      </c>
      <c r="AE1014" s="141">
        <f t="shared" si="577"/>
        <v>0.24548311835212644</v>
      </c>
      <c r="AF1014" s="141">
        <f t="shared" si="578"/>
        <v>4.3910935734706058E-2</v>
      </c>
      <c r="AG1014" s="142"/>
      <c r="AH1014" s="143">
        <f t="shared" si="563"/>
        <v>0.46218399275602551</v>
      </c>
      <c r="AI1014" s="143">
        <f t="shared" si="564"/>
        <v>0.50556001365117564</v>
      </c>
      <c r="AJ1014" s="143">
        <f t="shared" si="565"/>
        <v>0.66259537588441086</v>
      </c>
      <c r="AK1014" s="143">
        <f t="shared" si="566"/>
        <v>0.72529594480829584</v>
      </c>
      <c r="AL1014" s="141">
        <f t="shared" si="579"/>
        <v>0</v>
      </c>
      <c r="AM1014" s="141">
        <f t="shared" si="580"/>
        <v>0</v>
      </c>
      <c r="AN1014" s="141">
        <f t="shared" si="581"/>
        <v>0</v>
      </c>
      <c r="AO1014" s="141">
        <f t="shared" si="582"/>
        <v>0</v>
      </c>
      <c r="AP1014" s="141">
        <f t="shared" si="583"/>
        <v>1.5336005453357577</v>
      </c>
      <c r="AQ1014" s="141">
        <f t="shared" si="584"/>
        <v>8.4191522454984291E-2</v>
      </c>
      <c r="AR1014" s="141">
        <f t="shared" si="585"/>
        <v>0.54985577346349668</v>
      </c>
      <c r="AS1014" s="141">
        <f t="shared" si="586"/>
        <v>3.0380991029341442E-2</v>
      </c>
      <c r="AT1014" s="142"/>
      <c r="AU1014" s="144">
        <f t="shared" si="567"/>
        <v>0.61801417116525748</v>
      </c>
      <c r="AV1014" s="144">
        <f t="shared" si="568"/>
        <v>0.64368022915040435</v>
      </c>
      <c r="AW1014" s="144">
        <f t="shared" si="569"/>
        <v>0.73297172260236376</v>
      </c>
      <c r="AX1014" s="144">
        <f t="shared" si="570"/>
        <v>0.76845161971854459</v>
      </c>
      <c r="AY1014" s="141">
        <f t="shared" si="587"/>
        <v>0</v>
      </c>
      <c r="AZ1014" s="141">
        <f t="shared" si="588"/>
        <v>0</v>
      </c>
      <c r="BA1014" s="141">
        <f t="shared" si="589"/>
        <v>0</v>
      </c>
      <c r="BB1014" s="141">
        <f t="shared" si="590"/>
        <v>0</v>
      </c>
      <c r="BC1014" s="141">
        <f t="shared" si="591"/>
        <v>1.998934616814217</v>
      </c>
      <c r="BD1014" s="141">
        <f t="shared" si="592"/>
        <v>6.0842147160142135E-2</v>
      </c>
      <c r="BE1014" s="141">
        <f t="shared" si="593"/>
        <v>0.59470557200934793</v>
      </c>
      <c r="BF1014" s="141">
        <f t="shared" si="594"/>
        <v>2.0055732926144931E-2</v>
      </c>
      <c r="BG1014" s="105"/>
    </row>
    <row r="1015" spans="13:59" x14ac:dyDescent="0.25">
      <c r="M1015" s="100"/>
      <c r="N1015" s="120" t="s">
        <v>1150</v>
      </c>
      <c r="O1015" s="121">
        <v>9100</v>
      </c>
      <c r="P1015" s="120">
        <v>0</v>
      </c>
      <c r="Q1015" s="120">
        <v>0</v>
      </c>
      <c r="R1015" s="120">
        <v>3.2000000476837158</v>
      </c>
      <c r="S1015" s="120">
        <v>0.80000001192092896</v>
      </c>
      <c r="T1015" s="139"/>
      <c r="U1015" s="140">
        <f t="shared" si="559"/>
        <v>1</v>
      </c>
      <c r="V1015" s="140">
        <f t="shared" si="560"/>
        <v>1</v>
      </c>
      <c r="W1015" s="140">
        <f t="shared" si="561"/>
        <v>1</v>
      </c>
      <c r="X1015" s="140">
        <f t="shared" si="562"/>
        <v>1</v>
      </c>
      <c r="Y1015" s="141">
        <f t="shared" si="571"/>
        <v>0</v>
      </c>
      <c r="Z1015" s="141">
        <f t="shared" si="572"/>
        <v>0</v>
      </c>
      <c r="AA1015" s="141">
        <f t="shared" si="573"/>
        <v>0</v>
      </c>
      <c r="AB1015" s="141">
        <f t="shared" si="574"/>
        <v>0</v>
      </c>
      <c r="AC1015" s="141">
        <f t="shared" si="575"/>
        <v>3.1680000472068786</v>
      </c>
      <c r="AD1015" s="141">
        <f t="shared" si="576"/>
        <v>3.2000000476837265E-2</v>
      </c>
      <c r="AE1015" s="141">
        <f t="shared" si="577"/>
        <v>0.79200001180171964</v>
      </c>
      <c r="AF1015" s="141">
        <f t="shared" si="578"/>
        <v>8.0000001192093162E-3</v>
      </c>
      <c r="AG1015" s="142"/>
      <c r="AH1015" s="143">
        <f t="shared" si="563"/>
        <v>1</v>
      </c>
      <c r="AI1015" s="143">
        <f t="shared" si="564"/>
        <v>1</v>
      </c>
      <c r="AJ1015" s="143">
        <f t="shared" si="565"/>
        <v>1</v>
      </c>
      <c r="AK1015" s="143">
        <f t="shared" si="566"/>
        <v>1</v>
      </c>
      <c r="AL1015" s="141">
        <f t="shared" si="579"/>
        <v>0</v>
      </c>
      <c r="AM1015" s="141">
        <f t="shared" si="580"/>
        <v>0</v>
      </c>
      <c r="AN1015" s="141">
        <f t="shared" si="581"/>
        <v>0</v>
      </c>
      <c r="AO1015" s="141">
        <f t="shared" si="582"/>
        <v>0</v>
      </c>
      <c r="AP1015" s="141">
        <f t="shared" si="583"/>
        <v>3.1680000472068786</v>
      </c>
      <c r="AQ1015" s="141">
        <f t="shared" si="584"/>
        <v>3.2000000476837265E-2</v>
      </c>
      <c r="AR1015" s="141">
        <f t="shared" si="585"/>
        <v>0.79200001180171964</v>
      </c>
      <c r="AS1015" s="141">
        <f t="shared" si="586"/>
        <v>8.0000001192093162E-3</v>
      </c>
      <c r="AT1015" s="142"/>
      <c r="AU1015" s="144">
        <f t="shared" si="567"/>
        <v>1</v>
      </c>
      <c r="AV1015" s="144">
        <f t="shared" si="568"/>
        <v>1</v>
      </c>
      <c r="AW1015" s="144">
        <f t="shared" si="569"/>
        <v>1</v>
      </c>
      <c r="AX1015" s="144">
        <f t="shared" si="570"/>
        <v>1</v>
      </c>
      <c r="AY1015" s="141">
        <f t="shared" si="587"/>
        <v>0</v>
      </c>
      <c r="AZ1015" s="141">
        <f t="shared" si="588"/>
        <v>0</v>
      </c>
      <c r="BA1015" s="141">
        <f t="shared" si="589"/>
        <v>0</v>
      </c>
      <c r="BB1015" s="141">
        <f t="shared" si="590"/>
        <v>0</v>
      </c>
      <c r="BC1015" s="141">
        <f t="shared" si="591"/>
        <v>3.1680000472068786</v>
      </c>
      <c r="BD1015" s="141">
        <f t="shared" si="592"/>
        <v>3.2000000476837265E-2</v>
      </c>
      <c r="BE1015" s="141">
        <f t="shared" si="593"/>
        <v>0.79200001180171964</v>
      </c>
      <c r="BF1015" s="141">
        <f t="shared" si="594"/>
        <v>8.0000001192093162E-3</v>
      </c>
      <c r="BG1015" s="105"/>
    </row>
    <row r="1016" spans="13:59" x14ac:dyDescent="0.25">
      <c r="M1016" s="100"/>
      <c r="N1016" s="120" t="s">
        <v>1151</v>
      </c>
      <c r="O1016" s="121">
        <v>598</v>
      </c>
      <c r="P1016" s="120">
        <v>0</v>
      </c>
      <c r="Q1016" s="120">
        <v>0</v>
      </c>
      <c r="R1016" s="120">
        <v>3.2000000476837158</v>
      </c>
      <c r="S1016" s="120">
        <v>0.80000001192092896</v>
      </c>
      <c r="T1016" s="139"/>
      <c r="U1016" s="140">
        <f t="shared" si="559"/>
        <v>2.578240719982583E-4</v>
      </c>
      <c r="V1016" s="140">
        <f t="shared" si="560"/>
        <v>3.717522286280639E-4</v>
      </c>
      <c r="W1016" s="140">
        <f t="shared" si="561"/>
        <v>3.0924590043945877E-4</v>
      </c>
      <c r="X1016" s="140">
        <f t="shared" si="562"/>
        <v>4.8920402204821745E-4</v>
      </c>
      <c r="Y1016" s="141">
        <f t="shared" si="571"/>
        <v>0</v>
      </c>
      <c r="Z1016" s="141">
        <f t="shared" si="572"/>
        <v>0</v>
      </c>
      <c r="AA1016" s="141">
        <f t="shared" si="573"/>
        <v>0</v>
      </c>
      <c r="AB1016" s="141">
        <f t="shared" si="574"/>
        <v>0</v>
      </c>
      <c r="AC1016" s="141">
        <f t="shared" si="575"/>
        <v>9.9907172558549992E-4</v>
      </c>
      <c r="AD1016" s="141">
        <f t="shared" si="576"/>
        <v>1.9053542375083209E-4</v>
      </c>
      <c r="AE1016" s="141">
        <f t="shared" si="577"/>
        <v>3.169060065138223E-4</v>
      </c>
      <c r="AF1016" s="141">
        <f t="shared" si="578"/>
        <v>7.4457216956518068E-5</v>
      </c>
      <c r="AG1016" s="142"/>
      <c r="AH1016" s="143">
        <f t="shared" si="563"/>
        <v>0.10158610138865276</v>
      </c>
      <c r="AI1016" s="143">
        <f t="shared" si="564"/>
        <v>0.11258831508042111</v>
      </c>
      <c r="AJ1016" s="143">
        <f t="shared" si="565"/>
        <v>0.10691669197833198</v>
      </c>
      <c r="AK1016" s="143">
        <f t="shared" si="566"/>
        <v>0.12159153262191236</v>
      </c>
      <c r="AL1016" s="141">
        <f t="shared" si="579"/>
        <v>0</v>
      </c>
      <c r="AM1016" s="141">
        <f t="shared" si="580"/>
        <v>0</v>
      </c>
      <c r="AN1016" s="141">
        <f t="shared" si="581"/>
        <v>0</v>
      </c>
      <c r="AO1016" s="141">
        <f t="shared" si="582"/>
        <v>0</v>
      </c>
      <c r="AP1016" s="141">
        <f t="shared" si="583"/>
        <v>0.33942831616395724</v>
      </c>
      <c r="AQ1016" s="141">
        <f t="shared" si="584"/>
        <v>2.08542974620195E-2</v>
      </c>
      <c r="AR1016" s="141">
        <f t="shared" si="585"/>
        <v>9.0547957653540775E-2</v>
      </c>
      <c r="AS1016" s="141">
        <f t="shared" si="586"/>
        <v>6.7252698934731348E-3</v>
      </c>
      <c r="AT1016" s="142"/>
      <c r="AU1016" s="144">
        <f t="shared" si="567"/>
        <v>0.3315087136006537</v>
      </c>
      <c r="AV1016" s="144">
        <f t="shared" si="568"/>
        <v>0.34515076677718293</v>
      </c>
      <c r="AW1016" s="144">
        <f t="shared" si="569"/>
        <v>0.33821821633359195</v>
      </c>
      <c r="AX1016" s="144">
        <f t="shared" si="570"/>
        <v>0.35576029255332486</v>
      </c>
      <c r="AY1016" s="141">
        <f t="shared" si="587"/>
        <v>0</v>
      </c>
      <c r="AZ1016" s="141">
        <f t="shared" si="588"/>
        <v>0</v>
      </c>
      <c r="BA1016" s="141">
        <f t="shared" si="589"/>
        <v>0</v>
      </c>
      <c r="BB1016" s="141">
        <f t="shared" si="590"/>
        <v>0</v>
      </c>
      <c r="BC1016" s="141">
        <f t="shared" si="591"/>
        <v>1.0720469057440611</v>
      </c>
      <c r="BD1016" s="141">
        <f t="shared" si="592"/>
        <v>3.2435564400995265E-2</v>
      </c>
      <c r="BE1016" s="141">
        <f t="shared" si="593"/>
        <v>0.27488566192021346</v>
      </c>
      <c r="BF1016" s="141">
        <f t="shared" si="594"/>
        <v>9.7225763634395945E-3</v>
      </c>
      <c r="BG1016" s="105"/>
    </row>
    <row r="1017" spans="13:59" x14ac:dyDescent="0.25">
      <c r="M1017" s="100"/>
      <c r="N1017" s="120" t="s">
        <v>1152</v>
      </c>
      <c r="O1017" s="121">
        <v>2528</v>
      </c>
      <c r="P1017" s="120">
        <v>0</v>
      </c>
      <c r="Q1017" s="120">
        <v>0</v>
      </c>
      <c r="R1017" s="120">
        <v>3.2000000476837158</v>
      </c>
      <c r="S1017" s="120">
        <v>0.80000001192092896</v>
      </c>
      <c r="T1017" s="139"/>
      <c r="U1017" s="140">
        <f t="shared" si="559"/>
        <v>9.1345291831276265E-3</v>
      </c>
      <c r="V1017" s="140">
        <f t="shared" si="560"/>
        <v>1.3195982158815345E-2</v>
      </c>
      <c r="W1017" s="140">
        <f t="shared" si="561"/>
        <v>2.6430177315148629E-2</v>
      </c>
      <c r="X1017" s="140">
        <f t="shared" si="562"/>
        <v>4.1289003832375326E-2</v>
      </c>
      <c r="Y1017" s="141">
        <f t="shared" si="571"/>
        <v>0</v>
      </c>
      <c r="Z1017" s="141">
        <f t="shared" si="572"/>
        <v>0</v>
      </c>
      <c r="AA1017" s="141">
        <f t="shared" si="573"/>
        <v>0</v>
      </c>
      <c r="AB1017" s="141">
        <f t="shared" si="574"/>
        <v>0</v>
      </c>
      <c r="AC1017" s="141">
        <f t="shared" si="575"/>
        <v>3.5436513741293869E-2</v>
      </c>
      <c r="AD1017" s="141">
        <f t="shared" si="576"/>
        <v>6.790629796148695E-3</v>
      </c>
      <c r="AE1017" s="141">
        <f t="shared" si="577"/>
        <v>2.6876231440975444E-2</v>
      </c>
      <c r="AF1017" s="141">
        <f t="shared" si="578"/>
        <v>6.1549721171281005E-3</v>
      </c>
      <c r="AG1017" s="142"/>
      <c r="AH1017" s="143">
        <f t="shared" si="563"/>
        <v>0.27254253413123308</v>
      </c>
      <c r="AI1017" s="143">
        <f t="shared" si="564"/>
        <v>0.3010765323150727</v>
      </c>
      <c r="AJ1017" s="143">
        <f t="shared" si="565"/>
        <v>0.3629045463144035</v>
      </c>
      <c r="AK1017" s="143">
        <f t="shared" si="566"/>
        <v>0.40880435663161863</v>
      </c>
      <c r="AL1017" s="141">
        <f t="shared" si="579"/>
        <v>0</v>
      </c>
      <c r="AM1017" s="141">
        <f t="shared" si="580"/>
        <v>0</v>
      </c>
      <c r="AN1017" s="141">
        <f t="shared" si="581"/>
        <v>0</v>
      </c>
      <c r="AO1017" s="141">
        <f t="shared" si="582"/>
        <v>0</v>
      </c>
      <c r="AP1017" s="141">
        <f t="shared" si="583"/>
        <v>0.9090691587680757</v>
      </c>
      <c r="AQ1017" s="141">
        <f t="shared" si="584"/>
        <v>5.4375758996604739E-2</v>
      </c>
      <c r="AR1017" s="141">
        <f t="shared" si="585"/>
        <v>0.30578032936437555</v>
      </c>
      <c r="AS1017" s="141">
        <f t="shared" si="586"/>
        <v>2.1263160814247062E-2</v>
      </c>
      <c r="AT1017" s="142"/>
      <c r="AU1017" s="144">
        <f t="shared" si="567"/>
        <v>0.49257580730177164</v>
      </c>
      <c r="AV1017" s="144">
        <f t="shared" si="568"/>
        <v>0.51347603642177808</v>
      </c>
      <c r="AW1017" s="144">
        <f t="shared" si="569"/>
        <v>0.55583255649044117</v>
      </c>
      <c r="AX1017" s="144">
        <f t="shared" si="570"/>
        <v>0.58529722427510844</v>
      </c>
      <c r="AY1017" s="141">
        <f t="shared" si="587"/>
        <v>0</v>
      </c>
      <c r="AZ1017" s="141">
        <f t="shared" si="588"/>
        <v>0</v>
      </c>
      <c r="BA1017" s="141">
        <f t="shared" si="589"/>
        <v>0</v>
      </c>
      <c r="BB1017" s="141">
        <f t="shared" si="590"/>
        <v>0</v>
      </c>
      <c r="BC1017" s="141">
        <f t="shared" si="591"/>
        <v>1.5939205478752894</v>
      </c>
      <c r="BD1017" s="141">
        <f t="shared" si="592"/>
        <v>4.9202793158845903E-2</v>
      </c>
      <c r="BE1017" s="141">
        <f t="shared" si="593"/>
        <v>0.45200525858969942</v>
      </c>
      <c r="BF1017" s="141">
        <f t="shared" si="594"/>
        <v>1.623252780767398E-2</v>
      </c>
      <c r="BG1017" s="105"/>
    </row>
    <row r="1018" spans="13:59" x14ac:dyDescent="0.25">
      <c r="M1018" s="100"/>
      <c r="N1018" s="120" t="s">
        <v>1153</v>
      </c>
      <c r="O1018" s="121">
        <v>3621</v>
      </c>
      <c r="P1018" s="120">
        <v>0</v>
      </c>
      <c r="Q1018" s="120">
        <v>0</v>
      </c>
      <c r="R1018" s="120">
        <v>6.4000000953674316</v>
      </c>
      <c r="S1018" s="120">
        <v>1.6000000238418579</v>
      </c>
      <c r="T1018" s="139"/>
      <c r="U1018" s="140">
        <f t="shared" si="559"/>
        <v>6.5101445637461119E-2</v>
      </c>
      <c r="V1018" s="140">
        <f t="shared" si="560"/>
        <v>9.1422046784866873E-2</v>
      </c>
      <c r="W1018" s="140">
        <f t="shared" si="561"/>
        <v>0.25527088453367996</v>
      </c>
      <c r="X1018" s="140">
        <f t="shared" si="562"/>
        <v>0.35940705993082334</v>
      </c>
      <c r="Y1018" s="141">
        <f t="shared" si="571"/>
        <v>0</v>
      </c>
      <c r="Z1018" s="141">
        <f t="shared" si="572"/>
        <v>0</v>
      </c>
      <c r="AA1018" s="141">
        <f t="shared" si="573"/>
        <v>0</v>
      </c>
      <c r="AB1018" s="141">
        <f t="shared" si="574"/>
        <v>0</v>
      </c>
      <c r="AC1018" s="141">
        <f t="shared" si="575"/>
        <v>0.49670869063218825</v>
      </c>
      <c r="AD1018" s="141">
        <f t="shared" si="576"/>
        <v>8.8392417509645549E-2</v>
      </c>
      <c r="AE1018" s="141">
        <f t="shared" si="577"/>
        <v>0.48765802868573449</v>
      </c>
      <c r="AF1018" s="141">
        <f t="shared" si="578"/>
        <v>8.7393275772514878E-2</v>
      </c>
      <c r="AG1018" s="142"/>
      <c r="AH1018" s="143">
        <f t="shared" si="563"/>
        <v>0.46134288405073309</v>
      </c>
      <c r="AI1018" s="143">
        <f t="shared" si="564"/>
        <v>0.50466784823586364</v>
      </c>
      <c r="AJ1018" s="143">
        <f t="shared" si="565"/>
        <v>0.6613438825767084</v>
      </c>
      <c r="AK1018" s="143">
        <f t="shared" si="566"/>
        <v>0.72404608743609744</v>
      </c>
      <c r="AL1018" s="141">
        <f t="shared" si="579"/>
        <v>0</v>
      </c>
      <c r="AM1018" s="141">
        <f t="shared" si="580"/>
        <v>0</v>
      </c>
      <c r="AN1018" s="141">
        <f t="shared" si="581"/>
        <v>0</v>
      </c>
      <c r="AO1018" s="141">
        <f t="shared" si="582"/>
        <v>0</v>
      </c>
      <c r="AP1018" s="141">
        <f t="shared" si="583"/>
        <v>3.0617084443608729</v>
      </c>
      <c r="AQ1018" s="141">
        <f t="shared" si="584"/>
        <v>0.16816583247753103</v>
      </c>
      <c r="AR1018" s="141">
        <f t="shared" si="585"/>
        <v>1.097730490246476</v>
      </c>
      <c r="AS1018" s="141">
        <f t="shared" si="586"/>
        <v>6.0743266913883875E-2</v>
      </c>
      <c r="AT1018" s="142"/>
      <c r="AU1018" s="144">
        <f t="shared" si="567"/>
        <v>0.61750922980255774</v>
      </c>
      <c r="AV1018" s="144">
        <f t="shared" si="568"/>
        <v>0.64315901551054344</v>
      </c>
      <c r="AW1018" s="144">
        <f t="shared" si="569"/>
        <v>0.73226776521920434</v>
      </c>
      <c r="AX1018" s="144">
        <f t="shared" si="570"/>
        <v>0.76773788610468308</v>
      </c>
      <c r="AY1018" s="141">
        <f t="shared" si="587"/>
        <v>0</v>
      </c>
      <c r="AZ1018" s="141">
        <f t="shared" si="588"/>
        <v>0</v>
      </c>
      <c r="BA1018" s="141">
        <f t="shared" si="589"/>
        <v>0</v>
      </c>
      <c r="BB1018" s="141">
        <f t="shared" si="590"/>
        <v>0</v>
      </c>
      <c r="BC1018" s="141">
        <f t="shared" si="591"/>
        <v>3.9946178538190038</v>
      </c>
      <c r="BD1018" s="141">
        <f t="shared" si="592"/>
        <v>0.12159990678489763</v>
      </c>
      <c r="BE1018" s="141">
        <f t="shared" si="593"/>
        <v>1.1882882545224771</v>
      </c>
      <c r="BF1018" s="141">
        <f t="shared" si="594"/>
        <v>4.0092381549313494E-2</v>
      </c>
      <c r="BG1018" s="105"/>
    </row>
    <row r="1019" spans="13:59" x14ac:dyDescent="0.25">
      <c r="M1019" s="100"/>
      <c r="N1019" s="120" t="s">
        <v>1154</v>
      </c>
      <c r="O1019" s="121">
        <v>4396</v>
      </c>
      <c r="P1019" s="120">
        <v>10.640000343322754</v>
      </c>
      <c r="Q1019" s="120">
        <v>1</v>
      </c>
      <c r="R1019" s="120">
        <v>10.479999542236328</v>
      </c>
      <c r="S1019" s="120">
        <v>4.2800002098083496</v>
      </c>
      <c r="T1019" s="139"/>
      <c r="U1019" s="140">
        <f t="shared" si="559"/>
        <v>0.22715368696541061</v>
      </c>
      <c r="V1019" s="140">
        <f t="shared" si="560"/>
        <v>0.30202191003067624</v>
      </c>
      <c r="W1019" s="140">
        <f t="shared" si="561"/>
        <v>0.75288457480502302</v>
      </c>
      <c r="X1019" s="140">
        <f t="shared" si="562"/>
        <v>0.87278991942979789</v>
      </c>
      <c r="Y1019" s="141">
        <f t="shared" si="571"/>
        <v>2.7910451137852039</v>
      </c>
      <c r="Z1019" s="141">
        <f t="shared" si="572"/>
        <v>0.4224681126321852</v>
      </c>
      <c r="AA1019" s="141">
        <f t="shared" si="573"/>
        <v>0.80530840136936022</v>
      </c>
      <c r="AB1019" s="141">
        <f t="shared" si="574"/>
        <v>6.7481518060437673E-2</v>
      </c>
      <c r="AC1019" s="141">
        <f t="shared" si="575"/>
        <v>2.7490743017866652</v>
      </c>
      <c r="AD1019" s="141">
        <f t="shared" si="576"/>
        <v>0.41611517708016343</v>
      </c>
      <c r="AE1019" s="141">
        <f t="shared" si="577"/>
        <v>3.4467201268212881</v>
      </c>
      <c r="AF1019" s="141">
        <f t="shared" si="578"/>
        <v>0.28882091145685918</v>
      </c>
      <c r="AG1019" s="142"/>
      <c r="AH1019" s="143">
        <f t="shared" si="563"/>
        <v>0.64131584801794039</v>
      </c>
      <c r="AI1019" s="143">
        <f t="shared" si="564"/>
        <v>0.69138280289710363</v>
      </c>
      <c r="AJ1019" s="143">
        <f t="shared" si="565"/>
        <v>0.88897351692434934</v>
      </c>
      <c r="AK1019" s="143">
        <f t="shared" si="566"/>
        <v>0.93250851433240911</v>
      </c>
      <c r="AL1019" s="141">
        <f t="shared" si="579"/>
        <v>7.0217210432100279</v>
      </c>
      <c r="AM1019" s="141">
        <f t="shared" si="580"/>
        <v>0.33459221698260233</v>
      </c>
      <c r="AN1019" s="141">
        <f t="shared" si="581"/>
        <v>0.90185128045913565</v>
      </c>
      <c r="AO1019" s="141">
        <f t="shared" si="582"/>
        <v>3.065723387327346E-2</v>
      </c>
      <c r="AP1019" s="141">
        <f t="shared" si="583"/>
        <v>6.9161307278277473</v>
      </c>
      <c r="AQ1019" s="141">
        <f t="shared" si="584"/>
        <v>0.32956073004396824</v>
      </c>
      <c r="AR1019" s="141">
        <f t="shared" si="585"/>
        <v>3.8599236695810299</v>
      </c>
      <c r="AS1019" s="141">
        <f t="shared" si="586"/>
        <v>0.1312129674097533</v>
      </c>
      <c r="AT1019" s="142"/>
      <c r="AU1019" s="144">
        <f t="shared" si="567"/>
        <v>0.72100813690105248</v>
      </c>
      <c r="AV1019" s="144">
        <f t="shared" si="568"/>
        <v>0.74919579678370529</v>
      </c>
      <c r="AW1019" s="144">
        <f t="shared" si="569"/>
        <v>0.86923498709840419</v>
      </c>
      <c r="AX1019" s="144">
        <f t="shared" si="570"/>
        <v>0.90213507733208986</v>
      </c>
      <c r="AY1019" s="141">
        <f t="shared" si="587"/>
        <v>7.7447699113384854</v>
      </c>
      <c r="AZ1019" s="141">
        <f t="shared" si="588"/>
        <v>0.22667362365610355</v>
      </c>
      <c r="BA1019" s="141">
        <f t="shared" si="589"/>
        <v>0.87699268234426309</v>
      </c>
      <c r="BB1019" s="141">
        <f t="shared" si="590"/>
        <v>2.5142394987826777E-2</v>
      </c>
      <c r="BC1019" s="141">
        <f t="shared" si="591"/>
        <v>7.6283066265584383</v>
      </c>
      <c r="BD1019" s="141">
        <f t="shared" si="592"/>
        <v>0.22326498078017387</v>
      </c>
      <c r="BE1019" s="141">
        <f t="shared" si="593"/>
        <v>3.7535288644338332</v>
      </c>
      <c r="BF1019" s="141">
        <f t="shared" si="594"/>
        <v>0.10760945582298298</v>
      </c>
      <c r="BG1019" s="105"/>
    </row>
    <row r="1020" spans="13:59" x14ac:dyDescent="0.25">
      <c r="M1020" s="100"/>
      <c r="N1020" s="120" t="s">
        <v>1155</v>
      </c>
      <c r="O1020" s="121">
        <v>798</v>
      </c>
      <c r="P1020" s="120">
        <v>0</v>
      </c>
      <c r="Q1020" s="120">
        <v>2</v>
      </c>
      <c r="R1020" s="120">
        <v>0</v>
      </c>
      <c r="S1020" s="120">
        <v>0</v>
      </c>
      <c r="T1020" s="139"/>
      <c r="U1020" s="140">
        <f t="shared" si="559"/>
        <v>3.717522286280639E-4</v>
      </c>
      <c r="V1020" s="140">
        <f t="shared" si="560"/>
        <v>5.3684019467625799E-4</v>
      </c>
      <c r="W1020" s="140">
        <f t="shared" si="561"/>
        <v>4.8920402204821745E-4</v>
      </c>
      <c r="X1020" s="140">
        <f t="shared" si="562"/>
        <v>7.7555957325114999E-4</v>
      </c>
      <c r="Y1020" s="141">
        <f t="shared" si="571"/>
        <v>0</v>
      </c>
      <c r="Z1020" s="141">
        <f t="shared" si="572"/>
        <v>0</v>
      </c>
      <c r="AA1020" s="141">
        <f t="shared" si="573"/>
        <v>1.2549795148584031E-3</v>
      </c>
      <c r="AB1020" s="141">
        <f t="shared" si="574"/>
        <v>2.9613963164389686E-4</v>
      </c>
      <c r="AC1020" s="141">
        <f t="shared" si="575"/>
        <v>0</v>
      </c>
      <c r="AD1020" s="141">
        <f t="shared" si="576"/>
        <v>0</v>
      </c>
      <c r="AE1020" s="141">
        <f t="shared" si="577"/>
        <v>0</v>
      </c>
      <c r="AF1020" s="141">
        <f t="shared" si="578"/>
        <v>0</v>
      </c>
      <c r="AG1020" s="142"/>
      <c r="AH1020" s="143">
        <f t="shared" si="563"/>
        <v>0.11258831508042111</v>
      </c>
      <c r="AI1020" s="143">
        <f t="shared" si="564"/>
        <v>0.12479348109319965</v>
      </c>
      <c r="AJ1020" s="143">
        <f t="shared" si="565"/>
        <v>0.12159153262191236</v>
      </c>
      <c r="AK1020" s="143">
        <f t="shared" si="566"/>
        <v>0.13828934665940129</v>
      </c>
      <c r="AL1020" s="141">
        <f t="shared" si="579"/>
        <v>0</v>
      </c>
      <c r="AM1020" s="141">
        <f t="shared" si="580"/>
        <v>0</v>
      </c>
      <c r="AN1020" s="141">
        <f t="shared" si="581"/>
        <v>0.25744904862887541</v>
      </c>
      <c r="AO1020" s="141">
        <f t="shared" si="582"/>
        <v>1.9129644689927172E-2</v>
      </c>
      <c r="AP1020" s="141">
        <f t="shared" si="583"/>
        <v>0</v>
      </c>
      <c r="AQ1020" s="141">
        <f t="shared" si="584"/>
        <v>0</v>
      </c>
      <c r="AR1020" s="141">
        <f t="shared" si="585"/>
        <v>0</v>
      </c>
      <c r="AS1020" s="141">
        <f t="shared" si="586"/>
        <v>0</v>
      </c>
      <c r="AT1020" s="142"/>
      <c r="AU1020" s="144">
        <f t="shared" si="567"/>
        <v>0.34515076677718293</v>
      </c>
      <c r="AV1020" s="144">
        <f t="shared" si="568"/>
        <v>0.35942612637440163</v>
      </c>
      <c r="AW1020" s="144">
        <f t="shared" si="569"/>
        <v>0.35576029255332486</v>
      </c>
      <c r="AX1020" s="144">
        <f t="shared" si="570"/>
        <v>0.37432473745103501</v>
      </c>
      <c r="AY1020" s="141">
        <f t="shared" si="587"/>
        <v>0</v>
      </c>
      <c r="AZ1020" s="141">
        <f t="shared" si="588"/>
        <v>0</v>
      </c>
      <c r="BA1020" s="141">
        <f t="shared" si="589"/>
        <v>0.72296982415329336</v>
      </c>
      <c r="BB1020" s="141">
        <f t="shared" si="590"/>
        <v>2.567965074877665E-2</v>
      </c>
      <c r="BC1020" s="141">
        <f t="shared" si="591"/>
        <v>0</v>
      </c>
      <c r="BD1020" s="141">
        <f t="shared" si="592"/>
        <v>0</v>
      </c>
      <c r="BE1020" s="141">
        <f t="shared" si="593"/>
        <v>0</v>
      </c>
      <c r="BF1020" s="141">
        <f t="shared" si="594"/>
        <v>0</v>
      </c>
      <c r="BG1020" s="105"/>
    </row>
    <row r="1021" spans="13:59" x14ac:dyDescent="0.25">
      <c r="M1021" s="100"/>
      <c r="N1021" s="120" t="s">
        <v>1156</v>
      </c>
      <c r="O1021" s="121">
        <v>2001</v>
      </c>
      <c r="P1021" s="120">
        <v>3.9900000095367432</v>
      </c>
      <c r="Q1021" s="120">
        <v>0</v>
      </c>
      <c r="R1021" s="120">
        <v>0</v>
      </c>
      <c r="S1021" s="120">
        <v>0</v>
      </c>
      <c r="T1021" s="139"/>
      <c r="U1021" s="140">
        <f t="shared" si="559"/>
        <v>3.4411812603308833E-3</v>
      </c>
      <c r="V1021" s="140">
        <f t="shared" si="560"/>
        <v>4.9880222497071802E-3</v>
      </c>
      <c r="W1021" s="140">
        <f t="shared" si="561"/>
        <v>7.9278350025130395E-3</v>
      </c>
      <c r="X1021" s="140">
        <f t="shared" si="562"/>
        <v>1.256410793552476E-2</v>
      </c>
      <c r="Y1021" s="141">
        <f t="shared" si="571"/>
        <v>1.6678957910104132E-2</v>
      </c>
      <c r="Z1021" s="141">
        <f t="shared" si="572"/>
        <v>3.2232509137970038E-3</v>
      </c>
      <c r="AA1021" s="141">
        <f t="shared" si="573"/>
        <v>0</v>
      </c>
      <c r="AB1021" s="141">
        <f t="shared" si="574"/>
        <v>0</v>
      </c>
      <c r="AC1021" s="141">
        <f t="shared" si="575"/>
        <v>0</v>
      </c>
      <c r="AD1021" s="141">
        <f t="shared" si="576"/>
        <v>0</v>
      </c>
      <c r="AE1021" s="141">
        <f t="shared" si="577"/>
        <v>0</v>
      </c>
      <c r="AF1021" s="141">
        <f t="shared" si="578"/>
        <v>0</v>
      </c>
      <c r="AG1021" s="142"/>
      <c r="AH1021" s="143">
        <f t="shared" si="563"/>
        <v>0.2088092519209549</v>
      </c>
      <c r="AI1021" s="143">
        <f t="shared" si="564"/>
        <v>0.23114998242760398</v>
      </c>
      <c r="AJ1021" s="143">
        <f t="shared" si="565"/>
        <v>0.26225710546000558</v>
      </c>
      <c r="AK1021" s="143">
        <f t="shared" si="566"/>
        <v>0.29711186086622698</v>
      </c>
      <c r="AL1021" s="141">
        <f t="shared" si="579"/>
        <v>0.86938718545170446</v>
      </c>
      <c r="AM1021" s="141">
        <f t="shared" si="580"/>
        <v>5.2901246638853427E-2</v>
      </c>
      <c r="AN1021" s="141">
        <f t="shared" si="581"/>
        <v>0</v>
      </c>
      <c r="AO1021" s="141">
        <f t="shared" si="582"/>
        <v>0</v>
      </c>
      <c r="AP1021" s="141">
        <f t="shared" si="583"/>
        <v>0</v>
      </c>
      <c r="AQ1021" s="141">
        <f t="shared" si="584"/>
        <v>0</v>
      </c>
      <c r="AR1021" s="141">
        <f t="shared" si="585"/>
        <v>0</v>
      </c>
      <c r="AS1021" s="141">
        <f t="shared" si="586"/>
        <v>0</v>
      </c>
      <c r="AT1021" s="142"/>
      <c r="AU1021" s="144">
        <f t="shared" si="567"/>
        <v>0.44156707902346604</v>
      </c>
      <c r="AV1021" s="144">
        <f t="shared" si="568"/>
        <v>0.4602464027287585</v>
      </c>
      <c r="AW1021" s="144">
        <f t="shared" si="569"/>
        <v>0.48478449075718322</v>
      </c>
      <c r="AX1021" s="144">
        <f t="shared" si="570"/>
        <v>0.51063025532006079</v>
      </c>
      <c r="AY1021" s="141">
        <f t="shared" si="587"/>
        <v>1.7814993739007223</v>
      </c>
      <c r="AZ1021" s="141">
        <f t="shared" si="588"/>
        <v>5.4883777376275811E-2</v>
      </c>
      <c r="BA1021" s="141">
        <f t="shared" si="589"/>
        <v>0</v>
      </c>
      <c r="BB1021" s="141">
        <f t="shared" si="590"/>
        <v>0</v>
      </c>
      <c r="BC1021" s="141">
        <f t="shared" si="591"/>
        <v>0</v>
      </c>
      <c r="BD1021" s="141">
        <f t="shared" si="592"/>
        <v>0</v>
      </c>
      <c r="BE1021" s="141">
        <f t="shared" si="593"/>
        <v>0</v>
      </c>
      <c r="BF1021" s="141">
        <f t="shared" si="594"/>
        <v>0</v>
      </c>
      <c r="BG1021" s="105"/>
    </row>
    <row r="1022" spans="13:59" x14ac:dyDescent="0.25">
      <c r="M1022" s="100"/>
      <c r="N1022" s="120" t="s">
        <v>1157</v>
      </c>
      <c r="O1022" s="121">
        <v>2643</v>
      </c>
      <c r="P1022" s="120">
        <v>0</v>
      </c>
      <c r="Q1022" s="120">
        <v>0</v>
      </c>
      <c r="R1022" s="120">
        <v>4.8000001907348633</v>
      </c>
      <c r="S1022" s="120">
        <v>1.2000000476837158</v>
      </c>
      <c r="T1022" s="139"/>
      <c r="U1022" s="140">
        <f t="shared" si="559"/>
        <v>1.1289175465146961E-2</v>
      </c>
      <c r="V1022" s="140">
        <f t="shared" si="560"/>
        <v>1.6286017109510942E-2</v>
      </c>
      <c r="W1022" s="140">
        <f t="shared" si="561"/>
        <v>3.4193221889632364E-2</v>
      </c>
      <c r="X1022" s="140">
        <f t="shared" si="562"/>
        <v>5.3138813674364793E-2</v>
      </c>
      <c r="Y1022" s="141">
        <f t="shared" si="571"/>
        <v>0</v>
      </c>
      <c r="Z1022" s="141">
        <f t="shared" si="572"/>
        <v>0</v>
      </c>
      <c r="AA1022" s="141">
        <f t="shared" si="573"/>
        <v>0</v>
      </c>
      <c r="AB1022" s="141">
        <f t="shared" si="574"/>
        <v>0</v>
      </c>
      <c r="AC1022" s="141">
        <f t="shared" si="575"/>
        <v>6.5638584365094815E-2</v>
      </c>
      <c r="AD1022" s="141">
        <f t="shared" si="576"/>
        <v>1.253430086686895E-2</v>
      </c>
      <c r="AE1022" s="141">
        <f t="shared" si="577"/>
        <v>5.1988904741576095E-2</v>
      </c>
      <c r="AF1022" s="141">
        <f t="shared" si="578"/>
        <v>1.1777674201517749E-2</v>
      </c>
      <c r="AG1022" s="142"/>
      <c r="AH1022" s="143">
        <f t="shared" si="563"/>
        <v>0.28863844116370541</v>
      </c>
      <c r="AI1022" s="143">
        <f t="shared" si="564"/>
        <v>0.31865566281315238</v>
      </c>
      <c r="AJ1022" s="143">
        <f t="shared" si="565"/>
        <v>0.38876438278412162</v>
      </c>
      <c r="AK1022" s="143">
        <f t="shared" si="566"/>
        <v>0.43716480436667426</v>
      </c>
      <c r="AL1022" s="141">
        <f t="shared" si="579"/>
        <v>0</v>
      </c>
      <c r="AM1022" s="141">
        <f t="shared" si="580"/>
        <v>0</v>
      </c>
      <c r="AN1022" s="141">
        <f t="shared" si="581"/>
        <v>0</v>
      </c>
      <c r="AO1022" s="141">
        <f t="shared" si="582"/>
        <v>0</v>
      </c>
      <c r="AP1022" s="141">
        <f t="shared" si="583"/>
        <v>1.4436512617341457</v>
      </c>
      <c r="AQ1022" s="141">
        <f t="shared" si="584"/>
        <v>8.5895980547729955E-2</v>
      </c>
      <c r="AR1022" s="141">
        <f t="shared" si="585"/>
        <v>0.49089235920337709</v>
      </c>
      <c r="AS1022" s="141">
        <f t="shared" si="586"/>
        <v>3.3705426882274347E-2</v>
      </c>
      <c r="AT1022" s="142"/>
      <c r="AU1022" s="144">
        <f t="shared" si="567"/>
        <v>0.50448735797647393</v>
      </c>
      <c r="AV1022" s="144">
        <f t="shared" si="568"/>
        <v>0.52588881802726095</v>
      </c>
      <c r="AW1022" s="144">
        <f t="shared" si="569"/>
        <v>0.57260668254561686</v>
      </c>
      <c r="AX1022" s="144">
        <f t="shared" si="570"/>
        <v>0.60285800583644833</v>
      </c>
      <c r="AY1022" s="141">
        <f t="shared" si="587"/>
        <v>0</v>
      </c>
      <c r="AZ1022" s="141">
        <f t="shared" si="588"/>
        <v>0</v>
      </c>
      <c r="BA1022" s="141">
        <f t="shared" si="589"/>
        <v>0</v>
      </c>
      <c r="BB1022" s="141">
        <f t="shared" si="590"/>
        <v>0</v>
      </c>
      <c r="BC1022" s="141">
        <f t="shared" si="591"/>
        <v>2.4486875265281891</v>
      </c>
      <c r="BD1022" s="141">
        <f t="shared" si="592"/>
        <v>7.5578900307995411E-2</v>
      </c>
      <c r="BE1022" s="141">
        <f t="shared" si="593"/>
        <v>0.69840756059091369</v>
      </c>
      <c r="BF1022" s="141">
        <f t="shared" si="594"/>
        <v>2.5022075159334189E-2</v>
      </c>
      <c r="BG1022" s="105"/>
    </row>
    <row r="1023" spans="13:59" x14ac:dyDescent="0.25">
      <c r="M1023" s="100"/>
      <c r="N1023" s="120" t="s">
        <v>1158</v>
      </c>
      <c r="O1023" s="121">
        <v>2823</v>
      </c>
      <c r="P1023" s="120">
        <v>0</v>
      </c>
      <c r="Q1023" s="120">
        <v>0</v>
      </c>
      <c r="R1023" s="120">
        <v>4.8000001907348633</v>
      </c>
      <c r="S1023" s="120">
        <v>1.2000000476837158</v>
      </c>
      <c r="T1023" s="139"/>
      <c r="U1023" s="140">
        <f t="shared" si="559"/>
        <v>1.5701955972307169E-2</v>
      </c>
      <c r="V1023" s="140">
        <f t="shared" si="560"/>
        <v>2.2589570765051303E-2</v>
      </c>
      <c r="W1023" s="140">
        <f t="shared" si="561"/>
        <v>5.0870370667431719E-2</v>
      </c>
      <c r="X1023" s="140">
        <f t="shared" si="562"/>
        <v>7.8259267583325132E-2</v>
      </c>
      <c r="Y1023" s="141">
        <f t="shared" si="571"/>
        <v>0</v>
      </c>
      <c r="Z1023" s="141">
        <f t="shared" si="572"/>
        <v>0</v>
      </c>
      <c r="AA1023" s="141">
        <f t="shared" si="573"/>
        <v>0</v>
      </c>
      <c r="AB1023" s="141">
        <f t="shared" si="574"/>
        <v>0</v>
      </c>
      <c r="AC1023" s="141">
        <f t="shared" si="575"/>
        <v>9.1145973904805042E-2</v>
      </c>
      <c r="AD1023" s="141">
        <f t="shared" si="576"/>
        <v>1.7283970076059904E-2</v>
      </c>
      <c r="AE1023" s="141">
        <f t="shared" si="577"/>
        <v>7.6867341556878535E-2</v>
      </c>
      <c r="AF1023" s="141">
        <f t="shared" si="578"/>
        <v>1.7043783274804297E-2</v>
      </c>
      <c r="AG1023" s="142"/>
      <c r="AH1023" s="143">
        <f t="shared" si="563"/>
        <v>0.31553554306455145</v>
      </c>
      <c r="AI1023" s="143">
        <f t="shared" si="564"/>
        <v>0.34795057335148571</v>
      </c>
      <c r="AJ1023" s="143">
        <f t="shared" si="565"/>
        <v>0.43213025481512224</v>
      </c>
      <c r="AK1023" s="143">
        <f t="shared" si="566"/>
        <v>0.48436677588455623</v>
      </c>
      <c r="AL1023" s="141">
        <f t="shared" si="579"/>
        <v>0</v>
      </c>
      <c r="AM1023" s="141">
        <f t="shared" si="580"/>
        <v>0</v>
      </c>
      <c r="AN1023" s="141">
        <f t="shared" si="581"/>
        <v>0</v>
      </c>
      <c r="AO1023" s="141">
        <f t="shared" si="582"/>
        <v>0</v>
      </c>
      <c r="AP1023" s="141">
        <f t="shared" si="583"/>
        <v>1.5772210360045213</v>
      </c>
      <c r="AQ1023" s="141">
        <f t="shared" si="584"/>
        <v>9.2941782448915156E-2</v>
      </c>
      <c r="AR1023" s="141">
        <f t="shared" si="585"/>
        <v>0.5447126770069618</v>
      </c>
      <c r="AS1023" s="141">
        <f t="shared" si="586"/>
        <v>3.6527477150913423E-2</v>
      </c>
      <c r="AT1023" s="142"/>
      <c r="AU1023" s="144">
        <f t="shared" si="567"/>
        <v>0.5237092067375817</v>
      </c>
      <c r="AV1023" s="144">
        <f t="shared" si="568"/>
        <v>0.5459024534907535</v>
      </c>
      <c r="AW1023" s="144">
        <f t="shared" si="569"/>
        <v>0.59977192248996924</v>
      </c>
      <c r="AX1023" s="144">
        <f t="shared" si="570"/>
        <v>0.63122692471661268</v>
      </c>
      <c r="AY1023" s="141">
        <f t="shared" si="587"/>
        <v>0</v>
      </c>
      <c r="AZ1023" s="141">
        <f t="shared" si="588"/>
        <v>0</v>
      </c>
      <c r="BA1023" s="141">
        <f t="shared" si="589"/>
        <v>0</v>
      </c>
      <c r="BB1023" s="141">
        <f t="shared" si="590"/>
        <v>0</v>
      </c>
      <c r="BC1023" s="141">
        <f t="shared" si="591"/>
        <v>2.5419300436318215</v>
      </c>
      <c r="BD1023" s="141">
        <f t="shared" si="592"/>
        <v>7.8401837246425021E-2</v>
      </c>
      <c r="BE1023" s="141">
        <f t="shared" si="593"/>
        <v>0.73140207431737558</v>
      </c>
      <c r="BF1023" s="141">
        <f t="shared" si="594"/>
        <v>2.6070265441804907E-2</v>
      </c>
      <c r="BG1023" s="105"/>
    </row>
    <row r="1024" spans="13:59" x14ac:dyDescent="0.25">
      <c r="M1024" s="100"/>
      <c r="N1024" s="120" t="s">
        <v>1159</v>
      </c>
      <c r="O1024" s="121">
        <v>10984</v>
      </c>
      <c r="P1024" s="120">
        <v>0</v>
      </c>
      <c r="Q1024" s="120">
        <v>0</v>
      </c>
      <c r="R1024" s="120">
        <v>4.8000001907348633</v>
      </c>
      <c r="S1024" s="120">
        <v>1.2000000476837158</v>
      </c>
      <c r="T1024" s="139"/>
      <c r="U1024" s="140">
        <f t="shared" si="559"/>
        <v>1</v>
      </c>
      <c r="V1024" s="140">
        <f t="shared" si="560"/>
        <v>1</v>
      </c>
      <c r="W1024" s="140">
        <f t="shared" si="561"/>
        <v>1</v>
      </c>
      <c r="X1024" s="140">
        <f t="shared" si="562"/>
        <v>1</v>
      </c>
      <c r="Y1024" s="141">
        <f t="shared" si="571"/>
        <v>0</v>
      </c>
      <c r="Z1024" s="141">
        <f t="shared" si="572"/>
        <v>0</v>
      </c>
      <c r="AA1024" s="141">
        <f t="shared" si="573"/>
        <v>0</v>
      </c>
      <c r="AB1024" s="141">
        <f t="shared" si="574"/>
        <v>0</v>
      </c>
      <c r="AC1024" s="141">
        <f t="shared" si="575"/>
        <v>4.7520001888275143</v>
      </c>
      <c r="AD1024" s="141">
        <f t="shared" si="576"/>
        <v>4.8000001907348988E-2</v>
      </c>
      <c r="AE1024" s="141">
        <f t="shared" si="577"/>
        <v>1.1880000472068786</v>
      </c>
      <c r="AF1024" s="141">
        <f t="shared" si="578"/>
        <v>1.2000000476837247E-2</v>
      </c>
      <c r="AG1024" s="142"/>
      <c r="AH1024" s="143">
        <f t="shared" si="563"/>
        <v>1</v>
      </c>
      <c r="AI1024" s="143">
        <f t="shared" si="564"/>
        <v>1</v>
      </c>
      <c r="AJ1024" s="143">
        <f t="shared" si="565"/>
        <v>1</v>
      </c>
      <c r="AK1024" s="143">
        <f t="shared" si="566"/>
        <v>1</v>
      </c>
      <c r="AL1024" s="141">
        <f t="shared" si="579"/>
        <v>0</v>
      </c>
      <c r="AM1024" s="141">
        <f t="shared" si="580"/>
        <v>0</v>
      </c>
      <c r="AN1024" s="141">
        <f t="shared" si="581"/>
        <v>0</v>
      </c>
      <c r="AO1024" s="141">
        <f t="shared" si="582"/>
        <v>0</v>
      </c>
      <c r="AP1024" s="141">
        <f t="shared" si="583"/>
        <v>4.7520001888275143</v>
      </c>
      <c r="AQ1024" s="141">
        <f t="shared" si="584"/>
        <v>4.8000001907348988E-2</v>
      </c>
      <c r="AR1024" s="141">
        <f t="shared" si="585"/>
        <v>1.1880000472068786</v>
      </c>
      <c r="AS1024" s="141">
        <f t="shared" si="586"/>
        <v>1.2000000476837247E-2</v>
      </c>
      <c r="AT1024" s="142"/>
      <c r="AU1024" s="144">
        <f t="shared" si="567"/>
        <v>1</v>
      </c>
      <c r="AV1024" s="144">
        <f t="shared" si="568"/>
        <v>1</v>
      </c>
      <c r="AW1024" s="144">
        <f t="shared" si="569"/>
        <v>1</v>
      </c>
      <c r="AX1024" s="144">
        <f t="shared" si="570"/>
        <v>1</v>
      </c>
      <c r="AY1024" s="141">
        <f t="shared" si="587"/>
        <v>0</v>
      </c>
      <c r="AZ1024" s="141">
        <f t="shared" si="588"/>
        <v>0</v>
      </c>
      <c r="BA1024" s="141">
        <f t="shared" si="589"/>
        <v>0</v>
      </c>
      <c r="BB1024" s="141">
        <f t="shared" si="590"/>
        <v>0</v>
      </c>
      <c r="BC1024" s="141">
        <f t="shared" si="591"/>
        <v>4.7520001888275143</v>
      </c>
      <c r="BD1024" s="141">
        <f t="shared" si="592"/>
        <v>4.8000001907348988E-2</v>
      </c>
      <c r="BE1024" s="141">
        <f t="shared" si="593"/>
        <v>1.1880000472068786</v>
      </c>
      <c r="BF1024" s="141">
        <f t="shared" si="594"/>
        <v>1.2000000476837247E-2</v>
      </c>
      <c r="BG1024" s="105"/>
    </row>
    <row r="1025" spans="13:59" x14ac:dyDescent="0.25">
      <c r="M1025" s="100"/>
      <c r="N1025" s="120" t="s">
        <v>1160</v>
      </c>
      <c r="O1025" s="121">
        <v>1361</v>
      </c>
      <c r="P1025" s="120">
        <v>1.3300000429153442</v>
      </c>
      <c r="Q1025" s="120">
        <v>0</v>
      </c>
      <c r="R1025" s="120">
        <v>0</v>
      </c>
      <c r="S1025" s="120">
        <v>0</v>
      </c>
      <c r="T1025" s="139"/>
      <c r="U1025" s="140">
        <f t="shared" si="559"/>
        <v>1.0493446353521119E-3</v>
      </c>
      <c r="V1025" s="140">
        <f t="shared" si="560"/>
        <v>1.5201382163649857E-3</v>
      </c>
      <c r="W1025" s="140">
        <f t="shared" si="561"/>
        <v>1.7972674832553714E-3</v>
      </c>
      <c r="X1025" s="140">
        <f t="shared" si="562"/>
        <v>2.8591945640477068E-3</v>
      </c>
      <c r="Y1025" s="141">
        <f t="shared" si="571"/>
        <v>1.6947498674264776E-3</v>
      </c>
      <c r="Z1025" s="141">
        <f t="shared" si="572"/>
        <v>3.2703402557620817E-4</v>
      </c>
      <c r="AA1025" s="141">
        <f t="shared" si="573"/>
        <v>0</v>
      </c>
      <c r="AB1025" s="141">
        <f t="shared" si="574"/>
        <v>0</v>
      </c>
      <c r="AC1025" s="141">
        <f t="shared" si="575"/>
        <v>0</v>
      </c>
      <c r="AD1025" s="141">
        <f t="shared" si="576"/>
        <v>0</v>
      </c>
      <c r="AE1025" s="141">
        <f t="shared" si="577"/>
        <v>0</v>
      </c>
      <c r="AF1025" s="141">
        <f t="shared" si="578"/>
        <v>0</v>
      </c>
      <c r="AG1025" s="142"/>
      <c r="AH1025" s="143">
        <f t="shared" si="563"/>
        <v>0.15042573261245362</v>
      </c>
      <c r="AI1025" s="143">
        <f t="shared" si="564"/>
        <v>0.16670918440794003</v>
      </c>
      <c r="AJ1025" s="143">
        <f t="shared" si="565"/>
        <v>0.1746115751536077</v>
      </c>
      <c r="AK1025" s="143">
        <f t="shared" si="566"/>
        <v>0.19844910050445552</v>
      </c>
      <c r="AL1025" s="141">
        <f t="shared" si="579"/>
        <v>0.20889406431523749</v>
      </c>
      <c r="AM1025" s="141">
        <f t="shared" si="580"/>
        <v>1.2829158101704791E-2</v>
      </c>
      <c r="AN1025" s="141">
        <f t="shared" si="581"/>
        <v>0</v>
      </c>
      <c r="AO1025" s="141">
        <f t="shared" si="582"/>
        <v>0</v>
      </c>
      <c r="AP1025" s="141">
        <f t="shared" si="583"/>
        <v>0</v>
      </c>
      <c r="AQ1025" s="141">
        <f t="shared" si="584"/>
        <v>0</v>
      </c>
      <c r="AR1025" s="141">
        <f t="shared" si="585"/>
        <v>0</v>
      </c>
      <c r="AS1025" s="141">
        <f t="shared" si="586"/>
        <v>0</v>
      </c>
      <c r="AT1025" s="142"/>
      <c r="AU1025" s="144">
        <f t="shared" si="567"/>
        <v>0.38704538429033786</v>
      </c>
      <c r="AV1025" s="144">
        <f t="shared" si="568"/>
        <v>0.40325549458290755</v>
      </c>
      <c r="AW1025" s="144">
        <f t="shared" si="569"/>
        <v>0.41081143840378931</v>
      </c>
      <c r="AX1025" s="144">
        <f t="shared" si="570"/>
        <v>0.43255182461889907</v>
      </c>
      <c r="AY1025" s="141">
        <f t="shared" si="587"/>
        <v>0.52040239763156204</v>
      </c>
      <c r="AZ1025" s="141">
        <f t="shared" si="588"/>
        <v>1.5927427469553335E-2</v>
      </c>
      <c r="BA1025" s="141">
        <f t="shared" si="589"/>
        <v>0</v>
      </c>
      <c r="BB1025" s="141">
        <f t="shared" si="590"/>
        <v>0</v>
      </c>
      <c r="BC1025" s="141">
        <f t="shared" si="591"/>
        <v>0</v>
      </c>
      <c r="BD1025" s="141">
        <f t="shared" si="592"/>
        <v>0</v>
      </c>
      <c r="BE1025" s="141">
        <f t="shared" si="593"/>
        <v>0</v>
      </c>
      <c r="BF1025" s="141">
        <f t="shared" si="594"/>
        <v>0</v>
      </c>
      <c r="BG1025" s="105"/>
    </row>
    <row r="1026" spans="13:59" x14ac:dyDescent="0.25">
      <c r="M1026" s="100"/>
      <c r="N1026" s="120" t="s">
        <v>1161</v>
      </c>
      <c r="O1026" s="121">
        <v>1978</v>
      </c>
      <c r="P1026" s="120">
        <v>0</v>
      </c>
      <c r="Q1026" s="120">
        <v>0</v>
      </c>
      <c r="R1026" s="120">
        <v>6.4000000953674316</v>
      </c>
      <c r="S1026" s="120">
        <v>1.6000000238418579</v>
      </c>
      <c r="T1026" s="139"/>
      <c r="U1026" s="140">
        <f t="shared" ref="U1026:U1089" si="595">IF($O1026&gt;0,IF(($O1026-PSafe2SafeDist)/WalkRate&gt;=WaveArrival*60,1,1-LOGNORMDIST((WaveArrival*60-($O1026-PSafe2SafeDist)/WalkRate),LN(WaveArrival*60*Cprep_Good),Cstd_Good)),0)</f>
        <v>3.2972815765960339E-3</v>
      </c>
      <c r="V1026" s="140">
        <f t="shared" ref="V1026:V1089" si="596">IF($O1026&gt;0,IF(($O1026)/WalkRate&gt;=WaveArrival*60,1,1-LOGNORMDIST((WaveArrival*60-($O1026)/WalkRate),LN(WaveArrival*60*Cprep_Good),Cstd_Good)),0)</f>
        <v>4.7796986267907293E-3</v>
      </c>
      <c r="W1026" s="140">
        <f t="shared" ref="W1026:W1089" si="597">IF($O1026&gt;0,IF(($O1026-PSafe2SafeDist)/(WalkRate*SpeedAdj_O65)&gt;=WaveArrival*60,1,1-LOGNORMDIST((WaveArrival*60-($O1026-PSafe2SafeDist)/(WalkRate*SpeedAdj_O65)),LN(WaveArrival*60*Cprep_Good),Cstd_Good)),0)</f>
        <v>7.5176002190261437E-3</v>
      </c>
      <c r="X1026" s="140">
        <f t="shared" ref="X1026:X1089" si="598">IF($O1026&gt;0,IF(($O1026)/(WalkRate*SpeedAdj_O65)&gt;=WaveArrival*60,1,1-LOGNORMDIST((WaveArrival*60-($O1026)/(WalkRate*SpeedAdj_O65)),LN(WaveArrival*60*Cprep_Good),Cstd_Good)),0)</f>
        <v>1.1918097437164876E-2</v>
      </c>
      <c r="Y1026" s="141">
        <f t="shared" si="571"/>
        <v>0</v>
      </c>
      <c r="Z1026" s="141">
        <f t="shared" si="572"/>
        <v>0</v>
      </c>
      <c r="AA1026" s="141">
        <f t="shared" si="573"/>
        <v>0</v>
      </c>
      <c r="AB1026" s="141">
        <f t="shared" si="574"/>
        <v>0</v>
      </c>
      <c r="AC1026" s="141">
        <f t="shared" si="575"/>
        <v>2.5635311011931394E-2</v>
      </c>
      <c r="AD1026" s="141">
        <f t="shared" si="576"/>
        <v>4.9547606553568546E-3</v>
      </c>
      <c r="AE1026" s="141">
        <f t="shared" si="577"/>
        <v>1.5428276751347635E-2</v>
      </c>
      <c r="AF1026" s="141">
        <f t="shared" si="578"/>
        <v>3.6406794322657518E-3</v>
      </c>
      <c r="AG1026" s="142"/>
      <c r="AH1026" s="143">
        <f t="shared" ref="AH1026:AH1089" si="599">IF($O1026&gt;0,IF(($O1026-PSafe2SafeDist)/WalkRate&gt;=WaveArrival*60,1,1-LOGNORMDIST((WaveArrival*60-($O1026-PSafe2SafeDist)/WalkRate),LN(WaveArrival*60*Cprep_Fair),Cstd_Fair)),0)</f>
        <v>0.20637557434813381</v>
      </c>
      <c r="AI1026" s="143">
        <f t="shared" ref="AI1026:AI1089" si="600">IF($O1026&gt;0,IF(($O1026)/WalkRate&gt;=WaveArrival*60,1,1-LOGNORMDIST((WaveArrival*60-($O1026)/WalkRate),LN(WaveArrival*60*Cprep_Fair),Cstd_Fair)),0)</f>
        <v>0.22847052977127646</v>
      </c>
      <c r="AJ1026" s="143">
        <f t="shared" ref="AJ1026:AJ1089" si="601">IF($O1026&gt;0,IF(($O1026-PSafe2SafeDist)/(WalkRate*SpeedAdj_O65)&gt;=WaveArrival*60,1,1-LOGNORMDIST((WaveArrival*60-($O1026-PSafe2SafeDist)/(WalkRate*SpeedAdj_O65)),LN(WaveArrival*60*Cprep_Fair),Cstd_Fair)),0)</f>
        <v>0.25849641310209603</v>
      </c>
      <c r="AK1026" s="143">
        <f t="shared" ref="AK1026:AK1089" si="602">IF($O1026&gt;0,IF(($O1026)/(WalkRate*SpeedAdj_O65)&gt;=WaveArrival*60,1,1-LOGNORMDIST((WaveArrival*60-($O1026)/(WalkRate*SpeedAdj_O65)),LN(WaveArrival*60*Cprep_Fair),Cstd_Fair)),0)</f>
        <v>0.29290242951625189</v>
      </c>
      <c r="AL1026" s="141">
        <f t="shared" si="579"/>
        <v>0</v>
      </c>
      <c r="AM1026" s="141">
        <f t="shared" si="580"/>
        <v>0</v>
      </c>
      <c r="AN1026" s="141">
        <f t="shared" si="581"/>
        <v>0</v>
      </c>
      <c r="AO1026" s="141">
        <f t="shared" si="582"/>
        <v>0</v>
      </c>
      <c r="AP1026" s="141">
        <f t="shared" si="583"/>
        <v>1.3782995169620951</v>
      </c>
      <c r="AQ1026" s="141">
        <f t="shared" si="584"/>
        <v>8.3911895362722033E-2</v>
      </c>
      <c r="AR1026" s="141">
        <f t="shared" si="585"/>
        <v>0.43698313799660088</v>
      </c>
      <c r="AS1026" s="141">
        <f t="shared" si="586"/>
        <v>3.1660756212740282E-2</v>
      </c>
      <c r="AT1026" s="142"/>
      <c r="AU1026" s="144">
        <f t="shared" ref="AU1026:AU1089" si="603">IF($O1026&gt;0,IF(($O1026-PSafe2SafeDist)/WalkRate&gt;=WaveArrival*60,1,1-LOGNORMDIST((WaveArrival*60-($O1026-PSafe2SafeDist)/WalkRate),LN(WaveArrival*60*Cprep_Poor),Cstd_Poor)),0)</f>
        <v>0.43947080835258223</v>
      </c>
      <c r="AV1026" s="144">
        <f t="shared" ref="AV1026:AV1089" si="604">IF($O1026&gt;0,IF(($O1026)/WalkRate&gt;=WaveArrival*60,1,1-LOGNORMDIST((WaveArrival*60-($O1026)/WalkRate),LN(WaveArrival*60*Cprep_Poor),Cstd_Poor)),0)</f>
        <v>0.45805670548021649</v>
      </c>
      <c r="AW1026" s="144">
        <f t="shared" ref="AW1026:AW1089" si="605">IF($O1026&gt;0,IF(($O1026-PSafe2SafeDist)/(WalkRate*SpeedAdj_O65)&gt;=WaveArrival*60,1,1-LOGNORMDIST((WaveArrival*60-($O1026-PSafe2SafeDist)/(WalkRate*SpeedAdj_O65)),LN(WaveArrival*60*Cprep_Poor),Cstd_Poor)),0)</f>
        <v>0.48189830599230832</v>
      </c>
      <c r="AX1026" s="144">
        <f t="shared" ref="AX1026:AX1089" si="606">IF($O1026&gt;0,IF(($O1026)/(WalkRate*SpeedAdj_O65)&gt;=WaveArrival*60,1,1-LOGNORMDIST((WaveArrival*60-($O1026)/(WalkRate*SpeedAdj_O65)),LN(WaveArrival*60*Cprep_Poor),Cstd_Poor)),0)</f>
        <v>0.50758911808363383</v>
      </c>
      <c r="AY1026" s="141">
        <f t="shared" si="587"/>
        <v>0</v>
      </c>
      <c r="AZ1026" s="141">
        <f t="shared" si="588"/>
        <v>0</v>
      </c>
      <c r="BA1026" s="141">
        <f t="shared" si="589"/>
        <v>0</v>
      </c>
      <c r="BB1026" s="141">
        <f t="shared" si="590"/>
        <v>0</v>
      </c>
      <c r="BC1026" s="141">
        <f t="shared" si="591"/>
        <v>2.8439619549087256</v>
      </c>
      <c r="BD1026" s="141">
        <f t="shared" si="592"/>
        <v>8.7601003848351233E-2</v>
      </c>
      <c r="BE1026" s="141">
        <f t="shared" si="593"/>
        <v>0.7838795780455925</v>
      </c>
      <c r="BF1026" s="141">
        <f t="shared" si="594"/>
        <v>2.8263022990089204E-2</v>
      </c>
      <c r="BG1026" s="105"/>
    </row>
    <row r="1027" spans="13:59" x14ac:dyDescent="0.25">
      <c r="M1027" s="100"/>
      <c r="N1027" s="120" t="s">
        <v>1162</v>
      </c>
      <c r="O1027" s="121">
        <v>10032</v>
      </c>
      <c r="P1027" s="120">
        <v>0</v>
      </c>
      <c r="Q1027" s="120">
        <v>0</v>
      </c>
      <c r="R1027" s="120">
        <v>3.2000000476837158</v>
      </c>
      <c r="S1027" s="120">
        <v>0.80000001192092896</v>
      </c>
      <c r="T1027" s="139"/>
      <c r="U1027" s="140">
        <f t="shared" si="595"/>
        <v>1</v>
      </c>
      <c r="V1027" s="140">
        <f t="shared" si="596"/>
        <v>1</v>
      </c>
      <c r="W1027" s="140">
        <f t="shared" si="597"/>
        <v>1</v>
      </c>
      <c r="X1027" s="140">
        <f t="shared" si="598"/>
        <v>1</v>
      </c>
      <c r="Y1027" s="141">
        <f t="shared" ref="Y1027:Y1090" si="607">IF($P1027&gt;0,U1027*$P1027*0.99 +$P1027*(V1027-U1027)*PSafe_FatalRate,0)</f>
        <v>0</v>
      </c>
      <c r="Z1027" s="141">
        <f t="shared" ref="Z1027:Z1090" si="608">IF($P1027&gt;0,$P1027*V1027-Y1027,0)</f>
        <v>0</v>
      </c>
      <c r="AA1027" s="141">
        <f t="shared" ref="AA1027:AA1090" si="609">IF($Q1027&gt;0,W1027*$Q1027*0.99 +$Q1027*(X1027-W1027)*PSafe_FatalRate,0)</f>
        <v>0</v>
      </c>
      <c r="AB1027" s="141">
        <f t="shared" ref="AB1027:AB1090" si="610">IF($Q1027&gt;0,$Q1027*X1027-AA1027,0)</f>
        <v>0</v>
      </c>
      <c r="AC1027" s="141">
        <f t="shared" ref="AC1027:AC1090" si="611">IF($R1027&gt;0,U1027*$R1027*0.99 +$R1027*(V1027-U1027)*PSafe_FatalRate,0)</f>
        <v>3.1680000472068786</v>
      </c>
      <c r="AD1027" s="141">
        <f t="shared" ref="AD1027:AD1090" si="612">IF($R1027&gt;0,$R1027*V1027-AC1027,0)</f>
        <v>3.2000000476837265E-2</v>
      </c>
      <c r="AE1027" s="141">
        <f t="shared" ref="AE1027:AE1090" si="613">IF($S1027&gt;0,W1027*$S1027*0.99 +$S1027*(X1027-W1027)*PSafe_FatalRate,0)</f>
        <v>0.79200001180171964</v>
      </c>
      <c r="AF1027" s="141">
        <f t="shared" ref="AF1027:AF1090" si="614">IF($S1027&gt;0,$S1027*X1027-AE1027,0)</f>
        <v>8.0000001192093162E-3</v>
      </c>
      <c r="AG1027" s="142"/>
      <c r="AH1027" s="143">
        <f t="shared" si="599"/>
        <v>1</v>
      </c>
      <c r="AI1027" s="143">
        <f t="shared" si="600"/>
        <v>1</v>
      </c>
      <c r="AJ1027" s="143">
        <f t="shared" si="601"/>
        <v>1</v>
      </c>
      <c r="AK1027" s="143">
        <f t="shared" si="602"/>
        <v>1</v>
      </c>
      <c r="AL1027" s="141">
        <f t="shared" ref="AL1027:AL1090" si="615">IF($P1027&gt;0,AH1027*$P1027*0.99 +$P1027*(AI1027-AH1027)*PSafe_FatalRate,0)</f>
        <v>0</v>
      </c>
      <c r="AM1027" s="141">
        <f t="shared" ref="AM1027:AM1090" si="616">IF($P1027&gt;0,$P1027*AI1027-AL1027,0)</f>
        <v>0</v>
      </c>
      <c r="AN1027" s="141">
        <f t="shared" ref="AN1027:AN1090" si="617">IF($Q1027&gt;0,AJ1027*$Q1027*0.99 +$Q1027*(AK1027-AJ1027)*PSafe_FatalRate,0)</f>
        <v>0</v>
      </c>
      <c r="AO1027" s="141">
        <f t="shared" ref="AO1027:AO1090" si="618">IF($Q1027&gt;0,$Q1027*AK1027-AN1027,0)</f>
        <v>0</v>
      </c>
      <c r="AP1027" s="141">
        <f t="shared" ref="AP1027:AP1090" si="619">IF($R1027&gt;0,AH1027*$R1027*0.99 +$R1027*(AI1027-AH1027)*PSafe_FatalRate,0)</f>
        <v>3.1680000472068786</v>
      </c>
      <c r="AQ1027" s="141">
        <f t="shared" ref="AQ1027:AQ1090" si="620">IF($R1027&gt;0,$R1027*AI1027-AP1027,0)</f>
        <v>3.2000000476837265E-2</v>
      </c>
      <c r="AR1027" s="141">
        <f t="shared" ref="AR1027:AR1090" si="621">IF($S1027&gt;0,AJ1027*$S1027*0.99 +$S1027*(AK1027-AJ1027)*PSafe_FatalRate,0)</f>
        <v>0.79200001180171964</v>
      </c>
      <c r="AS1027" s="141">
        <f t="shared" ref="AS1027:AS1090" si="622">IF($S1027&gt;0,$S1027*AK1027-AR1027,0)</f>
        <v>8.0000001192093162E-3</v>
      </c>
      <c r="AT1027" s="142"/>
      <c r="AU1027" s="144">
        <f t="shared" si="603"/>
        <v>1</v>
      </c>
      <c r="AV1027" s="144">
        <f t="shared" si="604"/>
        <v>1</v>
      </c>
      <c r="AW1027" s="144">
        <f t="shared" si="605"/>
        <v>1</v>
      </c>
      <c r="AX1027" s="144">
        <f t="shared" si="606"/>
        <v>1</v>
      </c>
      <c r="AY1027" s="141">
        <f t="shared" ref="AY1027:AY1090" si="623">IF($P1027&gt;0,AU1027*$P1027*0.99 +$P1027*(AV1027-AU1027)*PSafe_FatalRate,0)</f>
        <v>0</v>
      </c>
      <c r="AZ1027" s="141">
        <f t="shared" ref="AZ1027:AZ1090" si="624">IF($P1027&gt;0,$P1027*AV1027-AY1027,0)</f>
        <v>0</v>
      </c>
      <c r="BA1027" s="141">
        <f t="shared" ref="BA1027:BA1090" si="625">IF($Q1027&gt;0,AW1027*$Q1027*0.99 +$Q1027*(AX1027-AW1027)*PSafe_FatalRate,0)</f>
        <v>0</v>
      </c>
      <c r="BB1027" s="141">
        <f t="shared" ref="BB1027:BB1090" si="626">IF($Q1027&gt;0,$Q1027*AX1027-BA1027,0)</f>
        <v>0</v>
      </c>
      <c r="BC1027" s="141">
        <f t="shared" ref="BC1027:BC1090" si="627">IF($R1027&gt;0,AU1027*$R1027*0.99 +$R1027*(AV1027-AU1027)*PSafe_FatalRate,0)</f>
        <v>3.1680000472068786</v>
      </c>
      <c r="BD1027" s="141">
        <f t="shared" ref="BD1027:BD1090" si="628">IF($R1027&gt;0,$R1027*AV1027-BC1027,0)</f>
        <v>3.2000000476837265E-2</v>
      </c>
      <c r="BE1027" s="141">
        <f t="shared" ref="BE1027:BE1090" si="629">IF($S1027&gt;0,AW1027*$S1027*0.99 +$S1027*(AX1027-AW1027)*PSafe_FatalRate,0)</f>
        <v>0.79200001180171964</v>
      </c>
      <c r="BF1027" s="141">
        <f t="shared" ref="BF1027:BF1090" si="630">IF($S1027&gt;0,$S1027*AX1027-BE1027,0)</f>
        <v>8.0000001192093162E-3</v>
      </c>
      <c r="BG1027" s="105"/>
    </row>
    <row r="1028" spans="13:59" x14ac:dyDescent="0.25">
      <c r="M1028" s="100"/>
      <c r="N1028" s="120" t="s">
        <v>1163</v>
      </c>
      <c r="O1028" s="121">
        <v>2510</v>
      </c>
      <c r="P1028" s="120">
        <v>0</v>
      </c>
      <c r="Q1028" s="120">
        <v>0</v>
      </c>
      <c r="R1028" s="120">
        <v>3.2000000476837158</v>
      </c>
      <c r="S1028" s="120">
        <v>0.80000001192092896</v>
      </c>
      <c r="T1028" s="139"/>
      <c r="U1028" s="140">
        <f t="shared" si="595"/>
        <v>8.8361888657221277E-3</v>
      </c>
      <c r="V1028" s="140">
        <f t="shared" si="596"/>
        <v>1.2767456754329998E-2</v>
      </c>
      <c r="W1028" s="140">
        <f t="shared" si="597"/>
        <v>2.5380377059976422E-2</v>
      </c>
      <c r="X1028" s="140">
        <f t="shared" si="598"/>
        <v>3.9678196065797922E-2</v>
      </c>
      <c r="Y1028" s="141">
        <f t="shared" si="607"/>
        <v>0</v>
      </c>
      <c r="Z1028" s="141">
        <f t="shared" si="608"/>
        <v>0</v>
      </c>
      <c r="AA1028" s="141">
        <f t="shared" si="609"/>
        <v>0</v>
      </c>
      <c r="AB1028" s="141">
        <f t="shared" si="610"/>
        <v>0</v>
      </c>
      <c r="AC1028" s="141">
        <f t="shared" si="611"/>
        <v>3.4283075459237915E-2</v>
      </c>
      <c r="AD1028" s="141">
        <f t="shared" si="612"/>
        <v>6.5727867634178608E-3</v>
      </c>
      <c r="AE1028" s="141">
        <f t="shared" si="613"/>
        <v>2.5820386618583664E-2</v>
      </c>
      <c r="AF1028" s="141">
        <f t="shared" si="614"/>
        <v>5.9221707070556268E-3</v>
      </c>
      <c r="AG1028" s="142"/>
      <c r="AH1028" s="143">
        <f t="shared" si="599"/>
        <v>0.27009790474162121</v>
      </c>
      <c r="AI1028" s="143">
        <f t="shared" si="600"/>
        <v>0.29840360109132491</v>
      </c>
      <c r="AJ1028" s="143">
        <f t="shared" si="601"/>
        <v>0.3589869782700188</v>
      </c>
      <c r="AK1028" s="143">
        <f t="shared" si="602"/>
        <v>0.40449492185799907</v>
      </c>
      <c r="AL1028" s="141">
        <f t="shared" si="615"/>
        <v>0</v>
      </c>
      <c r="AM1028" s="141">
        <f t="shared" si="616"/>
        <v>0</v>
      </c>
      <c r="AN1028" s="141">
        <f t="shared" si="617"/>
        <v>0</v>
      </c>
      <c r="AO1028" s="141">
        <f t="shared" si="618"/>
        <v>0</v>
      </c>
      <c r="AP1028" s="141">
        <f t="shared" si="619"/>
        <v>0.90095928980632145</v>
      </c>
      <c r="AQ1028" s="141">
        <f t="shared" si="620"/>
        <v>5.3932247914910802E-2</v>
      </c>
      <c r="AR1028" s="141">
        <f t="shared" si="621"/>
        <v>0.30252086873295914</v>
      </c>
      <c r="AS1028" s="141">
        <f t="shared" si="622"/>
        <v>2.1075073575395342E-2</v>
      </c>
      <c r="AT1028" s="142"/>
      <c r="AU1028" s="144">
        <f t="shared" si="603"/>
        <v>0.49073720038257129</v>
      </c>
      <c r="AV1028" s="144">
        <f t="shared" si="604"/>
        <v>0.51155939795437089</v>
      </c>
      <c r="AW1028" s="144">
        <f t="shared" si="605"/>
        <v>0.55324836883049389</v>
      </c>
      <c r="AX1028" s="144">
        <f t="shared" si="606"/>
        <v>0.5825891845747132</v>
      </c>
      <c r="AY1028" s="141">
        <f t="shared" si="623"/>
        <v>0</v>
      </c>
      <c r="AZ1028" s="141">
        <f t="shared" si="624"/>
        <v>0</v>
      </c>
      <c r="BA1028" s="141">
        <f t="shared" si="625"/>
        <v>0</v>
      </c>
      <c r="BB1028" s="141">
        <f t="shared" si="626"/>
        <v>0</v>
      </c>
      <c r="BC1028" s="141">
        <f t="shared" si="627"/>
        <v>1.5879709905894768</v>
      </c>
      <c r="BD1028" s="141">
        <f t="shared" si="628"/>
        <v>4.9019107257562977E-2</v>
      </c>
      <c r="BE1028" s="141">
        <f t="shared" si="629"/>
        <v>0.44990904111560592</v>
      </c>
      <c r="BF1028" s="141">
        <f t="shared" si="630"/>
        <v>1.6162313489168911E-2</v>
      </c>
      <c r="BG1028" s="105"/>
    </row>
    <row r="1029" spans="13:59" x14ac:dyDescent="0.25">
      <c r="M1029" s="100"/>
      <c r="N1029" s="120" t="s">
        <v>1164</v>
      </c>
      <c r="O1029" s="121">
        <v>1708</v>
      </c>
      <c r="P1029" s="120">
        <v>0</v>
      </c>
      <c r="Q1029" s="120">
        <v>0</v>
      </c>
      <c r="R1029" s="120">
        <v>1.6000000238418579</v>
      </c>
      <c r="S1029" s="120">
        <v>0.40000000596046448</v>
      </c>
      <c r="T1029" s="139"/>
      <c r="U1029" s="140">
        <f t="shared" si="595"/>
        <v>1.9969499204112173E-3</v>
      </c>
      <c r="V1029" s="140">
        <f t="shared" si="596"/>
        <v>2.8952695675699136E-3</v>
      </c>
      <c r="W1029" s="140">
        <f t="shared" si="597"/>
        <v>4.0220370911920877E-3</v>
      </c>
      <c r="X1029" s="140">
        <f t="shared" si="598"/>
        <v>6.3940229827211814E-3</v>
      </c>
      <c r="Y1029" s="141">
        <f t="shared" si="607"/>
        <v>0</v>
      </c>
      <c r="Z1029" s="141">
        <f t="shared" si="608"/>
        <v>0</v>
      </c>
      <c r="AA1029" s="141">
        <f t="shared" si="609"/>
        <v>0</v>
      </c>
      <c r="AB1029" s="141">
        <f t="shared" si="610"/>
        <v>0</v>
      </c>
      <c r="AC1029" s="141">
        <f t="shared" si="611"/>
        <v>3.8818244495020162E-3</v>
      </c>
      <c r="AD1029" s="141">
        <f t="shared" si="612"/>
        <v>7.5060692763845131E-4</v>
      </c>
      <c r="AE1029" s="141">
        <f t="shared" si="613"/>
        <v>2.0671238972204313E-3</v>
      </c>
      <c r="AF1029" s="141">
        <f t="shared" si="614"/>
        <v>4.9048533397938812E-4</v>
      </c>
      <c r="AG1029" s="142"/>
      <c r="AH1029" s="143">
        <f t="shared" si="599"/>
        <v>0.17976640660676535</v>
      </c>
      <c r="AI1029" s="143">
        <f t="shared" si="600"/>
        <v>0.19913435321098794</v>
      </c>
      <c r="AJ1029" s="143">
        <f t="shared" si="601"/>
        <v>0.21793144607017423</v>
      </c>
      <c r="AK1029" s="143">
        <f t="shared" si="602"/>
        <v>0.24735379075442832</v>
      </c>
      <c r="AL1029" s="141">
        <f t="shared" si="615"/>
        <v>0</v>
      </c>
      <c r="AM1029" s="141">
        <f t="shared" si="616"/>
        <v>0</v>
      </c>
      <c r="AN1029" s="141">
        <f t="shared" si="617"/>
        <v>0</v>
      </c>
      <c r="AO1029" s="141">
        <f t="shared" si="618"/>
        <v>0</v>
      </c>
      <c r="AP1029" s="141">
        <f t="shared" si="619"/>
        <v>0.30024434982248377</v>
      </c>
      <c r="AQ1029" s="141">
        <f t="shared" si="620"/>
        <v>1.8370620062829857E-2</v>
      </c>
      <c r="AR1029" s="141">
        <f t="shared" si="621"/>
        <v>9.2185322954308146E-2</v>
      </c>
      <c r="AS1029" s="141">
        <f t="shared" si="622"/>
        <v>6.7561948218066575E-3</v>
      </c>
      <c r="AT1029" s="142"/>
      <c r="AU1029" s="144">
        <f t="shared" si="603"/>
        <v>0.41564117267253953</v>
      </c>
      <c r="AV1029" s="144">
        <f t="shared" si="604"/>
        <v>0.43315565681074553</v>
      </c>
      <c r="AW1029" s="144">
        <f t="shared" si="605"/>
        <v>0.44931334562495828</v>
      </c>
      <c r="AX1029" s="144">
        <f t="shared" si="606"/>
        <v>0.47322207938663119</v>
      </c>
      <c r="AY1029" s="141">
        <f t="shared" si="623"/>
        <v>0</v>
      </c>
      <c r="AZ1029" s="141">
        <f t="shared" si="624"/>
        <v>0</v>
      </c>
      <c r="BA1029" s="141">
        <f t="shared" si="625"/>
        <v>0</v>
      </c>
      <c r="BB1029" s="141">
        <f t="shared" si="626"/>
        <v>0</v>
      </c>
      <c r="BC1029" s="141">
        <f t="shared" si="627"/>
        <v>0.67238721484321751</v>
      </c>
      <c r="BD1029" s="141">
        <f t="shared" si="628"/>
        <v>2.0661846381210935E-2</v>
      </c>
      <c r="BE1029" s="141">
        <f t="shared" si="629"/>
        <v>0.18270983434240673</v>
      </c>
      <c r="BF1029" s="141">
        <f t="shared" si="630"/>
        <v>6.5790002328691422E-3</v>
      </c>
      <c r="BG1029" s="105"/>
    </row>
    <row r="1030" spans="13:59" x14ac:dyDescent="0.25">
      <c r="M1030" s="100"/>
      <c r="N1030" s="120" t="s">
        <v>1165</v>
      </c>
      <c r="O1030" s="121">
        <v>11054</v>
      </c>
      <c r="P1030" s="120">
        <v>0</v>
      </c>
      <c r="Q1030" s="120">
        <v>0</v>
      </c>
      <c r="R1030" s="120">
        <v>4.8000001907348633</v>
      </c>
      <c r="S1030" s="120">
        <v>1.2000000476837158</v>
      </c>
      <c r="T1030" s="139"/>
      <c r="U1030" s="140">
        <f t="shared" si="595"/>
        <v>1</v>
      </c>
      <c r="V1030" s="140">
        <f t="shared" si="596"/>
        <v>1</v>
      </c>
      <c r="W1030" s="140">
        <f t="shared" si="597"/>
        <v>1</v>
      </c>
      <c r="X1030" s="140">
        <f t="shared" si="598"/>
        <v>1</v>
      </c>
      <c r="Y1030" s="141">
        <f t="shared" si="607"/>
        <v>0</v>
      </c>
      <c r="Z1030" s="141">
        <f t="shared" si="608"/>
        <v>0</v>
      </c>
      <c r="AA1030" s="141">
        <f t="shared" si="609"/>
        <v>0</v>
      </c>
      <c r="AB1030" s="141">
        <f t="shared" si="610"/>
        <v>0</v>
      </c>
      <c r="AC1030" s="141">
        <f t="shared" si="611"/>
        <v>4.7520001888275143</v>
      </c>
      <c r="AD1030" s="141">
        <f t="shared" si="612"/>
        <v>4.8000001907348988E-2</v>
      </c>
      <c r="AE1030" s="141">
        <f t="shared" si="613"/>
        <v>1.1880000472068786</v>
      </c>
      <c r="AF1030" s="141">
        <f t="shared" si="614"/>
        <v>1.2000000476837247E-2</v>
      </c>
      <c r="AG1030" s="142"/>
      <c r="AH1030" s="143">
        <f t="shared" si="599"/>
        <v>1</v>
      </c>
      <c r="AI1030" s="143">
        <f t="shared" si="600"/>
        <v>1</v>
      </c>
      <c r="AJ1030" s="143">
        <f t="shared" si="601"/>
        <v>1</v>
      </c>
      <c r="AK1030" s="143">
        <f t="shared" si="602"/>
        <v>1</v>
      </c>
      <c r="AL1030" s="141">
        <f t="shared" si="615"/>
        <v>0</v>
      </c>
      <c r="AM1030" s="141">
        <f t="shared" si="616"/>
        <v>0</v>
      </c>
      <c r="AN1030" s="141">
        <f t="shared" si="617"/>
        <v>0</v>
      </c>
      <c r="AO1030" s="141">
        <f t="shared" si="618"/>
        <v>0</v>
      </c>
      <c r="AP1030" s="141">
        <f t="shared" si="619"/>
        <v>4.7520001888275143</v>
      </c>
      <c r="AQ1030" s="141">
        <f t="shared" si="620"/>
        <v>4.8000001907348988E-2</v>
      </c>
      <c r="AR1030" s="141">
        <f t="shared" si="621"/>
        <v>1.1880000472068786</v>
      </c>
      <c r="AS1030" s="141">
        <f t="shared" si="622"/>
        <v>1.2000000476837247E-2</v>
      </c>
      <c r="AT1030" s="142"/>
      <c r="AU1030" s="144">
        <f t="shared" si="603"/>
        <v>1</v>
      </c>
      <c r="AV1030" s="144">
        <f t="shared" si="604"/>
        <v>1</v>
      </c>
      <c r="AW1030" s="144">
        <f t="shared" si="605"/>
        <v>1</v>
      </c>
      <c r="AX1030" s="144">
        <f t="shared" si="606"/>
        <v>1</v>
      </c>
      <c r="AY1030" s="141">
        <f t="shared" si="623"/>
        <v>0</v>
      </c>
      <c r="AZ1030" s="141">
        <f t="shared" si="624"/>
        <v>0</v>
      </c>
      <c r="BA1030" s="141">
        <f t="shared" si="625"/>
        <v>0</v>
      </c>
      <c r="BB1030" s="141">
        <f t="shared" si="626"/>
        <v>0</v>
      </c>
      <c r="BC1030" s="141">
        <f t="shared" si="627"/>
        <v>4.7520001888275143</v>
      </c>
      <c r="BD1030" s="141">
        <f t="shared" si="628"/>
        <v>4.8000001907348988E-2</v>
      </c>
      <c r="BE1030" s="141">
        <f t="shared" si="629"/>
        <v>1.1880000472068786</v>
      </c>
      <c r="BF1030" s="141">
        <f t="shared" si="630"/>
        <v>1.2000000476837247E-2</v>
      </c>
      <c r="BG1030" s="105"/>
    </row>
    <row r="1031" spans="13:59" x14ac:dyDescent="0.25">
      <c r="M1031" s="100"/>
      <c r="N1031" s="120" t="s">
        <v>1166</v>
      </c>
      <c r="O1031" s="121">
        <v>990</v>
      </c>
      <c r="P1031" s="120">
        <v>0</v>
      </c>
      <c r="Q1031" s="120">
        <v>2</v>
      </c>
      <c r="R1031" s="120">
        <v>0</v>
      </c>
      <c r="S1031" s="120">
        <v>0</v>
      </c>
      <c r="T1031" s="139"/>
      <c r="U1031" s="140">
        <f t="shared" si="595"/>
        <v>5.2899266160078007E-4</v>
      </c>
      <c r="V1031" s="140">
        <f t="shared" si="596"/>
        <v>7.6489075955266106E-4</v>
      </c>
      <c r="W1031" s="140">
        <f t="shared" si="597"/>
        <v>7.6136746999477811E-4</v>
      </c>
      <c r="X1031" s="140">
        <f t="shared" si="598"/>
        <v>1.2090592576040615E-3</v>
      </c>
      <c r="Y1031" s="141">
        <f t="shared" si="607"/>
        <v>0</v>
      </c>
      <c r="Z1031" s="141">
        <f t="shared" si="608"/>
        <v>0</v>
      </c>
      <c r="AA1031" s="141">
        <f t="shared" si="609"/>
        <v>1.9551993781989439E-3</v>
      </c>
      <c r="AB1031" s="141">
        <f t="shared" si="610"/>
        <v>4.6291913700917918E-4</v>
      </c>
      <c r="AC1031" s="141">
        <f t="shared" si="611"/>
        <v>0</v>
      </c>
      <c r="AD1031" s="141">
        <f t="shared" si="612"/>
        <v>0</v>
      </c>
      <c r="AE1031" s="141">
        <f t="shared" si="613"/>
        <v>0</v>
      </c>
      <c r="AF1031" s="141">
        <f t="shared" si="614"/>
        <v>0</v>
      </c>
      <c r="AG1031" s="142"/>
      <c r="AH1031" s="143">
        <f t="shared" si="599"/>
        <v>0.12428066108513547</v>
      </c>
      <c r="AI1031" s="143">
        <f t="shared" si="600"/>
        <v>0.1377565806978166</v>
      </c>
      <c r="AJ1031" s="143">
        <f t="shared" si="601"/>
        <v>0.13757944635282815</v>
      </c>
      <c r="AK1031" s="143">
        <f t="shared" si="602"/>
        <v>0.15646045663324326</v>
      </c>
      <c r="AL1031" s="141">
        <f t="shared" si="615"/>
        <v>0</v>
      </c>
      <c r="AM1031" s="141">
        <f t="shared" si="616"/>
        <v>0</v>
      </c>
      <c r="AN1031" s="141">
        <f t="shared" si="617"/>
        <v>0.29128831405901484</v>
      </c>
      <c r="AO1031" s="141">
        <f t="shared" si="618"/>
        <v>2.1632599207471681E-2</v>
      </c>
      <c r="AP1031" s="141">
        <f t="shared" si="619"/>
        <v>0</v>
      </c>
      <c r="AQ1031" s="141">
        <f t="shared" si="620"/>
        <v>0</v>
      </c>
      <c r="AR1031" s="141">
        <f t="shared" si="621"/>
        <v>0</v>
      </c>
      <c r="AS1031" s="141">
        <f t="shared" si="622"/>
        <v>0</v>
      </c>
      <c r="AT1031" s="142"/>
      <c r="AU1031" s="144">
        <f t="shared" si="603"/>
        <v>0.35884260095893905</v>
      </c>
      <c r="AV1031" s="144">
        <f t="shared" si="604"/>
        <v>0.37375239957205797</v>
      </c>
      <c r="AW1031" s="144">
        <f t="shared" si="605"/>
        <v>0.37356183559104728</v>
      </c>
      <c r="AX1031" s="144">
        <f t="shared" si="606"/>
        <v>0.39315997456075258</v>
      </c>
      <c r="AY1031" s="141">
        <f t="shared" si="623"/>
        <v>0</v>
      </c>
      <c r="AZ1031" s="141">
        <f t="shared" si="624"/>
        <v>0</v>
      </c>
      <c r="BA1031" s="141">
        <f t="shared" si="625"/>
        <v>0.75925057343997893</v>
      </c>
      <c r="BB1031" s="141">
        <f t="shared" si="626"/>
        <v>2.7069375681526231E-2</v>
      </c>
      <c r="BC1031" s="141">
        <f t="shared" si="627"/>
        <v>0</v>
      </c>
      <c r="BD1031" s="141">
        <f t="shared" si="628"/>
        <v>0</v>
      </c>
      <c r="BE1031" s="141">
        <f t="shared" si="629"/>
        <v>0</v>
      </c>
      <c r="BF1031" s="141">
        <f t="shared" si="630"/>
        <v>0</v>
      </c>
      <c r="BG1031" s="105"/>
    </row>
    <row r="1032" spans="13:59" x14ac:dyDescent="0.25">
      <c r="M1032" s="100"/>
      <c r="N1032" s="120" t="s">
        <v>1167</v>
      </c>
      <c r="O1032" s="121">
        <v>2546</v>
      </c>
      <c r="P1032" s="120">
        <v>2.6600000858306885</v>
      </c>
      <c r="Q1032" s="120">
        <v>0</v>
      </c>
      <c r="R1032" s="120">
        <v>0</v>
      </c>
      <c r="S1032" s="120">
        <v>0</v>
      </c>
      <c r="T1032" s="139"/>
      <c r="U1032" s="140">
        <f t="shared" si="595"/>
        <v>9.4428049657522273E-3</v>
      </c>
      <c r="V1032" s="140">
        <f t="shared" si="596"/>
        <v>1.3638604951187072E-2</v>
      </c>
      <c r="W1032" s="140">
        <f t="shared" si="597"/>
        <v>2.7521828415823402E-2</v>
      </c>
      <c r="X1032" s="140">
        <f t="shared" si="598"/>
        <v>4.2961856923205755E-2</v>
      </c>
      <c r="Y1032" s="141">
        <f t="shared" si="607"/>
        <v>3.0447097559882084E-2</v>
      </c>
      <c r="Z1032" s="141">
        <f t="shared" si="608"/>
        <v>5.8315927808863799E-3</v>
      </c>
      <c r="AA1032" s="141">
        <f t="shared" si="609"/>
        <v>0</v>
      </c>
      <c r="AB1032" s="141">
        <f t="shared" si="610"/>
        <v>0</v>
      </c>
      <c r="AC1032" s="141">
        <f t="shared" si="611"/>
        <v>0</v>
      </c>
      <c r="AD1032" s="141">
        <f t="shared" si="612"/>
        <v>0</v>
      </c>
      <c r="AE1032" s="141">
        <f t="shared" si="613"/>
        <v>0</v>
      </c>
      <c r="AF1032" s="141">
        <f t="shared" si="614"/>
        <v>0</v>
      </c>
      <c r="AG1032" s="142"/>
      <c r="AH1032" s="143">
        <f t="shared" si="599"/>
        <v>0.27500720814621138</v>
      </c>
      <c r="AI1032" s="143">
        <f t="shared" si="600"/>
        <v>0.30377058142886515</v>
      </c>
      <c r="AJ1032" s="143">
        <f t="shared" si="601"/>
        <v>0.36685722857274738</v>
      </c>
      <c r="AK1032" s="143">
        <f t="shared" si="602"/>
        <v>0.41314900436470336</v>
      </c>
      <c r="AL1032" s="141">
        <f t="shared" si="615"/>
        <v>0.76245929300057014</v>
      </c>
      <c r="AM1032" s="141">
        <f t="shared" si="616"/>
        <v>4.557047967304928E-2</v>
      </c>
      <c r="AN1032" s="141">
        <f t="shared" si="617"/>
        <v>0</v>
      </c>
      <c r="AO1032" s="141">
        <f t="shared" si="618"/>
        <v>0</v>
      </c>
      <c r="AP1032" s="141">
        <f t="shared" si="619"/>
        <v>0</v>
      </c>
      <c r="AQ1032" s="141">
        <f t="shared" si="620"/>
        <v>0</v>
      </c>
      <c r="AR1032" s="141">
        <f t="shared" si="621"/>
        <v>0</v>
      </c>
      <c r="AS1032" s="141">
        <f t="shared" si="622"/>
        <v>0</v>
      </c>
      <c r="AT1032" s="142"/>
      <c r="AU1032" s="144">
        <f t="shared" si="603"/>
        <v>0.49442137826048249</v>
      </c>
      <c r="AV1032" s="144">
        <f t="shared" si="604"/>
        <v>0.51539976037610669</v>
      </c>
      <c r="AW1032" s="144">
        <f t="shared" si="605"/>
        <v>0.55842794284221087</v>
      </c>
      <c r="AX1032" s="144">
        <f t="shared" si="606"/>
        <v>0.58801630617202694</v>
      </c>
      <c r="AY1032" s="141">
        <f t="shared" si="623"/>
        <v>1.3299105486373912</v>
      </c>
      <c r="AZ1032" s="141">
        <f t="shared" si="624"/>
        <v>4.1052858200168796E-2</v>
      </c>
      <c r="BA1032" s="141">
        <f t="shared" si="625"/>
        <v>0</v>
      </c>
      <c r="BB1032" s="141">
        <f t="shared" si="626"/>
        <v>0</v>
      </c>
      <c r="BC1032" s="141">
        <f t="shared" si="627"/>
        <v>0</v>
      </c>
      <c r="BD1032" s="141">
        <f t="shared" si="628"/>
        <v>0</v>
      </c>
      <c r="BE1032" s="141">
        <f t="shared" si="629"/>
        <v>0</v>
      </c>
      <c r="BF1032" s="141">
        <f t="shared" si="630"/>
        <v>0</v>
      </c>
      <c r="BG1032" s="105"/>
    </row>
    <row r="1033" spans="13:59" x14ac:dyDescent="0.25">
      <c r="M1033" s="100"/>
      <c r="N1033" s="120" t="s">
        <v>1168</v>
      </c>
      <c r="O1033" s="121">
        <v>1617</v>
      </c>
      <c r="P1033" s="120">
        <v>1.3300000429153442</v>
      </c>
      <c r="Q1033" s="120">
        <v>0</v>
      </c>
      <c r="R1033" s="120">
        <v>0</v>
      </c>
      <c r="S1033" s="120">
        <v>0</v>
      </c>
      <c r="T1033" s="139"/>
      <c r="U1033" s="140">
        <f t="shared" si="595"/>
        <v>1.6865772933691847E-3</v>
      </c>
      <c r="V1033" s="140">
        <f t="shared" si="596"/>
        <v>2.4450024127491421E-3</v>
      </c>
      <c r="W1033" s="140">
        <f t="shared" si="597"/>
        <v>3.2562019794849517E-3</v>
      </c>
      <c r="X1033" s="140">
        <f t="shared" si="598"/>
        <v>5.1788978368376704E-3</v>
      </c>
      <c r="Y1033" s="141">
        <f t="shared" si="607"/>
        <v>2.7250691144971593E-3</v>
      </c>
      <c r="Z1033" s="141">
        <f t="shared" si="608"/>
        <v>5.2678419938731978E-4</v>
      </c>
      <c r="AA1033" s="141">
        <f t="shared" si="609"/>
        <v>0</v>
      </c>
      <c r="AB1033" s="141">
        <f t="shared" si="610"/>
        <v>0</v>
      </c>
      <c r="AC1033" s="141">
        <f t="shared" si="611"/>
        <v>0</v>
      </c>
      <c r="AD1033" s="141">
        <f t="shared" si="612"/>
        <v>0</v>
      </c>
      <c r="AE1033" s="141">
        <f t="shared" si="613"/>
        <v>0</v>
      </c>
      <c r="AF1033" s="141">
        <f t="shared" si="614"/>
        <v>0</v>
      </c>
      <c r="AG1033" s="142"/>
      <c r="AH1033" s="143">
        <f t="shared" si="599"/>
        <v>0.17157046264110909</v>
      </c>
      <c r="AI1033" s="143">
        <f t="shared" si="600"/>
        <v>0.19008452916993535</v>
      </c>
      <c r="AJ1033" s="143">
        <f t="shared" si="601"/>
        <v>0.20566649423390226</v>
      </c>
      <c r="AK1033" s="143">
        <f t="shared" si="602"/>
        <v>0.23353342868311222</v>
      </c>
      <c r="AL1033" s="141">
        <f t="shared" si="615"/>
        <v>0.23821869008786195</v>
      </c>
      <c r="AM1033" s="141">
        <f t="shared" si="616"/>
        <v>1.4593741865695065E-2</v>
      </c>
      <c r="AN1033" s="141">
        <f t="shared" si="617"/>
        <v>0</v>
      </c>
      <c r="AO1033" s="141">
        <f t="shared" si="618"/>
        <v>0</v>
      </c>
      <c r="AP1033" s="141">
        <f t="shared" si="619"/>
        <v>0</v>
      </c>
      <c r="AQ1033" s="141">
        <f t="shared" si="620"/>
        <v>0</v>
      </c>
      <c r="AR1033" s="141">
        <f t="shared" si="621"/>
        <v>0</v>
      </c>
      <c r="AS1033" s="141">
        <f t="shared" si="622"/>
        <v>0</v>
      </c>
      <c r="AT1033" s="142"/>
      <c r="AU1033" s="144">
        <f t="shared" si="603"/>
        <v>0.40792600298801629</v>
      </c>
      <c r="AV1033" s="144">
        <f t="shared" si="604"/>
        <v>0.42509032471446706</v>
      </c>
      <c r="AW1033" s="144">
        <f t="shared" si="605"/>
        <v>0.4388576043062955</v>
      </c>
      <c r="AX1033" s="144">
        <f t="shared" si="606"/>
        <v>0.46218332906444015</v>
      </c>
      <c r="AY1033" s="141">
        <f t="shared" si="623"/>
        <v>0.54853045978193915</v>
      </c>
      <c r="AZ1033" s="141">
        <f t="shared" si="624"/>
        <v>1.6839690331199697E-2</v>
      </c>
      <c r="BA1033" s="141">
        <f t="shared" si="625"/>
        <v>0</v>
      </c>
      <c r="BB1033" s="141">
        <f t="shared" si="626"/>
        <v>0</v>
      </c>
      <c r="BC1033" s="141">
        <f t="shared" si="627"/>
        <v>0</v>
      </c>
      <c r="BD1033" s="141">
        <f t="shared" si="628"/>
        <v>0</v>
      </c>
      <c r="BE1033" s="141">
        <f t="shared" si="629"/>
        <v>0</v>
      </c>
      <c r="BF1033" s="141">
        <f t="shared" si="630"/>
        <v>0</v>
      </c>
      <c r="BG1033" s="105"/>
    </row>
    <row r="1034" spans="13:59" x14ac:dyDescent="0.25">
      <c r="M1034" s="100"/>
      <c r="N1034" s="120" t="s">
        <v>1169</v>
      </c>
      <c r="O1034" s="121">
        <v>3878</v>
      </c>
      <c r="P1034" s="120">
        <v>0</v>
      </c>
      <c r="Q1034" s="120">
        <v>0</v>
      </c>
      <c r="R1034" s="120">
        <v>4.8000001907348633</v>
      </c>
      <c r="S1034" s="120">
        <v>1.2000000476837158</v>
      </c>
      <c r="T1034" s="139"/>
      <c r="U1034" s="140">
        <f t="shared" si="595"/>
        <v>0.10053055951173473</v>
      </c>
      <c r="V1034" s="140">
        <f t="shared" si="596"/>
        <v>0.13925758613617667</v>
      </c>
      <c r="W1034" s="140">
        <f t="shared" si="597"/>
        <v>0.39357527473556531</v>
      </c>
      <c r="X1034" s="140">
        <f t="shared" si="598"/>
        <v>0.52656338795872504</v>
      </c>
      <c r="Y1034" s="141">
        <f t="shared" si="607"/>
        <v>0</v>
      </c>
      <c r="Z1034" s="141">
        <f t="shared" si="608"/>
        <v>0</v>
      </c>
      <c r="AA1034" s="141">
        <f t="shared" si="609"/>
        <v>0</v>
      </c>
      <c r="AB1034" s="141">
        <f t="shared" si="610"/>
        <v>0</v>
      </c>
      <c r="AC1034" s="141">
        <f t="shared" si="611"/>
        <v>0.57066610537465678</v>
      </c>
      <c r="AD1034" s="141">
        <f t="shared" si="612"/>
        <v>9.7770334640267853E-2</v>
      </c>
      <c r="AE1034" s="141">
        <f t="shared" si="613"/>
        <v>0.54736031606989133</v>
      </c>
      <c r="AF1034" s="141">
        <f t="shared" si="614"/>
        <v>8.4515774589077663E-2</v>
      </c>
      <c r="AG1034" s="142"/>
      <c r="AH1034" s="143">
        <f t="shared" si="599"/>
        <v>0.51747194083880599</v>
      </c>
      <c r="AI1034" s="143">
        <f t="shared" si="600"/>
        <v>0.56384841473212943</v>
      </c>
      <c r="AJ1034" s="143">
        <f t="shared" si="601"/>
        <v>0.74180581245364086</v>
      </c>
      <c r="AK1034" s="143">
        <f t="shared" si="602"/>
        <v>0.80259046582230487</v>
      </c>
      <c r="AL1034" s="141">
        <f t="shared" si="615"/>
        <v>0</v>
      </c>
      <c r="AM1034" s="141">
        <f t="shared" si="616"/>
        <v>0</v>
      </c>
      <c r="AN1034" s="141">
        <f t="shared" si="617"/>
        <v>0</v>
      </c>
      <c r="AO1034" s="141">
        <f t="shared" si="618"/>
        <v>0</v>
      </c>
      <c r="AP1034" s="141">
        <f t="shared" si="619"/>
        <v>2.5703303023457282</v>
      </c>
      <c r="AQ1034" s="141">
        <f t="shared" si="620"/>
        <v>0.1361421959140432</v>
      </c>
      <c r="AR1034" s="141">
        <f t="shared" si="621"/>
        <v>0.91773613368367979</v>
      </c>
      <c r="AS1034" s="141">
        <f t="shared" si="622"/>
        <v>4.5372463573581712E-2</v>
      </c>
      <c r="AT1034" s="142"/>
      <c r="AU1034" s="144">
        <f t="shared" si="603"/>
        <v>0.65061583828074054</v>
      </c>
      <c r="AV1034" s="144">
        <f t="shared" si="604"/>
        <v>0.67726382962609566</v>
      </c>
      <c r="AW1034" s="144">
        <f t="shared" si="605"/>
        <v>0.77791759171232444</v>
      </c>
      <c r="AX1034" s="144">
        <f t="shared" si="606"/>
        <v>0.81364849819218887</v>
      </c>
      <c r="AY1034" s="141">
        <f t="shared" si="623"/>
        <v>0</v>
      </c>
      <c r="AZ1034" s="141">
        <f t="shared" si="624"/>
        <v>0</v>
      </c>
      <c r="BA1034" s="141">
        <f t="shared" si="625"/>
        <v>0</v>
      </c>
      <c r="BB1034" s="141">
        <f t="shared" si="626"/>
        <v>0</v>
      </c>
      <c r="BC1034" s="141">
        <f t="shared" si="627"/>
        <v>3.1556817681344538</v>
      </c>
      <c r="BD1034" s="141">
        <f t="shared" si="628"/>
        <v>9.5184743248629466E-2</v>
      </c>
      <c r="BE1034" s="141">
        <f t="shared" si="629"/>
        <v>0.94560468041711265</v>
      </c>
      <c r="BF1034" s="141">
        <f t="shared" si="630"/>
        <v>3.0773556211297737E-2</v>
      </c>
      <c r="BG1034" s="105"/>
    </row>
    <row r="1035" spans="13:59" x14ac:dyDescent="0.25">
      <c r="M1035" s="100"/>
      <c r="N1035" s="120" t="s">
        <v>1170</v>
      </c>
      <c r="O1035" s="121">
        <v>2640</v>
      </c>
      <c r="P1035" s="120">
        <v>0</v>
      </c>
      <c r="Q1035" s="120">
        <v>0</v>
      </c>
      <c r="R1035" s="120">
        <v>3.2000000476837158</v>
      </c>
      <c r="S1035" s="120">
        <v>0.80000001192092896</v>
      </c>
      <c r="T1035" s="139"/>
      <c r="U1035" s="140">
        <f t="shared" si="595"/>
        <v>1.122707553917246E-2</v>
      </c>
      <c r="V1035" s="140">
        <f t="shared" si="596"/>
        <v>1.6197073972377241E-2</v>
      </c>
      <c r="W1035" s="140">
        <f t="shared" si="597"/>
        <v>3.3965419761399773E-2</v>
      </c>
      <c r="X1035" s="140">
        <f t="shared" si="598"/>
        <v>5.2792584667263887E-2</v>
      </c>
      <c r="Y1035" s="141">
        <f t="shared" si="607"/>
        <v>0</v>
      </c>
      <c r="Z1035" s="141">
        <f t="shared" si="608"/>
        <v>0</v>
      </c>
      <c r="AA1035" s="141">
        <f t="shared" si="609"/>
        <v>0</v>
      </c>
      <c r="AB1035" s="141">
        <f t="shared" si="610"/>
        <v>0</v>
      </c>
      <c r="AC1035" s="141">
        <f t="shared" si="611"/>
        <v>4.3519373449715189E-2</v>
      </c>
      <c r="AD1035" s="141">
        <f t="shared" si="612"/>
        <v>8.3112640342286534E-3</v>
      </c>
      <c r="AE1035" s="141">
        <f t="shared" si="613"/>
        <v>3.4431478926443278E-2</v>
      </c>
      <c r="AF1035" s="141">
        <f t="shared" si="614"/>
        <v>7.8025894367044837E-3</v>
      </c>
      <c r="AG1035" s="142"/>
      <c r="AH1035" s="143">
        <f t="shared" si="599"/>
        <v>0.28820793429656233</v>
      </c>
      <c r="AI1035" s="143">
        <f t="shared" si="600"/>
        <v>0.31818594402721467</v>
      </c>
      <c r="AJ1035" s="143">
        <f t="shared" si="601"/>
        <v>0.38807147788220908</v>
      </c>
      <c r="AK1035" s="143">
        <f t="shared" si="602"/>
        <v>0.43640689493568885</v>
      </c>
      <c r="AL1035" s="141">
        <f t="shared" si="615"/>
        <v>0</v>
      </c>
      <c r="AM1035" s="141">
        <f t="shared" si="616"/>
        <v>0</v>
      </c>
      <c r="AN1035" s="141">
        <f t="shared" si="617"/>
        <v>0</v>
      </c>
      <c r="AO1035" s="141">
        <f t="shared" si="618"/>
        <v>0</v>
      </c>
      <c r="AP1035" s="141">
        <f t="shared" si="619"/>
        <v>0.96100756574068169</v>
      </c>
      <c r="AQ1035" s="141">
        <f t="shared" si="620"/>
        <v>5.7187470318693312E-2</v>
      </c>
      <c r="AR1035" s="141">
        <f t="shared" si="621"/>
        <v>0.32668678217211383</v>
      </c>
      <c r="AS1035" s="141">
        <f t="shared" si="622"/>
        <v>2.2438738978812822E-2</v>
      </c>
      <c r="AT1035" s="142"/>
      <c r="AU1035" s="144">
        <f t="shared" si="603"/>
        <v>0.5041729846579881</v>
      </c>
      <c r="AV1035" s="144">
        <f t="shared" si="604"/>
        <v>0.52556131508325332</v>
      </c>
      <c r="AW1035" s="144">
        <f t="shared" si="605"/>
        <v>0.57216330758693468</v>
      </c>
      <c r="AX1035" s="144">
        <f t="shared" si="606"/>
        <v>0.60239423925905489</v>
      </c>
      <c r="AY1035" s="141">
        <f t="shared" si="623"/>
        <v>0</v>
      </c>
      <c r="AZ1035" s="141">
        <f t="shared" si="624"/>
        <v>0</v>
      </c>
      <c r="BA1035" s="141">
        <f t="shared" si="625"/>
        <v>0</v>
      </c>
      <c r="BB1035" s="141">
        <f t="shared" si="626"/>
        <v>0</v>
      </c>
      <c r="BC1035" s="141">
        <f t="shared" si="627"/>
        <v>1.631441368387301</v>
      </c>
      <c r="BD1035" s="141">
        <f t="shared" si="628"/>
        <v>5.0354864939825994E-2</v>
      </c>
      <c r="BE1035" s="141">
        <f t="shared" si="629"/>
        <v>0.4652457192104017</v>
      </c>
      <c r="BF1035" s="141">
        <f t="shared" si="630"/>
        <v>1.6669679377941116E-2</v>
      </c>
      <c r="BG1035" s="105"/>
    </row>
    <row r="1036" spans="13:59" x14ac:dyDescent="0.25">
      <c r="M1036" s="100"/>
      <c r="N1036" s="120" t="s">
        <v>1171</v>
      </c>
      <c r="O1036" s="121">
        <v>3857</v>
      </c>
      <c r="P1036" s="120">
        <v>0</v>
      </c>
      <c r="Q1036" s="120">
        <v>0</v>
      </c>
      <c r="R1036" s="120">
        <v>4.8000001907348633</v>
      </c>
      <c r="S1036" s="120">
        <v>1.2000000476837158</v>
      </c>
      <c r="T1036" s="139"/>
      <c r="U1036" s="140">
        <f t="shared" si="595"/>
        <v>9.7083495430011268E-2</v>
      </c>
      <c r="V1036" s="140">
        <f t="shared" si="596"/>
        <v>0.13465211991267645</v>
      </c>
      <c r="W1036" s="140">
        <f t="shared" si="597"/>
        <v>0.38076749073190264</v>
      </c>
      <c r="X1036" s="140">
        <f t="shared" si="598"/>
        <v>0.51182504176967769</v>
      </c>
      <c r="Y1036" s="141">
        <f t="shared" si="607"/>
        <v>0</v>
      </c>
      <c r="Z1036" s="141">
        <f t="shared" si="608"/>
        <v>0</v>
      </c>
      <c r="AA1036" s="141">
        <f t="shared" si="609"/>
        <v>0</v>
      </c>
      <c r="AB1036" s="141">
        <f t="shared" si="610"/>
        <v>0</v>
      </c>
      <c r="AC1036" s="141">
        <f t="shared" si="611"/>
        <v>0.55150549095666834</v>
      </c>
      <c r="AD1036" s="141">
        <f t="shared" si="612"/>
        <v>9.4824710307032323E-2</v>
      </c>
      <c r="AE1036" s="141">
        <f t="shared" si="613"/>
        <v>0.53098633071166557</v>
      </c>
      <c r="AF1036" s="141">
        <f t="shared" si="614"/>
        <v>8.3203743817667486E-2</v>
      </c>
      <c r="AG1036" s="142"/>
      <c r="AH1036" s="143">
        <f t="shared" si="599"/>
        <v>0.51273209107756212</v>
      </c>
      <c r="AI1036" s="143">
        <f t="shared" si="600"/>
        <v>0.55888010082620831</v>
      </c>
      <c r="AJ1036" s="143">
        <f t="shared" si="601"/>
        <v>0.73527662894265755</v>
      </c>
      <c r="AK1036" s="143">
        <f t="shared" si="602"/>
        <v>0.79636783456631866</v>
      </c>
      <c r="AL1036" s="141">
        <f t="shared" si="615"/>
        <v>0</v>
      </c>
      <c r="AM1036" s="141">
        <f t="shared" si="616"/>
        <v>0</v>
      </c>
      <c r="AN1036" s="141">
        <f t="shared" si="617"/>
        <v>0</v>
      </c>
      <c r="AO1036" s="141">
        <f t="shared" si="618"/>
        <v>0</v>
      </c>
      <c r="AP1036" s="141">
        <f t="shared" si="619"/>
        <v>2.5472582214162696</v>
      </c>
      <c r="AQ1036" s="141">
        <f t="shared" si="620"/>
        <v>0.13536636914744982</v>
      </c>
      <c r="AR1036" s="141">
        <f t="shared" si="621"/>
        <v>0.9101633947247163</v>
      </c>
      <c r="AS1036" s="141">
        <f t="shared" si="622"/>
        <v>4.5478044728643585E-2</v>
      </c>
      <c r="AT1036" s="142"/>
      <c r="AU1036" s="144">
        <f t="shared" si="603"/>
        <v>0.6478612296500823</v>
      </c>
      <c r="AV1036" s="144">
        <f t="shared" si="604"/>
        <v>0.67443183291333653</v>
      </c>
      <c r="AW1036" s="144">
        <f t="shared" si="605"/>
        <v>0.77416516112742373</v>
      </c>
      <c r="AX1036" s="144">
        <f t="shared" si="606"/>
        <v>0.80990627734387499</v>
      </c>
      <c r="AY1036" s="141">
        <f t="shared" si="623"/>
        <v>0</v>
      </c>
      <c r="AZ1036" s="141">
        <f t="shared" si="624"/>
        <v>0</v>
      </c>
      <c r="BA1036" s="141">
        <f t="shared" si="625"/>
        <v>0</v>
      </c>
      <c r="BB1036" s="141">
        <f t="shared" si="626"/>
        <v>0</v>
      </c>
      <c r="BC1036" s="141">
        <f t="shared" si="627"/>
        <v>3.142406135996997</v>
      </c>
      <c r="BD1036" s="141">
        <f t="shared" si="628"/>
        <v>9.486679062468184E-2</v>
      </c>
      <c r="BE1036" s="141">
        <f t="shared" si="629"/>
        <v>0.94115291854730554</v>
      </c>
      <c r="BF1036" s="141">
        <f t="shared" si="630"/>
        <v>3.0734652884685243E-2</v>
      </c>
      <c r="BG1036" s="105"/>
    </row>
    <row r="1037" spans="13:59" x14ac:dyDescent="0.25">
      <c r="M1037" s="100"/>
      <c r="N1037" s="120" t="s">
        <v>1172</v>
      </c>
      <c r="O1037" s="121">
        <v>3579</v>
      </c>
      <c r="P1037" s="120">
        <v>0</v>
      </c>
      <c r="Q1037" s="120">
        <v>0</v>
      </c>
      <c r="R1037" s="120">
        <v>3.2000000476837158</v>
      </c>
      <c r="S1037" s="120">
        <v>0.80000001192092896</v>
      </c>
      <c r="T1037" s="139"/>
      <c r="U1037" s="140">
        <f t="shared" si="595"/>
        <v>6.0553386203877402E-2</v>
      </c>
      <c r="V1037" s="140">
        <f t="shared" si="596"/>
        <v>8.5197093571101501E-2</v>
      </c>
      <c r="W1037" s="140">
        <f t="shared" si="597"/>
        <v>0.23658897062709772</v>
      </c>
      <c r="X1037" s="140">
        <f t="shared" si="598"/>
        <v>0.33546900180290729</v>
      </c>
      <c r="Y1037" s="141">
        <f t="shared" si="607"/>
        <v>0</v>
      </c>
      <c r="Z1037" s="141">
        <f t="shared" si="608"/>
        <v>0</v>
      </c>
      <c r="AA1037" s="141">
        <f t="shared" si="609"/>
        <v>0</v>
      </c>
      <c r="AB1037" s="141">
        <f t="shared" si="610"/>
        <v>0</v>
      </c>
      <c r="AC1037" s="141">
        <f t="shared" si="611"/>
        <v>0.23126306272753031</v>
      </c>
      <c r="AD1037" s="141">
        <f t="shared" si="612"/>
        <v>4.1367640762508512E-2</v>
      </c>
      <c r="AE1037" s="141">
        <f t="shared" si="613"/>
        <v>0.22693048058851284</v>
      </c>
      <c r="AF1037" s="141">
        <f t="shared" si="614"/>
        <v>4.1444724852915116E-2</v>
      </c>
      <c r="AG1037" s="142"/>
      <c r="AH1037" s="143">
        <f t="shared" si="599"/>
        <v>0.45257562667181284</v>
      </c>
      <c r="AI1037" s="143">
        <f t="shared" si="600"/>
        <v>0.49535930061686517</v>
      </c>
      <c r="AJ1037" s="143">
        <f t="shared" si="601"/>
        <v>0.64822749207399055</v>
      </c>
      <c r="AK1037" s="143">
        <f t="shared" si="602"/>
        <v>0.71089922591931531</v>
      </c>
      <c r="AL1037" s="141">
        <f t="shared" si="615"/>
        <v>0</v>
      </c>
      <c r="AM1037" s="141">
        <f t="shared" si="616"/>
        <v>0</v>
      </c>
      <c r="AN1037" s="141">
        <f t="shared" si="617"/>
        <v>0</v>
      </c>
      <c r="AO1037" s="141">
        <f t="shared" si="618"/>
        <v>0</v>
      </c>
      <c r="AP1037" s="141">
        <f t="shared" si="619"/>
        <v>1.502213485993112</v>
      </c>
      <c r="AQ1037" s="141">
        <f t="shared" si="620"/>
        <v>8.2936299601428676E-2</v>
      </c>
      <c r="AR1037" s="141">
        <f t="shared" si="621"/>
        <v>0.53846487528448217</v>
      </c>
      <c r="AS1037" s="141">
        <f t="shared" si="622"/>
        <v>3.0254513925549231E-2</v>
      </c>
      <c r="AT1037" s="142"/>
      <c r="AU1037" s="144">
        <f t="shared" si="603"/>
        <v>0.61222760657573749</v>
      </c>
      <c r="AV1037" s="144">
        <f t="shared" si="604"/>
        <v>0.63770539469200815</v>
      </c>
      <c r="AW1037" s="144">
        <f t="shared" si="605"/>
        <v>0.72489308890605264</v>
      </c>
      <c r="AX1037" s="144">
        <f t="shared" si="606"/>
        <v>0.76025128050422563</v>
      </c>
      <c r="AY1037" s="141">
        <f t="shared" si="623"/>
        <v>0</v>
      </c>
      <c r="AZ1037" s="141">
        <f t="shared" si="624"/>
        <v>0</v>
      </c>
      <c r="BA1037" s="141">
        <f t="shared" si="625"/>
        <v>0</v>
      </c>
      <c r="BB1037" s="141">
        <f t="shared" si="626"/>
        <v>0</v>
      </c>
      <c r="BC1037" s="141">
        <f t="shared" si="627"/>
        <v>1.9803015481267616</v>
      </c>
      <c r="BD1037" s="141">
        <f t="shared" si="628"/>
        <v>6.0355745295827212E-2</v>
      </c>
      <c r="BE1037" s="141">
        <f t="shared" si="629"/>
        <v>0.58825861181859918</v>
      </c>
      <c r="BF1037" s="141">
        <f t="shared" si="630"/>
        <v>1.9942421647682784E-2</v>
      </c>
      <c r="BG1037" s="105"/>
    </row>
    <row r="1038" spans="13:59" x14ac:dyDescent="0.25">
      <c r="M1038" s="100"/>
      <c r="N1038" s="120" t="s">
        <v>1173</v>
      </c>
      <c r="O1038" s="121">
        <v>1744</v>
      </c>
      <c r="P1038" s="120">
        <v>0</v>
      </c>
      <c r="Q1038" s="120">
        <v>0</v>
      </c>
      <c r="R1038" s="120">
        <v>3.2000000476837158</v>
      </c>
      <c r="S1038" s="120">
        <v>0.80000001192092896</v>
      </c>
      <c r="T1038" s="139"/>
      <c r="U1038" s="140">
        <f t="shared" si="595"/>
        <v>2.1350037314145087E-3</v>
      </c>
      <c r="V1038" s="140">
        <f t="shared" si="596"/>
        <v>3.0954943669179169E-3</v>
      </c>
      <c r="W1038" s="140">
        <f t="shared" si="597"/>
        <v>4.3724123122773628E-3</v>
      </c>
      <c r="X1038" s="140">
        <f t="shared" si="598"/>
        <v>6.9493548342861589E-3</v>
      </c>
      <c r="Y1038" s="141">
        <f t="shared" si="607"/>
        <v>0</v>
      </c>
      <c r="Z1038" s="141">
        <f t="shared" si="608"/>
        <v>0</v>
      </c>
      <c r="AA1038" s="141">
        <f t="shared" si="609"/>
        <v>0</v>
      </c>
      <c r="AB1038" s="141">
        <f t="shared" si="610"/>
        <v>0</v>
      </c>
      <c r="AC1038" s="141">
        <f t="shared" si="611"/>
        <v>8.3004769616133595E-3</v>
      </c>
      <c r="AD1038" s="141">
        <f t="shared" si="612"/>
        <v>1.605105160128649E-3</v>
      </c>
      <c r="AE1038" s="141">
        <f t="shared" si="613"/>
        <v>4.4937276270889479E-3</v>
      </c>
      <c r="AF1038" s="141">
        <f t="shared" si="614"/>
        <v>1.0657563231827446E-3</v>
      </c>
      <c r="AG1038" s="142"/>
      <c r="AH1038" s="143">
        <f t="shared" si="599"/>
        <v>0.18311274426135715</v>
      </c>
      <c r="AI1038" s="143">
        <f t="shared" si="600"/>
        <v>0.20282750229190982</v>
      </c>
      <c r="AJ1038" s="143">
        <f t="shared" si="601"/>
        <v>0.22297240146765973</v>
      </c>
      <c r="AK1038" s="143">
        <f t="shared" si="602"/>
        <v>0.25302774852586629</v>
      </c>
      <c r="AL1038" s="141">
        <f t="shared" si="615"/>
        <v>0</v>
      </c>
      <c r="AM1038" s="141">
        <f t="shared" si="616"/>
        <v>0</v>
      </c>
      <c r="AN1038" s="141">
        <f t="shared" si="617"/>
        <v>0</v>
      </c>
      <c r="AO1038" s="141">
        <f t="shared" si="618"/>
        <v>0</v>
      </c>
      <c r="AP1038" s="141">
        <f t="shared" si="619"/>
        <v>0.6116447957830814</v>
      </c>
      <c r="AQ1038" s="141">
        <f t="shared" si="620"/>
        <v>3.7403221222598981E-2</v>
      </c>
      <c r="AR1038" s="141">
        <f t="shared" si="621"/>
        <v>0.18861628359627075</v>
      </c>
      <c r="AS1038" s="141">
        <f t="shared" si="622"/>
        <v>1.3805918240748088E-2</v>
      </c>
      <c r="AT1038" s="142"/>
      <c r="AU1038" s="144">
        <f t="shared" si="603"/>
        <v>0.41873673875653139</v>
      </c>
      <c r="AV1038" s="144">
        <f t="shared" si="604"/>
        <v>0.43639130276233651</v>
      </c>
      <c r="AW1038" s="144">
        <f t="shared" si="605"/>
        <v>0.45352192916031497</v>
      </c>
      <c r="AX1038" s="144">
        <f t="shared" si="606"/>
        <v>0.47766392517163281</v>
      </c>
      <c r="AY1038" s="141">
        <f t="shared" si="623"/>
        <v>0</v>
      </c>
      <c r="AZ1038" s="141">
        <f t="shared" si="624"/>
        <v>0</v>
      </c>
      <c r="BA1038" s="141">
        <f t="shared" si="625"/>
        <v>0</v>
      </c>
      <c r="BB1038" s="141">
        <f t="shared" si="626"/>
        <v>0</v>
      </c>
      <c r="BC1038" s="141">
        <f t="shared" si="627"/>
        <v>1.3548053109781517</v>
      </c>
      <c r="BD1038" s="141">
        <f t="shared" si="628"/>
        <v>4.1646878670083876E-2</v>
      </c>
      <c r="BE1038" s="141">
        <f t="shared" si="629"/>
        <v>0.36884617179573276</v>
      </c>
      <c r="BF1038" s="141">
        <f t="shared" si="630"/>
        <v>1.3284974035771224E-2</v>
      </c>
      <c r="BG1038" s="105"/>
    </row>
    <row r="1039" spans="13:59" x14ac:dyDescent="0.25">
      <c r="M1039" s="100"/>
      <c r="N1039" s="120" t="s">
        <v>1174</v>
      </c>
      <c r="O1039" s="121">
        <v>4277</v>
      </c>
      <c r="P1039" s="120">
        <v>0</v>
      </c>
      <c r="Q1039" s="120">
        <v>0</v>
      </c>
      <c r="R1039" s="120">
        <v>12.319999694824219</v>
      </c>
      <c r="S1039" s="120">
        <v>3.0799999237060547</v>
      </c>
      <c r="T1039" s="139"/>
      <c r="U1039" s="140">
        <f t="shared" si="595"/>
        <v>0.19003939350276766</v>
      </c>
      <c r="V1039" s="140">
        <f t="shared" si="596"/>
        <v>0.25554571974304163</v>
      </c>
      <c r="W1039" s="140">
        <f t="shared" si="597"/>
        <v>0.6697263163348347</v>
      </c>
      <c r="X1039" s="140">
        <f t="shared" si="598"/>
        <v>0.80534253559211055</v>
      </c>
      <c r="Y1039" s="141">
        <f t="shared" si="607"/>
        <v>0</v>
      </c>
      <c r="Z1039" s="141">
        <f t="shared" si="608"/>
        <v>0</v>
      </c>
      <c r="AA1039" s="141">
        <f t="shared" si="609"/>
        <v>0</v>
      </c>
      <c r="AB1039" s="141">
        <f t="shared" si="610"/>
        <v>0</v>
      </c>
      <c r="AC1039" s="141">
        <f t="shared" si="611"/>
        <v>2.7213913769037057</v>
      </c>
      <c r="AD1039" s="141">
        <f t="shared" si="612"/>
        <v>0.42693181234420274</v>
      </c>
      <c r="AE1039" s="141">
        <f t="shared" si="613"/>
        <v>2.2509784056659323</v>
      </c>
      <c r="AF1039" s="141">
        <f t="shared" si="614"/>
        <v>0.22947654251500893</v>
      </c>
      <c r="AG1039" s="142"/>
      <c r="AH1039" s="143">
        <f t="shared" si="599"/>
        <v>0.61190191566213814</v>
      </c>
      <c r="AI1039" s="143">
        <f t="shared" si="600"/>
        <v>0.66153158403154633</v>
      </c>
      <c r="AJ1039" s="143">
        <f t="shared" si="601"/>
        <v>0.85868382445620239</v>
      </c>
      <c r="AK1039" s="143">
        <f t="shared" si="602"/>
        <v>0.90781948053333961</v>
      </c>
      <c r="AL1039" s="141">
        <f t="shared" si="615"/>
        <v>0</v>
      </c>
      <c r="AM1039" s="141">
        <f t="shared" si="616"/>
        <v>0</v>
      </c>
      <c r="AN1039" s="141">
        <f t="shared" si="617"/>
        <v>0</v>
      </c>
      <c r="AO1039" s="141">
        <f t="shared" si="618"/>
        <v>0</v>
      </c>
      <c r="AP1039" s="141">
        <f t="shared" si="619"/>
        <v>7.7689638496603655</v>
      </c>
      <c r="AQ1039" s="141">
        <f t="shared" si="620"/>
        <v>0.38110506372486785</v>
      </c>
      <c r="AR1039" s="141">
        <f t="shared" si="621"/>
        <v>2.6939675611590141</v>
      </c>
      <c r="AS1039" s="141">
        <f t="shared" si="622"/>
        <v>0.102116369622542</v>
      </c>
      <c r="AT1039" s="142"/>
      <c r="AU1039" s="144">
        <f t="shared" si="603"/>
        <v>0.70446195830200198</v>
      </c>
      <c r="AV1039" s="144">
        <f t="shared" si="604"/>
        <v>0.73237334159682943</v>
      </c>
      <c r="AW1039" s="144">
        <f t="shared" si="605"/>
        <v>0.84875727117560051</v>
      </c>
      <c r="AX1039" s="144">
        <f t="shared" si="606"/>
        <v>0.88283065177608799</v>
      </c>
      <c r="AY1039" s="141">
        <f t="shared" si="623"/>
        <v>0</v>
      </c>
      <c r="AZ1039" s="141">
        <f t="shared" si="624"/>
        <v>0</v>
      </c>
      <c r="BA1039" s="141">
        <f t="shared" si="625"/>
        <v>0</v>
      </c>
      <c r="BB1039" s="141">
        <f t="shared" si="626"/>
        <v>0</v>
      </c>
      <c r="BC1039" s="141">
        <f t="shared" si="627"/>
        <v>8.7641155170201746</v>
      </c>
      <c r="BD1039" s="141">
        <f t="shared" si="628"/>
        <v>0.25872382795015803</v>
      </c>
      <c r="BE1039" s="141">
        <f t="shared" si="629"/>
        <v>2.6405036119861052</v>
      </c>
      <c r="BF1039" s="141">
        <f t="shared" si="630"/>
        <v>7.8614728129612566E-2</v>
      </c>
      <c r="BG1039" s="105"/>
    </row>
    <row r="1040" spans="13:59" x14ac:dyDescent="0.25">
      <c r="M1040" s="100"/>
      <c r="N1040" s="120" t="s">
        <v>1175</v>
      </c>
      <c r="O1040" s="121">
        <v>4164</v>
      </c>
      <c r="P1040" s="120">
        <v>0</v>
      </c>
      <c r="Q1040" s="120">
        <v>0</v>
      </c>
      <c r="R1040" s="120">
        <v>3.2000000476837158</v>
      </c>
      <c r="S1040" s="120">
        <v>0.80000001192092896</v>
      </c>
      <c r="T1040" s="139"/>
      <c r="U1040" s="140">
        <f t="shared" si="595"/>
        <v>0.15956899112162815</v>
      </c>
      <c r="V1040" s="140">
        <f t="shared" si="596"/>
        <v>0.21664513453897993</v>
      </c>
      <c r="W1040" s="140">
        <f t="shared" si="597"/>
        <v>0.58805480853636827</v>
      </c>
      <c r="X1040" s="140">
        <f t="shared" si="598"/>
        <v>0.73107989502158433</v>
      </c>
      <c r="Y1040" s="141">
        <f t="shared" si="607"/>
        <v>0</v>
      </c>
      <c r="Z1040" s="141">
        <f t="shared" si="608"/>
        <v>0</v>
      </c>
      <c r="AA1040" s="141">
        <f t="shared" si="609"/>
        <v>0</v>
      </c>
      <c r="AB1040" s="141">
        <f t="shared" si="610"/>
        <v>0</v>
      </c>
      <c r="AC1040" s="141">
        <f t="shared" si="611"/>
        <v>0.59683640223463608</v>
      </c>
      <c r="AD1040" s="141">
        <f t="shared" si="612"/>
        <v>9.642803862054472E-2</v>
      </c>
      <c r="AE1040" s="141">
        <f t="shared" si="613"/>
        <v>0.52294945074744403</v>
      </c>
      <c r="AF1040" s="141">
        <f t="shared" si="614"/>
        <v>6.191447398497496E-2</v>
      </c>
      <c r="AG1040" s="142"/>
      <c r="AH1040" s="143">
        <f t="shared" si="599"/>
        <v>0.58441127613591526</v>
      </c>
      <c r="AI1040" s="143">
        <f t="shared" si="600"/>
        <v>0.63336764407843349</v>
      </c>
      <c r="AJ1040" s="143">
        <f t="shared" si="601"/>
        <v>0.82753182748686083</v>
      </c>
      <c r="AK1040" s="143">
        <f t="shared" si="602"/>
        <v>0.88111511225671346</v>
      </c>
      <c r="AL1040" s="141">
        <f t="shared" si="615"/>
        <v>0</v>
      </c>
      <c r="AM1040" s="141">
        <f t="shared" si="616"/>
        <v>0</v>
      </c>
      <c r="AN1040" s="141">
        <f t="shared" si="617"/>
        <v>0</v>
      </c>
      <c r="AO1040" s="141">
        <f t="shared" si="618"/>
        <v>0</v>
      </c>
      <c r="AP1040" s="141">
        <f t="shared" si="619"/>
        <v>1.9297451402620518</v>
      </c>
      <c r="AQ1040" s="141">
        <f t="shared" si="620"/>
        <v>9.7031350990258058E-2</v>
      </c>
      <c r="AR1040" s="141">
        <f t="shared" si="621"/>
        <v>0.67683853136321481</v>
      </c>
      <c r="AS1040" s="141">
        <f t="shared" si="622"/>
        <v>2.8053568945866636E-2</v>
      </c>
      <c r="AT1040" s="142"/>
      <c r="AU1040" s="144">
        <f t="shared" si="603"/>
        <v>0.68893979151985607</v>
      </c>
      <c r="AV1040" s="144">
        <f t="shared" si="604"/>
        <v>0.71654012846780912</v>
      </c>
      <c r="AW1040" s="144">
        <f t="shared" si="605"/>
        <v>0.82891541652154266</v>
      </c>
      <c r="AX1040" s="144">
        <f t="shared" si="606"/>
        <v>0.86378087751671595</v>
      </c>
      <c r="AY1040" s="141">
        <f t="shared" si="623"/>
        <v>0</v>
      </c>
      <c r="AZ1040" s="141">
        <f t="shared" si="624"/>
        <v>0</v>
      </c>
      <c r="BA1040" s="141">
        <f t="shared" si="625"/>
        <v>0</v>
      </c>
      <c r="BB1040" s="141">
        <f t="shared" si="626"/>
        <v>0</v>
      </c>
      <c r="BC1040" s="141">
        <f t="shared" si="627"/>
        <v>2.2267218318323692</v>
      </c>
      <c r="BD1040" s="141">
        <f t="shared" si="628"/>
        <v>6.6206613431915695E-2</v>
      </c>
      <c r="BE1040" s="141">
        <f t="shared" si="629"/>
        <v>0.67044720427357296</v>
      </c>
      <c r="BF1040" s="141">
        <f t="shared" si="630"/>
        <v>2.0577508036870307E-2</v>
      </c>
      <c r="BG1040" s="105"/>
    </row>
    <row r="1041" spans="13:59" x14ac:dyDescent="0.25">
      <c r="M1041" s="100"/>
      <c r="N1041" s="120" t="s">
        <v>1176</v>
      </c>
      <c r="O1041" s="121">
        <v>1191</v>
      </c>
      <c r="P1041" s="120">
        <v>0</v>
      </c>
      <c r="Q1041" s="120">
        <v>0</v>
      </c>
      <c r="R1041" s="120">
        <v>1.6000000238418579</v>
      </c>
      <c r="S1041" s="120">
        <v>0.40000000596046448</v>
      </c>
      <c r="T1041" s="139"/>
      <c r="U1041" s="140">
        <f t="shared" si="595"/>
        <v>7.6630467412475145E-4</v>
      </c>
      <c r="V1041" s="140">
        <f t="shared" si="596"/>
        <v>1.1092791617249853E-3</v>
      </c>
      <c r="W1041" s="140">
        <f t="shared" si="597"/>
        <v>1.2118626747698036E-3</v>
      </c>
      <c r="X1041" s="140">
        <f t="shared" si="598"/>
        <v>1.9268387821566035E-3</v>
      </c>
      <c r="Y1041" s="141">
        <f t="shared" si="607"/>
        <v>0</v>
      </c>
      <c r="Z1041" s="141">
        <f t="shared" si="608"/>
        <v>0</v>
      </c>
      <c r="AA1041" s="141">
        <f t="shared" si="609"/>
        <v>0</v>
      </c>
      <c r="AB1041" s="141">
        <f t="shared" si="610"/>
        <v>0</v>
      </c>
      <c r="AC1041" s="141">
        <f t="shared" si="611"/>
        <v>1.4882062160697937E-3</v>
      </c>
      <c r="AD1041" s="141">
        <f t="shared" si="612"/>
        <v>2.8664046913745881E-4</v>
      </c>
      <c r="AE1041" s="141">
        <f t="shared" si="613"/>
        <v>6.2289284996802879E-4</v>
      </c>
      <c r="AF1041" s="141">
        <f t="shared" si="614"/>
        <v>1.4784267437946668E-4</v>
      </c>
      <c r="AG1041" s="142"/>
      <c r="AH1041" s="143">
        <f t="shared" si="599"/>
        <v>0.13782749797420002</v>
      </c>
      <c r="AI1041" s="143">
        <f t="shared" si="600"/>
        <v>0.15276441765227322</v>
      </c>
      <c r="AJ1041" s="143">
        <f t="shared" si="601"/>
        <v>0.15656101923842036</v>
      </c>
      <c r="AK1041" s="143">
        <f t="shared" si="602"/>
        <v>0.17800148244031266</v>
      </c>
      <c r="AL1041" s="141">
        <f t="shared" si="615"/>
        <v>0</v>
      </c>
      <c r="AM1041" s="141">
        <f t="shared" si="616"/>
        <v>0</v>
      </c>
      <c r="AN1041" s="141">
        <f t="shared" si="617"/>
        <v>0</v>
      </c>
      <c r="AO1041" s="141">
        <f t="shared" si="618"/>
        <v>0</v>
      </c>
      <c r="AP1041" s="141">
        <f t="shared" si="619"/>
        <v>0.23026829596485635</v>
      </c>
      <c r="AQ1041" s="141">
        <f t="shared" si="620"/>
        <v>1.4154775920968338E-2</v>
      </c>
      <c r="AR1041" s="141">
        <f t="shared" si="621"/>
        <v>6.6286257246535113E-2</v>
      </c>
      <c r="AS1041" s="141">
        <f t="shared" si="622"/>
        <v>4.9143367905614688E-3</v>
      </c>
      <c r="AT1041" s="142"/>
      <c r="AU1041" s="144">
        <f t="shared" si="603"/>
        <v>0.3738286552945953</v>
      </c>
      <c r="AV1041" s="144">
        <f t="shared" si="604"/>
        <v>0.38943073809774864</v>
      </c>
      <c r="AW1041" s="144">
        <f t="shared" si="605"/>
        <v>0.39326076150090516</v>
      </c>
      <c r="AX1041" s="144">
        <f t="shared" si="606"/>
        <v>0.41399604728450679</v>
      </c>
      <c r="AY1041" s="141">
        <f t="shared" si="623"/>
        <v>0</v>
      </c>
      <c r="AZ1041" s="141">
        <f t="shared" si="624"/>
        <v>0</v>
      </c>
      <c r="BA1041" s="141">
        <f t="shared" si="625"/>
        <v>0</v>
      </c>
      <c r="BB1041" s="141">
        <f t="shared" si="626"/>
        <v>0</v>
      </c>
      <c r="BC1041" s="141">
        <f t="shared" si="627"/>
        <v>0.60462626523879492</v>
      </c>
      <c r="BD1041" s="141">
        <f t="shared" si="628"/>
        <v>1.8462925002355246E-2</v>
      </c>
      <c r="BE1041" s="141">
        <f t="shared" si="629"/>
        <v>0.15987832109345138</v>
      </c>
      <c r="BF1041" s="141">
        <f t="shared" si="630"/>
        <v>5.7201002879600782E-3</v>
      </c>
      <c r="BG1041" s="105"/>
    </row>
    <row r="1042" spans="13:59" x14ac:dyDescent="0.25">
      <c r="M1042" s="100"/>
      <c r="N1042" s="120" t="s">
        <v>1177</v>
      </c>
      <c r="O1042" s="121">
        <v>1160</v>
      </c>
      <c r="P1042" s="120">
        <v>0</v>
      </c>
      <c r="Q1042" s="120">
        <v>0</v>
      </c>
      <c r="R1042" s="120">
        <v>1.6000000238418579</v>
      </c>
      <c r="S1042" s="120">
        <v>0.40000000596046448</v>
      </c>
      <c r="T1042" s="139"/>
      <c r="U1042" s="140">
        <f t="shared" si="595"/>
        <v>7.2367463232236862E-4</v>
      </c>
      <c r="V1042" s="140">
        <f t="shared" si="596"/>
        <v>1.047403947917358E-3</v>
      </c>
      <c r="W1042" s="140">
        <f t="shared" si="597"/>
        <v>1.1279226877101145E-3</v>
      </c>
      <c r="X1042" s="140">
        <f t="shared" si="598"/>
        <v>1.7931023320167938E-3</v>
      </c>
      <c r="Y1042" s="141">
        <f t="shared" si="607"/>
        <v>0</v>
      </c>
      <c r="Z1042" s="141">
        <f t="shared" si="608"/>
        <v>0</v>
      </c>
      <c r="AA1042" s="141">
        <f t="shared" si="609"/>
        <v>0</v>
      </c>
      <c r="AB1042" s="141">
        <f t="shared" si="610"/>
        <v>0</v>
      </c>
      <c r="AC1042" s="141">
        <f t="shared" si="611"/>
        <v>1.4052840910149878E-3</v>
      </c>
      <c r="AD1042" s="141">
        <f t="shared" si="612"/>
        <v>2.7056225062484121E-4</v>
      </c>
      <c r="AE1042" s="141">
        <f t="shared" si="613"/>
        <v>5.7969332183264468E-4</v>
      </c>
      <c r="AF1042" s="141">
        <f t="shared" si="614"/>
        <v>1.3754762166179563E-4</v>
      </c>
      <c r="AG1042" s="142"/>
      <c r="AH1042" s="143">
        <f t="shared" si="599"/>
        <v>0.13564587277795148</v>
      </c>
      <c r="AI1042" s="143">
        <f t="shared" si="600"/>
        <v>0.15034838858931432</v>
      </c>
      <c r="AJ1042" s="143">
        <f t="shared" si="601"/>
        <v>0.15347299656473012</v>
      </c>
      <c r="AK1042" s="143">
        <f t="shared" si="602"/>
        <v>0.17449966752250079</v>
      </c>
      <c r="AL1042" s="141">
        <f t="shared" si="615"/>
        <v>0</v>
      </c>
      <c r="AM1042" s="141">
        <f t="shared" si="616"/>
        <v>0</v>
      </c>
      <c r="AN1042" s="141">
        <f t="shared" si="617"/>
        <v>0</v>
      </c>
      <c r="AO1042" s="141">
        <f t="shared" si="618"/>
        <v>0</v>
      </c>
      <c r="AP1042" s="141">
        <f t="shared" si="619"/>
        <v>0.22662507850634217</v>
      </c>
      <c r="AQ1042" s="141">
        <f t="shared" si="620"/>
        <v>1.3932346821145664E-2</v>
      </c>
      <c r="AR1042" s="141">
        <f t="shared" si="621"/>
        <v>6.498064179947427E-2</v>
      </c>
      <c r="AS1042" s="141">
        <f t="shared" si="622"/>
        <v>4.819226249625122E-3</v>
      </c>
      <c r="AT1042" s="142"/>
      <c r="AU1042" s="144">
        <f t="shared" si="603"/>
        <v>0.37147271867904319</v>
      </c>
      <c r="AV1042" s="144">
        <f t="shared" si="604"/>
        <v>0.38696614939625973</v>
      </c>
      <c r="AW1042" s="144">
        <f t="shared" si="605"/>
        <v>0.39014948780405323</v>
      </c>
      <c r="AX1042" s="144">
        <f t="shared" si="606"/>
        <v>0.41070574247648173</v>
      </c>
      <c r="AY1042" s="141">
        <f t="shared" si="623"/>
        <v>0</v>
      </c>
      <c r="AZ1042" s="141">
        <f t="shared" si="624"/>
        <v>0</v>
      </c>
      <c r="BA1042" s="141">
        <f t="shared" si="625"/>
        <v>0</v>
      </c>
      <c r="BB1042" s="141">
        <f t="shared" si="626"/>
        <v>0</v>
      </c>
      <c r="BC1042" s="141">
        <f t="shared" si="627"/>
        <v>0.60080753991410762</v>
      </c>
      <c r="BD1042" s="141">
        <f t="shared" si="628"/>
        <v>1.833830834589989E-2</v>
      </c>
      <c r="BE1042" s="141">
        <f t="shared" si="629"/>
        <v>0.15861045046837061</v>
      </c>
      <c r="BF1042" s="141">
        <f t="shared" si="630"/>
        <v>5.6718489702190789E-3</v>
      </c>
      <c r="BG1042" s="105"/>
    </row>
    <row r="1043" spans="13:59" x14ac:dyDescent="0.25">
      <c r="M1043" s="100"/>
      <c r="N1043" s="120" t="s">
        <v>1178</v>
      </c>
      <c r="O1043" s="121">
        <v>3870</v>
      </c>
      <c r="P1043" s="120">
        <v>0</v>
      </c>
      <c r="Q1043" s="120">
        <v>0</v>
      </c>
      <c r="R1043" s="120">
        <v>3.2000000476837158</v>
      </c>
      <c r="S1043" s="120">
        <v>0.80000001192092896</v>
      </c>
      <c r="T1043" s="139"/>
      <c r="U1043" s="140">
        <f t="shared" si="595"/>
        <v>9.9204585960352754E-2</v>
      </c>
      <c r="V1043" s="140">
        <f t="shared" si="596"/>
        <v>0.13748720708104423</v>
      </c>
      <c r="W1043" s="140">
        <f t="shared" si="597"/>
        <v>0.38866650824849791</v>
      </c>
      <c r="X1043" s="140">
        <f t="shared" si="598"/>
        <v>0.52093267042426772</v>
      </c>
      <c r="Y1043" s="141">
        <f t="shared" si="607"/>
        <v>0</v>
      </c>
      <c r="Z1043" s="141">
        <f t="shared" si="608"/>
        <v>0</v>
      </c>
      <c r="AA1043" s="141">
        <f t="shared" si="609"/>
        <v>0</v>
      </c>
      <c r="AB1043" s="141">
        <f t="shared" si="610"/>
        <v>0</v>
      </c>
      <c r="AC1043" s="141">
        <f t="shared" si="611"/>
        <v>0.37553232771137152</v>
      </c>
      <c r="AD1043" s="141">
        <f t="shared" si="612"/>
        <v>6.4426741503870899E-2</v>
      </c>
      <c r="AE1043" s="141">
        <f t="shared" si="613"/>
        <v>0.3607303447784192</v>
      </c>
      <c r="AF1043" s="141">
        <f t="shared" si="614"/>
        <v>5.6015797770996356E-2</v>
      </c>
      <c r="AG1043" s="142"/>
      <c r="AH1043" s="143">
        <f t="shared" si="599"/>
        <v>0.51566321460715259</v>
      </c>
      <c r="AI1043" s="143">
        <f t="shared" si="600"/>
        <v>0.56195317485827156</v>
      </c>
      <c r="AJ1043" s="143">
        <f t="shared" si="601"/>
        <v>0.73932066336810565</v>
      </c>
      <c r="AK1043" s="143">
        <f t="shared" si="602"/>
        <v>0.80022548787798709</v>
      </c>
      <c r="AL1043" s="141">
        <f t="shared" si="615"/>
        <v>0</v>
      </c>
      <c r="AM1043" s="141">
        <f t="shared" si="616"/>
        <v>0</v>
      </c>
      <c r="AN1043" s="141">
        <f t="shared" si="617"/>
        <v>0</v>
      </c>
      <c r="AO1043" s="141">
        <f t="shared" si="618"/>
        <v>0</v>
      </c>
      <c r="AP1043" s="141">
        <f t="shared" si="619"/>
        <v>1.7076850257237393</v>
      </c>
      <c r="AQ1043" s="141">
        <f t="shared" si="620"/>
        <v>9.05651606187452E-2</v>
      </c>
      <c r="AR1043" s="141">
        <f t="shared" si="621"/>
        <v>0.60990390427976848</v>
      </c>
      <c r="AS1043" s="141">
        <f t="shared" si="622"/>
        <v>3.0276495562052363E-2</v>
      </c>
      <c r="AT1043" s="142"/>
      <c r="AU1043" s="144">
        <f t="shared" si="603"/>
        <v>0.64956545806928401</v>
      </c>
      <c r="AV1043" s="144">
        <f t="shared" si="604"/>
        <v>0.67618406970184541</v>
      </c>
      <c r="AW1043" s="144">
        <f t="shared" si="605"/>
        <v>0.77648786888027266</v>
      </c>
      <c r="AX1043" s="144">
        <f t="shared" si="606"/>
        <v>0.81222341086644656</v>
      </c>
      <c r="AY1043" s="141">
        <f t="shared" si="623"/>
        <v>0</v>
      </c>
      <c r="AZ1043" s="141">
        <f t="shared" si="624"/>
        <v>0</v>
      </c>
      <c r="BA1043" s="141">
        <f t="shared" si="625"/>
        <v>0</v>
      </c>
      <c r="BB1043" s="141">
        <f t="shared" si="626"/>
        <v>0</v>
      </c>
      <c r="BC1043" s="141">
        <f t="shared" si="627"/>
        <v>2.1004131810741851</v>
      </c>
      <c r="BD1043" s="141">
        <f t="shared" si="628"/>
        <v>6.3375874214689265E-2</v>
      </c>
      <c r="BE1043" s="141">
        <f t="shared" si="629"/>
        <v>0.62927261832453807</v>
      </c>
      <c r="BF1043" s="141">
        <f t="shared" si="630"/>
        <v>2.050612005107677E-2</v>
      </c>
      <c r="BG1043" s="105"/>
    </row>
    <row r="1044" spans="13:59" x14ac:dyDescent="0.25">
      <c r="M1044" s="100"/>
      <c r="N1044" s="120" t="s">
        <v>1179</v>
      </c>
      <c r="O1044" s="121">
        <v>8625</v>
      </c>
      <c r="P1044" s="120">
        <v>0</v>
      </c>
      <c r="Q1044" s="120">
        <v>0</v>
      </c>
      <c r="R1044" s="120">
        <v>3.2000000476837158</v>
      </c>
      <c r="S1044" s="120">
        <v>0.80000001192092896</v>
      </c>
      <c r="T1044" s="139"/>
      <c r="U1044" s="140">
        <f t="shared" si="595"/>
        <v>1</v>
      </c>
      <c r="V1044" s="140">
        <f t="shared" si="596"/>
        <v>1</v>
      </c>
      <c r="W1044" s="140">
        <f t="shared" si="597"/>
        <v>1</v>
      </c>
      <c r="X1044" s="140">
        <f t="shared" si="598"/>
        <v>1</v>
      </c>
      <c r="Y1044" s="141">
        <f t="shared" si="607"/>
        <v>0</v>
      </c>
      <c r="Z1044" s="141">
        <f t="shared" si="608"/>
        <v>0</v>
      </c>
      <c r="AA1044" s="141">
        <f t="shared" si="609"/>
        <v>0</v>
      </c>
      <c r="AB1044" s="141">
        <f t="shared" si="610"/>
        <v>0</v>
      </c>
      <c r="AC1044" s="141">
        <f t="shared" si="611"/>
        <v>3.1680000472068786</v>
      </c>
      <c r="AD1044" s="141">
        <f t="shared" si="612"/>
        <v>3.2000000476837265E-2</v>
      </c>
      <c r="AE1044" s="141">
        <f t="shared" si="613"/>
        <v>0.79200001180171964</v>
      </c>
      <c r="AF1044" s="141">
        <f t="shared" si="614"/>
        <v>8.0000001192093162E-3</v>
      </c>
      <c r="AG1044" s="142"/>
      <c r="AH1044" s="143">
        <f t="shared" si="599"/>
        <v>1</v>
      </c>
      <c r="AI1044" s="143">
        <f t="shared" si="600"/>
        <v>1</v>
      </c>
      <c r="AJ1044" s="143">
        <f t="shared" si="601"/>
        <v>1</v>
      </c>
      <c r="AK1044" s="143">
        <f t="shared" si="602"/>
        <v>1</v>
      </c>
      <c r="AL1044" s="141">
        <f t="shared" si="615"/>
        <v>0</v>
      </c>
      <c r="AM1044" s="141">
        <f t="shared" si="616"/>
        <v>0</v>
      </c>
      <c r="AN1044" s="141">
        <f t="shared" si="617"/>
        <v>0</v>
      </c>
      <c r="AO1044" s="141">
        <f t="shared" si="618"/>
        <v>0</v>
      </c>
      <c r="AP1044" s="141">
        <f t="shared" si="619"/>
        <v>3.1680000472068786</v>
      </c>
      <c r="AQ1044" s="141">
        <f t="shared" si="620"/>
        <v>3.2000000476837265E-2</v>
      </c>
      <c r="AR1044" s="141">
        <f t="shared" si="621"/>
        <v>0.79200001180171964</v>
      </c>
      <c r="AS1044" s="141">
        <f t="shared" si="622"/>
        <v>8.0000001192093162E-3</v>
      </c>
      <c r="AT1044" s="142"/>
      <c r="AU1044" s="144">
        <f t="shared" si="603"/>
        <v>1</v>
      </c>
      <c r="AV1044" s="144">
        <f t="shared" si="604"/>
        <v>1</v>
      </c>
      <c r="AW1044" s="144">
        <f t="shared" si="605"/>
        <v>1</v>
      </c>
      <c r="AX1044" s="144">
        <f t="shared" si="606"/>
        <v>1</v>
      </c>
      <c r="AY1044" s="141">
        <f t="shared" si="623"/>
        <v>0</v>
      </c>
      <c r="AZ1044" s="141">
        <f t="shared" si="624"/>
        <v>0</v>
      </c>
      <c r="BA1044" s="141">
        <f t="shared" si="625"/>
        <v>0</v>
      </c>
      <c r="BB1044" s="141">
        <f t="shared" si="626"/>
        <v>0</v>
      </c>
      <c r="BC1044" s="141">
        <f t="shared" si="627"/>
        <v>3.1680000472068786</v>
      </c>
      <c r="BD1044" s="141">
        <f t="shared" si="628"/>
        <v>3.2000000476837265E-2</v>
      </c>
      <c r="BE1044" s="141">
        <f t="shared" si="629"/>
        <v>0.79200001180171964</v>
      </c>
      <c r="BF1044" s="141">
        <f t="shared" si="630"/>
        <v>8.0000001192093162E-3</v>
      </c>
      <c r="BG1044" s="105"/>
    </row>
    <row r="1045" spans="13:59" x14ac:dyDescent="0.25">
      <c r="M1045" s="100"/>
      <c r="N1045" s="120" t="s">
        <v>1180</v>
      </c>
      <c r="O1045" s="121">
        <v>5921</v>
      </c>
      <c r="P1045" s="120">
        <v>0</v>
      </c>
      <c r="Q1045" s="120">
        <v>0</v>
      </c>
      <c r="R1045" s="120">
        <v>6.4000000953674316</v>
      </c>
      <c r="S1045" s="120">
        <v>1.6000000238418579</v>
      </c>
      <c r="T1045" s="139"/>
      <c r="U1045" s="140">
        <f t="shared" si="595"/>
        <v>0.94670104971725599</v>
      </c>
      <c r="V1045" s="140">
        <f t="shared" si="596"/>
        <v>0.98204598659562026</v>
      </c>
      <c r="W1045" s="140">
        <f t="shared" si="597"/>
        <v>1</v>
      </c>
      <c r="X1045" s="140">
        <f t="shared" si="598"/>
        <v>1</v>
      </c>
      <c r="Y1045" s="141">
        <f t="shared" si="607"/>
        <v>0</v>
      </c>
      <c r="Z1045" s="141">
        <f t="shared" si="608"/>
        <v>0</v>
      </c>
      <c r="AA1045" s="141">
        <f t="shared" si="609"/>
        <v>0</v>
      </c>
      <c r="AB1045" s="141">
        <f t="shared" si="610"/>
        <v>0</v>
      </c>
      <c r="AC1045" s="141">
        <f t="shared" si="611"/>
        <v>6.111401740086281</v>
      </c>
      <c r="AD1045" s="141">
        <f t="shared" si="612"/>
        <v>0.17369266778089187</v>
      </c>
      <c r="AE1045" s="141">
        <f t="shared" si="613"/>
        <v>1.5840000236034393</v>
      </c>
      <c r="AF1045" s="141">
        <f t="shared" si="614"/>
        <v>1.6000000238418632E-2</v>
      </c>
      <c r="AG1045" s="142"/>
      <c r="AH1045" s="143">
        <f t="shared" si="599"/>
        <v>0.96239121062467325</v>
      </c>
      <c r="AI1045" s="143">
        <f t="shared" si="600"/>
        <v>0.98076027538496868</v>
      </c>
      <c r="AJ1045" s="143">
        <f t="shared" si="601"/>
        <v>1</v>
      </c>
      <c r="AK1045" s="143">
        <f t="shared" si="602"/>
        <v>1</v>
      </c>
      <c r="AL1045" s="141">
        <f t="shared" si="615"/>
        <v>0</v>
      </c>
      <c r="AM1045" s="141">
        <f t="shared" si="616"/>
        <v>0</v>
      </c>
      <c r="AN1045" s="141">
        <f t="shared" si="617"/>
        <v>0</v>
      </c>
      <c r="AO1045" s="141">
        <f t="shared" si="618"/>
        <v>0</v>
      </c>
      <c r="AP1045" s="141">
        <f t="shared" si="619"/>
        <v>6.1564918094897507</v>
      </c>
      <c r="AQ1045" s="141">
        <f t="shared" si="620"/>
        <v>0.12037404650663763</v>
      </c>
      <c r="AR1045" s="141">
        <f t="shared" si="621"/>
        <v>1.5840000236034393</v>
      </c>
      <c r="AS1045" s="141">
        <f t="shared" si="622"/>
        <v>1.6000000238418632E-2</v>
      </c>
      <c r="AT1045" s="142"/>
      <c r="AU1045" s="144">
        <f t="shared" si="603"/>
        <v>0.92943042593891023</v>
      </c>
      <c r="AV1045" s="144">
        <f t="shared" si="604"/>
        <v>0.95085204233473464</v>
      </c>
      <c r="AW1045" s="144">
        <f t="shared" si="605"/>
        <v>0.99999999518393279</v>
      </c>
      <c r="AX1045" s="144">
        <f t="shared" si="606"/>
        <v>1</v>
      </c>
      <c r="AY1045" s="141">
        <f t="shared" si="623"/>
        <v>0</v>
      </c>
      <c r="AZ1045" s="141">
        <f t="shared" si="624"/>
        <v>0</v>
      </c>
      <c r="BA1045" s="141">
        <f t="shared" si="625"/>
        <v>0</v>
      </c>
      <c r="BB1045" s="141">
        <f t="shared" si="626"/>
        <v>0</v>
      </c>
      <c r="BC1045" s="141">
        <f t="shared" si="627"/>
        <v>5.9574204399880539</v>
      </c>
      <c r="BD1045" s="141">
        <f t="shared" si="628"/>
        <v>0.12803272163456469</v>
      </c>
      <c r="BE1045" s="141">
        <f t="shared" si="629"/>
        <v>1.5840000198276425</v>
      </c>
      <c r="BF1045" s="141">
        <f t="shared" si="630"/>
        <v>1.6000004014215419E-2</v>
      </c>
      <c r="BG1045" s="105"/>
    </row>
    <row r="1046" spans="13:59" x14ac:dyDescent="0.25">
      <c r="M1046" s="100"/>
      <c r="N1046" s="120" t="s">
        <v>1181</v>
      </c>
      <c r="O1046" s="121">
        <v>878</v>
      </c>
      <c r="P1046" s="120">
        <v>0</v>
      </c>
      <c r="Q1046" s="120">
        <v>0</v>
      </c>
      <c r="R1046" s="120">
        <v>3.2000000476837158</v>
      </c>
      <c r="S1046" s="120">
        <v>0.80000001192092896</v>
      </c>
      <c r="T1046" s="139"/>
      <c r="U1046" s="140">
        <f t="shared" si="595"/>
        <v>4.3054153869215295E-4</v>
      </c>
      <c r="V1046" s="140">
        <f t="shared" si="596"/>
        <v>6.2208392908003063E-4</v>
      </c>
      <c r="W1046" s="140">
        <f t="shared" si="597"/>
        <v>5.8808063212356654E-4</v>
      </c>
      <c r="X1046" s="140">
        <f t="shared" si="598"/>
        <v>9.3301387687794168E-4</v>
      </c>
      <c r="Y1046" s="141">
        <f t="shared" si="607"/>
        <v>0</v>
      </c>
      <c r="Z1046" s="141">
        <f t="shared" si="608"/>
        <v>0</v>
      </c>
      <c r="AA1046" s="141">
        <f t="shared" si="609"/>
        <v>0</v>
      </c>
      <c r="AB1046" s="141">
        <f t="shared" si="610"/>
        <v>0</v>
      </c>
      <c r="AC1046" s="141">
        <f t="shared" si="611"/>
        <v>1.6704234440885935E-3</v>
      </c>
      <c r="AD1046" s="141">
        <f t="shared" si="612"/>
        <v>3.2024515863077804E-4</v>
      </c>
      <c r="AE1046" s="141">
        <f t="shared" si="613"/>
        <v>6.0373316753993989E-4</v>
      </c>
      <c r="AF1046" s="141">
        <f t="shared" si="614"/>
        <v>1.4267794508480557E-4</v>
      </c>
      <c r="AG1046" s="142"/>
      <c r="AH1046" s="143">
        <f t="shared" si="599"/>
        <v>0.11731932983006299</v>
      </c>
      <c r="AI1046" s="143">
        <f t="shared" si="600"/>
        <v>0.13003968844243219</v>
      </c>
      <c r="AJ1046" s="143">
        <f t="shared" si="601"/>
        <v>0.12801403078604889</v>
      </c>
      <c r="AK1046" s="143">
        <f t="shared" si="602"/>
        <v>0.14559164547312198</v>
      </c>
      <c r="AL1046" s="141">
        <f t="shared" si="615"/>
        <v>0</v>
      </c>
      <c r="AM1046" s="141">
        <f t="shared" si="616"/>
        <v>0</v>
      </c>
      <c r="AN1046" s="141">
        <f t="shared" si="617"/>
        <v>0</v>
      </c>
      <c r="AO1046" s="141">
        <f t="shared" si="618"/>
        <v>0</v>
      </c>
      <c r="AP1046" s="141">
        <f t="shared" si="619"/>
        <v>0.39202021652298658</v>
      </c>
      <c r="AQ1046" s="141">
        <f t="shared" si="620"/>
        <v>2.4106792693571966E-2</v>
      </c>
      <c r="AR1046" s="141">
        <f t="shared" si="621"/>
        <v>0.1084181598729364</v>
      </c>
      <c r="AS1046" s="141">
        <f t="shared" si="622"/>
        <v>8.0551582411488437E-3</v>
      </c>
      <c r="AT1046" s="142"/>
      <c r="AU1046" s="144">
        <f t="shared" si="603"/>
        <v>0.35078334824668489</v>
      </c>
      <c r="AV1046" s="144">
        <f t="shared" si="604"/>
        <v>0.36531988470666232</v>
      </c>
      <c r="AW1046" s="144">
        <f t="shared" si="605"/>
        <v>0.3630602915643657</v>
      </c>
      <c r="AX1046" s="144">
        <f t="shared" si="606"/>
        <v>0.38204919756850952</v>
      </c>
      <c r="AY1046" s="141">
        <f t="shared" si="623"/>
        <v>0</v>
      </c>
      <c r="AZ1046" s="141">
        <f t="shared" si="624"/>
        <v>0</v>
      </c>
      <c r="BA1046" s="141">
        <f t="shared" si="625"/>
        <v>0</v>
      </c>
      <c r="BB1046" s="141">
        <f t="shared" si="626"/>
        <v>0</v>
      </c>
      <c r="BC1046" s="141">
        <f t="shared" si="627"/>
        <v>1.1345401224874265</v>
      </c>
      <c r="BD1046" s="141">
        <f t="shared" si="628"/>
        <v>3.4483525993702413E-2</v>
      </c>
      <c r="BE1046" s="141">
        <f t="shared" si="629"/>
        <v>0.29513931771855362</v>
      </c>
      <c r="BF1046" s="141">
        <f t="shared" si="630"/>
        <v>1.0500044890635329E-2</v>
      </c>
      <c r="BG1046" s="105"/>
    </row>
    <row r="1047" spans="13:59" x14ac:dyDescent="0.25">
      <c r="M1047" s="100"/>
      <c r="N1047" s="120" t="s">
        <v>1182</v>
      </c>
      <c r="O1047" s="121">
        <v>2904</v>
      </c>
      <c r="P1047" s="120">
        <v>2.6600000858306885</v>
      </c>
      <c r="Q1047" s="120">
        <v>0</v>
      </c>
      <c r="R1047" s="120">
        <v>0</v>
      </c>
      <c r="S1047" s="120">
        <v>0</v>
      </c>
      <c r="T1047" s="139"/>
      <c r="U1047" s="140">
        <f t="shared" si="595"/>
        <v>1.8201467469511901E-2</v>
      </c>
      <c r="V1047" s="140">
        <f t="shared" si="596"/>
        <v>2.6146201455657825E-2</v>
      </c>
      <c r="W1047" s="140">
        <f t="shared" si="597"/>
        <v>6.0658139710712433E-2</v>
      </c>
      <c r="X1047" s="140">
        <f t="shared" si="598"/>
        <v>9.2808626478312561E-2</v>
      </c>
      <c r="Y1047" s="141">
        <f t="shared" si="607"/>
        <v>5.849824252335975E-2</v>
      </c>
      <c r="Z1047" s="141">
        <f t="shared" si="608"/>
        <v>1.1050655592836536E-2</v>
      </c>
      <c r="AA1047" s="141">
        <f t="shared" si="609"/>
        <v>0</v>
      </c>
      <c r="AB1047" s="141">
        <f t="shared" si="610"/>
        <v>0</v>
      </c>
      <c r="AC1047" s="141">
        <f t="shared" si="611"/>
        <v>0</v>
      </c>
      <c r="AD1047" s="141">
        <f t="shared" si="612"/>
        <v>0</v>
      </c>
      <c r="AE1047" s="141">
        <f t="shared" si="613"/>
        <v>0</v>
      </c>
      <c r="AF1047" s="141">
        <f t="shared" si="614"/>
        <v>0</v>
      </c>
      <c r="AG1047" s="142"/>
      <c r="AH1047" s="143">
        <f t="shared" si="599"/>
        <v>0.32833748002569108</v>
      </c>
      <c r="AI1047" s="143">
        <f t="shared" si="600"/>
        <v>0.36185643080046193</v>
      </c>
      <c r="AJ1047" s="143">
        <f t="shared" si="601"/>
        <v>0.45278299874152761</v>
      </c>
      <c r="AK1047" s="143">
        <f t="shared" si="602"/>
        <v>0.50667658551474304</v>
      </c>
      <c r="AL1047" s="141">
        <f t="shared" si="615"/>
        <v>0.90922415376819499</v>
      </c>
      <c r="AM1047" s="141">
        <f t="shared" si="616"/>
        <v>5.3313983219420269E-2</v>
      </c>
      <c r="AN1047" s="141">
        <f t="shared" si="617"/>
        <v>0</v>
      </c>
      <c r="AO1047" s="141">
        <f t="shared" si="618"/>
        <v>0</v>
      </c>
      <c r="AP1047" s="141">
        <f t="shared" si="619"/>
        <v>0</v>
      </c>
      <c r="AQ1047" s="141">
        <f t="shared" si="620"/>
        <v>0</v>
      </c>
      <c r="AR1047" s="141">
        <f t="shared" si="621"/>
        <v>0</v>
      </c>
      <c r="AS1047" s="141">
        <f t="shared" si="622"/>
        <v>0</v>
      </c>
      <c r="AT1047" s="142"/>
      <c r="AU1047" s="144">
        <f t="shared" si="603"/>
        <v>0.53259106105423282</v>
      </c>
      <c r="AV1047" s="144">
        <f t="shared" si="604"/>
        <v>0.5551423446309689</v>
      </c>
      <c r="AW1047" s="144">
        <f t="shared" si="605"/>
        <v>0.61235292812987652</v>
      </c>
      <c r="AX1047" s="144">
        <f t="shared" si="606"/>
        <v>0.64433218880543908</v>
      </c>
      <c r="AY1047" s="141">
        <f t="shared" si="623"/>
        <v>1.4325185535606026</v>
      </c>
      <c r="AZ1047" s="141">
        <f t="shared" si="624"/>
        <v>4.4160130806024211E-2</v>
      </c>
      <c r="BA1047" s="141">
        <f t="shared" si="625"/>
        <v>0</v>
      </c>
      <c r="BB1047" s="141">
        <f t="shared" si="626"/>
        <v>0</v>
      </c>
      <c r="BC1047" s="141">
        <f t="shared" si="627"/>
        <v>0</v>
      </c>
      <c r="BD1047" s="141">
        <f t="shared" si="628"/>
        <v>0</v>
      </c>
      <c r="BE1047" s="141">
        <f t="shared" si="629"/>
        <v>0</v>
      </c>
      <c r="BF1047" s="141">
        <f t="shared" si="630"/>
        <v>0</v>
      </c>
      <c r="BG1047" s="105"/>
    </row>
    <row r="1048" spans="13:59" x14ac:dyDescent="0.25">
      <c r="M1048" s="100"/>
      <c r="N1048" s="120" t="s">
        <v>1183</v>
      </c>
      <c r="O1048" s="121">
        <v>3760</v>
      </c>
      <c r="P1048" s="120">
        <v>0</v>
      </c>
      <c r="Q1048" s="120">
        <v>1</v>
      </c>
      <c r="R1048" s="120">
        <v>0</v>
      </c>
      <c r="S1048" s="120">
        <v>0</v>
      </c>
      <c r="T1048" s="139"/>
      <c r="U1048" s="140">
        <f t="shared" si="595"/>
        <v>8.251020262180031E-2</v>
      </c>
      <c r="V1048" s="140">
        <f t="shared" si="596"/>
        <v>0.115067900528808</v>
      </c>
      <c r="W1048" s="140">
        <f t="shared" si="597"/>
        <v>0.32499578028454834</v>
      </c>
      <c r="X1048" s="140">
        <f t="shared" si="598"/>
        <v>0.44588166138966301</v>
      </c>
      <c r="Y1048" s="141">
        <f t="shared" si="607"/>
        <v>0</v>
      </c>
      <c r="Z1048" s="141">
        <f t="shared" si="608"/>
        <v>0</v>
      </c>
      <c r="AA1048" s="141">
        <f t="shared" si="609"/>
        <v>0.38218876303426019</v>
      </c>
      <c r="AB1048" s="141">
        <f t="shared" si="610"/>
        <v>6.3692898355402816E-2</v>
      </c>
      <c r="AC1048" s="141">
        <f t="shared" si="611"/>
        <v>0</v>
      </c>
      <c r="AD1048" s="141">
        <f t="shared" si="612"/>
        <v>0</v>
      </c>
      <c r="AE1048" s="141">
        <f t="shared" si="613"/>
        <v>0</v>
      </c>
      <c r="AF1048" s="141">
        <f t="shared" si="614"/>
        <v>0</v>
      </c>
      <c r="AG1048" s="142"/>
      <c r="AH1048" s="143">
        <f t="shared" si="599"/>
        <v>0.49118422391075345</v>
      </c>
      <c r="AI1048" s="143">
        <f t="shared" si="600"/>
        <v>0.53622380727120922</v>
      </c>
      <c r="AJ1048" s="143">
        <f t="shared" si="601"/>
        <v>0.70494128529080724</v>
      </c>
      <c r="AK1048" s="143">
        <f t="shared" si="602"/>
        <v>0.76708670233455445</v>
      </c>
      <c r="AL1048" s="141">
        <f t="shared" si="615"/>
        <v>0</v>
      </c>
      <c r="AM1048" s="141">
        <f t="shared" si="616"/>
        <v>0</v>
      </c>
      <c r="AN1048" s="141">
        <f t="shared" si="617"/>
        <v>0.72896458095977279</v>
      </c>
      <c r="AO1048" s="141">
        <f t="shared" si="618"/>
        <v>3.8122121374781659E-2</v>
      </c>
      <c r="AP1048" s="141">
        <f t="shared" si="619"/>
        <v>0</v>
      </c>
      <c r="AQ1048" s="141">
        <f t="shared" si="620"/>
        <v>0</v>
      </c>
      <c r="AR1048" s="141">
        <f t="shared" si="621"/>
        <v>0</v>
      </c>
      <c r="AS1048" s="141">
        <f t="shared" si="622"/>
        <v>0</v>
      </c>
      <c r="AT1048" s="142"/>
      <c r="AU1048" s="144">
        <f t="shared" si="603"/>
        <v>0.6352498405081819</v>
      </c>
      <c r="AV1048" s="144">
        <f t="shared" si="604"/>
        <v>0.66145251427492346</v>
      </c>
      <c r="AW1048" s="144">
        <f t="shared" si="605"/>
        <v>0.75686973256686407</v>
      </c>
      <c r="AX1048" s="144">
        <f t="shared" si="606"/>
        <v>0.79258016254942831</v>
      </c>
      <c r="AY1048" s="141">
        <f t="shared" si="623"/>
        <v>0</v>
      </c>
      <c r="AZ1048" s="141">
        <f t="shared" si="624"/>
        <v>0</v>
      </c>
      <c r="BA1048" s="141">
        <f t="shared" si="625"/>
        <v>0.76715625023247758</v>
      </c>
      <c r="BB1048" s="141">
        <f t="shared" si="626"/>
        <v>2.5423912316950736E-2</v>
      </c>
      <c r="BC1048" s="141">
        <f t="shared" si="627"/>
        <v>0</v>
      </c>
      <c r="BD1048" s="141">
        <f t="shared" si="628"/>
        <v>0</v>
      </c>
      <c r="BE1048" s="141">
        <f t="shared" si="629"/>
        <v>0</v>
      </c>
      <c r="BF1048" s="141">
        <f t="shared" si="630"/>
        <v>0</v>
      </c>
      <c r="BG1048" s="105"/>
    </row>
    <row r="1049" spans="13:59" x14ac:dyDescent="0.25">
      <c r="M1049" s="100"/>
      <c r="N1049" s="120" t="s">
        <v>1184</v>
      </c>
      <c r="O1049" s="121">
        <v>1782</v>
      </c>
      <c r="P1049" s="120">
        <v>0</v>
      </c>
      <c r="Q1049" s="120">
        <v>0</v>
      </c>
      <c r="R1049" s="120">
        <v>4.8000001907348633</v>
      </c>
      <c r="S1049" s="120">
        <v>1.2000000476837158</v>
      </c>
      <c r="T1049" s="139"/>
      <c r="U1049" s="140">
        <f t="shared" si="595"/>
        <v>2.2911171465939129E-3</v>
      </c>
      <c r="V1049" s="140">
        <f t="shared" si="596"/>
        <v>3.3218688192719892E-3</v>
      </c>
      <c r="W1049" s="140">
        <f t="shared" si="597"/>
        <v>4.7752673181074012E-3</v>
      </c>
      <c r="X1049" s="140">
        <f t="shared" si="598"/>
        <v>7.5874052966359296E-3</v>
      </c>
      <c r="Y1049" s="141">
        <f t="shared" si="607"/>
        <v>0</v>
      </c>
      <c r="Z1049" s="141">
        <f t="shared" si="608"/>
        <v>0</v>
      </c>
      <c r="AA1049" s="141">
        <f t="shared" si="609"/>
        <v>0</v>
      </c>
      <c r="AB1049" s="141">
        <f t="shared" si="610"/>
        <v>0</v>
      </c>
      <c r="AC1049" s="141">
        <f t="shared" si="611"/>
        <v>1.3361193225967754E-2</v>
      </c>
      <c r="AD1049" s="141">
        <f t="shared" si="612"/>
        <v>2.5837777401339895E-3</v>
      </c>
      <c r="AE1049" s="141">
        <f t="shared" si="613"/>
        <v>7.3603006535007693E-3</v>
      </c>
      <c r="AF1049" s="141">
        <f t="shared" si="614"/>
        <v>1.7445860642580236E-3</v>
      </c>
      <c r="AG1049" s="142"/>
      <c r="AH1049" s="143">
        <f t="shared" si="599"/>
        <v>0.18671045447933188</v>
      </c>
      <c r="AI1049" s="143">
        <f t="shared" si="600"/>
        <v>0.20679687030134586</v>
      </c>
      <c r="AJ1049" s="143">
        <f t="shared" si="601"/>
        <v>0.22841260595753443</v>
      </c>
      <c r="AK1049" s="143">
        <f t="shared" si="602"/>
        <v>0.25914687523511648</v>
      </c>
      <c r="AL1049" s="141">
        <f t="shared" si="615"/>
        <v>0</v>
      </c>
      <c r="AM1049" s="141">
        <f t="shared" si="616"/>
        <v>0</v>
      </c>
      <c r="AN1049" s="141">
        <f t="shared" si="617"/>
        <v>0</v>
      </c>
      <c r="AO1049" s="141">
        <f t="shared" si="618"/>
        <v>0</v>
      </c>
      <c r="AP1049" s="141">
        <f t="shared" si="619"/>
        <v>0.93545551483027956</v>
      </c>
      <c r="AQ1049" s="141">
        <f t="shared" si="620"/>
        <v>5.7169502059553401E-2</v>
      </c>
      <c r="AR1049" s="141">
        <f t="shared" si="621"/>
        <v>0.28979474895950835</v>
      </c>
      <c r="AS1049" s="141">
        <f t="shared" si="622"/>
        <v>2.1181513679717379E-2</v>
      </c>
      <c r="AT1049" s="142"/>
      <c r="AU1049" s="144">
        <f t="shared" si="603"/>
        <v>0.42203124760460931</v>
      </c>
      <c r="AV1049" s="144">
        <f t="shared" si="604"/>
        <v>0.43983461759632791</v>
      </c>
      <c r="AW1049" s="144">
        <f t="shared" si="605"/>
        <v>0.45800922440613578</v>
      </c>
      <c r="AX1049" s="144">
        <f t="shared" si="606"/>
        <v>0.48239898793494285</v>
      </c>
      <c r="AY1049" s="141">
        <f t="shared" si="623"/>
        <v>0</v>
      </c>
      <c r="AZ1049" s="141">
        <f t="shared" si="624"/>
        <v>0</v>
      </c>
      <c r="BA1049" s="141">
        <f t="shared" si="625"/>
        <v>0</v>
      </c>
      <c r="BB1049" s="141">
        <f t="shared" si="626"/>
        <v>0</v>
      </c>
      <c r="BC1049" s="141">
        <f t="shared" si="627"/>
        <v>2.0482206579862012</v>
      </c>
      <c r="BD1049" s="141">
        <f t="shared" si="628"/>
        <v>6.298559036796858E-2</v>
      </c>
      <c r="BE1049" s="141">
        <f t="shared" si="629"/>
        <v>0.5587488389144567</v>
      </c>
      <c r="BF1049" s="141">
        <f t="shared" si="630"/>
        <v>2.012996961005098E-2</v>
      </c>
      <c r="BG1049" s="105"/>
    </row>
    <row r="1050" spans="13:59" x14ac:dyDescent="0.25">
      <c r="M1050" s="100"/>
      <c r="N1050" s="120" t="s">
        <v>1185</v>
      </c>
      <c r="O1050" s="121">
        <v>10034</v>
      </c>
      <c r="P1050" s="120">
        <v>0</v>
      </c>
      <c r="Q1050" s="120">
        <v>0</v>
      </c>
      <c r="R1050" s="120">
        <v>3.2000000476837158</v>
      </c>
      <c r="S1050" s="120">
        <v>0.80000001192092896</v>
      </c>
      <c r="T1050" s="139"/>
      <c r="U1050" s="140">
        <f t="shared" si="595"/>
        <v>1</v>
      </c>
      <c r="V1050" s="140">
        <f t="shared" si="596"/>
        <v>1</v>
      </c>
      <c r="W1050" s="140">
        <f t="shared" si="597"/>
        <v>1</v>
      </c>
      <c r="X1050" s="140">
        <f t="shared" si="598"/>
        <v>1</v>
      </c>
      <c r="Y1050" s="141">
        <f t="shared" si="607"/>
        <v>0</v>
      </c>
      <c r="Z1050" s="141">
        <f t="shared" si="608"/>
        <v>0</v>
      </c>
      <c r="AA1050" s="141">
        <f t="shared" si="609"/>
        <v>0</v>
      </c>
      <c r="AB1050" s="141">
        <f t="shared" si="610"/>
        <v>0</v>
      </c>
      <c r="AC1050" s="141">
        <f t="shared" si="611"/>
        <v>3.1680000472068786</v>
      </c>
      <c r="AD1050" s="141">
        <f t="shared" si="612"/>
        <v>3.2000000476837265E-2</v>
      </c>
      <c r="AE1050" s="141">
        <f t="shared" si="613"/>
        <v>0.79200001180171964</v>
      </c>
      <c r="AF1050" s="141">
        <f t="shared" si="614"/>
        <v>8.0000001192093162E-3</v>
      </c>
      <c r="AG1050" s="142"/>
      <c r="AH1050" s="143">
        <f t="shared" si="599"/>
        <v>1</v>
      </c>
      <c r="AI1050" s="143">
        <f t="shared" si="600"/>
        <v>1</v>
      </c>
      <c r="AJ1050" s="143">
        <f t="shared" si="601"/>
        <v>1</v>
      </c>
      <c r="AK1050" s="143">
        <f t="shared" si="602"/>
        <v>1</v>
      </c>
      <c r="AL1050" s="141">
        <f t="shared" si="615"/>
        <v>0</v>
      </c>
      <c r="AM1050" s="141">
        <f t="shared" si="616"/>
        <v>0</v>
      </c>
      <c r="AN1050" s="141">
        <f t="shared" si="617"/>
        <v>0</v>
      </c>
      <c r="AO1050" s="141">
        <f t="shared" si="618"/>
        <v>0</v>
      </c>
      <c r="AP1050" s="141">
        <f t="shared" si="619"/>
        <v>3.1680000472068786</v>
      </c>
      <c r="AQ1050" s="141">
        <f t="shared" si="620"/>
        <v>3.2000000476837265E-2</v>
      </c>
      <c r="AR1050" s="141">
        <f t="shared" si="621"/>
        <v>0.79200001180171964</v>
      </c>
      <c r="AS1050" s="141">
        <f t="shared" si="622"/>
        <v>8.0000001192093162E-3</v>
      </c>
      <c r="AT1050" s="142"/>
      <c r="AU1050" s="144">
        <f t="shared" si="603"/>
        <v>1</v>
      </c>
      <c r="AV1050" s="144">
        <f t="shared" si="604"/>
        <v>1</v>
      </c>
      <c r="AW1050" s="144">
        <f t="shared" si="605"/>
        <v>1</v>
      </c>
      <c r="AX1050" s="144">
        <f t="shared" si="606"/>
        <v>1</v>
      </c>
      <c r="AY1050" s="141">
        <f t="shared" si="623"/>
        <v>0</v>
      </c>
      <c r="AZ1050" s="141">
        <f t="shared" si="624"/>
        <v>0</v>
      </c>
      <c r="BA1050" s="141">
        <f t="shared" si="625"/>
        <v>0</v>
      </c>
      <c r="BB1050" s="141">
        <f t="shared" si="626"/>
        <v>0</v>
      </c>
      <c r="BC1050" s="141">
        <f t="shared" si="627"/>
        <v>3.1680000472068786</v>
      </c>
      <c r="BD1050" s="141">
        <f t="shared" si="628"/>
        <v>3.2000000476837265E-2</v>
      </c>
      <c r="BE1050" s="141">
        <f t="shared" si="629"/>
        <v>0.79200001180171964</v>
      </c>
      <c r="BF1050" s="141">
        <f t="shared" si="630"/>
        <v>8.0000001192093162E-3</v>
      </c>
      <c r="BG1050" s="105"/>
    </row>
    <row r="1051" spans="13:59" x14ac:dyDescent="0.25">
      <c r="M1051" s="100"/>
      <c r="N1051" s="120" t="s">
        <v>1186</v>
      </c>
      <c r="O1051" s="121">
        <v>2439</v>
      </c>
      <c r="P1051" s="120">
        <v>0</v>
      </c>
      <c r="Q1051" s="120">
        <v>0</v>
      </c>
      <c r="R1051" s="120">
        <v>3.2000000476837158</v>
      </c>
      <c r="S1051" s="120">
        <v>0.80000001192092896</v>
      </c>
      <c r="T1051" s="139"/>
      <c r="U1051" s="140">
        <f t="shared" si="595"/>
        <v>7.7503999368853105E-3</v>
      </c>
      <c r="V1051" s="140">
        <f t="shared" si="596"/>
        <v>1.1206450321545103E-2</v>
      </c>
      <c r="W1051" s="140">
        <f t="shared" si="597"/>
        <v>2.1619212502397844E-2</v>
      </c>
      <c r="X1051" s="140">
        <f t="shared" si="598"/>
        <v>3.3889809192568787E-2</v>
      </c>
      <c r="Y1051" s="141">
        <f t="shared" si="607"/>
        <v>0</v>
      </c>
      <c r="Z1051" s="141">
        <f t="shared" si="608"/>
        <v>0</v>
      </c>
      <c r="AA1051" s="141">
        <f t="shared" si="609"/>
        <v>0</v>
      </c>
      <c r="AB1051" s="141">
        <f t="shared" si="610"/>
        <v>0</v>
      </c>
      <c r="AC1051" s="141">
        <f t="shared" si="611"/>
        <v>3.0082948063779182E-2</v>
      </c>
      <c r="AD1051" s="141">
        <f t="shared" si="612"/>
        <v>5.7776934995303411E-3</v>
      </c>
      <c r="AE1051" s="141">
        <f t="shared" si="613"/>
        <v>2.2030655306249813E-2</v>
      </c>
      <c r="AF1051" s="141">
        <f t="shared" si="614"/>
        <v>5.081192451803225E-3</v>
      </c>
      <c r="AG1051" s="142"/>
      <c r="AH1051" s="143">
        <f t="shared" si="599"/>
        <v>0.26064863752367928</v>
      </c>
      <c r="AI1051" s="143">
        <f t="shared" si="600"/>
        <v>0.28806455960437549</v>
      </c>
      <c r="AJ1051" s="143">
        <f t="shared" si="601"/>
        <v>0.34387531839756202</v>
      </c>
      <c r="AK1051" s="143">
        <f t="shared" si="602"/>
        <v>0.38784072769244715</v>
      </c>
      <c r="AL1051" s="141">
        <f t="shared" si="615"/>
        <v>0</v>
      </c>
      <c r="AM1051" s="141">
        <f t="shared" si="616"/>
        <v>0</v>
      </c>
      <c r="AN1051" s="141">
        <f t="shared" si="617"/>
        <v>0</v>
      </c>
      <c r="AO1051" s="141">
        <f t="shared" si="618"/>
        <v>0</v>
      </c>
      <c r="AP1051" s="141">
        <f t="shared" si="619"/>
        <v>0.86960037196218498</v>
      </c>
      <c r="AQ1051" s="141">
        <f t="shared" si="620"/>
        <v>5.2206232507805206E-2</v>
      </c>
      <c r="AR1051" s="141">
        <f t="shared" si="621"/>
        <v>0.2899354202091976</v>
      </c>
      <c r="AS1051" s="141">
        <f t="shared" si="622"/>
        <v>2.0337166568181853E-2</v>
      </c>
      <c r="AT1051" s="142"/>
      <c r="AU1051" s="144">
        <f t="shared" si="603"/>
        <v>0.48355257397363238</v>
      </c>
      <c r="AV1051" s="144">
        <f t="shared" si="604"/>
        <v>0.50406823699493519</v>
      </c>
      <c r="AW1051" s="144">
        <f t="shared" si="605"/>
        <v>0.54316443155420935</v>
      </c>
      <c r="AX1051" s="144">
        <f t="shared" si="606"/>
        <v>0.57201558469596203</v>
      </c>
      <c r="AY1051" s="141">
        <f t="shared" si="623"/>
        <v>0</v>
      </c>
      <c r="AZ1051" s="141">
        <f t="shared" si="624"/>
        <v>0</v>
      </c>
      <c r="BA1051" s="141">
        <f t="shared" si="625"/>
        <v>0</v>
      </c>
      <c r="BB1051" s="141">
        <f t="shared" si="626"/>
        <v>0</v>
      </c>
      <c r="BC1051" s="141">
        <f t="shared" si="627"/>
        <v>1.564719638498691</v>
      </c>
      <c r="BD1051" s="141">
        <f t="shared" si="628"/>
        <v>4.8298743920948128E-2</v>
      </c>
      <c r="BE1051" s="141">
        <f t="shared" si="629"/>
        <v>0.44172669762987549</v>
      </c>
      <c r="BF1051" s="141">
        <f t="shared" si="630"/>
        <v>1.5885776945851304E-2</v>
      </c>
      <c r="BG1051" s="105"/>
    </row>
    <row r="1052" spans="13:59" x14ac:dyDescent="0.25">
      <c r="M1052" s="100"/>
      <c r="N1052" s="120" t="s">
        <v>1187</v>
      </c>
      <c r="O1052" s="121">
        <v>2004</v>
      </c>
      <c r="P1052" s="120">
        <v>0</v>
      </c>
      <c r="Q1052" s="120">
        <v>0</v>
      </c>
      <c r="R1052" s="120">
        <v>1.6000000238418579</v>
      </c>
      <c r="S1052" s="120">
        <v>0.40000000596046448</v>
      </c>
      <c r="T1052" s="139"/>
      <c r="U1052" s="140">
        <f t="shared" si="595"/>
        <v>3.4604072252085727E-3</v>
      </c>
      <c r="V1052" s="140">
        <f t="shared" si="596"/>
        <v>5.0158523634855623E-3</v>
      </c>
      <c r="W1052" s="140">
        <f t="shared" si="597"/>
        <v>7.9829505905955056E-3</v>
      </c>
      <c r="X1052" s="140">
        <f t="shared" si="598"/>
        <v>1.2650865190310889E-2</v>
      </c>
      <c r="Y1052" s="141">
        <f t="shared" si="607"/>
        <v>0</v>
      </c>
      <c r="Z1052" s="141">
        <f t="shared" si="608"/>
        <v>0</v>
      </c>
      <c r="AA1052" s="141">
        <f t="shared" si="609"/>
        <v>0</v>
      </c>
      <c r="AB1052" s="141">
        <f t="shared" si="610"/>
        <v>0</v>
      </c>
      <c r="AC1052" s="141">
        <f t="shared" si="611"/>
        <v>6.7256412555718337E-3</v>
      </c>
      <c r="AD1052" s="141">
        <f t="shared" si="612"/>
        <v>1.299722645592305E-3</v>
      </c>
      <c r="AE1052" s="141">
        <f t="shared" si="613"/>
        <v>4.0948314148366392E-3</v>
      </c>
      <c r="AF1052" s="141">
        <f t="shared" si="614"/>
        <v>9.6551473669274912E-4</v>
      </c>
      <c r="AG1052" s="142"/>
      <c r="AH1052" s="143">
        <f t="shared" si="599"/>
        <v>0.20912869755527475</v>
      </c>
      <c r="AI1052" s="143">
        <f t="shared" si="600"/>
        <v>0.23150164157681774</v>
      </c>
      <c r="AJ1052" s="143">
        <f t="shared" si="601"/>
        <v>0.26275130623367671</v>
      </c>
      <c r="AK1052" s="143">
        <f t="shared" si="602"/>
        <v>0.29766485600775006</v>
      </c>
      <c r="AL1052" s="141">
        <f t="shared" si="615"/>
        <v>0</v>
      </c>
      <c r="AM1052" s="141">
        <f t="shared" si="616"/>
        <v>0</v>
      </c>
      <c r="AN1052" s="141">
        <f t="shared" si="617"/>
        <v>0</v>
      </c>
      <c r="AO1052" s="141">
        <f t="shared" si="618"/>
        <v>0</v>
      </c>
      <c r="AP1052" s="141">
        <f t="shared" si="619"/>
        <v>0.34915821734765246</v>
      </c>
      <c r="AQ1052" s="141">
        <f t="shared" si="620"/>
        <v>2.1244414694685188E-2</v>
      </c>
      <c r="AR1052" s="141">
        <f t="shared" si="621"/>
        <v>0.11103222887785975</v>
      </c>
      <c r="AS1052" s="141">
        <f t="shared" si="622"/>
        <v>8.0337152994610639E-3</v>
      </c>
      <c r="AT1052" s="142"/>
      <c r="AU1052" s="144">
        <f t="shared" si="603"/>
        <v>0.44184128610982965</v>
      </c>
      <c r="AV1052" s="144">
        <f t="shared" si="604"/>
        <v>0.4605328199257428</v>
      </c>
      <c r="AW1052" s="144">
        <f t="shared" si="605"/>
        <v>0.48516224747214498</v>
      </c>
      <c r="AX1052" s="144">
        <f t="shared" si="606"/>
        <v>0.51102825461783774</v>
      </c>
      <c r="AY1052" s="141">
        <f t="shared" si="623"/>
        <v>0</v>
      </c>
      <c r="AZ1052" s="141">
        <f t="shared" si="624"/>
        <v>0</v>
      </c>
      <c r="BA1052" s="141">
        <f t="shared" si="625"/>
        <v>0</v>
      </c>
      <c r="BB1052" s="141">
        <f t="shared" si="626"/>
        <v>0</v>
      </c>
      <c r="BC1052" s="141">
        <f t="shared" si="627"/>
        <v>0.71482983490249508</v>
      </c>
      <c r="BD1052" s="141">
        <f t="shared" si="628"/>
        <v>2.2022687958651477E-2</v>
      </c>
      <c r="BE1052" s="141">
        <f t="shared" si="629"/>
        <v>0.19729745436806911</v>
      </c>
      <c r="BF1052" s="141">
        <f t="shared" si="630"/>
        <v>7.1138505250317452E-3</v>
      </c>
      <c r="BG1052" s="105"/>
    </row>
    <row r="1053" spans="13:59" x14ac:dyDescent="0.25">
      <c r="M1053" s="100"/>
      <c r="N1053" s="120" t="s">
        <v>1188</v>
      </c>
      <c r="O1053" s="121">
        <v>1312</v>
      </c>
      <c r="P1053" s="120">
        <v>0</v>
      </c>
      <c r="Q1053" s="120">
        <v>0</v>
      </c>
      <c r="R1053" s="120">
        <v>4.8000001907348633</v>
      </c>
      <c r="S1053" s="120">
        <v>1.2000000476837158</v>
      </c>
      <c r="T1053" s="139"/>
      <c r="U1053" s="140">
        <f t="shared" si="595"/>
        <v>9.5837823526656596E-4</v>
      </c>
      <c r="V1053" s="140">
        <f t="shared" si="596"/>
        <v>1.3880883927943621E-3</v>
      </c>
      <c r="W1053" s="140">
        <f t="shared" si="597"/>
        <v>1.6041613752046935E-3</v>
      </c>
      <c r="X1053" s="140">
        <f t="shared" si="598"/>
        <v>2.5517189599539858E-3</v>
      </c>
      <c r="Y1053" s="141">
        <f t="shared" si="607"/>
        <v>0</v>
      </c>
      <c r="Z1053" s="141">
        <f t="shared" si="608"/>
        <v>0</v>
      </c>
      <c r="AA1053" s="141">
        <f t="shared" si="609"/>
        <v>0</v>
      </c>
      <c r="AB1053" s="141">
        <f t="shared" si="610"/>
        <v>0</v>
      </c>
      <c r="AC1053" s="141">
        <f t="shared" si="611"/>
        <v>5.5855179740019667E-3</v>
      </c>
      <c r="AD1053" s="141">
        <f t="shared" si="612"/>
        <v>1.077306576167821E-3</v>
      </c>
      <c r="AE1053" s="141">
        <f t="shared" si="613"/>
        <v>2.4742783629117361E-3</v>
      </c>
      <c r="AF1053" s="141">
        <f t="shared" si="614"/>
        <v>5.8778451070848857E-4</v>
      </c>
      <c r="AG1053" s="142"/>
      <c r="AH1053" s="143">
        <f t="shared" si="599"/>
        <v>0.1466817626080934</v>
      </c>
      <c r="AI1053" s="143">
        <f t="shared" si="600"/>
        <v>0.16256634338257103</v>
      </c>
      <c r="AJ1053" s="143">
        <f t="shared" si="601"/>
        <v>0.1692095800205744</v>
      </c>
      <c r="AK1053" s="143">
        <f t="shared" si="602"/>
        <v>0.19233373233232209</v>
      </c>
      <c r="AL1053" s="141">
        <f t="shared" si="615"/>
        <v>0</v>
      </c>
      <c r="AM1053" s="141">
        <f t="shared" si="616"/>
        <v>0</v>
      </c>
      <c r="AN1053" s="141">
        <f t="shared" si="617"/>
        <v>0</v>
      </c>
      <c r="AO1053" s="141">
        <f t="shared" si="618"/>
        <v>0</v>
      </c>
      <c r="AP1053" s="141">
        <f t="shared" si="619"/>
        <v>0.73515475898483051</v>
      </c>
      <c r="AQ1053" s="141">
        <f t="shared" si="620"/>
        <v>4.5163720258579731E-2</v>
      </c>
      <c r="AR1053" s="141">
        <f t="shared" si="621"/>
        <v>0.21489548099066985</v>
      </c>
      <c r="AS1053" s="141">
        <f t="shared" si="622"/>
        <v>1.5905006979303693E-2</v>
      </c>
      <c r="AT1053" s="142"/>
      <c r="AU1053" s="144">
        <f t="shared" si="603"/>
        <v>0.38318377257179237</v>
      </c>
      <c r="AV1053" s="144">
        <f t="shared" si="604"/>
        <v>0.39921651521885393</v>
      </c>
      <c r="AW1053" s="144">
        <f t="shared" si="605"/>
        <v>0.40566685322580009</v>
      </c>
      <c r="AX1053" s="144">
        <f t="shared" si="606"/>
        <v>0.42711352379252121</v>
      </c>
      <c r="AY1053" s="141">
        <f t="shared" si="623"/>
        <v>0</v>
      </c>
      <c r="AZ1053" s="141">
        <f t="shared" si="624"/>
        <v>0</v>
      </c>
      <c r="BA1053" s="141">
        <f t="shared" si="625"/>
        <v>0</v>
      </c>
      <c r="BB1053" s="141">
        <f t="shared" si="626"/>
        <v>0</v>
      </c>
      <c r="BC1053" s="141">
        <f t="shared" si="627"/>
        <v>1.859367943498746</v>
      </c>
      <c r="BD1053" s="141">
        <f t="shared" si="628"/>
        <v>5.6871405696260258E-2</v>
      </c>
      <c r="BE1053" s="141">
        <f t="shared" si="629"/>
        <v>0.49480024363387759</v>
      </c>
      <c r="BF1053" s="141">
        <f t="shared" si="630"/>
        <v>1.7736005283507772E-2</v>
      </c>
      <c r="BG1053" s="105"/>
    </row>
    <row r="1054" spans="13:59" x14ac:dyDescent="0.25">
      <c r="M1054" s="100"/>
      <c r="N1054" s="120" t="s">
        <v>1189</v>
      </c>
      <c r="O1054" s="121">
        <v>3773</v>
      </c>
      <c r="P1054" s="120">
        <v>1.3300000429153442</v>
      </c>
      <c r="Q1054" s="120">
        <v>0</v>
      </c>
      <c r="R1054" s="120">
        <v>0</v>
      </c>
      <c r="S1054" s="120">
        <v>0</v>
      </c>
      <c r="T1054" s="139"/>
      <c r="U1054" s="140">
        <f t="shared" si="595"/>
        <v>8.4340083810271915E-2</v>
      </c>
      <c r="V1054" s="140">
        <f t="shared" si="596"/>
        <v>0.11753723621633894</v>
      </c>
      <c r="W1054" s="140">
        <f t="shared" si="597"/>
        <v>0.33213749662479497</v>
      </c>
      <c r="X1054" s="140">
        <f t="shared" si="598"/>
        <v>0.45448575255327761</v>
      </c>
      <c r="Y1054" s="141">
        <f t="shared" si="607"/>
        <v>0.1331266989986421</v>
      </c>
      <c r="Z1054" s="141">
        <f t="shared" si="608"/>
        <v>2.3197830213239623E-2</v>
      </c>
      <c r="AA1054" s="141">
        <f t="shared" si="609"/>
        <v>0</v>
      </c>
      <c r="AB1054" s="141">
        <f t="shared" si="610"/>
        <v>0</v>
      </c>
      <c r="AC1054" s="141">
        <f t="shared" si="611"/>
        <v>0</v>
      </c>
      <c r="AD1054" s="141">
        <f t="shared" si="612"/>
        <v>0</v>
      </c>
      <c r="AE1054" s="141">
        <f t="shared" si="613"/>
        <v>0</v>
      </c>
      <c r="AF1054" s="141">
        <f t="shared" si="614"/>
        <v>0</v>
      </c>
      <c r="AG1054" s="142"/>
      <c r="AH1054" s="143">
        <f t="shared" si="599"/>
        <v>0.49403841661706727</v>
      </c>
      <c r="AI1054" s="143">
        <f t="shared" si="600"/>
        <v>0.53923125442727871</v>
      </c>
      <c r="AJ1054" s="143">
        <f t="shared" si="601"/>
        <v>0.70901831163026685</v>
      </c>
      <c r="AK1054" s="143">
        <f t="shared" si="602"/>
        <v>0.77105588467158048</v>
      </c>
      <c r="AL1054" s="141">
        <f t="shared" si="615"/>
        <v>0.6805536422630265</v>
      </c>
      <c r="AM1054" s="141">
        <f t="shared" si="616"/>
        <v>3.6623949266549105E-2</v>
      </c>
      <c r="AN1054" s="141">
        <f t="shared" si="617"/>
        <v>0</v>
      </c>
      <c r="AO1054" s="141">
        <f t="shared" si="618"/>
        <v>0</v>
      </c>
      <c r="AP1054" s="141">
        <f t="shared" si="619"/>
        <v>0</v>
      </c>
      <c r="AQ1054" s="141">
        <f t="shared" si="620"/>
        <v>0</v>
      </c>
      <c r="AR1054" s="141">
        <f t="shared" si="621"/>
        <v>0</v>
      </c>
      <c r="AS1054" s="141">
        <f t="shared" si="622"/>
        <v>0</v>
      </c>
      <c r="AT1054" s="142"/>
      <c r="AU1054" s="144">
        <f t="shared" si="603"/>
        <v>0.63692917426177753</v>
      </c>
      <c r="AV1054" s="144">
        <f t="shared" si="604"/>
        <v>0.66318209531953842</v>
      </c>
      <c r="AW1054" s="144">
        <f t="shared" si="605"/>
        <v>0.75918303624883521</v>
      </c>
      <c r="AX1054" s="144">
        <f t="shared" si="606"/>
        <v>0.79490462672134576</v>
      </c>
      <c r="AY1054" s="141">
        <f t="shared" si="623"/>
        <v>0.85610286387791446</v>
      </c>
      <c r="AZ1054" s="141">
        <f t="shared" si="624"/>
        <v>2.5929351357759534E-2</v>
      </c>
      <c r="BA1054" s="141">
        <f t="shared" si="625"/>
        <v>0</v>
      </c>
      <c r="BB1054" s="141">
        <f t="shared" si="626"/>
        <v>0</v>
      </c>
      <c r="BC1054" s="141">
        <f t="shared" si="627"/>
        <v>0</v>
      </c>
      <c r="BD1054" s="141">
        <f t="shared" si="628"/>
        <v>0</v>
      </c>
      <c r="BE1054" s="141">
        <f t="shared" si="629"/>
        <v>0</v>
      </c>
      <c r="BF1054" s="141">
        <f t="shared" si="630"/>
        <v>0</v>
      </c>
      <c r="BG1054" s="105"/>
    </row>
    <row r="1055" spans="13:59" x14ac:dyDescent="0.25">
      <c r="M1055" s="100"/>
      <c r="N1055" s="120" t="s">
        <v>1190</v>
      </c>
      <c r="O1055" s="121">
        <v>1016</v>
      </c>
      <c r="P1055" s="120">
        <v>0</v>
      </c>
      <c r="Q1055" s="120">
        <v>0</v>
      </c>
      <c r="R1055" s="120">
        <v>1.6000000238418579</v>
      </c>
      <c r="S1055" s="120">
        <v>0.40000000596046448</v>
      </c>
      <c r="T1055" s="139"/>
      <c r="U1055" s="140">
        <f t="shared" si="595"/>
        <v>5.5492975939208655E-4</v>
      </c>
      <c r="V1055" s="140">
        <f t="shared" si="596"/>
        <v>8.0252193943397554E-4</v>
      </c>
      <c r="W1055" s="140">
        <f t="shared" si="597"/>
        <v>8.0847478364831638E-4</v>
      </c>
      <c r="X1055" s="140">
        <f t="shared" si="598"/>
        <v>1.2841131140464146E-3</v>
      </c>
      <c r="Y1055" s="141">
        <f t="shared" si="607"/>
        <v>0</v>
      </c>
      <c r="Z1055" s="141">
        <f t="shared" si="608"/>
        <v>0</v>
      </c>
      <c r="AA1055" s="141">
        <f t="shared" si="609"/>
        <v>0</v>
      </c>
      <c r="AB1055" s="141">
        <f t="shared" si="610"/>
        <v>0</v>
      </c>
      <c r="AC1055" s="141">
        <f t="shared" si="611"/>
        <v>1.0770824989603559E-3</v>
      </c>
      <c r="AD1055" s="141">
        <f t="shared" si="612"/>
        <v>2.0695262326761899E-4</v>
      </c>
      <c r="AE1055" s="141">
        <f t="shared" si="613"/>
        <v>4.1528368659256201E-4</v>
      </c>
      <c r="AF1055" s="141">
        <f t="shared" si="614"/>
        <v>9.8361566679914408E-5</v>
      </c>
      <c r="AG1055" s="142"/>
      <c r="AH1055" s="143">
        <f t="shared" si="599"/>
        <v>0.12595509289393692</v>
      </c>
      <c r="AI1055" s="143">
        <f t="shared" si="600"/>
        <v>0.13961228275907434</v>
      </c>
      <c r="AJ1055" s="143">
        <f t="shared" si="601"/>
        <v>0.13989997356845785</v>
      </c>
      <c r="AK1055" s="143">
        <f t="shared" si="602"/>
        <v>0.1590958632066104</v>
      </c>
      <c r="AL1055" s="141">
        <f t="shared" si="615"/>
        <v>0</v>
      </c>
      <c r="AM1055" s="141">
        <f t="shared" si="616"/>
        <v>0</v>
      </c>
      <c r="AN1055" s="141">
        <f t="shared" si="617"/>
        <v>0</v>
      </c>
      <c r="AO1055" s="141">
        <f t="shared" si="618"/>
        <v>0</v>
      </c>
      <c r="AP1055" s="141">
        <f t="shared" si="619"/>
        <v>0.21043862217188578</v>
      </c>
      <c r="AQ1055" s="141">
        <f t="shared" si="620"/>
        <v>1.2941033571249372E-2</v>
      </c>
      <c r="AR1055" s="141">
        <f t="shared" si="621"/>
        <v>5.9239568343478155E-2</v>
      </c>
      <c r="AS1055" s="141">
        <f t="shared" si="622"/>
        <v>4.398777887451244E-3</v>
      </c>
      <c r="AT1055" s="142"/>
      <c r="AU1055" s="144">
        <f t="shared" si="603"/>
        <v>0.36074293059316676</v>
      </c>
      <c r="AV1055" s="144">
        <f t="shared" si="604"/>
        <v>0.37574065498407161</v>
      </c>
      <c r="AW1055" s="144">
        <f t="shared" si="605"/>
        <v>0.37604757757377338</v>
      </c>
      <c r="AX1055" s="144">
        <f t="shared" si="606"/>
        <v>0.39578964806638983</v>
      </c>
      <c r="AY1055" s="141">
        <f t="shared" si="623"/>
        <v>0</v>
      </c>
      <c r="AZ1055" s="141">
        <f t="shared" si="624"/>
        <v>0</v>
      </c>
      <c r="BA1055" s="141">
        <f t="shared" si="625"/>
        <v>0</v>
      </c>
      <c r="BB1055" s="141">
        <f t="shared" si="626"/>
        <v>0</v>
      </c>
      <c r="BC1055" s="141">
        <f t="shared" si="627"/>
        <v>0.58341499026586074</v>
      </c>
      <c r="BD1055" s="141">
        <f t="shared" si="628"/>
        <v>1.7770066667009088E-2</v>
      </c>
      <c r="BE1055" s="141">
        <f t="shared" si="629"/>
        <v>0.15286325709557758</v>
      </c>
      <c r="BF1055" s="141">
        <f t="shared" si="630"/>
        <v>5.4526044900684856E-3</v>
      </c>
      <c r="BG1055" s="105"/>
    </row>
    <row r="1056" spans="13:59" x14ac:dyDescent="0.25">
      <c r="M1056" s="100"/>
      <c r="N1056" s="120" t="s">
        <v>1191</v>
      </c>
      <c r="O1056" s="121">
        <v>2940</v>
      </c>
      <c r="P1056" s="120">
        <v>1.3300000429153442</v>
      </c>
      <c r="Q1056" s="120">
        <v>2</v>
      </c>
      <c r="R1056" s="120">
        <v>0</v>
      </c>
      <c r="S1056" s="120">
        <v>0</v>
      </c>
      <c r="T1056" s="139"/>
      <c r="U1056" s="140">
        <f t="shared" si="595"/>
        <v>1.9433127704724495E-2</v>
      </c>
      <c r="V1056" s="140">
        <f t="shared" si="596"/>
        <v>2.7895279250069627E-2</v>
      </c>
      <c r="W1056" s="140">
        <f t="shared" si="597"/>
        <v>6.5550786717646026E-2</v>
      </c>
      <c r="X1056" s="140">
        <f t="shared" si="598"/>
        <v>0.10003145920433787</v>
      </c>
      <c r="Y1056" s="141">
        <f t="shared" si="607"/>
        <v>3.1214931033682898E-2</v>
      </c>
      <c r="Z1056" s="141">
        <f t="shared" si="608"/>
        <v>5.885791566045219E-3</v>
      </c>
      <c r="AA1056" s="141">
        <f t="shared" si="609"/>
        <v>0.16427123018763098</v>
      </c>
      <c r="AB1056" s="141">
        <f t="shared" si="610"/>
        <v>3.5791688221044754E-2</v>
      </c>
      <c r="AC1056" s="141">
        <f t="shared" si="611"/>
        <v>0</v>
      </c>
      <c r="AD1056" s="141">
        <f t="shared" si="612"/>
        <v>0</v>
      </c>
      <c r="AE1056" s="141">
        <f t="shared" si="613"/>
        <v>0</v>
      </c>
      <c r="AF1056" s="141">
        <f t="shared" si="614"/>
        <v>0</v>
      </c>
      <c r="AG1056" s="142"/>
      <c r="AH1056" s="143">
        <f t="shared" si="599"/>
        <v>0.33416910132657518</v>
      </c>
      <c r="AI1056" s="143">
        <f t="shared" si="600"/>
        <v>0.36818260312713091</v>
      </c>
      <c r="AJ1056" s="143">
        <f t="shared" si="601"/>
        <v>0.46218399275602551</v>
      </c>
      <c r="AK1056" s="143">
        <f t="shared" si="602"/>
        <v>0.51679322765022362</v>
      </c>
      <c r="AL1056" s="141">
        <f t="shared" si="615"/>
        <v>0.46261944934149385</v>
      </c>
      <c r="AM1056" s="141">
        <f t="shared" si="616"/>
        <v>2.7063428618273433E-2</v>
      </c>
      <c r="AN1056" s="141">
        <f t="shared" si="617"/>
        <v>0.96973354055112859</v>
      </c>
      <c r="AO1056" s="141">
        <f t="shared" si="618"/>
        <v>6.3852914749318646E-2</v>
      </c>
      <c r="AP1056" s="141">
        <f t="shared" si="619"/>
        <v>0</v>
      </c>
      <c r="AQ1056" s="141">
        <f t="shared" si="620"/>
        <v>0</v>
      </c>
      <c r="AR1056" s="141">
        <f t="shared" si="621"/>
        <v>0</v>
      </c>
      <c r="AS1056" s="141">
        <f t="shared" si="622"/>
        <v>0</v>
      </c>
      <c r="AT1056" s="142"/>
      <c r="AU1056" s="144">
        <f t="shared" si="603"/>
        <v>0.53658501105681522</v>
      </c>
      <c r="AV1056" s="144">
        <f t="shared" si="604"/>
        <v>0.55929555941351294</v>
      </c>
      <c r="AW1056" s="144">
        <f t="shared" si="605"/>
        <v>0.61801417116525748</v>
      </c>
      <c r="AX1056" s="144">
        <f t="shared" si="606"/>
        <v>0.65022180104418692</v>
      </c>
      <c r="AY1056" s="141">
        <f t="shared" si="623"/>
        <v>0.72162402200048126</v>
      </c>
      <c r="AZ1056" s="141">
        <f t="shared" si="624"/>
        <v>2.2239096021852367E-2</v>
      </c>
      <c r="BA1056" s="141">
        <f t="shared" si="625"/>
        <v>1.2558756887861393</v>
      </c>
      <c r="BB1056" s="141">
        <f t="shared" si="626"/>
        <v>4.456791330223453E-2</v>
      </c>
      <c r="BC1056" s="141">
        <f t="shared" si="627"/>
        <v>0</v>
      </c>
      <c r="BD1056" s="141">
        <f t="shared" si="628"/>
        <v>0</v>
      </c>
      <c r="BE1056" s="141">
        <f t="shared" si="629"/>
        <v>0</v>
      </c>
      <c r="BF1056" s="141">
        <f t="shared" si="630"/>
        <v>0</v>
      </c>
      <c r="BG1056" s="105"/>
    </row>
    <row r="1057" spans="13:59" x14ac:dyDescent="0.25">
      <c r="M1057" s="100"/>
      <c r="N1057" s="120" t="s">
        <v>1192</v>
      </c>
      <c r="O1057" s="121">
        <v>2566</v>
      </c>
      <c r="P1057" s="120">
        <v>0</v>
      </c>
      <c r="Q1057" s="120">
        <v>0</v>
      </c>
      <c r="R1057" s="120">
        <v>4.8000001907348633</v>
      </c>
      <c r="S1057" s="120">
        <v>1.2000000476837158</v>
      </c>
      <c r="T1057" s="139"/>
      <c r="U1057" s="140">
        <f t="shared" si="595"/>
        <v>9.79737706233752E-3</v>
      </c>
      <c r="V1057" s="140">
        <f t="shared" si="596"/>
        <v>1.414748390175713E-2</v>
      </c>
      <c r="W1057" s="140">
        <f t="shared" si="597"/>
        <v>2.8785748549544854E-2</v>
      </c>
      <c r="X1057" s="140">
        <f t="shared" si="598"/>
        <v>4.4895973420081781E-2</v>
      </c>
      <c r="Y1057" s="141">
        <f t="shared" si="607"/>
        <v>0</v>
      </c>
      <c r="Z1057" s="141">
        <f t="shared" si="608"/>
        <v>0</v>
      </c>
      <c r="AA1057" s="141">
        <f t="shared" si="609"/>
        <v>0</v>
      </c>
      <c r="AB1057" s="141">
        <f t="shared" si="610"/>
        <v>0</v>
      </c>
      <c r="AC1057" s="141">
        <f t="shared" si="611"/>
        <v>5.6997394479707836E-2</v>
      </c>
      <c r="AD1057" s="141">
        <f t="shared" si="612"/>
        <v>1.0910530947144795E-2</v>
      </c>
      <c r="AE1057" s="141">
        <f t="shared" si="613"/>
        <v>4.3863605942164471E-2</v>
      </c>
      <c r="AF1057" s="141">
        <f t="shared" si="614"/>
        <v>1.00115643027405E-2</v>
      </c>
      <c r="AG1057" s="142"/>
      <c r="AH1057" s="143">
        <f t="shared" si="599"/>
        <v>0.2777693694064739</v>
      </c>
      <c r="AI1057" s="143">
        <f t="shared" si="600"/>
        <v>0.30678884338922052</v>
      </c>
      <c r="AJ1057" s="143">
        <f t="shared" si="601"/>
        <v>0.3712903538596023</v>
      </c>
      <c r="AK1057" s="143">
        <f t="shared" si="602"/>
        <v>0.41801761568011009</v>
      </c>
      <c r="AL1057" s="141">
        <f t="shared" si="615"/>
        <v>0</v>
      </c>
      <c r="AM1057" s="141">
        <f t="shared" si="616"/>
        <v>0</v>
      </c>
      <c r="AN1057" s="141">
        <f t="shared" si="617"/>
        <v>0</v>
      </c>
      <c r="AO1057" s="141">
        <f t="shared" si="618"/>
        <v>0</v>
      </c>
      <c r="AP1057" s="141">
        <f t="shared" si="619"/>
        <v>1.389606836196168</v>
      </c>
      <c r="AQ1057" s="141">
        <f t="shared" si="620"/>
        <v>8.2979670587418619E-2</v>
      </c>
      <c r="AR1057" s="141">
        <f t="shared" si="621"/>
        <v>0.46912931611903563</v>
      </c>
      <c r="AS1057" s="141">
        <f t="shared" si="622"/>
        <v>3.2491842629729706E-2</v>
      </c>
      <c r="AT1057" s="142"/>
      <c r="AU1057" s="144">
        <f t="shared" si="603"/>
        <v>0.49648019569550228</v>
      </c>
      <c r="AV1057" s="144">
        <f t="shared" si="604"/>
        <v>0.51754555215257514</v>
      </c>
      <c r="AW1057" s="144">
        <f t="shared" si="605"/>
        <v>0.56132483363006269</v>
      </c>
      <c r="AX1057" s="144">
        <f t="shared" si="606"/>
        <v>0.59105042708082378</v>
      </c>
      <c r="AY1057" s="141">
        <f t="shared" si="623"/>
        <v>0</v>
      </c>
      <c r="AZ1057" s="141">
        <f t="shared" si="624"/>
        <v>0</v>
      </c>
      <c r="BA1057" s="141">
        <f t="shared" si="625"/>
        <v>0</v>
      </c>
      <c r="BB1057" s="141">
        <f t="shared" si="626"/>
        <v>0</v>
      </c>
      <c r="BC1057" s="141">
        <f t="shared" si="627"/>
        <v>2.4098308412000717</v>
      </c>
      <c r="BD1057" s="141">
        <f t="shared" si="628"/>
        <v>7.438790784626903E-2</v>
      </c>
      <c r="BE1057" s="141">
        <f t="shared" si="629"/>
        <v>0.6846892856300778</v>
      </c>
      <c r="BF1057" s="141">
        <f t="shared" si="630"/>
        <v>2.4571255050391372E-2</v>
      </c>
      <c r="BG1057" s="105"/>
    </row>
    <row r="1058" spans="13:59" x14ac:dyDescent="0.25">
      <c r="M1058" s="100"/>
      <c r="N1058" s="120" t="s">
        <v>1193</v>
      </c>
      <c r="O1058" s="121">
        <v>2385</v>
      </c>
      <c r="P1058" s="120">
        <v>0</v>
      </c>
      <c r="Q1058" s="120">
        <v>0</v>
      </c>
      <c r="R1058" s="120">
        <v>1.6000000238418579</v>
      </c>
      <c r="S1058" s="120">
        <v>0.40000000596046448</v>
      </c>
      <c r="T1058" s="139"/>
      <c r="U1058" s="140">
        <f t="shared" si="595"/>
        <v>7.0139345491372351E-3</v>
      </c>
      <c r="V1058" s="140">
        <f t="shared" si="596"/>
        <v>1.014636299624827E-2</v>
      </c>
      <c r="W1058" s="140">
        <f t="shared" si="597"/>
        <v>1.9126505780845515E-2</v>
      </c>
      <c r="X1058" s="140">
        <f t="shared" si="598"/>
        <v>3.0038110885905023E-2</v>
      </c>
      <c r="Y1058" s="141">
        <f t="shared" si="607"/>
        <v>0</v>
      </c>
      <c r="Z1058" s="141">
        <f t="shared" si="608"/>
        <v>0</v>
      </c>
      <c r="AA1058" s="141">
        <f t="shared" si="609"/>
        <v>0</v>
      </c>
      <c r="AB1058" s="141">
        <f t="shared" si="610"/>
        <v>0</v>
      </c>
      <c r="AC1058" s="141">
        <f t="shared" si="611"/>
        <v>1.3616015286416644E-2</v>
      </c>
      <c r="AD1058" s="141">
        <f t="shared" si="612"/>
        <v>2.6181657494887319E-3</v>
      </c>
      <c r="AE1058" s="141">
        <f t="shared" si="613"/>
        <v>9.7564174556086722E-3</v>
      </c>
      <c r="AF1058" s="141">
        <f t="shared" si="614"/>
        <v>2.2588270777944303E-3</v>
      </c>
      <c r="AG1058" s="142"/>
      <c r="AH1058" s="143">
        <f t="shared" si="599"/>
        <v>0.25366554862261403</v>
      </c>
      <c r="AI1058" s="143">
        <f t="shared" si="600"/>
        <v>0.28041658939443503</v>
      </c>
      <c r="AJ1058" s="143">
        <f t="shared" si="601"/>
        <v>0.33274361187691226</v>
      </c>
      <c r="AK1058" s="143">
        <f t="shared" si="602"/>
        <v>0.37554210838207069</v>
      </c>
      <c r="AL1058" s="141">
        <f t="shared" si="615"/>
        <v>0</v>
      </c>
      <c r="AM1058" s="141">
        <f t="shared" si="616"/>
        <v>0</v>
      </c>
      <c r="AN1058" s="141">
        <f t="shared" si="617"/>
        <v>0</v>
      </c>
      <c r="AO1058" s="141">
        <f t="shared" si="618"/>
        <v>0</v>
      </c>
      <c r="AP1058" s="141">
        <f t="shared" si="619"/>
        <v>0.42320706794195401</v>
      </c>
      <c r="AQ1058" s="141">
        <f t="shared" si="620"/>
        <v>2.5459481774794512E-2</v>
      </c>
      <c r="AR1058" s="141">
        <f t="shared" si="621"/>
        <v>0.14032617169531184</v>
      </c>
      <c r="AS1058" s="141">
        <f t="shared" si="622"/>
        <v>9.8906738959218254E-3</v>
      </c>
      <c r="AT1058" s="142"/>
      <c r="AU1058" s="144">
        <f t="shared" si="603"/>
        <v>0.47816010188477409</v>
      </c>
      <c r="AV1058" s="144">
        <f t="shared" si="604"/>
        <v>0.49844406555128684</v>
      </c>
      <c r="AW1058" s="144">
        <f t="shared" si="605"/>
        <v>0.53561162589809375</v>
      </c>
      <c r="AX1058" s="144">
        <f t="shared" si="606"/>
        <v>0.56408967171878466</v>
      </c>
      <c r="AY1058" s="141">
        <f t="shared" si="623"/>
        <v>0</v>
      </c>
      <c r="AZ1058" s="141">
        <f t="shared" si="624"/>
        <v>0</v>
      </c>
      <c r="BA1058" s="141">
        <f t="shared" si="625"/>
        <v>0</v>
      </c>
      <c r="BB1058" s="141">
        <f t="shared" si="626"/>
        <v>0</v>
      </c>
      <c r="BC1058" s="141">
        <f t="shared" si="627"/>
        <v>0.77363278384671896</v>
      </c>
      <c r="BD1058" s="141">
        <f t="shared" si="628"/>
        <v>2.3877732919172612E-2</v>
      </c>
      <c r="BE1058" s="141">
        <f t="shared" si="629"/>
        <v>0.2177978162652236</v>
      </c>
      <c r="BF1058" s="141">
        <f t="shared" si="630"/>
        <v>7.838055784526704E-3</v>
      </c>
      <c r="BG1058" s="105"/>
    </row>
    <row r="1059" spans="13:59" x14ac:dyDescent="0.25">
      <c r="M1059" s="100"/>
      <c r="N1059" s="120" t="s">
        <v>1194</v>
      </c>
      <c r="O1059" s="121">
        <v>2614</v>
      </c>
      <c r="P1059" s="120">
        <v>0</v>
      </c>
      <c r="Q1059" s="120">
        <v>0</v>
      </c>
      <c r="R1059" s="120">
        <v>4.8000001907348633</v>
      </c>
      <c r="S1059" s="120">
        <v>1.2000000476837158</v>
      </c>
      <c r="T1059" s="139"/>
      <c r="U1059" s="140">
        <f t="shared" si="595"/>
        <v>1.0702765032590156E-2</v>
      </c>
      <c r="V1059" s="140">
        <f t="shared" si="596"/>
        <v>1.5445855242222972E-2</v>
      </c>
      <c r="W1059" s="140">
        <f t="shared" si="597"/>
        <v>3.2051123163180484E-2</v>
      </c>
      <c r="X1059" s="140">
        <f t="shared" si="598"/>
        <v>4.9879608459265423E-2</v>
      </c>
      <c r="Y1059" s="141">
        <f t="shared" si="607"/>
        <v>0</v>
      </c>
      <c r="Z1059" s="141">
        <f t="shared" si="608"/>
        <v>0</v>
      </c>
      <c r="AA1059" s="141">
        <f t="shared" si="609"/>
        <v>0</v>
      </c>
      <c r="AB1059" s="141">
        <f t="shared" si="610"/>
        <v>0</v>
      </c>
      <c r="AC1059" s="141">
        <f t="shared" si="611"/>
        <v>6.224295841130003E-2</v>
      </c>
      <c r="AD1059" s="141">
        <f t="shared" si="612"/>
        <v>1.1897149697433322E-2</v>
      </c>
      <c r="AE1059" s="141">
        <f t="shared" si="613"/>
        <v>4.8773827433607066E-2</v>
      </c>
      <c r="AF1059" s="141">
        <f t="shared" si="614"/>
        <v>1.1081705095956518E-2</v>
      </c>
      <c r="AG1059" s="142"/>
      <c r="AH1059" s="143">
        <f t="shared" si="599"/>
        <v>0.28450087483618514</v>
      </c>
      <c r="AI1059" s="143">
        <f t="shared" si="600"/>
        <v>0.31414017842810493</v>
      </c>
      <c r="AJ1059" s="143">
        <f t="shared" si="601"/>
        <v>0.3821074120885245</v>
      </c>
      <c r="AK1059" s="143">
        <f t="shared" si="602"/>
        <v>0.42987868917262939</v>
      </c>
      <c r="AL1059" s="141">
        <f t="shared" si="615"/>
        <v>0</v>
      </c>
      <c r="AM1059" s="141">
        <f t="shared" si="616"/>
        <v>0</v>
      </c>
      <c r="AN1059" s="141">
        <f t="shared" si="617"/>
        <v>0</v>
      </c>
      <c r="AO1059" s="141">
        <f t="shared" si="618"/>
        <v>0</v>
      </c>
      <c r="AP1059" s="141">
        <f t="shared" si="619"/>
        <v>1.4230825423903766</v>
      </c>
      <c r="AQ1059" s="141">
        <f t="shared" si="620"/>
        <v>8.4790373982011058E-2</v>
      </c>
      <c r="AR1059" s="141">
        <f t="shared" si="621"/>
        <v>0.48260639098868424</v>
      </c>
      <c r="AS1059" s="141">
        <f t="shared" si="622"/>
        <v>3.3248056516684332E-2</v>
      </c>
      <c r="AT1059" s="142"/>
      <c r="AU1059" s="144">
        <f t="shared" si="603"/>
        <v>0.50145659907346252</v>
      </c>
      <c r="AV1059" s="144">
        <f t="shared" si="604"/>
        <v>0.5227312526819855</v>
      </c>
      <c r="AW1059" s="144">
        <f t="shared" si="605"/>
        <v>0.56833369401531186</v>
      </c>
      <c r="AX1059" s="144">
        <f t="shared" si="606"/>
        <v>0.5983875632961384</v>
      </c>
      <c r="AY1059" s="141">
        <f t="shared" si="623"/>
        <v>0</v>
      </c>
      <c r="AZ1059" s="141">
        <f t="shared" si="624"/>
        <v>0</v>
      </c>
      <c r="BA1059" s="141">
        <f t="shared" si="625"/>
        <v>0</v>
      </c>
      <c r="BB1059" s="141">
        <f t="shared" si="626"/>
        <v>0</v>
      </c>
      <c r="BC1059" s="141">
        <f t="shared" si="627"/>
        <v>2.4339810241752615</v>
      </c>
      <c r="BD1059" s="141">
        <f t="shared" si="628"/>
        <v>7.5129088401342692E-2</v>
      </c>
      <c r="BE1059" s="141">
        <f t="shared" si="629"/>
        <v>0.69321277760448619</v>
      </c>
      <c r="BF1059" s="141">
        <f t="shared" si="630"/>
        <v>2.4852326884222453E-2</v>
      </c>
      <c r="BG1059" s="105"/>
    </row>
    <row r="1060" spans="13:59" x14ac:dyDescent="0.25">
      <c r="M1060" s="100"/>
      <c r="N1060" s="120" t="s">
        <v>1195</v>
      </c>
      <c r="O1060" s="121">
        <v>3357</v>
      </c>
      <c r="P1060" s="120">
        <v>1.3300000429153442</v>
      </c>
      <c r="Q1060" s="120">
        <v>0</v>
      </c>
      <c r="R1060" s="120">
        <v>0</v>
      </c>
      <c r="S1060" s="120">
        <v>0</v>
      </c>
      <c r="T1060" s="139"/>
      <c r="U1060" s="140">
        <f t="shared" si="595"/>
        <v>4.1070690956359068E-2</v>
      </c>
      <c r="V1060" s="140">
        <f t="shared" si="596"/>
        <v>5.8291132302065729E-2</v>
      </c>
      <c r="W1060" s="140">
        <f t="shared" si="597"/>
        <v>0.1551805087574013</v>
      </c>
      <c r="X1060" s="140">
        <f t="shared" si="598"/>
        <v>0.22723734641023319</v>
      </c>
      <c r="Y1060" s="141">
        <f t="shared" si="607"/>
        <v>6.55293743915807E-2</v>
      </c>
      <c r="Z1060" s="141">
        <f t="shared" si="608"/>
        <v>1.1997834071750729E-2</v>
      </c>
      <c r="AA1060" s="141">
        <f t="shared" si="609"/>
        <v>0</v>
      </c>
      <c r="AB1060" s="141">
        <f t="shared" si="610"/>
        <v>0</v>
      </c>
      <c r="AC1060" s="141">
        <f t="shared" si="611"/>
        <v>0</v>
      </c>
      <c r="AD1060" s="141">
        <f t="shared" si="612"/>
        <v>0</v>
      </c>
      <c r="AE1060" s="141">
        <f t="shared" si="613"/>
        <v>0</v>
      </c>
      <c r="AF1060" s="141">
        <f t="shared" si="614"/>
        <v>0</v>
      </c>
      <c r="AG1060" s="142"/>
      <c r="AH1060" s="143">
        <f t="shared" si="599"/>
        <v>0.4082277296286474</v>
      </c>
      <c r="AI1060" s="143">
        <f t="shared" si="600"/>
        <v>0.44803047157974163</v>
      </c>
      <c r="AJ1060" s="143">
        <f t="shared" si="601"/>
        <v>0.58013987912522846</v>
      </c>
      <c r="AK1060" s="143">
        <f t="shared" si="602"/>
        <v>0.64137803975812901</v>
      </c>
      <c r="AL1060" s="141">
        <f t="shared" si="615"/>
        <v>0.56398229319763304</v>
      </c>
      <c r="AM1060" s="141">
        <f t="shared" si="616"/>
        <v>3.1898253230805196E-2</v>
      </c>
      <c r="AN1060" s="141">
        <f t="shared" si="617"/>
        <v>0</v>
      </c>
      <c r="AO1060" s="141">
        <f t="shared" si="618"/>
        <v>0</v>
      </c>
      <c r="AP1060" s="141">
        <f t="shared" si="619"/>
        <v>0</v>
      </c>
      <c r="AQ1060" s="141">
        <f t="shared" si="620"/>
        <v>0</v>
      </c>
      <c r="AR1060" s="141">
        <f t="shared" si="621"/>
        <v>0</v>
      </c>
      <c r="AS1060" s="141">
        <f t="shared" si="622"/>
        <v>0</v>
      </c>
      <c r="AT1060" s="142"/>
      <c r="AU1060" s="144">
        <f t="shared" si="603"/>
        <v>0.58493551377562691</v>
      </c>
      <c r="AV1060" s="144">
        <f t="shared" si="604"/>
        <v>0.60947587994062347</v>
      </c>
      <c r="AW1060" s="144">
        <f t="shared" si="605"/>
        <v>0.68651984710439984</v>
      </c>
      <c r="AX1060" s="144">
        <f t="shared" si="606"/>
        <v>0.72104309424887503</v>
      </c>
      <c r="AY1060" s="141">
        <f t="shared" si="623"/>
        <v>0.78650395986635169</v>
      </c>
      <c r="AZ1060" s="141">
        <f t="shared" si="624"/>
        <v>2.409898661054477E-2</v>
      </c>
      <c r="BA1060" s="141">
        <f t="shared" si="625"/>
        <v>0</v>
      </c>
      <c r="BB1060" s="141">
        <f t="shared" si="626"/>
        <v>0</v>
      </c>
      <c r="BC1060" s="141">
        <f t="shared" si="627"/>
        <v>0</v>
      </c>
      <c r="BD1060" s="141">
        <f t="shared" si="628"/>
        <v>0</v>
      </c>
      <c r="BE1060" s="141">
        <f t="shared" si="629"/>
        <v>0</v>
      </c>
      <c r="BF1060" s="141">
        <f t="shared" si="630"/>
        <v>0</v>
      </c>
      <c r="BG1060" s="105"/>
    </row>
    <row r="1061" spans="13:59" x14ac:dyDescent="0.25">
      <c r="M1061" s="100"/>
      <c r="N1061" s="120" t="s">
        <v>1196</v>
      </c>
      <c r="O1061" s="121">
        <v>4387</v>
      </c>
      <c r="P1061" s="120">
        <v>0</v>
      </c>
      <c r="Q1061" s="120">
        <v>0</v>
      </c>
      <c r="R1061" s="120">
        <v>1.6000000238418579</v>
      </c>
      <c r="S1061" s="120">
        <v>0.40000000596046448</v>
      </c>
      <c r="T1061" s="139"/>
      <c r="U1061" s="140">
        <f t="shared" si="595"/>
        <v>0.22415812592200224</v>
      </c>
      <c r="V1061" s="140">
        <f t="shared" si="596"/>
        <v>0.29830701003400006</v>
      </c>
      <c r="W1061" s="140">
        <f t="shared" si="597"/>
        <v>0.74680476105054439</v>
      </c>
      <c r="X1061" s="140">
        <f t="shared" si="598"/>
        <v>0.86816457544933212</v>
      </c>
      <c r="Y1061" s="141">
        <f t="shared" si="607"/>
        <v>0</v>
      </c>
      <c r="Z1061" s="141">
        <f t="shared" si="608"/>
        <v>0</v>
      </c>
      <c r="AA1061" s="141">
        <f t="shared" si="609"/>
        <v>0</v>
      </c>
      <c r="AB1061" s="141">
        <f t="shared" si="610"/>
        <v>0</v>
      </c>
      <c r="AC1061" s="141">
        <f t="shared" si="611"/>
        <v>0.41438558492487609</v>
      </c>
      <c r="AD1061" s="141">
        <f t="shared" si="612"/>
        <v>6.2905638241717354E-2</v>
      </c>
      <c r="AE1061" s="141">
        <f t="shared" si="613"/>
        <v>0.3200066530242438</v>
      </c>
      <c r="AF1061" s="141">
        <f t="shared" si="614"/>
        <v>2.7259182330153175E-2</v>
      </c>
      <c r="AG1061" s="142"/>
      <c r="AH1061" s="143">
        <f t="shared" si="599"/>
        <v>0.6390779090668266</v>
      </c>
      <c r="AI1061" s="143">
        <f t="shared" si="600"/>
        <v>0.68912251594174201</v>
      </c>
      <c r="AJ1061" s="143">
        <f t="shared" si="601"/>
        <v>0.88678596768099816</v>
      </c>
      <c r="AK1061" s="143">
        <f t="shared" si="602"/>
        <v>0.93077453510321595</v>
      </c>
      <c r="AL1061" s="141">
        <f t="shared" si="615"/>
        <v>0</v>
      </c>
      <c r="AM1061" s="141">
        <f t="shared" si="616"/>
        <v>0</v>
      </c>
      <c r="AN1061" s="141">
        <f t="shared" si="617"/>
        <v>0</v>
      </c>
      <c r="AO1061" s="141">
        <f t="shared" si="618"/>
        <v>0</v>
      </c>
      <c r="AP1061" s="141">
        <f t="shared" si="619"/>
        <v>1.0523351091428006</v>
      </c>
      <c r="AQ1061" s="141">
        <f t="shared" si="620"/>
        <v>5.0260932793947832E-2</v>
      </c>
      <c r="AR1061" s="141">
        <f t="shared" si="621"/>
        <v>0.35996496205001466</v>
      </c>
      <c r="AS1061" s="141">
        <f t="shared" si="622"/>
        <v>1.2344857539120291E-2</v>
      </c>
      <c r="AT1061" s="142"/>
      <c r="AU1061" s="144">
        <f t="shared" si="603"/>
        <v>0.71975019335178791</v>
      </c>
      <c r="AV1061" s="144">
        <f t="shared" si="604"/>
        <v>0.7479189961245889</v>
      </c>
      <c r="AW1061" s="144">
        <f t="shared" si="605"/>
        <v>0.86770537620998067</v>
      </c>
      <c r="AX1061" s="144">
        <f t="shared" si="606"/>
        <v>0.90070739454001525</v>
      </c>
      <c r="AY1061" s="141">
        <f t="shared" si="623"/>
        <v>0</v>
      </c>
      <c r="AZ1061" s="141">
        <f t="shared" si="624"/>
        <v>0</v>
      </c>
      <c r="BA1061" s="141">
        <f t="shared" si="625"/>
        <v>0</v>
      </c>
      <c r="BB1061" s="141">
        <f t="shared" si="626"/>
        <v>0</v>
      </c>
      <c r="BC1061" s="141">
        <f t="shared" si="627"/>
        <v>1.1626193658118513</v>
      </c>
      <c r="BD1061" s="141">
        <f t="shared" si="628"/>
        <v>3.4051045819269321E-2</v>
      </c>
      <c r="BE1061" s="141">
        <f t="shared" si="629"/>
        <v>0.35021173786372073</v>
      </c>
      <c r="BF1061" s="141">
        <f t="shared" si="630"/>
        <v>1.0071225320919808E-2</v>
      </c>
      <c r="BG1061" s="105"/>
    </row>
    <row r="1062" spans="13:59" x14ac:dyDescent="0.25">
      <c r="M1062" s="100"/>
      <c r="N1062" s="120" t="s">
        <v>1197</v>
      </c>
      <c r="O1062" s="121">
        <v>3584</v>
      </c>
      <c r="P1062" s="120">
        <v>0</v>
      </c>
      <c r="Q1062" s="120">
        <v>0</v>
      </c>
      <c r="R1062" s="120">
        <v>3.2000000476837158</v>
      </c>
      <c r="S1062" s="120">
        <v>0.80000001192092896</v>
      </c>
      <c r="T1062" s="139"/>
      <c r="U1062" s="140">
        <f t="shared" si="595"/>
        <v>6.1078847861206542E-2</v>
      </c>
      <c r="V1062" s="140">
        <f t="shared" si="596"/>
        <v>8.5917335727298094E-2</v>
      </c>
      <c r="W1062" s="140">
        <f t="shared" si="597"/>
        <v>0.23875573734335953</v>
      </c>
      <c r="X1062" s="140">
        <f t="shared" si="598"/>
        <v>0.33826223143961154</v>
      </c>
      <c r="Y1062" s="141">
        <f t="shared" si="607"/>
        <v>0</v>
      </c>
      <c r="Z1062" s="141">
        <f t="shared" si="608"/>
        <v>0</v>
      </c>
      <c r="AA1062" s="141">
        <f t="shared" si="609"/>
        <v>0</v>
      </c>
      <c r="AB1062" s="141">
        <f t="shared" si="610"/>
        <v>0</v>
      </c>
      <c r="AC1062" s="141">
        <f t="shared" si="611"/>
        <v>0.23323937408558626</v>
      </c>
      <c r="AD1062" s="141">
        <f t="shared" si="612"/>
        <v>4.1696104338625473E-2</v>
      </c>
      <c r="AE1062" s="141">
        <f t="shared" si="613"/>
        <v>0.22889714502527475</v>
      </c>
      <c r="AF1062" s="141">
        <f t="shared" si="614"/>
        <v>4.1712644158814483E-2</v>
      </c>
      <c r="AG1062" s="142"/>
      <c r="AH1062" s="143">
        <f t="shared" si="599"/>
        <v>0.45361315861430063</v>
      </c>
      <c r="AI1062" s="143">
        <f t="shared" si="600"/>
        <v>0.49646174985422487</v>
      </c>
      <c r="AJ1062" s="143">
        <f t="shared" si="601"/>
        <v>0.64978637416815421</v>
      </c>
      <c r="AK1062" s="143">
        <f t="shared" si="602"/>
        <v>0.71246621420138978</v>
      </c>
      <c r="AL1062" s="141">
        <f t="shared" si="615"/>
        <v>0</v>
      </c>
      <c r="AM1062" s="141">
        <f t="shared" si="616"/>
        <v>0</v>
      </c>
      <c r="AN1062" s="141">
        <f t="shared" si="617"/>
        <v>0</v>
      </c>
      <c r="AO1062" s="141">
        <f t="shared" si="618"/>
        <v>0</v>
      </c>
      <c r="AP1062" s="141">
        <f t="shared" si="619"/>
        <v>1.5056042549092346</v>
      </c>
      <c r="AQ1062" s="141">
        <f t="shared" si="620"/>
        <v>8.3073368297426065E-2</v>
      </c>
      <c r="AR1062" s="141">
        <f t="shared" si="621"/>
        <v>0.53970275239666998</v>
      </c>
      <c r="AS1062" s="141">
        <f t="shared" si="622"/>
        <v>3.0270227457700916E-2</v>
      </c>
      <c r="AT1062" s="142"/>
      <c r="AU1062" s="144">
        <f t="shared" si="603"/>
        <v>0.61285442532635992</v>
      </c>
      <c r="AV1062" s="144">
        <f t="shared" si="604"/>
        <v>0.63835279516615662</v>
      </c>
      <c r="AW1062" s="144">
        <f t="shared" si="605"/>
        <v>0.72576935991848179</v>
      </c>
      <c r="AX1062" s="144">
        <f t="shared" si="606"/>
        <v>0.7611417452356305</v>
      </c>
      <c r="AY1062" s="141">
        <f t="shared" si="623"/>
        <v>0</v>
      </c>
      <c r="AZ1062" s="141">
        <f t="shared" si="624"/>
        <v>0</v>
      </c>
      <c r="BA1062" s="141">
        <f t="shared" si="625"/>
        <v>0</v>
      </c>
      <c r="BB1062" s="141">
        <f t="shared" si="626"/>
        <v>0</v>
      </c>
      <c r="BC1062" s="141">
        <f t="shared" si="627"/>
        <v>1.9823202407164557</v>
      </c>
      <c r="BD1062" s="141">
        <f t="shared" si="628"/>
        <v>6.0408734254278507E-2</v>
      </c>
      <c r="BE1062" s="141">
        <f t="shared" si="629"/>
        <v>0.58895829595845939</v>
      </c>
      <c r="BF1062" s="141">
        <f t="shared" si="630"/>
        <v>1.9955109303561702E-2</v>
      </c>
      <c r="BG1062" s="105"/>
    </row>
    <row r="1063" spans="13:59" x14ac:dyDescent="0.25">
      <c r="M1063" s="100"/>
      <c r="N1063" s="120" t="s">
        <v>1198</v>
      </c>
      <c r="O1063" s="121">
        <v>3344</v>
      </c>
      <c r="P1063" s="120">
        <v>0</v>
      </c>
      <c r="Q1063" s="120">
        <v>0</v>
      </c>
      <c r="R1063" s="120">
        <v>3.5199999809265137</v>
      </c>
      <c r="S1063" s="120">
        <v>0.87999999523162842</v>
      </c>
      <c r="T1063" s="139"/>
      <c r="U1063" s="140">
        <f t="shared" si="595"/>
        <v>4.0137291355081373E-2</v>
      </c>
      <c r="V1063" s="140">
        <f t="shared" si="596"/>
        <v>5.6991764538537382E-2</v>
      </c>
      <c r="W1063" s="140">
        <f t="shared" si="597"/>
        <v>0.15125380398222199</v>
      </c>
      <c r="X1063" s="140">
        <f t="shared" si="598"/>
        <v>0.22184995831222665</v>
      </c>
      <c r="Y1063" s="141">
        <f t="shared" si="607"/>
        <v>0</v>
      </c>
      <c r="Z1063" s="141">
        <f t="shared" si="608"/>
        <v>0</v>
      </c>
      <c r="AA1063" s="141">
        <f t="shared" si="609"/>
        <v>0</v>
      </c>
      <c r="AB1063" s="141">
        <f t="shared" si="610"/>
        <v>0</v>
      </c>
      <c r="AC1063" s="141">
        <f t="shared" si="611"/>
        <v>0.16953430479843085</v>
      </c>
      <c r="AD1063" s="141">
        <f t="shared" si="612"/>
        <v>3.1076705290189105E-2</v>
      </c>
      <c r="AE1063" s="141">
        <f t="shared" si="613"/>
        <v>0.16283462105217753</v>
      </c>
      <c r="AF1063" s="141">
        <f t="shared" si="614"/>
        <v>3.2393341204718901E-2</v>
      </c>
      <c r="AG1063" s="142"/>
      <c r="AH1063" s="143">
        <f t="shared" si="599"/>
        <v>0.40573624970373079</v>
      </c>
      <c r="AI1063" s="143">
        <f t="shared" si="600"/>
        <v>0.44536005715651661</v>
      </c>
      <c r="AJ1063" s="143">
        <f t="shared" si="601"/>
        <v>0.57624158196574637</v>
      </c>
      <c r="AK1063" s="143">
        <f t="shared" si="602"/>
        <v>0.63733861663891411</v>
      </c>
      <c r="AL1063" s="141">
        <f t="shared" si="615"/>
        <v>0</v>
      </c>
      <c r="AM1063" s="141">
        <f t="shared" si="616"/>
        <v>0</v>
      </c>
      <c r="AN1063" s="141">
        <f t="shared" si="617"/>
        <v>0</v>
      </c>
      <c r="AO1063" s="141">
        <f t="shared" si="618"/>
        <v>0</v>
      </c>
      <c r="AP1063" s="141">
        <f t="shared" si="619"/>
        <v>1.4836475760451653</v>
      </c>
      <c r="AQ1063" s="141">
        <f t="shared" si="620"/>
        <v>8.4019816651204282E-2</v>
      </c>
      <c r="AR1063" s="141">
        <f t="shared" si="621"/>
        <v>0.52890435859882878</v>
      </c>
      <c r="AS1063" s="141">
        <f t="shared" si="622"/>
        <v>3.1953621004348287E-2</v>
      </c>
      <c r="AT1063" s="142"/>
      <c r="AU1063" s="144">
        <f t="shared" si="603"/>
        <v>0.5833703714973052</v>
      </c>
      <c r="AV1063" s="144">
        <f t="shared" si="604"/>
        <v>0.60785467963807238</v>
      </c>
      <c r="AW1063" s="144">
        <f t="shared" si="605"/>
        <v>0.68430894134588161</v>
      </c>
      <c r="AX1063" s="144">
        <f t="shared" si="606"/>
        <v>0.71877249940025401</v>
      </c>
      <c r="AY1063" s="141">
        <f t="shared" si="623"/>
        <v>0</v>
      </c>
      <c r="AZ1063" s="141">
        <f t="shared" si="624"/>
        <v>0</v>
      </c>
      <c r="BA1063" s="141">
        <f t="shared" si="625"/>
        <v>0</v>
      </c>
      <c r="BB1063" s="141">
        <f t="shared" si="626"/>
        <v>0</v>
      </c>
      <c r="BC1063" s="141">
        <f t="shared" si="627"/>
        <v>2.0760214416724212</v>
      </c>
      <c r="BD1063" s="141">
        <f t="shared" si="628"/>
        <v>6.3627019059685708E-2</v>
      </c>
      <c r="BE1063" s="141">
        <f t="shared" si="629"/>
        <v>0.61133391193187947</v>
      </c>
      <c r="BF1063" s="141">
        <f t="shared" si="630"/>
        <v>2.1185884112969733E-2</v>
      </c>
      <c r="BG1063" s="105"/>
    </row>
    <row r="1064" spans="13:59" x14ac:dyDescent="0.25">
      <c r="M1064" s="100"/>
      <c r="N1064" s="120" t="s">
        <v>1199</v>
      </c>
      <c r="O1064" s="121">
        <v>3589</v>
      </c>
      <c r="P1064" s="120">
        <v>0</v>
      </c>
      <c r="Q1064" s="120">
        <v>0</v>
      </c>
      <c r="R1064" s="120">
        <v>1.6000000238418579</v>
      </c>
      <c r="S1064" s="120">
        <v>0.40000000596046448</v>
      </c>
      <c r="T1064" s="139"/>
      <c r="U1064" s="140">
        <f t="shared" si="595"/>
        <v>6.1608562686827462E-2</v>
      </c>
      <c r="V1064" s="140">
        <f t="shared" si="596"/>
        <v>8.664313089617115E-2</v>
      </c>
      <c r="W1064" s="140">
        <f t="shared" si="597"/>
        <v>0.24093791420467725</v>
      </c>
      <c r="X1064" s="140">
        <f t="shared" si="598"/>
        <v>0.34107084731889104</v>
      </c>
      <c r="Y1064" s="141">
        <f t="shared" si="607"/>
        <v>0</v>
      </c>
      <c r="Z1064" s="141">
        <f t="shared" si="608"/>
        <v>0</v>
      </c>
      <c r="AA1064" s="141">
        <f t="shared" si="609"/>
        <v>0</v>
      </c>
      <c r="AB1064" s="141">
        <f t="shared" si="610"/>
        <v>0</v>
      </c>
      <c r="AC1064" s="141">
        <f t="shared" si="611"/>
        <v>0.11761561961601893</v>
      </c>
      <c r="AD1064" s="141">
        <f t="shared" si="612"/>
        <v>2.1013391883588112E-2</v>
      </c>
      <c r="AE1064" s="141">
        <f t="shared" si="613"/>
        <v>0.1154380023680552</v>
      </c>
      <c r="AF1064" s="141">
        <f t="shared" si="614"/>
        <v>2.0990338592441884E-2</v>
      </c>
      <c r="AG1064" s="142"/>
      <c r="AH1064" s="143">
        <f t="shared" si="599"/>
        <v>0.45465236821335742</v>
      </c>
      <c r="AI1064" s="143">
        <f t="shared" si="600"/>
        <v>0.49756575162542793</v>
      </c>
      <c r="AJ1064" s="143">
        <f t="shared" si="601"/>
        <v>0.65134601262117064</v>
      </c>
      <c r="AK1064" s="143">
        <f t="shared" si="602"/>
        <v>0.71403276610261657</v>
      </c>
      <c r="AL1064" s="141">
        <f t="shared" si="615"/>
        <v>0</v>
      </c>
      <c r="AM1064" s="141">
        <f t="shared" si="616"/>
        <v>0</v>
      </c>
      <c r="AN1064" s="141">
        <f t="shared" si="617"/>
        <v>0</v>
      </c>
      <c r="AO1064" s="141">
        <f t="shared" si="618"/>
        <v>0</v>
      </c>
      <c r="AP1064" s="141">
        <f t="shared" si="619"/>
        <v>0.75450006922254154</v>
      </c>
      <c r="AQ1064" s="141">
        <f t="shared" si="620"/>
        <v>4.1605145241035091E-2</v>
      </c>
      <c r="AR1064" s="141">
        <f t="shared" si="621"/>
        <v>0.27047037572459537</v>
      </c>
      <c r="AS1064" s="141">
        <f t="shared" si="622"/>
        <v>1.5142734972418193E-2</v>
      </c>
      <c r="AT1064" s="142"/>
      <c r="AU1064" s="144">
        <f t="shared" si="603"/>
        <v>0.61348177119859515</v>
      </c>
      <c r="AV1064" s="144">
        <f t="shared" si="604"/>
        <v>0.63900069483337296</v>
      </c>
      <c r="AW1064" s="144">
        <f t="shared" si="605"/>
        <v>0.72664609189471741</v>
      </c>
      <c r="AX1064" s="144">
        <f t="shared" si="606"/>
        <v>0.7620324402304397</v>
      </c>
      <c r="AY1064" s="141">
        <f t="shared" si="623"/>
        <v>0</v>
      </c>
      <c r="AZ1064" s="141">
        <f t="shared" si="624"/>
        <v>0</v>
      </c>
      <c r="BA1064" s="141">
        <f t="shared" si="625"/>
        <v>0</v>
      </c>
      <c r="BB1064" s="141">
        <f t="shared" si="626"/>
        <v>0</v>
      </c>
      <c r="BC1064" s="141">
        <f t="shared" si="627"/>
        <v>0.99217027927088597</v>
      </c>
      <c r="BD1064" s="141">
        <f t="shared" si="628"/>
        <v>3.0230847697474639E-2</v>
      </c>
      <c r="BE1064" s="141">
        <f t="shared" si="629"/>
        <v>0.29482912645074877</v>
      </c>
      <c r="BF1064" s="141">
        <f t="shared" si="630"/>
        <v>9.9838541834944006E-3</v>
      </c>
      <c r="BG1064" s="105"/>
    </row>
    <row r="1065" spans="13:59" x14ac:dyDescent="0.25">
      <c r="M1065" s="100"/>
      <c r="N1065" s="120" t="s">
        <v>1200</v>
      </c>
      <c r="O1065" s="121">
        <v>3885</v>
      </c>
      <c r="P1065" s="120">
        <v>0</v>
      </c>
      <c r="Q1065" s="120">
        <v>1</v>
      </c>
      <c r="R1065" s="120">
        <v>2.7200000286102295</v>
      </c>
      <c r="S1065" s="120">
        <v>0.68000000715255737</v>
      </c>
      <c r="T1065" s="139"/>
      <c r="U1065" s="140">
        <f t="shared" si="595"/>
        <v>0.10170385929570558</v>
      </c>
      <c r="V1065" s="140">
        <f t="shared" si="596"/>
        <v>0.14082288279129829</v>
      </c>
      <c r="W1065" s="140">
        <f t="shared" si="597"/>
        <v>0.39789996460404375</v>
      </c>
      <c r="X1065" s="140">
        <f t="shared" si="598"/>
        <v>0.53150559716824375</v>
      </c>
      <c r="Y1065" s="141">
        <f t="shared" si="607"/>
        <v>0</v>
      </c>
      <c r="Z1065" s="141">
        <f t="shared" si="608"/>
        <v>0</v>
      </c>
      <c r="AA1065" s="141">
        <f t="shared" si="609"/>
        <v>0.46072378124010333</v>
      </c>
      <c r="AB1065" s="141">
        <f t="shared" si="610"/>
        <v>7.0781815928140424E-2</v>
      </c>
      <c r="AC1065" s="141">
        <f t="shared" si="611"/>
        <v>0.32707002770575722</v>
      </c>
      <c r="AD1065" s="141">
        <f t="shared" si="612"/>
        <v>5.5968217515549146E-2</v>
      </c>
      <c r="AE1065" s="141">
        <f t="shared" si="613"/>
        <v>0.31329217453862357</v>
      </c>
      <c r="AF1065" s="141">
        <f t="shared" si="614"/>
        <v>4.8131635337406442E-2</v>
      </c>
      <c r="AG1065" s="142"/>
      <c r="AH1065" s="143">
        <f t="shared" si="599"/>
        <v>0.51905765506892987</v>
      </c>
      <c r="AI1065" s="143">
        <f t="shared" si="600"/>
        <v>0.56550929316896603</v>
      </c>
      <c r="AJ1065" s="143">
        <f t="shared" si="601"/>
        <v>0.74397799132254794</v>
      </c>
      <c r="AK1065" s="143">
        <f t="shared" si="602"/>
        <v>0.80465404850526467</v>
      </c>
      <c r="AL1065" s="141">
        <f t="shared" si="615"/>
        <v>0</v>
      </c>
      <c r="AM1065" s="141">
        <f t="shared" si="616"/>
        <v>0</v>
      </c>
      <c r="AN1065" s="141">
        <f t="shared" si="617"/>
        <v>0.76687624000068078</v>
      </c>
      <c r="AO1065" s="141">
        <f t="shared" si="618"/>
        <v>3.7777808504583898E-2</v>
      </c>
      <c r="AP1065" s="141">
        <f t="shared" si="619"/>
        <v>1.4608926967520146</v>
      </c>
      <c r="AQ1065" s="141">
        <f t="shared" si="620"/>
        <v>7.7292596846923578E-2</v>
      </c>
      <c r="AR1065" s="141">
        <f t="shared" si="621"/>
        <v>0.52147584868558938</v>
      </c>
      <c r="AS1065" s="141">
        <f t="shared" si="622"/>
        <v>2.5688910053324854E-2</v>
      </c>
      <c r="AT1065" s="142"/>
      <c r="AU1065" s="144">
        <f t="shared" si="603"/>
        <v>0.65153593212416627</v>
      </c>
      <c r="AV1065" s="144">
        <f t="shared" si="604"/>
        <v>0.67820952659938705</v>
      </c>
      <c r="AW1065" s="144">
        <f t="shared" si="605"/>
        <v>0.77916879642863401</v>
      </c>
      <c r="AX1065" s="144">
        <f t="shared" si="606"/>
        <v>0.81489488330053483</v>
      </c>
      <c r="AY1065" s="141">
        <f t="shared" si="623"/>
        <v>0</v>
      </c>
      <c r="AZ1065" s="141">
        <f t="shared" si="624"/>
        <v>0</v>
      </c>
      <c r="BA1065" s="141">
        <f t="shared" si="625"/>
        <v>0.78924015190029806</v>
      </c>
      <c r="BB1065" s="141">
        <f t="shared" si="626"/>
        <v>2.5654731400236774E-2</v>
      </c>
      <c r="BC1065" s="141">
        <f t="shared" si="627"/>
        <v>1.7907320653460106</v>
      </c>
      <c r="BD1065" s="141">
        <f t="shared" si="628"/>
        <v>5.3997866408052264E-2</v>
      </c>
      <c r="BE1065" s="141">
        <f t="shared" si="629"/>
        <v>0.53668330893728822</v>
      </c>
      <c r="BF1065" s="141">
        <f t="shared" si="630"/>
        <v>1.7445217535657864E-2</v>
      </c>
      <c r="BG1065" s="105"/>
    </row>
    <row r="1066" spans="13:59" x14ac:dyDescent="0.25">
      <c r="M1066" s="100"/>
      <c r="N1066" s="120" t="s">
        <v>1201</v>
      </c>
      <c r="O1066" s="121">
        <v>3978</v>
      </c>
      <c r="P1066" s="120">
        <v>0</v>
      </c>
      <c r="Q1066" s="120">
        <v>0</v>
      </c>
      <c r="R1066" s="120">
        <v>3.2000000476837158</v>
      </c>
      <c r="S1066" s="120">
        <v>0.80000001192092896</v>
      </c>
      <c r="T1066" s="139"/>
      <c r="U1066" s="140">
        <f t="shared" si="595"/>
        <v>0.11849942771954602</v>
      </c>
      <c r="V1066" s="140">
        <f t="shared" si="596"/>
        <v>0.16310449332239296</v>
      </c>
      <c r="W1066" s="140">
        <f t="shared" si="597"/>
        <v>0.45781597055678702</v>
      </c>
      <c r="X1066" s="140">
        <f t="shared" si="598"/>
        <v>0.59817631541483629</v>
      </c>
      <c r="Y1066" s="141">
        <f t="shared" si="607"/>
        <v>0</v>
      </c>
      <c r="Z1066" s="141">
        <f t="shared" si="608"/>
        <v>0</v>
      </c>
      <c r="AA1066" s="141">
        <f t="shared" si="609"/>
        <v>0</v>
      </c>
      <c r="AB1066" s="141">
        <f t="shared" si="610"/>
        <v>0</v>
      </c>
      <c r="AC1066" s="141">
        <f t="shared" si="611"/>
        <v>0.44677429863753265</v>
      </c>
      <c r="AD1066" s="141">
        <f t="shared" si="612"/>
        <v>7.5160087771553086E-2</v>
      </c>
      <c r="AE1066" s="141">
        <f t="shared" si="613"/>
        <v>0.41873439286382363</v>
      </c>
      <c r="AF1066" s="141">
        <f t="shared" si="614"/>
        <v>5.9806666598862745E-2</v>
      </c>
      <c r="AG1066" s="142"/>
      <c r="AH1066" s="143">
        <f t="shared" si="599"/>
        <v>0.54039041393694498</v>
      </c>
      <c r="AI1066" s="143">
        <f t="shared" si="600"/>
        <v>0.58778978004318683</v>
      </c>
      <c r="AJ1066" s="143">
        <f t="shared" si="601"/>
        <v>0.77257918646629087</v>
      </c>
      <c r="AK1066" s="143">
        <f t="shared" si="602"/>
        <v>0.83149955114977192</v>
      </c>
      <c r="AL1066" s="141">
        <f t="shared" si="615"/>
        <v>0</v>
      </c>
      <c r="AM1066" s="141">
        <f t="shared" si="616"/>
        <v>0</v>
      </c>
      <c r="AN1066" s="141">
        <f t="shared" si="617"/>
        <v>0</v>
      </c>
      <c r="AO1066" s="141">
        <f t="shared" si="618"/>
        <v>0</v>
      </c>
      <c r="AP1066" s="141">
        <f t="shared" si="619"/>
        <v>1.7877958437624624</v>
      </c>
      <c r="AQ1066" s="141">
        <f t="shared" si="620"/>
        <v>9.3131480403736422E-2</v>
      </c>
      <c r="AR1066" s="141">
        <f t="shared" si="621"/>
        <v>0.6354508710236505</v>
      </c>
      <c r="AS1066" s="141">
        <f t="shared" si="622"/>
        <v>2.9748779808414061E-2</v>
      </c>
      <c r="AT1066" s="142"/>
      <c r="AU1066" s="144">
        <f t="shared" si="603"/>
        <v>0.66384814800234171</v>
      </c>
      <c r="AV1066" s="144">
        <f t="shared" si="604"/>
        <v>0.69085208255880437</v>
      </c>
      <c r="AW1066" s="144">
        <f t="shared" si="605"/>
        <v>0.79579854076275647</v>
      </c>
      <c r="AX1066" s="144">
        <f t="shared" si="606"/>
        <v>0.83138934856238333</v>
      </c>
      <c r="AY1066" s="141">
        <f t="shared" si="623"/>
        <v>0</v>
      </c>
      <c r="AZ1066" s="141">
        <f t="shared" si="624"/>
        <v>0</v>
      </c>
      <c r="BA1066" s="141">
        <f t="shared" si="625"/>
        <v>0</v>
      </c>
      <c r="BB1066" s="141">
        <f t="shared" si="626"/>
        <v>0</v>
      </c>
      <c r="BC1066" s="141">
        <f t="shared" si="627"/>
        <v>2.1462772601437816</v>
      </c>
      <c r="BD1066" s="141">
        <f t="shared" si="628"/>
        <v>6.4449436986786957E-2</v>
      </c>
      <c r="BE1066" s="141">
        <f t="shared" si="629"/>
        <v>0.644508777007883</v>
      </c>
      <c r="BF1066" s="141">
        <f t="shared" si="630"/>
        <v>2.0602711752957026E-2</v>
      </c>
      <c r="BG1066" s="105"/>
    </row>
    <row r="1067" spans="13:59" x14ac:dyDescent="0.25">
      <c r="M1067" s="100"/>
      <c r="N1067" s="120" t="s">
        <v>1202</v>
      </c>
      <c r="O1067" s="121">
        <v>3366</v>
      </c>
      <c r="P1067" s="120">
        <v>0</v>
      </c>
      <c r="Q1067" s="120">
        <v>0</v>
      </c>
      <c r="R1067" s="120">
        <v>4.8000001907348633</v>
      </c>
      <c r="S1067" s="120">
        <v>1.2000000476837158</v>
      </c>
      <c r="T1067" s="139"/>
      <c r="U1067" s="140">
        <f t="shared" si="595"/>
        <v>4.1728943460366708E-2</v>
      </c>
      <c r="V1067" s="140">
        <f t="shared" si="596"/>
        <v>5.9206877830899729E-2</v>
      </c>
      <c r="W1067" s="140">
        <f t="shared" si="597"/>
        <v>0.15794981152235632</v>
      </c>
      <c r="X1067" s="140">
        <f t="shared" si="598"/>
        <v>0.23102723944221781</v>
      </c>
      <c r="Y1067" s="141">
        <f t="shared" si="607"/>
        <v>0</v>
      </c>
      <c r="Z1067" s="141">
        <f t="shared" si="608"/>
        <v>0</v>
      </c>
      <c r="AA1067" s="141">
        <f t="shared" si="609"/>
        <v>0</v>
      </c>
      <c r="AB1067" s="141">
        <f t="shared" si="610"/>
        <v>0</v>
      </c>
      <c r="AC1067" s="141">
        <f t="shared" si="611"/>
        <v>0.24024299135934024</v>
      </c>
      <c r="AD1067" s="141">
        <f t="shared" si="612"/>
        <v>4.3950033521794218E-2</v>
      </c>
      <c r="AE1067" s="141">
        <f t="shared" si="613"/>
        <v>0.23149084203909542</v>
      </c>
      <c r="AF1067" s="141">
        <f t="shared" si="614"/>
        <v>4.5741856307803197E-2</v>
      </c>
      <c r="AG1067" s="142"/>
      <c r="AH1067" s="143">
        <f t="shared" si="599"/>
        <v>0.40995948858742337</v>
      </c>
      <c r="AI1067" s="143">
        <f t="shared" si="600"/>
        <v>0.44988591073071915</v>
      </c>
      <c r="AJ1067" s="143">
        <f t="shared" si="601"/>
        <v>0.58284551957374686</v>
      </c>
      <c r="AK1067" s="143">
        <f t="shared" si="602"/>
        <v>0.64417812121172935</v>
      </c>
      <c r="AL1067" s="141">
        <f t="shared" si="615"/>
        <v>0</v>
      </c>
      <c r="AM1067" s="141">
        <f t="shared" si="616"/>
        <v>0</v>
      </c>
      <c r="AN1067" s="141">
        <f t="shared" si="617"/>
        <v>0</v>
      </c>
      <c r="AO1067" s="141">
        <f t="shared" si="618"/>
        <v>0</v>
      </c>
      <c r="AP1067" s="141">
        <f t="shared" si="619"/>
        <v>2.0439509841306571</v>
      </c>
      <c r="AQ1067" s="141">
        <f t="shared" si="620"/>
        <v>0.11550147318572268</v>
      </c>
      <c r="AR1067" s="141">
        <f t="shared" si="621"/>
        <v>0.72922006721300159</v>
      </c>
      <c r="AS1067" s="141">
        <f t="shared" si="622"/>
        <v>4.3793708957880151E-2</v>
      </c>
      <c r="AT1067" s="142"/>
      <c r="AU1067" s="144">
        <f t="shared" si="603"/>
        <v>0.5860212341409643</v>
      </c>
      <c r="AV1067" s="144">
        <f t="shared" si="604"/>
        <v>0.61060034864397172</v>
      </c>
      <c r="AW1067" s="144">
        <f t="shared" si="605"/>
        <v>0.68805301869991964</v>
      </c>
      <c r="AX1067" s="144">
        <f t="shared" si="606"/>
        <v>0.72261697613427844</v>
      </c>
      <c r="AY1067" s="141">
        <f t="shared" si="623"/>
        <v>0</v>
      </c>
      <c r="AZ1067" s="141">
        <f t="shared" si="624"/>
        <v>0</v>
      </c>
      <c r="BA1067" s="141">
        <f t="shared" si="625"/>
        <v>0</v>
      </c>
      <c r="BB1067" s="141">
        <f t="shared" si="626"/>
        <v>0</v>
      </c>
      <c r="BC1067" s="141">
        <f t="shared" si="627"/>
        <v>2.8437628924460605</v>
      </c>
      <c r="BD1067" s="141">
        <f t="shared" si="628"/>
        <v>8.7118897507777682E-2</v>
      </c>
      <c r="BE1067" s="141">
        <f t="shared" si="629"/>
        <v>0.83814539398102417</v>
      </c>
      <c r="BF1067" s="141">
        <f t="shared" si="630"/>
        <v>2.8995011837172457E-2</v>
      </c>
      <c r="BG1067" s="105"/>
    </row>
    <row r="1068" spans="13:59" x14ac:dyDescent="0.25">
      <c r="M1068" s="100"/>
      <c r="N1068" s="120" t="s">
        <v>1203</v>
      </c>
      <c r="O1068" s="121">
        <v>3212</v>
      </c>
      <c r="P1068" s="120">
        <v>0</v>
      </c>
      <c r="Q1068" s="120">
        <v>0</v>
      </c>
      <c r="R1068" s="120">
        <v>3.2000000476837158</v>
      </c>
      <c r="S1068" s="120">
        <v>0.80000001192092896</v>
      </c>
      <c r="T1068" s="139"/>
      <c r="U1068" s="140">
        <f t="shared" si="595"/>
        <v>3.1737576318982774E-2</v>
      </c>
      <c r="V1068" s="140">
        <f t="shared" si="596"/>
        <v>4.5252764894773145E-2</v>
      </c>
      <c r="W1068" s="140">
        <f t="shared" si="597"/>
        <v>0.1160121390830906</v>
      </c>
      <c r="X1068" s="140">
        <f t="shared" si="598"/>
        <v>0.17276923359715313</v>
      </c>
      <c r="Y1068" s="141">
        <f t="shared" si="607"/>
        <v>0</v>
      </c>
      <c r="Z1068" s="141">
        <f t="shared" si="608"/>
        <v>0</v>
      </c>
      <c r="AA1068" s="141">
        <f t="shared" si="609"/>
        <v>0</v>
      </c>
      <c r="AB1068" s="141">
        <f t="shared" si="610"/>
        <v>0</v>
      </c>
      <c r="AC1068" s="141">
        <f t="shared" si="611"/>
        <v>0.12216894532026115</v>
      </c>
      <c r="AD1068" s="141">
        <f t="shared" si="612"/>
        <v>2.2639904500832891E-2</v>
      </c>
      <c r="AE1068" s="141">
        <f t="shared" si="613"/>
        <v>0.11458445366687414</v>
      </c>
      <c r="AF1068" s="141">
        <f t="shared" si="614"/>
        <v>2.3630935270418124E-2</v>
      </c>
      <c r="AG1068" s="142"/>
      <c r="AH1068" s="143">
        <f t="shared" si="599"/>
        <v>0.38110540011131222</v>
      </c>
      <c r="AI1068" s="143">
        <f t="shared" si="600"/>
        <v>0.41889856697160543</v>
      </c>
      <c r="AJ1068" s="143">
        <f t="shared" si="601"/>
        <v>0.53737942491379664</v>
      </c>
      <c r="AK1068" s="143">
        <f t="shared" si="602"/>
        <v>0.59675750351969725</v>
      </c>
      <c r="AL1068" s="141">
        <f t="shared" si="615"/>
        <v>0</v>
      </c>
      <c r="AM1068" s="141">
        <f t="shared" si="616"/>
        <v>0</v>
      </c>
      <c r="AN1068" s="141">
        <f t="shared" si="617"/>
        <v>0</v>
      </c>
      <c r="AO1068" s="141">
        <f t="shared" si="618"/>
        <v>0</v>
      </c>
      <c r="AP1068" s="141">
        <f t="shared" si="619"/>
        <v>1.2678109934209618</v>
      </c>
      <c r="AQ1068" s="141">
        <f t="shared" si="620"/>
        <v>7.2664440862815871E-2</v>
      </c>
      <c r="AR1068" s="141">
        <f t="shared" si="621"/>
        <v>0.44935574267000944</v>
      </c>
      <c r="AS1068" s="141">
        <f t="shared" si="622"/>
        <v>2.8050267259652151E-2</v>
      </c>
      <c r="AT1068" s="142"/>
      <c r="AU1068" s="144">
        <f t="shared" si="603"/>
        <v>0.5676879080900008</v>
      </c>
      <c r="AV1068" s="144">
        <f t="shared" si="604"/>
        <v>0.59159801019234248</v>
      </c>
      <c r="AW1068" s="144">
        <f t="shared" si="605"/>
        <v>0.66211736837465318</v>
      </c>
      <c r="AX1068" s="144">
        <f t="shared" si="606"/>
        <v>0.69592099191954693</v>
      </c>
      <c r="AY1068" s="141">
        <f t="shared" si="623"/>
        <v>0</v>
      </c>
      <c r="AZ1068" s="141">
        <f t="shared" si="624"/>
        <v>0</v>
      </c>
      <c r="BA1068" s="141">
        <f t="shared" si="625"/>
        <v>0</v>
      </c>
      <c r="BB1068" s="141">
        <f t="shared" si="626"/>
        <v>0</v>
      </c>
      <c r="BC1068" s="141">
        <f t="shared" si="627"/>
        <v>1.8366914835617048</v>
      </c>
      <c r="BD1068" s="141">
        <f t="shared" si="628"/>
        <v>5.6422177263382611E-2</v>
      </c>
      <c r="BE1068" s="141">
        <f t="shared" si="629"/>
        <v>0.53791841318629163</v>
      </c>
      <c r="BF1068" s="141">
        <f t="shared" si="630"/>
        <v>1.8818388645370665E-2</v>
      </c>
      <c r="BG1068" s="105"/>
    </row>
    <row r="1069" spans="13:59" x14ac:dyDescent="0.25">
      <c r="M1069" s="100"/>
      <c r="N1069" s="120" t="s">
        <v>1204</v>
      </c>
      <c r="O1069" s="121">
        <v>2316</v>
      </c>
      <c r="P1069" s="120">
        <v>0</v>
      </c>
      <c r="Q1069" s="120">
        <v>0</v>
      </c>
      <c r="R1069" s="120">
        <v>3.2000000476837158</v>
      </c>
      <c r="S1069" s="120">
        <v>0.80000001192092896</v>
      </c>
      <c r="T1069" s="139"/>
      <c r="U1069" s="140">
        <f t="shared" si="595"/>
        <v>6.1729746978541611E-3</v>
      </c>
      <c r="V1069" s="140">
        <f t="shared" si="596"/>
        <v>8.9345511176732728E-3</v>
      </c>
      <c r="W1069" s="140">
        <f t="shared" si="597"/>
        <v>1.634557737727127E-2</v>
      </c>
      <c r="X1069" s="140">
        <f t="shared" si="598"/>
        <v>2.5725754222011843E-2</v>
      </c>
      <c r="Y1069" s="141">
        <f t="shared" si="607"/>
        <v>0</v>
      </c>
      <c r="Z1069" s="141">
        <f t="shared" si="608"/>
        <v>0</v>
      </c>
      <c r="AA1069" s="141">
        <f t="shared" si="609"/>
        <v>0</v>
      </c>
      <c r="AB1069" s="141">
        <f t="shared" si="610"/>
        <v>0</v>
      </c>
      <c r="AC1069" s="141">
        <f t="shared" si="611"/>
        <v>2.3974506471760543E-2</v>
      </c>
      <c r="AD1069" s="141">
        <f t="shared" si="612"/>
        <v>4.6160575308265249E-3</v>
      </c>
      <c r="AE1069" s="141">
        <f t="shared" si="613"/>
        <v>1.6697768269511207E-2</v>
      </c>
      <c r="AF1069" s="141">
        <f t="shared" si="614"/>
        <v>3.8828354147731545E-3</v>
      </c>
      <c r="AG1069" s="142"/>
      <c r="AH1069" s="143">
        <f t="shared" si="599"/>
        <v>0.24499365245701465</v>
      </c>
      <c r="AI1069" s="143">
        <f t="shared" si="600"/>
        <v>0.27091056043753703</v>
      </c>
      <c r="AJ1069" s="143">
        <f t="shared" si="601"/>
        <v>0.3189691426445378</v>
      </c>
      <c r="AK1069" s="143">
        <f t="shared" si="602"/>
        <v>0.36028893677779716</v>
      </c>
      <c r="AL1069" s="141">
        <f t="shared" si="615"/>
        <v>0</v>
      </c>
      <c r="AM1069" s="141">
        <f t="shared" si="616"/>
        <v>0</v>
      </c>
      <c r="AN1069" s="141">
        <f t="shared" si="617"/>
        <v>0</v>
      </c>
      <c r="AO1069" s="141">
        <f t="shared" si="618"/>
        <v>0</v>
      </c>
      <c r="AP1069" s="141">
        <f t="shared" si="619"/>
        <v>0.81760695593595112</v>
      </c>
      <c r="AQ1069" s="141">
        <f t="shared" si="620"/>
        <v>4.9306850382189515E-2</v>
      </c>
      <c r="AR1069" s="141">
        <f t="shared" si="621"/>
        <v>0.26915148263844724</v>
      </c>
      <c r="AS1069" s="141">
        <f t="shared" si="622"/>
        <v>1.9079671078769289E-2</v>
      </c>
      <c r="AT1069" s="142"/>
      <c r="AU1069" s="144">
        <f t="shared" si="603"/>
        <v>0.4713594293268375</v>
      </c>
      <c r="AV1069" s="144">
        <f t="shared" si="604"/>
        <v>0.49134929636473301</v>
      </c>
      <c r="AW1069" s="144">
        <f t="shared" si="605"/>
        <v>0.52610726341191638</v>
      </c>
      <c r="AX1069" s="144">
        <f t="shared" si="606"/>
        <v>0.55410852017829537</v>
      </c>
      <c r="AY1069" s="141">
        <f t="shared" si="623"/>
        <v>0</v>
      </c>
      <c r="AZ1069" s="141">
        <f t="shared" si="624"/>
        <v>0</v>
      </c>
      <c r="BA1069" s="141">
        <f t="shared" si="625"/>
        <v>0</v>
      </c>
      <c r="BB1069" s="141">
        <f t="shared" si="626"/>
        <v>0</v>
      </c>
      <c r="BC1069" s="141">
        <f t="shared" si="627"/>
        <v>1.5252504820960571</v>
      </c>
      <c r="BD1069" s="141">
        <f t="shared" si="628"/>
        <v>4.7067289700448711E-2</v>
      </c>
      <c r="BE1069" s="141">
        <f t="shared" si="629"/>
        <v>0.42787746170466029</v>
      </c>
      <c r="BF1069" s="141">
        <f t="shared" si="630"/>
        <v>1.5409361043464298E-2</v>
      </c>
      <c r="BG1069" s="105"/>
    </row>
    <row r="1070" spans="13:59" x14ac:dyDescent="0.25">
      <c r="M1070" s="100"/>
      <c r="N1070" s="120" t="s">
        <v>1205</v>
      </c>
      <c r="O1070" s="121">
        <v>2206</v>
      </c>
      <c r="P1070" s="120">
        <v>0</v>
      </c>
      <c r="Q1070" s="120">
        <v>1</v>
      </c>
      <c r="R1070" s="120">
        <v>0</v>
      </c>
      <c r="S1070" s="120">
        <v>0</v>
      </c>
      <c r="T1070" s="139"/>
      <c r="U1070" s="140">
        <f t="shared" si="595"/>
        <v>5.034491498194682E-3</v>
      </c>
      <c r="V1070" s="140">
        <f t="shared" si="596"/>
        <v>7.2917220107436842E-3</v>
      </c>
      <c r="W1070" s="140">
        <f t="shared" si="597"/>
        <v>1.2709029753255829E-2</v>
      </c>
      <c r="X1070" s="140">
        <f t="shared" si="598"/>
        <v>2.0060783169968288E-2</v>
      </c>
      <c r="Y1070" s="141">
        <f t="shared" si="607"/>
        <v>0</v>
      </c>
      <c r="Z1070" s="141">
        <f t="shared" si="608"/>
        <v>0</v>
      </c>
      <c r="AA1070" s="141">
        <f t="shared" si="609"/>
        <v>1.6257816164079501E-2</v>
      </c>
      <c r="AB1070" s="141">
        <f t="shared" si="610"/>
        <v>3.8029670058887868E-3</v>
      </c>
      <c r="AC1070" s="141">
        <f t="shared" si="611"/>
        <v>0</v>
      </c>
      <c r="AD1070" s="141">
        <f t="shared" si="612"/>
        <v>0</v>
      </c>
      <c r="AE1070" s="141">
        <f t="shared" si="613"/>
        <v>0</v>
      </c>
      <c r="AF1070" s="141">
        <f t="shared" si="614"/>
        <v>0</v>
      </c>
      <c r="AG1070" s="142"/>
      <c r="AH1070" s="143">
        <f t="shared" si="599"/>
        <v>0.23173635954035388</v>
      </c>
      <c r="AI1070" s="143">
        <f t="shared" si="600"/>
        <v>0.25636050694250678</v>
      </c>
      <c r="AJ1070" s="143">
        <f t="shared" si="601"/>
        <v>0.29803402584468697</v>
      </c>
      <c r="AK1070" s="143">
        <f t="shared" si="602"/>
        <v>0.33703569462774319</v>
      </c>
      <c r="AL1070" s="141">
        <f t="shared" si="615"/>
        <v>0</v>
      </c>
      <c r="AM1070" s="141">
        <f t="shared" si="616"/>
        <v>0</v>
      </c>
      <c r="AN1070" s="141">
        <f t="shared" si="617"/>
        <v>0.31455451997776823</v>
      </c>
      <c r="AO1070" s="141">
        <f t="shared" si="618"/>
        <v>2.2481174649974955E-2</v>
      </c>
      <c r="AP1070" s="141">
        <f t="shared" si="619"/>
        <v>0</v>
      </c>
      <c r="AQ1070" s="141">
        <f t="shared" si="620"/>
        <v>0</v>
      </c>
      <c r="AR1070" s="141">
        <f t="shared" si="621"/>
        <v>0</v>
      </c>
      <c r="AS1070" s="141">
        <f t="shared" si="622"/>
        <v>0</v>
      </c>
      <c r="AT1070" s="142"/>
      <c r="AU1070" s="144">
        <f t="shared" si="603"/>
        <v>0.4607238680029736</v>
      </c>
      <c r="AV1070" s="144">
        <f t="shared" si="604"/>
        <v>0.48024982275231221</v>
      </c>
      <c r="AW1070" s="144">
        <f t="shared" si="605"/>
        <v>0.51129375804616939</v>
      </c>
      <c r="AX1070" s="144">
        <f t="shared" si="606"/>
        <v>0.53853685751595903</v>
      </c>
      <c r="AY1070" s="141">
        <f t="shared" si="623"/>
        <v>0</v>
      </c>
      <c r="AZ1070" s="141">
        <f t="shared" si="624"/>
        <v>0</v>
      </c>
      <c r="BA1070" s="141">
        <f t="shared" si="625"/>
        <v>0.51980237020060249</v>
      </c>
      <c r="BB1070" s="141">
        <f t="shared" si="626"/>
        <v>1.8734487315356541E-2</v>
      </c>
      <c r="BC1070" s="141">
        <f t="shared" si="627"/>
        <v>0</v>
      </c>
      <c r="BD1070" s="141">
        <f t="shared" si="628"/>
        <v>0</v>
      </c>
      <c r="BE1070" s="141">
        <f t="shared" si="629"/>
        <v>0</v>
      </c>
      <c r="BF1070" s="141">
        <f t="shared" si="630"/>
        <v>0</v>
      </c>
      <c r="BG1070" s="105"/>
    </row>
    <row r="1071" spans="13:59" x14ac:dyDescent="0.25">
      <c r="M1071" s="100"/>
      <c r="N1071" s="120" t="s">
        <v>1206</v>
      </c>
      <c r="O1071" s="121">
        <v>4245</v>
      </c>
      <c r="P1071" s="120">
        <v>1.3300000429153442</v>
      </c>
      <c r="Q1071" s="120">
        <v>0</v>
      </c>
      <c r="R1071" s="120">
        <v>0</v>
      </c>
      <c r="S1071" s="120">
        <v>0</v>
      </c>
      <c r="T1071" s="139"/>
      <c r="U1071" s="140">
        <f t="shared" si="595"/>
        <v>0.18095476793721221</v>
      </c>
      <c r="V1071" s="140">
        <f t="shared" si="596"/>
        <v>0.24401891526030939</v>
      </c>
      <c r="W1071" s="140">
        <f t="shared" si="597"/>
        <v>0.64668044663473789</v>
      </c>
      <c r="X1071" s="140">
        <f t="shared" si="598"/>
        <v>0.78514825808359012</v>
      </c>
      <c r="Y1071" s="141">
        <f t="shared" si="607"/>
        <v>0.28020080995407554</v>
      </c>
      <c r="Z1071" s="141">
        <f t="shared" si="608"/>
        <v>4.4344357814291691E-2</v>
      </c>
      <c r="AA1071" s="141">
        <f t="shared" si="609"/>
        <v>0</v>
      </c>
      <c r="AB1071" s="141">
        <f t="shared" si="610"/>
        <v>0</v>
      </c>
      <c r="AC1071" s="141">
        <f t="shared" si="611"/>
        <v>0</v>
      </c>
      <c r="AD1071" s="141">
        <f t="shared" si="612"/>
        <v>0</v>
      </c>
      <c r="AE1071" s="141">
        <f t="shared" si="613"/>
        <v>0</v>
      </c>
      <c r="AF1071" s="141">
        <f t="shared" si="614"/>
        <v>0</v>
      </c>
      <c r="AG1071" s="142"/>
      <c r="AH1071" s="143">
        <f t="shared" si="599"/>
        <v>0.60406792857091141</v>
      </c>
      <c r="AI1071" s="143">
        <f t="shared" si="600"/>
        <v>0.65353072804373502</v>
      </c>
      <c r="AJ1071" s="143">
        <f t="shared" si="601"/>
        <v>0.85007484027279556</v>
      </c>
      <c r="AK1071" s="143">
        <f t="shared" si="602"/>
        <v>0.90056011949338977</v>
      </c>
      <c r="AL1071" s="141">
        <f t="shared" si="615"/>
        <v>0.82826902992464857</v>
      </c>
      <c r="AM1071" s="141">
        <f t="shared" si="616"/>
        <v>4.0926866420015195E-2</v>
      </c>
      <c r="AN1071" s="141">
        <f t="shared" si="617"/>
        <v>0</v>
      </c>
      <c r="AO1071" s="141">
        <f t="shared" si="618"/>
        <v>0</v>
      </c>
      <c r="AP1071" s="141">
        <f t="shared" si="619"/>
        <v>0</v>
      </c>
      <c r="AQ1071" s="141">
        <f t="shared" si="620"/>
        <v>0</v>
      </c>
      <c r="AR1071" s="141">
        <f t="shared" si="621"/>
        <v>0</v>
      </c>
      <c r="AS1071" s="141">
        <f t="shared" si="622"/>
        <v>0</v>
      </c>
      <c r="AT1071" s="142"/>
      <c r="AU1071" s="144">
        <f t="shared" si="603"/>
        <v>0.70004650736440854</v>
      </c>
      <c r="AV1071" s="144">
        <f t="shared" si="604"/>
        <v>0.72787428179344249</v>
      </c>
      <c r="AW1071" s="144">
        <f t="shared" si="605"/>
        <v>0.84317051782876928</v>
      </c>
      <c r="AX1071" s="144">
        <f t="shared" si="606"/>
        <v>0.87749823111365743</v>
      </c>
      <c r="AY1071" s="141">
        <f t="shared" si="623"/>
        <v>0.94025673658145292</v>
      </c>
      <c r="AZ1071" s="141">
        <f t="shared" si="624"/>
        <v>2.781608944080094E-2</v>
      </c>
      <c r="BA1071" s="141">
        <f t="shared" si="625"/>
        <v>0</v>
      </c>
      <c r="BB1071" s="141">
        <f t="shared" si="626"/>
        <v>0</v>
      </c>
      <c r="BC1071" s="141">
        <f t="shared" si="627"/>
        <v>0</v>
      </c>
      <c r="BD1071" s="141">
        <f t="shared" si="628"/>
        <v>0</v>
      </c>
      <c r="BE1071" s="141">
        <f t="shared" si="629"/>
        <v>0</v>
      </c>
      <c r="BF1071" s="141">
        <f t="shared" si="630"/>
        <v>0</v>
      </c>
      <c r="BG1071" s="105"/>
    </row>
    <row r="1072" spans="13:59" x14ac:dyDescent="0.25">
      <c r="M1072" s="100"/>
      <c r="N1072" s="120" t="s">
        <v>1207</v>
      </c>
      <c r="O1072" s="121">
        <v>4223</v>
      </c>
      <c r="P1072" s="120">
        <v>1.3300000429153442</v>
      </c>
      <c r="Q1072" s="120">
        <v>0</v>
      </c>
      <c r="R1072" s="120">
        <v>0</v>
      </c>
      <c r="S1072" s="120">
        <v>0</v>
      </c>
      <c r="T1072" s="139"/>
      <c r="U1072" s="140">
        <f t="shared" si="595"/>
        <v>0.17492110575004849</v>
      </c>
      <c r="V1072" s="140">
        <f t="shared" si="596"/>
        <v>0.23632999251979125</v>
      </c>
      <c r="W1072" s="140">
        <f t="shared" si="597"/>
        <v>0.63076708042322971</v>
      </c>
      <c r="X1072" s="140">
        <f t="shared" si="598"/>
        <v>0.77084798798907272</v>
      </c>
      <c r="Y1072" s="141">
        <f t="shared" si="607"/>
        <v>0.27115553839239104</v>
      </c>
      <c r="Z1072" s="141">
        <f t="shared" si="608"/>
        <v>4.3163361801114297E-2</v>
      </c>
      <c r="AA1072" s="141">
        <f t="shared" si="609"/>
        <v>0</v>
      </c>
      <c r="AB1072" s="141">
        <f t="shared" si="610"/>
        <v>0</v>
      </c>
      <c r="AC1072" s="141">
        <f t="shared" si="611"/>
        <v>0</v>
      </c>
      <c r="AD1072" s="141">
        <f t="shared" si="612"/>
        <v>0</v>
      </c>
      <c r="AE1072" s="141">
        <f t="shared" si="613"/>
        <v>0</v>
      </c>
      <c r="AF1072" s="141">
        <f t="shared" si="614"/>
        <v>0</v>
      </c>
      <c r="AG1072" s="142"/>
      <c r="AH1072" s="143">
        <f t="shared" si="599"/>
        <v>0.59870361140545247</v>
      </c>
      <c r="AI1072" s="143">
        <f t="shared" si="600"/>
        <v>0.64804047826589573</v>
      </c>
      <c r="AJ1072" s="143">
        <f t="shared" si="601"/>
        <v>0.84405438339628458</v>
      </c>
      <c r="AK1072" s="143">
        <f t="shared" si="602"/>
        <v>0.89542672475325646</v>
      </c>
      <c r="AL1072" s="141">
        <f t="shared" si="615"/>
        <v>0.82112208809504417</v>
      </c>
      <c r="AM1072" s="141">
        <f t="shared" si="616"/>
        <v>4.0771775809477329E-2</v>
      </c>
      <c r="AN1072" s="141">
        <f t="shared" si="617"/>
        <v>0</v>
      </c>
      <c r="AO1072" s="141">
        <f t="shared" si="618"/>
        <v>0</v>
      </c>
      <c r="AP1072" s="141">
        <f t="shared" si="619"/>
        <v>0</v>
      </c>
      <c r="AQ1072" s="141">
        <f t="shared" si="620"/>
        <v>0</v>
      </c>
      <c r="AR1072" s="141">
        <f t="shared" si="621"/>
        <v>0</v>
      </c>
      <c r="AS1072" s="141">
        <f t="shared" si="622"/>
        <v>0</v>
      </c>
      <c r="AT1072" s="142"/>
      <c r="AU1072" s="144">
        <f t="shared" si="603"/>
        <v>0.697019783572844</v>
      </c>
      <c r="AV1072" s="144">
        <f t="shared" si="604"/>
        <v>0.72478796759120001</v>
      </c>
      <c r="AW1072" s="144">
        <f t="shared" si="605"/>
        <v>0.83931368348331681</v>
      </c>
      <c r="AX1072" s="144">
        <f t="shared" si="606"/>
        <v>0.87380216737420568</v>
      </c>
      <c r="AY1072" s="141">
        <f t="shared" si="623"/>
        <v>0.93623182161212659</v>
      </c>
      <c r="AZ1072" s="141">
        <f t="shared" si="624"/>
        <v>2.7736206388694562E-2</v>
      </c>
      <c r="BA1072" s="141">
        <f t="shared" si="625"/>
        <v>0</v>
      </c>
      <c r="BB1072" s="141">
        <f t="shared" si="626"/>
        <v>0</v>
      </c>
      <c r="BC1072" s="141">
        <f t="shared" si="627"/>
        <v>0</v>
      </c>
      <c r="BD1072" s="141">
        <f t="shared" si="628"/>
        <v>0</v>
      </c>
      <c r="BE1072" s="141">
        <f t="shared" si="629"/>
        <v>0</v>
      </c>
      <c r="BF1072" s="141">
        <f t="shared" si="630"/>
        <v>0</v>
      </c>
      <c r="BG1072" s="105"/>
    </row>
    <row r="1073" spans="13:59" x14ac:dyDescent="0.25">
      <c r="M1073" s="100"/>
      <c r="N1073" s="120" t="s">
        <v>1208</v>
      </c>
      <c r="O1073" s="121">
        <v>926</v>
      </c>
      <c r="P1073" s="120">
        <v>1.3300000429153442</v>
      </c>
      <c r="Q1073" s="120">
        <v>0</v>
      </c>
      <c r="R1073" s="120">
        <v>0</v>
      </c>
      <c r="S1073" s="120">
        <v>0</v>
      </c>
      <c r="T1073" s="139"/>
      <c r="U1073" s="140">
        <f t="shared" si="595"/>
        <v>4.7024128983585989E-4</v>
      </c>
      <c r="V1073" s="140">
        <f t="shared" si="596"/>
        <v>6.7966286547482824E-4</v>
      </c>
      <c r="W1073" s="140">
        <f t="shared" si="597"/>
        <v>6.5685988262442763E-4</v>
      </c>
      <c r="X1073" s="140">
        <f t="shared" si="598"/>
        <v>1.0425680209448229E-3</v>
      </c>
      <c r="Y1073" s="141">
        <f t="shared" si="607"/>
        <v>7.5843207859925131E-4</v>
      </c>
      <c r="Z1073" s="141">
        <f t="shared" si="608"/>
        <v>1.4551956165023607E-4</v>
      </c>
      <c r="AA1073" s="141">
        <f t="shared" si="609"/>
        <v>0</v>
      </c>
      <c r="AB1073" s="141">
        <f t="shared" si="610"/>
        <v>0</v>
      </c>
      <c r="AC1073" s="141">
        <f t="shared" si="611"/>
        <v>0</v>
      </c>
      <c r="AD1073" s="141">
        <f t="shared" si="612"/>
        <v>0</v>
      </c>
      <c r="AE1073" s="141">
        <f t="shared" si="613"/>
        <v>0</v>
      </c>
      <c r="AF1073" s="141">
        <f t="shared" si="614"/>
        <v>0</v>
      </c>
      <c r="AG1073" s="142"/>
      <c r="AH1073" s="143">
        <f t="shared" si="599"/>
        <v>0.12025347409259246</v>
      </c>
      <c r="AI1073" s="143">
        <f t="shared" si="600"/>
        <v>0.13329266983175792</v>
      </c>
      <c r="AJ1073" s="143">
        <f t="shared" si="601"/>
        <v>0.13202940303570943</v>
      </c>
      <c r="AK1073" s="143">
        <f t="shared" si="602"/>
        <v>0.15015520043291541</v>
      </c>
      <c r="AL1073" s="141">
        <f t="shared" si="615"/>
        <v>0.16700881989316432</v>
      </c>
      <c r="AM1073" s="141">
        <f t="shared" si="616"/>
        <v>1.0270436703374519E-2</v>
      </c>
      <c r="AN1073" s="141">
        <f t="shared" si="617"/>
        <v>0</v>
      </c>
      <c r="AO1073" s="141">
        <f t="shared" si="618"/>
        <v>0</v>
      </c>
      <c r="AP1073" s="141">
        <f t="shared" si="619"/>
        <v>0</v>
      </c>
      <c r="AQ1073" s="141">
        <f t="shared" si="620"/>
        <v>0</v>
      </c>
      <c r="AR1073" s="141">
        <f t="shared" si="621"/>
        <v>0</v>
      </c>
      <c r="AS1073" s="141">
        <f t="shared" si="622"/>
        <v>0</v>
      </c>
      <c r="AT1073" s="142"/>
      <c r="AU1073" s="144">
        <f t="shared" si="603"/>
        <v>0.35421227750983864</v>
      </c>
      <c r="AV1073" s="144">
        <f t="shared" si="604"/>
        <v>0.36890769288406644</v>
      </c>
      <c r="AW1073" s="144">
        <f t="shared" si="605"/>
        <v>0.3675202770770486</v>
      </c>
      <c r="AX1073" s="144">
        <f t="shared" si="606"/>
        <v>0.38676814014385064</v>
      </c>
      <c r="AY1073" s="141">
        <f t="shared" si="623"/>
        <v>0.47616377238552582</v>
      </c>
      <c r="AZ1073" s="141">
        <f t="shared" si="624"/>
        <v>1.4483474982083189E-2</v>
      </c>
      <c r="BA1073" s="141">
        <f t="shared" si="625"/>
        <v>0</v>
      </c>
      <c r="BB1073" s="141">
        <f t="shared" si="626"/>
        <v>0</v>
      </c>
      <c r="BC1073" s="141">
        <f t="shared" si="627"/>
        <v>0</v>
      </c>
      <c r="BD1073" s="141">
        <f t="shared" si="628"/>
        <v>0</v>
      </c>
      <c r="BE1073" s="141">
        <f t="shared" si="629"/>
        <v>0</v>
      </c>
      <c r="BF1073" s="141">
        <f t="shared" si="630"/>
        <v>0</v>
      </c>
      <c r="BG1073" s="105"/>
    </row>
    <row r="1074" spans="13:59" x14ac:dyDescent="0.25">
      <c r="M1074" s="100"/>
      <c r="N1074" s="120" t="s">
        <v>1209</v>
      </c>
      <c r="O1074" s="121">
        <v>3854</v>
      </c>
      <c r="P1074" s="120">
        <v>0</v>
      </c>
      <c r="Q1074" s="120">
        <v>0</v>
      </c>
      <c r="R1074" s="120">
        <v>3.2000000476837158</v>
      </c>
      <c r="S1074" s="120">
        <v>0.80000001192092896</v>
      </c>
      <c r="T1074" s="139"/>
      <c r="U1074" s="140">
        <f t="shared" si="595"/>
        <v>9.6599867543537221E-2</v>
      </c>
      <c r="V1074" s="140">
        <f t="shared" si="596"/>
        <v>0.13400515733365848</v>
      </c>
      <c r="W1074" s="140">
        <f t="shared" si="597"/>
        <v>0.37895844690003933</v>
      </c>
      <c r="X1074" s="140">
        <f t="shared" si="598"/>
        <v>0.50973107326313316</v>
      </c>
      <c r="Y1074" s="141">
        <f t="shared" si="607"/>
        <v>0</v>
      </c>
      <c r="Z1074" s="141">
        <f t="shared" si="608"/>
        <v>0</v>
      </c>
      <c r="AA1074" s="141">
        <f t="shared" si="609"/>
        <v>0</v>
      </c>
      <c r="AB1074" s="141">
        <f t="shared" si="610"/>
        <v>0</v>
      </c>
      <c r="AC1074" s="141">
        <f t="shared" si="611"/>
        <v>0.36587684949410976</v>
      </c>
      <c r="AD1074" s="141">
        <f t="shared" si="612"/>
        <v>6.2939660363461214E-2</v>
      </c>
      <c r="AE1074" s="141">
        <f t="shared" si="613"/>
        <v>0.35244414574189564</v>
      </c>
      <c r="AF1074" s="141">
        <f t="shared" si="614"/>
        <v>5.5340718945078804E-2</v>
      </c>
      <c r="AG1074" s="142"/>
      <c r="AH1074" s="143">
        <f t="shared" si="599"/>
        <v>0.51205710216627232</v>
      </c>
      <c r="AI1074" s="143">
        <f t="shared" si="600"/>
        <v>0.55817211781613496</v>
      </c>
      <c r="AJ1074" s="143">
        <f t="shared" si="601"/>
        <v>0.73434245091287464</v>
      </c>
      <c r="AK1074" s="143">
        <f t="shared" si="602"/>
        <v>0.79547511305120611</v>
      </c>
      <c r="AL1074" s="141">
        <f t="shared" si="615"/>
        <v>0</v>
      </c>
      <c r="AM1074" s="141">
        <f t="shared" si="616"/>
        <v>0</v>
      </c>
      <c r="AN1074" s="141">
        <f t="shared" si="617"/>
        <v>0</v>
      </c>
      <c r="AO1074" s="141">
        <f t="shared" si="618"/>
        <v>0</v>
      </c>
      <c r="AP1074" s="141">
        <f t="shared" si="619"/>
        <v>1.6959809499746161</v>
      </c>
      <c r="AQ1074" s="141">
        <f t="shared" si="620"/>
        <v>9.0169853652736442E-2</v>
      </c>
      <c r="AR1074" s="141">
        <f t="shared" si="621"/>
        <v>0.60605229500921221</v>
      </c>
      <c r="AS1074" s="141">
        <f t="shared" si="622"/>
        <v>3.0327804914555001E-2</v>
      </c>
      <c r="AT1074" s="142"/>
      <c r="AU1074" s="144">
        <f t="shared" si="603"/>
        <v>0.64746841178983494</v>
      </c>
      <c r="AV1074" s="144">
        <f t="shared" si="604"/>
        <v>0.67402789002382646</v>
      </c>
      <c r="AW1074" s="144">
        <f t="shared" si="605"/>
        <v>0.77362926747768712</v>
      </c>
      <c r="AX1074" s="144">
        <f t="shared" si="606"/>
        <v>0.80937132970717407</v>
      </c>
      <c r="AY1074" s="141">
        <f t="shared" si="623"/>
        <v>0</v>
      </c>
      <c r="AZ1074" s="141">
        <f t="shared" si="624"/>
        <v>0</v>
      </c>
      <c r="BA1074" s="141">
        <f t="shared" si="625"/>
        <v>0</v>
      </c>
      <c r="BB1074" s="141">
        <f t="shared" si="626"/>
        <v>0</v>
      </c>
      <c r="BC1074" s="141">
        <f t="shared" si="627"/>
        <v>2.0936751249227732</v>
      </c>
      <c r="BD1074" s="141">
        <f t="shared" si="628"/>
        <v>6.321415529362584E-2</v>
      </c>
      <c r="BE1074" s="141">
        <f t="shared" si="629"/>
        <v>0.62701121407731797</v>
      </c>
      <c r="BF1074" s="141">
        <f t="shared" si="630"/>
        <v>2.0485859336879408E-2</v>
      </c>
      <c r="BG1074" s="105"/>
    </row>
    <row r="1075" spans="13:59" x14ac:dyDescent="0.25">
      <c r="M1075" s="100"/>
      <c r="N1075" s="122" t="s">
        <v>1210</v>
      </c>
      <c r="O1075" s="122">
        <v>2160</v>
      </c>
      <c r="P1075" s="122">
        <v>0</v>
      </c>
      <c r="Q1075" s="122">
        <v>0</v>
      </c>
      <c r="R1075" s="122">
        <v>3.2000000476837158</v>
      </c>
      <c r="S1075" s="122">
        <v>0.80000001192092896</v>
      </c>
      <c r="T1075" s="139"/>
      <c r="U1075" s="140">
        <f t="shared" si="595"/>
        <v>4.6227203132095385E-3</v>
      </c>
      <c r="V1075" s="140">
        <f t="shared" si="596"/>
        <v>6.6968740264152782E-3</v>
      </c>
      <c r="W1075" s="140">
        <f t="shared" si="597"/>
        <v>1.1435391966087338E-2</v>
      </c>
      <c r="X1075" s="140">
        <f t="shared" si="598"/>
        <v>1.8069403619940028E-2</v>
      </c>
      <c r="Y1075" s="141">
        <f t="shared" si="607"/>
        <v>0</v>
      </c>
      <c r="Z1075" s="141">
        <f t="shared" si="608"/>
        <v>0</v>
      </c>
      <c r="AA1075" s="141">
        <f t="shared" si="609"/>
        <v>0</v>
      </c>
      <c r="AB1075" s="141">
        <f t="shared" si="610"/>
        <v>0</v>
      </c>
      <c r="AC1075" s="141">
        <f t="shared" si="611"/>
        <v>1.7963424161052875E-2</v>
      </c>
      <c r="AD1075" s="141">
        <f t="shared" si="612"/>
        <v>3.4665730428078551E-3</v>
      </c>
      <c r="AE1075" s="141">
        <f t="shared" si="613"/>
        <v>1.171043527318133E-2</v>
      </c>
      <c r="AF1075" s="141">
        <f t="shared" si="614"/>
        <v>2.7450878381747694E-3</v>
      </c>
      <c r="AG1075" s="142"/>
      <c r="AH1075" s="143">
        <f t="shared" si="599"/>
        <v>0.22639394668690871</v>
      </c>
      <c r="AI1075" s="143">
        <f t="shared" si="600"/>
        <v>0.25049130861318891</v>
      </c>
      <c r="AJ1075" s="143">
        <f t="shared" si="601"/>
        <v>0.28964519223874774</v>
      </c>
      <c r="AK1075" s="143">
        <f t="shared" si="602"/>
        <v>0.32769493571154251</v>
      </c>
      <c r="AL1075" s="141">
        <f t="shared" si="615"/>
        <v>0</v>
      </c>
      <c r="AM1075" s="141">
        <f t="shared" si="616"/>
        <v>0</v>
      </c>
      <c r="AN1075" s="141">
        <f t="shared" si="617"/>
        <v>0</v>
      </c>
      <c r="AO1075" s="141">
        <f t="shared" si="618"/>
        <v>0</v>
      </c>
      <c r="AP1075" s="141">
        <f t="shared" si="619"/>
        <v>0.75577181344805255</v>
      </c>
      <c r="AQ1075" s="141">
        <f t="shared" si="620"/>
        <v>4.5800386058508336E-2</v>
      </c>
      <c r="AR1075" s="141">
        <f t="shared" si="621"/>
        <v>0.24461889328731162</v>
      </c>
      <c r="AS1075" s="141">
        <f t="shared" si="622"/>
        <v>1.7537059188350412E-2</v>
      </c>
      <c r="AT1075" s="142"/>
      <c r="AU1075" s="144">
        <f t="shared" si="603"/>
        <v>0.45635062534951443</v>
      </c>
      <c r="AV1075" s="144">
        <f t="shared" si="604"/>
        <v>0.47568450032414966</v>
      </c>
      <c r="AW1075" s="144">
        <f t="shared" si="605"/>
        <v>0.50522165620915072</v>
      </c>
      <c r="AX1075" s="144">
        <f t="shared" si="606"/>
        <v>0.53214905536748347</v>
      </c>
      <c r="AY1075" s="141">
        <f t="shared" si="623"/>
        <v>0</v>
      </c>
      <c r="AZ1075" s="141">
        <f t="shared" si="624"/>
        <v>0</v>
      </c>
      <c r="BA1075" s="141">
        <f t="shared" si="625"/>
        <v>0</v>
      </c>
      <c r="BB1075" s="141">
        <f t="shared" si="626"/>
        <v>0</v>
      </c>
      <c r="BC1075" s="141">
        <f t="shared" si="627"/>
        <v>1.4766530030705223</v>
      </c>
      <c r="BD1075" s="141">
        <f t="shared" si="628"/>
        <v>4.553742064916122E-2</v>
      </c>
      <c r="BE1075" s="141">
        <f t="shared" si="629"/>
        <v>0.41090651750396467</v>
      </c>
      <c r="BF1075" s="141">
        <f t="shared" si="630"/>
        <v>1.4812733133733158E-2</v>
      </c>
      <c r="BG1075" s="105"/>
    </row>
    <row r="1076" spans="13:59" x14ac:dyDescent="0.25">
      <c r="M1076" s="100"/>
      <c r="N1076" s="120" t="s">
        <v>1211</v>
      </c>
      <c r="O1076" s="121">
        <v>3638</v>
      </c>
      <c r="P1076" s="120">
        <v>1.3300000429153442</v>
      </c>
      <c r="Q1076" s="120">
        <v>2</v>
      </c>
      <c r="R1076" s="120">
        <v>12.239999771118164</v>
      </c>
      <c r="S1076" s="120">
        <v>3.059999942779541</v>
      </c>
      <c r="T1076" s="139"/>
      <c r="U1076" s="140">
        <f t="shared" si="595"/>
        <v>6.7031127531245183E-2</v>
      </c>
      <c r="V1076" s="140">
        <f t="shared" si="596"/>
        <v>9.405712639692676E-2</v>
      </c>
      <c r="W1076" s="140">
        <f t="shared" si="597"/>
        <v>0.26314516927735276</v>
      </c>
      <c r="X1076" s="140">
        <f t="shared" si="598"/>
        <v>0.36939875435217195</v>
      </c>
      <c r="Y1076" s="141">
        <f t="shared" si="607"/>
        <v>0.10623217829388107</v>
      </c>
      <c r="Z1076" s="141">
        <f t="shared" si="608"/>
        <v>1.8863803850525468E-2</v>
      </c>
      <c r="AA1076" s="141">
        <f t="shared" si="609"/>
        <v>0.62728102024397769</v>
      </c>
      <c r="AB1076" s="141">
        <f t="shared" si="610"/>
        <v>0.11151648846036621</v>
      </c>
      <c r="AC1076" s="141">
        <f t="shared" si="611"/>
        <v>0.97765548574892225</v>
      </c>
      <c r="AD1076" s="141">
        <f t="shared" si="612"/>
        <v>0.17360371982149359</v>
      </c>
      <c r="AE1076" s="141">
        <f t="shared" si="613"/>
        <v>0.9597399430266319</v>
      </c>
      <c r="AF1076" s="141">
        <f t="shared" si="614"/>
        <v>0.17062022415384803</v>
      </c>
      <c r="AG1076" s="142"/>
      <c r="AH1076" s="143">
        <f t="shared" si="599"/>
        <v>0.46492491754349563</v>
      </c>
      <c r="AI1076" s="143">
        <f t="shared" si="600"/>
        <v>0.50846624457394585</v>
      </c>
      <c r="AJ1076" s="143">
        <f t="shared" si="601"/>
        <v>0.66666503862850823</v>
      </c>
      <c r="AK1076" s="143">
        <f t="shared" si="602"/>
        <v>0.72935469632590078</v>
      </c>
      <c r="AL1076" s="141">
        <f t="shared" si="615"/>
        <v>0.64112164209195432</v>
      </c>
      <c r="AM1076" s="141">
        <f t="shared" si="616"/>
        <v>3.513848501239758E-2</v>
      </c>
      <c r="AN1076" s="141">
        <f t="shared" si="617"/>
        <v>1.3826864341818388</v>
      </c>
      <c r="AO1076" s="141">
        <f t="shared" si="618"/>
        <v>7.6022958469962765E-2</v>
      </c>
      <c r="AP1076" s="141">
        <f t="shared" si="619"/>
        <v>5.9002469919197678</v>
      </c>
      <c r="AQ1076" s="141">
        <f t="shared" si="620"/>
        <v>0.3233797252866415</v>
      </c>
      <c r="AR1076" s="141">
        <f t="shared" si="621"/>
        <v>2.1155102047392376</v>
      </c>
      <c r="AS1076" s="141">
        <f t="shared" si="622"/>
        <v>0.11631512428400814</v>
      </c>
      <c r="AT1076" s="142"/>
      <c r="AU1076" s="144">
        <f t="shared" si="603"/>
        <v>0.61965753792900147</v>
      </c>
      <c r="AV1076" s="144">
        <f t="shared" si="604"/>
        <v>0.64537634494932483</v>
      </c>
      <c r="AW1076" s="144">
        <f t="shared" si="605"/>
        <v>0.73526142544317885</v>
      </c>
      <c r="AX1076" s="144">
        <f t="shared" si="606"/>
        <v>0.77077199949673059</v>
      </c>
      <c r="AY1076" s="141">
        <f t="shared" si="623"/>
        <v>0.8330061137383854</v>
      </c>
      <c r="AZ1076" s="141">
        <f t="shared" si="624"/>
        <v>2.5344452740764578E-2</v>
      </c>
      <c r="BA1076" s="141">
        <f t="shared" si="625"/>
        <v>1.4913281964310459</v>
      </c>
      <c r="BB1076" s="141">
        <f t="shared" si="626"/>
        <v>5.0215802562415313E-2</v>
      </c>
      <c r="BC1076" s="141">
        <f t="shared" si="627"/>
        <v>7.6661611372194924</v>
      </c>
      <c r="BD1076" s="141">
        <f t="shared" si="628"/>
        <v>0.23324517724532079</v>
      </c>
      <c r="BE1076" s="141">
        <f t="shared" si="629"/>
        <v>2.2817320978722582</v>
      </c>
      <c r="BF1076" s="141">
        <f t="shared" si="630"/>
        <v>7.6830176483809964E-2</v>
      </c>
      <c r="BG1076" s="105"/>
    </row>
    <row r="1077" spans="13:59" x14ac:dyDescent="0.25">
      <c r="M1077" s="100"/>
      <c r="N1077" s="120" t="s">
        <v>1212</v>
      </c>
      <c r="O1077" s="121">
        <v>10624</v>
      </c>
      <c r="P1077" s="120">
        <v>0</v>
      </c>
      <c r="Q1077" s="120">
        <v>0</v>
      </c>
      <c r="R1077" s="120">
        <v>3.2000000476837158</v>
      </c>
      <c r="S1077" s="120">
        <v>0.80000001192092896</v>
      </c>
      <c r="T1077" s="139"/>
      <c r="U1077" s="140">
        <f t="shared" si="595"/>
        <v>1</v>
      </c>
      <c r="V1077" s="140">
        <f t="shared" si="596"/>
        <v>1</v>
      </c>
      <c r="W1077" s="140">
        <f t="shared" si="597"/>
        <v>1</v>
      </c>
      <c r="X1077" s="140">
        <f t="shared" si="598"/>
        <v>1</v>
      </c>
      <c r="Y1077" s="141">
        <f t="shared" si="607"/>
        <v>0</v>
      </c>
      <c r="Z1077" s="141">
        <f t="shared" si="608"/>
        <v>0</v>
      </c>
      <c r="AA1077" s="141">
        <f t="shared" si="609"/>
        <v>0</v>
      </c>
      <c r="AB1077" s="141">
        <f t="shared" si="610"/>
        <v>0</v>
      </c>
      <c r="AC1077" s="141">
        <f t="shared" si="611"/>
        <v>3.1680000472068786</v>
      </c>
      <c r="AD1077" s="141">
        <f t="shared" si="612"/>
        <v>3.2000000476837265E-2</v>
      </c>
      <c r="AE1077" s="141">
        <f t="shared" si="613"/>
        <v>0.79200001180171964</v>
      </c>
      <c r="AF1077" s="141">
        <f t="shared" si="614"/>
        <v>8.0000001192093162E-3</v>
      </c>
      <c r="AG1077" s="142"/>
      <c r="AH1077" s="143">
        <f t="shared" si="599"/>
        <v>1</v>
      </c>
      <c r="AI1077" s="143">
        <f t="shared" si="600"/>
        <v>1</v>
      </c>
      <c r="AJ1077" s="143">
        <f t="shared" si="601"/>
        <v>1</v>
      </c>
      <c r="AK1077" s="143">
        <f t="shared" si="602"/>
        <v>1</v>
      </c>
      <c r="AL1077" s="141">
        <f t="shared" si="615"/>
        <v>0</v>
      </c>
      <c r="AM1077" s="141">
        <f t="shared" si="616"/>
        <v>0</v>
      </c>
      <c r="AN1077" s="141">
        <f t="shared" si="617"/>
        <v>0</v>
      </c>
      <c r="AO1077" s="141">
        <f t="shared" si="618"/>
        <v>0</v>
      </c>
      <c r="AP1077" s="141">
        <f t="shared" si="619"/>
        <v>3.1680000472068786</v>
      </c>
      <c r="AQ1077" s="141">
        <f t="shared" si="620"/>
        <v>3.2000000476837265E-2</v>
      </c>
      <c r="AR1077" s="141">
        <f t="shared" si="621"/>
        <v>0.79200001180171964</v>
      </c>
      <c r="AS1077" s="141">
        <f t="shared" si="622"/>
        <v>8.0000001192093162E-3</v>
      </c>
      <c r="AT1077" s="142"/>
      <c r="AU1077" s="144">
        <f t="shared" si="603"/>
        <v>1</v>
      </c>
      <c r="AV1077" s="144">
        <f t="shared" si="604"/>
        <v>1</v>
      </c>
      <c r="AW1077" s="144">
        <f t="shared" si="605"/>
        <v>1</v>
      </c>
      <c r="AX1077" s="144">
        <f t="shared" si="606"/>
        <v>1</v>
      </c>
      <c r="AY1077" s="141">
        <f t="shared" si="623"/>
        <v>0</v>
      </c>
      <c r="AZ1077" s="141">
        <f t="shared" si="624"/>
        <v>0</v>
      </c>
      <c r="BA1077" s="141">
        <f t="shared" si="625"/>
        <v>0</v>
      </c>
      <c r="BB1077" s="141">
        <f t="shared" si="626"/>
        <v>0</v>
      </c>
      <c r="BC1077" s="141">
        <f t="shared" si="627"/>
        <v>3.1680000472068786</v>
      </c>
      <c r="BD1077" s="141">
        <f t="shared" si="628"/>
        <v>3.2000000476837265E-2</v>
      </c>
      <c r="BE1077" s="141">
        <f t="shared" si="629"/>
        <v>0.79200001180171964</v>
      </c>
      <c r="BF1077" s="141">
        <f t="shared" si="630"/>
        <v>8.0000001192093162E-3</v>
      </c>
      <c r="BG1077" s="105"/>
    </row>
    <row r="1078" spans="13:59" x14ac:dyDescent="0.25">
      <c r="M1078" s="100"/>
      <c r="N1078" s="120" t="s">
        <v>1213</v>
      </c>
      <c r="O1078" s="121">
        <v>2273</v>
      </c>
      <c r="P1078" s="120">
        <v>0</v>
      </c>
      <c r="Q1078" s="120">
        <v>0</v>
      </c>
      <c r="R1078" s="120">
        <v>3.2000000476837158</v>
      </c>
      <c r="S1078" s="120">
        <v>0.80000001192092896</v>
      </c>
      <c r="T1078" s="139"/>
      <c r="U1078" s="140">
        <f t="shared" si="595"/>
        <v>5.7003119254194212E-3</v>
      </c>
      <c r="V1078" s="140">
        <f t="shared" si="596"/>
        <v>8.2528234365366604E-3</v>
      </c>
      <c r="W1078" s="140">
        <f t="shared" si="597"/>
        <v>1.4816565345506905E-2</v>
      </c>
      <c r="X1078" s="140">
        <f t="shared" si="598"/>
        <v>2.3347551257240307E-2</v>
      </c>
      <c r="Y1078" s="141">
        <f t="shared" si="607"/>
        <v>0</v>
      </c>
      <c r="Z1078" s="141">
        <f t="shared" si="608"/>
        <v>0</v>
      </c>
      <c r="AA1078" s="141">
        <f t="shared" si="609"/>
        <v>0</v>
      </c>
      <c r="AB1078" s="141">
        <f t="shared" si="610"/>
        <v>0</v>
      </c>
      <c r="AC1078" s="141">
        <f t="shared" si="611"/>
        <v>2.2142606927466859E-2</v>
      </c>
      <c r="AD1078" s="141">
        <f t="shared" si="612"/>
        <v>4.2664284629757403E-3</v>
      </c>
      <c r="AE1078" s="141">
        <f t="shared" si="613"/>
        <v>1.5147114344044418E-2</v>
      </c>
      <c r="AF1078" s="141">
        <f t="shared" si="614"/>
        <v>3.5309269400723257E-3</v>
      </c>
      <c r="AG1078" s="142"/>
      <c r="AH1078" s="143">
        <f t="shared" si="599"/>
        <v>0.23972927179337167</v>
      </c>
      <c r="AI1078" s="143">
        <f t="shared" si="600"/>
        <v>0.26513533831011271</v>
      </c>
      <c r="AJ1078" s="143">
        <f t="shared" si="601"/>
        <v>0.31063697007110402</v>
      </c>
      <c r="AK1078" s="143">
        <f t="shared" si="602"/>
        <v>0.35104417166728641</v>
      </c>
      <c r="AL1078" s="141">
        <f t="shared" si="615"/>
        <v>0</v>
      </c>
      <c r="AM1078" s="141">
        <f t="shared" si="616"/>
        <v>0</v>
      </c>
      <c r="AN1078" s="141">
        <f t="shared" si="617"/>
        <v>0</v>
      </c>
      <c r="AO1078" s="141">
        <f t="shared" si="618"/>
        <v>0</v>
      </c>
      <c r="AP1078" s="141">
        <f t="shared" si="619"/>
        <v>0.80011205139078556</v>
      </c>
      <c r="AQ1078" s="141">
        <f t="shared" si="620"/>
        <v>4.8321043844213207E-2</v>
      </c>
      <c r="AR1078" s="141">
        <f t="shared" si="621"/>
        <v>0.26218736484168348</v>
      </c>
      <c r="AS1078" s="141">
        <f t="shared" si="622"/>
        <v>1.8647976676918254E-2</v>
      </c>
      <c r="AT1078" s="142"/>
      <c r="AU1078" s="144">
        <f t="shared" si="603"/>
        <v>0.46717188472617965</v>
      </c>
      <c r="AV1078" s="144">
        <f t="shared" si="604"/>
        <v>0.48697965664442</v>
      </c>
      <c r="AW1078" s="144">
        <f t="shared" si="605"/>
        <v>0.5202671404039193</v>
      </c>
      <c r="AX1078" s="144">
        <f t="shared" si="606"/>
        <v>0.54797160875791562</v>
      </c>
      <c r="AY1078" s="141">
        <f t="shared" si="623"/>
        <v>0</v>
      </c>
      <c r="AZ1078" s="141">
        <f t="shared" si="624"/>
        <v>0</v>
      </c>
      <c r="BA1078" s="141">
        <f t="shared" si="625"/>
        <v>0</v>
      </c>
      <c r="BB1078" s="141">
        <f t="shared" si="626"/>
        <v>0</v>
      </c>
      <c r="BC1078" s="141">
        <f t="shared" si="627"/>
        <v>1.5116929884077024</v>
      </c>
      <c r="BD1078" s="141">
        <f t="shared" si="628"/>
        <v>4.6641936075441093E-2</v>
      </c>
      <c r="BE1078" s="141">
        <f t="shared" si="629"/>
        <v>0.42313336884668101</v>
      </c>
      <c r="BF1078" s="141">
        <f t="shared" si="630"/>
        <v>1.5243924691982103E-2</v>
      </c>
      <c r="BG1078" s="105"/>
    </row>
    <row r="1079" spans="13:59" x14ac:dyDescent="0.25">
      <c r="M1079" s="100"/>
      <c r="N1079" s="120" t="s">
        <v>1214</v>
      </c>
      <c r="O1079" s="121">
        <v>1975</v>
      </c>
      <c r="P1079" s="120">
        <v>0</v>
      </c>
      <c r="Q1079" s="120">
        <v>1</v>
      </c>
      <c r="R1079" s="120">
        <v>0</v>
      </c>
      <c r="S1079" s="120">
        <v>0</v>
      </c>
      <c r="T1079" s="139"/>
      <c r="U1079" s="140">
        <f t="shared" si="595"/>
        <v>3.2789604716931819E-3</v>
      </c>
      <c r="V1079" s="140">
        <f t="shared" si="596"/>
        <v>4.7531720124810439E-3</v>
      </c>
      <c r="W1079" s="140">
        <f t="shared" si="597"/>
        <v>7.4656637964189976E-3</v>
      </c>
      <c r="X1079" s="140">
        <f t="shared" si="598"/>
        <v>1.1836278365206176E-2</v>
      </c>
      <c r="Y1079" s="141">
        <f t="shared" si="607"/>
        <v>0</v>
      </c>
      <c r="Z1079" s="141">
        <f t="shared" si="608"/>
        <v>0</v>
      </c>
      <c r="AA1079" s="141">
        <f t="shared" si="609"/>
        <v>9.5763144428483958E-3</v>
      </c>
      <c r="AB1079" s="141">
        <f t="shared" si="610"/>
        <v>2.2599639223577807E-3</v>
      </c>
      <c r="AC1079" s="141">
        <f t="shared" si="611"/>
        <v>0</v>
      </c>
      <c r="AD1079" s="141">
        <f t="shared" si="612"/>
        <v>0</v>
      </c>
      <c r="AE1079" s="141">
        <f t="shared" si="613"/>
        <v>0</v>
      </c>
      <c r="AF1079" s="141">
        <f t="shared" si="614"/>
        <v>0</v>
      </c>
      <c r="AG1079" s="142"/>
      <c r="AH1079" s="143">
        <f t="shared" si="599"/>
        <v>0.20606014001662953</v>
      </c>
      <c r="AI1079" s="143">
        <f t="shared" si="600"/>
        <v>0.22812319379045654</v>
      </c>
      <c r="AJ1079" s="143">
        <f t="shared" si="601"/>
        <v>0.25800954999913095</v>
      </c>
      <c r="AK1079" s="143">
        <f t="shared" si="602"/>
        <v>0.2923573005117297</v>
      </c>
      <c r="AL1079" s="141">
        <f t="shared" si="615"/>
        <v>0</v>
      </c>
      <c r="AM1079" s="141">
        <f t="shared" si="616"/>
        <v>0</v>
      </c>
      <c r="AN1079" s="141">
        <f t="shared" si="617"/>
        <v>0.27260332975543899</v>
      </c>
      <c r="AO1079" s="141">
        <f t="shared" si="618"/>
        <v>1.9753970756290706E-2</v>
      </c>
      <c r="AP1079" s="141">
        <f t="shared" si="619"/>
        <v>0</v>
      </c>
      <c r="AQ1079" s="141">
        <f t="shared" si="620"/>
        <v>0</v>
      </c>
      <c r="AR1079" s="141">
        <f t="shared" si="621"/>
        <v>0</v>
      </c>
      <c r="AS1079" s="141">
        <f t="shared" si="622"/>
        <v>0</v>
      </c>
      <c r="AT1079" s="142"/>
      <c r="AU1079" s="144">
        <f t="shared" si="603"/>
        <v>0.43919816100712494</v>
      </c>
      <c r="AV1079" s="144">
        <f t="shared" si="604"/>
        <v>0.45777189619939296</v>
      </c>
      <c r="AW1079" s="144">
        <f t="shared" si="605"/>
        <v>0.48152314315143374</v>
      </c>
      <c r="AX1079" s="144">
        <f t="shared" si="606"/>
        <v>0.50719377599620352</v>
      </c>
      <c r="AY1079" s="141">
        <f t="shared" si="623"/>
        <v>0</v>
      </c>
      <c r="AZ1079" s="141">
        <f t="shared" si="624"/>
        <v>0</v>
      </c>
      <c r="BA1079" s="141">
        <f t="shared" si="625"/>
        <v>0.48954322814230428</v>
      </c>
      <c r="BB1079" s="141">
        <f t="shared" si="626"/>
        <v>1.7650547853899246E-2</v>
      </c>
      <c r="BC1079" s="141">
        <f t="shared" si="627"/>
        <v>0</v>
      </c>
      <c r="BD1079" s="141">
        <f t="shared" si="628"/>
        <v>0</v>
      </c>
      <c r="BE1079" s="141">
        <f t="shared" si="629"/>
        <v>0</v>
      </c>
      <c r="BF1079" s="141">
        <f t="shared" si="630"/>
        <v>0</v>
      </c>
      <c r="BG1079" s="105"/>
    </row>
    <row r="1080" spans="13:59" x14ac:dyDescent="0.25">
      <c r="M1080" s="100"/>
      <c r="N1080" s="120" t="s">
        <v>1215</v>
      </c>
      <c r="O1080" s="121">
        <v>9342</v>
      </c>
      <c r="P1080" s="120">
        <v>0</v>
      </c>
      <c r="Q1080" s="120">
        <v>0</v>
      </c>
      <c r="R1080" s="120">
        <v>28.559999465942383</v>
      </c>
      <c r="S1080" s="120">
        <v>7.1399998664855957</v>
      </c>
      <c r="T1080" s="139"/>
      <c r="U1080" s="140">
        <f t="shared" si="595"/>
        <v>1</v>
      </c>
      <c r="V1080" s="140">
        <f t="shared" si="596"/>
        <v>1</v>
      </c>
      <c r="W1080" s="140">
        <f t="shared" si="597"/>
        <v>1</v>
      </c>
      <c r="X1080" s="140">
        <f t="shared" si="598"/>
        <v>1</v>
      </c>
      <c r="Y1080" s="141">
        <f t="shared" si="607"/>
        <v>0</v>
      </c>
      <c r="Z1080" s="141">
        <f t="shared" si="608"/>
        <v>0</v>
      </c>
      <c r="AA1080" s="141">
        <f t="shared" si="609"/>
        <v>0</v>
      </c>
      <c r="AB1080" s="141">
        <f t="shared" si="610"/>
        <v>0</v>
      </c>
      <c r="AC1080" s="141">
        <f t="shared" si="611"/>
        <v>28.274399471282958</v>
      </c>
      <c r="AD1080" s="141">
        <f t="shared" si="612"/>
        <v>0.28559999465942454</v>
      </c>
      <c r="AE1080" s="141">
        <f t="shared" si="613"/>
        <v>7.0685998678207396</v>
      </c>
      <c r="AF1080" s="141">
        <f t="shared" si="614"/>
        <v>7.1399998664856135E-2</v>
      </c>
      <c r="AG1080" s="142"/>
      <c r="AH1080" s="143">
        <f t="shared" si="599"/>
        <v>1</v>
      </c>
      <c r="AI1080" s="143">
        <f t="shared" si="600"/>
        <v>1</v>
      </c>
      <c r="AJ1080" s="143">
        <f t="shared" si="601"/>
        <v>1</v>
      </c>
      <c r="AK1080" s="143">
        <f t="shared" si="602"/>
        <v>1</v>
      </c>
      <c r="AL1080" s="141">
        <f t="shared" si="615"/>
        <v>0</v>
      </c>
      <c r="AM1080" s="141">
        <f t="shared" si="616"/>
        <v>0</v>
      </c>
      <c r="AN1080" s="141">
        <f t="shared" si="617"/>
        <v>0</v>
      </c>
      <c r="AO1080" s="141">
        <f t="shared" si="618"/>
        <v>0</v>
      </c>
      <c r="AP1080" s="141">
        <f t="shared" si="619"/>
        <v>28.274399471282958</v>
      </c>
      <c r="AQ1080" s="141">
        <f t="shared" si="620"/>
        <v>0.28559999465942454</v>
      </c>
      <c r="AR1080" s="141">
        <f t="shared" si="621"/>
        <v>7.0685998678207396</v>
      </c>
      <c r="AS1080" s="141">
        <f t="shared" si="622"/>
        <v>7.1399998664856135E-2</v>
      </c>
      <c r="AT1080" s="142"/>
      <c r="AU1080" s="144">
        <f t="shared" si="603"/>
        <v>1</v>
      </c>
      <c r="AV1080" s="144">
        <f t="shared" si="604"/>
        <v>1</v>
      </c>
      <c r="AW1080" s="144">
        <f t="shared" si="605"/>
        <v>1</v>
      </c>
      <c r="AX1080" s="144">
        <f t="shared" si="606"/>
        <v>1</v>
      </c>
      <c r="AY1080" s="141">
        <f t="shared" si="623"/>
        <v>0</v>
      </c>
      <c r="AZ1080" s="141">
        <f t="shared" si="624"/>
        <v>0</v>
      </c>
      <c r="BA1080" s="141">
        <f t="shared" si="625"/>
        <v>0</v>
      </c>
      <c r="BB1080" s="141">
        <f t="shared" si="626"/>
        <v>0</v>
      </c>
      <c r="BC1080" s="141">
        <f t="shared" si="627"/>
        <v>28.274399471282958</v>
      </c>
      <c r="BD1080" s="141">
        <f t="shared" si="628"/>
        <v>0.28559999465942454</v>
      </c>
      <c r="BE1080" s="141">
        <f t="shared" si="629"/>
        <v>7.0685998678207396</v>
      </c>
      <c r="BF1080" s="141">
        <f t="shared" si="630"/>
        <v>7.1399998664856135E-2</v>
      </c>
      <c r="BG1080" s="105"/>
    </row>
    <row r="1081" spans="13:59" x14ac:dyDescent="0.25">
      <c r="M1081" s="100"/>
      <c r="N1081" s="120" t="s">
        <v>1216</v>
      </c>
      <c r="O1081" s="121">
        <v>729</v>
      </c>
      <c r="P1081" s="120">
        <v>1.3300000429153442</v>
      </c>
      <c r="Q1081" s="120">
        <v>0</v>
      </c>
      <c r="R1081" s="120">
        <v>0</v>
      </c>
      <c r="S1081" s="120">
        <v>0</v>
      </c>
      <c r="T1081" s="139"/>
      <c r="U1081" s="140">
        <f t="shared" si="595"/>
        <v>3.276002588661342E-4</v>
      </c>
      <c r="V1081" s="140">
        <f t="shared" si="596"/>
        <v>4.7284200301478396E-4</v>
      </c>
      <c r="W1081" s="140">
        <f t="shared" si="597"/>
        <v>4.17499989374015E-4</v>
      </c>
      <c r="X1081" s="140">
        <f t="shared" si="598"/>
        <v>6.6141888555293349E-4</v>
      </c>
      <c r="Y1081" s="141">
        <f t="shared" si="607"/>
        <v>5.2793703774292784E-4</v>
      </c>
      <c r="Z1081" s="141">
        <f t="shared" si="608"/>
        <v>1.0094284655891219E-4</v>
      </c>
      <c r="AA1081" s="141">
        <f t="shared" si="609"/>
        <v>0</v>
      </c>
      <c r="AB1081" s="141">
        <f t="shared" si="610"/>
        <v>0</v>
      </c>
      <c r="AC1081" s="141">
        <f t="shared" si="611"/>
        <v>0</v>
      </c>
      <c r="AD1081" s="141">
        <f t="shared" si="612"/>
        <v>0</v>
      </c>
      <c r="AE1081" s="141">
        <f t="shared" si="613"/>
        <v>0</v>
      </c>
      <c r="AF1081" s="141">
        <f t="shared" si="614"/>
        <v>0</v>
      </c>
      <c r="AG1081" s="142"/>
      <c r="AH1081" s="143">
        <f t="shared" si="599"/>
        <v>0.10866260254819626</v>
      </c>
      <c r="AI1081" s="143">
        <f t="shared" si="600"/>
        <v>0.12043928837220252</v>
      </c>
      <c r="AJ1081" s="143">
        <f t="shared" si="601"/>
        <v>0.11631247414243184</v>
      </c>
      <c r="AK1081" s="143">
        <f t="shared" si="602"/>
        <v>0.13228450132304714</v>
      </c>
      <c r="AL1081" s="141">
        <f t="shared" si="615"/>
        <v>0.15090754971753451</v>
      </c>
      <c r="AM1081" s="141">
        <f t="shared" si="616"/>
        <v>9.2767089861883756E-3</v>
      </c>
      <c r="AN1081" s="141">
        <f t="shared" si="617"/>
        <v>0</v>
      </c>
      <c r="AO1081" s="141">
        <f t="shared" si="618"/>
        <v>0</v>
      </c>
      <c r="AP1081" s="141">
        <f t="shared" si="619"/>
        <v>0</v>
      </c>
      <c r="AQ1081" s="141">
        <f t="shared" si="620"/>
        <v>0</v>
      </c>
      <c r="AR1081" s="141">
        <f t="shared" si="621"/>
        <v>0</v>
      </c>
      <c r="AS1081" s="141">
        <f t="shared" si="622"/>
        <v>0</v>
      </c>
      <c r="AT1081" s="142"/>
      <c r="AU1081" s="144">
        <f t="shared" si="603"/>
        <v>0.34037411390018379</v>
      </c>
      <c r="AV1081" s="144">
        <f t="shared" si="604"/>
        <v>0.35442782701935549</v>
      </c>
      <c r="AW1081" s="144">
        <f t="shared" si="605"/>
        <v>0.34959555175683954</v>
      </c>
      <c r="AX1081" s="144">
        <f t="shared" si="606"/>
        <v>0.36780104120857993</v>
      </c>
      <c r="AY1081" s="141">
        <f t="shared" si="623"/>
        <v>0.45751632975938067</v>
      </c>
      <c r="AZ1081" s="141">
        <f t="shared" si="624"/>
        <v>1.3872695386754341E-2</v>
      </c>
      <c r="BA1081" s="141">
        <f t="shared" si="625"/>
        <v>0</v>
      </c>
      <c r="BB1081" s="141">
        <f t="shared" si="626"/>
        <v>0</v>
      </c>
      <c r="BC1081" s="141">
        <f t="shared" si="627"/>
        <v>0</v>
      </c>
      <c r="BD1081" s="141">
        <f t="shared" si="628"/>
        <v>0</v>
      </c>
      <c r="BE1081" s="141">
        <f t="shared" si="629"/>
        <v>0</v>
      </c>
      <c r="BF1081" s="141">
        <f t="shared" si="630"/>
        <v>0</v>
      </c>
      <c r="BG1081" s="105"/>
    </row>
    <row r="1082" spans="13:59" x14ac:dyDescent="0.25">
      <c r="M1082" s="100"/>
      <c r="N1082" s="120" t="s">
        <v>1217</v>
      </c>
      <c r="O1082" s="121">
        <v>7501</v>
      </c>
      <c r="P1082" s="120">
        <v>0</v>
      </c>
      <c r="Q1082" s="120">
        <v>0</v>
      </c>
      <c r="R1082" s="120">
        <v>3.2000000476837158</v>
      </c>
      <c r="S1082" s="120">
        <v>0.80000001192092896</v>
      </c>
      <c r="T1082" s="139"/>
      <c r="U1082" s="140">
        <f t="shared" si="595"/>
        <v>1</v>
      </c>
      <c r="V1082" s="140">
        <f t="shared" si="596"/>
        <v>1</v>
      </c>
      <c r="W1082" s="140">
        <f t="shared" si="597"/>
        <v>1</v>
      </c>
      <c r="X1082" s="140">
        <f t="shared" si="598"/>
        <v>1</v>
      </c>
      <c r="Y1082" s="141">
        <f t="shared" si="607"/>
        <v>0</v>
      </c>
      <c r="Z1082" s="141">
        <f t="shared" si="608"/>
        <v>0</v>
      </c>
      <c r="AA1082" s="141">
        <f t="shared" si="609"/>
        <v>0</v>
      </c>
      <c r="AB1082" s="141">
        <f t="shared" si="610"/>
        <v>0</v>
      </c>
      <c r="AC1082" s="141">
        <f t="shared" si="611"/>
        <v>3.1680000472068786</v>
      </c>
      <c r="AD1082" s="141">
        <f t="shared" si="612"/>
        <v>3.2000000476837265E-2</v>
      </c>
      <c r="AE1082" s="141">
        <f t="shared" si="613"/>
        <v>0.79200001180171964</v>
      </c>
      <c r="AF1082" s="141">
        <f t="shared" si="614"/>
        <v>8.0000001192093162E-3</v>
      </c>
      <c r="AG1082" s="142"/>
      <c r="AH1082" s="143">
        <f t="shared" si="599"/>
        <v>1</v>
      </c>
      <c r="AI1082" s="143">
        <f t="shared" si="600"/>
        <v>1</v>
      </c>
      <c r="AJ1082" s="143">
        <f t="shared" si="601"/>
        <v>1</v>
      </c>
      <c r="AK1082" s="143">
        <f t="shared" si="602"/>
        <v>1</v>
      </c>
      <c r="AL1082" s="141">
        <f t="shared" si="615"/>
        <v>0</v>
      </c>
      <c r="AM1082" s="141">
        <f t="shared" si="616"/>
        <v>0</v>
      </c>
      <c r="AN1082" s="141">
        <f t="shared" si="617"/>
        <v>0</v>
      </c>
      <c r="AO1082" s="141">
        <f t="shared" si="618"/>
        <v>0</v>
      </c>
      <c r="AP1082" s="141">
        <f t="shared" si="619"/>
        <v>3.1680000472068786</v>
      </c>
      <c r="AQ1082" s="141">
        <f t="shared" si="620"/>
        <v>3.2000000476837265E-2</v>
      </c>
      <c r="AR1082" s="141">
        <f t="shared" si="621"/>
        <v>0.79200001180171964</v>
      </c>
      <c r="AS1082" s="141">
        <f t="shared" si="622"/>
        <v>8.0000001192093162E-3</v>
      </c>
      <c r="AT1082" s="142"/>
      <c r="AU1082" s="144">
        <f t="shared" si="603"/>
        <v>1</v>
      </c>
      <c r="AV1082" s="144">
        <f t="shared" si="604"/>
        <v>1</v>
      </c>
      <c r="AW1082" s="144">
        <f t="shared" si="605"/>
        <v>1</v>
      </c>
      <c r="AX1082" s="144">
        <f t="shared" si="606"/>
        <v>1</v>
      </c>
      <c r="AY1082" s="141">
        <f t="shared" si="623"/>
        <v>0</v>
      </c>
      <c r="AZ1082" s="141">
        <f t="shared" si="624"/>
        <v>0</v>
      </c>
      <c r="BA1082" s="141">
        <f t="shared" si="625"/>
        <v>0</v>
      </c>
      <c r="BB1082" s="141">
        <f t="shared" si="626"/>
        <v>0</v>
      </c>
      <c r="BC1082" s="141">
        <f t="shared" si="627"/>
        <v>3.1680000472068786</v>
      </c>
      <c r="BD1082" s="141">
        <f t="shared" si="628"/>
        <v>3.2000000476837265E-2</v>
      </c>
      <c r="BE1082" s="141">
        <f t="shared" si="629"/>
        <v>0.79200001180171964</v>
      </c>
      <c r="BF1082" s="141">
        <f t="shared" si="630"/>
        <v>8.0000001192093162E-3</v>
      </c>
      <c r="BG1082" s="105"/>
    </row>
    <row r="1083" spans="13:59" x14ac:dyDescent="0.25">
      <c r="M1083" s="100"/>
      <c r="N1083" s="122" t="s">
        <v>1218</v>
      </c>
      <c r="O1083" s="122">
        <v>3022</v>
      </c>
      <c r="P1083" s="122">
        <v>0</v>
      </c>
      <c r="Q1083" s="122">
        <v>0</v>
      </c>
      <c r="R1083" s="122">
        <v>5.2800002098083496</v>
      </c>
      <c r="S1083" s="122">
        <v>1.3200000524520874</v>
      </c>
      <c r="T1083" s="139"/>
      <c r="U1083" s="140">
        <f t="shared" si="595"/>
        <v>2.2548734144408833E-2</v>
      </c>
      <c r="V1083" s="140">
        <f t="shared" si="596"/>
        <v>3.2309870101990934E-2</v>
      </c>
      <c r="W1083" s="140">
        <f t="shared" si="597"/>
        <v>7.8093488724421789E-2</v>
      </c>
      <c r="X1083" s="140">
        <f t="shared" si="598"/>
        <v>0.11840289541980653</v>
      </c>
      <c r="Y1083" s="141">
        <f t="shared" si="607"/>
        <v>0</v>
      </c>
      <c r="Z1083" s="141">
        <f t="shared" si="608"/>
        <v>0</v>
      </c>
      <c r="AA1083" s="141">
        <f t="shared" si="609"/>
        <v>0</v>
      </c>
      <c r="AB1083" s="141">
        <f t="shared" si="610"/>
        <v>0</v>
      </c>
      <c r="AC1083" s="141">
        <f t="shared" si="611"/>
        <v>0.1436361477552581</v>
      </c>
      <c r="AD1083" s="141">
        <f t="shared" si="612"/>
        <v>2.6959973162134554E-2</v>
      </c>
      <c r="AE1083" s="141">
        <f t="shared" si="613"/>
        <v>0.12865678459638941</v>
      </c>
      <c r="AF1083" s="141">
        <f t="shared" si="614"/>
        <v>2.7635043568234235E-2</v>
      </c>
      <c r="AG1083" s="142"/>
      <c r="AH1083" s="143">
        <f t="shared" si="599"/>
        <v>0.3477817232617092</v>
      </c>
      <c r="AI1083" s="143">
        <f t="shared" si="600"/>
        <v>0.38292880972067089</v>
      </c>
      <c r="AJ1083" s="143">
        <f t="shared" si="601"/>
        <v>0.48409536782465667</v>
      </c>
      <c r="AK1083" s="143">
        <f t="shared" si="602"/>
        <v>0.54027443708919876</v>
      </c>
      <c r="AL1083" s="141">
        <f t="shared" si="615"/>
        <v>0</v>
      </c>
      <c r="AM1083" s="141">
        <f t="shared" si="616"/>
        <v>0</v>
      </c>
      <c r="AN1083" s="141">
        <f t="shared" si="617"/>
        <v>0</v>
      </c>
      <c r="AO1083" s="141">
        <f t="shared" si="618"/>
        <v>0</v>
      </c>
      <c r="AP1083" s="141">
        <f t="shared" si="619"/>
        <v>1.9107130080101755</v>
      </c>
      <c r="AQ1083" s="141">
        <f t="shared" si="620"/>
        <v>0.11115118765662846</v>
      </c>
      <c r="AR1083" s="141">
        <f t="shared" si="621"/>
        <v>0.66969403899910829</v>
      </c>
      <c r="AS1083" s="141">
        <f t="shared" si="622"/>
        <v>4.3468246297156066E-2</v>
      </c>
      <c r="AT1083" s="142"/>
      <c r="AU1083" s="144">
        <f t="shared" si="603"/>
        <v>0.54578928812751559</v>
      </c>
      <c r="AV1083" s="144">
        <f t="shared" si="604"/>
        <v>0.56886256031686711</v>
      </c>
      <c r="AW1083" s="144">
        <f t="shared" si="605"/>
        <v>0.63106641970999999</v>
      </c>
      <c r="AX1083" s="144">
        <f t="shared" si="606"/>
        <v>0.66378152206820373</v>
      </c>
      <c r="AY1083" s="141">
        <f t="shared" si="623"/>
        <v>0</v>
      </c>
      <c r="AZ1083" s="141">
        <f t="shared" si="624"/>
        <v>0</v>
      </c>
      <c r="BA1083" s="141">
        <f t="shared" si="625"/>
        <v>0</v>
      </c>
      <c r="BB1083" s="141">
        <f t="shared" si="626"/>
        <v>0</v>
      </c>
      <c r="BC1083" s="141">
        <f t="shared" si="627"/>
        <v>2.9138633212665583</v>
      </c>
      <c r="BD1083" s="141">
        <f t="shared" si="628"/>
        <v>8.9731116558614765E-2</v>
      </c>
      <c r="BE1083" s="141">
        <f t="shared" si="629"/>
        <v>0.84626959846117367</v>
      </c>
      <c r="BF1083" s="141">
        <f t="shared" si="630"/>
        <v>2.9922045485581639E-2</v>
      </c>
      <c r="BG1083" s="105"/>
    </row>
    <row r="1084" spans="13:59" x14ac:dyDescent="0.25">
      <c r="M1084" s="100"/>
      <c r="N1084" s="120" t="s">
        <v>1219</v>
      </c>
      <c r="O1084" s="121">
        <v>1413</v>
      </c>
      <c r="P1084" s="120">
        <v>1.3300000429153442</v>
      </c>
      <c r="Q1084" s="120">
        <v>0</v>
      </c>
      <c r="R1084" s="120">
        <v>0</v>
      </c>
      <c r="S1084" s="120">
        <v>0</v>
      </c>
      <c r="T1084" s="139"/>
      <c r="U1084" s="140">
        <f t="shared" si="595"/>
        <v>1.1554102879960393E-3</v>
      </c>
      <c r="V1084" s="140">
        <f t="shared" si="596"/>
        <v>1.6741044387733606E-3</v>
      </c>
      <c r="W1084" s="140">
        <f t="shared" si="597"/>
        <v>2.0277752301852692E-3</v>
      </c>
      <c r="X1084" s="140">
        <f t="shared" si="598"/>
        <v>3.2261025230093665E-3</v>
      </c>
      <c r="Y1084" s="141">
        <f t="shared" si="607"/>
        <v>1.8662603966902544E-3</v>
      </c>
      <c r="Z1084" s="141">
        <f t="shared" si="608"/>
        <v>3.6029857872308334E-4</v>
      </c>
      <c r="AA1084" s="141">
        <f t="shared" si="609"/>
        <v>0</v>
      </c>
      <c r="AB1084" s="141">
        <f t="shared" si="610"/>
        <v>0</v>
      </c>
      <c r="AC1084" s="141">
        <f t="shared" si="611"/>
        <v>0</v>
      </c>
      <c r="AD1084" s="141">
        <f t="shared" si="612"/>
        <v>0</v>
      </c>
      <c r="AE1084" s="141">
        <f t="shared" si="613"/>
        <v>0</v>
      </c>
      <c r="AF1084" s="141">
        <f t="shared" si="614"/>
        <v>0</v>
      </c>
      <c r="AG1084" s="142"/>
      <c r="AH1084" s="143">
        <f t="shared" si="599"/>
        <v>0.15450222648270562</v>
      </c>
      <c r="AI1084" s="143">
        <f t="shared" si="600"/>
        <v>0.17121868347578451</v>
      </c>
      <c r="AJ1084" s="143">
        <f t="shared" si="601"/>
        <v>0.18052799499552974</v>
      </c>
      <c r="AK1084" s="143">
        <f t="shared" si="602"/>
        <v>0.20514274997309723</v>
      </c>
      <c r="AL1084" s="141">
        <f t="shared" si="615"/>
        <v>0.21454953243308328</v>
      </c>
      <c r="AM1084" s="141">
        <f t="shared" si="616"/>
        <v>1.3171323937618856E-2</v>
      </c>
      <c r="AN1084" s="141">
        <f t="shared" si="617"/>
        <v>0</v>
      </c>
      <c r="AO1084" s="141">
        <f t="shared" si="618"/>
        <v>0</v>
      </c>
      <c r="AP1084" s="141">
        <f t="shared" si="619"/>
        <v>0</v>
      </c>
      <c r="AQ1084" s="141">
        <f t="shared" si="620"/>
        <v>0</v>
      </c>
      <c r="AR1084" s="141">
        <f t="shared" si="621"/>
        <v>0</v>
      </c>
      <c r="AS1084" s="141">
        <f t="shared" si="622"/>
        <v>0</v>
      </c>
      <c r="AT1084" s="142"/>
      <c r="AU1084" s="144">
        <f t="shared" si="603"/>
        <v>0.39119025208430602</v>
      </c>
      <c r="AV1084" s="144">
        <f t="shared" si="604"/>
        <v>0.40759045390236603</v>
      </c>
      <c r="AW1084" s="144">
        <f t="shared" si="605"/>
        <v>0.41634838636495619</v>
      </c>
      <c r="AX1084" s="144">
        <f t="shared" si="606"/>
        <v>0.43840396481472887</v>
      </c>
      <c r="AY1084" s="141">
        <f t="shared" si="623"/>
        <v>0.52598635610050948</v>
      </c>
      <c r="AZ1084" s="141">
        <f t="shared" si="624"/>
        <v>1.6108965081521931E-2</v>
      </c>
      <c r="BA1084" s="141">
        <f t="shared" si="625"/>
        <v>0</v>
      </c>
      <c r="BB1084" s="141">
        <f t="shared" si="626"/>
        <v>0</v>
      </c>
      <c r="BC1084" s="141">
        <f t="shared" si="627"/>
        <v>0</v>
      </c>
      <c r="BD1084" s="141">
        <f t="shared" si="628"/>
        <v>0</v>
      </c>
      <c r="BE1084" s="141">
        <f t="shared" si="629"/>
        <v>0</v>
      </c>
      <c r="BF1084" s="141">
        <f t="shared" si="630"/>
        <v>0</v>
      </c>
      <c r="BG1084" s="105"/>
    </row>
    <row r="1085" spans="13:59" x14ac:dyDescent="0.25">
      <c r="M1085" s="100"/>
      <c r="N1085" s="122" t="s">
        <v>1220</v>
      </c>
      <c r="O1085" s="122">
        <v>892</v>
      </c>
      <c r="P1085" s="122">
        <v>0</v>
      </c>
      <c r="Q1085" s="122">
        <v>0</v>
      </c>
      <c r="R1085" s="122">
        <v>1.6000000238418579</v>
      </c>
      <c r="S1085" s="122">
        <v>0.40000000596046448</v>
      </c>
      <c r="T1085" s="139"/>
      <c r="U1085" s="140">
        <f t="shared" si="595"/>
        <v>4.4175741420171555E-4</v>
      </c>
      <c r="V1085" s="140">
        <f t="shared" si="596"/>
        <v>6.383499051370034E-4</v>
      </c>
      <c r="W1085" s="140">
        <f t="shared" si="597"/>
        <v>6.0735450156446102E-4</v>
      </c>
      <c r="X1085" s="140">
        <f t="shared" si="598"/>
        <v>9.6371213034429637E-4</v>
      </c>
      <c r="Y1085" s="141">
        <f t="shared" si="607"/>
        <v>0</v>
      </c>
      <c r="Z1085" s="141">
        <f t="shared" si="608"/>
        <v>0</v>
      </c>
      <c r="AA1085" s="141">
        <f t="shared" si="609"/>
        <v>0</v>
      </c>
      <c r="AB1085" s="141">
        <f t="shared" si="610"/>
        <v>0</v>
      </c>
      <c r="AC1085" s="141">
        <f t="shared" si="611"/>
        <v>8.5701774961430711E-4</v>
      </c>
      <c r="AD1085" s="141">
        <f t="shared" si="612"/>
        <v>1.6434211382434605E-4</v>
      </c>
      <c r="AE1085" s="141">
        <f t="shared" si="613"/>
        <v>3.117839130214359E-4</v>
      </c>
      <c r="AF1085" s="141">
        <f t="shared" si="614"/>
        <v>7.3700944860454582E-5</v>
      </c>
      <c r="AG1085" s="142"/>
      <c r="AH1085" s="143">
        <f t="shared" si="599"/>
        <v>0.11816760648883018</v>
      </c>
      <c r="AI1085" s="143">
        <f t="shared" si="600"/>
        <v>0.13098019742164646</v>
      </c>
      <c r="AJ1085" s="143">
        <f t="shared" si="601"/>
        <v>0.12917240328325685</v>
      </c>
      <c r="AK1085" s="143">
        <f t="shared" si="602"/>
        <v>0.14690831141570559</v>
      </c>
      <c r="AL1085" s="141">
        <f t="shared" si="615"/>
        <v>0</v>
      </c>
      <c r="AM1085" s="141">
        <f t="shared" si="616"/>
        <v>0</v>
      </c>
      <c r="AN1085" s="141">
        <f t="shared" si="617"/>
        <v>0</v>
      </c>
      <c r="AO1085" s="141">
        <f t="shared" si="618"/>
        <v>0</v>
      </c>
      <c r="AP1085" s="141">
        <f t="shared" si="619"/>
        <v>0.19742756436645995</v>
      </c>
      <c r="AQ1085" s="141">
        <f t="shared" si="620"/>
        <v>1.2140754630985656E-2</v>
      </c>
      <c r="AR1085" s="141">
        <f t="shared" si="621"/>
        <v>5.4699454141744833E-2</v>
      </c>
      <c r="AS1085" s="141">
        <f t="shared" si="622"/>
        <v>4.0638713001791768E-3</v>
      </c>
      <c r="AT1085" s="142"/>
      <c r="AU1085" s="144">
        <f t="shared" si="603"/>
        <v>0.35177960072544179</v>
      </c>
      <c r="AV1085" s="144">
        <f t="shared" si="604"/>
        <v>0.36636230819121984</v>
      </c>
      <c r="AW1085" s="144">
        <f t="shared" si="605"/>
        <v>0.36435487207954109</v>
      </c>
      <c r="AX1085" s="144">
        <f t="shared" si="606"/>
        <v>0.38341897531180291</v>
      </c>
      <c r="AY1085" s="141">
        <f t="shared" si="623"/>
        <v>0</v>
      </c>
      <c r="AZ1085" s="141">
        <f t="shared" si="624"/>
        <v>0</v>
      </c>
      <c r="BA1085" s="141">
        <f t="shared" si="625"/>
        <v>0</v>
      </c>
      <c r="BB1085" s="141">
        <f t="shared" si="626"/>
        <v>0</v>
      </c>
      <c r="BC1085" s="141">
        <f t="shared" si="627"/>
        <v>0.56888506199877009</v>
      </c>
      <c r="BD1085" s="141">
        <f t="shared" si="628"/>
        <v>1.7294639841939796E-2</v>
      </c>
      <c r="BE1085" s="141">
        <f t="shared" si="629"/>
        <v>0.14809735219677311</v>
      </c>
      <c r="BF1085" s="141">
        <f t="shared" si="630"/>
        <v>5.2702402133032455E-3</v>
      </c>
      <c r="BG1085" s="105"/>
    </row>
    <row r="1086" spans="13:59" x14ac:dyDescent="0.25">
      <c r="M1086" s="100"/>
      <c r="N1086" s="120" t="s">
        <v>1221</v>
      </c>
      <c r="O1086" s="121">
        <v>2338</v>
      </c>
      <c r="P1086" s="120">
        <v>0</v>
      </c>
      <c r="Q1086" s="120">
        <v>0</v>
      </c>
      <c r="R1086" s="120">
        <v>1.6000000238418579</v>
      </c>
      <c r="S1086" s="120">
        <v>0.40000000596046448</v>
      </c>
      <c r="T1086" s="139"/>
      <c r="U1086" s="140">
        <f t="shared" si="595"/>
        <v>6.4296357349099553E-3</v>
      </c>
      <c r="V1086" s="140">
        <f t="shared" si="596"/>
        <v>9.3045465809176164E-3</v>
      </c>
      <c r="W1086" s="140">
        <f t="shared" si="597"/>
        <v>1.7186417289016709E-2</v>
      </c>
      <c r="X1086" s="140">
        <f t="shared" si="598"/>
        <v>2.7031385117080586E-2</v>
      </c>
      <c r="Y1086" s="141">
        <f t="shared" si="607"/>
        <v>0</v>
      </c>
      <c r="Z1086" s="141">
        <f t="shared" si="608"/>
        <v>0</v>
      </c>
      <c r="AA1086" s="141">
        <f t="shared" si="609"/>
        <v>0</v>
      </c>
      <c r="AB1086" s="141">
        <f t="shared" si="610"/>
        <v>0</v>
      </c>
      <c r="AC1086" s="141">
        <f t="shared" si="611"/>
        <v>1.2484471866936622E-2</v>
      </c>
      <c r="AD1086" s="141">
        <f t="shared" si="612"/>
        <v>2.4028028843692418E-3</v>
      </c>
      <c r="AE1086" s="141">
        <f t="shared" si="613"/>
        <v>8.7748149428183222E-3</v>
      </c>
      <c r="AF1086" s="141">
        <f t="shared" si="614"/>
        <v>2.037739265133523E-3</v>
      </c>
      <c r="AG1086" s="142"/>
      <c r="AH1086" s="143">
        <f t="shared" si="599"/>
        <v>0.24772836387339858</v>
      </c>
      <c r="AI1086" s="143">
        <f t="shared" si="600"/>
        <v>0.27390931619786263</v>
      </c>
      <c r="AJ1086" s="143">
        <f t="shared" si="601"/>
        <v>0.32330664025733125</v>
      </c>
      <c r="AK1086" s="143">
        <f t="shared" si="602"/>
        <v>0.36509614176201821</v>
      </c>
      <c r="AL1086" s="141">
        <f t="shared" si="615"/>
        <v>0</v>
      </c>
      <c r="AM1086" s="141">
        <f t="shared" si="616"/>
        <v>0</v>
      </c>
      <c r="AN1086" s="141">
        <f t="shared" si="617"/>
        <v>0</v>
      </c>
      <c r="AO1086" s="141">
        <f t="shared" si="618"/>
        <v>0</v>
      </c>
      <c r="AP1086" s="141">
        <f t="shared" si="619"/>
        <v>0.41334649639437726</v>
      </c>
      <c r="AQ1086" s="141">
        <f t="shared" si="620"/>
        <v>2.4908416052709936E-2</v>
      </c>
      <c r="AR1086" s="141">
        <f t="shared" si="621"/>
        <v>0.13638733187517016</v>
      </c>
      <c r="AS1086" s="141">
        <f t="shared" si="622"/>
        <v>9.6511270057797194E-3</v>
      </c>
      <c r="AT1086" s="142"/>
      <c r="AU1086" s="144">
        <f t="shared" si="603"/>
        <v>0.47351687531920206</v>
      </c>
      <c r="AV1086" s="144">
        <f t="shared" si="604"/>
        <v>0.49360026392837941</v>
      </c>
      <c r="AW1086" s="144">
        <f t="shared" si="605"/>
        <v>0.52911982288719528</v>
      </c>
      <c r="AX1086" s="144">
        <f t="shared" si="606"/>
        <v>0.5572730555225025</v>
      </c>
      <c r="AY1086" s="141">
        <f t="shared" si="623"/>
        <v>0</v>
      </c>
      <c r="AZ1086" s="141">
        <f t="shared" si="624"/>
        <v>0</v>
      </c>
      <c r="BA1086" s="141">
        <f t="shared" si="625"/>
        <v>0</v>
      </c>
      <c r="BB1086" s="141">
        <f t="shared" si="626"/>
        <v>0</v>
      </c>
      <c r="BC1086" s="141">
        <f t="shared" si="627"/>
        <v>0.76611745280899746</v>
      </c>
      <c r="BD1086" s="141">
        <f t="shared" si="628"/>
        <v>2.3642981244756944E-2</v>
      </c>
      <c r="BE1086" s="141">
        <f t="shared" si="629"/>
        <v>0.21516209959655586</v>
      </c>
      <c r="BF1086" s="141">
        <f t="shared" si="630"/>
        <v>7.7471259340513854E-3</v>
      </c>
      <c r="BG1086" s="105"/>
    </row>
    <row r="1087" spans="13:59" x14ac:dyDescent="0.25">
      <c r="M1087" s="100"/>
      <c r="N1087" s="120" t="s">
        <v>1222</v>
      </c>
      <c r="O1087" s="121">
        <v>3715</v>
      </c>
      <c r="P1087" s="120">
        <v>0</v>
      </c>
      <c r="Q1087" s="120">
        <v>0</v>
      </c>
      <c r="R1087" s="120">
        <v>6.4000000953674316</v>
      </c>
      <c r="S1087" s="120">
        <v>1.6000000238418579</v>
      </c>
      <c r="T1087" s="139"/>
      <c r="U1087" s="140">
        <f t="shared" si="595"/>
        <v>7.6453368610405303E-2</v>
      </c>
      <c r="V1087" s="140">
        <f t="shared" si="596"/>
        <v>0.10687293839635992</v>
      </c>
      <c r="W1087" s="140">
        <f t="shared" si="597"/>
        <v>0.3010901200864291</v>
      </c>
      <c r="X1087" s="140">
        <f t="shared" si="598"/>
        <v>0.41673939588959497</v>
      </c>
      <c r="Y1087" s="141">
        <f t="shared" si="607"/>
        <v>0</v>
      </c>
      <c r="Z1087" s="141">
        <f t="shared" si="608"/>
        <v>0</v>
      </c>
      <c r="AA1087" s="141">
        <f t="shared" si="609"/>
        <v>0</v>
      </c>
      <c r="AB1087" s="141">
        <f t="shared" si="610"/>
        <v>0</v>
      </c>
      <c r="AC1087" s="141">
        <f t="shared" si="611"/>
        <v>0.58175117549935074</v>
      </c>
      <c r="AD1087" s="141">
        <f t="shared" si="612"/>
        <v>0.10223564042955036</v>
      </c>
      <c r="AE1087" s="141">
        <f t="shared" si="613"/>
        <v>0.56944617934484554</v>
      </c>
      <c r="AF1087" s="141">
        <f t="shared" si="614"/>
        <v>9.7336864014347824E-2</v>
      </c>
      <c r="AG1087" s="142"/>
      <c r="AH1087" s="143">
        <f t="shared" si="599"/>
        <v>0.4813867812770507</v>
      </c>
      <c r="AI1087" s="143">
        <f t="shared" si="600"/>
        <v>0.52588577073862175</v>
      </c>
      <c r="AJ1087" s="143">
        <f t="shared" si="601"/>
        <v>0.69081772722166845</v>
      </c>
      <c r="AK1087" s="143">
        <f t="shared" si="602"/>
        <v>0.75326020186458109</v>
      </c>
      <c r="AL1087" s="141">
        <f t="shared" si="615"/>
        <v>0</v>
      </c>
      <c r="AM1087" s="141">
        <f t="shared" si="616"/>
        <v>0</v>
      </c>
      <c r="AN1087" s="141">
        <f t="shared" si="617"/>
        <v>0</v>
      </c>
      <c r="AO1087" s="141">
        <f t="shared" si="618"/>
        <v>0</v>
      </c>
      <c r="AP1087" s="141">
        <f t="shared" si="619"/>
        <v>3.1924634600198329</v>
      </c>
      <c r="AQ1087" s="141">
        <f t="shared" si="620"/>
        <v>0.17320552285972157</v>
      </c>
      <c r="AR1087" s="141">
        <f t="shared" si="621"/>
        <v>1.1442092766834995</v>
      </c>
      <c r="AS1087" s="141">
        <f t="shared" si="622"/>
        <v>6.1007064258953081E-2</v>
      </c>
      <c r="AT1087" s="142"/>
      <c r="AU1087" s="144">
        <f t="shared" si="603"/>
        <v>0.62946311910931363</v>
      </c>
      <c r="AV1087" s="144">
        <f t="shared" si="604"/>
        <v>0.65548981092942282</v>
      </c>
      <c r="AW1087" s="144">
        <f t="shared" si="605"/>
        <v>0.74887653440667412</v>
      </c>
      <c r="AX1087" s="144">
        <f t="shared" si="606"/>
        <v>0.78453265951375462</v>
      </c>
      <c r="AY1087" s="141">
        <f t="shared" si="623"/>
        <v>0</v>
      </c>
      <c r="AZ1087" s="141">
        <f t="shared" si="624"/>
        <v>0</v>
      </c>
      <c r="BA1087" s="141">
        <f t="shared" si="625"/>
        <v>0</v>
      </c>
      <c r="BB1087" s="141">
        <f t="shared" si="626"/>
        <v>0</v>
      </c>
      <c r="BC1087" s="141">
        <f t="shared" si="627"/>
        <v>4.0715637971719882</v>
      </c>
      <c r="BD1087" s="141">
        <f t="shared" si="628"/>
        <v>0.12357105528869727</v>
      </c>
      <c r="BE1087" s="141">
        <f t="shared" si="629"/>
        <v>1.2147453486869519</v>
      </c>
      <c r="BF1087" s="141">
        <f t="shared" si="630"/>
        <v>4.0506925239771618E-2</v>
      </c>
      <c r="BG1087" s="105"/>
    </row>
    <row r="1088" spans="13:59" x14ac:dyDescent="0.25">
      <c r="M1088" s="100"/>
      <c r="N1088" s="120" t="s">
        <v>1223</v>
      </c>
      <c r="O1088" s="121">
        <v>2954</v>
      </c>
      <c r="P1088" s="120">
        <v>0</v>
      </c>
      <c r="Q1088" s="120">
        <v>1</v>
      </c>
      <c r="R1088" s="120">
        <v>0</v>
      </c>
      <c r="S1088" s="120">
        <v>0</v>
      </c>
      <c r="T1088" s="139"/>
      <c r="U1088" s="140">
        <f t="shared" si="595"/>
        <v>1.9933695224885861E-2</v>
      </c>
      <c r="V1088" s="140">
        <f t="shared" si="596"/>
        <v>2.8605492506967201E-2</v>
      </c>
      <c r="W1088" s="140">
        <f t="shared" si="597"/>
        <v>6.7550743880936737E-2</v>
      </c>
      <c r="X1088" s="140">
        <f t="shared" si="598"/>
        <v>0.10297462588612316</v>
      </c>
      <c r="Y1088" s="141">
        <f t="shared" si="607"/>
        <v>0</v>
      </c>
      <c r="Z1088" s="141">
        <f t="shared" si="608"/>
        <v>0</v>
      </c>
      <c r="AA1088" s="141">
        <f t="shared" si="609"/>
        <v>8.4587177444720579E-2</v>
      </c>
      <c r="AB1088" s="141">
        <f t="shared" si="610"/>
        <v>1.8387448441402582E-2</v>
      </c>
      <c r="AC1088" s="141">
        <f t="shared" si="611"/>
        <v>0</v>
      </c>
      <c r="AD1088" s="141">
        <f t="shared" si="612"/>
        <v>0</v>
      </c>
      <c r="AE1088" s="141">
        <f t="shared" si="613"/>
        <v>0</v>
      </c>
      <c r="AF1088" s="141">
        <f t="shared" si="614"/>
        <v>0</v>
      </c>
      <c r="AG1088" s="142"/>
      <c r="AH1088" s="143">
        <f t="shared" si="599"/>
        <v>0.33646070846938181</v>
      </c>
      <c r="AI1088" s="143">
        <f t="shared" si="600"/>
        <v>0.37066709940868103</v>
      </c>
      <c r="AJ1088" s="143">
        <f t="shared" si="601"/>
        <v>0.46587630216292397</v>
      </c>
      <c r="AK1088" s="143">
        <f t="shared" si="602"/>
        <v>0.52075980642690622</v>
      </c>
      <c r="AL1088" s="141">
        <f t="shared" si="615"/>
        <v>0</v>
      </c>
      <c r="AM1088" s="141">
        <f t="shared" si="616"/>
        <v>0</v>
      </c>
      <c r="AN1088" s="141">
        <f t="shared" si="617"/>
        <v>0.48865929127328583</v>
      </c>
      <c r="AO1088" s="141">
        <f t="shared" si="618"/>
        <v>3.210051515362039E-2</v>
      </c>
      <c r="AP1088" s="141">
        <f t="shared" si="619"/>
        <v>0</v>
      </c>
      <c r="AQ1088" s="141">
        <f t="shared" si="620"/>
        <v>0</v>
      </c>
      <c r="AR1088" s="141">
        <f t="shared" si="621"/>
        <v>0</v>
      </c>
      <c r="AS1088" s="141">
        <f t="shared" si="622"/>
        <v>0</v>
      </c>
      <c r="AT1088" s="142"/>
      <c r="AU1088" s="144">
        <f t="shared" si="603"/>
        <v>0.53814594666383719</v>
      </c>
      <c r="AV1088" s="144">
        <f t="shared" si="604"/>
        <v>0.56091843730966384</v>
      </c>
      <c r="AW1088" s="144">
        <f t="shared" si="605"/>
        <v>0.62022721644754952</v>
      </c>
      <c r="AX1088" s="144">
        <f t="shared" si="606"/>
        <v>0.65252279083867915</v>
      </c>
      <c r="AY1088" s="141">
        <f t="shared" si="623"/>
        <v>0</v>
      </c>
      <c r="AZ1088" s="141">
        <f t="shared" si="624"/>
        <v>0</v>
      </c>
      <c r="BA1088" s="141">
        <f t="shared" si="625"/>
        <v>0.63017273147863873</v>
      </c>
      <c r="BB1088" s="141">
        <f t="shared" si="626"/>
        <v>2.235005936004042E-2</v>
      </c>
      <c r="BC1088" s="141">
        <f t="shared" si="627"/>
        <v>0</v>
      </c>
      <c r="BD1088" s="141">
        <f t="shared" si="628"/>
        <v>0</v>
      </c>
      <c r="BE1088" s="141">
        <f t="shared" si="629"/>
        <v>0</v>
      </c>
      <c r="BF1088" s="141">
        <f t="shared" si="630"/>
        <v>0</v>
      </c>
      <c r="BG1088" s="105"/>
    </row>
    <row r="1089" spans="13:59" x14ac:dyDescent="0.25">
      <c r="M1089" s="100"/>
      <c r="N1089" s="120" t="s">
        <v>1224</v>
      </c>
      <c r="O1089" s="121">
        <v>2094</v>
      </c>
      <c r="P1089" s="120">
        <v>0</v>
      </c>
      <c r="Q1089" s="120">
        <v>0</v>
      </c>
      <c r="R1089" s="120">
        <v>4.8000001907348633</v>
      </c>
      <c r="S1089" s="120">
        <v>1.2000000476837158</v>
      </c>
      <c r="T1089" s="139"/>
      <c r="U1089" s="140">
        <f t="shared" si="595"/>
        <v>4.0897990102959358E-3</v>
      </c>
      <c r="V1089" s="140">
        <f t="shared" si="596"/>
        <v>5.9264805913323837E-3</v>
      </c>
      <c r="W1089" s="140">
        <f t="shared" si="597"/>
        <v>9.8244930022469701E-3</v>
      </c>
      <c r="X1089" s="140">
        <f t="shared" si="598"/>
        <v>1.5544961007754488E-2</v>
      </c>
      <c r="Y1089" s="141">
        <f t="shared" si="607"/>
        <v>0</v>
      </c>
      <c r="Z1089" s="141">
        <f t="shared" si="608"/>
        <v>0</v>
      </c>
      <c r="AA1089" s="141">
        <f t="shared" si="609"/>
        <v>0</v>
      </c>
      <c r="AB1089" s="141">
        <f t="shared" si="610"/>
        <v>0</v>
      </c>
      <c r="AC1089" s="141">
        <f t="shared" si="611"/>
        <v>2.3842761638839947E-2</v>
      </c>
      <c r="AD1089" s="141">
        <f t="shared" si="612"/>
        <v>4.6043463299419614E-3</v>
      </c>
      <c r="AE1089" s="141">
        <f t="shared" si="613"/>
        <v>1.5103779090144147E-2</v>
      </c>
      <c r="AF1089" s="141">
        <f t="shared" si="614"/>
        <v>3.5501748604027418E-3</v>
      </c>
      <c r="AG1089" s="142"/>
      <c r="AH1089" s="143">
        <f t="shared" si="599"/>
        <v>0.21893093757564153</v>
      </c>
      <c r="AI1089" s="143">
        <f t="shared" si="600"/>
        <v>0.24228696873830269</v>
      </c>
      <c r="AJ1089" s="143">
        <f t="shared" si="601"/>
        <v>0.27797753813795789</v>
      </c>
      <c r="AK1089" s="143">
        <f t="shared" si="602"/>
        <v>0.31468218044926144</v>
      </c>
      <c r="AL1089" s="141">
        <f t="shared" si="615"/>
        <v>0</v>
      </c>
      <c r="AM1089" s="141">
        <f t="shared" si="616"/>
        <v>0</v>
      </c>
      <c r="AN1089" s="141">
        <f t="shared" si="617"/>
        <v>0</v>
      </c>
      <c r="AO1089" s="141">
        <f t="shared" si="618"/>
        <v>0</v>
      </c>
      <c r="AP1089" s="141">
        <f t="shared" si="619"/>
        <v>1.0964143337174248</v>
      </c>
      <c r="AQ1089" s="141">
        <f t="shared" si="620"/>
        <v>6.6563162438999957E-2</v>
      </c>
      <c r="AR1089" s="141">
        <f t="shared" si="621"/>
        <v>0.35226011469223484</v>
      </c>
      <c r="AS1089" s="141">
        <f t="shared" si="622"/>
        <v>2.5358516852094559E-2</v>
      </c>
      <c r="AT1089" s="142"/>
      <c r="AU1089" s="144">
        <f t="shared" si="603"/>
        <v>0.45015176498077392</v>
      </c>
      <c r="AV1089" s="144">
        <f t="shared" si="604"/>
        <v>0.46921213377384641</v>
      </c>
      <c r="AW1089" s="144">
        <f t="shared" si="605"/>
        <v>0.49663495469392815</v>
      </c>
      <c r="AX1089" s="144">
        <f t="shared" si="606"/>
        <v>0.52311135648918894</v>
      </c>
      <c r="AY1089" s="141">
        <f t="shared" si="623"/>
        <v>0</v>
      </c>
      <c r="AZ1089" s="141">
        <f t="shared" si="624"/>
        <v>0</v>
      </c>
      <c r="BA1089" s="141">
        <f t="shared" si="625"/>
        <v>0</v>
      </c>
      <c r="BB1089" s="141">
        <f t="shared" si="626"/>
        <v>0</v>
      </c>
      <c r="BC1089" s="141">
        <f t="shared" si="627"/>
        <v>2.1848661591107894</v>
      </c>
      <c r="BD1089" s="141">
        <f t="shared" si="628"/>
        <v>6.7352172498785556E-2</v>
      </c>
      <c r="BE1089" s="141">
        <f t="shared" si="629"/>
        <v>0.60588819132937577</v>
      </c>
      <c r="BF1089" s="141">
        <f t="shared" si="630"/>
        <v>2.1845461401544197E-2</v>
      </c>
      <c r="BG1089" s="105"/>
    </row>
    <row r="1090" spans="13:59" x14ac:dyDescent="0.25">
      <c r="M1090" s="100"/>
      <c r="N1090" s="120" t="s">
        <v>1225</v>
      </c>
      <c r="O1090" s="121">
        <v>5781</v>
      </c>
      <c r="P1090" s="120">
        <v>0</v>
      </c>
      <c r="Q1090" s="120">
        <v>0</v>
      </c>
      <c r="R1090" s="120">
        <v>4.8000001907348633</v>
      </c>
      <c r="S1090" s="120">
        <v>1.2000000476837158</v>
      </c>
      <c r="T1090" s="139"/>
      <c r="U1090" s="140">
        <f t="shared" ref="U1090:U1153" si="631">IF($O1090&gt;0,IF(($O1090-PSafe2SafeDist)/WalkRate&gt;=WaveArrival*60,1,1-LOGNORMDIST((WaveArrival*60-($O1090-PSafe2SafeDist)/WalkRate),LN(WaveArrival*60*Cprep_Good),Cstd_Good)),0)</f>
        <v>0.90527370429137843</v>
      </c>
      <c r="V1090" s="140">
        <f t="shared" ref="V1090:V1153" si="632">IF($O1090&gt;0,IF(($O1090)/WalkRate&gt;=WaveArrival*60,1,1-LOGNORMDIST((WaveArrival*60-($O1090)/WalkRate),LN(WaveArrival*60*Cprep_Good),Cstd_Good)),0)</f>
        <v>0.96008911418858445</v>
      </c>
      <c r="W1090" s="140">
        <f t="shared" ref="W1090:W1153" si="633">IF($O1090&gt;0,IF(($O1090-PSafe2SafeDist)/(WalkRate*SpeedAdj_O65)&gt;=WaveArrival*60,1,1-LOGNORMDIST((WaveArrival*60-($O1090-PSafe2SafeDist)/(WalkRate*SpeedAdj_O65)),LN(WaveArrival*60*Cprep_Good),Cstd_Good)),0)</f>
        <v>0.99999999999999867</v>
      </c>
      <c r="X1090" s="140">
        <f t="shared" ref="X1090:X1153" si="634">IF($O1090&gt;0,IF(($O1090)/(WalkRate*SpeedAdj_O65)&gt;=WaveArrival*60,1,1-LOGNORMDIST((WaveArrival*60-($O1090)/(WalkRate*SpeedAdj_O65)),LN(WaveArrival*60*Cprep_Good),Cstd_Good)),0)</f>
        <v>1</v>
      </c>
      <c r="Y1090" s="141">
        <f t="shared" si="607"/>
        <v>0</v>
      </c>
      <c r="Z1090" s="141">
        <f t="shared" si="608"/>
        <v>0</v>
      </c>
      <c r="AA1090" s="141">
        <f t="shared" si="609"/>
        <v>0</v>
      </c>
      <c r="AB1090" s="141">
        <f t="shared" si="610"/>
        <v>0</v>
      </c>
      <c r="AC1090" s="141">
        <f t="shared" si="611"/>
        <v>4.4334178027141133</v>
      </c>
      <c r="AD1090" s="141">
        <f t="shared" si="612"/>
        <v>0.17501012851355835</v>
      </c>
      <c r="AE1090" s="141">
        <f t="shared" si="613"/>
        <v>1.1880000472068779</v>
      </c>
      <c r="AF1090" s="141">
        <f t="shared" si="614"/>
        <v>1.2000000476837913E-2</v>
      </c>
      <c r="AG1090" s="142"/>
      <c r="AH1090" s="143">
        <f t="shared" ref="AH1090:AH1153" si="635">IF($O1090&gt;0,IF(($O1090-PSafe2SafeDist)/WalkRate&gt;=WaveArrival*60,1,1-LOGNORMDIST((WaveArrival*60-($O1090-PSafe2SafeDist)/WalkRate),LN(WaveArrival*60*Cprep_Fair),Cstd_Fair)),0)</f>
        <v>0.9450063629184704</v>
      </c>
      <c r="AI1090" s="143">
        <f t="shared" ref="AI1090:AI1153" si="636">IF($O1090&gt;0,IF(($O1090)/WalkRate&gt;=WaveArrival*60,1,1-LOGNORMDIST((WaveArrival*60-($O1090)/WalkRate),LN(WaveArrival*60*Cprep_Fair),Cstd_Fair)),0)</f>
        <v>0.96869583969221418</v>
      </c>
      <c r="AJ1090" s="143">
        <f t="shared" ref="AJ1090:AJ1153" si="637">IF($O1090&gt;0,IF(($O1090-PSafe2SafeDist)/(WalkRate*SpeedAdj_O65)&gt;=WaveArrival*60,1,1-LOGNORMDIST((WaveArrival*60-($O1090-PSafe2SafeDist)/(WalkRate*SpeedAdj_O65)),LN(WaveArrival*60*Cprep_Fair),Cstd_Fair)),0)</f>
        <v>0.9999999862238852</v>
      </c>
      <c r="AK1090" s="143">
        <f t="shared" ref="AK1090:AK1153" si="638">IF($O1090&gt;0,IF(($O1090)/(WalkRate*SpeedAdj_O65)&gt;=WaveArrival*60,1,1-LOGNORMDIST((WaveArrival*60-($O1090)/(WalkRate*SpeedAdj_O65)),LN(WaveArrival*60*Cprep_Fair),Cstd_Fair)),0)</f>
        <v>1</v>
      </c>
      <c r="AL1090" s="141">
        <f t="shared" si="615"/>
        <v>0</v>
      </c>
      <c r="AM1090" s="141">
        <f t="shared" si="616"/>
        <v>0</v>
      </c>
      <c r="AN1090" s="141">
        <f t="shared" si="617"/>
        <v>0</v>
      </c>
      <c r="AO1090" s="141">
        <f t="shared" si="618"/>
        <v>0</v>
      </c>
      <c r="AP1090" s="141">
        <f t="shared" si="619"/>
        <v>4.5475251615479637</v>
      </c>
      <c r="AQ1090" s="141">
        <f t="shared" si="620"/>
        <v>0.10221505373873274</v>
      </c>
      <c r="AR1090" s="141">
        <f t="shared" si="621"/>
        <v>1.1880000391065229</v>
      </c>
      <c r="AS1090" s="141">
        <f t="shared" si="622"/>
        <v>1.2000008577192967E-2</v>
      </c>
      <c r="AT1090" s="142"/>
      <c r="AU1090" s="144">
        <f t="shared" ref="AU1090:AU1153" si="639">IF($O1090&gt;0,IF(($O1090-PSafe2SafeDist)/WalkRate&gt;=WaveArrival*60,1,1-LOGNORMDIST((WaveArrival*60-($O1090-PSafe2SafeDist)/WalkRate),LN(WaveArrival*60*Cprep_Poor),Cstd_Poor)),0)</f>
        <v>0.91284889419373194</v>
      </c>
      <c r="AV1090" s="144">
        <f t="shared" ref="AV1090:AV1153" si="640">IF($O1090&gt;0,IF(($O1090)/WalkRate&gt;=WaveArrival*60,1,1-LOGNORMDIST((WaveArrival*60-($O1090)/WalkRate),LN(WaveArrival*60*Cprep_Poor),Cstd_Poor)),0)</f>
        <v>0.93616184232992083</v>
      </c>
      <c r="AW1090" s="144">
        <f t="shared" ref="AW1090:AW1153" si="641">IF($O1090&gt;0,IF(($O1090-PSafe2SafeDist)/(WalkRate*SpeedAdj_O65)&gt;=WaveArrival*60,1,1-LOGNORMDIST((WaveArrival*60-($O1090-PSafe2SafeDist)/(WalkRate*SpeedAdj_O65)),LN(WaveArrival*60*Cprep_Poor),Cstd_Poor)),0)</f>
        <v>0.99993652519552523</v>
      </c>
      <c r="AX1090" s="144">
        <f t="shared" ref="AX1090:AX1153" si="642">IF($O1090&gt;0,IF(($O1090)/(WalkRate*SpeedAdj_O65)&gt;=WaveArrival*60,1,1-LOGNORMDIST((WaveArrival*60-($O1090)/(WalkRate*SpeedAdj_O65)),LN(WaveArrival*60*Cprep_Poor),Cstd_Poor)),0)</f>
        <v>1</v>
      </c>
      <c r="AY1090" s="141">
        <f t="shared" si="623"/>
        <v>0</v>
      </c>
      <c r="AZ1090" s="141">
        <f t="shared" si="624"/>
        <v>0</v>
      </c>
      <c r="BA1090" s="141">
        <f t="shared" si="625"/>
        <v>0</v>
      </c>
      <c r="BB1090" s="141">
        <f t="shared" si="626"/>
        <v>0</v>
      </c>
      <c r="BC1090" s="141">
        <f t="shared" si="627"/>
        <v>4.3938091953297516</v>
      </c>
      <c r="BD1090" s="141">
        <f t="shared" si="628"/>
        <v>9.9767826412569427E-2</v>
      </c>
      <c r="BE1090" s="141">
        <f t="shared" si="629"/>
        <v>1.1879627240203645</v>
      </c>
      <c r="BF1090" s="141">
        <f t="shared" si="630"/>
        <v>1.2037323663351307E-2</v>
      </c>
      <c r="BG1090" s="105"/>
    </row>
    <row r="1091" spans="13:59" x14ac:dyDescent="0.25">
      <c r="M1091" s="100"/>
      <c r="N1091" s="120" t="s">
        <v>1226</v>
      </c>
      <c r="O1091" s="121">
        <v>4375</v>
      </c>
      <c r="P1091" s="120">
        <v>0</v>
      </c>
      <c r="Q1091" s="120">
        <v>0</v>
      </c>
      <c r="R1091" s="120">
        <v>1.6000000238418579</v>
      </c>
      <c r="S1091" s="120">
        <v>0.40000000596046448</v>
      </c>
      <c r="T1091" s="139"/>
      <c r="U1091" s="140">
        <f t="shared" si="631"/>
        <v>0.22021286162741449</v>
      </c>
      <c r="V1091" s="140">
        <f t="shared" si="632"/>
        <v>0.29340469534152724</v>
      </c>
      <c r="W1091" s="140">
        <f t="shared" si="633"/>
        <v>0.73863274580030236</v>
      </c>
      <c r="X1091" s="140">
        <f t="shared" si="634"/>
        <v>0.86186796105102914</v>
      </c>
      <c r="Y1091" s="141">
        <f t="shared" ref="Y1091:Y1154" si="643">IF($P1091&gt;0,U1091*$P1091*0.99 +$P1091*(V1091-U1091)*PSafe_FatalRate,0)</f>
        <v>0</v>
      </c>
      <c r="Z1091" s="141">
        <f t="shared" ref="Z1091:Z1154" si="644">IF($P1091&gt;0,$P1091*V1091-Y1091,0)</f>
        <v>0</v>
      </c>
      <c r="AA1091" s="141">
        <f t="shared" ref="AA1091:AA1154" si="645">IF($Q1091&gt;0,W1091*$Q1091*0.99 +$Q1091*(X1091-W1091)*PSafe_FatalRate,0)</f>
        <v>0</v>
      </c>
      <c r="AB1091" s="141">
        <f t="shared" ref="AB1091:AB1154" si="646">IF($Q1091&gt;0,$Q1091*X1091-AA1091,0)</f>
        <v>0</v>
      </c>
      <c r="AC1091" s="141">
        <f t="shared" ref="AC1091:AC1154" si="647">IF($R1091&gt;0,U1091*$R1091*0.99 +$R1091*(V1091-U1091)*PSafe_FatalRate,0)</f>
        <v>0.4073706458594103</v>
      </c>
      <c r="AD1091" s="141">
        <f t="shared" ref="AD1091:AD1154" si="648">IF($R1091&gt;0,$R1091*V1091-AC1091,0)</f>
        <v>6.2076873682346323E-2</v>
      </c>
      <c r="AE1091" s="141">
        <f t="shared" ref="AE1091:AE1154" si="649">IF($S1091&gt;0,W1091*$S1091*0.99 +$S1091*(X1091-W1091)*PSafe_FatalRate,0)</f>
        <v>0.31714561511290296</v>
      </c>
      <c r="AF1091" s="141">
        <f t="shared" ref="AF1091:AF1154" si="650">IF($S1091&gt;0,$S1091*X1091-AE1091,0)</f>
        <v>2.7601574444642063E-2</v>
      </c>
      <c r="AG1091" s="142"/>
      <c r="AH1091" s="143">
        <f t="shared" si="635"/>
        <v>0.63609699646315354</v>
      </c>
      <c r="AI1091" s="143">
        <f t="shared" si="636"/>
        <v>0.68610896505820751</v>
      </c>
      <c r="AJ1091" s="143">
        <f t="shared" si="637"/>
        <v>0.88384153321908165</v>
      </c>
      <c r="AK1091" s="143">
        <f t="shared" si="638"/>
        <v>0.92842765554103723</v>
      </c>
      <c r="AL1091" s="141">
        <f t="shared" ref="AL1091:AL1154" si="651">IF($P1091&gt;0,AH1091*$P1091*0.99 +$P1091*(AI1091-AH1091)*PSafe_FatalRate,0)</f>
        <v>0</v>
      </c>
      <c r="AM1091" s="141">
        <f t="shared" ref="AM1091:AM1154" si="652">IF($P1091&gt;0,$P1091*AI1091-AL1091,0)</f>
        <v>0</v>
      </c>
      <c r="AN1091" s="141">
        <f t="shared" ref="AN1091:AN1154" si="653">IF($Q1091&gt;0,AJ1091*$Q1091*0.99 +$Q1091*(AK1091-AJ1091)*PSafe_FatalRate,0)</f>
        <v>0</v>
      </c>
      <c r="AO1091" s="141">
        <f t="shared" ref="AO1091:AO1154" si="654">IF($Q1091&gt;0,$Q1091*AK1091-AN1091,0)</f>
        <v>0</v>
      </c>
      <c r="AP1091" s="141">
        <f t="shared" ref="AP1091:AP1154" si="655">IF($R1091&gt;0,AH1091*$R1091*0.99 +$R1091*(AI1091-AH1091)*PSafe_FatalRate,0)</f>
        <v>1.0475872328839444</v>
      </c>
      <c r="AQ1091" s="141">
        <f t="shared" ref="AQ1091:AQ1154" si="656">IF($R1091&gt;0,$R1091*AI1091-AP1091,0)</f>
        <v>5.0187127567300038E-2</v>
      </c>
      <c r="AR1091" s="141">
        <f t="shared" ref="AR1091:AR1154" si="657">IF($S1091&gt;0,AJ1091*$S1091*0.99 +$S1091*(AK1091-AJ1091)*PSafe_FatalRate,0)</f>
        <v>0.35891847696744944</v>
      </c>
      <c r="AS1091" s="141">
        <f t="shared" ref="AS1091:AS1154" si="658">IF($S1091&gt;0,$S1091*AK1091-AR1091,0)</f>
        <v>1.2452590782825512E-2</v>
      </c>
      <c r="AT1091" s="142"/>
      <c r="AU1091" s="144">
        <f t="shared" si="639"/>
        <v>0.71807452902237001</v>
      </c>
      <c r="AV1091" s="144">
        <f t="shared" si="640"/>
        <v>0.74621764687248071</v>
      </c>
      <c r="AW1091" s="144">
        <f t="shared" si="641"/>
        <v>0.8656605335189842</v>
      </c>
      <c r="AX1091" s="144">
        <f t="shared" si="642"/>
        <v>0.89879498240454714</v>
      </c>
      <c r="AY1091" s="141">
        <f t="shared" ref="AY1091:AY1154" si="659">IF($P1091&gt;0,AU1091*$P1091*0.99 +$P1091*(AV1091-AU1091)*PSafe_FatalRate,0)</f>
        <v>0</v>
      </c>
      <c r="AZ1091" s="141">
        <f t="shared" ref="AZ1091:AZ1154" si="660">IF($P1091&gt;0,$P1091*AV1091-AY1091,0)</f>
        <v>0</v>
      </c>
      <c r="BA1091" s="141">
        <f t="shared" ref="BA1091:BA1154" si="661">IF($Q1091&gt;0,AW1091*$Q1091*0.99 +$Q1091*(AX1091-AW1091)*PSafe_FatalRate,0)</f>
        <v>0</v>
      </c>
      <c r="BB1091" s="141">
        <f t="shared" ref="BB1091:BB1154" si="662">IF($Q1091&gt;0,$Q1091*AX1091-BA1091,0)</f>
        <v>0</v>
      </c>
      <c r="BC1091" s="141">
        <f t="shared" ref="BC1091:BC1154" si="663">IF($R1091&gt;0,AU1091*$R1091*0.99 +$R1091*(AV1091-AU1091)*PSafe_FatalRate,0)</f>
        <v>1.1599445655360432</v>
      </c>
      <c r="BD1091" s="141">
        <f t="shared" ref="BD1091:BD1154" si="664">IF($R1091&gt;0,$R1091*AV1091-BC1091,0)</f>
        <v>3.4003687251141113E-2</v>
      </c>
      <c r="BE1091" s="141">
        <f t="shared" ref="BE1091:BE1154" si="665">IF($S1091&gt;0,AW1091*$S1091*0.99 +$S1091*(AX1091-AW1091)*PSafe_FatalRate,0)</f>
        <v>0.34942846625752016</v>
      </c>
      <c r="BF1091" s="141">
        <f t="shared" ref="BF1091:BF1154" si="666">IF($S1091&gt;0,$S1091*AX1091-BE1091,0)</f>
        <v>1.0089532061534234E-2</v>
      </c>
      <c r="BG1091" s="105"/>
    </row>
    <row r="1092" spans="13:59" x14ac:dyDescent="0.25">
      <c r="M1092" s="100"/>
      <c r="N1092" s="120" t="s">
        <v>1227</v>
      </c>
      <c r="O1092" s="121">
        <v>3893</v>
      </c>
      <c r="P1092" s="120">
        <v>0</v>
      </c>
      <c r="Q1092" s="120">
        <v>1</v>
      </c>
      <c r="R1092" s="120">
        <v>0</v>
      </c>
      <c r="S1092" s="120">
        <v>0</v>
      </c>
      <c r="T1092" s="139"/>
      <c r="U1092" s="140">
        <f t="shared" si="631"/>
        <v>0.10305984902940302</v>
      </c>
      <c r="V1092" s="140">
        <f t="shared" si="632"/>
        <v>0.14263046153245873</v>
      </c>
      <c r="W1092" s="140">
        <f t="shared" si="633"/>
        <v>0.40287582917537224</v>
      </c>
      <c r="X1092" s="140">
        <f t="shared" si="634"/>
        <v>0.5371704576713503</v>
      </c>
      <c r="Y1092" s="141">
        <f t="shared" si="643"/>
        <v>0</v>
      </c>
      <c r="Z1092" s="141">
        <f t="shared" si="644"/>
        <v>0</v>
      </c>
      <c r="AA1092" s="141">
        <f t="shared" si="645"/>
        <v>0.46599438513160751</v>
      </c>
      <c r="AB1092" s="141">
        <f t="shared" si="646"/>
        <v>7.1176072539742785E-2</v>
      </c>
      <c r="AC1092" s="141">
        <f t="shared" si="647"/>
        <v>0</v>
      </c>
      <c r="AD1092" s="141">
        <f t="shared" si="648"/>
        <v>0</v>
      </c>
      <c r="AE1092" s="141">
        <f t="shared" si="649"/>
        <v>0</v>
      </c>
      <c r="AF1092" s="141">
        <f t="shared" si="650"/>
        <v>0</v>
      </c>
      <c r="AG1092" s="142"/>
      <c r="AH1092" s="143">
        <f t="shared" si="635"/>
        <v>0.52087339942900235</v>
      </c>
      <c r="AI1092" s="143">
        <f t="shared" si="636"/>
        <v>0.56741031841064571</v>
      </c>
      <c r="AJ1092" s="143">
        <f t="shared" si="637"/>
        <v>0.74645768334670848</v>
      </c>
      <c r="AK1092" s="143">
        <f t="shared" si="638"/>
        <v>0.80700566934166929</v>
      </c>
      <c r="AL1092" s="141">
        <f t="shared" si="651"/>
        <v>0</v>
      </c>
      <c r="AM1092" s="141">
        <f t="shared" si="652"/>
        <v>0</v>
      </c>
      <c r="AN1092" s="141">
        <f t="shared" si="653"/>
        <v>0.76926709951072181</v>
      </c>
      <c r="AO1092" s="141">
        <f t="shared" si="654"/>
        <v>3.7738569830947477E-2</v>
      </c>
      <c r="AP1092" s="141">
        <f t="shared" si="655"/>
        <v>0</v>
      </c>
      <c r="AQ1092" s="141">
        <f t="shared" si="656"/>
        <v>0</v>
      </c>
      <c r="AR1092" s="141">
        <f t="shared" si="657"/>
        <v>0</v>
      </c>
      <c r="AS1092" s="141">
        <f t="shared" si="658"/>
        <v>0</v>
      </c>
      <c r="AT1092" s="142"/>
      <c r="AU1092" s="144">
        <f t="shared" si="639"/>
        <v>0.65258861973132221</v>
      </c>
      <c r="AV1092" s="144">
        <f t="shared" si="640"/>
        <v>0.67929135433902932</v>
      </c>
      <c r="AW1092" s="144">
        <f t="shared" si="641"/>
        <v>0.78059894116308093</v>
      </c>
      <c r="AX1092" s="144">
        <f t="shared" si="642"/>
        <v>0.81631863755399425</v>
      </c>
      <c r="AY1092" s="141">
        <f t="shared" si="659"/>
        <v>0</v>
      </c>
      <c r="AZ1092" s="141">
        <f t="shared" si="660"/>
        <v>0</v>
      </c>
      <c r="BA1092" s="141">
        <f t="shared" si="661"/>
        <v>0.79065279994690685</v>
      </c>
      <c r="BB1092" s="141">
        <f t="shared" si="662"/>
        <v>2.5665837607087405E-2</v>
      </c>
      <c r="BC1092" s="141">
        <f t="shared" si="663"/>
        <v>0</v>
      </c>
      <c r="BD1092" s="141">
        <f t="shared" si="664"/>
        <v>0</v>
      </c>
      <c r="BE1092" s="141">
        <f t="shared" si="665"/>
        <v>0</v>
      </c>
      <c r="BF1092" s="141">
        <f t="shared" si="666"/>
        <v>0</v>
      </c>
      <c r="BG1092" s="105"/>
    </row>
    <row r="1093" spans="13:59" x14ac:dyDescent="0.25">
      <c r="M1093" s="100"/>
      <c r="N1093" s="120" t="s">
        <v>1228</v>
      </c>
      <c r="O1093" s="121">
        <v>2132</v>
      </c>
      <c r="P1093" s="120">
        <v>0</v>
      </c>
      <c r="Q1093" s="120">
        <v>2</v>
      </c>
      <c r="R1093" s="120">
        <v>0</v>
      </c>
      <c r="S1093" s="120">
        <v>0</v>
      </c>
      <c r="T1093" s="139"/>
      <c r="U1093" s="140">
        <f t="shared" si="631"/>
        <v>4.3886713416538825E-3</v>
      </c>
      <c r="V1093" s="140">
        <f t="shared" si="632"/>
        <v>6.3586058334653695E-3</v>
      </c>
      <c r="W1093" s="140">
        <f t="shared" si="633"/>
        <v>1.0722477779478878E-2</v>
      </c>
      <c r="X1093" s="140">
        <f t="shared" si="634"/>
        <v>1.6952999893846243E-2</v>
      </c>
      <c r="Y1093" s="141">
        <f t="shared" si="643"/>
        <v>0</v>
      </c>
      <c r="Z1093" s="141">
        <f t="shared" si="644"/>
        <v>0</v>
      </c>
      <c r="AA1093" s="141">
        <f t="shared" si="645"/>
        <v>2.7461028117735545E-2</v>
      </c>
      <c r="AB1093" s="141">
        <f t="shared" si="646"/>
        <v>6.4449716699569413E-3</v>
      </c>
      <c r="AC1093" s="141">
        <f t="shared" si="647"/>
        <v>0</v>
      </c>
      <c r="AD1093" s="141">
        <f t="shared" si="648"/>
        <v>0</v>
      </c>
      <c r="AE1093" s="141">
        <f t="shared" si="649"/>
        <v>0</v>
      </c>
      <c r="AF1093" s="141">
        <f t="shared" si="650"/>
        <v>0</v>
      </c>
      <c r="AG1093" s="142"/>
      <c r="AH1093" s="143">
        <f t="shared" si="635"/>
        <v>0.22319897978273961</v>
      </c>
      <c r="AI1093" s="143">
        <f t="shared" si="636"/>
        <v>0.24697974211715334</v>
      </c>
      <c r="AJ1093" s="143">
        <f t="shared" si="637"/>
        <v>0.28464266022702356</v>
      </c>
      <c r="AK1093" s="143">
        <f t="shared" si="638"/>
        <v>0.32211865937443618</v>
      </c>
      <c r="AL1093" s="141">
        <f t="shared" si="651"/>
        <v>0</v>
      </c>
      <c r="AM1093" s="141">
        <f t="shared" si="652"/>
        <v>0</v>
      </c>
      <c r="AN1093" s="141">
        <f t="shared" si="653"/>
        <v>0.60106846639691924</v>
      </c>
      <c r="AO1093" s="141">
        <f t="shared" si="654"/>
        <v>4.3168852351953113E-2</v>
      </c>
      <c r="AP1093" s="141">
        <f t="shared" si="655"/>
        <v>0</v>
      </c>
      <c r="AQ1093" s="141">
        <f t="shared" si="656"/>
        <v>0</v>
      </c>
      <c r="AR1093" s="141">
        <f t="shared" si="657"/>
        <v>0</v>
      </c>
      <c r="AS1093" s="141">
        <f t="shared" si="658"/>
        <v>0</v>
      </c>
      <c r="AT1093" s="142"/>
      <c r="AU1093" s="144">
        <f t="shared" si="639"/>
        <v>0.45370993577999541</v>
      </c>
      <c r="AV1093" s="144">
        <f t="shared" si="640"/>
        <v>0.4729274726620607</v>
      </c>
      <c r="AW1093" s="144">
        <f t="shared" si="641"/>
        <v>0.50156080433622119</v>
      </c>
      <c r="AX1093" s="144">
        <f t="shared" si="642"/>
        <v>0.52829656304971806</v>
      </c>
      <c r="AY1093" s="141">
        <f t="shared" si="659"/>
        <v>0</v>
      </c>
      <c r="AZ1093" s="141">
        <f t="shared" si="660"/>
        <v>0</v>
      </c>
      <c r="BA1093" s="141">
        <f t="shared" si="661"/>
        <v>1.0198261512992148</v>
      </c>
      <c r="BB1093" s="141">
        <f t="shared" si="662"/>
        <v>3.6766974800221286E-2</v>
      </c>
      <c r="BC1093" s="141">
        <f t="shared" si="663"/>
        <v>0</v>
      </c>
      <c r="BD1093" s="141">
        <f t="shared" si="664"/>
        <v>0</v>
      </c>
      <c r="BE1093" s="141">
        <f t="shared" si="665"/>
        <v>0</v>
      </c>
      <c r="BF1093" s="141">
        <f t="shared" si="666"/>
        <v>0</v>
      </c>
      <c r="BG1093" s="105"/>
    </row>
    <row r="1094" spans="13:59" x14ac:dyDescent="0.25">
      <c r="M1094" s="100"/>
      <c r="N1094" s="120" t="s">
        <v>1229</v>
      </c>
      <c r="O1094" s="121">
        <v>3191</v>
      </c>
      <c r="P1094" s="120">
        <v>0</v>
      </c>
      <c r="Q1094" s="120">
        <v>0</v>
      </c>
      <c r="R1094" s="120">
        <v>4.8000001907348633</v>
      </c>
      <c r="S1094" s="120">
        <v>1.2000000476837158</v>
      </c>
      <c r="T1094" s="139"/>
      <c r="U1094" s="140">
        <f t="shared" si="631"/>
        <v>3.0567267605819182E-2</v>
      </c>
      <c r="V1094" s="140">
        <f t="shared" si="632"/>
        <v>4.3610413146249138E-2</v>
      </c>
      <c r="W1094" s="140">
        <f t="shared" si="633"/>
        <v>0.11113071253565376</v>
      </c>
      <c r="X1094" s="140">
        <f t="shared" si="634"/>
        <v>0.16586417835810385</v>
      </c>
      <c r="Y1094" s="141">
        <f t="shared" si="643"/>
        <v>0</v>
      </c>
      <c r="Z1094" s="141">
        <f t="shared" si="644"/>
        <v>0</v>
      </c>
      <c r="AA1094" s="141">
        <f t="shared" si="645"/>
        <v>0</v>
      </c>
      <c r="AB1094" s="141">
        <f t="shared" si="646"/>
        <v>0</v>
      </c>
      <c r="AC1094" s="141">
        <f t="shared" si="647"/>
        <v>0.17655921197571711</v>
      </c>
      <c r="AD1094" s="141">
        <f t="shared" si="648"/>
        <v>3.2770779444304954E-2</v>
      </c>
      <c r="AE1094" s="141">
        <f t="shared" si="649"/>
        <v>0.1648633725369083</v>
      </c>
      <c r="AF1094" s="141">
        <f t="shared" si="650"/>
        <v>3.4173649401836675E-2</v>
      </c>
      <c r="AG1094" s="142"/>
      <c r="AH1094" s="143">
        <f t="shared" si="635"/>
        <v>0.3772989419699716</v>
      </c>
      <c r="AI1094" s="143">
        <f t="shared" si="636"/>
        <v>0.4147994677038318</v>
      </c>
      <c r="AJ1094" s="143">
        <f t="shared" si="637"/>
        <v>0.53132782766226905</v>
      </c>
      <c r="AK1094" s="143">
        <f t="shared" si="638"/>
        <v>0.59038954805689436</v>
      </c>
      <c r="AL1094" s="141">
        <f t="shared" si="651"/>
        <v>0</v>
      </c>
      <c r="AM1094" s="141">
        <f t="shared" si="652"/>
        <v>0</v>
      </c>
      <c r="AN1094" s="141">
        <f t="shared" si="653"/>
        <v>0</v>
      </c>
      <c r="AO1094" s="141">
        <f t="shared" si="654"/>
        <v>0</v>
      </c>
      <c r="AP1094" s="141">
        <f t="shared" si="655"/>
        <v>1.8829259088233199</v>
      </c>
      <c r="AQ1094" s="141">
        <f t="shared" si="656"/>
        <v>0.10811161527179247</v>
      </c>
      <c r="AR1094" s="141">
        <f t="shared" si="657"/>
        <v>0.66665451799002018</v>
      </c>
      <c r="AS1094" s="141">
        <f t="shared" si="658"/>
        <v>4.1812967830220482E-2</v>
      </c>
      <c r="AT1094" s="142"/>
      <c r="AU1094" s="144">
        <f t="shared" si="639"/>
        <v>0.56522831684769947</v>
      </c>
      <c r="AV1094" s="144">
        <f t="shared" si="640"/>
        <v>0.58904638325648229</v>
      </c>
      <c r="AW1094" s="144">
        <f t="shared" si="641"/>
        <v>0.65863206592846479</v>
      </c>
      <c r="AX1094" s="144">
        <f t="shared" si="642"/>
        <v>0.69232257967998356</v>
      </c>
      <c r="AY1094" s="141">
        <f t="shared" si="659"/>
        <v>0</v>
      </c>
      <c r="AZ1094" s="141">
        <f t="shared" si="660"/>
        <v>0</v>
      </c>
      <c r="BA1094" s="141">
        <f t="shared" si="661"/>
        <v>0</v>
      </c>
      <c r="BB1094" s="141">
        <f t="shared" si="662"/>
        <v>0</v>
      </c>
      <c r="BC1094" s="141">
        <f t="shared" si="663"/>
        <v>2.7431284300434728</v>
      </c>
      <c r="BD1094" s="141">
        <f t="shared" si="664"/>
        <v>8.4294321939323513E-2</v>
      </c>
      <c r="BE1094" s="141">
        <f t="shared" si="665"/>
        <v>0.80266923446913585</v>
      </c>
      <c r="BF1094" s="141">
        <f t="shared" si="666"/>
        <v>2.8117894159357615E-2</v>
      </c>
      <c r="BG1094" s="105"/>
    </row>
    <row r="1095" spans="13:59" x14ac:dyDescent="0.25">
      <c r="M1095" s="100"/>
      <c r="N1095" s="120" t="s">
        <v>1230</v>
      </c>
      <c r="O1095" s="121">
        <v>3426</v>
      </c>
      <c r="P1095" s="120">
        <v>0</v>
      </c>
      <c r="Q1095" s="120">
        <v>0</v>
      </c>
      <c r="R1095" s="120">
        <v>3.2000000476837158</v>
      </c>
      <c r="S1095" s="120">
        <v>0.80000001192092896</v>
      </c>
      <c r="T1095" s="139"/>
      <c r="U1095" s="140">
        <f t="shared" si="631"/>
        <v>4.6380030695173158E-2</v>
      </c>
      <c r="V1095" s="140">
        <f t="shared" si="632"/>
        <v>6.5663571594154591E-2</v>
      </c>
      <c r="W1095" s="140">
        <f t="shared" si="633"/>
        <v>0.17750558552250761</v>
      </c>
      <c r="X1095" s="140">
        <f t="shared" si="634"/>
        <v>0.25756805797953475</v>
      </c>
      <c r="Y1095" s="141">
        <f t="shared" si="643"/>
        <v>0</v>
      </c>
      <c r="Z1095" s="141">
        <f t="shared" si="644"/>
        <v>0</v>
      </c>
      <c r="AA1095" s="141">
        <f t="shared" si="645"/>
        <v>0</v>
      </c>
      <c r="AB1095" s="141">
        <f t="shared" si="646"/>
        <v>0</v>
      </c>
      <c r="AC1095" s="141">
        <f t="shared" si="647"/>
        <v>0.17778560532989077</v>
      </c>
      <c r="AD1095" s="141">
        <f t="shared" si="648"/>
        <v>3.2337826902487016E-2</v>
      </c>
      <c r="AE1095" s="141">
        <f t="shared" si="649"/>
        <v>0.17260941528871757</v>
      </c>
      <c r="AF1095" s="141">
        <f t="shared" si="650"/>
        <v>3.3445034165360765E-2</v>
      </c>
      <c r="AG1095" s="142"/>
      <c r="AH1095" s="143">
        <f t="shared" si="635"/>
        <v>0.4216482680591942</v>
      </c>
      <c r="AI1095" s="143">
        <f t="shared" si="636"/>
        <v>0.46239443578467654</v>
      </c>
      <c r="AJ1095" s="143">
        <f t="shared" si="637"/>
        <v>0.60101779574929837</v>
      </c>
      <c r="AK1095" s="143">
        <f t="shared" si="638"/>
        <v>0.66290830365915976</v>
      </c>
      <c r="AL1095" s="141">
        <f t="shared" si="651"/>
        <v>0</v>
      </c>
      <c r="AM1095" s="141">
        <f t="shared" si="652"/>
        <v>0</v>
      </c>
      <c r="AN1095" s="141">
        <f t="shared" si="653"/>
        <v>0</v>
      </c>
      <c r="AO1095" s="141">
        <f t="shared" si="654"/>
        <v>0</v>
      </c>
      <c r="AP1095" s="141">
        <f t="shared" si="655"/>
        <v>1.4009756024484619</v>
      </c>
      <c r="AQ1095" s="141">
        <f t="shared" si="656"/>
        <v>7.8686614111187936E-2</v>
      </c>
      <c r="AR1095" s="141">
        <f t="shared" si="657"/>
        <v>0.5007623048593286</v>
      </c>
      <c r="AS1095" s="141">
        <f t="shared" si="658"/>
        <v>2.9564345970481964E-2</v>
      </c>
      <c r="AT1095" s="142"/>
      <c r="AU1095" s="144">
        <f t="shared" si="639"/>
        <v>0.59330440930805284</v>
      </c>
      <c r="AV1095" s="144">
        <f t="shared" si="640"/>
        <v>0.61814045875689938</v>
      </c>
      <c r="AW1095" s="144">
        <f t="shared" si="641"/>
        <v>0.69832587504927013</v>
      </c>
      <c r="AX1095" s="144">
        <f t="shared" si="642"/>
        <v>0.73314775402586274</v>
      </c>
      <c r="AY1095" s="141">
        <f t="shared" si="659"/>
        <v>0</v>
      </c>
      <c r="AZ1095" s="141">
        <f t="shared" si="660"/>
        <v>0</v>
      </c>
      <c r="BA1095" s="141">
        <f t="shared" si="661"/>
        <v>0</v>
      </c>
      <c r="BB1095" s="141">
        <f t="shared" si="662"/>
        <v>0</v>
      </c>
      <c r="BC1095" s="141">
        <f t="shared" si="663"/>
        <v>1.9193260764062527</v>
      </c>
      <c r="BD1095" s="141">
        <f t="shared" si="664"/>
        <v>5.8723421091059214E-2</v>
      </c>
      <c r="BE1095" s="141">
        <f t="shared" si="665"/>
        <v>0.56700285307865972</v>
      </c>
      <c r="BF1095" s="141">
        <f t="shared" si="666"/>
        <v>1.9515358881832756E-2</v>
      </c>
      <c r="BG1095" s="105"/>
    </row>
    <row r="1096" spans="13:59" x14ac:dyDescent="0.25">
      <c r="M1096" s="100"/>
      <c r="N1096" s="120" t="s">
        <v>1231</v>
      </c>
      <c r="O1096" s="121">
        <v>1124</v>
      </c>
      <c r="P1096" s="120">
        <v>0</v>
      </c>
      <c r="Q1096" s="120">
        <v>0</v>
      </c>
      <c r="R1096" s="120">
        <v>6.4000000953674316</v>
      </c>
      <c r="S1096" s="120">
        <v>1.6000000238418579</v>
      </c>
      <c r="T1096" s="139"/>
      <c r="U1096" s="140">
        <f t="shared" si="631"/>
        <v>6.7715965757331187E-4</v>
      </c>
      <c r="V1096" s="140">
        <f t="shared" si="632"/>
        <v>9.7989387077457302E-4</v>
      </c>
      <c r="W1096" s="140">
        <f t="shared" si="633"/>
        <v>1.0377545694266743E-3</v>
      </c>
      <c r="X1096" s="140">
        <f t="shared" si="634"/>
        <v>1.6494358050282987E-3</v>
      </c>
      <c r="Y1096" s="141">
        <f t="shared" si="643"/>
        <v>0</v>
      </c>
      <c r="Z1096" s="141">
        <f t="shared" si="644"/>
        <v>0</v>
      </c>
      <c r="AA1096" s="141">
        <f t="shared" si="645"/>
        <v>0</v>
      </c>
      <c r="AB1096" s="141">
        <f t="shared" si="646"/>
        <v>0</v>
      </c>
      <c r="AC1096" s="141">
        <f t="shared" si="647"/>
        <v>5.2592331509972194E-3</v>
      </c>
      <c r="AD1096" s="141">
        <f t="shared" si="648"/>
        <v>1.0120877154100099E-3</v>
      </c>
      <c r="AE1096" s="141">
        <f t="shared" si="649"/>
        <v>2.133148258239537E-3</v>
      </c>
      <c r="AF1096" s="141">
        <f t="shared" si="650"/>
        <v>5.0594906913135505E-4</v>
      </c>
      <c r="AG1096" s="142"/>
      <c r="AH1096" s="143">
        <f t="shared" si="635"/>
        <v>0.13315552098010075</v>
      </c>
      <c r="AI1096" s="143">
        <f t="shared" si="636"/>
        <v>0.14759003853279795</v>
      </c>
      <c r="AJ1096" s="143">
        <f t="shared" si="637"/>
        <v>0.14996225762507498</v>
      </c>
      <c r="AK1096" s="143">
        <f t="shared" si="638"/>
        <v>0.17051723628585513</v>
      </c>
      <c r="AL1096" s="141">
        <f t="shared" si="651"/>
        <v>0</v>
      </c>
      <c r="AM1096" s="141">
        <f t="shared" si="652"/>
        <v>0</v>
      </c>
      <c r="AN1096" s="141">
        <f t="shared" si="653"/>
        <v>0</v>
      </c>
      <c r="AO1096" s="141">
        <f t="shared" si="654"/>
        <v>0</v>
      </c>
      <c r="AP1096" s="141">
        <f t="shared" si="655"/>
        <v>0.88986385035855387</v>
      </c>
      <c r="AQ1096" s="141">
        <f t="shared" si="656"/>
        <v>5.4712410326635985E-2</v>
      </c>
      <c r="AR1096" s="141">
        <f t="shared" si="657"/>
        <v>0.25398420279140238</v>
      </c>
      <c r="AS1096" s="141">
        <f t="shared" si="658"/>
        <v>1.8843379331413557E-2</v>
      </c>
      <c r="AT1096" s="142"/>
      <c r="AU1096" s="144">
        <f t="shared" si="639"/>
        <v>0.36875742204377326</v>
      </c>
      <c r="AV1096" s="144">
        <f t="shared" si="640"/>
        <v>0.38412553786640458</v>
      </c>
      <c r="AW1096" s="144">
        <f t="shared" si="641"/>
        <v>0.3865702422508035</v>
      </c>
      <c r="AX1096" s="144">
        <f t="shared" si="642"/>
        <v>0.40692025420605216</v>
      </c>
      <c r="AY1096" s="141">
        <f t="shared" si="659"/>
        <v>0</v>
      </c>
      <c r="AZ1096" s="141">
        <f t="shared" si="660"/>
        <v>0</v>
      </c>
      <c r="BA1096" s="141">
        <f t="shared" si="661"/>
        <v>0</v>
      </c>
      <c r="BB1096" s="141">
        <f t="shared" si="662"/>
        <v>0</v>
      </c>
      <c r="BC1096" s="141">
        <f t="shared" si="663"/>
        <v>2.3856250322503501</v>
      </c>
      <c r="BD1096" s="141">
        <f t="shared" si="664"/>
        <v>7.277844672770506E-2</v>
      </c>
      <c r="BE1096" s="141">
        <f t="shared" si="665"/>
        <v>0.62860728265645005</v>
      </c>
      <c r="BF1096" s="141">
        <f t="shared" si="666"/>
        <v>2.2465133774968282E-2</v>
      </c>
      <c r="BG1096" s="105"/>
    </row>
    <row r="1097" spans="13:59" x14ac:dyDescent="0.25">
      <c r="M1097" s="100"/>
      <c r="N1097" s="120" t="s">
        <v>1232</v>
      </c>
      <c r="O1097" s="121">
        <v>1617</v>
      </c>
      <c r="P1097" s="120">
        <v>1.3300000429153442</v>
      </c>
      <c r="Q1097" s="120">
        <v>1</v>
      </c>
      <c r="R1097" s="120">
        <v>0</v>
      </c>
      <c r="S1097" s="120">
        <v>0</v>
      </c>
      <c r="T1097" s="139"/>
      <c r="U1097" s="140">
        <f t="shared" si="631"/>
        <v>1.6865772933691847E-3</v>
      </c>
      <c r="V1097" s="140">
        <f t="shared" si="632"/>
        <v>2.4450024127491421E-3</v>
      </c>
      <c r="W1097" s="140">
        <f t="shared" si="633"/>
        <v>3.2562019794849517E-3</v>
      </c>
      <c r="X1097" s="140">
        <f t="shared" si="634"/>
        <v>5.1788978368376704E-3</v>
      </c>
      <c r="Y1097" s="141">
        <f t="shared" si="643"/>
        <v>2.7250691144971593E-3</v>
      </c>
      <c r="Z1097" s="141">
        <f t="shared" si="644"/>
        <v>5.2678419938731978E-4</v>
      </c>
      <c r="AA1097" s="141">
        <f t="shared" si="645"/>
        <v>4.1849878883664614E-3</v>
      </c>
      <c r="AB1097" s="141">
        <f t="shared" si="646"/>
        <v>9.9390994847120898E-4</v>
      </c>
      <c r="AC1097" s="141">
        <f t="shared" si="647"/>
        <v>0</v>
      </c>
      <c r="AD1097" s="141">
        <f t="shared" si="648"/>
        <v>0</v>
      </c>
      <c r="AE1097" s="141">
        <f t="shared" si="649"/>
        <v>0</v>
      </c>
      <c r="AF1097" s="141">
        <f t="shared" si="650"/>
        <v>0</v>
      </c>
      <c r="AG1097" s="142"/>
      <c r="AH1097" s="143">
        <f t="shared" si="635"/>
        <v>0.17157046264110909</v>
      </c>
      <c r="AI1097" s="143">
        <f t="shared" si="636"/>
        <v>0.19008452916993535</v>
      </c>
      <c r="AJ1097" s="143">
        <f t="shared" si="637"/>
        <v>0.20566649423390226</v>
      </c>
      <c r="AK1097" s="143">
        <f t="shared" si="638"/>
        <v>0.23353342868311222</v>
      </c>
      <c r="AL1097" s="141">
        <f t="shared" si="651"/>
        <v>0.23821869008786195</v>
      </c>
      <c r="AM1097" s="141">
        <f t="shared" si="652"/>
        <v>1.4593741865695065E-2</v>
      </c>
      <c r="AN1097" s="141">
        <f t="shared" si="653"/>
        <v>0.21754329651616822</v>
      </c>
      <c r="AO1097" s="141">
        <f t="shared" si="654"/>
        <v>1.5990132166944004E-2</v>
      </c>
      <c r="AP1097" s="141">
        <f t="shared" si="655"/>
        <v>0</v>
      </c>
      <c r="AQ1097" s="141">
        <f t="shared" si="656"/>
        <v>0</v>
      </c>
      <c r="AR1097" s="141">
        <f t="shared" si="657"/>
        <v>0</v>
      </c>
      <c r="AS1097" s="141">
        <f t="shared" si="658"/>
        <v>0</v>
      </c>
      <c r="AT1097" s="142"/>
      <c r="AU1097" s="144">
        <f t="shared" si="639"/>
        <v>0.40792600298801629</v>
      </c>
      <c r="AV1097" s="144">
        <f t="shared" si="640"/>
        <v>0.42509032471446706</v>
      </c>
      <c r="AW1097" s="144">
        <f t="shared" si="641"/>
        <v>0.4388576043062955</v>
      </c>
      <c r="AX1097" s="144">
        <f t="shared" si="642"/>
        <v>0.46218332906444015</v>
      </c>
      <c r="AY1097" s="141">
        <f t="shared" si="659"/>
        <v>0.54853045978193915</v>
      </c>
      <c r="AZ1097" s="141">
        <f t="shared" si="660"/>
        <v>1.6839690331199697E-2</v>
      </c>
      <c r="BA1097" s="141">
        <f t="shared" si="661"/>
        <v>0.44613189064230485</v>
      </c>
      <c r="BB1097" s="141">
        <f t="shared" si="662"/>
        <v>1.60514384221353E-2</v>
      </c>
      <c r="BC1097" s="141">
        <f t="shared" si="663"/>
        <v>0</v>
      </c>
      <c r="BD1097" s="141">
        <f t="shared" si="664"/>
        <v>0</v>
      </c>
      <c r="BE1097" s="141">
        <f t="shared" si="665"/>
        <v>0</v>
      </c>
      <c r="BF1097" s="141">
        <f t="shared" si="666"/>
        <v>0</v>
      </c>
      <c r="BG1097" s="105"/>
    </row>
    <row r="1098" spans="13:59" x14ac:dyDescent="0.25">
      <c r="M1098" s="100"/>
      <c r="N1098" s="120" t="s">
        <v>1233</v>
      </c>
      <c r="O1098" s="121">
        <v>3385</v>
      </c>
      <c r="P1098" s="120">
        <v>0</v>
      </c>
      <c r="Q1098" s="120">
        <v>0</v>
      </c>
      <c r="R1098" s="120">
        <v>4.8000001907348633</v>
      </c>
      <c r="S1098" s="120">
        <v>1.2000000476837158</v>
      </c>
      <c r="T1098" s="139"/>
      <c r="U1098" s="140">
        <f t="shared" si="631"/>
        <v>4.315165244266006E-2</v>
      </c>
      <c r="V1098" s="140">
        <f t="shared" si="632"/>
        <v>6.1184449619169579E-2</v>
      </c>
      <c r="W1098" s="140">
        <f t="shared" si="633"/>
        <v>0.1639346813654784</v>
      </c>
      <c r="X1098" s="140">
        <f t="shared" si="634"/>
        <v>0.23919093879753239</v>
      </c>
      <c r="Y1098" s="141">
        <f t="shared" si="643"/>
        <v>0</v>
      </c>
      <c r="Z1098" s="141">
        <f t="shared" si="644"/>
        <v>0</v>
      </c>
      <c r="AA1098" s="141">
        <f t="shared" si="645"/>
        <v>0</v>
      </c>
      <c r="AB1098" s="141">
        <f t="shared" si="646"/>
        <v>0</v>
      </c>
      <c r="AC1098" s="141">
        <f t="shared" si="647"/>
        <v>0.24833537549910428</v>
      </c>
      <c r="AD1098" s="141">
        <f t="shared" si="648"/>
        <v>4.534999434291731E-2</v>
      </c>
      <c r="AE1098" s="141">
        <f t="shared" si="649"/>
        <v>0.23990816545451432</v>
      </c>
      <c r="AF1098" s="141">
        <f t="shared" si="650"/>
        <v>4.7120972508037318E-2</v>
      </c>
      <c r="AG1098" s="142"/>
      <c r="AH1098" s="143">
        <f t="shared" si="635"/>
        <v>0.41363391413256334</v>
      </c>
      <c r="AI1098" s="143">
        <f t="shared" si="636"/>
        <v>0.4538208663927592</v>
      </c>
      <c r="AJ1098" s="143">
        <f t="shared" si="637"/>
        <v>0.58857525219021367</v>
      </c>
      <c r="AK1098" s="143">
        <f t="shared" si="638"/>
        <v>0.65009824217154977</v>
      </c>
      <c r="AL1098" s="141">
        <f t="shared" si="651"/>
        <v>0</v>
      </c>
      <c r="AM1098" s="141">
        <f t="shared" si="652"/>
        <v>0</v>
      </c>
      <c r="AN1098" s="141">
        <f t="shared" si="653"/>
        <v>0</v>
      </c>
      <c r="AO1098" s="141">
        <f t="shared" si="654"/>
        <v>0</v>
      </c>
      <c r="AP1098" s="141">
        <f t="shared" si="655"/>
        <v>2.0620371273204015</v>
      </c>
      <c r="AQ1098" s="141">
        <f t="shared" si="656"/>
        <v>0.11630311792430348</v>
      </c>
      <c r="AR1098" s="141">
        <f t="shared" si="657"/>
        <v>0.73614122284239836</v>
      </c>
      <c r="AS1098" s="141">
        <f t="shared" si="658"/>
        <v>4.3976698762561162E-2</v>
      </c>
      <c r="AT1098" s="142"/>
      <c r="AU1098" s="144">
        <f t="shared" si="639"/>
        <v>0.58831910688388533</v>
      </c>
      <c r="AV1098" s="144">
        <f t="shared" si="640"/>
        <v>0.61297985234863794</v>
      </c>
      <c r="AW1098" s="144">
        <f t="shared" si="641"/>
        <v>0.6912964572089022</v>
      </c>
      <c r="AX1098" s="144">
        <f t="shared" si="642"/>
        <v>0.72594466959196824</v>
      </c>
      <c r="AY1098" s="141">
        <f t="shared" si="659"/>
        <v>0</v>
      </c>
      <c r="AZ1098" s="141">
        <f t="shared" si="660"/>
        <v>0</v>
      </c>
      <c r="BA1098" s="141">
        <f t="shared" si="661"/>
        <v>0</v>
      </c>
      <c r="BB1098" s="141">
        <f t="shared" si="662"/>
        <v>0</v>
      </c>
      <c r="BC1098" s="141">
        <f t="shared" si="663"/>
        <v>2.8548782984702963</v>
      </c>
      <c r="BD1098" s="141">
        <f t="shared" si="664"/>
        <v>8.7425109719794225E-2</v>
      </c>
      <c r="BE1098" s="141">
        <f t="shared" si="665"/>
        <v>0.84204915205404118</v>
      </c>
      <c r="BF1098" s="141">
        <f t="shared" si="666"/>
        <v>2.9084486072060045E-2</v>
      </c>
      <c r="BG1098" s="105"/>
    </row>
    <row r="1099" spans="13:59" x14ac:dyDescent="0.25">
      <c r="M1099" s="100"/>
      <c r="N1099" s="120" t="s">
        <v>1234</v>
      </c>
      <c r="O1099" s="121">
        <v>4383</v>
      </c>
      <c r="P1099" s="120">
        <v>0</v>
      </c>
      <c r="Q1099" s="120">
        <v>0</v>
      </c>
      <c r="R1099" s="120">
        <v>3.2000000476837158</v>
      </c>
      <c r="S1099" s="120">
        <v>0.80000001192092896</v>
      </c>
      <c r="T1099" s="139"/>
      <c r="U1099" s="140">
        <f t="shared" si="631"/>
        <v>0.22283685120478902</v>
      </c>
      <c r="V1099" s="140">
        <f t="shared" si="632"/>
        <v>0.29666644113773721</v>
      </c>
      <c r="W1099" s="140">
        <f t="shared" si="633"/>
        <v>0.74408887948857538</v>
      </c>
      <c r="X1099" s="140">
        <f t="shared" si="634"/>
        <v>0.86608202355405761</v>
      </c>
      <c r="Y1099" s="141">
        <f t="shared" si="643"/>
        <v>0</v>
      </c>
      <c r="Z1099" s="141">
        <f t="shared" si="644"/>
        <v>0</v>
      </c>
      <c r="AA1099" s="141">
        <f t="shared" si="645"/>
        <v>0</v>
      </c>
      <c r="AB1099" s="141">
        <f t="shared" si="646"/>
        <v>0</v>
      </c>
      <c r="AC1099" s="141">
        <f t="shared" si="647"/>
        <v>0.82407450078915556</v>
      </c>
      <c r="AD1099" s="141">
        <f t="shared" si="648"/>
        <v>0.12525812499776179</v>
      </c>
      <c r="AE1099" s="141">
        <f t="shared" si="649"/>
        <v>0.63811565968980877</v>
      </c>
      <c r="AF1099" s="141">
        <f t="shared" si="650"/>
        <v>5.4749969477939642E-2</v>
      </c>
      <c r="AG1099" s="142"/>
      <c r="AH1099" s="143">
        <f t="shared" si="635"/>
        <v>0.63808388294533036</v>
      </c>
      <c r="AI1099" s="143">
        <f t="shared" si="636"/>
        <v>0.6881179692652355</v>
      </c>
      <c r="AJ1099" s="143">
        <f t="shared" si="637"/>
        <v>0.88580798393297988</v>
      </c>
      <c r="AK1099" s="143">
        <f t="shared" si="638"/>
        <v>0.92999665943667531</v>
      </c>
      <c r="AL1099" s="141">
        <f t="shared" si="651"/>
        <v>0</v>
      </c>
      <c r="AM1099" s="141">
        <f t="shared" si="652"/>
        <v>0</v>
      </c>
      <c r="AN1099" s="141">
        <f t="shared" si="653"/>
        <v>0</v>
      </c>
      <c r="AO1099" s="141">
        <f t="shared" si="654"/>
        <v>0</v>
      </c>
      <c r="AP1099" s="141">
        <f t="shared" si="655"/>
        <v>2.1015043105975089</v>
      </c>
      <c r="AQ1099" s="141">
        <f t="shared" si="656"/>
        <v>0.10047322386326663</v>
      </c>
      <c r="AR1099" s="141">
        <f t="shared" si="657"/>
        <v>0.7192354041938408</v>
      </c>
      <c r="AS1099" s="141">
        <f t="shared" si="658"/>
        <v>2.4761934441923539E-2</v>
      </c>
      <c r="AT1099" s="142"/>
      <c r="AU1099" s="144">
        <f t="shared" si="639"/>
        <v>0.71919143490183202</v>
      </c>
      <c r="AV1099" s="144">
        <f t="shared" si="640"/>
        <v>0.74735174446844277</v>
      </c>
      <c r="AW1099" s="144">
        <f t="shared" si="641"/>
        <v>0.86702443423435505</v>
      </c>
      <c r="AX1099" s="144">
        <f t="shared" si="642"/>
        <v>0.90007103523030052</v>
      </c>
      <c r="AY1099" s="141">
        <f t="shared" si="659"/>
        <v>0</v>
      </c>
      <c r="AZ1099" s="141">
        <f t="shared" si="660"/>
        <v>0</v>
      </c>
      <c r="BA1099" s="141">
        <f t="shared" si="661"/>
        <v>0</v>
      </c>
      <c r="BB1099" s="141">
        <f t="shared" si="662"/>
        <v>0</v>
      </c>
      <c r="BC1099" s="141">
        <f t="shared" si="663"/>
        <v>2.3234549956977579</v>
      </c>
      <c r="BD1099" s="141">
        <f t="shared" si="664"/>
        <v>6.8070622237767164E-2</v>
      </c>
      <c r="BE1099" s="141">
        <f t="shared" si="665"/>
        <v>0.69990200274133973</v>
      </c>
      <c r="BF1099" s="141">
        <f t="shared" si="666"/>
        <v>2.0154836172583512E-2</v>
      </c>
      <c r="BG1099" s="105"/>
    </row>
    <row r="1100" spans="13:59" x14ac:dyDescent="0.25">
      <c r="M1100" s="100"/>
      <c r="N1100" s="120" t="s">
        <v>1235</v>
      </c>
      <c r="O1100" s="121">
        <v>9017</v>
      </c>
      <c r="P1100" s="120">
        <v>0</v>
      </c>
      <c r="Q1100" s="120">
        <v>0</v>
      </c>
      <c r="R1100" s="120">
        <v>4.8000001907348633</v>
      </c>
      <c r="S1100" s="120">
        <v>1.2000000476837158</v>
      </c>
      <c r="T1100" s="139"/>
      <c r="U1100" s="140">
        <f t="shared" si="631"/>
        <v>1</v>
      </c>
      <c r="V1100" s="140">
        <f t="shared" si="632"/>
        <v>1</v>
      </c>
      <c r="W1100" s="140">
        <f t="shared" si="633"/>
        <v>1</v>
      </c>
      <c r="X1100" s="140">
        <f t="shared" si="634"/>
        <v>1</v>
      </c>
      <c r="Y1100" s="141">
        <f t="shared" si="643"/>
        <v>0</v>
      </c>
      <c r="Z1100" s="141">
        <f t="shared" si="644"/>
        <v>0</v>
      </c>
      <c r="AA1100" s="141">
        <f t="shared" si="645"/>
        <v>0</v>
      </c>
      <c r="AB1100" s="141">
        <f t="shared" si="646"/>
        <v>0</v>
      </c>
      <c r="AC1100" s="141">
        <f t="shared" si="647"/>
        <v>4.7520001888275143</v>
      </c>
      <c r="AD1100" s="141">
        <f t="shared" si="648"/>
        <v>4.8000001907348988E-2</v>
      </c>
      <c r="AE1100" s="141">
        <f t="shared" si="649"/>
        <v>1.1880000472068786</v>
      </c>
      <c r="AF1100" s="141">
        <f t="shared" si="650"/>
        <v>1.2000000476837247E-2</v>
      </c>
      <c r="AG1100" s="142"/>
      <c r="AH1100" s="143">
        <f t="shared" si="635"/>
        <v>1</v>
      </c>
      <c r="AI1100" s="143">
        <f t="shared" si="636"/>
        <v>1</v>
      </c>
      <c r="AJ1100" s="143">
        <f t="shared" si="637"/>
        <v>1</v>
      </c>
      <c r="AK1100" s="143">
        <f t="shared" si="638"/>
        <v>1</v>
      </c>
      <c r="AL1100" s="141">
        <f t="shared" si="651"/>
        <v>0</v>
      </c>
      <c r="AM1100" s="141">
        <f t="shared" si="652"/>
        <v>0</v>
      </c>
      <c r="AN1100" s="141">
        <f t="shared" si="653"/>
        <v>0</v>
      </c>
      <c r="AO1100" s="141">
        <f t="shared" si="654"/>
        <v>0</v>
      </c>
      <c r="AP1100" s="141">
        <f t="shared" si="655"/>
        <v>4.7520001888275143</v>
      </c>
      <c r="AQ1100" s="141">
        <f t="shared" si="656"/>
        <v>4.8000001907348988E-2</v>
      </c>
      <c r="AR1100" s="141">
        <f t="shared" si="657"/>
        <v>1.1880000472068786</v>
      </c>
      <c r="AS1100" s="141">
        <f t="shared" si="658"/>
        <v>1.2000000476837247E-2</v>
      </c>
      <c r="AT1100" s="142"/>
      <c r="AU1100" s="144">
        <f t="shared" si="639"/>
        <v>1</v>
      </c>
      <c r="AV1100" s="144">
        <f t="shared" si="640"/>
        <v>1</v>
      </c>
      <c r="AW1100" s="144">
        <f t="shared" si="641"/>
        <v>1</v>
      </c>
      <c r="AX1100" s="144">
        <f t="shared" si="642"/>
        <v>1</v>
      </c>
      <c r="AY1100" s="141">
        <f t="shared" si="659"/>
        <v>0</v>
      </c>
      <c r="AZ1100" s="141">
        <f t="shared" si="660"/>
        <v>0</v>
      </c>
      <c r="BA1100" s="141">
        <f t="shared" si="661"/>
        <v>0</v>
      </c>
      <c r="BB1100" s="141">
        <f t="shared" si="662"/>
        <v>0</v>
      </c>
      <c r="BC1100" s="141">
        <f t="shared" si="663"/>
        <v>4.7520001888275143</v>
      </c>
      <c r="BD1100" s="141">
        <f t="shared" si="664"/>
        <v>4.8000001907348988E-2</v>
      </c>
      <c r="BE1100" s="141">
        <f t="shared" si="665"/>
        <v>1.1880000472068786</v>
      </c>
      <c r="BF1100" s="141">
        <f t="shared" si="666"/>
        <v>1.2000000476837247E-2</v>
      </c>
      <c r="BG1100" s="105"/>
    </row>
    <row r="1101" spans="13:59" x14ac:dyDescent="0.25">
      <c r="M1101" s="100"/>
      <c r="N1101" s="120" t="s">
        <v>1236</v>
      </c>
      <c r="O1101" s="121">
        <v>3657</v>
      </c>
      <c r="P1101" s="120">
        <v>0</v>
      </c>
      <c r="Q1101" s="120">
        <v>1</v>
      </c>
      <c r="R1101" s="120">
        <v>0</v>
      </c>
      <c r="S1101" s="120">
        <v>0</v>
      </c>
      <c r="T1101" s="139"/>
      <c r="U1101" s="140">
        <f t="shared" si="631"/>
        <v>6.9250588136307689E-2</v>
      </c>
      <c r="V1101" s="140">
        <f t="shared" si="632"/>
        <v>9.7083495430011268E-2</v>
      </c>
      <c r="W1101" s="140">
        <f t="shared" si="633"/>
        <v>0.27216061780499035</v>
      </c>
      <c r="X1101" s="140">
        <f t="shared" si="634"/>
        <v>0.38076749073190264</v>
      </c>
      <c r="Y1101" s="141">
        <f t="shared" si="643"/>
        <v>0</v>
      </c>
      <c r="Z1101" s="141">
        <f t="shared" si="644"/>
        <v>0</v>
      </c>
      <c r="AA1101" s="141">
        <f t="shared" si="645"/>
        <v>0.3237424480903966</v>
      </c>
      <c r="AB1101" s="141">
        <f t="shared" si="646"/>
        <v>5.7025042641506041E-2</v>
      </c>
      <c r="AC1101" s="141">
        <f t="shared" si="647"/>
        <v>0</v>
      </c>
      <c r="AD1101" s="141">
        <f t="shared" si="648"/>
        <v>0</v>
      </c>
      <c r="AE1101" s="141">
        <f t="shared" si="649"/>
        <v>0</v>
      </c>
      <c r="AF1101" s="141">
        <f t="shared" si="650"/>
        <v>0</v>
      </c>
      <c r="AG1101" s="142"/>
      <c r="AH1101" s="143">
        <f t="shared" si="635"/>
        <v>0.46895094918164126</v>
      </c>
      <c r="AI1101" s="143">
        <f t="shared" si="636"/>
        <v>0.51273209107756212</v>
      </c>
      <c r="AJ1101" s="143">
        <f t="shared" si="637"/>
        <v>0.6726185501578168</v>
      </c>
      <c r="AK1101" s="143">
        <f t="shared" si="638"/>
        <v>0.73527662894265755</v>
      </c>
      <c r="AL1101" s="141">
        <f t="shared" si="651"/>
        <v>0</v>
      </c>
      <c r="AM1101" s="141">
        <f t="shared" si="652"/>
        <v>0</v>
      </c>
      <c r="AN1101" s="141">
        <f t="shared" si="653"/>
        <v>0.69722140404865895</v>
      </c>
      <c r="AO1101" s="141">
        <f t="shared" si="654"/>
        <v>3.8055224893998596E-2</v>
      </c>
      <c r="AP1101" s="141">
        <f t="shared" si="655"/>
        <v>0</v>
      </c>
      <c r="AQ1101" s="141">
        <f t="shared" si="656"/>
        <v>0</v>
      </c>
      <c r="AR1101" s="141">
        <f t="shared" si="657"/>
        <v>0</v>
      </c>
      <c r="AS1101" s="141">
        <f t="shared" si="658"/>
        <v>0</v>
      </c>
      <c r="AT1101" s="142"/>
      <c r="AU1101" s="144">
        <f t="shared" si="639"/>
        <v>0.62206571130121679</v>
      </c>
      <c r="AV1101" s="144">
        <f t="shared" si="640"/>
        <v>0.6478612296500823</v>
      </c>
      <c r="AW1101" s="144">
        <f t="shared" si="641"/>
        <v>0.73861282537065853</v>
      </c>
      <c r="AX1101" s="144">
        <f t="shared" si="642"/>
        <v>0.77416516112742373</v>
      </c>
      <c r="AY1101" s="141">
        <f t="shared" si="659"/>
        <v>0</v>
      </c>
      <c r="AZ1101" s="141">
        <f t="shared" si="660"/>
        <v>0</v>
      </c>
      <c r="BA1101" s="141">
        <f t="shared" si="661"/>
        <v>0.74900286499533464</v>
      </c>
      <c r="BB1101" s="141">
        <f t="shared" si="662"/>
        <v>2.516229613208909E-2</v>
      </c>
      <c r="BC1101" s="141">
        <f t="shared" si="663"/>
        <v>0</v>
      </c>
      <c r="BD1101" s="141">
        <f t="shared" si="664"/>
        <v>0</v>
      </c>
      <c r="BE1101" s="141">
        <f t="shared" si="665"/>
        <v>0</v>
      </c>
      <c r="BF1101" s="141">
        <f t="shared" si="666"/>
        <v>0</v>
      </c>
      <c r="BG1101" s="105"/>
    </row>
    <row r="1102" spans="13:59" x14ac:dyDescent="0.25">
      <c r="M1102" s="100"/>
      <c r="N1102" s="120" t="s">
        <v>1237</v>
      </c>
      <c r="O1102" s="121">
        <v>2577</v>
      </c>
      <c r="P1102" s="120">
        <v>0</v>
      </c>
      <c r="Q1102" s="120">
        <v>0</v>
      </c>
      <c r="R1102" s="120">
        <v>3.2000000476837158</v>
      </c>
      <c r="S1102" s="120">
        <v>0.80000001192092896</v>
      </c>
      <c r="T1102" s="139"/>
      <c r="U1102" s="140">
        <f t="shared" si="631"/>
        <v>9.997953163247586E-3</v>
      </c>
      <c r="V1102" s="140">
        <f t="shared" si="632"/>
        <v>1.4435247485079961E-2</v>
      </c>
      <c r="W1102" s="140">
        <f t="shared" si="633"/>
        <v>2.9504540108161281E-2</v>
      </c>
      <c r="X1102" s="140">
        <f t="shared" si="634"/>
        <v>4.5994619444686191E-2</v>
      </c>
      <c r="Y1102" s="141">
        <f t="shared" si="643"/>
        <v>0</v>
      </c>
      <c r="Z1102" s="141">
        <f t="shared" si="644"/>
        <v>0</v>
      </c>
      <c r="AA1102" s="141">
        <f t="shared" si="645"/>
        <v>0</v>
      </c>
      <c r="AB1102" s="141">
        <f t="shared" si="646"/>
        <v>0</v>
      </c>
      <c r="AC1102" s="141">
        <f t="shared" si="647"/>
        <v>3.8773187113865654E-2</v>
      </c>
      <c r="AD1102" s="141">
        <f t="shared" si="648"/>
        <v>7.4196055267164579E-3</v>
      </c>
      <c r="AE1102" s="141">
        <f t="shared" si="649"/>
        <v>2.996362794676654E-2</v>
      </c>
      <c r="AF1102" s="141">
        <f t="shared" si="650"/>
        <v>6.8320681572810044E-3</v>
      </c>
      <c r="AG1102" s="142"/>
      <c r="AH1102" s="143">
        <f t="shared" si="635"/>
        <v>0.2792992113129944</v>
      </c>
      <c r="AI1102" s="143">
        <f t="shared" si="636"/>
        <v>0.30846008893558929</v>
      </c>
      <c r="AJ1102" s="143">
        <f t="shared" si="637"/>
        <v>0.37374710827760782</v>
      </c>
      <c r="AK1102" s="143">
        <f t="shared" si="638"/>
        <v>0.42071381390250706</v>
      </c>
      <c r="AL1102" s="141">
        <f t="shared" si="651"/>
        <v>0</v>
      </c>
      <c r="AM1102" s="141">
        <f t="shared" si="652"/>
        <v>0</v>
      </c>
      <c r="AN1102" s="141">
        <f t="shared" si="653"/>
        <v>0</v>
      </c>
      <c r="AO1102" s="141">
        <f t="shared" si="654"/>
        <v>0</v>
      </c>
      <c r="AP1102" s="141">
        <f t="shared" si="655"/>
        <v>0.93147731951581159</v>
      </c>
      <c r="AQ1102" s="141">
        <f t="shared" si="656"/>
        <v>5.5594979786597332E-2</v>
      </c>
      <c r="AR1102" s="141">
        <f t="shared" si="657"/>
        <v>0.31479439669662701</v>
      </c>
      <c r="AS1102" s="141">
        <f t="shared" si="658"/>
        <v>2.1776659440678137E-2</v>
      </c>
      <c r="AT1102" s="142"/>
      <c r="AU1102" s="144">
        <f t="shared" si="639"/>
        <v>0.49761622276823037</v>
      </c>
      <c r="AV1102" s="144">
        <f t="shared" si="640"/>
        <v>0.51872947497464472</v>
      </c>
      <c r="AW1102" s="144">
        <f t="shared" si="641"/>
        <v>0.5629240108415704</v>
      </c>
      <c r="AX1102" s="144">
        <f t="shared" si="642"/>
        <v>0.59272497651356582</v>
      </c>
      <c r="AY1102" s="141">
        <f t="shared" si="659"/>
        <v>0</v>
      </c>
      <c r="AZ1102" s="141">
        <f t="shared" si="660"/>
        <v>0</v>
      </c>
      <c r="BA1102" s="141">
        <f t="shared" si="661"/>
        <v>0</v>
      </c>
      <c r="BB1102" s="141">
        <f t="shared" si="662"/>
        <v>0</v>
      </c>
      <c r="BC1102" s="141">
        <f t="shared" si="663"/>
        <v>1.6102294212543045</v>
      </c>
      <c r="BD1102" s="141">
        <f t="shared" si="664"/>
        <v>4.9704923399507495E-2</v>
      </c>
      <c r="BE1102" s="141">
        <f t="shared" si="665"/>
        <v>0.45775620967642094</v>
      </c>
      <c r="BF1102" s="141">
        <f t="shared" si="666"/>
        <v>1.6423778600264061E-2</v>
      </c>
      <c r="BG1102" s="105"/>
    </row>
    <row r="1103" spans="13:59" x14ac:dyDescent="0.25">
      <c r="M1103" s="100"/>
      <c r="N1103" s="120" t="s">
        <v>1238</v>
      </c>
      <c r="O1103" s="121">
        <v>3088</v>
      </c>
      <c r="P1103" s="120">
        <v>0</v>
      </c>
      <c r="Q1103" s="120">
        <v>0</v>
      </c>
      <c r="R1103" s="120">
        <v>4.8000001907348633</v>
      </c>
      <c r="S1103" s="120">
        <v>1.2000000476837158</v>
      </c>
      <c r="T1103" s="139"/>
      <c r="U1103" s="140">
        <f t="shared" si="631"/>
        <v>2.5403262139812255E-2</v>
      </c>
      <c r="V1103" s="140">
        <f t="shared" si="632"/>
        <v>3.6342575346465344E-2</v>
      </c>
      <c r="W1103" s="140">
        <f t="shared" si="633"/>
        <v>8.9752901776420813E-2</v>
      </c>
      <c r="X1103" s="140">
        <f t="shared" si="634"/>
        <v>0.13530180662478597</v>
      </c>
      <c r="Y1103" s="141">
        <f t="shared" si="643"/>
        <v>0</v>
      </c>
      <c r="Z1103" s="141">
        <f t="shared" si="644"/>
        <v>0</v>
      </c>
      <c r="AA1103" s="141">
        <f t="shared" si="645"/>
        <v>0</v>
      </c>
      <c r="AB1103" s="141">
        <f t="shared" si="646"/>
        <v>0</v>
      </c>
      <c r="AC1103" s="141">
        <f t="shared" si="647"/>
        <v>0.1469706592244443</v>
      </c>
      <c r="AD1103" s="141">
        <f t="shared" si="648"/>
        <v>2.7473709370385485E-2</v>
      </c>
      <c r="AE1103" s="141">
        <f t="shared" si="649"/>
        <v>0.13395579554233189</v>
      </c>
      <c r="AF1103" s="141">
        <f t="shared" si="650"/>
        <v>2.8406378859104159E-2</v>
      </c>
      <c r="AG1103" s="142"/>
      <c r="AH1103" s="143">
        <f t="shared" si="635"/>
        <v>0.35907365432723792</v>
      </c>
      <c r="AI1103" s="143">
        <f t="shared" si="636"/>
        <v>0.39513833261983922</v>
      </c>
      <c r="AJ1103" s="143">
        <f t="shared" si="637"/>
        <v>0.50221941852438579</v>
      </c>
      <c r="AK1103" s="143">
        <f t="shared" si="638"/>
        <v>0.55958853109207163</v>
      </c>
      <c r="AL1103" s="141">
        <f t="shared" si="651"/>
        <v>0</v>
      </c>
      <c r="AM1103" s="141">
        <f t="shared" si="652"/>
        <v>0</v>
      </c>
      <c r="AN1103" s="141">
        <f t="shared" si="653"/>
        <v>0</v>
      </c>
      <c r="AO1103" s="141">
        <f t="shared" si="654"/>
        <v>0</v>
      </c>
      <c r="AP1103" s="141">
        <f t="shared" si="655"/>
        <v>1.7928733045076592</v>
      </c>
      <c r="AQ1103" s="141">
        <f t="shared" si="656"/>
        <v>0.10379076743422488</v>
      </c>
      <c r="AR1103" s="141">
        <f t="shared" si="657"/>
        <v>0.6310581618235791</v>
      </c>
      <c r="AS1103" s="141">
        <f t="shared" si="658"/>
        <v>4.0448102170167366E-2</v>
      </c>
      <c r="AT1103" s="142"/>
      <c r="AU1103" s="144">
        <f t="shared" si="639"/>
        <v>0.55330567353120608</v>
      </c>
      <c r="AV1103" s="144">
        <f t="shared" si="640"/>
        <v>0.57667048089885409</v>
      </c>
      <c r="AW1103" s="144">
        <f t="shared" si="641"/>
        <v>0.64172730496305108</v>
      </c>
      <c r="AX1103" s="144">
        <f t="shared" si="642"/>
        <v>0.67483593343640491</v>
      </c>
      <c r="AY1103" s="141">
        <f t="shared" si="659"/>
        <v>0</v>
      </c>
      <c r="AZ1103" s="141">
        <f t="shared" si="660"/>
        <v>0</v>
      </c>
      <c r="BA1103" s="141">
        <f t="shared" si="661"/>
        <v>0</v>
      </c>
      <c r="BB1103" s="141">
        <f t="shared" si="662"/>
        <v>0</v>
      </c>
      <c r="BC1103" s="141">
        <f t="shared" si="663"/>
        <v>2.6853842050102235</v>
      </c>
      <c r="BD1103" s="141">
        <f t="shared" si="664"/>
        <v>8.2634213295441405E-2</v>
      </c>
      <c r="BE1103" s="141">
        <f t="shared" si="665"/>
        <v>0.78223724646343118</v>
      </c>
      <c r="BF1103" s="141">
        <f t="shared" si="666"/>
        <v>2.7565905838939586E-2</v>
      </c>
      <c r="BG1103" s="105"/>
    </row>
    <row r="1104" spans="13:59" x14ac:dyDescent="0.25">
      <c r="M1104" s="100"/>
      <c r="N1104" s="120" t="s">
        <v>1239</v>
      </c>
      <c r="O1104" s="121">
        <v>2643</v>
      </c>
      <c r="P1104" s="120">
        <v>2.6600000858306885</v>
      </c>
      <c r="Q1104" s="120">
        <v>0</v>
      </c>
      <c r="R1104" s="120">
        <v>0</v>
      </c>
      <c r="S1104" s="120">
        <v>0</v>
      </c>
      <c r="T1104" s="139"/>
      <c r="U1104" s="140">
        <f t="shared" si="631"/>
        <v>1.1289175465146961E-2</v>
      </c>
      <c r="V1104" s="140">
        <f t="shared" si="632"/>
        <v>1.6286017109510942E-2</v>
      </c>
      <c r="W1104" s="140">
        <f t="shared" si="633"/>
        <v>3.4193221889632364E-2</v>
      </c>
      <c r="X1104" s="140">
        <f t="shared" si="634"/>
        <v>5.3138813674364793E-2</v>
      </c>
      <c r="Y1104" s="141">
        <f t="shared" si="643"/>
        <v>3.6374715230631412E-2</v>
      </c>
      <c r="Z1104" s="141">
        <f t="shared" si="644"/>
        <v>6.9460916785077514E-3</v>
      </c>
      <c r="AA1104" s="141">
        <f t="shared" si="645"/>
        <v>0</v>
      </c>
      <c r="AB1104" s="141">
        <f t="shared" si="646"/>
        <v>0</v>
      </c>
      <c r="AC1104" s="141">
        <f t="shared" si="647"/>
        <v>0</v>
      </c>
      <c r="AD1104" s="141">
        <f t="shared" si="648"/>
        <v>0</v>
      </c>
      <c r="AE1104" s="141">
        <f t="shared" si="649"/>
        <v>0</v>
      </c>
      <c r="AF1104" s="141">
        <f t="shared" si="650"/>
        <v>0</v>
      </c>
      <c r="AG1104" s="142"/>
      <c r="AH1104" s="143">
        <f t="shared" si="635"/>
        <v>0.28863844116370541</v>
      </c>
      <c r="AI1104" s="143">
        <f t="shared" si="636"/>
        <v>0.31865566281315238</v>
      </c>
      <c r="AJ1104" s="143">
        <f t="shared" si="637"/>
        <v>0.38876438278412162</v>
      </c>
      <c r="AK1104" s="143">
        <f t="shared" si="638"/>
        <v>0.43716480436667426</v>
      </c>
      <c r="AL1104" s="141">
        <f t="shared" si="651"/>
        <v>0.80002340156876151</v>
      </c>
      <c r="AM1104" s="141">
        <f t="shared" si="652"/>
        <v>4.7600688864658736E-2</v>
      </c>
      <c r="AN1104" s="141">
        <f t="shared" si="653"/>
        <v>0</v>
      </c>
      <c r="AO1104" s="141">
        <f t="shared" si="654"/>
        <v>0</v>
      </c>
      <c r="AP1104" s="141">
        <f t="shared" si="655"/>
        <v>0</v>
      </c>
      <c r="AQ1104" s="141">
        <f t="shared" si="656"/>
        <v>0</v>
      </c>
      <c r="AR1104" s="141">
        <f t="shared" si="657"/>
        <v>0</v>
      </c>
      <c r="AS1104" s="141">
        <f t="shared" si="658"/>
        <v>0</v>
      </c>
      <c r="AT1104" s="142"/>
      <c r="AU1104" s="144">
        <f t="shared" si="639"/>
        <v>0.50448735797647393</v>
      </c>
      <c r="AV1104" s="144">
        <f t="shared" si="640"/>
        <v>0.52588881802726095</v>
      </c>
      <c r="AW1104" s="144">
        <f t="shared" si="641"/>
        <v>0.57260668254561686</v>
      </c>
      <c r="AX1104" s="144">
        <f t="shared" si="642"/>
        <v>0.60285800583644833</v>
      </c>
      <c r="AY1104" s="141">
        <f t="shared" si="659"/>
        <v>1.3569809941487365</v>
      </c>
      <c r="AZ1104" s="141">
        <f t="shared" si="660"/>
        <v>4.1883306941177034E-2</v>
      </c>
      <c r="BA1104" s="141">
        <f t="shared" si="661"/>
        <v>0</v>
      </c>
      <c r="BB1104" s="141">
        <f t="shared" si="662"/>
        <v>0</v>
      </c>
      <c r="BC1104" s="141">
        <f t="shared" si="663"/>
        <v>0</v>
      </c>
      <c r="BD1104" s="141">
        <f t="shared" si="664"/>
        <v>0</v>
      </c>
      <c r="BE1104" s="141">
        <f t="shared" si="665"/>
        <v>0</v>
      </c>
      <c r="BF1104" s="141">
        <f t="shared" si="666"/>
        <v>0</v>
      </c>
      <c r="BG1104" s="105"/>
    </row>
    <row r="1105" spans="13:59" x14ac:dyDescent="0.25">
      <c r="M1105" s="100"/>
      <c r="N1105" s="120" t="s">
        <v>1240</v>
      </c>
      <c r="O1105" s="121">
        <v>2641</v>
      </c>
      <c r="P1105" s="120">
        <v>0</v>
      </c>
      <c r="Q1105" s="120">
        <v>1</v>
      </c>
      <c r="R1105" s="120">
        <v>0</v>
      </c>
      <c r="S1105" s="120">
        <v>0</v>
      </c>
      <c r="T1105" s="139"/>
      <c r="U1105" s="140">
        <f t="shared" si="631"/>
        <v>1.1247738092100112E-2</v>
      </c>
      <c r="V1105" s="140">
        <f t="shared" si="632"/>
        <v>1.6226668836297531E-2</v>
      </c>
      <c r="W1105" s="140">
        <f t="shared" si="633"/>
        <v>3.4041191855563091E-2</v>
      </c>
      <c r="X1105" s="140">
        <f t="shared" si="634"/>
        <v>5.2907757956382029E-2</v>
      </c>
      <c r="Y1105" s="141">
        <f t="shared" si="643"/>
        <v>0</v>
      </c>
      <c r="Z1105" s="141">
        <f t="shared" si="644"/>
        <v>0</v>
      </c>
      <c r="AA1105" s="141">
        <f t="shared" si="645"/>
        <v>4.3134062987416927E-2</v>
      </c>
      <c r="AB1105" s="141">
        <f t="shared" si="646"/>
        <v>9.773694968965102E-3</v>
      </c>
      <c r="AC1105" s="141">
        <f t="shared" si="647"/>
        <v>0</v>
      </c>
      <c r="AD1105" s="141">
        <f t="shared" si="648"/>
        <v>0</v>
      </c>
      <c r="AE1105" s="141">
        <f t="shared" si="649"/>
        <v>0</v>
      </c>
      <c r="AF1105" s="141">
        <f t="shared" si="650"/>
        <v>0</v>
      </c>
      <c r="AG1105" s="142"/>
      <c r="AH1105" s="143">
        <f t="shared" si="635"/>
        <v>0.28835137277621503</v>
      </c>
      <c r="AI1105" s="143">
        <f t="shared" si="636"/>
        <v>0.31834245017834406</v>
      </c>
      <c r="AJ1105" s="143">
        <f t="shared" si="637"/>
        <v>0.38830233712704831</v>
      </c>
      <c r="AK1105" s="143">
        <f t="shared" si="638"/>
        <v>0.43665942461453977</v>
      </c>
      <c r="AL1105" s="141">
        <f t="shared" si="651"/>
        <v>0</v>
      </c>
      <c r="AM1105" s="141">
        <f t="shared" si="652"/>
        <v>0</v>
      </c>
      <c r="AN1105" s="141">
        <f t="shared" si="653"/>
        <v>0.40859785749952354</v>
      </c>
      <c r="AO1105" s="141">
        <f t="shared" si="654"/>
        <v>2.8061567115016228E-2</v>
      </c>
      <c r="AP1105" s="141">
        <f t="shared" si="655"/>
        <v>0</v>
      </c>
      <c r="AQ1105" s="141">
        <f t="shared" si="656"/>
        <v>0</v>
      </c>
      <c r="AR1105" s="141">
        <f t="shared" si="657"/>
        <v>0</v>
      </c>
      <c r="AS1105" s="141">
        <f t="shared" si="658"/>
        <v>0</v>
      </c>
      <c r="AT1105" s="142"/>
      <c r="AU1105" s="144">
        <f t="shared" si="639"/>
        <v>0.50427775404136854</v>
      </c>
      <c r="AV1105" s="144">
        <f t="shared" si="640"/>
        <v>0.52567046071493662</v>
      </c>
      <c r="AW1105" s="144">
        <f t="shared" si="641"/>
        <v>0.57231106486060035</v>
      </c>
      <c r="AX1105" s="144">
        <f t="shared" si="642"/>
        <v>0.60254879466556743</v>
      </c>
      <c r="AY1105" s="141">
        <f t="shared" si="659"/>
        <v>0</v>
      </c>
      <c r="AZ1105" s="141">
        <f t="shared" si="660"/>
        <v>0</v>
      </c>
      <c r="BA1105" s="141">
        <f t="shared" si="661"/>
        <v>0.58170681911447786</v>
      </c>
      <c r="BB1105" s="141">
        <f t="shared" si="662"/>
        <v>2.0841975551089575E-2</v>
      </c>
      <c r="BC1105" s="141">
        <f t="shared" si="663"/>
        <v>0</v>
      </c>
      <c r="BD1105" s="141">
        <f t="shared" si="664"/>
        <v>0</v>
      </c>
      <c r="BE1105" s="141">
        <f t="shared" si="665"/>
        <v>0</v>
      </c>
      <c r="BF1105" s="141">
        <f t="shared" si="666"/>
        <v>0</v>
      </c>
      <c r="BG1105" s="105"/>
    </row>
    <row r="1106" spans="13:59" x14ac:dyDescent="0.25">
      <c r="M1106" s="100"/>
      <c r="N1106" s="122" t="s">
        <v>1241</v>
      </c>
      <c r="O1106" s="122">
        <v>2707</v>
      </c>
      <c r="P1106" s="122">
        <v>0</v>
      </c>
      <c r="Q1106" s="122">
        <v>0</v>
      </c>
      <c r="R1106" s="122">
        <v>6.4000000953674316</v>
      </c>
      <c r="S1106" s="122">
        <v>1.6000000238418579</v>
      </c>
      <c r="T1106" s="139"/>
      <c r="U1106" s="140">
        <f t="shared" si="631"/>
        <v>1.2697375882006701E-2</v>
      </c>
      <c r="V1106" s="140">
        <f t="shared" si="632"/>
        <v>1.8301132088085037E-2</v>
      </c>
      <c r="W1106" s="140">
        <f t="shared" si="633"/>
        <v>3.9415612287449719E-2</v>
      </c>
      <c r="X1106" s="140">
        <f t="shared" si="634"/>
        <v>6.1052474013256974E-2</v>
      </c>
      <c r="Y1106" s="141">
        <f t="shared" si="643"/>
        <v>0</v>
      </c>
      <c r="Z1106" s="141">
        <f t="shared" si="644"/>
        <v>0</v>
      </c>
      <c r="AA1106" s="141">
        <f t="shared" si="645"/>
        <v>0</v>
      </c>
      <c r="AB1106" s="141">
        <f t="shared" si="646"/>
        <v>0</v>
      </c>
      <c r="AC1106" s="141">
        <f t="shared" si="647"/>
        <v>9.8382594913860005E-2</v>
      </c>
      <c r="AD1106" s="141">
        <f t="shared" si="648"/>
        <v>1.8744652195216191E-2</v>
      </c>
      <c r="AE1106" s="141">
        <f t="shared" si="649"/>
        <v>7.9743820432241666E-2</v>
      </c>
      <c r="AF1106" s="141">
        <f t="shared" si="650"/>
        <v>1.7940139444573899E-2</v>
      </c>
      <c r="AG1106" s="142"/>
      <c r="AH1106" s="143">
        <f t="shared" si="635"/>
        <v>0.29796015945225496</v>
      </c>
      <c r="AI1106" s="143">
        <f t="shared" si="636"/>
        <v>0.32882009748293817</v>
      </c>
      <c r="AJ1106" s="143">
        <f t="shared" si="637"/>
        <v>0.40378010975577627</v>
      </c>
      <c r="AK1106" s="143">
        <f t="shared" si="638"/>
        <v>0.45356124215436644</v>
      </c>
      <c r="AL1106" s="141">
        <f t="shared" si="651"/>
        <v>0</v>
      </c>
      <c r="AM1106" s="141">
        <f t="shared" si="652"/>
        <v>0</v>
      </c>
      <c r="AN1106" s="141">
        <f t="shared" si="653"/>
        <v>0</v>
      </c>
      <c r="AO1106" s="141">
        <f t="shared" si="654"/>
        <v>0</v>
      </c>
      <c r="AP1106" s="141">
        <f t="shared" si="655"/>
        <v>1.9866274015907284</v>
      </c>
      <c r="AQ1106" s="141">
        <f t="shared" si="656"/>
        <v>0.11782125365880414</v>
      </c>
      <c r="AR1106" s="141">
        <f t="shared" si="657"/>
        <v>0.67941260989605845</v>
      </c>
      <c r="AS1106" s="141">
        <f t="shared" si="658"/>
        <v>4.6285388364670554E-2</v>
      </c>
      <c r="AT1106" s="142"/>
      <c r="AU1106" s="144">
        <f t="shared" si="639"/>
        <v>0.51124064644291578</v>
      </c>
      <c r="AV1106" s="144">
        <f t="shared" si="640"/>
        <v>0.53292279709280166</v>
      </c>
      <c r="AW1106" s="144">
        <f t="shared" si="641"/>
        <v>0.58213891988814526</v>
      </c>
      <c r="AX1106" s="144">
        <f t="shared" si="642"/>
        <v>0.61282307186513285</v>
      </c>
      <c r="AY1106" s="141">
        <f t="shared" si="659"/>
        <v>0</v>
      </c>
      <c r="AZ1106" s="141">
        <f t="shared" si="660"/>
        <v>0</v>
      </c>
      <c r="BA1106" s="141">
        <f t="shared" si="661"/>
        <v>0</v>
      </c>
      <c r="BB1106" s="141">
        <f t="shared" si="662"/>
        <v>0</v>
      </c>
      <c r="BC1106" s="141">
        <f t="shared" si="663"/>
        <v>3.3086036672439847</v>
      </c>
      <c r="BD1106" s="141">
        <f t="shared" si="664"/>
        <v>0.10210228497342433</v>
      </c>
      <c r="BE1106" s="141">
        <f t="shared" si="665"/>
        <v>0.94665538479067635</v>
      </c>
      <c r="BF1106" s="141">
        <f t="shared" si="666"/>
        <v>3.3861544804376864E-2</v>
      </c>
      <c r="BG1106" s="105"/>
    </row>
    <row r="1107" spans="13:59" x14ac:dyDescent="0.25">
      <c r="M1107" s="100"/>
      <c r="N1107" s="120" t="s">
        <v>1242</v>
      </c>
      <c r="O1107" s="121">
        <v>1088</v>
      </c>
      <c r="P1107" s="120">
        <v>0</v>
      </c>
      <c r="Q1107" s="120">
        <v>1</v>
      </c>
      <c r="R1107" s="120">
        <v>0</v>
      </c>
      <c r="S1107" s="120">
        <v>0</v>
      </c>
      <c r="T1107" s="139"/>
      <c r="U1107" s="140">
        <f t="shared" si="631"/>
        <v>6.3365916866064964E-4</v>
      </c>
      <c r="V1107" s="140">
        <f t="shared" si="632"/>
        <v>9.1676353217107209E-4</v>
      </c>
      <c r="W1107" s="140">
        <f t="shared" si="633"/>
        <v>9.5483883225455646E-4</v>
      </c>
      <c r="X1107" s="140">
        <f t="shared" si="634"/>
        <v>1.517321056341836E-3</v>
      </c>
      <c r="Y1107" s="141">
        <f t="shared" si="643"/>
        <v>0</v>
      </c>
      <c r="Z1107" s="141">
        <f t="shared" si="644"/>
        <v>0</v>
      </c>
      <c r="AA1107" s="141">
        <f t="shared" si="645"/>
        <v>1.2265315559756506E-3</v>
      </c>
      <c r="AB1107" s="141">
        <f t="shared" si="646"/>
        <v>2.907895003661854E-4</v>
      </c>
      <c r="AC1107" s="141">
        <f t="shared" si="647"/>
        <v>0</v>
      </c>
      <c r="AD1107" s="141">
        <f t="shared" si="648"/>
        <v>0</v>
      </c>
      <c r="AE1107" s="141">
        <f t="shared" si="649"/>
        <v>0</v>
      </c>
      <c r="AF1107" s="141">
        <f t="shared" si="650"/>
        <v>0</v>
      </c>
      <c r="AG1107" s="142"/>
      <c r="AH1107" s="143">
        <f t="shared" si="635"/>
        <v>0.13071078919939727</v>
      </c>
      <c r="AI1107" s="143">
        <f t="shared" si="636"/>
        <v>0.14488178732572354</v>
      </c>
      <c r="AJ1107" s="143">
        <f t="shared" si="637"/>
        <v>0.14653092231187081</v>
      </c>
      <c r="AK1107" s="143">
        <f t="shared" si="638"/>
        <v>0.1666236117808676</v>
      </c>
      <c r="AL1107" s="141">
        <f t="shared" si="651"/>
        <v>0</v>
      </c>
      <c r="AM1107" s="141">
        <f t="shared" si="652"/>
        <v>0</v>
      </c>
      <c r="AN1107" s="141">
        <f t="shared" si="653"/>
        <v>0.15511195782325049</v>
      </c>
      <c r="AO1107" s="141">
        <f t="shared" si="654"/>
        <v>1.1511653957617107E-2</v>
      </c>
      <c r="AP1107" s="141">
        <f t="shared" si="655"/>
        <v>0</v>
      </c>
      <c r="AQ1107" s="141">
        <f t="shared" si="656"/>
        <v>0</v>
      </c>
      <c r="AR1107" s="141">
        <f t="shared" si="657"/>
        <v>0</v>
      </c>
      <c r="AS1107" s="141">
        <f t="shared" si="658"/>
        <v>0</v>
      </c>
      <c r="AT1107" s="142"/>
      <c r="AU1107" s="144">
        <f t="shared" si="639"/>
        <v>0.36606413594956577</v>
      </c>
      <c r="AV1107" s="144">
        <f t="shared" si="640"/>
        <v>0.38130786276702433</v>
      </c>
      <c r="AW1107" s="144">
        <f t="shared" si="641"/>
        <v>0.38302705902606593</v>
      </c>
      <c r="AX1107" s="144">
        <f t="shared" si="642"/>
        <v>0.40317262288023614</v>
      </c>
      <c r="AY1107" s="141">
        <f t="shared" si="659"/>
        <v>0</v>
      </c>
      <c r="AZ1107" s="141">
        <f t="shared" si="660"/>
        <v>0</v>
      </c>
      <c r="BA1107" s="141">
        <f t="shared" si="661"/>
        <v>0.38926957036289039</v>
      </c>
      <c r="BB1107" s="141">
        <f t="shared" si="662"/>
        <v>1.3903052517345749E-2</v>
      </c>
      <c r="BC1107" s="141">
        <f t="shared" si="663"/>
        <v>0</v>
      </c>
      <c r="BD1107" s="141">
        <f t="shared" si="664"/>
        <v>0</v>
      </c>
      <c r="BE1107" s="141">
        <f t="shared" si="665"/>
        <v>0</v>
      </c>
      <c r="BF1107" s="141">
        <f t="shared" si="666"/>
        <v>0</v>
      </c>
      <c r="BG1107" s="105"/>
    </row>
    <row r="1108" spans="13:59" x14ac:dyDescent="0.25">
      <c r="M1108" s="100"/>
      <c r="N1108" s="120" t="s">
        <v>1243</v>
      </c>
      <c r="O1108" s="121">
        <v>3601</v>
      </c>
      <c r="P1108" s="120">
        <v>0</v>
      </c>
      <c r="Q1108" s="120">
        <v>0</v>
      </c>
      <c r="R1108" s="120">
        <v>3.2000000476837158</v>
      </c>
      <c r="S1108" s="120">
        <v>0.80000001192092896</v>
      </c>
      <c r="T1108" s="139"/>
      <c r="U1108" s="140">
        <f t="shared" si="631"/>
        <v>6.2897410219018735E-2</v>
      </c>
      <c r="V1108" s="140">
        <f t="shared" si="632"/>
        <v>8.8407905383651841E-2</v>
      </c>
      <c r="W1108" s="140">
        <f t="shared" si="633"/>
        <v>0.24623821241222743</v>
      </c>
      <c r="X1108" s="140">
        <f t="shared" si="634"/>
        <v>0.34787402187089378</v>
      </c>
      <c r="Y1108" s="141">
        <f t="shared" si="643"/>
        <v>0</v>
      </c>
      <c r="Z1108" s="141">
        <f t="shared" si="644"/>
        <v>0</v>
      </c>
      <c r="AA1108" s="141">
        <f t="shared" si="645"/>
        <v>0</v>
      </c>
      <c r="AB1108" s="141">
        <f t="shared" si="646"/>
        <v>0</v>
      </c>
      <c r="AC1108" s="141">
        <f t="shared" si="647"/>
        <v>0.24007579141467233</v>
      </c>
      <c r="AD1108" s="141">
        <f t="shared" si="648"/>
        <v>4.2829510028631002E-2</v>
      </c>
      <c r="AE1108" s="141">
        <f t="shared" si="649"/>
        <v>0.23567499152578164</v>
      </c>
      <c r="AF1108" s="141">
        <f t="shared" si="650"/>
        <v>4.2624230117914885E-2</v>
      </c>
      <c r="AG1108" s="142"/>
      <c r="AH1108" s="143">
        <f t="shared" si="635"/>
        <v>0.45715330257968856</v>
      </c>
      <c r="AI1108" s="143">
        <f t="shared" si="636"/>
        <v>0.50022166537710233</v>
      </c>
      <c r="AJ1108" s="143">
        <f t="shared" si="637"/>
        <v>0.65509207624758858</v>
      </c>
      <c r="AK1108" s="143">
        <f t="shared" si="638"/>
        <v>0.71779050591498239</v>
      </c>
      <c r="AL1108" s="141">
        <f t="shared" si="651"/>
        <v>0</v>
      </c>
      <c r="AM1108" s="141">
        <f t="shared" si="652"/>
        <v>0</v>
      </c>
      <c r="AN1108" s="141">
        <f t="shared" si="653"/>
        <v>0</v>
      </c>
      <c r="AO1108" s="141">
        <f t="shared" si="654"/>
        <v>0</v>
      </c>
      <c r="AP1108" s="141">
        <f t="shared" si="655"/>
        <v>1.5171710656559256</v>
      </c>
      <c r="AQ1108" s="141">
        <f t="shared" si="656"/>
        <v>8.353828740322955E-2</v>
      </c>
      <c r="AR1108" s="141">
        <f t="shared" si="657"/>
        <v>0.5439123043599724</v>
      </c>
      <c r="AS1108" s="141">
        <f t="shared" si="658"/>
        <v>3.032010892874315E-2</v>
      </c>
      <c r="AT1108" s="142"/>
      <c r="AU1108" s="144">
        <f t="shared" si="639"/>
        <v>0.61498954863115762</v>
      </c>
      <c r="AV1108" s="144">
        <f t="shared" si="640"/>
        <v>0.64055768555288184</v>
      </c>
      <c r="AW1108" s="144">
        <f t="shared" si="641"/>
        <v>0.72875210011821101</v>
      </c>
      <c r="AX1108" s="144">
        <f t="shared" si="642"/>
        <v>0.76417100697689944</v>
      </c>
      <c r="AY1108" s="141">
        <f t="shared" si="659"/>
        <v>0</v>
      </c>
      <c r="AZ1108" s="141">
        <f t="shared" si="660"/>
        <v>0</v>
      </c>
      <c r="BA1108" s="141">
        <f t="shared" si="661"/>
        <v>0</v>
      </c>
      <c r="BB1108" s="141">
        <f t="shared" si="662"/>
        <v>0</v>
      </c>
      <c r="BC1108" s="141">
        <f t="shared" si="663"/>
        <v>1.989195938779595</v>
      </c>
      <c r="BD1108" s="141">
        <f t="shared" si="664"/>
        <v>6.0588685533797371E-2</v>
      </c>
      <c r="BE1108" s="141">
        <f t="shared" si="665"/>
        <v>0.59133923484873963</v>
      </c>
      <c r="BF1108" s="141">
        <f t="shared" si="666"/>
        <v>1.9997579842408242E-2</v>
      </c>
      <c r="BG1108" s="105"/>
    </row>
    <row r="1109" spans="13:59" x14ac:dyDescent="0.25">
      <c r="M1109" s="100"/>
      <c r="N1109" s="120" t="s">
        <v>1244</v>
      </c>
      <c r="O1109" s="121">
        <v>10128</v>
      </c>
      <c r="P1109" s="120">
        <v>0</v>
      </c>
      <c r="Q1109" s="120">
        <v>2</v>
      </c>
      <c r="R1109" s="120">
        <v>0</v>
      </c>
      <c r="S1109" s="120">
        <v>0</v>
      </c>
      <c r="T1109" s="139"/>
      <c r="U1109" s="140">
        <f t="shared" si="631"/>
        <v>1</v>
      </c>
      <c r="V1109" s="140">
        <f t="shared" si="632"/>
        <v>1</v>
      </c>
      <c r="W1109" s="140">
        <f t="shared" si="633"/>
        <v>1</v>
      </c>
      <c r="X1109" s="140">
        <f t="shared" si="634"/>
        <v>1</v>
      </c>
      <c r="Y1109" s="141">
        <f t="shared" si="643"/>
        <v>0</v>
      </c>
      <c r="Z1109" s="141">
        <f t="shared" si="644"/>
        <v>0</v>
      </c>
      <c r="AA1109" s="141">
        <f t="shared" si="645"/>
        <v>1.98</v>
      </c>
      <c r="AB1109" s="141">
        <f t="shared" si="646"/>
        <v>2.0000000000000018E-2</v>
      </c>
      <c r="AC1109" s="141">
        <f t="shared" si="647"/>
        <v>0</v>
      </c>
      <c r="AD1109" s="141">
        <f t="shared" si="648"/>
        <v>0</v>
      </c>
      <c r="AE1109" s="141">
        <f t="shared" si="649"/>
        <v>0</v>
      </c>
      <c r="AF1109" s="141">
        <f t="shared" si="650"/>
        <v>0</v>
      </c>
      <c r="AG1109" s="142"/>
      <c r="AH1109" s="143">
        <f t="shared" si="635"/>
        <v>1</v>
      </c>
      <c r="AI1109" s="143">
        <f t="shared" si="636"/>
        <v>1</v>
      </c>
      <c r="AJ1109" s="143">
        <f t="shared" si="637"/>
        <v>1</v>
      </c>
      <c r="AK1109" s="143">
        <f t="shared" si="638"/>
        <v>1</v>
      </c>
      <c r="AL1109" s="141">
        <f t="shared" si="651"/>
        <v>0</v>
      </c>
      <c r="AM1109" s="141">
        <f t="shared" si="652"/>
        <v>0</v>
      </c>
      <c r="AN1109" s="141">
        <f t="shared" si="653"/>
        <v>1.98</v>
      </c>
      <c r="AO1109" s="141">
        <f t="shared" si="654"/>
        <v>2.0000000000000018E-2</v>
      </c>
      <c r="AP1109" s="141">
        <f t="shared" si="655"/>
        <v>0</v>
      </c>
      <c r="AQ1109" s="141">
        <f t="shared" si="656"/>
        <v>0</v>
      </c>
      <c r="AR1109" s="141">
        <f t="shared" si="657"/>
        <v>0</v>
      </c>
      <c r="AS1109" s="141">
        <f t="shared" si="658"/>
        <v>0</v>
      </c>
      <c r="AT1109" s="142"/>
      <c r="AU1109" s="144">
        <f t="shared" si="639"/>
        <v>1</v>
      </c>
      <c r="AV1109" s="144">
        <f t="shared" si="640"/>
        <v>1</v>
      </c>
      <c r="AW1109" s="144">
        <f t="shared" si="641"/>
        <v>1</v>
      </c>
      <c r="AX1109" s="144">
        <f t="shared" si="642"/>
        <v>1</v>
      </c>
      <c r="AY1109" s="141">
        <f t="shared" si="659"/>
        <v>0</v>
      </c>
      <c r="AZ1109" s="141">
        <f t="shared" si="660"/>
        <v>0</v>
      </c>
      <c r="BA1109" s="141">
        <f t="shared" si="661"/>
        <v>1.98</v>
      </c>
      <c r="BB1109" s="141">
        <f t="shared" si="662"/>
        <v>2.0000000000000018E-2</v>
      </c>
      <c r="BC1109" s="141">
        <f t="shared" si="663"/>
        <v>0</v>
      </c>
      <c r="BD1109" s="141">
        <f t="shared" si="664"/>
        <v>0</v>
      </c>
      <c r="BE1109" s="141">
        <f t="shared" si="665"/>
        <v>0</v>
      </c>
      <c r="BF1109" s="141">
        <f t="shared" si="666"/>
        <v>0</v>
      </c>
      <c r="BG1109" s="105"/>
    </row>
    <row r="1110" spans="13:59" x14ac:dyDescent="0.25">
      <c r="M1110" s="100"/>
      <c r="N1110" s="120" t="s">
        <v>1245</v>
      </c>
      <c r="O1110" s="121">
        <v>3020</v>
      </c>
      <c r="P1110" s="120">
        <v>0</v>
      </c>
      <c r="Q1110" s="120">
        <v>1</v>
      </c>
      <c r="R1110" s="120">
        <v>0</v>
      </c>
      <c r="S1110" s="120">
        <v>0</v>
      </c>
      <c r="T1110" s="139"/>
      <c r="U1110" s="140">
        <f t="shared" si="631"/>
        <v>2.2467275482718985E-2</v>
      </c>
      <c r="V1110" s="140">
        <f t="shared" si="632"/>
        <v>3.2194625024023149E-2</v>
      </c>
      <c r="W1110" s="140">
        <f t="shared" si="633"/>
        <v>7.7762898938421032E-2</v>
      </c>
      <c r="X1110" s="140">
        <f t="shared" si="634"/>
        <v>0.11792127850490042</v>
      </c>
      <c r="Y1110" s="141">
        <f t="shared" si="643"/>
        <v>0</v>
      </c>
      <c r="Z1110" s="141">
        <f t="shared" si="644"/>
        <v>0</v>
      </c>
      <c r="AA1110" s="141">
        <f t="shared" si="645"/>
        <v>9.7064459732276509E-2</v>
      </c>
      <c r="AB1110" s="141">
        <f t="shared" si="646"/>
        <v>2.0856818772623908E-2</v>
      </c>
      <c r="AC1110" s="141">
        <f t="shared" si="647"/>
        <v>0</v>
      </c>
      <c r="AD1110" s="141">
        <f t="shared" si="648"/>
        <v>0</v>
      </c>
      <c r="AE1110" s="141">
        <f t="shared" si="649"/>
        <v>0</v>
      </c>
      <c r="AF1110" s="141">
        <f t="shared" si="650"/>
        <v>0</v>
      </c>
      <c r="AG1110" s="142"/>
      <c r="AH1110" s="143">
        <f t="shared" si="635"/>
        <v>0.34744422928866403</v>
      </c>
      <c r="AI1110" s="143">
        <f t="shared" si="636"/>
        <v>0.38256356968975025</v>
      </c>
      <c r="AJ1110" s="143">
        <f t="shared" si="637"/>
        <v>0.48355285094340572</v>
      </c>
      <c r="AK1110" s="143">
        <f t="shared" si="638"/>
        <v>0.53969475571312842</v>
      </c>
      <c r="AL1110" s="141">
        <f t="shared" si="651"/>
        <v>0</v>
      </c>
      <c r="AM1110" s="141">
        <f t="shared" si="652"/>
        <v>0</v>
      </c>
      <c r="AN1110" s="141">
        <f t="shared" si="653"/>
        <v>0.50678827481883304</v>
      </c>
      <c r="AO1110" s="141">
        <f t="shared" si="654"/>
        <v>3.2906480894295376E-2</v>
      </c>
      <c r="AP1110" s="141">
        <f t="shared" si="655"/>
        <v>0</v>
      </c>
      <c r="AQ1110" s="141">
        <f t="shared" si="656"/>
        <v>0</v>
      </c>
      <c r="AR1110" s="141">
        <f t="shared" si="657"/>
        <v>0</v>
      </c>
      <c r="AS1110" s="141">
        <f t="shared" si="658"/>
        <v>0</v>
      </c>
      <c r="AT1110" s="142"/>
      <c r="AU1110" s="144">
        <f t="shared" si="639"/>
        <v>0.54556302379019139</v>
      </c>
      <c r="AV1110" s="144">
        <f t="shared" si="640"/>
        <v>0.56862745352354138</v>
      </c>
      <c r="AW1110" s="144">
        <f t="shared" si="641"/>
        <v>0.63074550502729043</v>
      </c>
      <c r="AX1110" s="144">
        <f t="shared" si="642"/>
        <v>0.66344846125907098</v>
      </c>
      <c r="AY1110" s="141">
        <f t="shared" si="659"/>
        <v>0</v>
      </c>
      <c r="AZ1110" s="141">
        <f t="shared" si="660"/>
        <v>0</v>
      </c>
      <c r="BA1110" s="141">
        <f t="shared" si="661"/>
        <v>0.6407895280929079</v>
      </c>
      <c r="BB1110" s="141">
        <f t="shared" si="662"/>
        <v>2.2658933166163076E-2</v>
      </c>
      <c r="BC1110" s="141">
        <f t="shared" si="663"/>
        <v>0</v>
      </c>
      <c r="BD1110" s="141">
        <f t="shared" si="664"/>
        <v>0</v>
      </c>
      <c r="BE1110" s="141">
        <f t="shared" si="665"/>
        <v>0</v>
      </c>
      <c r="BF1110" s="141">
        <f t="shared" si="666"/>
        <v>0</v>
      </c>
      <c r="BG1110" s="105"/>
    </row>
    <row r="1111" spans="13:59" x14ac:dyDescent="0.25">
      <c r="M1111" s="100"/>
      <c r="N1111" s="120" t="s">
        <v>1246</v>
      </c>
      <c r="O1111" s="121">
        <v>2710</v>
      </c>
      <c r="P1111" s="120">
        <v>0</v>
      </c>
      <c r="Q1111" s="120">
        <v>0</v>
      </c>
      <c r="R1111" s="120">
        <v>3.5199999809265137</v>
      </c>
      <c r="S1111" s="120">
        <v>0.87999999523162842</v>
      </c>
      <c r="T1111" s="139"/>
      <c r="U1111" s="140">
        <f t="shared" si="631"/>
        <v>1.2767456754329998E-2</v>
      </c>
      <c r="V1111" s="140">
        <f t="shared" si="632"/>
        <v>1.8401328312226739E-2</v>
      </c>
      <c r="W1111" s="140">
        <f t="shared" si="633"/>
        <v>3.9678196065797922E-2</v>
      </c>
      <c r="X1111" s="140">
        <f t="shared" si="634"/>
        <v>6.1449199882126382E-2</v>
      </c>
      <c r="Y1111" s="141">
        <f t="shared" si="643"/>
        <v>0</v>
      </c>
      <c r="Z1111" s="141">
        <f t="shared" si="644"/>
        <v>0</v>
      </c>
      <c r="AA1111" s="141">
        <f t="shared" si="645"/>
        <v>0</v>
      </c>
      <c r="AB1111" s="141">
        <f t="shared" si="646"/>
        <v>0</v>
      </c>
      <c r="AC1111" s="141">
        <f t="shared" si="647"/>
        <v>5.4407646944573944E-2</v>
      </c>
      <c r="AD1111" s="141">
        <f t="shared" si="648"/>
        <v>1.036502836348669E-2</v>
      </c>
      <c r="AE1111" s="141">
        <f t="shared" si="649"/>
        <v>4.4146885852493177E-2</v>
      </c>
      <c r="AF1111" s="141">
        <f t="shared" si="650"/>
        <v>9.9284097507654212E-3</v>
      </c>
      <c r="AG1111" s="142"/>
      <c r="AH1111" s="143">
        <f t="shared" si="635"/>
        <v>0.29840360109132491</v>
      </c>
      <c r="AI1111" s="143">
        <f t="shared" si="636"/>
        <v>0.32930332319129096</v>
      </c>
      <c r="AJ1111" s="143">
        <f t="shared" si="637"/>
        <v>0.40449492185799907</v>
      </c>
      <c r="AK1111" s="143">
        <f t="shared" si="638"/>
        <v>0.45434042931234797</v>
      </c>
      <c r="AL1111" s="141">
        <f t="shared" si="651"/>
        <v>0</v>
      </c>
      <c r="AM1111" s="141">
        <f t="shared" si="652"/>
        <v>0</v>
      </c>
      <c r="AN1111" s="141">
        <f t="shared" si="653"/>
        <v>0</v>
      </c>
      <c r="AO1111" s="141">
        <f t="shared" si="654"/>
        <v>0</v>
      </c>
      <c r="AP1111" s="141">
        <f t="shared" si="655"/>
        <v>1.0942603740496255</v>
      </c>
      <c r="AQ1111" s="141">
        <f t="shared" si="656"/>
        <v>6.4887317302756209E-2</v>
      </c>
      <c r="AR1111" s="141">
        <f t="shared" si="657"/>
        <v>0.37432799717426707</v>
      </c>
      <c r="AS1111" s="141">
        <f t="shared" si="658"/>
        <v>2.5491578454135133E-2</v>
      </c>
      <c r="AT1111" s="142"/>
      <c r="AU1111" s="144">
        <f t="shared" si="639"/>
        <v>0.51155939795437089</v>
      </c>
      <c r="AV1111" s="144">
        <f t="shared" si="640"/>
        <v>0.53325473181737082</v>
      </c>
      <c r="AW1111" s="144">
        <f t="shared" si="641"/>
        <v>0.5825891845747132</v>
      </c>
      <c r="AX1111" s="144">
        <f t="shared" si="642"/>
        <v>0.61329351212185701</v>
      </c>
      <c r="AY1111" s="141">
        <f t="shared" si="659"/>
        <v>0</v>
      </c>
      <c r="AZ1111" s="141">
        <f t="shared" si="660"/>
        <v>0</v>
      </c>
      <c r="BA1111" s="141">
        <f t="shared" si="661"/>
        <v>0</v>
      </c>
      <c r="BB1111" s="141">
        <f t="shared" si="662"/>
        <v>0</v>
      </c>
      <c r="BC1111" s="141">
        <f t="shared" si="663"/>
        <v>1.8208659677237198</v>
      </c>
      <c r="BD1111" s="141">
        <f t="shared" si="664"/>
        <v>5.6190678102398639E-2</v>
      </c>
      <c r="BE1111" s="141">
        <f t="shared" si="665"/>
        <v>0.52106159889880699</v>
      </c>
      <c r="BF1111" s="141">
        <f t="shared" si="666"/>
        <v>1.8636688844015814E-2</v>
      </c>
      <c r="BG1111" s="105"/>
    </row>
    <row r="1112" spans="13:59" x14ac:dyDescent="0.25">
      <c r="M1112" s="100"/>
      <c r="N1112" s="120" t="s">
        <v>1247</v>
      </c>
      <c r="O1112" s="121">
        <v>3039</v>
      </c>
      <c r="P1112" s="120">
        <v>0</v>
      </c>
      <c r="Q1112" s="120">
        <v>2</v>
      </c>
      <c r="R1112" s="120">
        <v>0</v>
      </c>
      <c r="S1112" s="120">
        <v>0</v>
      </c>
      <c r="T1112" s="139"/>
      <c r="U1112" s="140">
        <f t="shared" si="631"/>
        <v>2.325278673139064E-2</v>
      </c>
      <c r="V1112" s="140">
        <f t="shared" si="632"/>
        <v>3.330555488812581E-2</v>
      </c>
      <c r="W1112" s="140">
        <f t="shared" si="633"/>
        <v>8.0956063536974154E-2</v>
      </c>
      <c r="X1112" s="140">
        <f t="shared" si="634"/>
        <v>0.1225674565497562</v>
      </c>
      <c r="Y1112" s="141">
        <f t="shared" si="643"/>
        <v>0</v>
      </c>
      <c r="Z1112" s="141">
        <f t="shared" si="644"/>
        <v>0</v>
      </c>
      <c r="AA1112" s="141">
        <f t="shared" si="645"/>
        <v>0.20190439881599087</v>
      </c>
      <c r="AB1112" s="141">
        <f t="shared" si="646"/>
        <v>4.3230514283521537E-2</v>
      </c>
      <c r="AC1112" s="141">
        <f t="shared" si="647"/>
        <v>0</v>
      </c>
      <c r="AD1112" s="141">
        <f t="shared" si="648"/>
        <v>0</v>
      </c>
      <c r="AE1112" s="141">
        <f t="shared" si="649"/>
        <v>0</v>
      </c>
      <c r="AF1112" s="141">
        <f t="shared" si="650"/>
        <v>0</v>
      </c>
      <c r="AG1112" s="142"/>
      <c r="AH1112" s="143">
        <f t="shared" si="635"/>
        <v>0.35066153000027167</v>
      </c>
      <c r="AI1112" s="143">
        <f t="shared" si="636"/>
        <v>0.38604461888781216</v>
      </c>
      <c r="AJ1112" s="143">
        <f t="shared" si="637"/>
        <v>0.4887228221513038</v>
      </c>
      <c r="AK1112" s="143">
        <f t="shared" si="638"/>
        <v>0.54521529021915593</v>
      </c>
      <c r="AL1112" s="141">
        <f t="shared" si="651"/>
        <v>0</v>
      </c>
      <c r="AM1112" s="141">
        <f t="shared" si="652"/>
        <v>0</v>
      </c>
      <c r="AN1112" s="141">
        <f t="shared" si="653"/>
        <v>1.0241636559274336</v>
      </c>
      <c r="AO1112" s="141">
        <f t="shared" si="654"/>
        <v>6.6266924510878233E-2</v>
      </c>
      <c r="AP1112" s="141">
        <f t="shared" si="655"/>
        <v>0</v>
      </c>
      <c r="AQ1112" s="141">
        <f t="shared" si="656"/>
        <v>0</v>
      </c>
      <c r="AR1112" s="141">
        <f t="shared" si="657"/>
        <v>0</v>
      </c>
      <c r="AS1112" s="141">
        <f t="shared" si="658"/>
        <v>0</v>
      </c>
      <c r="AT1112" s="142"/>
      <c r="AU1112" s="144">
        <f t="shared" si="639"/>
        <v>0.54771610906101909</v>
      </c>
      <c r="AV1112" s="144">
        <f t="shared" si="640"/>
        <v>0.57086452644577756</v>
      </c>
      <c r="AW1112" s="144">
        <f t="shared" si="641"/>
        <v>0.6337993160722839</v>
      </c>
      <c r="AX1112" s="144">
        <f t="shared" si="642"/>
        <v>0.66661715536169031</v>
      </c>
      <c r="AY1112" s="141">
        <f t="shared" si="659"/>
        <v>0</v>
      </c>
      <c r="AZ1112" s="141">
        <f t="shared" si="660"/>
        <v>0</v>
      </c>
      <c r="BA1112" s="141">
        <f t="shared" si="661"/>
        <v>1.2877404851125287</v>
      </c>
      <c r="BB1112" s="141">
        <f t="shared" si="662"/>
        <v>4.5493825610851912E-2</v>
      </c>
      <c r="BC1112" s="141">
        <f t="shared" si="663"/>
        <v>0</v>
      </c>
      <c r="BD1112" s="141">
        <f t="shared" si="664"/>
        <v>0</v>
      </c>
      <c r="BE1112" s="141">
        <f t="shared" si="665"/>
        <v>0</v>
      </c>
      <c r="BF1112" s="141">
        <f t="shared" si="666"/>
        <v>0</v>
      </c>
      <c r="BG1112" s="105"/>
    </row>
    <row r="1113" spans="13:59" x14ac:dyDescent="0.25">
      <c r="M1113" s="100"/>
      <c r="N1113" s="120" t="s">
        <v>1248</v>
      </c>
      <c r="O1113" s="121">
        <v>2118</v>
      </c>
      <c r="P1113" s="120">
        <v>0</v>
      </c>
      <c r="Q1113" s="120">
        <v>0</v>
      </c>
      <c r="R1113" s="120">
        <v>4.8000001907348633</v>
      </c>
      <c r="S1113" s="120">
        <v>1.2000000476837158</v>
      </c>
      <c r="T1113" s="139"/>
      <c r="U1113" s="140">
        <f t="shared" si="631"/>
        <v>4.2761102390386219E-3</v>
      </c>
      <c r="V1113" s="140">
        <f t="shared" si="632"/>
        <v>6.1958813439936256E-3</v>
      </c>
      <c r="W1113" s="140">
        <f t="shared" si="633"/>
        <v>1.0382608909280888E-2</v>
      </c>
      <c r="X1113" s="140">
        <f t="shared" si="634"/>
        <v>1.6420326930692841E-2</v>
      </c>
      <c r="Y1113" s="141">
        <f t="shared" si="643"/>
        <v>0</v>
      </c>
      <c r="Z1113" s="141">
        <f t="shared" si="644"/>
        <v>0</v>
      </c>
      <c r="AA1113" s="141">
        <f t="shared" si="645"/>
        <v>0</v>
      </c>
      <c r="AB1113" s="141">
        <f t="shared" si="646"/>
        <v>0</v>
      </c>
      <c r="AC1113" s="141">
        <f t="shared" si="647"/>
        <v>2.4927527498334448E-2</v>
      </c>
      <c r="AD1113" s="141">
        <f t="shared" si="648"/>
        <v>4.812704134605536E-3</v>
      </c>
      <c r="AE1113" s="141">
        <f t="shared" si="649"/>
        <v>1.595717083115384E-2</v>
      </c>
      <c r="AF1113" s="141">
        <f t="shared" si="650"/>
        <v>3.747222268659773E-3</v>
      </c>
      <c r="AG1113" s="142"/>
      <c r="AH1113" s="143">
        <f t="shared" si="635"/>
        <v>0.22161748220626576</v>
      </c>
      <c r="AI1113" s="143">
        <f t="shared" si="636"/>
        <v>0.2452411013179312</v>
      </c>
      <c r="AJ1113" s="143">
        <f t="shared" si="637"/>
        <v>0.28217055020955506</v>
      </c>
      <c r="AK1113" s="143">
        <f t="shared" si="638"/>
        <v>0.31936136833662343</v>
      </c>
      <c r="AL1113" s="141">
        <f t="shared" si="651"/>
        <v>0</v>
      </c>
      <c r="AM1113" s="141">
        <f t="shared" si="652"/>
        <v>0</v>
      </c>
      <c r="AN1113" s="141">
        <f t="shared" si="653"/>
        <v>0</v>
      </c>
      <c r="AO1113" s="141">
        <f t="shared" si="654"/>
        <v>0</v>
      </c>
      <c r="AP1113" s="141">
        <f t="shared" si="655"/>
        <v>1.1098230054125742</v>
      </c>
      <c r="AQ1113" s="141">
        <f t="shared" si="656"/>
        <v>6.7334327689523521E-2</v>
      </c>
      <c r="AR1113" s="141">
        <f t="shared" si="657"/>
        <v>0.35753311873228155</v>
      </c>
      <c r="AS1113" s="141">
        <f t="shared" si="658"/>
        <v>2.5700538500003312E-2</v>
      </c>
      <c r="AT1113" s="142"/>
      <c r="AU1113" s="144">
        <f t="shared" si="639"/>
        <v>0.45239560526151146</v>
      </c>
      <c r="AV1113" s="144">
        <f t="shared" si="640"/>
        <v>0.47155514090819295</v>
      </c>
      <c r="AW1113" s="144">
        <f t="shared" si="641"/>
        <v>0.49974033958523334</v>
      </c>
      <c r="AX1113" s="144">
        <f t="shared" si="642"/>
        <v>0.52638044400724493</v>
      </c>
      <c r="AY1113" s="141">
        <f t="shared" si="659"/>
        <v>0</v>
      </c>
      <c r="AZ1113" s="141">
        <f t="shared" si="660"/>
        <v>0</v>
      </c>
      <c r="BA1113" s="141">
        <f t="shared" si="661"/>
        <v>0</v>
      </c>
      <c r="BB1113" s="141">
        <f t="shared" si="662"/>
        <v>0</v>
      </c>
      <c r="BC1113" s="141">
        <f t="shared" si="663"/>
        <v>2.1957668890066717</v>
      </c>
      <c r="BD1113" s="141">
        <f t="shared" si="664"/>
        <v>6.7697877294659925E-2</v>
      </c>
      <c r="BE1113" s="141">
        <f t="shared" si="665"/>
        <v>0.60967561030679529</v>
      </c>
      <c r="BF1113" s="141">
        <f t="shared" si="666"/>
        <v>2.1980947601674128E-2</v>
      </c>
      <c r="BG1113" s="105"/>
    </row>
    <row r="1114" spans="13:59" x14ac:dyDescent="0.25">
      <c r="M1114" s="100"/>
      <c r="N1114" s="120" t="s">
        <v>1249</v>
      </c>
      <c r="O1114" s="121">
        <v>6882</v>
      </c>
      <c r="P1114" s="120">
        <v>0</v>
      </c>
      <c r="Q1114" s="120">
        <v>0</v>
      </c>
      <c r="R1114" s="120">
        <v>4.8000001907348633</v>
      </c>
      <c r="S1114" s="120">
        <v>1.2000000476837158</v>
      </c>
      <c r="T1114" s="139"/>
      <c r="U1114" s="140">
        <f t="shared" si="631"/>
        <v>0.9999998396261045</v>
      </c>
      <c r="V1114" s="140">
        <f t="shared" si="632"/>
        <v>0.9999999999919289</v>
      </c>
      <c r="W1114" s="140">
        <f t="shared" si="633"/>
        <v>1</v>
      </c>
      <c r="X1114" s="140">
        <f t="shared" si="634"/>
        <v>1</v>
      </c>
      <c r="Y1114" s="141">
        <f t="shared" si="643"/>
        <v>0</v>
      </c>
      <c r="Z1114" s="141">
        <f t="shared" si="644"/>
        <v>0</v>
      </c>
      <c r="AA1114" s="141">
        <f t="shared" si="645"/>
        <v>0</v>
      </c>
      <c r="AB1114" s="141">
        <f t="shared" si="646"/>
        <v>0</v>
      </c>
      <c r="AC1114" s="141">
        <f t="shared" si="647"/>
        <v>4.7519998116087256</v>
      </c>
      <c r="AD1114" s="141">
        <f t="shared" si="648"/>
        <v>4.8000379087396183E-2</v>
      </c>
      <c r="AE1114" s="141">
        <f t="shared" si="649"/>
        <v>1.1880000472068786</v>
      </c>
      <c r="AF1114" s="141">
        <f t="shared" si="650"/>
        <v>1.2000000476837247E-2</v>
      </c>
      <c r="AG1114" s="142"/>
      <c r="AH1114" s="143">
        <f t="shared" si="635"/>
        <v>0.99994721667184749</v>
      </c>
      <c r="AI1114" s="143">
        <f t="shared" si="636"/>
        <v>0.99999939280594585</v>
      </c>
      <c r="AJ1114" s="143">
        <f t="shared" si="637"/>
        <v>1</v>
      </c>
      <c r="AK1114" s="143">
        <f t="shared" si="638"/>
        <v>1</v>
      </c>
      <c r="AL1114" s="141">
        <f t="shared" si="651"/>
        <v>0</v>
      </c>
      <c r="AM1114" s="141">
        <f t="shared" si="652"/>
        <v>0</v>
      </c>
      <c r="AN1114" s="141">
        <f t="shared" si="653"/>
        <v>0</v>
      </c>
      <c r="AO1114" s="141">
        <f t="shared" si="654"/>
        <v>0</v>
      </c>
      <c r="AP1114" s="141">
        <f t="shared" si="655"/>
        <v>4.751874585168979</v>
      </c>
      <c r="AQ1114" s="141">
        <f t="shared" si="656"/>
        <v>4.8122691034308218E-2</v>
      </c>
      <c r="AR1114" s="141">
        <f t="shared" si="657"/>
        <v>1.1880000472068786</v>
      </c>
      <c r="AS1114" s="141">
        <f t="shared" si="658"/>
        <v>1.2000000476837247E-2</v>
      </c>
      <c r="AT1114" s="142"/>
      <c r="AU1114" s="144">
        <f t="shared" si="639"/>
        <v>0.99730701772135222</v>
      </c>
      <c r="AV1114" s="144">
        <f t="shared" si="640"/>
        <v>0.9996542153074266</v>
      </c>
      <c r="AW1114" s="144">
        <f t="shared" si="641"/>
        <v>1</v>
      </c>
      <c r="AX1114" s="144">
        <f t="shared" si="642"/>
        <v>1</v>
      </c>
      <c r="AY1114" s="141">
        <f t="shared" si="659"/>
        <v>0</v>
      </c>
      <c r="AZ1114" s="141">
        <f t="shared" si="660"/>
        <v>0</v>
      </c>
      <c r="BA1114" s="141">
        <f t="shared" si="661"/>
        <v>0</v>
      </c>
      <c r="BB1114" s="141">
        <f t="shared" si="662"/>
        <v>0</v>
      </c>
      <c r="BC1114" s="141">
        <f t="shared" si="663"/>
        <v>4.7448364109612955</v>
      </c>
      <c r="BD1114" s="141">
        <f t="shared" si="664"/>
        <v>5.35040131832627E-2</v>
      </c>
      <c r="BE1114" s="141">
        <f t="shared" si="665"/>
        <v>1.1880000472068786</v>
      </c>
      <c r="BF1114" s="141">
        <f t="shared" si="666"/>
        <v>1.2000000476837247E-2</v>
      </c>
      <c r="BG1114" s="105"/>
    </row>
    <row r="1115" spans="13:59" x14ac:dyDescent="0.25">
      <c r="M1115" s="100"/>
      <c r="N1115" s="120" t="s">
        <v>1250</v>
      </c>
      <c r="O1115" s="121">
        <v>3866</v>
      </c>
      <c r="P1115" s="120">
        <v>0</v>
      </c>
      <c r="Q1115" s="120">
        <v>0</v>
      </c>
      <c r="R1115" s="120">
        <v>3.2000000476837158</v>
      </c>
      <c r="S1115" s="120">
        <v>0.80000001192092896</v>
      </c>
      <c r="T1115" s="139"/>
      <c r="U1115" s="140">
        <f t="shared" si="631"/>
        <v>9.8547530821649132E-2</v>
      </c>
      <c r="V1115" s="140">
        <f t="shared" si="632"/>
        <v>0.13660938479014773</v>
      </c>
      <c r="W1115" s="140">
        <f t="shared" si="633"/>
        <v>0.38622573792604942</v>
      </c>
      <c r="X1115" s="140">
        <f t="shared" si="634"/>
        <v>0.51812461171290514</v>
      </c>
      <c r="Y1115" s="141">
        <f t="shared" si="643"/>
        <v>0</v>
      </c>
      <c r="Z1115" s="141">
        <f t="shared" si="644"/>
        <v>0</v>
      </c>
      <c r="AA1115" s="141">
        <f t="shared" si="645"/>
        <v>0</v>
      </c>
      <c r="AB1115" s="141">
        <f t="shared" si="646"/>
        <v>0</v>
      </c>
      <c r="AC1115" s="141">
        <f t="shared" si="647"/>
        <v>0.37309754955216884</v>
      </c>
      <c r="AD1115" s="141">
        <f t="shared" si="648"/>
        <v>6.4052488290346987E-2</v>
      </c>
      <c r="AE1115" s="141">
        <f t="shared" si="649"/>
        <v>0.35865033929647988</v>
      </c>
      <c r="AF1115" s="141">
        <f t="shared" si="650"/>
        <v>5.5849356250370907E-2</v>
      </c>
      <c r="AG1115" s="142"/>
      <c r="AH1115" s="143">
        <f t="shared" si="635"/>
        <v>0.51476026514118012</v>
      </c>
      <c r="AI1115" s="143">
        <f t="shared" si="636"/>
        <v>0.5610067269746486</v>
      </c>
      <c r="AJ1115" s="143">
        <f t="shared" si="637"/>
        <v>0.73807707091968644</v>
      </c>
      <c r="AK1115" s="143">
        <f t="shared" si="638"/>
        <v>0.79904041304790641</v>
      </c>
      <c r="AL1115" s="141">
        <f t="shared" si="651"/>
        <v>0</v>
      </c>
      <c r="AM1115" s="141">
        <f t="shared" si="652"/>
        <v>0</v>
      </c>
      <c r="AN1115" s="141">
        <f t="shared" si="653"/>
        <v>0</v>
      </c>
      <c r="AO1115" s="141">
        <f t="shared" si="654"/>
        <v>0</v>
      </c>
      <c r="AP1115" s="141">
        <f t="shared" si="655"/>
        <v>1.7047548843036351</v>
      </c>
      <c r="AQ1115" s="141">
        <f t="shared" si="656"/>
        <v>9.0466668766125746E-2</v>
      </c>
      <c r="AR1115" s="141">
        <f t="shared" si="657"/>
        <v>0.60894238609362816</v>
      </c>
      <c r="AS1115" s="141">
        <f t="shared" si="658"/>
        <v>3.0289953870000996E-2</v>
      </c>
      <c r="AT1115" s="142"/>
      <c r="AU1115" s="144">
        <f t="shared" si="639"/>
        <v>0.64904073145495689</v>
      </c>
      <c r="AV1115" s="144">
        <f t="shared" si="640"/>
        <v>0.67564460615694744</v>
      </c>
      <c r="AW1115" s="144">
        <f t="shared" si="641"/>
        <v>0.77577310709155423</v>
      </c>
      <c r="AX1115" s="144">
        <f t="shared" si="642"/>
        <v>0.81151062098112448</v>
      </c>
      <c r="AY1115" s="141">
        <f t="shared" si="659"/>
        <v>0</v>
      </c>
      <c r="AZ1115" s="141">
        <f t="shared" si="660"/>
        <v>0</v>
      </c>
      <c r="BA1115" s="141">
        <f t="shared" si="661"/>
        <v>0</v>
      </c>
      <c r="BB1115" s="141">
        <f t="shared" si="662"/>
        <v>0</v>
      </c>
      <c r="BC1115" s="141">
        <f t="shared" si="663"/>
        <v>2.0987272680459612</v>
      </c>
      <c r="BD1115" s="141">
        <f t="shared" si="664"/>
        <v>6.3335503873516164E-2</v>
      </c>
      <c r="BE1115" s="141">
        <f t="shared" si="665"/>
        <v>0.62870731574080796</v>
      </c>
      <c r="BF1115" s="141">
        <f t="shared" si="666"/>
        <v>2.050119071805212E-2</v>
      </c>
      <c r="BG1115" s="105"/>
    </row>
    <row r="1116" spans="13:59" x14ac:dyDescent="0.25">
      <c r="M1116" s="100"/>
      <c r="N1116" s="120" t="s">
        <v>1251</v>
      </c>
      <c r="O1116" s="121">
        <v>1864</v>
      </c>
      <c r="P1116" s="120">
        <v>0</v>
      </c>
      <c r="Q1116" s="120">
        <v>0</v>
      </c>
      <c r="R1116" s="120">
        <v>4.8000001907348633</v>
      </c>
      <c r="S1116" s="120">
        <v>1.2000000476837158</v>
      </c>
      <c r="T1116" s="139"/>
      <c r="U1116" s="140">
        <f t="shared" si="631"/>
        <v>2.6680480801161144E-3</v>
      </c>
      <c r="V1116" s="140">
        <f t="shared" si="632"/>
        <v>3.8682462845345267E-3</v>
      </c>
      <c r="W1116" s="140">
        <f t="shared" si="633"/>
        <v>5.7747328673267706E-3</v>
      </c>
      <c r="X1116" s="140">
        <f t="shared" si="634"/>
        <v>9.1682856197901064E-3</v>
      </c>
      <c r="Y1116" s="141">
        <f t="shared" si="643"/>
        <v>0</v>
      </c>
      <c r="Z1116" s="141">
        <f t="shared" si="644"/>
        <v>0</v>
      </c>
      <c r="AA1116" s="141">
        <f t="shared" si="645"/>
        <v>0</v>
      </c>
      <c r="AB1116" s="141">
        <f t="shared" si="646"/>
        <v>0</v>
      </c>
      <c r="AC1116" s="141">
        <f t="shared" si="647"/>
        <v>1.5559040785576673E-2</v>
      </c>
      <c r="AD1116" s="141">
        <f t="shared" si="648"/>
        <v>3.008542117998482E-3</v>
      </c>
      <c r="AE1116" s="141">
        <f t="shared" si="649"/>
        <v>8.8965146513779216E-3</v>
      </c>
      <c r="AF1116" s="141">
        <f t="shared" si="650"/>
        <v>2.1054285295481322E-3</v>
      </c>
      <c r="AG1116" s="142"/>
      <c r="AH1116" s="143">
        <f t="shared" si="635"/>
        <v>0.19470805206853781</v>
      </c>
      <c r="AI1116" s="143">
        <f t="shared" si="636"/>
        <v>0.2156160763782673</v>
      </c>
      <c r="AJ1116" s="143">
        <f t="shared" si="637"/>
        <v>0.24057903200330877</v>
      </c>
      <c r="AK1116" s="143">
        <f t="shared" si="638"/>
        <v>0.27281539504506869</v>
      </c>
      <c r="AL1116" s="141">
        <f t="shared" si="651"/>
        <v>0</v>
      </c>
      <c r="AM1116" s="141">
        <f t="shared" si="652"/>
        <v>0</v>
      </c>
      <c r="AN1116" s="141">
        <f t="shared" si="653"/>
        <v>0</v>
      </c>
      <c r="AO1116" s="141">
        <f t="shared" si="654"/>
        <v>0</v>
      </c>
      <c r="AP1116" s="141">
        <f t="shared" si="655"/>
        <v>0.97543196053322456</v>
      </c>
      <c r="AQ1116" s="141">
        <f t="shared" si="656"/>
        <v>5.9525247207961374E-2</v>
      </c>
      <c r="AR1116" s="141">
        <f t="shared" si="657"/>
        <v>0.30514971997054674</v>
      </c>
      <c r="AS1116" s="141">
        <f t="shared" si="658"/>
        <v>2.2228767092387469E-2</v>
      </c>
      <c r="AT1116" s="142"/>
      <c r="AU1116" s="144">
        <f t="shared" si="639"/>
        <v>0.4292356889591078</v>
      </c>
      <c r="AV1116" s="144">
        <f t="shared" si="640"/>
        <v>0.44736342391668438</v>
      </c>
      <c r="AW1116" s="144">
        <f t="shared" si="641"/>
        <v>0.46785094463251653</v>
      </c>
      <c r="AX1116" s="144">
        <f t="shared" si="642"/>
        <v>0.49278052660505711</v>
      </c>
      <c r="AY1116" s="141">
        <f t="shared" si="659"/>
        <v>0</v>
      </c>
      <c r="AZ1116" s="141">
        <f t="shared" si="660"/>
        <v>0</v>
      </c>
      <c r="BA1116" s="141">
        <f t="shared" si="661"/>
        <v>0</v>
      </c>
      <c r="BB1116" s="141">
        <f t="shared" si="662"/>
        <v>0</v>
      </c>
      <c r="BC1116" s="141">
        <f t="shared" si="663"/>
        <v>2.0832346406121678</v>
      </c>
      <c r="BD1116" s="141">
        <f t="shared" si="664"/>
        <v>6.4109879515718671E-2</v>
      </c>
      <c r="BE1116" s="141">
        <f t="shared" si="665"/>
        <v>0.57076469408710429</v>
      </c>
      <c r="BF1116" s="141">
        <f t="shared" si="666"/>
        <v>2.0571961336570799E-2</v>
      </c>
      <c r="BG1116" s="105"/>
    </row>
    <row r="1117" spans="13:59" x14ac:dyDescent="0.25">
      <c r="M1117" s="100"/>
      <c r="N1117" s="120" t="s">
        <v>1252</v>
      </c>
      <c r="O1117" s="121">
        <v>1603</v>
      </c>
      <c r="P1117" s="120">
        <v>0</v>
      </c>
      <c r="Q1117" s="120">
        <v>0</v>
      </c>
      <c r="R1117" s="120">
        <v>3.2000000476837158</v>
      </c>
      <c r="S1117" s="120">
        <v>0.80000001192092896</v>
      </c>
      <c r="T1117" s="139"/>
      <c r="U1117" s="140">
        <f t="shared" si="631"/>
        <v>1.6433258722758914E-3</v>
      </c>
      <c r="V1117" s="140">
        <f t="shared" si="632"/>
        <v>2.3822438426518433E-3</v>
      </c>
      <c r="W1117" s="140">
        <f t="shared" si="633"/>
        <v>3.1520640598668992E-3</v>
      </c>
      <c r="X1117" s="140">
        <f t="shared" si="634"/>
        <v>5.0135273017241078E-3</v>
      </c>
      <c r="Y1117" s="141">
        <f t="shared" si="643"/>
        <v>0</v>
      </c>
      <c r="Z1117" s="141">
        <f t="shared" si="644"/>
        <v>0</v>
      </c>
      <c r="AA1117" s="141">
        <f t="shared" si="645"/>
        <v>0</v>
      </c>
      <c r="AB1117" s="141">
        <f t="shared" si="646"/>
        <v>0</v>
      </c>
      <c r="AC1117" s="141">
        <f t="shared" si="647"/>
        <v>6.3883252111650093E-3</v>
      </c>
      <c r="AD1117" s="141">
        <f t="shared" si="648"/>
        <v>1.2348551989151274E-3</v>
      </c>
      <c r="AE1117" s="141">
        <f t="shared" si="649"/>
        <v>3.2410200804524293E-3</v>
      </c>
      <c r="AF1117" s="141">
        <f t="shared" si="650"/>
        <v>7.6980182069275992E-4</v>
      </c>
      <c r="AG1117" s="142"/>
      <c r="AH1117" s="143">
        <f t="shared" si="635"/>
        <v>0.17034231341612216</v>
      </c>
      <c r="AI1117" s="143">
        <f t="shared" si="636"/>
        <v>0.1887278928046584</v>
      </c>
      <c r="AJ1117" s="143">
        <f t="shared" si="637"/>
        <v>0.20383895771849492</v>
      </c>
      <c r="AK1117" s="143">
        <f t="shared" si="638"/>
        <v>0.23147231750383501</v>
      </c>
      <c r="AL1117" s="141">
        <f t="shared" si="651"/>
        <v>0</v>
      </c>
      <c r="AM1117" s="141">
        <f t="shared" si="652"/>
        <v>0</v>
      </c>
      <c r="AN1117" s="141">
        <f t="shared" si="653"/>
        <v>0</v>
      </c>
      <c r="AO1117" s="141">
        <f t="shared" si="654"/>
        <v>0</v>
      </c>
      <c r="AP1117" s="141">
        <f t="shared" si="655"/>
        <v>0.56906138440360832</v>
      </c>
      <c r="AQ1117" s="141">
        <f t="shared" si="656"/>
        <v>3.4867881570545767E-2</v>
      </c>
      <c r="AR1117" s="141">
        <f t="shared" si="657"/>
        <v>0.17249380099754191</v>
      </c>
      <c r="AS1117" s="141">
        <f t="shared" si="658"/>
        <v>1.268405576489115E-2</v>
      </c>
      <c r="AT1117" s="142"/>
      <c r="AU1117" s="144">
        <f t="shared" si="639"/>
        <v>0.40675289130068015</v>
      </c>
      <c r="AV1117" s="144">
        <f t="shared" si="640"/>
        <v>0.42386384631502894</v>
      </c>
      <c r="AW1117" s="144">
        <f t="shared" si="641"/>
        <v>0.43727204412032394</v>
      </c>
      <c r="AX1117" s="144">
        <f t="shared" si="642"/>
        <v>0.46050894472629844</v>
      </c>
      <c r="AY1117" s="141">
        <f t="shared" si="659"/>
        <v>0</v>
      </c>
      <c r="AZ1117" s="141">
        <f t="shared" si="660"/>
        <v>0</v>
      </c>
      <c r="BA1117" s="141">
        <f t="shared" si="661"/>
        <v>0</v>
      </c>
      <c r="BB1117" s="141">
        <f t="shared" si="662"/>
        <v>0</v>
      </c>
      <c r="BC1117" s="141">
        <f t="shared" si="663"/>
        <v>1.315970707273004</v>
      </c>
      <c r="BD1117" s="141">
        <f t="shared" si="664"/>
        <v>4.0393621146491698E-2</v>
      </c>
      <c r="BE1117" s="141">
        <f t="shared" si="665"/>
        <v>0.35561422448475116</v>
      </c>
      <c r="BF1117" s="141">
        <f t="shared" si="666"/>
        <v>1.2792936785981979E-2</v>
      </c>
      <c r="BG1117" s="105"/>
    </row>
    <row r="1118" spans="13:59" x14ac:dyDescent="0.25">
      <c r="M1118" s="100"/>
      <c r="N1118" s="120" t="s">
        <v>1253</v>
      </c>
      <c r="O1118" s="121">
        <v>11010</v>
      </c>
      <c r="P1118" s="120">
        <v>0</v>
      </c>
      <c r="Q1118" s="120">
        <v>1</v>
      </c>
      <c r="R1118" s="120">
        <v>0</v>
      </c>
      <c r="S1118" s="120">
        <v>0</v>
      </c>
      <c r="T1118" s="139"/>
      <c r="U1118" s="140">
        <f t="shared" si="631"/>
        <v>1</v>
      </c>
      <c r="V1118" s="140">
        <f t="shared" si="632"/>
        <v>1</v>
      </c>
      <c r="W1118" s="140">
        <f t="shared" si="633"/>
        <v>1</v>
      </c>
      <c r="X1118" s="140">
        <f t="shared" si="634"/>
        <v>1</v>
      </c>
      <c r="Y1118" s="141">
        <f t="shared" si="643"/>
        <v>0</v>
      </c>
      <c r="Z1118" s="141">
        <f t="shared" si="644"/>
        <v>0</v>
      </c>
      <c r="AA1118" s="141">
        <f t="shared" si="645"/>
        <v>0.99</v>
      </c>
      <c r="AB1118" s="141">
        <f t="shared" si="646"/>
        <v>1.0000000000000009E-2</v>
      </c>
      <c r="AC1118" s="141">
        <f t="shared" si="647"/>
        <v>0</v>
      </c>
      <c r="AD1118" s="141">
        <f t="shared" si="648"/>
        <v>0</v>
      </c>
      <c r="AE1118" s="141">
        <f t="shared" si="649"/>
        <v>0</v>
      </c>
      <c r="AF1118" s="141">
        <f t="shared" si="650"/>
        <v>0</v>
      </c>
      <c r="AG1118" s="142"/>
      <c r="AH1118" s="143">
        <f t="shared" si="635"/>
        <v>1</v>
      </c>
      <c r="AI1118" s="143">
        <f t="shared" si="636"/>
        <v>1</v>
      </c>
      <c r="AJ1118" s="143">
        <f t="shared" si="637"/>
        <v>1</v>
      </c>
      <c r="AK1118" s="143">
        <f t="shared" si="638"/>
        <v>1</v>
      </c>
      <c r="AL1118" s="141">
        <f t="shared" si="651"/>
        <v>0</v>
      </c>
      <c r="AM1118" s="141">
        <f t="shared" si="652"/>
        <v>0</v>
      </c>
      <c r="AN1118" s="141">
        <f t="shared" si="653"/>
        <v>0.99</v>
      </c>
      <c r="AO1118" s="141">
        <f t="shared" si="654"/>
        <v>1.0000000000000009E-2</v>
      </c>
      <c r="AP1118" s="141">
        <f t="shared" si="655"/>
        <v>0</v>
      </c>
      <c r="AQ1118" s="141">
        <f t="shared" si="656"/>
        <v>0</v>
      </c>
      <c r="AR1118" s="141">
        <f t="shared" si="657"/>
        <v>0</v>
      </c>
      <c r="AS1118" s="141">
        <f t="shared" si="658"/>
        <v>0</v>
      </c>
      <c r="AT1118" s="142"/>
      <c r="AU1118" s="144">
        <f t="shared" si="639"/>
        <v>1</v>
      </c>
      <c r="AV1118" s="144">
        <f t="shared" si="640"/>
        <v>1</v>
      </c>
      <c r="AW1118" s="144">
        <f t="shared" si="641"/>
        <v>1</v>
      </c>
      <c r="AX1118" s="144">
        <f t="shared" si="642"/>
        <v>1</v>
      </c>
      <c r="AY1118" s="141">
        <f t="shared" si="659"/>
        <v>0</v>
      </c>
      <c r="AZ1118" s="141">
        <f t="shared" si="660"/>
        <v>0</v>
      </c>
      <c r="BA1118" s="141">
        <f t="shared" si="661"/>
        <v>0.99</v>
      </c>
      <c r="BB1118" s="141">
        <f t="shared" si="662"/>
        <v>1.0000000000000009E-2</v>
      </c>
      <c r="BC1118" s="141">
        <f t="shared" si="663"/>
        <v>0</v>
      </c>
      <c r="BD1118" s="141">
        <f t="shared" si="664"/>
        <v>0</v>
      </c>
      <c r="BE1118" s="141">
        <f t="shared" si="665"/>
        <v>0</v>
      </c>
      <c r="BF1118" s="141">
        <f t="shared" si="666"/>
        <v>0</v>
      </c>
      <c r="BG1118" s="105"/>
    </row>
    <row r="1119" spans="13:59" x14ac:dyDescent="0.25">
      <c r="M1119" s="100"/>
      <c r="N1119" s="120" t="s">
        <v>1254</v>
      </c>
      <c r="O1119" s="121">
        <v>2997</v>
      </c>
      <c r="P1119" s="120">
        <v>0</v>
      </c>
      <c r="Q1119" s="120">
        <v>0</v>
      </c>
      <c r="R1119" s="120">
        <v>4.8000001907348633</v>
      </c>
      <c r="S1119" s="120">
        <v>1.2000000476837158</v>
      </c>
      <c r="T1119" s="139"/>
      <c r="U1119" s="140">
        <f t="shared" si="631"/>
        <v>2.1550772965284404E-2</v>
      </c>
      <c r="V1119" s="140">
        <f t="shared" si="632"/>
        <v>3.089734293135693E-2</v>
      </c>
      <c r="W1119" s="140">
        <f t="shared" si="633"/>
        <v>7.4052573951440381E-2</v>
      </c>
      <c r="X1119" s="140">
        <f t="shared" si="634"/>
        <v>0.11250638674034841</v>
      </c>
      <c r="Y1119" s="141">
        <f t="shared" si="643"/>
        <v>0</v>
      </c>
      <c r="Z1119" s="141">
        <f t="shared" si="644"/>
        <v>0</v>
      </c>
      <c r="AA1119" s="141">
        <f t="shared" si="645"/>
        <v>0</v>
      </c>
      <c r="AB1119" s="141">
        <f t="shared" si="646"/>
        <v>0</v>
      </c>
      <c r="AC1119" s="141">
        <f t="shared" si="647"/>
        <v>0.12484104601034281</v>
      </c>
      <c r="AD1119" s="141">
        <f t="shared" si="648"/>
        <v>2.3466205953370942E-2</v>
      </c>
      <c r="AE1119" s="141">
        <f t="shared" si="649"/>
        <v>0.11104674994025721</v>
      </c>
      <c r="AF1119" s="141">
        <f t="shared" si="650"/>
        <v>2.3960919512883455E-2</v>
      </c>
      <c r="AG1119" s="142"/>
      <c r="AH1119" s="143">
        <f t="shared" si="635"/>
        <v>0.34358278850613599</v>
      </c>
      <c r="AI1119" s="143">
        <f t="shared" si="636"/>
        <v>0.3783833637121754</v>
      </c>
      <c r="AJ1119" s="143">
        <f t="shared" si="637"/>
        <v>0.47734271815239104</v>
      </c>
      <c r="AK1119" s="143">
        <f t="shared" si="638"/>
        <v>0.53305295869808478</v>
      </c>
      <c r="AL1119" s="141">
        <f t="shared" si="651"/>
        <v>0</v>
      </c>
      <c r="AM1119" s="141">
        <f t="shared" si="652"/>
        <v>0</v>
      </c>
      <c r="AN1119" s="141">
        <f t="shared" si="653"/>
        <v>0</v>
      </c>
      <c r="AO1119" s="141">
        <f t="shared" si="654"/>
        <v>0</v>
      </c>
      <c r="AP1119" s="141">
        <f t="shared" si="655"/>
        <v>1.7162268596723782</v>
      </c>
      <c r="AQ1119" s="141">
        <f t="shared" si="656"/>
        <v>0.1000133583169629</v>
      </c>
      <c r="AR1119" s="141">
        <f t="shared" si="657"/>
        <v>0.60050931735455226</v>
      </c>
      <c r="AS1119" s="141">
        <f t="shared" si="658"/>
        <v>3.9154258501095218E-2</v>
      </c>
      <c r="AT1119" s="142"/>
      <c r="AU1119" s="144">
        <f t="shared" si="639"/>
        <v>0.54296734571993988</v>
      </c>
      <c r="AV1119" s="144">
        <f t="shared" si="640"/>
        <v>0.56593006441715432</v>
      </c>
      <c r="AW1119" s="144">
        <f t="shared" si="641"/>
        <v>0.6270641512708397</v>
      </c>
      <c r="AX1119" s="144">
        <f t="shared" si="642"/>
        <v>0.65962655729960695</v>
      </c>
      <c r="AY1119" s="141">
        <f t="shared" si="659"/>
        <v>0</v>
      </c>
      <c r="AZ1119" s="141">
        <f t="shared" si="660"/>
        <v>0</v>
      </c>
      <c r="BA1119" s="141">
        <f t="shared" si="661"/>
        <v>0</v>
      </c>
      <c r="BB1119" s="141">
        <f t="shared" si="662"/>
        <v>0</v>
      </c>
      <c r="BC1119" s="141">
        <f t="shared" si="663"/>
        <v>2.6352914564515388</v>
      </c>
      <c r="BD1119" s="141">
        <f t="shared" si="664"/>
        <v>8.1172960693395524E-2</v>
      </c>
      <c r="BE1119" s="141">
        <f t="shared" si="665"/>
        <v>0.76448968570510745</v>
      </c>
      <c r="BF1119" s="141">
        <f t="shared" si="666"/>
        <v>2.7062214507866167E-2</v>
      </c>
      <c r="BG1119" s="105"/>
    </row>
    <row r="1120" spans="13:59" x14ac:dyDescent="0.25">
      <c r="M1120" s="100"/>
      <c r="N1120" s="120" t="s">
        <v>1255</v>
      </c>
      <c r="O1120" s="121">
        <v>10342</v>
      </c>
      <c r="P1120" s="120">
        <v>0</v>
      </c>
      <c r="Q1120" s="120">
        <v>0</v>
      </c>
      <c r="R1120" s="120">
        <v>3.2000000476837158</v>
      </c>
      <c r="S1120" s="120">
        <v>0.80000001192092896</v>
      </c>
      <c r="T1120" s="139"/>
      <c r="U1120" s="140">
        <f t="shared" si="631"/>
        <v>1</v>
      </c>
      <c r="V1120" s="140">
        <f t="shared" si="632"/>
        <v>1</v>
      </c>
      <c r="W1120" s="140">
        <f t="shared" si="633"/>
        <v>1</v>
      </c>
      <c r="X1120" s="140">
        <f t="shared" si="634"/>
        <v>1</v>
      </c>
      <c r="Y1120" s="141">
        <f t="shared" si="643"/>
        <v>0</v>
      </c>
      <c r="Z1120" s="141">
        <f t="shared" si="644"/>
        <v>0</v>
      </c>
      <c r="AA1120" s="141">
        <f t="shared" si="645"/>
        <v>0</v>
      </c>
      <c r="AB1120" s="141">
        <f t="shared" si="646"/>
        <v>0</v>
      </c>
      <c r="AC1120" s="141">
        <f t="shared" si="647"/>
        <v>3.1680000472068786</v>
      </c>
      <c r="AD1120" s="141">
        <f t="shared" si="648"/>
        <v>3.2000000476837265E-2</v>
      </c>
      <c r="AE1120" s="141">
        <f t="shared" si="649"/>
        <v>0.79200001180171964</v>
      </c>
      <c r="AF1120" s="141">
        <f t="shared" si="650"/>
        <v>8.0000001192093162E-3</v>
      </c>
      <c r="AG1120" s="142"/>
      <c r="AH1120" s="143">
        <f t="shared" si="635"/>
        <v>1</v>
      </c>
      <c r="AI1120" s="143">
        <f t="shared" si="636"/>
        <v>1</v>
      </c>
      <c r="AJ1120" s="143">
        <f t="shared" si="637"/>
        <v>1</v>
      </c>
      <c r="AK1120" s="143">
        <f t="shared" si="638"/>
        <v>1</v>
      </c>
      <c r="AL1120" s="141">
        <f t="shared" si="651"/>
        <v>0</v>
      </c>
      <c r="AM1120" s="141">
        <f t="shared" si="652"/>
        <v>0</v>
      </c>
      <c r="AN1120" s="141">
        <f t="shared" si="653"/>
        <v>0</v>
      </c>
      <c r="AO1120" s="141">
        <f t="shared" si="654"/>
        <v>0</v>
      </c>
      <c r="AP1120" s="141">
        <f t="shared" si="655"/>
        <v>3.1680000472068786</v>
      </c>
      <c r="AQ1120" s="141">
        <f t="shared" si="656"/>
        <v>3.2000000476837265E-2</v>
      </c>
      <c r="AR1120" s="141">
        <f t="shared" si="657"/>
        <v>0.79200001180171964</v>
      </c>
      <c r="AS1120" s="141">
        <f t="shared" si="658"/>
        <v>8.0000001192093162E-3</v>
      </c>
      <c r="AT1120" s="142"/>
      <c r="AU1120" s="144">
        <f t="shared" si="639"/>
        <v>1</v>
      </c>
      <c r="AV1120" s="144">
        <f t="shared" si="640"/>
        <v>1</v>
      </c>
      <c r="AW1120" s="144">
        <f t="shared" si="641"/>
        <v>1</v>
      </c>
      <c r="AX1120" s="144">
        <f t="shared" si="642"/>
        <v>1</v>
      </c>
      <c r="AY1120" s="141">
        <f t="shared" si="659"/>
        <v>0</v>
      </c>
      <c r="AZ1120" s="141">
        <f t="shared" si="660"/>
        <v>0</v>
      </c>
      <c r="BA1120" s="141">
        <f t="shared" si="661"/>
        <v>0</v>
      </c>
      <c r="BB1120" s="141">
        <f t="shared" si="662"/>
        <v>0</v>
      </c>
      <c r="BC1120" s="141">
        <f t="shared" si="663"/>
        <v>3.1680000472068786</v>
      </c>
      <c r="BD1120" s="141">
        <f t="shared" si="664"/>
        <v>3.2000000476837265E-2</v>
      </c>
      <c r="BE1120" s="141">
        <f t="shared" si="665"/>
        <v>0.79200001180171964</v>
      </c>
      <c r="BF1120" s="141">
        <f t="shared" si="666"/>
        <v>8.0000001192093162E-3</v>
      </c>
      <c r="BG1120" s="105"/>
    </row>
    <row r="1121" spans="13:59" x14ac:dyDescent="0.25">
      <c r="M1121" s="100"/>
      <c r="N1121" s="120" t="s">
        <v>1256</v>
      </c>
      <c r="O1121" s="121">
        <v>2915</v>
      </c>
      <c r="P1121" s="120">
        <v>0</v>
      </c>
      <c r="Q1121" s="120">
        <v>0</v>
      </c>
      <c r="R1121" s="120">
        <v>4.8000001907348633</v>
      </c>
      <c r="S1121" s="120">
        <v>1.2000000476837158</v>
      </c>
      <c r="T1121" s="139"/>
      <c r="U1121" s="140">
        <f t="shared" si="631"/>
        <v>1.8569510687745927E-2</v>
      </c>
      <c r="V1121" s="140">
        <f t="shared" si="632"/>
        <v>2.6669095808188881E-2</v>
      </c>
      <c r="W1121" s="140">
        <f t="shared" si="633"/>
        <v>6.2115758470156379E-2</v>
      </c>
      <c r="X1121" s="140">
        <f t="shared" si="634"/>
        <v>9.496386447280325E-2</v>
      </c>
      <c r="Y1121" s="141">
        <f t="shared" si="643"/>
        <v>0</v>
      </c>
      <c r="Z1121" s="141">
        <f t="shared" si="644"/>
        <v>0</v>
      </c>
      <c r="AA1121" s="141">
        <f t="shared" si="645"/>
        <v>0</v>
      </c>
      <c r="AB1121" s="141">
        <f t="shared" si="646"/>
        <v>0</v>
      </c>
      <c r="AC1121" s="141">
        <f t="shared" si="647"/>
        <v>0.10768132335610292</v>
      </c>
      <c r="AD1121" s="141">
        <f t="shared" si="648"/>
        <v>2.0330341609930053E-2</v>
      </c>
      <c r="AE1121" s="141">
        <f t="shared" si="649"/>
        <v>9.3502388379584855E-2</v>
      </c>
      <c r="AF1121" s="141">
        <f t="shared" si="650"/>
        <v>2.0454253516008977E-2</v>
      </c>
      <c r="AG1121" s="142"/>
      <c r="AH1121" s="143">
        <f t="shared" si="635"/>
        <v>0.33011005188227127</v>
      </c>
      <c r="AI1121" s="143">
        <f t="shared" si="636"/>
        <v>0.36377988333336775</v>
      </c>
      <c r="AJ1121" s="143">
        <f t="shared" si="637"/>
        <v>0.45564116921938824</v>
      </c>
      <c r="AK1121" s="143">
        <f t="shared" si="638"/>
        <v>0.5097549430159789</v>
      </c>
      <c r="AL1121" s="141">
        <f t="shared" si="651"/>
        <v>0</v>
      </c>
      <c r="AM1121" s="141">
        <f t="shared" si="652"/>
        <v>0</v>
      </c>
      <c r="AN1121" s="141">
        <f t="shared" si="653"/>
        <v>0</v>
      </c>
      <c r="AO1121" s="141">
        <f t="shared" si="654"/>
        <v>0</v>
      </c>
      <c r="AP1121" s="141">
        <f t="shared" si="655"/>
        <v>1.6494906275720507</v>
      </c>
      <c r="AQ1121" s="141">
        <f t="shared" si="656"/>
        <v>9.665288181362075E-2</v>
      </c>
      <c r="AR1121" s="141">
        <f t="shared" si="657"/>
        <v>0.573769996110158</v>
      </c>
      <c r="AS1121" s="141">
        <f t="shared" si="658"/>
        <v>3.7935959816026488E-2</v>
      </c>
      <c r="AT1121" s="142"/>
      <c r="AU1121" s="144">
        <f t="shared" si="639"/>
        <v>0.53380839793764356</v>
      </c>
      <c r="AV1121" s="144">
        <f t="shared" si="640"/>
        <v>0.55640834137417361</v>
      </c>
      <c r="AW1121" s="144">
        <f t="shared" si="641"/>
        <v>0.61407823752104362</v>
      </c>
      <c r="AX1121" s="144">
        <f t="shared" si="642"/>
        <v>0.64612760625040599</v>
      </c>
      <c r="AY1121" s="141">
        <f t="shared" si="659"/>
        <v>0</v>
      </c>
      <c r="AZ1121" s="141">
        <f t="shared" si="660"/>
        <v>0</v>
      </c>
      <c r="BA1121" s="141">
        <f t="shared" si="661"/>
        <v>0</v>
      </c>
      <c r="BB1121" s="141">
        <f t="shared" si="662"/>
        <v>0</v>
      </c>
      <c r="BC1121" s="141">
        <f t="shared" si="663"/>
        <v>2.5908974742003656</v>
      </c>
      <c r="BD1121" s="141">
        <f t="shared" si="664"/>
        <v>7.9862670522136803E-2</v>
      </c>
      <c r="BE1121" s="141">
        <f t="shared" si="665"/>
        <v>0.74875459716545067</v>
      </c>
      <c r="BF1121" s="141">
        <f t="shared" si="666"/>
        <v>2.6598561144801636E-2</v>
      </c>
      <c r="BG1121" s="105"/>
    </row>
    <row r="1122" spans="13:59" x14ac:dyDescent="0.25">
      <c r="M1122" s="100"/>
      <c r="N1122" s="122" t="s">
        <v>1257</v>
      </c>
      <c r="O1122" s="122">
        <v>1414</v>
      </c>
      <c r="P1122" s="122">
        <v>0</v>
      </c>
      <c r="Q1122" s="122">
        <v>1</v>
      </c>
      <c r="R1122" s="122">
        <v>0</v>
      </c>
      <c r="S1122" s="122">
        <v>0</v>
      </c>
      <c r="T1122" s="139"/>
      <c r="U1122" s="140">
        <f t="shared" si="631"/>
        <v>1.1575524293334638E-3</v>
      </c>
      <c r="V1122" s="140">
        <f t="shared" si="632"/>
        <v>1.6772139455148993E-3</v>
      </c>
      <c r="W1122" s="140">
        <f t="shared" si="633"/>
        <v>2.0324871638560671E-3</v>
      </c>
      <c r="X1122" s="140">
        <f t="shared" si="634"/>
        <v>3.2336012361128263E-3</v>
      </c>
      <c r="Y1122" s="141">
        <f t="shared" si="643"/>
        <v>0</v>
      </c>
      <c r="Z1122" s="141">
        <f t="shared" si="644"/>
        <v>0</v>
      </c>
      <c r="AA1122" s="141">
        <f t="shared" si="645"/>
        <v>2.612719328345886E-3</v>
      </c>
      <c r="AB1122" s="141">
        <f t="shared" si="646"/>
        <v>6.2088190776694039E-4</v>
      </c>
      <c r="AC1122" s="141">
        <f t="shared" si="647"/>
        <v>0</v>
      </c>
      <c r="AD1122" s="141">
        <f t="shared" si="648"/>
        <v>0</v>
      </c>
      <c r="AE1122" s="141">
        <f t="shared" si="649"/>
        <v>0</v>
      </c>
      <c r="AF1122" s="141">
        <f t="shared" si="650"/>
        <v>0</v>
      </c>
      <c r="AG1122" s="142"/>
      <c r="AH1122" s="143">
        <f t="shared" si="635"/>
        <v>0.1545816793378435</v>
      </c>
      <c r="AI1122" s="143">
        <f t="shared" si="636"/>
        <v>0.17130656220778651</v>
      </c>
      <c r="AJ1122" s="143">
        <f t="shared" si="637"/>
        <v>0.18064366005896826</v>
      </c>
      <c r="AK1122" s="143">
        <f t="shared" si="638"/>
        <v>0.2052735665003631</v>
      </c>
      <c r="AL1122" s="141">
        <f t="shared" si="651"/>
        <v>0</v>
      </c>
      <c r="AM1122" s="141">
        <f t="shared" si="652"/>
        <v>0</v>
      </c>
      <c r="AN1122" s="141">
        <f t="shared" si="653"/>
        <v>0.191152176679076</v>
      </c>
      <c r="AO1122" s="141">
        <f t="shared" si="654"/>
        <v>1.4121389821287106E-2</v>
      </c>
      <c r="AP1122" s="141">
        <f t="shared" si="655"/>
        <v>0</v>
      </c>
      <c r="AQ1122" s="141">
        <f t="shared" si="656"/>
        <v>0</v>
      </c>
      <c r="AR1122" s="141">
        <f t="shared" si="657"/>
        <v>0</v>
      </c>
      <c r="AS1122" s="141">
        <f t="shared" si="658"/>
        <v>0</v>
      </c>
      <c r="AT1122" s="142"/>
      <c r="AU1122" s="144">
        <f t="shared" si="639"/>
        <v>0.39127043688326069</v>
      </c>
      <c r="AV1122" s="144">
        <f t="shared" si="640"/>
        <v>0.40767431308066659</v>
      </c>
      <c r="AW1122" s="144">
        <f t="shared" si="641"/>
        <v>0.41645565320685685</v>
      </c>
      <c r="AX1122" s="144">
        <f t="shared" si="642"/>
        <v>0.43851732798058407</v>
      </c>
      <c r="AY1122" s="141">
        <f t="shared" si="659"/>
        <v>0</v>
      </c>
      <c r="AZ1122" s="141">
        <f t="shared" si="660"/>
        <v>0</v>
      </c>
      <c r="BA1122" s="141">
        <f t="shared" si="661"/>
        <v>0.42332193406165186</v>
      </c>
      <c r="BB1122" s="141">
        <f t="shared" si="662"/>
        <v>1.519539391893221E-2</v>
      </c>
      <c r="BC1122" s="141">
        <f t="shared" si="663"/>
        <v>0</v>
      </c>
      <c r="BD1122" s="141">
        <f t="shared" si="664"/>
        <v>0</v>
      </c>
      <c r="BE1122" s="141">
        <f t="shared" si="665"/>
        <v>0</v>
      </c>
      <c r="BF1122" s="141">
        <f t="shared" si="666"/>
        <v>0</v>
      </c>
      <c r="BG1122" s="105"/>
    </row>
    <row r="1123" spans="13:59" x14ac:dyDescent="0.25">
      <c r="M1123" s="100"/>
      <c r="N1123" s="120" t="s">
        <v>1258</v>
      </c>
      <c r="O1123" s="121">
        <v>2417</v>
      </c>
      <c r="P1123" s="120">
        <v>0</v>
      </c>
      <c r="Q1123" s="120">
        <v>1</v>
      </c>
      <c r="R1123" s="120">
        <v>0</v>
      </c>
      <c r="S1123" s="120">
        <v>0</v>
      </c>
      <c r="T1123" s="139"/>
      <c r="U1123" s="140">
        <f t="shared" si="631"/>
        <v>7.4415484693648448E-3</v>
      </c>
      <c r="V1123" s="140">
        <f t="shared" si="632"/>
        <v>1.0762010547471834E-2</v>
      </c>
      <c r="W1123" s="140">
        <f t="shared" si="633"/>
        <v>2.0567725659690006E-2</v>
      </c>
      <c r="X1123" s="140">
        <f t="shared" si="634"/>
        <v>3.2266606899093997E-2</v>
      </c>
      <c r="Y1123" s="141">
        <f t="shared" si="643"/>
        <v>0</v>
      </c>
      <c r="Z1123" s="141">
        <f t="shared" si="644"/>
        <v>0</v>
      </c>
      <c r="AA1123" s="141">
        <f t="shared" si="645"/>
        <v>2.62114890227951E-2</v>
      </c>
      <c r="AB1123" s="141">
        <f t="shared" si="646"/>
        <v>6.0551178762988968E-3</v>
      </c>
      <c r="AC1123" s="141">
        <f t="shared" si="647"/>
        <v>0</v>
      </c>
      <c r="AD1123" s="141">
        <f t="shared" si="648"/>
        <v>0</v>
      </c>
      <c r="AE1123" s="141">
        <f t="shared" si="649"/>
        <v>0</v>
      </c>
      <c r="AF1123" s="141">
        <f t="shared" si="650"/>
        <v>0</v>
      </c>
      <c r="AG1123" s="142"/>
      <c r="AH1123" s="143">
        <f t="shared" si="635"/>
        <v>0.25778263539485136</v>
      </c>
      <c r="AI1123" s="143">
        <f t="shared" si="636"/>
        <v>0.28492642114115407</v>
      </c>
      <c r="AJ1123" s="143">
        <f t="shared" si="637"/>
        <v>0.33930265317280661</v>
      </c>
      <c r="AK1123" s="143">
        <f t="shared" si="638"/>
        <v>0.38279181200504575</v>
      </c>
      <c r="AL1123" s="141">
        <f t="shared" si="651"/>
        <v>0</v>
      </c>
      <c r="AM1123" s="141">
        <f t="shared" si="652"/>
        <v>0</v>
      </c>
      <c r="AN1123" s="141">
        <f t="shared" si="653"/>
        <v>0.35765420605719811</v>
      </c>
      <c r="AO1123" s="141">
        <f t="shared" si="654"/>
        <v>2.5137605947847641E-2</v>
      </c>
      <c r="AP1123" s="141">
        <f t="shared" si="655"/>
        <v>0</v>
      </c>
      <c r="AQ1123" s="141">
        <f t="shared" si="656"/>
        <v>0</v>
      </c>
      <c r="AR1123" s="141">
        <f t="shared" si="657"/>
        <v>0</v>
      </c>
      <c r="AS1123" s="141">
        <f t="shared" si="658"/>
        <v>0</v>
      </c>
      <c r="AT1123" s="142"/>
      <c r="AU1123" s="144">
        <f t="shared" si="639"/>
        <v>0.48134816937813607</v>
      </c>
      <c r="AV1123" s="144">
        <f t="shared" si="640"/>
        <v>0.50176927988336928</v>
      </c>
      <c r="AW1123" s="144">
        <f t="shared" si="641"/>
        <v>0.5400752008125842</v>
      </c>
      <c r="AX1123" s="144">
        <f t="shared" si="642"/>
        <v>0.56877438493806509</v>
      </c>
      <c r="AY1123" s="141">
        <f t="shared" si="659"/>
        <v>0</v>
      </c>
      <c r="AZ1123" s="141">
        <f t="shared" si="660"/>
        <v>0</v>
      </c>
      <c r="BA1123" s="141">
        <f t="shared" si="661"/>
        <v>0.5490240408671988</v>
      </c>
      <c r="BB1123" s="141">
        <f t="shared" si="662"/>
        <v>1.9750344070866288E-2</v>
      </c>
      <c r="BC1123" s="141">
        <f t="shared" si="663"/>
        <v>0</v>
      </c>
      <c r="BD1123" s="141">
        <f t="shared" si="664"/>
        <v>0</v>
      </c>
      <c r="BE1123" s="141">
        <f t="shared" si="665"/>
        <v>0</v>
      </c>
      <c r="BF1123" s="141">
        <f t="shared" si="666"/>
        <v>0</v>
      </c>
      <c r="BG1123" s="105"/>
    </row>
    <row r="1124" spans="13:59" x14ac:dyDescent="0.25">
      <c r="M1124" s="100"/>
      <c r="N1124" s="120" t="s">
        <v>1259</v>
      </c>
      <c r="O1124" s="121">
        <v>8931</v>
      </c>
      <c r="P1124" s="120">
        <v>0</v>
      </c>
      <c r="Q1124" s="120">
        <v>0</v>
      </c>
      <c r="R1124" s="120">
        <v>4.8000001907348633</v>
      </c>
      <c r="S1124" s="120">
        <v>1.2000000476837158</v>
      </c>
      <c r="T1124" s="139"/>
      <c r="U1124" s="140">
        <f t="shared" si="631"/>
        <v>1</v>
      </c>
      <c r="V1124" s="140">
        <f t="shared" si="632"/>
        <v>1</v>
      </c>
      <c r="W1124" s="140">
        <f t="shared" si="633"/>
        <v>1</v>
      </c>
      <c r="X1124" s="140">
        <f t="shared" si="634"/>
        <v>1</v>
      </c>
      <c r="Y1124" s="141">
        <f t="shared" si="643"/>
        <v>0</v>
      </c>
      <c r="Z1124" s="141">
        <f t="shared" si="644"/>
        <v>0</v>
      </c>
      <c r="AA1124" s="141">
        <f t="shared" si="645"/>
        <v>0</v>
      </c>
      <c r="AB1124" s="141">
        <f t="shared" si="646"/>
        <v>0</v>
      </c>
      <c r="AC1124" s="141">
        <f t="shared" si="647"/>
        <v>4.7520001888275143</v>
      </c>
      <c r="AD1124" s="141">
        <f t="shared" si="648"/>
        <v>4.8000001907348988E-2</v>
      </c>
      <c r="AE1124" s="141">
        <f t="shared" si="649"/>
        <v>1.1880000472068786</v>
      </c>
      <c r="AF1124" s="141">
        <f t="shared" si="650"/>
        <v>1.2000000476837247E-2</v>
      </c>
      <c r="AG1124" s="142"/>
      <c r="AH1124" s="143">
        <f t="shared" si="635"/>
        <v>1</v>
      </c>
      <c r="AI1124" s="143">
        <f t="shared" si="636"/>
        <v>1</v>
      </c>
      <c r="AJ1124" s="143">
        <f t="shared" si="637"/>
        <v>1</v>
      </c>
      <c r="AK1124" s="143">
        <f t="shared" si="638"/>
        <v>1</v>
      </c>
      <c r="AL1124" s="141">
        <f t="shared" si="651"/>
        <v>0</v>
      </c>
      <c r="AM1124" s="141">
        <f t="shared" si="652"/>
        <v>0</v>
      </c>
      <c r="AN1124" s="141">
        <f t="shared" si="653"/>
        <v>0</v>
      </c>
      <c r="AO1124" s="141">
        <f t="shared" si="654"/>
        <v>0</v>
      </c>
      <c r="AP1124" s="141">
        <f t="shared" si="655"/>
        <v>4.7520001888275143</v>
      </c>
      <c r="AQ1124" s="141">
        <f t="shared" si="656"/>
        <v>4.8000001907348988E-2</v>
      </c>
      <c r="AR1124" s="141">
        <f t="shared" si="657"/>
        <v>1.1880000472068786</v>
      </c>
      <c r="AS1124" s="141">
        <f t="shared" si="658"/>
        <v>1.2000000476837247E-2</v>
      </c>
      <c r="AT1124" s="142"/>
      <c r="AU1124" s="144">
        <f t="shared" si="639"/>
        <v>1</v>
      </c>
      <c r="AV1124" s="144">
        <f t="shared" si="640"/>
        <v>1</v>
      </c>
      <c r="AW1124" s="144">
        <f t="shared" si="641"/>
        <v>1</v>
      </c>
      <c r="AX1124" s="144">
        <f t="shared" si="642"/>
        <v>1</v>
      </c>
      <c r="AY1124" s="141">
        <f t="shared" si="659"/>
        <v>0</v>
      </c>
      <c r="AZ1124" s="141">
        <f t="shared" si="660"/>
        <v>0</v>
      </c>
      <c r="BA1124" s="141">
        <f t="shared" si="661"/>
        <v>0</v>
      </c>
      <c r="BB1124" s="141">
        <f t="shared" si="662"/>
        <v>0</v>
      </c>
      <c r="BC1124" s="141">
        <f t="shared" si="663"/>
        <v>4.7520001888275143</v>
      </c>
      <c r="BD1124" s="141">
        <f t="shared" si="664"/>
        <v>4.8000001907348988E-2</v>
      </c>
      <c r="BE1124" s="141">
        <f t="shared" si="665"/>
        <v>1.1880000472068786</v>
      </c>
      <c r="BF1124" s="141">
        <f t="shared" si="666"/>
        <v>1.2000000476837247E-2</v>
      </c>
      <c r="BG1124" s="105"/>
    </row>
    <row r="1125" spans="13:59" x14ac:dyDescent="0.25">
      <c r="M1125" s="100"/>
      <c r="N1125" s="120" t="s">
        <v>1260</v>
      </c>
      <c r="O1125" s="121">
        <v>4239</v>
      </c>
      <c r="P1125" s="120">
        <v>0</v>
      </c>
      <c r="Q1125" s="120">
        <v>0</v>
      </c>
      <c r="R1125" s="120">
        <v>4.8000001907348633</v>
      </c>
      <c r="S1125" s="120">
        <v>1.2000000476837158</v>
      </c>
      <c r="T1125" s="139"/>
      <c r="U1125" s="140">
        <f t="shared" si="631"/>
        <v>0.17929224767751195</v>
      </c>
      <c r="V1125" s="140">
        <f t="shared" si="632"/>
        <v>0.24190296275842349</v>
      </c>
      <c r="W1125" s="140">
        <f t="shared" si="633"/>
        <v>0.64234435102209653</v>
      </c>
      <c r="X1125" s="140">
        <f t="shared" si="634"/>
        <v>0.78128014532247114</v>
      </c>
      <c r="Y1125" s="141">
        <f t="shared" si="643"/>
        <v>0</v>
      </c>
      <c r="Z1125" s="141">
        <f t="shared" si="644"/>
        <v>0</v>
      </c>
      <c r="AA1125" s="141">
        <f t="shared" si="645"/>
        <v>0</v>
      </c>
      <c r="AB1125" s="141">
        <f t="shared" si="646"/>
        <v>0</v>
      </c>
      <c r="AC1125" s="141">
        <f t="shared" si="647"/>
        <v>1.0022625169840571</v>
      </c>
      <c r="AD1125" s="141">
        <f t="shared" si="648"/>
        <v>0.15887175039570423</v>
      </c>
      <c r="AE1125" s="141">
        <f t="shared" si="649"/>
        <v>0.84646659923003476</v>
      </c>
      <c r="AF1125" s="141">
        <f t="shared" si="650"/>
        <v>9.1069612411271095E-2</v>
      </c>
      <c r="AG1125" s="142"/>
      <c r="AH1125" s="143">
        <f t="shared" si="635"/>
        <v>0.60260314227076162</v>
      </c>
      <c r="AI1125" s="143">
        <f t="shared" si="636"/>
        <v>0.6520324865238476</v>
      </c>
      <c r="AJ1125" s="143">
        <f t="shared" si="637"/>
        <v>0.84844090190605481</v>
      </c>
      <c r="AK1125" s="143">
        <f t="shared" si="638"/>
        <v>0.89917143518908416</v>
      </c>
      <c r="AL1125" s="141">
        <f t="shared" si="651"/>
        <v>0</v>
      </c>
      <c r="AM1125" s="141">
        <f t="shared" si="652"/>
        <v>0</v>
      </c>
      <c r="AN1125" s="141">
        <f t="shared" si="653"/>
        <v>0</v>
      </c>
      <c r="AO1125" s="141">
        <f t="shared" si="654"/>
        <v>0</v>
      </c>
      <c r="AP1125" s="141">
        <f t="shared" si="655"/>
        <v>2.9822006767800691</v>
      </c>
      <c r="AQ1125" s="141">
        <f t="shared" si="656"/>
        <v>0.14755538289972669</v>
      </c>
      <c r="AR1125" s="141">
        <f t="shared" si="657"/>
        <v>1.0383861526959677</v>
      </c>
      <c r="AS1125" s="141">
        <f t="shared" si="658"/>
        <v>4.061961240676859E-2</v>
      </c>
      <c r="AT1125" s="142"/>
      <c r="AU1125" s="144">
        <f t="shared" si="639"/>
        <v>0.69922030888423692</v>
      </c>
      <c r="AV1125" s="144">
        <f t="shared" si="640"/>
        <v>0.72703199874339597</v>
      </c>
      <c r="AW1125" s="144">
        <f t="shared" si="641"/>
        <v>0.84211987854462078</v>
      </c>
      <c r="AX1125" s="144">
        <f t="shared" si="642"/>
        <v>0.87649255956272554</v>
      </c>
      <c r="AY1125" s="141">
        <f t="shared" si="659"/>
        <v>0</v>
      </c>
      <c r="AZ1125" s="141">
        <f t="shared" si="660"/>
        <v>0</v>
      </c>
      <c r="BA1125" s="141">
        <f t="shared" si="661"/>
        <v>0</v>
      </c>
      <c r="BB1125" s="141">
        <f t="shared" si="662"/>
        <v>0</v>
      </c>
      <c r="BC1125" s="141">
        <f t="shared" si="663"/>
        <v>3.3894430981642381</v>
      </c>
      <c r="BD1125" s="141">
        <f t="shared" si="664"/>
        <v>0.10031063447441158</v>
      </c>
      <c r="BE1125" s="141">
        <f t="shared" si="665"/>
        <v>1.0210620648952318</v>
      </c>
      <c r="BF1125" s="141">
        <f t="shared" si="666"/>
        <v>3.072904837446111E-2</v>
      </c>
      <c r="BG1125" s="105"/>
    </row>
    <row r="1126" spans="13:59" x14ac:dyDescent="0.25">
      <c r="M1126" s="100"/>
      <c r="N1126" s="122" t="s">
        <v>1261</v>
      </c>
      <c r="O1126" s="122">
        <v>4725</v>
      </c>
      <c r="P1126" s="122">
        <v>0</v>
      </c>
      <c r="Q1126" s="122">
        <v>0</v>
      </c>
      <c r="R1126" s="122">
        <v>0.60000002384185791</v>
      </c>
      <c r="S1126" s="122">
        <v>1.3999999761581421</v>
      </c>
      <c r="T1126" s="139"/>
      <c r="U1126" s="140">
        <f t="shared" si="631"/>
        <v>0.35882468138862889</v>
      </c>
      <c r="V1126" s="140">
        <f t="shared" si="632"/>
        <v>0.45915125557456449</v>
      </c>
      <c r="W1126" s="140">
        <f t="shared" si="633"/>
        <v>0.9293338029953585</v>
      </c>
      <c r="X1126" s="140">
        <f t="shared" si="634"/>
        <v>0.98028857883718767</v>
      </c>
      <c r="Y1126" s="141">
        <f t="shared" si="643"/>
        <v>0</v>
      </c>
      <c r="Z1126" s="141">
        <f t="shared" si="644"/>
        <v>0</v>
      </c>
      <c r="AA1126" s="141">
        <f t="shared" si="645"/>
        <v>0</v>
      </c>
      <c r="AB1126" s="141">
        <f t="shared" si="646"/>
        <v>0</v>
      </c>
      <c r="AC1126" s="141">
        <f t="shared" si="647"/>
        <v>0.24323984266610879</v>
      </c>
      <c r="AD1126" s="141">
        <f t="shared" si="648"/>
        <v>3.2250921625648882E-2</v>
      </c>
      <c r="AE1126" s="141">
        <f t="shared" si="649"/>
        <v>1.3237249714979451</v>
      </c>
      <c r="AF1126" s="141">
        <f t="shared" si="650"/>
        <v>4.8679015502216538E-2</v>
      </c>
      <c r="AG1126" s="142"/>
      <c r="AH1126" s="143">
        <f t="shared" si="635"/>
        <v>0.72373355305288356</v>
      </c>
      <c r="AI1126" s="143">
        <f t="shared" si="636"/>
        <v>0.77318797748382462</v>
      </c>
      <c r="AJ1126" s="143">
        <f t="shared" si="637"/>
        <v>0.95481399818740209</v>
      </c>
      <c r="AK1126" s="143">
        <f t="shared" si="638"/>
        <v>0.97966004362957515</v>
      </c>
      <c r="AL1126" s="141">
        <f t="shared" si="651"/>
        <v>0</v>
      </c>
      <c r="AM1126" s="141">
        <f t="shared" si="652"/>
        <v>0</v>
      </c>
      <c r="AN1126" s="141">
        <f t="shared" si="653"/>
        <v>0</v>
      </c>
      <c r="AO1126" s="141">
        <f t="shared" si="654"/>
        <v>0</v>
      </c>
      <c r="AP1126" s="141">
        <f t="shared" si="655"/>
        <v>0.44473407551483884</v>
      </c>
      <c r="AQ1126" s="141">
        <f t="shared" si="656"/>
        <v>1.917872940969384E-2</v>
      </c>
      <c r="AR1126" s="141">
        <f t="shared" si="657"/>
        <v>1.3407644104641783</v>
      </c>
      <c r="AS1126" s="141">
        <f t="shared" si="658"/>
        <v>3.0759627260311451E-2</v>
      </c>
      <c r="AT1126" s="142"/>
      <c r="AU1126" s="144">
        <f t="shared" si="639"/>
        <v>0.76755947043472739</v>
      </c>
      <c r="AV1126" s="144">
        <f t="shared" si="640"/>
        <v>0.796156085807462</v>
      </c>
      <c r="AW1126" s="144">
        <f t="shared" si="641"/>
        <v>0.92190487243994079</v>
      </c>
      <c r="AX1126" s="144">
        <f t="shared" si="642"/>
        <v>0.94937656887364774</v>
      </c>
      <c r="AY1126" s="141">
        <f t="shared" si="659"/>
        <v>0</v>
      </c>
      <c r="AZ1126" s="141">
        <f t="shared" si="660"/>
        <v>0</v>
      </c>
      <c r="BA1126" s="141">
        <f t="shared" si="661"/>
        <v>0</v>
      </c>
      <c r="BB1126" s="141">
        <f t="shared" si="662"/>
        <v>0</v>
      </c>
      <c r="BC1126" s="141">
        <f t="shared" si="663"/>
        <v>0.46450932850799004</v>
      </c>
      <c r="BD1126" s="141">
        <f t="shared" si="664"/>
        <v>1.3184341958327461E-2</v>
      </c>
      <c r="BE1126" s="141">
        <f t="shared" si="665"/>
        <v>1.2969903186177389</v>
      </c>
      <c r="BF1126" s="141">
        <f t="shared" si="666"/>
        <v>3.2136855170466605E-2</v>
      </c>
      <c r="BG1126" s="105"/>
    </row>
    <row r="1127" spans="13:59" x14ac:dyDescent="0.25">
      <c r="M1127" s="100"/>
      <c r="N1127" s="120" t="s">
        <v>1262</v>
      </c>
      <c r="O1127" s="121">
        <v>2438</v>
      </c>
      <c r="P1127" s="120">
        <v>0</v>
      </c>
      <c r="Q1127" s="120">
        <v>2</v>
      </c>
      <c r="R1127" s="120">
        <v>0</v>
      </c>
      <c r="S1127" s="120">
        <v>0</v>
      </c>
      <c r="T1127" s="139"/>
      <c r="U1127" s="140">
        <f t="shared" si="631"/>
        <v>7.7360900558728352E-3</v>
      </c>
      <c r="V1127" s="140">
        <f t="shared" si="632"/>
        <v>1.1185862374029298E-2</v>
      </c>
      <c r="W1127" s="140">
        <f t="shared" si="633"/>
        <v>2.1570305634550868E-2</v>
      </c>
      <c r="X1127" s="140">
        <f t="shared" si="634"/>
        <v>3.3814359832282759E-2</v>
      </c>
      <c r="Y1127" s="141">
        <f t="shared" si="643"/>
        <v>0</v>
      </c>
      <c r="Z1127" s="141">
        <f t="shared" si="644"/>
        <v>0</v>
      </c>
      <c r="AA1127" s="141">
        <f t="shared" si="645"/>
        <v>5.4953259354142608E-2</v>
      </c>
      <c r="AB1127" s="141">
        <f t="shared" si="646"/>
        <v>1.2675460310422909E-2</v>
      </c>
      <c r="AC1127" s="141">
        <f t="shared" si="647"/>
        <v>0</v>
      </c>
      <c r="AD1127" s="141">
        <f t="shared" si="648"/>
        <v>0</v>
      </c>
      <c r="AE1127" s="141">
        <f t="shared" si="649"/>
        <v>0</v>
      </c>
      <c r="AF1127" s="141">
        <f t="shared" si="650"/>
        <v>0</v>
      </c>
      <c r="AG1127" s="142"/>
      <c r="AH1127" s="143">
        <f t="shared" si="635"/>
        <v>0.2605177336120964</v>
      </c>
      <c r="AI1127" s="143">
        <f t="shared" si="636"/>
        <v>0.28792124868319335</v>
      </c>
      <c r="AJ1127" s="143">
        <f t="shared" si="637"/>
        <v>0.34366634706115773</v>
      </c>
      <c r="AK1127" s="143">
        <f t="shared" si="638"/>
        <v>0.38761008655709428</v>
      </c>
      <c r="AL1127" s="141">
        <f t="shared" si="651"/>
        <v>0</v>
      </c>
      <c r="AM1127" s="141">
        <f t="shared" si="652"/>
        <v>0</v>
      </c>
      <c r="AN1127" s="141">
        <f t="shared" si="653"/>
        <v>0.7244031066770289</v>
      </c>
      <c r="AO1127" s="141">
        <f t="shared" si="654"/>
        <v>5.0817066437159664E-2</v>
      </c>
      <c r="AP1127" s="141">
        <f t="shared" si="655"/>
        <v>0</v>
      </c>
      <c r="AQ1127" s="141">
        <f t="shared" si="656"/>
        <v>0</v>
      </c>
      <c r="AR1127" s="141">
        <f t="shared" si="657"/>
        <v>0</v>
      </c>
      <c r="AS1127" s="141">
        <f t="shared" si="658"/>
        <v>0</v>
      </c>
      <c r="AT1127" s="142"/>
      <c r="AU1127" s="144">
        <f t="shared" si="639"/>
        <v>0.48345215043362944</v>
      </c>
      <c r="AV1127" s="144">
        <f t="shared" si="640"/>
        <v>0.50396351105036774</v>
      </c>
      <c r="AW1127" s="144">
        <f t="shared" si="641"/>
        <v>0.54302364904445932</v>
      </c>
      <c r="AX1127" s="144">
        <f t="shared" si="642"/>
        <v>0.57186789619025968</v>
      </c>
      <c r="AY1127" s="141">
        <f t="shared" si="659"/>
        <v>0</v>
      </c>
      <c r="AZ1127" s="141">
        <f t="shared" si="660"/>
        <v>0</v>
      </c>
      <c r="BA1127" s="141">
        <f t="shared" si="661"/>
        <v>1.1040310722538298</v>
      </c>
      <c r="BB1127" s="141">
        <f t="shared" si="662"/>
        <v>3.9704720126689574E-2</v>
      </c>
      <c r="BC1127" s="141">
        <f t="shared" si="663"/>
        <v>0</v>
      </c>
      <c r="BD1127" s="141">
        <f t="shared" si="664"/>
        <v>0</v>
      </c>
      <c r="BE1127" s="141">
        <f t="shared" si="665"/>
        <v>0</v>
      </c>
      <c r="BF1127" s="141">
        <f t="shared" si="666"/>
        <v>0</v>
      </c>
      <c r="BG1127" s="105"/>
    </row>
    <row r="1128" spans="13:59" x14ac:dyDescent="0.25">
      <c r="M1128" s="100"/>
      <c r="N1128" s="120" t="s">
        <v>1263</v>
      </c>
      <c r="O1128" s="121">
        <v>7930</v>
      </c>
      <c r="P1128" s="120">
        <v>0</v>
      </c>
      <c r="Q1128" s="120">
        <v>0</v>
      </c>
      <c r="R1128" s="120">
        <v>3.2000000476837158</v>
      </c>
      <c r="S1128" s="120">
        <v>0.80000001192092896</v>
      </c>
      <c r="T1128" s="139"/>
      <c r="U1128" s="140">
        <f t="shared" si="631"/>
        <v>1</v>
      </c>
      <c r="V1128" s="140">
        <f t="shared" si="632"/>
        <v>1</v>
      </c>
      <c r="W1128" s="140">
        <f t="shared" si="633"/>
        <v>1</v>
      </c>
      <c r="X1128" s="140">
        <f t="shared" si="634"/>
        <v>1</v>
      </c>
      <c r="Y1128" s="141">
        <f t="shared" si="643"/>
        <v>0</v>
      </c>
      <c r="Z1128" s="141">
        <f t="shared" si="644"/>
        <v>0</v>
      </c>
      <c r="AA1128" s="141">
        <f t="shared" si="645"/>
        <v>0</v>
      </c>
      <c r="AB1128" s="141">
        <f t="shared" si="646"/>
        <v>0</v>
      </c>
      <c r="AC1128" s="141">
        <f t="shared" si="647"/>
        <v>3.1680000472068786</v>
      </c>
      <c r="AD1128" s="141">
        <f t="shared" si="648"/>
        <v>3.2000000476837265E-2</v>
      </c>
      <c r="AE1128" s="141">
        <f t="shared" si="649"/>
        <v>0.79200001180171964</v>
      </c>
      <c r="AF1128" s="141">
        <f t="shared" si="650"/>
        <v>8.0000001192093162E-3</v>
      </c>
      <c r="AG1128" s="142"/>
      <c r="AH1128" s="143">
        <f t="shared" si="635"/>
        <v>1</v>
      </c>
      <c r="AI1128" s="143">
        <f t="shared" si="636"/>
        <v>1</v>
      </c>
      <c r="AJ1128" s="143">
        <f t="shared" si="637"/>
        <v>1</v>
      </c>
      <c r="AK1128" s="143">
        <f t="shared" si="638"/>
        <v>1</v>
      </c>
      <c r="AL1128" s="141">
        <f t="shared" si="651"/>
        <v>0</v>
      </c>
      <c r="AM1128" s="141">
        <f t="shared" si="652"/>
        <v>0</v>
      </c>
      <c r="AN1128" s="141">
        <f t="shared" si="653"/>
        <v>0</v>
      </c>
      <c r="AO1128" s="141">
        <f t="shared" si="654"/>
        <v>0</v>
      </c>
      <c r="AP1128" s="141">
        <f t="shared" si="655"/>
        <v>3.1680000472068786</v>
      </c>
      <c r="AQ1128" s="141">
        <f t="shared" si="656"/>
        <v>3.2000000476837265E-2</v>
      </c>
      <c r="AR1128" s="141">
        <f t="shared" si="657"/>
        <v>0.79200001180171964</v>
      </c>
      <c r="AS1128" s="141">
        <f t="shared" si="658"/>
        <v>8.0000001192093162E-3</v>
      </c>
      <c r="AT1128" s="142"/>
      <c r="AU1128" s="144">
        <f t="shared" si="639"/>
        <v>1</v>
      </c>
      <c r="AV1128" s="144">
        <f t="shared" si="640"/>
        <v>1</v>
      </c>
      <c r="AW1128" s="144">
        <f t="shared" si="641"/>
        <v>1</v>
      </c>
      <c r="AX1128" s="144">
        <f t="shared" si="642"/>
        <v>1</v>
      </c>
      <c r="AY1128" s="141">
        <f t="shared" si="659"/>
        <v>0</v>
      </c>
      <c r="AZ1128" s="141">
        <f t="shared" si="660"/>
        <v>0</v>
      </c>
      <c r="BA1128" s="141">
        <f t="shared" si="661"/>
        <v>0</v>
      </c>
      <c r="BB1128" s="141">
        <f t="shared" si="662"/>
        <v>0</v>
      </c>
      <c r="BC1128" s="141">
        <f t="shared" si="663"/>
        <v>3.1680000472068786</v>
      </c>
      <c r="BD1128" s="141">
        <f t="shared" si="664"/>
        <v>3.2000000476837265E-2</v>
      </c>
      <c r="BE1128" s="141">
        <f t="shared" si="665"/>
        <v>0.79200001180171964</v>
      </c>
      <c r="BF1128" s="141">
        <f t="shared" si="666"/>
        <v>8.0000001192093162E-3</v>
      </c>
      <c r="BG1128" s="105"/>
    </row>
    <row r="1129" spans="13:59" x14ac:dyDescent="0.25">
      <c r="M1129" s="100"/>
      <c r="N1129" s="120" t="s">
        <v>1264</v>
      </c>
      <c r="O1129" s="121">
        <v>2356</v>
      </c>
      <c r="P1129" s="120">
        <v>0</v>
      </c>
      <c r="Q1129" s="120">
        <v>0</v>
      </c>
      <c r="R1129" s="120">
        <v>1.6000000238418579</v>
      </c>
      <c r="S1129" s="120">
        <v>0.40000000596046448</v>
      </c>
      <c r="T1129" s="139"/>
      <c r="U1129" s="140">
        <f t="shared" si="631"/>
        <v>6.6474795122148933E-3</v>
      </c>
      <c r="V1129" s="140">
        <f t="shared" si="632"/>
        <v>9.6184801470163839E-3</v>
      </c>
      <c r="W1129" s="140">
        <f t="shared" si="633"/>
        <v>1.7905636490250676E-2</v>
      </c>
      <c r="X1129" s="140">
        <f t="shared" si="634"/>
        <v>2.8146954448004857E-2</v>
      </c>
      <c r="Y1129" s="141">
        <f t="shared" si="643"/>
        <v>0</v>
      </c>
      <c r="Z1129" s="141">
        <f t="shared" si="644"/>
        <v>0</v>
      </c>
      <c r="AA1129" s="141">
        <f t="shared" si="645"/>
        <v>0</v>
      </c>
      <c r="AB1129" s="141">
        <f t="shared" si="646"/>
        <v>0</v>
      </c>
      <c r="AC1129" s="141">
        <f t="shared" si="647"/>
        <v>1.290640824751005E-2</v>
      </c>
      <c r="AD1129" s="141">
        <f t="shared" si="648"/>
        <v>2.4831602170386005E-3</v>
      </c>
      <c r="AE1129" s="141">
        <f t="shared" si="649"/>
        <v>9.1388957778702623E-3</v>
      </c>
      <c r="AF1129" s="141">
        <f t="shared" si="650"/>
        <v>2.119886169100603E-3</v>
      </c>
      <c r="AG1129" s="142"/>
      <c r="AH1129" s="143">
        <f t="shared" si="635"/>
        <v>0.24998684579536035</v>
      </c>
      <c r="AI1129" s="143">
        <f t="shared" si="636"/>
        <v>0.27638517076715841</v>
      </c>
      <c r="AJ1129" s="143">
        <f t="shared" si="637"/>
        <v>0.32689327403095136</v>
      </c>
      <c r="AK1129" s="143">
        <f t="shared" si="638"/>
        <v>0.36906835845207575</v>
      </c>
      <c r="AL1129" s="141">
        <f t="shared" si="651"/>
        <v>0</v>
      </c>
      <c r="AM1129" s="141">
        <f t="shared" si="652"/>
        <v>0</v>
      </c>
      <c r="AN1129" s="141">
        <f t="shared" si="653"/>
        <v>0</v>
      </c>
      <c r="AO1129" s="141">
        <f t="shared" si="654"/>
        <v>0</v>
      </c>
      <c r="AP1129" s="141">
        <f t="shared" si="655"/>
        <v>0.41709782993253114</v>
      </c>
      <c r="AQ1129" s="141">
        <f t="shared" si="656"/>
        <v>2.5118449884458272E-2</v>
      </c>
      <c r="AR1129" s="141">
        <f t="shared" si="657"/>
        <v>0.13788475545512455</v>
      </c>
      <c r="AS1129" s="141">
        <f t="shared" si="658"/>
        <v>9.7425901255245861E-3</v>
      </c>
      <c r="AT1129" s="142"/>
      <c r="AU1129" s="144">
        <f t="shared" si="639"/>
        <v>0.47528962829790555</v>
      </c>
      <c r="AV1129" s="144">
        <f t="shared" si="640"/>
        <v>0.49544970926935428</v>
      </c>
      <c r="AW1129" s="144">
        <f t="shared" si="641"/>
        <v>0.53159704484595627</v>
      </c>
      <c r="AX1129" s="144">
        <f t="shared" si="642"/>
        <v>0.55987466132952557</v>
      </c>
      <c r="AY1129" s="141">
        <f t="shared" si="659"/>
        <v>0</v>
      </c>
      <c r="AZ1129" s="141">
        <f t="shared" si="660"/>
        <v>0</v>
      </c>
      <c r="BA1129" s="141">
        <f t="shared" si="661"/>
        <v>0</v>
      </c>
      <c r="BB1129" s="141">
        <f t="shared" si="662"/>
        <v>0</v>
      </c>
      <c r="BC1129" s="141">
        <f t="shared" si="663"/>
        <v>0.76898684745983814</v>
      </c>
      <c r="BD1129" s="141">
        <f t="shared" si="664"/>
        <v>2.3732699183570238E-2</v>
      </c>
      <c r="BE1129" s="141">
        <f t="shared" si="665"/>
        <v>0.21616795627686608</v>
      </c>
      <c r="BF1129" s="141">
        <f t="shared" si="666"/>
        <v>7.7819115920571835E-3</v>
      </c>
      <c r="BG1129" s="105"/>
    </row>
    <row r="1130" spans="13:59" x14ac:dyDescent="0.25">
      <c r="M1130" s="100"/>
      <c r="N1130" s="122" t="s">
        <v>1265</v>
      </c>
      <c r="O1130" s="122">
        <v>1826</v>
      </c>
      <c r="P1130" s="122">
        <v>0</v>
      </c>
      <c r="Q1130" s="122">
        <v>1</v>
      </c>
      <c r="R1130" s="122">
        <v>0</v>
      </c>
      <c r="S1130" s="122">
        <v>0</v>
      </c>
      <c r="T1130" s="139"/>
      <c r="U1130" s="140">
        <f t="shared" si="631"/>
        <v>2.4862184961342848E-3</v>
      </c>
      <c r="V1130" s="140">
        <f t="shared" si="632"/>
        <v>3.6047119143275408E-3</v>
      </c>
      <c r="W1130" s="140">
        <f t="shared" si="633"/>
        <v>5.2880593111098717E-3</v>
      </c>
      <c r="X1130" s="140">
        <f t="shared" si="634"/>
        <v>8.3988714805655063E-3</v>
      </c>
      <c r="Y1130" s="141">
        <f t="shared" si="643"/>
        <v>0</v>
      </c>
      <c r="Z1130" s="141">
        <f t="shared" si="644"/>
        <v>0</v>
      </c>
      <c r="AA1130" s="141">
        <f t="shared" si="645"/>
        <v>6.7905848027265906E-3</v>
      </c>
      <c r="AB1130" s="141">
        <f t="shared" si="646"/>
        <v>1.6082866778389156E-3</v>
      </c>
      <c r="AC1130" s="141">
        <f t="shared" si="647"/>
        <v>0</v>
      </c>
      <c r="AD1130" s="141">
        <f t="shared" si="648"/>
        <v>0</v>
      </c>
      <c r="AE1130" s="141">
        <f t="shared" si="649"/>
        <v>0</v>
      </c>
      <c r="AF1130" s="141">
        <f t="shared" si="650"/>
        <v>0</v>
      </c>
      <c r="AG1130" s="142"/>
      <c r="AH1130" s="143">
        <f t="shared" si="635"/>
        <v>0.190961615704201</v>
      </c>
      <c r="AI1130" s="143">
        <f t="shared" si="636"/>
        <v>0.21148555612507203</v>
      </c>
      <c r="AJ1130" s="143">
        <f t="shared" si="637"/>
        <v>0.23486748703273663</v>
      </c>
      <c r="AK1130" s="143">
        <f t="shared" si="638"/>
        <v>0.26640152227602321</v>
      </c>
      <c r="AL1130" s="141">
        <f t="shared" si="651"/>
        <v>0</v>
      </c>
      <c r="AM1130" s="141">
        <f t="shared" si="652"/>
        <v>0</v>
      </c>
      <c r="AN1130" s="141">
        <f t="shared" si="653"/>
        <v>0.24828582978405256</v>
      </c>
      <c r="AO1130" s="141">
        <f t="shared" si="654"/>
        <v>1.8115692491970647E-2</v>
      </c>
      <c r="AP1130" s="141">
        <f t="shared" si="655"/>
        <v>0</v>
      </c>
      <c r="AQ1130" s="141">
        <f t="shared" si="656"/>
        <v>0</v>
      </c>
      <c r="AR1130" s="141">
        <f t="shared" si="657"/>
        <v>0</v>
      </c>
      <c r="AS1130" s="141">
        <f t="shared" si="658"/>
        <v>0</v>
      </c>
      <c r="AT1130" s="142"/>
      <c r="AU1130" s="144">
        <f t="shared" si="639"/>
        <v>0.4258807851716111</v>
      </c>
      <c r="AV1130" s="144">
        <f t="shared" si="640"/>
        <v>0.44385765553686629</v>
      </c>
      <c r="AW1130" s="144">
        <f t="shared" si="641"/>
        <v>0.4632630667075498</v>
      </c>
      <c r="AX1130" s="144">
        <f t="shared" si="642"/>
        <v>0.48794163532394752</v>
      </c>
      <c r="AY1130" s="141">
        <f t="shared" si="659"/>
        <v>0</v>
      </c>
      <c r="AZ1130" s="141">
        <f t="shared" si="660"/>
        <v>0</v>
      </c>
      <c r="BA1130" s="141">
        <f t="shared" si="661"/>
        <v>0.47096972034867318</v>
      </c>
      <c r="BB1130" s="141">
        <f t="shared" si="662"/>
        <v>1.6971914975274338E-2</v>
      </c>
      <c r="BC1130" s="141">
        <f t="shared" si="663"/>
        <v>0</v>
      </c>
      <c r="BD1130" s="141">
        <f t="shared" si="664"/>
        <v>0</v>
      </c>
      <c r="BE1130" s="141">
        <f t="shared" si="665"/>
        <v>0</v>
      </c>
      <c r="BF1130" s="141">
        <f t="shared" si="666"/>
        <v>0</v>
      </c>
      <c r="BG1130" s="105"/>
    </row>
    <row r="1131" spans="13:59" x14ac:dyDescent="0.25">
      <c r="M1131" s="100"/>
      <c r="N1131" s="120" t="s">
        <v>1266</v>
      </c>
      <c r="O1131" s="121">
        <v>2834</v>
      </c>
      <c r="P1131" s="120">
        <v>0</v>
      </c>
      <c r="Q1131" s="120">
        <v>0</v>
      </c>
      <c r="R1131" s="120">
        <v>3.2000000476837158</v>
      </c>
      <c r="S1131" s="120">
        <v>0.80000001192092896</v>
      </c>
      <c r="T1131" s="139"/>
      <c r="U1131" s="140">
        <f t="shared" si="631"/>
        <v>1.6020608953923321E-2</v>
      </c>
      <c r="V1131" s="140">
        <f t="shared" si="632"/>
        <v>2.3043530902846943E-2</v>
      </c>
      <c r="W1131" s="140">
        <f t="shared" si="633"/>
        <v>5.210648199305512E-2</v>
      </c>
      <c r="X1131" s="140">
        <f t="shared" si="634"/>
        <v>8.0104291919854131E-2</v>
      </c>
      <c r="Y1131" s="141">
        <f t="shared" si="643"/>
        <v>0</v>
      </c>
      <c r="Z1131" s="141">
        <f t="shared" si="644"/>
        <v>0</v>
      </c>
      <c r="AA1131" s="141">
        <f t="shared" si="645"/>
        <v>0</v>
      </c>
      <c r="AB1131" s="141">
        <f t="shared" si="646"/>
        <v>0</v>
      </c>
      <c r="AC1131" s="141">
        <f t="shared" si="647"/>
        <v>6.1989965208029324E-2</v>
      </c>
      <c r="AD1131" s="141">
        <f t="shared" si="648"/>
        <v>1.1749334779882076E-2</v>
      </c>
      <c r="AE1131" s="141">
        <f t="shared" si="649"/>
        <v>5.2467458491045303E-2</v>
      </c>
      <c r="AF1131" s="141">
        <f t="shared" si="650"/>
        <v>1.1615975999755578E-2</v>
      </c>
      <c r="AG1131" s="142"/>
      <c r="AH1131" s="143">
        <f t="shared" si="635"/>
        <v>0.31724830862713138</v>
      </c>
      <c r="AI1131" s="143">
        <f t="shared" si="636"/>
        <v>0.34981246346253236</v>
      </c>
      <c r="AJ1131" s="143">
        <f t="shared" si="637"/>
        <v>0.43489396115003176</v>
      </c>
      <c r="AK1131" s="143">
        <f t="shared" si="638"/>
        <v>0.48735883064064922</v>
      </c>
      <c r="AL1131" s="141">
        <f t="shared" si="651"/>
        <v>0</v>
      </c>
      <c r="AM1131" s="141">
        <f t="shared" si="652"/>
        <v>0</v>
      </c>
      <c r="AN1131" s="141">
        <f t="shared" si="653"/>
        <v>0</v>
      </c>
      <c r="AO1131" s="141">
        <f t="shared" si="654"/>
        <v>0</v>
      </c>
      <c r="AP1131" s="141">
        <f t="shared" si="655"/>
        <v>1.0571453052200861</v>
      </c>
      <c r="AQ1131" s="141">
        <f t="shared" si="656"/>
        <v>6.225459454037563E-2</v>
      </c>
      <c r="AR1131" s="141">
        <f t="shared" si="657"/>
        <v>0.3654219704722837</v>
      </c>
      <c r="AS1131" s="141">
        <f t="shared" si="658"/>
        <v>2.4465099850005667E-2</v>
      </c>
      <c r="AT1131" s="142"/>
      <c r="AU1131" s="144">
        <f t="shared" si="639"/>
        <v>0.52490690356844305</v>
      </c>
      <c r="AV1131" s="144">
        <f t="shared" si="640"/>
        <v>0.54714873309168999</v>
      </c>
      <c r="AW1131" s="144">
        <f t="shared" si="641"/>
        <v>0.6014676097548235</v>
      </c>
      <c r="AX1131" s="144">
        <f t="shared" si="642"/>
        <v>0.63299457335412801</v>
      </c>
      <c r="AY1131" s="141">
        <f t="shared" si="659"/>
        <v>0</v>
      </c>
      <c r="AZ1131" s="141">
        <f t="shared" si="660"/>
        <v>0</v>
      </c>
      <c r="BA1131" s="141">
        <f t="shared" si="661"/>
        <v>0</v>
      </c>
      <c r="BB1131" s="141">
        <f t="shared" si="662"/>
        <v>0</v>
      </c>
      <c r="BC1131" s="141">
        <f t="shared" si="663"/>
        <v>1.6984920230515257</v>
      </c>
      <c r="BD1131" s="141">
        <f t="shared" si="664"/>
        <v>5.2383948931967073E-2</v>
      </c>
      <c r="BE1131" s="141">
        <f t="shared" si="665"/>
        <v>0.4889731396518095</v>
      </c>
      <c r="BF1131" s="141">
        <f t="shared" si="666"/>
        <v>1.7422526577376252E-2</v>
      </c>
      <c r="BG1131" s="105"/>
    </row>
    <row r="1132" spans="13:59" x14ac:dyDescent="0.25">
      <c r="M1132" s="100"/>
      <c r="N1132" s="120" t="s">
        <v>1267</v>
      </c>
      <c r="O1132" s="121">
        <v>6749</v>
      </c>
      <c r="P1132" s="120">
        <v>0</v>
      </c>
      <c r="Q1132" s="120">
        <v>0</v>
      </c>
      <c r="R1132" s="120">
        <v>3.2000000476837158</v>
      </c>
      <c r="S1132" s="120">
        <v>0.80000001192092896</v>
      </c>
      <c r="T1132" s="139"/>
      <c r="U1132" s="140">
        <f t="shared" si="631"/>
        <v>0.9999931635080237</v>
      </c>
      <c r="V1132" s="140">
        <f t="shared" si="632"/>
        <v>0.99999998744612983</v>
      </c>
      <c r="W1132" s="140">
        <f t="shared" si="633"/>
        <v>1</v>
      </c>
      <c r="X1132" s="140">
        <f t="shared" si="634"/>
        <v>1</v>
      </c>
      <c r="Y1132" s="141">
        <f t="shared" si="643"/>
        <v>0</v>
      </c>
      <c r="Z1132" s="141">
        <f t="shared" si="644"/>
        <v>0</v>
      </c>
      <c r="AA1132" s="141">
        <f t="shared" si="645"/>
        <v>0</v>
      </c>
      <c r="AB1132" s="141">
        <f t="shared" si="646"/>
        <v>0</v>
      </c>
      <c r="AC1132" s="141">
        <f t="shared" si="647"/>
        <v>3.1679893075011076</v>
      </c>
      <c r="AD1132" s="141">
        <f t="shared" si="648"/>
        <v>3.2010700010223214E-2</v>
      </c>
      <c r="AE1132" s="141">
        <f t="shared" si="649"/>
        <v>0.79200001180171964</v>
      </c>
      <c r="AF1132" s="141">
        <f t="shared" si="650"/>
        <v>8.0000001192093162E-3</v>
      </c>
      <c r="AG1132" s="142"/>
      <c r="AH1132" s="143">
        <f t="shared" si="635"/>
        <v>0.99968730723006616</v>
      </c>
      <c r="AI1132" s="143">
        <f t="shared" si="636"/>
        <v>0.99998369599623116</v>
      </c>
      <c r="AJ1132" s="143">
        <f t="shared" si="637"/>
        <v>1</v>
      </c>
      <c r="AK1132" s="143">
        <f t="shared" si="638"/>
        <v>1</v>
      </c>
      <c r="AL1132" s="141">
        <f t="shared" si="651"/>
        <v>0</v>
      </c>
      <c r="AM1132" s="141">
        <f t="shared" si="652"/>
        <v>0</v>
      </c>
      <c r="AN1132" s="141">
        <f t="shared" si="653"/>
        <v>0</v>
      </c>
      <c r="AO1132" s="141">
        <f t="shared" si="654"/>
        <v>0</v>
      </c>
      <c r="AP1132" s="141">
        <f t="shared" si="655"/>
        <v>3.1674836585298971</v>
      </c>
      <c r="AQ1132" s="141">
        <f t="shared" si="656"/>
        <v>3.2464216340981178E-2</v>
      </c>
      <c r="AR1132" s="141">
        <f t="shared" si="657"/>
        <v>0.79200001180171964</v>
      </c>
      <c r="AS1132" s="141">
        <f t="shared" si="658"/>
        <v>8.0000001192093162E-3</v>
      </c>
      <c r="AT1132" s="142"/>
      <c r="AU1132" s="144">
        <f t="shared" si="639"/>
        <v>0.9937433236862373</v>
      </c>
      <c r="AV1132" s="144">
        <f t="shared" si="640"/>
        <v>0.99844237032121275</v>
      </c>
      <c r="AW1132" s="144">
        <f t="shared" si="641"/>
        <v>1</v>
      </c>
      <c r="AX1132" s="144">
        <f t="shared" si="642"/>
        <v>1</v>
      </c>
      <c r="AY1132" s="141">
        <f t="shared" si="659"/>
        <v>0</v>
      </c>
      <c r="AZ1132" s="141">
        <f t="shared" si="660"/>
        <v>0</v>
      </c>
      <c r="BA1132" s="141">
        <f t="shared" si="661"/>
        <v>0</v>
      </c>
      <c r="BB1132" s="141">
        <f t="shared" si="662"/>
        <v>0</v>
      </c>
      <c r="BC1132" s="141">
        <f t="shared" si="663"/>
        <v>3.1556973710775149</v>
      </c>
      <c r="BD1132" s="141">
        <f t="shared" si="664"/>
        <v>3.9318261559808221E-2</v>
      </c>
      <c r="BE1132" s="141">
        <f t="shared" si="665"/>
        <v>0.79200001180171964</v>
      </c>
      <c r="BF1132" s="141">
        <f t="shared" si="666"/>
        <v>8.0000001192093162E-3</v>
      </c>
      <c r="BG1132" s="105"/>
    </row>
    <row r="1133" spans="13:59" x14ac:dyDescent="0.25">
      <c r="M1133" s="100"/>
      <c r="N1133" s="122" t="s">
        <v>1268</v>
      </c>
      <c r="O1133" s="122">
        <v>1758</v>
      </c>
      <c r="P1133" s="122">
        <v>2.6600000858306885</v>
      </c>
      <c r="Q1133" s="122">
        <v>0</v>
      </c>
      <c r="R1133" s="122">
        <v>0</v>
      </c>
      <c r="S1133" s="122">
        <v>0</v>
      </c>
      <c r="T1133" s="139"/>
      <c r="U1133" s="140">
        <f t="shared" si="631"/>
        <v>2.1912392009664217E-3</v>
      </c>
      <c r="V1133" s="140">
        <f t="shared" si="632"/>
        <v>3.1770447322625461E-3</v>
      </c>
      <c r="W1133" s="140">
        <f t="shared" si="633"/>
        <v>4.516736994001791E-3</v>
      </c>
      <c r="X1133" s="140">
        <f t="shared" si="634"/>
        <v>7.1779957474868983E-3</v>
      </c>
      <c r="Y1133" s="141">
        <f t="shared" si="643"/>
        <v>7.0815308969498173E-3</v>
      </c>
      <c r="Z1133" s="141">
        <f t="shared" si="644"/>
        <v>1.3694083635564912E-3</v>
      </c>
      <c r="AA1133" s="141">
        <f t="shared" si="645"/>
        <v>0</v>
      </c>
      <c r="AB1133" s="141">
        <f t="shared" si="646"/>
        <v>0</v>
      </c>
      <c r="AC1133" s="141">
        <f t="shared" si="647"/>
        <v>0</v>
      </c>
      <c r="AD1133" s="141">
        <f t="shared" si="648"/>
        <v>0</v>
      </c>
      <c r="AE1133" s="141">
        <f t="shared" si="649"/>
        <v>0</v>
      </c>
      <c r="AF1133" s="141">
        <f t="shared" si="650"/>
        <v>0</v>
      </c>
      <c r="AG1133" s="142"/>
      <c r="AH1133" s="143">
        <f t="shared" si="635"/>
        <v>0.18443033925601038</v>
      </c>
      <c r="AI1133" s="143">
        <f t="shared" si="636"/>
        <v>0.20428135610105169</v>
      </c>
      <c r="AJ1133" s="143">
        <f t="shared" si="637"/>
        <v>0.22496233571723645</v>
      </c>
      <c r="AK1133" s="143">
        <f t="shared" si="638"/>
        <v>0.25526653254849352</v>
      </c>
      <c r="AL1133" s="141">
        <f t="shared" si="651"/>
        <v>0.51208072432408103</v>
      </c>
      <c r="AM1133" s="141">
        <f t="shared" si="652"/>
        <v>3.1307700438325869E-2</v>
      </c>
      <c r="AN1133" s="141">
        <f t="shared" si="653"/>
        <v>0</v>
      </c>
      <c r="AO1133" s="141">
        <f t="shared" si="654"/>
        <v>0</v>
      </c>
      <c r="AP1133" s="141">
        <f t="shared" si="655"/>
        <v>0</v>
      </c>
      <c r="AQ1133" s="141">
        <f t="shared" si="656"/>
        <v>0</v>
      </c>
      <c r="AR1133" s="141">
        <f t="shared" si="657"/>
        <v>0</v>
      </c>
      <c r="AS1133" s="141">
        <f t="shared" si="658"/>
        <v>0</v>
      </c>
      <c r="AT1133" s="142"/>
      <c r="AU1133" s="144">
        <f t="shared" si="639"/>
        <v>0.41994727335161419</v>
      </c>
      <c r="AV1133" s="144">
        <f t="shared" si="640"/>
        <v>0.43765654830013467</v>
      </c>
      <c r="AW1133" s="144">
        <f t="shared" si="641"/>
        <v>0.45516976145871157</v>
      </c>
      <c r="AX1133" s="144">
        <f t="shared" si="642"/>
        <v>0.47940285805369132</v>
      </c>
      <c r="AY1133" s="141">
        <f t="shared" si="659"/>
        <v>1.1294425217695927</v>
      </c>
      <c r="AZ1133" s="141">
        <f t="shared" si="660"/>
        <v>3.4723934273128476E-2</v>
      </c>
      <c r="BA1133" s="141">
        <f t="shared" si="661"/>
        <v>0</v>
      </c>
      <c r="BB1133" s="141">
        <f t="shared" si="662"/>
        <v>0</v>
      </c>
      <c r="BC1133" s="141">
        <f t="shared" si="663"/>
        <v>0</v>
      </c>
      <c r="BD1133" s="141">
        <f t="shared" si="664"/>
        <v>0</v>
      </c>
      <c r="BE1133" s="141">
        <f t="shared" si="665"/>
        <v>0</v>
      </c>
      <c r="BF1133" s="141">
        <f t="shared" si="666"/>
        <v>0</v>
      </c>
      <c r="BG1133" s="105"/>
    </row>
    <row r="1134" spans="13:59" x14ac:dyDescent="0.25">
      <c r="M1134" s="100"/>
      <c r="N1134" s="122" t="s">
        <v>1269</v>
      </c>
      <c r="O1134" s="122">
        <v>2487</v>
      </c>
      <c r="P1134" s="122">
        <v>0</v>
      </c>
      <c r="Q1134" s="122">
        <v>0</v>
      </c>
      <c r="R1134" s="122">
        <v>4.8000001907348633</v>
      </c>
      <c r="S1134" s="122">
        <v>1.2000000476837158</v>
      </c>
      <c r="T1134" s="139"/>
      <c r="U1134" s="140">
        <f t="shared" si="631"/>
        <v>8.4689405689605257E-3</v>
      </c>
      <c r="V1134" s="140">
        <f t="shared" si="632"/>
        <v>1.2239725387162892E-2</v>
      </c>
      <c r="W1134" s="140">
        <f t="shared" si="633"/>
        <v>2.4097482529429448E-2</v>
      </c>
      <c r="X1134" s="140">
        <f t="shared" si="634"/>
        <v>3.7706907030156223E-2</v>
      </c>
      <c r="Y1134" s="141">
        <f t="shared" si="643"/>
        <v>0</v>
      </c>
      <c r="Z1134" s="141">
        <f t="shared" si="644"/>
        <v>0</v>
      </c>
      <c r="AA1134" s="141">
        <f t="shared" si="645"/>
        <v>0</v>
      </c>
      <c r="AB1134" s="141">
        <f t="shared" si="646"/>
        <v>0</v>
      </c>
      <c r="AC1134" s="141">
        <f t="shared" si="647"/>
        <v>4.9294291106165157E-2</v>
      </c>
      <c r="AD1134" s="141">
        <f t="shared" si="648"/>
        <v>9.4563930867590726E-3</v>
      </c>
      <c r="AE1134" s="141">
        <f t="shared" si="649"/>
        <v>3.6793465407439149E-2</v>
      </c>
      <c r="AF1134" s="141">
        <f t="shared" si="650"/>
        <v>8.4548248267537554E-3</v>
      </c>
      <c r="AG1134" s="142"/>
      <c r="AH1134" s="143">
        <f t="shared" si="635"/>
        <v>0.26700321565299179</v>
      </c>
      <c r="AI1134" s="143">
        <f t="shared" si="636"/>
        <v>0.29501877889196615</v>
      </c>
      <c r="AJ1134" s="143">
        <f t="shared" si="637"/>
        <v>0.35403218635672595</v>
      </c>
      <c r="AK1134" s="143">
        <f t="shared" si="638"/>
        <v>0.39903974016450627</v>
      </c>
      <c r="AL1134" s="141">
        <f t="shared" si="651"/>
        <v>0</v>
      </c>
      <c r="AM1134" s="141">
        <f t="shared" si="652"/>
        <v>0</v>
      </c>
      <c r="AN1134" s="141">
        <f t="shared" si="653"/>
        <v>0</v>
      </c>
      <c r="AO1134" s="141">
        <f t="shared" si="654"/>
        <v>0</v>
      </c>
      <c r="AP1134" s="141">
        <f t="shared" si="655"/>
        <v>1.3360366856458814</v>
      </c>
      <c r="AQ1134" s="141">
        <f t="shared" si="656"/>
        <v>8.0053509305922477E-2</v>
      </c>
      <c r="AR1134" s="141">
        <f t="shared" si="657"/>
        <v>0.44759478746227682</v>
      </c>
      <c r="AS1134" s="141">
        <f t="shared" si="658"/>
        <v>3.1252919762828291E-2</v>
      </c>
      <c r="AT1134" s="142"/>
      <c r="AU1134" s="144">
        <f t="shared" si="639"/>
        <v>0.48839798314604077</v>
      </c>
      <c r="AV1134" s="144">
        <f t="shared" si="640"/>
        <v>0.50912065652351268</v>
      </c>
      <c r="AW1134" s="144">
        <f t="shared" si="641"/>
        <v>0.54996265328954774</v>
      </c>
      <c r="AX1134" s="144">
        <f t="shared" si="642"/>
        <v>0.57914501867114654</v>
      </c>
      <c r="AY1134" s="141">
        <f t="shared" si="659"/>
        <v>0</v>
      </c>
      <c r="AZ1134" s="141">
        <f t="shared" si="660"/>
        <v>0</v>
      </c>
      <c r="BA1134" s="141">
        <f t="shared" si="661"/>
        <v>0</v>
      </c>
      <c r="BB1134" s="141">
        <f t="shared" si="662"/>
        <v>0</v>
      </c>
      <c r="BC1134" s="141">
        <f t="shared" si="663"/>
        <v>2.3706017262151637</v>
      </c>
      <c r="BD1134" s="141">
        <f t="shared" si="664"/>
        <v>7.3177522204756151E-2</v>
      </c>
      <c r="BE1134" s="141">
        <f t="shared" si="665"/>
        <v>0.67086507799472406</v>
      </c>
      <c r="BF1134" s="141">
        <f t="shared" si="666"/>
        <v>2.4108972026438247E-2</v>
      </c>
      <c r="BG1134" s="105"/>
    </row>
    <row r="1135" spans="13:59" x14ac:dyDescent="0.25">
      <c r="M1135" s="100"/>
      <c r="N1135" s="120" t="s">
        <v>1270</v>
      </c>
      <c r="O1135" s="121">
        <v>1291</v>
      </c>
      <c r="P1135" s="120">
        <v>1.3300000429153442</v>
      </c>
      <c r="Q1135" s="120">
        <v>0</v>
      </c>
      <c r="R1135" s="120">
        <v>0</v>
      </c>
      <c r="S1135" s="120">
        <v>0</v>
      </c>
      <c r="T1135" s="139"/>
      <c r="U1135" s="140">
        <f t="shared" si="631"/>
        <v>9.2186418273987325E-4</v>
      </c>
      <c r="V1135" s="140">
        <f t="shared" si="632"/>
        <v>1.3350836758646567E-3</v>
      </c>
      <c r="W1135" s="140">
        <f t="shared" si="633"/>
        <v>1.5279125247951164E-3</v>
      </c>
      <c r="X1135" s="140">
        <f t="shared" si="634"/>
        <v>2.430287510935214E-3</v>
      </c>
      <c r="Y1135" s="141">
        <f t="shared" si="643"/>
        <v>1.488609580374798E-3</v>
      </c>
      <c r="Z1135" s="141">
        <f t="shared" si="644"/>
        <v>2.8705176582077092E-4</v>
      </c>
      <c r="AA1135" s="141">
        <f t="shared" si="645"/>
        <v>0</v>
      </c>
      <c r="AB1135" s="141">
        <f t="shared" si="646"/>
        <v>0</v>
      </c>
      <c r="AC1135" s="141">
        <f t="shared" si="647"/>
        <v>0</v>
      </c>
      <c r="AD1135" s="141">
        <f t="shared" si="648"/>
        <v>0</v>
      </c>
      <c r="AE1135" s="141">
        <f t="shared" si="649"/>
        <v>0</v>
      </c>
      <c r="AF1135" s="141">
        <f t="shared" si="650"/>
        <v>0</v>
      </c>
      <c r="AG1135" s="142"/>
      <c r="AH1135" s="143">
        <f t="shared" si="635"/>
        <v>0.14510558166521803</v>
      </c>
      <c r="AI1135" s="143">
        <f t="shared" si="636"/>
        <v>0.16082190807768326</v>
      </c>
      <c r="AJ1135" s="143">
        <f t="shared" si="637"/>
        <v>0.1669447309957508</v>
      </c>
      <c r="AK1135" s="143">
        <f t="shared" si="638"/>
        <v>0.18976875945728855</v>
      </c>
      <c r="AL1135" s="141">
        <f t="shared" si="651"/>
        <v>0.20151188294510117</v>
      </c>
      <c r="AM1135" s="141">
        <f t="shared" si="652"/>
        <v>1.2381261699945106E-2</v>
      </c>
      <c r="AN1135" s="141">
        <f t="shared" si="653"/>
        <v>0</v>
      </c>
      <c r="AO1135" s="141">
        <f t="shared" si="654"/>
        <v>0</v>
      </c>
      <c r="AP1135" s="141">
        <f t="shared" si="655"/>
        <v>0</v>
      </c>
      <c r="AQ1135" s="141">
        <f t="shared" si="656"/>
        <v>0</v>
      </c>
      <c r="AR1135" s="141">
        <f t="shared" si="657"/>
        <v>0</v>
      </c>
      <c r="AS1135" s="141">
        <f t="shared" si="658"/>
        <v>0</v>
      </c>
      <c r="AT1135" s="142"/>
      <c r="AU1135" s="144">
        <f t="shared" si="639"/>
        <v>0.38154179704858771</v>
      </c>
      <c r="AV1135" s="144">
        <f t="shared" si="640"/>
        <v>0.39749904811071657</v>
      </c>
      <c r="AW1135" s="144">
        <f t="shared" si="641"/>
        <v>0.40348348737353201</v>
      </c>
      <c r="AX1135" s="144">
        <f t="shared" si="642"/>
        <v>0.42480526749808356</v>
      </c>
      <c r="AY1135" s="141">
        <f t="shared" si="659"/>
        <v>0.51298767268285406</v>
      </c>
      <c r="AZ1135" s="141">
        <f t="shared" si="660"/>
        <v>1.5686078363207456E-2</v>
      </c>
      <c r="BA1135" s="141">
        <f t="shared" si="661"/>
        <v>0</v>
      </c>
      <c r="BB1135" s="141">
        <f t="shared" si="662"/>
        <v>0</v>
      </c>
      <c r="BC1135" s="141">
        <f t="shared" si="663"/>
        <v>0</v>
      </c>
      <c r="BD1135" s="141">
        <f t="shared" si="664"/>
        <v>0</v>
      </c>
      <c r="BE1135" s="141">
        <f t="shared" si="665"/>
        <v>0</v>
      </c>
      <c r="BF1135" s="141">
        <f t="shared" si="666"/>
        <v>0</v>
      </c>
      <c r="BG1135" s="105"/>
    </row>
    <row r="1136" spans="13:59" x14ac:dyDescent="0.25">
      <c r="M1136" s="100"/>
      <c r="N1136" s="120" t="s">
        <v>1271</v>
      </c>
      <c r="O1136" s="121">
        <v>2890</v>
      </c>
      <c r="P1136" s="120">
        <v>0</v>
      </c>
      <c r="Q1136" s="120">
        <v>0</v>
      </c>
      <c r="R1136" s="120">
        <v>4.8000001907348633</v>
      </c>
      <c r="S1136" s="120">
        <v>1.2000000476837158</v>
      </c>
      <c r="T1136" s="139"/>
      <c r="U1136" s="140">
        <f t="shared" si="631"/>
        <v>1.7743316453369462E-2</v>
      </c>
      <c r="V1136" s="140">
        <f t="shared" si="632"/>
        <v>2.5495002007523082E-2</v>
      </c>
      <c r="W1136" s="140">
        <f t="shared" si="633"/>
        <v>5.884916741516244E-2</v>
      </c>
      <c r="X1136" s="140">
        <f t="shared" si="634"/>
        <v>9.0129801400237297E-2</v>
      </c>
      <c r="Y1136" s="141">
        <f t="shared" si="643"/>
        <v>0</v>
      </c>
      <c r="Z1136" s="141">
        <f t="shared" si="644"/>
        <v>0</v>
      </c>
      <c r="AA1136" s="141">
        <f t="shared" si="645"/>
        <v>0</v>
      </c>
      <c r="AB1136" s="141">
        <f t="shared" si="646"/>
        <v>0</v>
      </c>
      <c r="AC1136" s="141">
        <f t="shared" si="647"/>
        <v>0.10292028920606507</v>
      </c>
      <c r="AD1136" s="141">
        <f t="shared" si="648"/>
        <v>1.9455725292831447E-2</v>
      </c>
      <c r="AE1136" s="141">
        <f t="shared" si="649"/>
        <v>8.8681194804131835E-2</v>
      </c>
      <c r="AF1136" s="141">
        <f t="shared" si="650"/>
        <v>1.9474571173876756E-2</v>
      </c>
      <c r="AG1136" s="142"/>
      <c r="AH1136" s="143">
        <f t="shared" si="635"/>
        <v>0.32609329843731838</v>
      </c>
      <c r="AI1136" s="143">
        <f t="shared" si="636"/>
        <v>0.35942053163920062</v>
      </c>
      <c r="AJ1136" s="143">
        <f t="shared" si="637"/>
        <v>0.44916370152692686</v>
      </c>
      <c r="AK1136" s="143">
        <f t="shared" si="638"/>
        <v>0.50277523106048072</v>
      </c>
      <c r="AL1136" s="141">
        <f t="shared" si="651"/>
        <v>0</v>
      </c>
      <c r="AM1136" s="141">
        <f t="shared" si="652"/>
        <v>0</v>
      </c>
      <c r="AN1136" s="141">
        <f t="shared" si="653"/>
        <v>0</v>
      </c>
      <c r="AO1136" s="141">
        <f t="shared" si="654"/>
        <v>0</v>
      </c>
      <c r="AP1136" s="141">
        <f t="shared" si="655"/>
        <v>1.6295807786123739</v>
      </c>
      <c r="AQ1136" s="141">
        <f t="shared" si="656"/>
        <v>9.5637841809814939E-2</v>
      </c>
      <c r="AR1136" s="141">
        <f t="shared" si="657"/>
        <v>0.56577341761593625</v>
      </c>
      <c r="AS1136" s="141">
        <f t="shared" si="658"/>
        <v>3.7556883630831872E-2</v>
      </c>
      <c r="AT1136" s="142"/>
      <c r="AU1136" s="144">
        <f t="shared" si="639"/>
        <v>0.53104558599376195</v>
      </c>
      <c r="AV1136" s="144">
        <f t="shared" si="640"/>
        <v>0.55353494765287914</v>
      </c>
      <c r="AW1136" s="144">
        <f t="shared" si="641"/>
        <v>0.61016285140745496</v>
      </c>
      <c r="AX1136" s="144">
        <f t="shared" si="642"/>
        <v>0.64205248386553271</v>
      </c>
      <c r="AY1136" s="141">
        <f t="shared" si="659"/>
        <v>0</v>
      </c>
      <c r="AZ1136" s="141">
        <f t="shared" si="660"/>
        <v>0</v>
      </c>
      <c r="BA1136" s="141">
        <f t="shared" si="661"/>
        <v>0</v>
      </c>
      <c r="BB1136" s="141">
        <f t="shared" si="662"/>
        <v>0</v>
      </c>
      <c r="BC1136" s="141">
        <f t="shared" si="663"/>
        <v>2.5775031950450087</v>
      </c>
      <c r="BD1136" s="141">
        <f t="shared" si="664"/>
        <v>7.9464659267223681E-2</v>
      </c>
      <c r="BE1136" s="141">
        <f t="shared" si="665"/>
        <v>0.74400727651109499</v>
      </c>
      <c r="BF1136" s="141">
        <f t="shared" si="666"/>
        <v>2.6455734742992454E-2</v>
      </c>
      <c r="BG1136" s="105"/>
    </row>
    <row r="1137" spans="13:59" x14ac:dyDescent="0.25">
      <c r="M1137" s="100"/>
      <c r="N1137" s="120" t="s">
        <v>1272</v>
      </c>
      <c r="O1137" s="121">
        <v>1842</v>
      </c>
      <c r="P1137" s="120">
        <v>0</v>
      </c>
      <c r="Q1137" s="120">
        <v>0</v>
      </c>
      <c r="R1137" s="120">
        <v>1.6000000238418579</v>
      </c>
      <c r="S1137" s="120">
        <v>0.40000000596046448</v>
      </c>
      <c r="T1137" s="139"/>
      <c r="U1137" s="140">
        <f t="shared" si="631"/>
        <v>2.5612160970832631E-3</v>
      </c>
      <c r="V1137" s="140">
        <f t="shared" si="632"/>
        <v>3.7134176324049584E-3</v>
      </c>
      <c r="W1137" s="140">
        <f t="shared" si="633"/>
        <v>5.487799596259002E-3</v>
      </c>
      <c r="X1137" s="140">
        <f t="shared" si="634"/>
        <v>8.7147383639784026E-3</v>
      </c>
      <c r="Y1137" s="141">
        <f t="shared" si="643"/>
        <v>0</v>
      </c>
      <c r="Z1137" s="141">
        <f t="shared" si="644"/>
        <v>0</v>
      </c>
      <c r="AA1137" s="141">
        <f t="shared" si="645"/>
        <v>0</v>
      </c>
      <c r="AB1137" s="141">
        <f t="shared" si="646"/>
        <v>0</v>
      </c>
      <c r="AC1137" s="141">
        <f t="shared" si="647"/>
        <v>4.9787276002260664E-3</v>
      </c>
      <c r="AD1137" s="141">
        <f t="shared" si="648"/>
        <v>9.6274070015664286E-4</v>
      </c>
      <c r="AE1137" s="141">
        <f t="shared" si="649"/>
        <v>2.818556435662208E-3</v>
      </c>
      <c r="AF1137" s="141">
        <f t="shared" si="650"/>
        <v>6.6733896187304168E-4</v>
      </c>
      <c r="AG1137" s="142"/>
      <c r="AH1137" s="143">
        <f t="shared" si="635"/>
        <v>0.19253052279734462</v>
      </c>
      <c r="AI1137" s="143">
        <f t="shared" si="636"/>
        <v>0.21321547912046623</v>
      </c>
      <c r="AJ1137" s="143">
        <f t="shared" si="637"/>
        <v>0.23725675049292694</v>
      </c>
      <c r="AK1137" s="143">
        <f t="shared" si="638"/>
        <v>0.26908520036307615</v>
      </c>
      <c r="AL1137" s="141">
        <f t="shared" si="651"/>
        <v>0</v>
      </c>
      <c r="AM1137" s="141">
        <f t="shared" si="652"/>
        <v>0</v>
      </c>
      <c r="AN1137" s="141">
        <f t="shared" si="653"/>
        <v>0</v>
      </c>
      <c r="AO1137" s="141">
        <f t="shared" si="654"/>
        <v>0</v>
      </c>
      <c r="AP1137" s="141">
        <f t="shared" si="655"/>
        <v>0.32151631796045754</v>
      </c>
      <c r="AQ1137" s="141">
        <f t="shared" si="656"/>
        <v>1.9628453715741567E-2</v>
      </c>
      <c r="AR1137" s="141">
        <f t="shared" si="657"/>
        <v>0.10031936466410392</v>
      </c>
      <c r="AS1137" s="141">
        <f t="shared" si="658"/>
        <v>7.3147170849993254E-3</v>
      </c>
      <c r="AT1137" s="142"/>
      <c r="AU1137" s="144">
        <f t="shared" si="639"/>
        <v>0.42728994115955965</v>
      </c>
      <c r="AV1137" s="144">
        <f t="shared" si="640"/>
        <v>0.44533021856212907</v>
      </c>
      <c r="AW1137" s="144">
        <f t="shared" si="641"/>
        <v>0.46518908390472824</v>
      </c>
      <c r="AX1137" s="144">
        <f t="shared" si="642"/>
        <v>0.48997316646431632</v>
      </c>
      <c r="AY1137" s="141">
        <f t="shared" si="659"/>
        <v>0</v>
      </c>
      <c r="AZ1137" s="141">
        <f t="shared" si="660"/>
        <v>0</v>
      </c>
      <c r="BA1137" s="141">
        <f t="shared" si="661"/>
        <v>0</v>
      </c>
      <c r="BB1137" s="141">
        <f t="shared" si="662"/>
        <v>0</v>
      </c>
      <c r="BC1137" s="141">
        <f t="shared" si="663"/>
        <v>0.69125949901936701</v>
      </c>
      <c r="BD1137" s="141">
        <f t="shared" si="664"/>
        <v>2.1268861297539243E-2</v>
      </c>
      <c r="BE1137" s="141">
        <f t="shared" si="665"/>
        <v>0.18917169655706789</v>
      </c>
      <c r="BF1137" s="141">
        <f t="shared" si="666"/>
        <v>6.8175729491262993E-3</v>
      </c>
      <c r="BG1137" s="105"/>
    </row>
    <row r="1138" spans="13:59" x14ac:dyDescent="0.25">
      <c r="M1138" s="100"/>
      <c r="N1138" s="120" t="s">
        <v>1273</v>
      </c>
      <c r="O1138" s="121">
        <v>2699</v>
      </c>
      <c r="P1138" s="120">
        <v>0</v>
      </c>
      <c r="Q1138" s="120">
        <v>0</v>
      </c>
      <c r="R1138" s="120">
        <v>4.8000001907348633</v>
      </c>
      <c r="S1138" s="120">
        <v>1.2000000476837158</v>
      </c>
      <c r="T1138" s="139"/>
      <c r="U1138" s="140">
        <f t="shared" si="631"/>
        <v>1.2512334203713227E-2</v>
      </c>
      <c r="V1138" s="140">
        <f t="shared" si="632"/>
        <v>1.8036533839202895E-2</v>
      </c>
      <c r="W1138" s="140">
        <f t="shared" si="633"/>
        <v>3.8723457078255752E-2</v>
      </c>
      <c r="X1138" s="140">
        <f t="shared" si="634"/>
        <v>6.0006196413902813E-2</v>
      </c>
      <c r="Y1138" s="141">
        <f t="shared" si="643"/>
        <v>0</v>
      </c>
      <c r="Z1138" s="141">
        <f t="shared" si="644"/>
        <v>0</v>
      </c>
      <c r="AA1138" s="141">
        <f t="shared" si="645"/>
        <v>0</v>
      </c>
      <c r="AB1138" s="141">
        <f t="shared" si="646"/>
        <v>0</v>
      </c>
      <c r="AC1138" s="141">
        <f t="shared" si="647"/>
        <v>7.2716694150722155E-2</v>
      </c>
      <c r="AD1138" s="141">
        <f t="shared" si="648"/>
        <v>1.3858671717647555E-2</v>
      </c>
      <c r="AE1138" s="141">
        <f t="shared" si="649"/>
        <v>5.8773112945789657E-2</v>
      </c>
      <c r="AF1138" s="141">
        <f t="shared" si="650"/>
        <v>1.3234325612212133E-2</v>
      </c>
      <c r="AG1138" s="142"/>
      <c r="AH1138" s="143">
        <f t="shared" si="635"/>
        <v>0.29678050102190734</v>
      </c>
      <c r="AI1138" s="143">
        <f t="shared" si="636"/>
        <v>0.32753446841778699</v>
      </c>
      <c r="AJ1138" s="143">
        <f t="shared" si="637"/>
        <v>0.40187873419194575</v>
      </c>
      <c r="AK1138" s="143">
        <f t="shared" si="638"/>
        <v>0.45148802611803596</v>
      </c>
      <c r="AL1138" s="141">
        <f t="shared" si="651"/>
        <v>0</v>
      </c>
      <c r="AM1138" s="141">
        <f t="shared" si="652"/>
        <v>0</v>
      </c>
      <c r="AN1138" s="141">
        <f t="shared" si="653"/>
        <v>0</v>
      </c>
      <c r="AO1138" s="141">
        <f t="shared" si="654"/>
        <v>0</v>
      </c>
      <c r="AP1138" s="141">
        <f t="shared" si="655"/>
        <v>1.4841105215794661</v>
      </c>
      <c r="AQ1138" s="141">
        <f t="shared" si="656"/>
        <v>8.8054989298153474E-2</v>
      </c>
      <c r="AR1138" s="141">
        <f t="shared" si="657"/>
        <v>0.50719753152990399</v>
      </c>
      <c r="AS1138" s="141">
        <f t="shared" si="658"/>
        <v>3.4588121340365929E-2</v>
      </c>
      <c r="AT1138" s="142"/>
      <c r="AU1138" s="144">
        <f t="shared" si="639"/>
        <v>0.51039160307696485</v>
      </c>
      <c r="AV1138" s="144">
        <f t="shared" si="640"/>
        <v>0.53203860912476664</v>
      </c>
      <c r="AW1138" s="144">
        <f t="shared" si="641"/>
        <v>0.58093971769320563</v>
      </c>
      <c r="AX1138" s="144">
        <f t="shared" si="642"/>
        <v>0.61157001479838857</v>
      </c>
      <c r="AY1138" s="141">
        <f t="shared" si="659"/>
        <v>0</v>
      </c>
      <c r="AZ1138" s="141">
        <f t="shared" si="660"/>
        <v>0</v>
      </c>
      <c r="BA1138" s="141">
        <f t="shared" si="661"/>
        <v>0</v>
      </c>
      <c r="BB1138" s="141">
        <f t="shared" si="662"/>
        <v>0</v>
      </c>
      <c r="BC1138" s="141">
        <f t="shared" si="663"/>
        <v>2.4773338107768588</v>
      </c>
      <c r="BD1138" s="141">
        <f t="shared" si="664"/>
        <v>7.6451614500332443E-2</v>
      </c>
      <c r="BE1138" s="141">
        <f t="shared" si="665"/>
        <v>0.70853459103727212</v>
      </c>
      <c r="BF1138" s="141">
        <f t="shared" si="666"/>
        <v>2.5349455882724969E-2</v>
      </c>
      <c r="BG1138" s="105"/>
    </row>
    <row r="1139" spans="13:59" x14ac:dyDescent="0.25">
      <c r="M1139" s="100"/>
      <c r="N1139" s="120" t="s">
        <v>1274</v>
      </c>
      <c r="O1139" s="121">
        <v>2299</v>
      </c>
      <c r="P1139" s="120">
        <v>0</v>
      </c>
      <c r="Q1139" s="120">
        <v>0</v>
      </c>
      <c r="R1139" s="120">
        <v>1.6000000238418579</v>
      </c>
      <c r="S1139" s="120">
        <v>0.40000000596046448</v>
      </c>
      <c r="T1139" s="139"/>
      <c r="U1139" s="140">
        <f t="shared" si="631"/>
        <v>5.9816299575883303E-3</v>
      </c>
      <c r="V1139" s="140">
        <f t="shared" si="632"/>
        <v>8.6586270048065739E-3</v>
      </c>
      <c r="W1139" s="140">
        <f t="shared" si="633"/>
        <v>1.5723484104692598E-2</v>
      </c>
      <c r="X1139" s="140">
        <f t="shared" si="634"/>
        <v>2.4758788469142701E-2</v>
      </c>
      <c r="Y1139" s="141">
        <f t="shared" si="643"/>
        <v>0</v>
      </c>
      <c r="Z1139" s="141">
        <f t="shared" si="644"/>
        <v>0</v>
      </c>
      <c r="AA1139" s="141">
        <f t="shared" si="645"/>
        <v>0</v>
      </c>
      <c r="AB1139" s="141">
        <f t="shared" si="646"/>
        <v>0</v>
      </c>
      <c r="AC1139" s="141">
        <f t="shared" si="647"/>
        <v>1.1616499663693842E-2</v>
      </c>
      <c r="AD1139" s="141">
        <f t="shared" si="648"/>
        <v>2.2373037504344311E-3</v>
      </c>
      <c r="AE1139" s="141">
        <f t="shared" si="649"/>
        <v>8.033560698057671E-3</v>
      </c>
      <c r="AF1139" s="141">
        <f t="shared" si="650"/>
        <v>1.8699548371732891E-3</v>
      </c>
      <c r="AG1139" s="142"/>
      <c r="AH1139" s="143">
        <f t="shared" si="635"/>
        <v>0.24289967373163668</v>
      </c>
      <c r="AI1139" s="143">
        <f t="shared" si="636"/>
        <v>0.26861378758449617</v>
      </c>
      <c r="AJ1139" s="143">
        <f t="shared" si="637"/>
        <v>0.31565206658736833</v>
      </c>
      <c r="AK1139" s="143">
        <f t="shared" si="638"/>
        <v>0.35661016593674155</v>
      </c>
      <c r="AL1139" s="141">
        <f t="shared" si="651"/>
        <v>0</v>
      </c>
      <c r="AM1139" s="141">
        <f t="shared" si="652"/>
        <v>0</v>
      </c>
      <c r="AN1139" s="141">
        <f t="shared" si="653"/>
        <v>0</v>
      </c>
      <c r="AO1139" s="141">
        <f t="shared" si="654"/>
        <v>0</v>
      </c>
      <c r="AP1139" s="141">
        <f t="shared" si="655"/>
        <v>0.40532438031300388</v>
      </c>
      <c r="AQ1139" s="141">
        <f t="shared" si="656"/>
        <v>2.4457686226441733E-2</v>
      </c>
      <c r="AR1139" s="141">
        <f t="shared" si="657"/>
        <v>0.13318984022315575</v>
      </c>
      <c r="AS1139" s="141">
        <f t="shared" si="658"/>
        <v>9.4542282771030994E-3</v>
      </c>
      <c r="AT1139" s="142"/>
      <c r="AU1139" s="144">
        <f t="shared" si="639"/>
        <v>0.46969926568125175</v>
      </c>
      <c r="AV1139" s="144">
        <f t="shared" si="640"/>
        <v>0.48961703002790746</v>
      </c>
      <c r="AW1139" s="144">
        <f t="shared" si="641"/>
        <v>0.5237907833205746</v>
      </c>
      <c r="AX1139" s="144">
        <f t="shared" si="642"/>
        <v>0.5516746574781628</v>
      </c>
      <c r="AY1139" s="141">
        <f t="shared" si="659"/>
        <v>0</v>
      </c>
      <c r="AZ1139" s="141">
        <f t="shared" si="660"/>
        <v>0</v>
      </c>
      <c r="BA1139" s="141">
        <f t="shared" si="661"/>
        <v>0</v>
      </c>
      <c r="BB1139" s="141">
        <f t="shared" si="662"/>
        <v>0</v>
      </c>
      <c r="BC1139" s="141">
        <f t="shared" si="663"/>
        <v>0.75993785964038363</v>
      </c>
      <c r="BD1139" s="141">
        <f t="shared" si="664"/>
        <v>2.3449400077647953E-2</v>
      </c>
      <c r="BE1139" s="141">
        <f t="shared" si="665"/>
        <v>0.21299792820038158</v>
      </c>
      <c r="BF1139" s="141">
        <f t="shared" si="666"/>
        <v>7.6719380791207548E-3</v>
      </c>
      <c r="BG1139" s="105"/>
    </row>
    <row r="1140" spans="13:59" x14ac:dyDescent="0.25">
      <c r="M1140" s="100"/>
      <c r="N1140" s="120" t="s">
        <v>1275</v>
      </c>
      <c r="O1140" s="121">
        <v>3583</v>
      </c>
      <c r="P1140" s="120">
        <v>0</v>
      </c>
      <c r="Q1140" s="120">
        <v>0</v>
      </c>
      <c r="R1140" s="120">
        <v>3.2000000476837158</v>
      </c>
      <c r="S1140" s="120">
        <v>0.80000001192092896</v>
      </c>
      <c r="T1140" s="139"/>
      <c r="U1140" s="140">
        <f t="shared" si="631"/>
        <v>6.0973416229518462E-2</v>
      </c>
      <c r="V1140" s="140">
        <f t="shared" si="632"/>
        <v>8.5772844173833684E-2</v>
      </c>
      <c r="W1140" s="140">
        <f t="shared" si="633"/>
        <v>0.2383211522993105</v>
      </c>
      <c r="X1140" s="140">
        <f t="shared" si="634"/>
        <v>0.33770235319497777</v>
      </c>
      <c r="Y1140" s="141">
        <f t="shared" si="643"/>
        <v>0</v>
      </c>
      <c r="Z1140" s="141">
        <f t="shared" si="644"/>
        <v>0</v>
      </c>
      <c r="AA1140" s="141">
        <f t="shared" si="645"/>
        <v>0</v>
      </c>
      <c r="AB1140" s="141">
        <f t="shared" si="646"/>
        <v>0</v>
      </c>
      <c r="AC1140" s="141">
        <f t="shared" si="647"/>
        <v>0.23284287079564794</v>
      </c>
      <c r="AD1140" s="141">
        <f t="shared" si="648"/>
        <v>4.1630234650587766E-2</v>
      </c>
      <c r="AE1140" s="141">
        <f t="shared" si="649"/>
        <v>0.22850283638427837</v>
      </c>
      <c r="AF1140" s="141">
        <f t="shared" si="650"/>
        <v>4.1659050197429603E-2</v>
      </c>
      <c r="AG1140" s="142"/>
      <c r="AH1140" s="143">
        <f t="shared" si="635"/>
        <v>0.45340551794223916</v>
      </c>
      <c r="AI1140" s="143">
        <f t="shared" si="636"/>
        <v>0.49624113567274408</v>
      </c>
      <c r="AJ1140" s="143">
        <f t="shared" si="637"/>
        <v>0.64947453641977015</v>
      </c>
      <c r="AK1140" s="143">
        <f t="shared" si="638"/>
        <v>0.71215285036871245</v>
      </c>
      <c r="AL1140" s="141">
        <f t="shared" si="651"/>
        <v>0</v>
      </c>
      <c r="AM1140" s="141">
        <f t="shared" si="652"/>
        <v>0</v>
      </c>
      <c r="AN1140" s="141">
        <f t="shared" si="653"/>
        <v>0</v>
      </c>
      <c r="AO1140" s="141">
        <f t="shared" si="654"/>
        <v>0</v>
      </c>
      <c r="AP1140" s="141">
        <f t="shared" si="655"/>
        <v>1.5049256916349616</v>
      </c>
      <c r="AQ1140" s="141">
        <f t="shared" si="656"/>
        <v>8.30459661804408E-2</v>
      </c>
      <c r="AR1140" s="141">
        <f t="shared" si="657"/>
        <v>0.5394551664625431</v>
      </c>
      <c r="AS1140" s="141">
        <f t="shared" si="658"/>
        <v>3.026712232195039E-2</v>
      </c>
      <c r="AT1140" s="142"/>
      <c r="AU1140" s="144">
        <f t="shared" si="639"/>
        <v>0.61272901938896907</v>
      </c>
      <c r="AV1140" s="144">
        <f t="shared" si="640"/>
        <v>0.63822327510838139</v>
      </c>
      <c r="AW1140" s="144">
        <f t="shared" si="641"/>
        <v>0.72559406868368248</v>
      </c>
      <c r="AX1140" s="144">
        <f t="shared" si="642"/>
        <v>0.76096363365209174</v>
      </c>
      <c r="AY1140" s="141">
        <f t="shared" si="659"/>
        <v>0</v>
      </c>
      <c r="AZ1140" s="141">
        <f t="shared" si="660"/>
        <v>0</v>
      </c>
      <c r="BA1140" s="141">
        <f t="shared" si="661"/>
        <v>0</v>
      </c>
      <c r="BB1140" s="141">
        <f t="shared" si="662"/>
        <v>0</v>
      </c>
      <c r="BC1140" s="141">
        <f t="shared" si="663"/>
        <v>1.9819163721081685</v>
      </c>
      <c r="BD1140" s="141">
        <f t="shared" si="664"/>
        <v>6.0398138671509338E-2</v>
      </c>
      <c r="BE1140" s="141">
        <f t="shared" si="665"/>
        <v>0.58881833715891707</v>
      </c>
      <c r="BF1140" s="141">
        <f t="shared" si="666"/>
        <v>1.9952578834149692E-2</v>
      </c>
      <c r="BG1140" s="105"/>
    </row>
    <row r="1141" spans="13:59" x14ac:dyDescent="0.25">
      <c r="M1141" s="100"/>
      <c r="N1141" s="120" t="s">
        <v>1276</v>
      </c>
      <c r="O1141" s="121">
        <v>7342</v>
      </c>
      <c r="P1141" s="120">
        <v>0</v>
      </c>
      <c r="Q1141" s="120">
        <v>0</v>
      </c>
      <c r="R1141" s="120">
        <v>3.2000000476837158</v>
      </c>
      <c r="S1141" s="120">
        <v>0.80000001192092896</v>
      </c>
      <c r="T1141" s="139"/>
      <c r="U1141" s="140">
        <f t="shared" si="631"/>
        <v>1</v>
      </c>
      <c r="V1141" s="140">
        <f t="shared" si="632"/>
        <v>1</v>
      </c>
      <c r="W1141" s="140">
        <f t="shared" si="633"/>
        <v>1</v>
      </c>
      <c r="X1141" s="140">
        <f t="shared" si="634"/>
        <v>1</v>
      </c>
      <c r="Y1141" s="141">
        <f t="shared" si="643"/>
        <v>0</v>
      </c>
      <c r="Z1141" s="141">
        <f t="shared" si="644"/>
        <v>0</v>
      </c>
      <c r="AA1141" s="141">
        <f t="shared" si="645"/>
        <v>0</v>
      </c>
      <c r="AB1141" s="141">
        <f t="shared" si="646"/>
        <v>0</v>
      </c>
      <c r="AC1141" s="141">
        <f t="shared" si="647"/>
        <v>3.1680000472068786</v>
      </c>
      <c r="AD1141" s="141">
        <f t="shared" si="648"/>
        <v>3.2000000476837265E-2</v>
      </c>
      <c r="AE1141" s="141">
        <f t="shared" si="649"/>
        <v>0.79200001180171964</v>
      </c>
      <c r="AF1141" s="141">
        <f t="shared" si="650"/>
        <v>8.0000001192093162E-3</v>
      </c>
      <c r="AG1141" s="142"/>
      <c r="AH1141" s="143">
        <f t="shared" si="635"/>
        <v>0.99999999999999989</v>
      </c>
      <c r="AI1141" s="143">
        <f t="shared" si="636"/>
        <v>1</v>
      </c>
      <c r="AJ1141" s="143">
        <f t="shared" si="637"/>
        <v>1</v>
      </c>
      <c r="AK1141" s="143">
        <f t="shared" si="638"/>
        <v>1</v>
      </c>
      <c r="AL1141" s="141">
        <f t="shared" si="651"/>
        <v>0</v>
      </c>
      <c r="AM1141" s="141">
        <f t="shared" si="652"/>
        <v>0</v>
      </c>
      <c r="AN1141" s="141">
        <f t="shared" si="653"/>
        <v>0</v>
      </c>
      <c r="AO1141" s="141">
        <f t="shared" si="654"/>
        <v>0</v>
      </c>
      <c r="AP1141" s="141">
        <f t="shared" si="655"/>
        <v>3.1680000472068781</v>
      </c>
      <c r="AQ1141" s="141">
        <f t="shared" si="656"/>
        <v>3.2000000476837709E-2</v>
      </c>
      <c r="AR1141" s="141">
        <f t="shared" si="657"/>
        <v>0.79200001180171964</v>
      </c>
      <c r="AS1141" s="141">
        <f t="shared" si="658"/>
        <v>8.0000001192093162E-3</v>
      </c>
      <c r="AT1141" s="142"/>
      <c r="AU1141" s="144">
        <f t="shared" si="639"/>
        <v>0.99999998304135584</v>
      </c>
      <c r="AV1141" s="144">
        <f t="shared" si="640"/>
        <v>1</v>
      </c>
      <c r="AW1141" s="144">
        <f t="shared" si="641"/>
        <v>1</v>
      </c>
      <c r="AX1141" s="144">
        <f t="shared" si="642"/>
        <v>1</v>
      </c>
      <c r="AY1141" s="141">
        <f t="shared" si="659"/>
        <v>0</v>
      </c>
      <c r="AZ1141" s="141">
        <f t="shared" si="660"/>
        <v>0</v>
      </c>
      <c r="BA1141" s="141">
        <f t="shared" si="661"/>
        <v>0</v>
      </c>
      <c r="BB1141" s="141">
        <f t="shared" si="662"/>
        <v>0</v>
      </c>
      <c r="BC1141" s="141">
        <f t="shared" si="663"/>
        <v>3.1680000206157244</v>
      </c>
      <c r="BD1141" s="141">
        <f t="shared" si="664"/>
        <v>3.2000027067991432E-2</v>
      </c>
      <c r="BE1141" s="141">
        <f t="shared" si="665"/>
        <v>0.79200001180171964</v>
      </c>
      <c r="BF1141" s="141">
        <f t="shared" si="666"/>
        <v>8.0000001192093162E-3</v>
      </c>
      <c r="BG1141" s="105"/>
    </row>
    <row r="1142" spans="13:59" x14ac:dyDescent="0.25">
      <c r="M1142" s="100"/>
      <c r="N1142" s="120" t="s">
        <v>1277</v>
      </c>
      <c r="O1142" s="121">
        <v>6125</v>
      </c>
      <c r="P1142" s="120">
        <v>1.3300000429153442</v>
      </c>
      <c r="Q1142" s="120">
        <v>0</v>
      </c>
      <c r="R1142" s="120">
        <v>0</v>
      </c>
      <c r="S1142" s="120">
        <v>0</v>
      </c>
      <c r="T1142" s="139"/>
      <c r="U1142" s="140">
        <f t="shared" si="631"/>
        <v>0.98250216634237131</v>
      </c>
      <c r="V1142" s="140">
        <f t="shared" si="632"/>
        <v>0.99628754437589662</v>
      </c>
      <c r="W1142" s="140">
        <f t="shared" si="633"/>
        <v>1</v>
      </c>
      <c r="X1142" s="140">
        <f t="shared" si="634"/>
        <v>1</v>
      </c>
      <c r="Y1142" s="141">
        <f t="shared" si="643"/>
        <v>1.3028279208538713</v>
      </c>
      <c r="Z1142" s="141">
        <f t="shared" si="644"/>
        <v>2.2234555922094001E-2</v>
      </c>
      <c r="AA1142" s="141">
        <f t="shared" si="645"/>
        <v>0</v>
      </c>
      <c r="AB1142" s="141">
        <f t="shared" si="646"/>
        <v>0</v>
      </c>
      <c r="AC1142" s="141">
        <f t="shared" si="647"/>
        <v>0</v>
      </c>
      <c r="AD1142" s="141">
        <f t="shared" si="648"/>
        <v>0</v>
      </c>
      <c r="AE1142" s="141">
        <f t="shared" si="649"/>
        <v>0</v>
      </c>
      <c r="AF1142" s="141">
        <f t="shared" si="650"/>
        <v>0</v>
      </c>
      <c r="AG1142" s="142"/>
      <c r="AH1142" s="143">
        <f t="shared" si="635"/>
        <v>0.98105188380906805</v>
      </c>
      <c r="AI1142" s="143">
        <f t="shared" si="636"/>
        <v>0.99218035613413791</v>
      </c>
      <c r="AJ1142" s="143">
        <f t="shared" si="637"/>
        <v>1</v>
      </c>
      <c r="AK1142" s="143">
        <f t="shared" si="638"/>
        <v>1</v>
      </c>
      <c r="AL1142" s="141">
        <f t="shared" si="651"/>
        <v>1.29915149142752</v>
      </c>
      <c r="AM1142" s="141">
        <f t="shared" si="652"/>
        <v>2.0448424810644905E-2</v>
      </c>
      <c r="AN1142" s="141">
        <f t="shared" si="653"/>
        <v>0</v>
      </c>
      <c r="AO1142" s="141">
        <f t="shared" si="654"/>
        <v>0</v>
      </c>
      <c r="AP1142" s="141">
        <f t="shared" si="655"/>
        <v>0</v>
      </c>
      <c r="AQ1142" s="141">
        <f t="shared" si="656"/>
        <v>0</v>
      </c>
      <c r="AR1142" s="141">
        <f t="shared" si="657"/>
        <v>0</v>
      </c>
      <c r="AS1142" s="141">
        <f t="shared" si="658"/>
        <v>0</v>
      </c>
      <c r="AT1142" s="142"/>
      <c r="AU1142" s="144">
        <f t="shared" si="639"/>
        <v>0.95124907408249393</v>
      </c>
      <c r="AV1142" s="144">
        <f t="shared" si="640"/>
        <v>0.96928370801031938</v>
      </c>
      <c r="AW1142" s="144">
        <f t="shared" si="641"/>
        <v>1</v>
      </c>
      <c r="AX1142" s="144">
        <f t="shared" si="642"/>
        <v>1</v>
      </c>
      <c r="AY1142" s="141">
        <f t="shared" si="659"/>
        <v>1.2645027282083545</v>
      </c>
      <c r="AZ1142" s="141">
        <f t="shared" si="660"/>
        <v>2.4644645042514179E-2</v>
      </c>
      <c r="BA1142" s="141">
        <f t="shared" si="661"/>
        <v>0</v>
      </c>
      <c r="BB1142" s="141">
        <f t="shared" si="662"/>
        <v>0</v>
      </c>
      <c r="BC1142" s="141">
        <f t="shared" si="663"/>
        <v>0</v>
      </c>
      <c r="BD1142" s="141">
        <f t="shared" si="664"/>
        <v>0</v>
      </c>
      <c r="BE1142" s="141">
        <f t="shared" si="665"/>
        <v>0</v>
      </c>
      <c r="BF1142" s="141">
        <f t="shared" si="666"/>
        <v>0</v>
      </c>
      <c r="BG1142" s="105"/>
    </row>
    <row r="1143" spans="13:59" x14ac:dyDescent="0.25">
      <c r="M1143" s="100"/>
      <c r="N1143" s="120" t="s">
        <v>1278</v>
      </c>
      <c r="O1143" s="121">
        <v>3260</v>
      </c>
      <c r="P1143" s="120">
        <v>1.3300000429153442</v>
      </c>
      <c r="Q1143" s="120">
        <v>1</v>
      </c>
      <c r="R1143" s="120">
        <v>0</v>
      </c>
      <c r="S1143" s="120">
        <v>0</v>
      </c>
      <c r="T1143" s="139"/>
      <c r="U1143" s="140">
        <f t="shared" si="631"/>
        <v>3.4576145943261305E-2</v>
      </c>
      <c r="V1143" s="140">
        <f t="shared" si="632"/>
        <v>4.9229238879212489E-2</v>
      </c>
      <c r="W1143" s="140">
        <f t="shared" si="633"/>
        <v>0.12789000545436613</v>
      </c>
      <c r="X1143" s="140">
        <f t="shared" si="634"/>
        <v>0.18946076432240877</v>
      </c>
      <c r="Y1143" s="141">
        <f t="shared" si="643"/>
        <v>5.5270719949329694E-2</v>
      </c>
      <c r="Z1143" s="141">
        <f t="shared" si="644"/>
        <v>1.0204169872712651E-2</v>
      </c>
      <c r="AA1143" s="141">
        <f t="shared" si="645"/>
        <v>0.15739648483384377</v>
      </c>
      <c r="AB1143" s="141">
        <f t="shared" si="646"/>
        <v>3.2064279488564995E-2</v>
      </c>
      <c r="AC1143" s="141">
        <f t="shared" si="647"/>
        <v>0</v>
      </c>
      <c r="AD1143" s="141">
        <f t="shared" si="648"/>
        <v>0</v>
      </c>
      <c r="AE1143" s="141">
        <f t="shared" si="649"/>
        <v>0</v>
      </c>
      <c r="AF1143" s="141">
        <f t="shared" si="650"/>
        <v>0</v>
      </c>
      <c r="AG1143" s="142"/>
      <c r="AH1143" s="143">
        <f t="shared" si="635"/>
        <v>0.38992140541754172</v>
      </c>
      <c r="AI1143" s="143">
        <f t="shared" si="636"/>
        <v>0.42838247806398111</v>
      </c>
      <c r="AJ1143" s="143">
        <f t="shared" si="637"/>
        <v>0.55135165618183446</v>
      </c>
      <c r="AK1143" s="143">
        <f t="shared" si="638"/>
        <v>0.61141124595281926</v>
      </c>
      <c r="AL1143" s="141">
        <f t="shared" si="651"/>
        <v>0.53898614521471966</v>
      </c>
      <c r="AM1143" s="141">
        <f t="shared" si="652"/>
        <v>3.076256899455676E-2</v>
      </c>
      <c r="AN1143" s="141">
        <f t="shared" si="653"/>
        <v>0.57586793450550855</v>
      </c>
      <c r="AO1143" s="141">
        <f t="shared" si="654"/>
        <v>3.554331144731071E-2</v>
      </c>
      <c r="AP1143" s="141">
        <f t="shared" si="655"/>
        <v>0</v>
      </c>
      <c r="AQ1143" s="141">
        <f t="shared" si="656"/>
        <v>0</v>
      </c>
      <c r="AR1143" s="141">
        <f t="shared" si="657"/>
        <v>0</v>
      </c>
      <c r="AS1143" s="141">
        <f t="shared" si="658"/>
        <v>0</v>
      </c>
      <c r="AT1143" s="142"/>
      <c r="AU1143" s="144">
        <f t="shared" si="639"/>
        <v>0.57334632827145315</v>
      </c>
      <c r="AV1143" s="144">
        <f t="shared" si="640"/>
        <v>0.59746617028950921</v>
      </c>
      <c r="AW1143" s="144">
        <f t="shared" si="641"/>
        <v>0.6701312960727368</v>
      </c>
      <c r="AX1143" s="144">
        <f t="shared" si="642"/>
        <v>0.70418555122045345</v>
      </c>
      <c r="AY1143" s="141">
        <f t="shared" si="659"/>
        <v>0.77096483025388685</v>
      </c>
      <c r="AZ1143" s="141">
        <f t="shared" si="660"/>
        <v>2.3665201871626795E-2</v>
      </c>
      <c r="BA1143" s="141">
        <f t="shared" si="661"/>
        <v>0.68045711068586767</v>
      </c>
      <c r="BB1143" s="141">
        <f t="shared" si="662"/>
        <v>2.3728440534585782E-2</v>
      </c>
      <c r="BC1143" s="141">
        <f t="shared" si="663"/>
        <v>0</v>
      </c>
      <c r="BD1143" s="141">
        <f t="shared" si="664"/>
        <v>0</v>
      </c>
      <c r="BE1143" s="141">
        <f t="shared" si="665"/>
        <v>0</v>
      </c>
      <c r="BF1143" s="141">
        <f t="shared" si="666"/>
        <v>0</v>
      </c>
      <c r="BG1143" s="105"/>
    </row>
    <row r="1144" spans="13:59" x14ac:dyDescent="0.25">
      <c r="M1144" s="100"/>
      <c r="N1144" s="120" t="s">
        <v>1279</v>
      </c>
      <c r="O1144" s="121">
        <v>1769</v>
      </c>
      <c r="P1144" s="120">
        <v>0</v>
      </c>
      <c r="Q1144" s="120">
        <v>0</v>
      </c>
      <c r="R1144" s="120">
        <v>4.8000001907348633</v>
      </c>
      <c r="S1144" s="120">
        <v>1.2000000476837158</v>
      </c>
      <c r="T1144" s="139"/>
      <c r="U1144" s="140">
        <f t="shared" si="631"/>
        <v>2.2364634035724196E-3</v>
      </c>
      <c r="V1144" s="140">
        <f t="shared" si="632"/>
        <v>3.2426226730325469E-3</v>
      </c>
      <c r="W1144" s="140">
        <f t="shared" si="633"/>
        <v>4.6334538304320105E-3</v>
      </c>
      <c r="X1144" s="140">
        <f t="shared" si="634"/>
        <v>7.3628539029565454E-3</v>
      </c>
      <c r="Y1144" s="141">
        <f t="shared" si="643"/>
        <v>0</v>
      </c>
      <c r="Z1144" s="141">
        <f t="shared" si="644"/>
        <v>0</v>
      </c>
      <c r="AA1144" s="141">
        <f t="shared" si="645"/>
        <v>0</v>
      </c>
      <c r="AB1144" s="141">
        <f t="shared" si="646"/>
        <v>0</v>
      </c>
      <c r="AC1144" s="141">
        <f t="shared" si="647"/>
        <v>1.3042456858741095E-2</v>
      </c>
      <c r="AD1144" s="141">
        <f t="shared" si="648"/>
        <v>2.5221325902963221E-3</v>
      </c>
      <c r="AE1144" s="141">
        <f t="shared" si="649"/>
        <v>7.1421834778728106E-3</v>
      </c>
      <c r="AF1144" s="141">
        <f t="shared" si="650"/>
        <v>1.6932415567632777E-3</v>
      </c>
      <c r="AG1144" s="142"/>
      <c r="AH1144" s="143">
        <f t="shared" si="635"/>
        <v>0.18547202785767136</v>
      </c>
      <c r="AI1144" s="143">
        <f t="shared" si="636"/>
        <v>0.20543065149548156</v>
      </c>
      <c r="AJ1144" s="143">
        <f t="shared" si="637"/>
        <v>0.22653757841387012</v>
      </c>
      <c r="AK1144" s="143">
        <f t="shared" si="638"/>
        <v>0.25703834850508089</v>
      </c>
      <c r="AL1144" s="141">
        <f t="shared" si="651"/>
        <v>0</v>
      </c>
      <c r="AM1144" s="141">
        <f t="shared" si="652"/>
        <v>0</v>
      </c>
      <c r="AN1144" s="141">
        <f t="shared" si="653"/>
        <v>0</v>
      </c>
      <c r="AO1144" s="141">
        <f t="shared" si="654"/>
        <v>0</v>
      </c>
      <c r="AP1144" s="141">
        <f t="shared" si="655"/>
        <v>0.92926381003602354</v>
      </c>
      <c r="AQ1144" s="141">
        <f t="shared" si="656"/>
        <v>5.6803356325075161E-2</v>
      </c>
      <c r="AR1144" s="141">
        <f t="shared" si="657"/>
        <v>0.28742711663173115</v>
      </c>
      <c r="AS1144" s="141">
        <f t="shared" si="658"/>
        <v>2.101891383090948E-2</v>
      </c>
      <c r="AT1144" s="142"/>
      <c r="AU1144" s="144">
        <f t="shared" si="639"/>
        <v>0.42090105073072503</v>
      </c>
      <c r="AV1144" s="144">
        <f t="shared" si="640"/>
        <v>0.43865340487678761</v>
      </c>
      <c r="AW1144" s="144">
        <f t="shared" si="641"/>
        <v>0.45646888804515218</v>
      </c>
      <c r="AX1144" s="144">
        <f t="shared" si="642"/>
        <v>0.48077371334574504</v>
      </c>
      <c r="AY1144" s="141">
        <f t="shared" si="659"/>
        <v>0</v>
      </c>
      <c r="AZ1144" s="141">
        <f t="shared" si="660"/>
        <v>0</v>
      </c>
      <c r="BA1144" s="141">
        <f t="shared" si="661"/>
        <v>0</v>
      </c>
      <c r="BB1144" s="141">
        <f t="shared" si="662"/>
        <v>0</v>
      </c>
      <c r="BC1144" s="141">
        <f t="shared" si="663"/>
        <v>2.0427275241936513</v>
      </c>
      <c r="BD1144" s="141">
        <f t="shared" si="664"/>
        <v>6.2808902881426487E-2</v>
      </c>
      <c r="BE1144" s="141">
        <f t="shared" si="665"/>
        <v>0.55686795630593999</v>
      </c>
      <c r="BF1144" s="141">
        <f t="shared" si="666"/>
        <v>2.006052263403113E-2</v>
      </c>
      <c r="BG1144" s="105"/>
    </row>
    <row r="1145" spans="13:59" x14ac:dyDescent="0.25">
      <c r="M1145" s="100"/>
      <c r="N1145" s="120" t="s">
        <v>1280</v>
      </c>
      <c r="O1145" s="121">
        <v>3267</v>
      </c>
      <c r="P1145" s="120">
        <v>0</v>
      </c>
      <c r="Q1145" s="120">
        <v>0</v>
      </c>
      <c r="R1145" s="120">
        <v>1.6000000238418579</v>
      </c>
      <c r="S1145" s="120">
        <v>0.40000000596046448</v>
      </c>
      <c r="T1145" s="139"/>
      <c r="U1145" s="140">
        <f t="shared" si="631"/>
        <v>3.500989267092558E-2</v>
      </c>
      <c r="V1145" s="140">
        <f t="shared" si="632"/>
        <v>4.9835999599513459E-2</v>
      </c>
      <c r="W1145" s="140">
        <f t="shared" si="633"/>
        <v>0.1297087951453465</v>
      </c>
      <c r="X1145" s="140">
        <f t="shared" si="634"/>
        <v>0.192003032083924</v>
      </c>
      <c r="Y1145" s="141">
        <f t="shared" si="643"/>
        <v>0</v>
      </c>
      <c r="Z1145" s="141">
        <f t="shared" si="644"/>
        <v>0</v>
      </c>
      <c r="AA1145" s="141">
        <f t="shared" si="645"/>
        <v>0</v>
      </c>
      <c r="AB1145" s="141">
        <f t="shared" si="646"/>
        <v>0</v>
      </c>
      <c r="AC1145" s="141">
        <f t="shared" si="647"/>
        <v>6.7316556536711272E-2</v>
      </c>
      <c r="AD1145" s="141">
        <f t="shared" si="648"/>
        <v>1.2421044010693078E-2</v>
      </c>
      <c r="AE1145" s="141">
        <f t="shared" si="649"/>
        <v>6.3823531216317425E-2</v>
      </c>
      <c r="AF1145" s="141">
        <f t="shared" si="650"/>
        <v>1.2977682761679432E-2</v>
      </c>
      <c r="AG1145" s="142"/>
      <c r="AH1145" s="143">
        <f t="shared" si="635"/>
        <v>0.3912205075609918</v>
      </c>
      <c r="AI1145" s="143">
        <f t="shared" si="636"/>
        <v>0.42977882141353996</v>
      </c>
      <c r="AJ1145" s="143">
        <f t="shared" si="637"/>
        <v>0.55340505160884912</v>
      </c>
      <c r="AK1145" s="143">
        <f t="shared" si="638"/>
        <v>0.61355892297898906</v>
      </c>
      <c r="AL1145" s="141">
        <f t="shared" si="651"/>
        <v>0</v>
      </c>
      <c r="AM1145" s="141">
        <f t="shared" si="652"/>
        <v>0</v>
      </c>
      <c r="AN1145" s="141">
        <f t="shared" si="653"/>
        <v>0</v>
      </c>
      <c r="AO1145" s="141">
        <f t="shared" si="654"/>
        <v>0</v>
      </c>
      <c r="AP1145" s="141">
        <f t="shared" si="655"/>
        <v>0.65053994475244992</v>
      </c>
      <c r="AQ1145" s="141">
        <f t="shared" si="656"/>
        <v>3.7106179755939661E-2</v>
      </c>
      <c r="AR1145" s="141">
        <f t="shared" si="657"/>
        <v>0.23117917815597042</v>
      </c>
      <c r="AS1145" s="141">
        <f t="shared" si="658"/>
        <v>1.4244394692721374E-2</v>
      </c>
      <c r="AT1145" s="142"/>
      <c r="AU1145" s="144">
        <f t="shared" si="639"/>
        <v>0.57417575131405929</v>
      </c>
      <c r="AV1145" s="144">
        <f t="shared" si="640"/>
        <v>0.59832609941391302</v>
      </c>
      <c r="AW1145" s="144">
        <f t="shared" si="641"/>
        <v>0.67130542169936258</v>
      </c>
      <c r="AX1145" s="144">
        <f t="shared" si="642"/>
        <v>0.70539526067618907</v>
      </c>
      <c r="AY1145" s="141">
        <f t="shared" si="659"/>
        <v>0</v>
      </c>
      <c r="AZ1145" s="141">
        <f t="shared" si="660"/>
        <v>0</v>
      </c>
      <c r="BA1145" s="141">
        <f t="shared" si="661"/>
        <v>0</v>
      </c>
      <c r="BB1145" s="141">
        <f t="shared" si="662"/>
        <v>0</v>
      </c>
      <c r="BC1145" s="141">
        <f t="shared" si="663"/>
        <v>0.9288146824017699</v>
      </c>
      <c r="BD1145" s="141">
        <f t="shared" si="664"/>
        <v>2.850709092569681E-2</v>
      </c>
      <c r="BE1145" s="141">
        <f t="shared" si="665"/>
        <v>0.27265491885118776</v>
      </c>
      <c r="BF1145" s="141">
        <f t="shared" si="666"/>
        <v>9.5031896237712798E-3</v>
      </c>
      <c r="BG1145" s="105"/>
    </row>
    <row r="1146" spans="13:59" x14ac:dyDescent="0.25">
      <c r="M1146" s="100"/>
      <c r="N1146" s="120" t="s">
        <v>1281</v>
      </c>
      <c r="O1146" s="121">
        <v>10135</v>
      </c>
      <c r="P1146" s="120">
        <v>0</v>
      </c>
      <c r="Q1146" s="120">
        <v>0</v>
      </c>
      <c r="R1146" s="120">
        <v>3.2000000476837158</v>
      </c>
      <c r="S1146" s="120">
        <v>0.80000001192092896</v>
      </c>
      <c r="T1146" s="139"/>
      <c r="U1146" s="140">
        <f t="shared" si="631"/>
        <v>1</v>
      </c>
      <c r="V1146" s="140">
        <f t="shared" si="632"/>
        <v>1</v>
      </c>
      <c r="W1146" s="140">
        <f t="shared" si="633"/>
        <v>1</v>
      </c>
      <c r="X1146" s="140">
        <f t="shared" si="634"/>
        <v>1</v>
      </c>
      <c r="Y1146" s="141">
        <f t="shared" si="643"/>
        <v>0</v>
      </c>
      <c r="Z1146" s="141">
        <f t="shared" si="644"/>
        <v>0</v>
      </c>
      <c r="AA1146" s="141">
        <f t="shared" si="645"/>
        <v>0</v>
      </c>
      <c r="AB1146" s="141">
        <f t="shared" si="646"/>
        <v>0</v>
      </c>
      <c r="AC1146" s="141">
        <f t="shared" si="647"/>
        <v>3.1680000472068786</v>
      </c>
      <c r="AD1146" s="141">
        <f t="shared" si="648"/>
        <v>3.2000000476837265E-2</v>
      </c>
      <c r="AE1146" s="141">
        <f t="shared" si="649"/>
        <v>0.79200001180171964</v>
      </c>
      <c r="AF1146" s="141">
        <f t="shared" si="650"/>
        <v>8.0000001192093162E-3</v>
      </c>
      <c r="AG1146" s="142"/>
      <c r="AH1146" s="143">
        <f t="shared" si="635"/>
        <v>1</v>
      </c>
      <c r="AI1146" s="143">
        <f t="shared" si="636"/>
        <v>1</v>
      </c>
      <c r="AJ1146" s="143">
        <f t="shared" si="637"/>
        <v>1</v>
      </c>
      <c r="AK1146" s="143">
        <f t="shared" si="638"/>
        <v>1</v>
      </c>
      <c r="AL1146" s="141">
        <f t="shared" si="651"/>
        <v>0</v>
      </c>
      <c r="AM1146" s="141">
        <f t="shared" si="652"/>
        <v>0</v>
      </c>
      <c r="AN1146" s="141">
        <f t="shared" si="653"/>
        <v>0</v>
      </c>
      <c r="AO1146" s="141">
        <f t="shared" si="654"/>
        <v>0</v>
      </c>
      <c r="AP1146" s="141">
        <f t="shared" si="655"/>
        <v>3.1680000472068786</v>
      </c>
      <c r="AQ1146" s="141">
        <f t="shared" si="656"/>
        <v>3.2000000476837265E-2</v>
      </c>
      <c r="AR1146" s="141">
        <f t="shared" si="657"/>
        <v>0.79200001180171964</v>
      </c>
      <c r="AS1146" s="141">
        <f t="shared" si="658"/>
        <v>8.0000001192093162E-3</v>
      </c>
      <c r="AT1146" s="142"/>
      <c r="AU1146" s="144">
        <f t="shared" si="639"/>
        <v>1</v>
      </c>
      <c r="AV1146" s="144">
        <f t="shared" si="640"/>
        <v>1</v>
      </c>
      <c r="AW1146" s="144">
        <f t="shared" si="641"/>
        <v>1</v>
      </c>
      <c r="AX1146" s="144">
        <f t="shared" si="642"/>
        <v>1</v>
      </c>
      <c r="AY1146" s="141">
        <f t="shared" si="659"/>
        <v>0</v>
      </c>
      <c r="AZ1146" s="141">
        <f t="shared" si="660"/>
        <v>0</v>
      </c>
      <c r="BA1146" s="141">
        <f t="shared" si="661"/>
        <v>0</v>
      </c>
      <c r="BB1146" s="141">
        <f t="shared" si="662"/>
        <v>0</v>
      </c>
      <c r="BC1146" s="141">
        <f t="shared" si="663"/>
        <v>3.1680000472068786</v>
      </c>
      <c r="BD1146" s="141">
        <f t="shared" si="664"/>
        <v>3.2000000476837265E-2</v>
      </c>
      <c r="BE1146" s="141">
        <f t="shared" si="665"/>
        <v>0.79200001180171964</v>
      </c>
      <c r="BF1146" s="141">
        <f t="shared" si="666"/>
        <v>8.0000001192093162E-3</v>
      </c>
      <c r="BG1146" s="105"/>
    </row>
    <row r="1147" spans="13:59" x14ac:dyDescent="0.25">
      <c r="M1147" s="100"/>
      <c r="N1147" s="120" t="s">
        <v>1282</v>
      </c>
      <c r="O1147" s="121">
        <v>3406</v>
      </c>
      <c r="P1147" s="120">
        <v>0</v>
      </c>
      <c r="Q1147" s="120">
        <v>0</v>
      </c>
      <c r="R1147" s="120">
        <v>4.8000001907348633</v>
      </c>
      <c r="S1147" s="120">
        <v>1.2000000476837158</v>
      </c>
      <c r="T1147" s="139"/>
      <c r="U1147" s="140">
        <f t="shared" si="631"/>
        <v>4.4777636316783442E-2</v>
      </c>
      <c r="V1147" s="140">
        <f t="shared" si="632"/>
        <v>6.3441810075769878E-2</v>
      </c>
      <c r="W1147" s="140">
        <f t="shared" si="633"/>
        <v>0.17077209398491577</v>
      </c>
      <c r="X1147" s="140">
        <f t="shared" si="634"/>
        <v>0.24847302950410022</v>
      </c>
      <c r="Y1147" s="141">
        <f t="shared" si="643"/>
        <v>0</v>
      </c>
      <c r="Z1147" s="141">
        <f t="shared" si="644"/>
        <v>0</v>
      </c>
      <c r="AA1147" s="141">
        <f t="shared" si="645"/>
        <v>0</v>
      </c>
      <c r="AB1147" s="141">
        <f t="shared" si="646"/>
        <v>0</v>
      </c>
      <c r="AC1147" s="141">
        <f t="shared" si="647"/>
        <v>0.25757735503412649</v>
      </c>
      <c r="AD1147" s="141">
        <f t="shared" si="648"/>
        <v>4.6943345430133898E-2</v>
      </c>
      <c r="AE1147" s="141">
        <f t="shared" si="649"/>
        <v>0.24949781887974279</v>
      </c>
      <c r="AF1147" s="141">
        <f t="shared" si="650"/>
        <v>4.8669828373294782E-2</v>
      </c>
      <c r="AG1147" s="142"/>
      <c r="AH1147" s="143">
        <f t="shared" si="635"/>
        <v>0.41772427695547165</v>
      </c>
      <c r="AI1147" s="143">
        <f t="shared" si="636"/>
        <v>0.45819819918128246</v>
      </c>
      <c r="AJ1147" s="143">
        <f t="shared" si="637"/>
        <v>0.59493528960317832</v>
      </c>
      <c r="AK1147" s="143">
        <f t="shared" si="638"/>
        <v>0.6566540923714298</v>
      </c>
      <c r="AL1147" s="141">
        <f t="shared" si="651"/>
        <v>0</v>
      </c>
      <c r="AM1147" s="141">
        <f t="shared" si="652"/>
        <v>0</v>
      </c>
      <c r="AN1147" s="141">
        <f t="shared" si="653"/>
        <v>0</v>
      </c>
      <c r="AO1147" s="141">
        <f t="shared" si="654"/>
        <v>0</v>
      </c>
      <c r="AP1147" s="141">
        <f t="shared" si="655"/>
        <v>2.0821632601720785</v>
      </c>
      <c r="AQ1147" s="141">
        <f t="shared" si="656"/>
        <v>0.11718818329244796</v>
      </c>
      <c r="AR1147" s="141">
        <f t="shared" si="657"/>
        <v>0.74381443526605573</v>
      </c>
      <c r="AS1147" s="141">
        <f t="shared" si="658"/>
        <v>4.4170506891367145E-2</v>
      </c>
      <c r="AT1147" s="142"/>
      <c r="AU1147" s="144">
        <f t="shared" si="639"/>
        <v>0.59086799700493786</v>
      </c>
      <c r="AV1147" s="144">
        <f t="shared" si="640"/>
        <v>0.61561868254711094</v>
      </c>
      <c r="AW1147" s="144">
        <f t="shared" si="641"/>
        <v>0.69489177434824767</v>
      </c>
      <c r="AX1147" s="144">
        <f t="shared" si="642"/>
        <v>0.72963036266349435</v>
      </c>
      <c r="AY1147" s="141">
        <f t="shared" si="659"/>
        <v>0</v>
      </c>
      <c r="AZ1147" s="141">
        <f t="shared" si="660"/>
        <v>0</v>
      </c>
      <c r="BA1147" s="141">
        <f t="shared" si="661"/>
        <v>0</v>
      </c>
      <c r="BB1147" s="141">
        <f t="shared" si="662"/>
        <v>0</v>
      </c>
      <c r="BC1147" s="141">
        <f t="shared" si="663"/>
        <v>2.8672064810012245</v>
      </c>
      <c r="BD1147" s="141">
        <f t="shared" si="664"/>
        <v>8.7763312644853375E-2</v>
      </c>
      <c r="BE1147" s="141">
        <f t="shared" si="665"/>
        <v>0.84637461454677032</v>
      </c>
      <c r="BF1147" s="141">
        <f t="shared" si="666"/>
        <v>2.9181855440909787E-2</v>
      </c>
      <c r="BG1147" s="105"/>
    </row>
    <row r="1148" spans="13:59" x14ac:dyDescent="0.25">
      <c r="M1148" s="100"/>
      <c r="N1148" s="120" t="s">
        <v>1283</v>
      </c>
      <c r="O1148" s="121">
        <v>4445</v>
      </c>
      <c r="P1148" s="120">
        <v>0</v>
      </c>
      <c r="Q1148" s="120">
        <v>0</v>
      </c>
      <c r="R1148" s="120">
        <v>4.8000001907348633</v>
      </c>
      <c r="S1148" s="120">
        <v>1.2000000476837158</v>
      </c>
      <c r="T1148" s="139"/>
      <c r="U1148" s="140">
        <f t="shared" si="631"/>
        <v>0.24401891526030939</v>
      </c>
      <c r="V1148" s="140">
        <f t="shared" si="632"/>
        <v>0.32281947662132571</v>
      </c>
      <c r="W1148" s="140">
        <f t="shared" si="633"/>
        <v>0.78514825808359012</v>
      </c>
      <c r="X1148" s="140">
        <f t="shared" si="634"/>
        <v>0.89645873428193901</v>
      </c>
      <c r="Y1148" s="141">
        <f t="shared" si="643"/>
        <v>0</v>
      </c>
      <c r="Z1148" s="141">
        <f t="shared" si="644"/>
        <v>0</v>
      </c>
      <c r="AA1148" s="141">
        <f t="shared" si="645"/>
        <v>0</v>
      </c>
      <c r="AB1148" s="141">
        <f t="shared" si="646"/>
        <v>0</v>
      </c>
      <c r="AC1148" s="141">
        <f t="shared" si="647"/>
        <v>1.3486992861759219</v>
      </c>
      <c r="AD1148" s="141">
        <f t="shared" si="648"/>
        <v>0.20083426317937025</v>
      </c>
      <c r="AE1148" s="141">
        <f t="shared" si="649"/>
        <v>0.99954245604056147</v>
      </c>
      <c r="AF1148" s="141">
        <f t="shared" si="650"/>
        <v>7.6208067844248939E-2</v>
      </c>
      <c r="AG1148" s="142"/>
      <c r="AH1148" s="143">
        <f t="shared" si="635"/>
        <v>0.65353072804373502</v>
      </c>
      <c r="AI1148" s="143">
        <f t="shared" si="636"/>
        <v>0.70368641370087426</v>
      </c>
      <c r="AJ1148" s="143">
        <f t="shared" si="637"/>
        <v>0.90056011949338977</v>
      </c>
      <c r="AK1148" s="143">
        <f t="shared" si="638"/>
        <v>0.94154861103668885</v>
      </c>
      <c r="AL1148" s="141">
        <f t="shared" si="651"/>
        <v>0</v>
      </c>
      <c r="AM1148" s="141">
        <f t="shared" si="652"/>
        <v>0</v>
      </c>
      <c r="AN1148" s="141">
        <f t="shared" si="653"/>
        <v>0</v>
      </c>
      <c r="AO1148" s="141">
        <f t="shared" si="654"/>
        <v>0</v>
      </c>
      <c r="AP1148" s="141">
        <f t="shared" si="655"/>
        <v>3.2259517934287647</v>
      </c>
      <c r="AQ1148" s="141">
        <f t="shared" si="656"/>
        <v>0.15174312655296385</v>
      </c>
      <c r="AR1148" s="141">
        <f t="shared" si="657"/>
        <v>1.0944585603740005</v>
      </c>
      <c r="AS1148" s="141">
        <f t="shared" si="658"/>
        <v>3.5399817766562647E-2</v>
      </c>
      <c r="AT1148" s="142"/>
      <c r="AU1148" s="144">
        <f t="shared" si="639"/>
        <v>0.72787428179344249</v>
      </c>
      <c r="AV1148" s="144">
        <f t="shared" si="640"/>
        <v>0.7561582979319319</v>
      </c>
      <c r="AW1148" s="144">
        <f t="shared" si="641"/>
        <v>0.87749823111365743</v>
      </c>
      <c r="AX1148" s="144">
        <f t="shared" si="642"/>
        <v>0.90980328163777391</v>
      </c>
      <c r="AY1148" s="141">
        <f t="shared" si="659"/>
        <v>0</v>
      </c>
      <c r="AZ1148" s="141">
        <f t="shared" si="660"/>
        <v>0</v>
      </c>
      <c r="BA1148" s="141">
        <f t="shared" si="661"/>
        <v>0</v>
      </c>
      <c r="BB1148" s="141">
        <f t="shared" si="662"/>
        <v>0</v>
      </c>
      <c r="BC1148" s="141">
        <f t="shared" si="663"/>
        <v>3.5267403659548791</v>
      </c>
      <c r="BD1148" s="141">
        <f t="shared" si="664"/>
        <v>0.10281960834414372</v>
      </c>
      <c r="BE1148" s="141">
        <f t="shared" si="665"/>
        <v>1.0618509710716599</v>
      </c>
      <c r="BF1148" s="141">
        <f t="shared" si="666"/>
        <v>2.9913010276469976E-2</v>
      </c>
      <c r="BG1148" s="105"/>
    </row>
    <row r="1149" spans="13:59" x14ac:dyDescent="0.25">
      <c r="M1149" s="100"/>
      <c r="N1149" s="120" t="s">
        <v>1284</v>
      </c>
      <c r="O1149" s="121">
        <v>2242</v>
      </c>
      <c r="P1149" s="120">
        <v>0</v>
      </c>
      <c r="Q1149" s="120">
        <v>0</v>
      </c>
      <c r="R1149" s="120">
        <v>4.8000001907348633</v>
      </c>
      <c r="S1149" s="120">
        <v>1.2000000476837158</v>
      </c>
      <c r="T1149" s="139"/>
      <c r="U1149" s="140">
        <f t="shared" si="631"/>
        <v>5.3820187745474701E-3</v>
      </c>
      <c r="V1149" s="140">
        <f t="shared" si="632"/>
        <v>7.793486852449738E-3</v>
      </c>
      <c r="W1149" s="140">
        <f t="shared" si="633"/>
        <v>1.3801991184656526E-2</v>
      </c>
      <c r="X1149" s="140">
        <f t="shared" si="634"/>
        <v>2.1766579596011471E-2</v>
      </c>
      <c r="Y1149" s="141">
        <f t="shared" si="643"/>
        <v>0</v>
      </c>
      <c r="Z1149" s="141">
        <f t="shared" si="644"/>
        <v>0</v>
      </c>
      <c r="AA1149" s="141">
        <f t="shared" si="645"/>
        <v>0</v>
      </c>
      <c r="AB1149" s="141">
        <f t="shared" si="646"/>
        <v>0</v>
      </c>
      <c r="AC1149" s="141">
        <f t="shared" si="647"/>
        <v>3.1362877849863767E-2</v>
      </c>
      <c r="AD1149" s="141">
        <f t="shared" si="648"/>
        <v>6.0458605283846278E-3</v>
      </c>
      <c r="AE1149" s="141">
        <f t="shared" si="649"/>
        <v>2.1175519415624428E-2</v>
      </c>
      <c r="AF1149" s="141">
        <f t="shared" si="650"/>
        <v>4.9443771375007328E-3</v>
      </c>
      <c r="AG1149" s="142"/>
      <c r="AH1149" s="143">
        <f t="shared" si="635"/>
        <v>0.23599957075460953</v>
      </c>
      <c r="AI1149" s="143">
        <f t="shared" si="636"/>
        <v>0.26104171081105809</v>
      </c>
      <c r="AJ1149" s="143">
        <f t="shared" si="637"/>
        <v>0.30474863929691065</v>
      </c>
      <c r="AK1149" s="143">
        <f t="shared" si="638"/>
        <v>0.34450287498232701</v>
      </c>
      <c r="AL1149" s="141">
        <f t="shared" si="651"/>
        <v>0</v>
      </c>
      <c r="AM1149" s="141">
        <f t="shared" si="652"/>
        <v>0</v>
      </c>
      <c r="AN1149" s="141">
        <f t="shared" si="653"/>
        <v>0</v>
      </c>
      <c r="AO1149" s="141">
        <f t="shared" si="654"/>
        <v>0</v>
      </c>
      <c r="AP1149" s="141">
        <f t="shared" si="655"/>
        <v>1.181571143312798</v>
      </c>
      <c r="AQ1149" s="141">
        <f t="shared" si="656"/>
        <v>7.142911837003596E-2</v>
      </c>
      <c r="AR1149" s="141">
        <f t="shared" si="657"/>
        <v>0.38589394023002654</v>
      </c>
      <c r="AS1149" s="141">
        <f t="shared" si="658"/>
        <v>2.7509526175943044E-2</v>
      </c>
      <c r="AT1149" s="142"/>
      <c r="AU1149" s="144">
        <f t="shared" si="639"/>
        <v>0.46417688910608512</v>
      </c>
      <c r="AV1149" s="144">
        <f t="shared" si="640"/>
        <v>0.48385397233340521</v>
      </c>
      <c r="AW1149" s="144">
        <f t="shared" si="641"/>
        <v>0.51609618146961833</v>
      </c>
      <c r="AX1149" s="144">
        <f t="shared" si="642"/>
        <v>0.54358698650367843</v>
      </c>
      <c r="AY1149" s="141">
        <f t="shared" si="659"/>
        <v>0</v>
      </c>
      <c r="AZ1149" s="141">
        <f t="shared" si="660"/>
        <v>0</v>
      </c>
      <c r="BA1149" s="141">
        <f t="shared" si="661"/>
        <v>0</v>
      </c>
      <c r="BB1149" s="141">
        <f t="shared" si="662"/>
        <v>0</v>
      </c>
      <c r="BC1149" s="141">
        <f t="shared" si="663"/>
        <v>2.2529936663036061</v>
      </c>
      <c r="BD1149" s="141">
        <f t="shared" si="664"/>
        <v>6.950549318456023E-2</v>
      </c>
      <c r="BE1149" s="141">
        <f t="shared" si="665"/>
        <v>0.62961677162506435</v>
      </c>
      <c r="BF1149" s="141">
        <f t="shared" si="666"/>
        <v>2.2687638099597174E-2</v>
      </c>
      <c r="BG1149" s="105"/>
    </row>
    <row r="1150" spans="13:59" x14ac:dyDescent="0.25">
      <c r="M1150" s="100"/>
      <c r="N1150" s="120" t="s">
        <v>1285</v>
      </c>
      <c r="O1150" s="121">
        <v>961</v>
      </c>
      <c r="P1150" s="120">
        <v>5.320000171661377</v>
      </c>
      <c r="Q1150" s="120">
        <v>0</v>
      </c>
      <c r="R1150" s="120">
        <v>0</v>
      </c>
      <c r="S1150" s="120">
        <v>0</v>
      </c>
      <c r="T1150" s="139"/>
      <c r="U1150" s="140">
        <f t="shared" si="631"/>
        <v>5.0150386435265926E-4</v>
      </c>
      <c r="V1150" s="140">
        <f t="shared" si="632"/>
        <v>7.2501173666628116E-4</v>
      </c>
      <c r="W1150" s="140">
        <f t="shared" si="633"/>
        <v>7.1208054221938433E-4</v>
      </c>
      <c r="X1150" s="140">
        <f t="shared" si="634"/>
        <v>1.1305368843835817E-3</v>
      </c>
      <c r="Y1150" s="141">
        <f t="shared" si="643"/>
        <v>3.2358515975386103E-3</v>
      </c>
      <c r="Z1150" s="141">
        <f t="shared" si="644"/>
        <v>6.2121096598251845E-4</v>
      </c>
      <c r="AA1150" s="141">
        <f t="shared" si="645"/>
        <v>0</v>
      </c>
      <c r="AB1150" s="141">
        <f t="shared" si="646"/>
        <v>0</v>
      </c>
      <c r="AC1150" s="141">
        <f t="shared" si="647"/>
        <v>0</v>
      </c>
      <c r="AD1150" s="141">
        <f t="shared" si="648"/>
        <v>0</v>
      </c>
      <c r="AE1150" s="141">
        <f t="shared" si="649"/>
        <v>0</v>
      </c>
      <c r="AF1150" s="141">
        <f t="shared" si="650"/>
        <v>0</v>
      </c>
      <c r="AG1150" s="142"/>
      <c r="AH1150" s="143">
        <f t="shared" si="635"/>
        <v>0.12243933871789903</v>
      </c>
      <c r="AI1150" s="143">
        <f t="shared" si="636"/>
        <v>0.13571570798147359</v>
      </c>
      <c r="AJ1150" s="143">
        <f t="shared" si="637"/>
        <v>0.13503634022486743</v>
      </c>
      <c r="AK1150" s="143">
        <f t="shared" si="638"/>
        <v>0.15357166641122577</v>
      </c>
      <c r="AL1150" s="141">
        <f t="shared" si="651"/>
        <v>0.68017867334798332</v>
      </c>
      <c r="AM1150" s="141">
        <f t="shared" si="652"/>
        <v>4.1828916410601491E-2</v>
      </c>
      <c r="AN1150" s="141">
        <f t="shared" si="653"/>
        <v>0</v>
      </c>
      <c r="AO1150" s="141">
        <f t="shared" si="654"/>
        <v>0</v>
      </c>
      <c r="AP1150" s="141">
        <f t="shared" si="655"/>
        <v>0</v>
      </c>
      <c r="AQ1150" s="141">
        <f t="shared" si="656"/>
        <v>0</v>
      </c>
      <c r="AR1150" s="141">
        <f t="shared" si="657"/>
        <v>0</v>
      </c>
      <c r="AS1150" s="141">
        <f t="shared" si="658"/>
        <v>0</v>
      </c>
      <c r="AT1150" s="142"/>
      <c r="AU1150" s="144">
        <f t="shared" si="639"/>
        <v>0.35673616402560482</v>
      </c>
      <c r="AV1150" s="144">
        <f t="shared" si="640"/>
        <v>0.37154845938498682</v>
      </c>
      <c r="AW1150" s="144">
        <f t="shared" si="641"/>
        <v>0.37081071703711921</v>
      </c>
      <c r="AX1150" s="144">
        <f t="shared" si="642"/>
        <v>0.39024942920768013</v>
      </c>
      <c r="AY1150" s="141">
        <f t="shared" si="659"/>
        <v>1.9182587962428039</v>
      </c>
      <c r="AZ1150" s="141">
        <f t="shared" si="660"/>
        <v>5.8379071465846089E-2</v>
      </c>
      <c r="BA1150" s="141">
        <f t="shared" si="661"/>
        <v>0</v>
      </c>
      <c r="BB1150" s="141">
        <f t="shared" si="662"/>
        <v>0</v>
      </c>
      <c r="BC1150" s="141">
        <f t="shared" si="663"/>
        <v>0</v>
      </c>
      <c r="BD1150" s="141">
        <f t="shared" si="664"/>
        <v>0</v>
      </c>
      <c r="BE1150" s="141">
        <f t="shared" si="665"/>
        <v>0</v>
      </c>
      <c r="BF1150" s="141">
        <f t="shared" si="666"/>
        <v>0</v>
      </c>
      <c r="BG1150" s="105"/>
    </row>
    <row r="1151" spans="13:59" x14ac:dyDescent="0.25">
      <c r="M1151" s="100"/>
      <c r="N1151" s="120" t="s">
        <v>1286</v>
      </c>
      <c r="O1151" s="121">
        <v>10957</v>
      </c>
      <c r="P1151" s="120">
        <v>0</v>
      </c>
      <c r="Q1151" s="120">
        <v>0</v>
      </c>
      <c r="R1151" s="120">
        <v>3.2000000476837158</v>
      </c>
      <c r="S1151" s="120">
        <v>0.80000001192092896</v>
      </c>
      <c r="T1151" s="139"/>
      <c r="U1151" s="140">
        <f t="shared" si="631"/>
        <v>1</v>
      </c>
      <c r="V1151" s="140">
        <f t="shared" si="632"/>
        <v>1</v>
      </c>
      <c r="W1151" s="140">
        <f t="shared" si="633"/>
        <v>1</v>
      </c>
      <c r="X1151" s="140">
        <f t="shared" si="634"/>
        <v>1</v>
      </c>
      <c r="Y1151" s="141">
        <f t="shared" si="643"/>
        <v>0</v>
      </c>
      <c r="Z1151" s="141">
        <f t="shared" si="644"/>
        <v>0</v>
      </c>
      <c r="AA1151" s="141">
        <f t="shared" si="645"/>
        <v>0</v>
      </c>
      <c r="AB1151" s="141">
        <f t="shared" si="646"/>
        <v>0</v>
      </c>
      <c r="AC1151" s="141">
        <f t="shared" si="647"/>
        <v>3.1680000472068786</v>
      </c>
      <c r="AD1151" s="141">
        <f t="shared" si="648"/>
        <v>3.2000000476837265E-2</v>
      </c>
      <c r="AE1151" s="141">
        <f t="shared" si="649"/>
        <v>0.79200001180171964</v>
      </c>
      <c r="AF1151" s="141">
        <f t="shared" si="650"/>
        <v>8.0000001192093162E-3</v>
      </c>
      <c r="AG1151" s="142"/>
      <c r="AH1151" s="143">
        <f t="shared" si="635"/>
        <v>1</v>
      </c>
      <c r="AI1151" s="143">
        <f t="shared" si="636"/>
        <v>1</v>
      </c>
      <c r="AJ1151" s="143">
        <f t="shared" si="637"/>
        <v>1</v>
      </c>
      <c r="AK1151" s="143">
        <f t="shared" si="638"/>
        <v>1</v>
      </c>
      <c r="AL1151" s="141">
        <f t="shared" si="651"/>
        <v>0</v>
      </c>
      <c r="AM1151" s="141">
        <f t="shared" si="652"/>
        <v>0</v>
      </c>
      <c r="AN1151" s="141">
        <f t="shared" si="653"/>
        <v>0</v>
      </c>
      <c r="AO1151" s="141">
        <f t="shared" si="654"/>
        <v>0</v>
      </c>
      <c r="AP1151" s="141">
        <f t="shared" si="655"/>
        <v>3.1680000472068786</v>
      </c>
      <c r="AQ1151" s="141">
        <f t="shared" si="656"/>
        <v>3.2000000476837265E-2</v>
      </c>
      <c r="AR1151" s="141">
        <f t="shared" si="657"/>
        <v>0.79200001180171964</v>
      </c>
      <c r="AS1151" s="141">
        <f t="shared" si="658"/>
        <v>8.0000001192093162E-3</v>
      </c>
      <c r="AT1151" s="142"/>
      <c r="AU1151" s="144">
        <f t="shared" si="639"/>
        <v>1</v>
      </c>
      <c r="AV1151" s="144">
        <f t="shared" si="640"/>
        <v>1</v>
      </c>
      <c r="AW1151" s="144">
        <f t="shared" si="641"/>
        <v>1</v>
      </c>
      <c r="AX1151" s="144">
        <f t="shared" si="642"/>
        <v>1</v>
      </c>
      <c r="AY1151" s="141">
        <f t="shared" si="659"/>
        <v>0</v>
      </c>
      <c r="AZ1151" s="141">
        <f t="shared" si="660"/>
        <v>0</v>
      </c>
      <c r="BA1151" s="141">
        <f t="shared" si="661"/>
        <v>0</v>
      </c>
      <c r="BB1151" s="141">
        <f t="shared" si="662"/>
        <v>0</v>
      </c>
      <c r="BC1151" s="141">
        <f t="shared" si="663"/>
        <v>3.1680000472068786</v>
      </c>
      <c r="BD1151" s="141">
        <f t="shared" si="664"/>
        <v>3.2000000476837265E-2</v>
      </c>
      <c r="BE1151" s="141">
        <f t="shared" si="665"/>
        <v>0.79200001180171964</v>
      </c>
      <c r="BF1151" s="141">
        <f t="shared" si="666"/>
        <v>8.0000001192093162E-3</v>
      </c>
      <c r="BG1151" s="105"/>
    </row>
    <row r="1152" spans="13:59" x14ac:dyDescent="0.25">
      <c r="M1152" s="100"/>
      <c r="N1152" s="120" t="s">
        <v>1287</v>
      </c>
      <c r="O1152" s="121">
        <v>3741</v>
      </c>
      <c r="P1152" s="120">
        <v>0</v>
      </c>
      <c r="Q1152" s="120">
        <v>0</v>
      </c>
      <c r="R1152" s="120">
        <v>4.8000001907348633</v>
      </c>
      <c r="S1152" s="120">
        <v>1.2000000476837158</v>
      </c>
      <c r="T1152" s="139"/>
      <c r="U1152" s="140">
        <f t="shared" si="631"/>
        <v>7.9901093731279182E-2</v>
      </c>
      <c r="V1152" s="140">
        <f t="shared" si="632"/>
        <v>0.1115418313540496</v>
      </c>
      <c r="W1152" s="140">
        <f t="shared" si="633"/>
        <v>0.31474734749697508</v>
      </c>
      <c r="X1152" s="140">
        <f t="shared" si="634"/>
        <v>0.43345271838193455</v>
      </c>
      <c r="Y1152" s="141">
        <f t="shared" si="643"/>
        <v>0</v>
      </c>
      <c r="Z1152" s="141">
        <f t="shared" si="644"/>
        <v>0</v>
      </c>
      <c r="AA1152" s="141">
        <f t="shared" si="645"/>
        <v>0</v>
      </c>
      <c r="AB1152" s="141">
        <f t="shared" si="646"/>
        <v>0</v>
      </c>
      <c r="AC1152" s="141">
        <f t="shared" si="647"/>
        <v>0.45562778581070851</v>
      </c>
      <c r="AD1152" s="141">
        <f t="shared" si="648"/>
        <v>7.977302596364555E-2</v>
      </c>
      <c r="AE1152" s="141">
        <f t="shared" si="649"/>
        <v>0.44514308904577848</v>
      </c>
      <c r="AF1152" s="141">
        <f t="shared" si="650"/>
        <v>7.5000193681179272E-2</v>
      </c>
      <c r="AG1152" s="142"/>
      <c r="AH1152" s="143">
        <f t="shared" si="635"/>
        <v>0.4870318408795784</v>
      </c>
      <c r="AI1152" s="143">
        <f t="shared" si="636"/>
        <v>0.53184503738625222</v>
      </c>
      <c r="AJ1152" s="143">
        <f t="shared" si="637"/>
        <v>0.69897936044435283</v>
      </c>
      <c r="AK1152" s="143">
        <f t="shared" si="638"/>
        <v>0.76126447100296235</v>
      </c>
      <c r="AL1152" s="141">
        <f t="shared" si="651"/>
        <v>0</v>
      </c>
      <c r="AM1152" s="141">
        <f t="shared" si="652"/>
        <v>0</v>
      </c>
      <c r="AN1152" s="141">
        <f t="shared" si="653"/>
        <v>0</v>
      </c>
      <c r="AO1152" s="141">
        <f t="shared" si="654"/>
        <v>0</v>
      </c>
      <c r="AP1152" s="141">
        <f t="shared" si="655"/>
        <v>2.4219270757145051</v>
      </c>
      <c r="AQ1152" s="141">
        <f t="shared" si="656"/>
        <v>0.1309292051808959</v>
      </c>
      <c r="AR1152" s="141">
        <f t="shared" si="657"/>
        <v>0.8677585810246834</v>
      </c>
      <c r="AS1152" s="141">
        <f t="shared" si="658"/>
        <v>4.5758820478790097E-2</v>
      </c>
      <c r="AT1152" s="142"/>
      <c r="AU1152" s="144">
        <f t="shared" si="639"/>
        <v>0.63280155269663618</v>
      </c>
      <c r="AV1152" s="144">
        <f t="shared" si="640"/>
        <v>0.65893030291317178</v>
      </c>
      <c r="AW1152" s="144">
        <f t="shared" si="641"/>
        <v>0.75349196841842847</v>
      </c>
      <c r="AX1152" s="144">
        <f t="shared" si="642"/>
        <v>0.78918238755926962</v>
      </c>
      <c r="AY1152" s="141">
        <f t="shared" si="659"/>
        <v>0</v>
      </c>
      <c r="AZ1152" s="141">
        <f t="shared" si="660"/>
        <v>0</v>
      </c>
      <c r="BA1152" s="141">
        <f t="shared" si="661"/>
        <v>0</v>
      </c>
      <c r="BB1152" s="141">
        <f t="shared" si="662"/>
        <v>0</v>
      </c>
      <c r="BC1152" s="141">
        <f t="shared" si="663"/>
        <v>3.0697821009162767</v>
      </c>
      <c r="BD1152" s="141">
        <f t="shared" si="664"/>
        <v>9.3083478747929327E-2</v>
      </c>
      <c r="BE1152" s="141">
        <f t="shared" si="665"/>
        <v>0.91656274638652757</v>
      </c>
      <c r="BF1152" s="141">
        <f t="shared" si="666"/>
        <v>3.045615631574472E-2</v>
      </c>
      <c r="BG1152" s="105"/>
    </row>
    <row r="1153" spans="13:59" x14ac:dyDescent="0.25">
      <c r="M1153" s="100"/>
      <c r="N1153" s="120" t="s">
        <v>1288</v>
      </c>
      <c r="O1153" s="121">
        <v>1375</v>
      </c>
      <c r="P1153" s="120">
        <v>0</v>
      </c>
      <c r="Q1153" s="120">
        <v>1</v>
      </c>
      <c r="R1153" s="120">
        <v>0</v>
      </c>
      <c r="S1153" s="120">
        <v>0</v>
      </c>
      <c r="T1153" s="139"/>
      <c r="U1153" s="140">
        <f t="shared" si="631"/>
        <v>1.0768974122821184E-3</v>
      </c>
      <c r="V1153" s="140">
        <f t="shared" si="632"/>
        <v>1.5601345597492378E-3</v>
      </c>
      <c r="W1153" s="140">
        <f t="shared" si="633"/>
        <v>1.8566091709358856E-3</v>
      </c>
      <c r="X1153" s="140">
        <f t="shared" si="634"/>
        <v>2.9536640225997779E-3</v>
      </c>
      <c r="Y1153" s="141">
        <f t="shared" si="643"/>
        <v>0</v>
      </c>
      <c r="Z1153" s="141">
        <f t="shared" si="644"/>
        <v>0</v>
      </c>
      <c r="AA1153" s="141">
        <f t="shared" si="645"/>
        <v>2.3865705050584727E-3</v>
      </c>
      <c r="AB1153" s="141">
        <f t="shared" si="646"/>
        <v>5.6709351754130524E-4</v>
      </c>
      <c r="AC1153" s="141">
        <f t="shared" si="647"/>
        <v>0</v>
      </c>
      <c r="AD1153" s="141">
        <f t="shared" si="648"/>
        <v>0</v>
      </c>
      <c r="AE1153" s="141">
        <f t="shared" si="649"/>
        <v>0</v>
      </c>
      <c r="AF1153" s="141">
        <f t="shared" si="650"/>
        <v>0</v>
      </c>
      <c r="AG1153" s="142"/>
      <c r="AH1153" s="143">
        <f t="shared" si="635"/>
        <v>0.15151268560883502</v>
      </c>
      <c r="AI1153" s="143">
        <f t="shared" si="636"/>
        <v>0.16791172659746489</v>
      </c>
      <c r="AJ1153" s="143">
        <f t="shared" si="637"/>
        <v>0.17618563981187874</v>
      </c>
      <c r="AK1153" s="143">
        <f t="shared" si="638"/>
        <v>0.20023036804442129</v>
      </c>
      <c r="AL1153" s="141">
        <f t="shared" si="651"/>
        <v>0</v>
      </c>
      <c r="AM1153" s="141">
        <f t="shared" si="652"/>
        <v>0</v>
      </c>
      <c r="AN1153" s="141">
        <f t="shared" si="653"/>
        <v>0.18644614753003122</v>
      </c>
      <c r="AO1153" s="141">
        <f t="shared" si="654"/>
        <v>1.3784220514390072E-2</v>
      </c>
      <c r="AP1153" s="141">
        <f t="shared" si="655"/>
        <v>0</v>
      </c>
      <c r="AQ1153" s="141">
        <f t="shared" si="656"/>
        <v>0</v>
      </c>
      <c r="AR1153" s="141">
        <f t="shared" si="657"/>
        <v>0</v>
      </c>
      <c r="AS1153" s="141">
        <f t="shared" si="658"/>
        <v>0</v>
      </c>
      <c r="AT1153" s="142"/>
      <c r="AU1153" s="144">
        <f t="shared" si="639"/>
        <v>0.38815654658021548</v>
      </c>
      <c r="AV1153" s="144">
        <f t="shared" si="640"/>
        <v>0.40441764673961611</v>
      </c>
      <c r="AW1153" s="144">
        <f t="shared" si="641"/>
        <v>0.41229427814260966</v>
      </c>
      <c r="AX1153" s="144">
        <f t="shared" si="642"/>
        <v>0.43411917183194759</v>
      </c>
      <c r="AY1153" s="141">
        <f t="shared" si="659"/>
        <v>0</v>
      </c>
      <c r="AZ1153" s="141">
        <f t="shared" si="660"/>
        <v>0</v>
      </c>
      <c r="BA1153" s="141">
        <f t="shared" si="661"/>
        <v>0.41908378220585252</v>
      </c>
      <c r="BB1153" s="141">
        <f t="shared" si="662"/>
        <v>1.5035389626095075E-2</v>
      </c>
      <c r="BC1153" s="141">
        <f t="shared" si="663"/>
        <v>0</v>
      </c>
      <c r="BD1153" s="141">
        <f t="shared" si="664"/>
        <v>0</v>
      </c>
      <c r="BE1153" s="141">
        <f t="shared" si="665"/>
        <v>0</v>
      </c>
      <c r="BF1153" s="141">
        <f t="shared" si="666"/>
        <v>0</v>
      </c>
      <c r="BG1153" s="105"/>
    </row>
    <row r="1154" spans="13:59" x14ac:dyDescent="0.25">
      <c r="M1154" s="100"/>
      <c r="N1154" s="120" t="s">
        <v>1289</v>
      </c>
      <c r="O1154" s="121">
        <v>9398</v>
      </c>
      <c r="P1154" s="120">
        <v>1.3300000429153442</v>
      </c>
      <c r="Q1154" s="120">
        <v>0</v>
      </c>
      <c r="R1154" s="120">
        <v>0</v>
      </c>
      <c r="S1154" s="120">
        <v>0</v>
      </c>
      <c r="T1154" s="139"/>
      <c r="U1154" s="140">
        <f t="shared" ref="U1154:U1217" si="667">IF($O1154&gt;0,IF(($O1154-PSafe2SafeDist)/WalkRate&gt;=WaveArrival*60,1,1-LOGNORMDIST((WaveArrival*60-($O1154-PSafe2SafeDist)/WalkRate),LN(WaveArrival*60*Cprep_Good),Cstd_Good)),0)</f>
        <v>1</v>
      </c>
      <c r="V1154" s="140">
        <f t="shared" ref="V1154:V1217" si="668">IF($O1154&gt;0,IF(($O1154)/WalkRate&gt;=WaveArrival*60,1,1-LOGNORMDIST((WaveArrival*60-($O1154)/WalkRate),LN(WaveArrival*60*Cprep_Good),Cstd_Good)),0)</f>
        <v>1</v>
      </c>
      <c r="W1154" s="140">
        <f t="shared" ref="W1154:W1217" si="669">IF($O1154&gt;0,IF(($O1154-PSafe2SafeDist)/(WalkRate*SpeedAdj_O65)&gt;=WaveArrival*60,1,1-LOGNORMDIST((WaveArrival*60-($O1154-PSafe2SafeDist)/(WalkRate*SpeedAdj_O65)),LN(WaveArrival*60*Cprep_Good),Cstd_Good)),0)</f>
        <v>1</v>
      </c>
      <c r="X1154" s="140">
        <f t="shared" ref="X1154:X1217" si="670">IF($O1154&gt;0,IF(($O1154)/(WalkRate*SpeedAdj_O65)&gt;=WaveArrival*60,1,1-LOGNORMDIST((WaveArrival*60-($O1154)/(WalkRate*SpeedAdj_O65)),LN(WaveArrival*60*Cprep_Good),Cstd_Good)),0)</f>
        <v>1</v>
      </c>
      <c r="Y1154" s="141">
        <f t="shared" si="643"/>
        <v>1.3167000424861908</v>
      </c>
      <c r="Z1154" s="141">
        <f t="shared" si="644"/>
        <v>1.3300000429153469E-2</v>
      </c>
      <c r="AA1154" s="141">
        <f t="shared" si="645"/>
        <v>0</v>
      </c>
      <c r="AB1154" s="141">
        <f t="shared" si="646"/>
        <v>0</v>
      </c>
      <c r="AC1154" s="141">
        <f t="shared" si="647"/>
        <v>0</v>
      </c>
      <c r="AD1154" s="141">
        <f t="shared" si="648"/>
        <v>0</v>
      </c>
      <c r="AE1154" s="141">
        <f t="shared" si="649"/>
        <v>0</v>
      </c>
      <c r="AF1154" s="141">
        <f t="shared" si="650"/>
        <v>0</v>
      </c>
      <c r="AG1154" s="142"/>
      <c r="AH1154" s="143">
        <f t="shared" ref="AH1154:AH1217" si="671">IF($O1154&gt;0,IF(($O1154-PSafe2SafeDist)/WalkRate&gt;=WaveArrival*60,1,1-LOGNORMDIST((WaveArrival*60-($O1154-PSafe2SafeDist)/WalkRate),LN(WaveArrival*60*Cprep_Fair),Cstd_Fair)),0)</f>
        <v>1</v>
      </c>
      <c r="AI1154" s="143">
        <f t="shared" ref="AI1154:AI1217" si="672">IF($O1154&gt;0,IF(($O1154)/WalkRate&gt;=WaveArrival*60,1,1-LOGNORMDIST((WaveArrival*60-($O1154)/WalkRate),LN(WaveArrival*60*Cprep_Fair),Cstd_Fair)),0)</f>
        <v>1</v>
      </c>
      <c r="AJ1154" s="143">
        <f t="shared" ref="AJ1154:AJ1217" si="673">IF($O1154&gt;0,IF(($O1154-PSafe2SafeDist)/(WalkRate*SpeedAdj_O65)&gt;=WaveArrival*60,1,1-LOGNORMDIST((WaveArrival*60-($O1154-PSafe2SafeDist)/(WalkRate*SpeedAdj_O65)),LN(WaveArrival*60*Cprep_Fair),Cstd_Fair)),0)</f>
        <v>1</v>
      </c>
      <c r="AK1154" s="143">
        <f t="shared" ref="AK1154:AK1217" si="674">IF($O1154&gt;0,IF(($O1154)/(WalkRate*SpeedAdj_O65)&gt;=WaveArrival*60,1,1-LOGNORMDIST((WaveArrival*60-($O1154)/(WalkRate*SpeedAdj_O65)),LN(WaveArrival*60*Cprep_Fair),Cstd_Fair)),0)</f>
        <v>1</v>
      </c>
      <c r="AL1154" s="141">
        <f t="shared" si="651"/>
        <v>1.3167000424861908</v>
      </c>
      <c r="AM1154" s="141">
        <f t="shared" si="652"/>
        <v>1.3300000429153469E-2</v>
      </c>
      <c r="AN1154" s="141">
        <f t="shared" si="653"/>
        <v>0</v>
      </c>
      <c r="AO1154" s="141">
        <f t="shared" si="654"/>
        <v>0</v>
      </c>
      <c r="AP1154" s="141">
        <f t="shared" si="655"/>
        <v>0</v>
      </c>
      <c r="AQ1154" s="141">
        <f t="shared" si="656"/>
        <v>0</v>
      </c>
      <c r="AR1154" s="141">
        <f t="shared" si="657"/>
        <v>0</v>
      </c>
      <c r="AS1154" s="141">
        <f t="shared" si="658"/>
        <v>0</v>
      </c>
      <c r="AT1154" s="142"/>
      <c r="AU1154" s="144">
        <f t="shared" ref="AU1154:AU1217" si="675">IF($O1154&gt;0,IF(($O1154-PSafe2SafeDist)/WalkRate&gt;=WaveArrival*60,1,1-LOGNORMDIST((WaveArrival*60-($O1154-PSafe2SafeDist)/WalkRate),LN(WaveArrival*60*Cprep_Poor),Cstd_Poor)),0)</f>
        <v>1</v>
      </c>
      <c r="AV1154" s="144">
        <f t="shared" ref="AV1154:AV1217" si="676">IF($O1154&gt;0,IF(($O1154)/WalkRate&gt;=WaveArrival*60,1,1-LOGNORMDIST((WaveArrival*60-($O1154)/WalkRate),LN(WaveArrival*60*Cprep_Poor),Cstd_Poor)),0)</f>
        <v>1</v>
      </c>
      <c r="AW1154" s="144">
        <f t="shared" ref="AW1154:AW1217" si="677">IF($O1154&gt;0,IF(($O1154-PSafe2SafeDist)/(WalkRate*SpeedAdj_O65)&gt;=WaveArrival*60,1,1-LOGNORMDIST((WaveArrival*60-($O1154-PSafe2SafeDist)/(WalkRate*SpeedAdj_O65)),LN(WaveArrival*60*Cprep_Poor),Cstd_Poor)),0)</f>
        <v>1</v>
      </c>
      <c r="AX1154" s="144">
        <f t="shared" ref="AX1154:AX1217" si="678">IF($O1154&gt;0,IF(($O1154)/(WalkRate*SpeedAdj_O65)&gt;=WaveArrival*60,1,1-LOGNORMDIST((WaveArrival*60-($O1154)/(WalkRate*SpeedAdj_O65)),LN(WaveArrival*60*Cprep_Poor),Cstd_Poor)),0)</f>
        <v>1</v>
      </c>
      <c r="AY1154" s="141">
        <f t="shared" si="659"/>
        <v>1.3167000424861908</v>
      </c>
      <c r="AZ1154" s="141">
        <f t="shared" si="660"/>
        <v>1.3300000429153469E-2</v>
      </c>
      <c r="BA1154" s="141">
        <f t="shared" si="661"/>
        <v>0</v>
      </c>
      <c r="BB1154" s="141">
        <f t="shared" si="662"/>
        <v>0</v>
      </c>
      <c r="BC1154" s="141">
        <f t="shared" si="663"/>
        <v>0</v>
      </c>
      <c r="BD1154" s="141">
        <f t="shared" si="664"/>
        <v>0</v>
      </c>
      <c r="BE1154" s="141">
        <f t="shared" si="665"/>
        <v>0</v>
      </c>
      <c r="BF1154" s="141">
        <f t="shared" si="666"/>
        <v>0</v>
      </c>
      <c r="BG1154" s="105"/>
    </row>
    <row r="1155" spans="13:59" x14ac:dyDescent="0.25">
      <c r="M1155" s="100"/>
      <c r="N1155" s="120" t="s">
        <v>1290</v>
      </c>
      <c r="O1155" s="121">
        <v>3181</v>
      </c>
      <c r="P1155" s="120">
        <v>0</v>
      </c>
      <c r="Q1155" s="120">
        <v>0</v>
      </c>
      <c r="R1155" s="120">
        <v>4.8000001907348633</v>
      </c>
      <c r="S1155" s="120">
        <v>1.2000000476837158</v>
      </c>
      <c r="T1155" s="139"/>
      <c r="U1155" s="140">
        <f t="shared" si="667"/>
        <v>3.0024659240594165E-2</v>
      </c>
      <c r="V1155" s="140">
        <f t="shared" si="668"/>
        <v>4.2848360213956438E-2</v>
      </c>
      <c r="W1155" s="140">
        <f t="shared" si="669"/>
        <v>0.10887125039388912</v>
      </c>
      <c r="X1155" s="140">
        <f t="shared" si="670"/>
        <v>0.16265894837750028</v>
      </c>
      <c r="Y1155" s="141">
        <f t="shared" ref="Y1155:Y1218" si="679">IF($P1155&gt;0,U1155*$P1155*0.99 +$P1155*(V1155-U1155)*PSafe_FatalRate,0)</f>
        <v>0</v>
      </c>
      <c r="Z1155" s="141">
        <f t="shared" ref="Z1155:Z1218" si="680">IF($P1155&gt;0,$P1155*V1155-Y1155,0)</f>
        <v>0</v>
      </c>
      <c r="AA1155" s="141">
        <f t="shared" ref="AA1155:AA1218" si="681">IF($Q1155&gt;0,W1155*$Q1155*0.99 +$Q1155*(X1155-W1155)*PSafe_FatalRate,0)</f>
        <v>0</v>
      </c>
      <c r="AB1155" s="141">
        <f t="shared" ref="AB1155:AB1218" si="682">IF($Q1155&gt;0,$Q1155*X1155-AA1155,0)</f>
        <v>0</v>
      </c>
      <c r="AC1155" s="141">
        <f t="shared" ref="AC1155:AC1218" si="683">IF($R1155&gt;0,U1155*$R1155*0.99 +$R1155*(V1155-U1155)*PSafe_FatalRate,0)</f>
        <v>0.17345406993981816</v>
      </c>
      <c r="AD1155" s="141">
        <f t="shared" ref="AD1155:AD1218" si="684">IF($R1155&gt;0,$R1155*V1155-AC1155,0)</f>
        <v>3.2218067259848882E-2</v>
      </c>
      <c r="AE1155" s="141">
        <f t="shared" ref="AE1155:AE1218" si="685">IF($S1155&gt;0,W1155*$S1155*0.99 +$S1155*(X1155-W1155)*PSafe_FatalRate,0)</f>
        <v>0.1616116706799775</v>
      </c>
      <c r="AF1155" s="141">
        <f t="shared" ref="AF1155:AF1218" si="686">IF($S1155&gt;0,$S1155*X1155-AE1155,0)</f>
        <v>3.357907512920591E-2</v>
      </c>
      <c r="AG1155" s="142"/>
      <c r="AH1155" s="143">
        <f t="shared" si="671"/>
        <v>0.37549714847448401</v>
      </c>
      <c r="AI1155" s="143">
        <f t="shared" si="672"/>
        <v>0.41285826681454885</v>
      </c>
      <c r="AJ1155" s="143">
        <f t="shared" si="673"/>
        <v>0.52845961345639192</v>
      </c>
      <c r="AK1155" s="143">
        <f t="shared" si="674"/>
        <v>0.58736701584426654</v>
      </c>
      <c r="AL1155" s="141">
        <f t="shared" ref="AL1155:AL1218" si="687">IF($P1155&gt;0,AH1155*$P1155*0.99 +$P1155*(AI1155-AH1155)*PSafe_FatalRate,0)</f>
        <v>0</v>
      </c>
      <c r="AM1155" s="141">
        <f t="shared" ref="AM1155:AM1218" si="688">IF($P1155&gt;0,$P1155*AI1155-AL1155,0)</f>
        <v>0</v>
      </c>
      <c r="AN1155" s="141">
        <f t="shared" ref="AN1155:AN1218" si="689">IF($Q1155&gt;0,AJ1155*$Q1155*0.99 +$Q1155*(AK1155-AJ1155)*PSafe_FatalRate,0)</f>
        <v>0</v>
      </c>
      <c r="AO1155" s="141">
        <f t="shared" ref="AO1155:AO1218" si="690">IF($Q1155&gt;0,$Q1155*AK1155-AN1155,0)</f>
        <v>0</v>
      </c>
      <c r="AP1155" s="141">
        <f t="shared" ref="AP1155:AP1218" si="691">IF($R1155&gt;0,AH1155*$R1155*0.99 +$R1155*(AI1155-AH1155)*PSafe_FatalRate,0)</f>
        <v>1.8740292080341308</v>
      </c>
      <c r="AQ1155" s="141">
        <f t="shared" ref="AQ1155:AQ1218" si="692">IF($R1155&gt;0,$R1155*AI1155-AP1155,0)</f>
        <v>0.10769055142216888</v>
      </c>
      <c r="AR1155" s="141">
        <f t="shared" ref="AR1155:AR1218" si="693">IF($S1155&gt;0,AJ1155*$S1155*0.99 +$S1155*(AK1155-AJ1155)*PSafe_FatalRate,0)</f>
        <v>0.66315448857030923</v>
      </c>
      <c r="AS1155" s="141">
        <f t="shared" ref="AS1155:AS1218" si="694">IF($S1155&gt;0,$S1155*AK1155-AR1155,0)</f>
        <v>4.1685958450652483E-2</v>
      </c>
      <c r="AT1155" s="142"/>
      <c r="AU1155" s="144">
        <f t="shared" si="675"/>
        <v>0.56406050328495172</v>
      </c>
      <c r="AV1155" s="144">
        <f t="shared" si="676"/>
        <v>0.5878346910236838</v>
      </c>
      <c r="AW1155" s="144">
        <f t="shared" si="677"/>
        <v>0.65697692304617594</v>
      </c>
      <c r="AX1155" s="144">
        <f t="shared" si="678"/>
        <v>0.69061287388233605</v>
      </c>
      <c r="AY1155" s="141">
        <f t="shared" ref="AY1155:AY1218" si="695">IF($P1155&gt;0,AU1155*$P1155*0.99 +$P1155*(AV1155-AU1155)*PSafe_FatalRate,0)</f>
        <v>0</v>
      </c>
      <c r="AZ1155" s="141">
        <f t="shared" ref="AZ1155:AZ1218" si="696">IF($P1155&gt;0,$P1155*AV1155-AY1155,0)</f>
        <v>0</v>
      </c>
      <c r="BA1155" s="141">
        <f t="shared" ref="BA1155:BA1218" si="697">IF($Q1155&gt;0,AW1155*$Q1155*0.99 +$Q1155*(AX1155-AW1155)*PSafe_FatalRate,0)</f>
        <v>0</v>
      </c>
      <c r="BB1155" s="141">
        <f t="shared" ref="BB1155:BB1218" si="698">IF($Q1155&gt;0,$Q1155*AX1155-BA1155,0)</f>
        <v>0</v>
      </c>
      <c r="BC1155" s="141">
        <f t="shared" ref="BC1155:BC1218" si="699">IF($R1155&gt;0,AU1155*$R1155*0.99 +$R1155*(AV1155-AU1155)*PSafe_FatalRate,0)</f>
        <v>2.7374736709604739</v>
      </c>
      <c r="BD1155" s="141">
        <f t="shared" ref="BD1155:BD1218" si="700">IF($R1155&gt;0,$R1155*AV1155-BC1155,0)</f>
        <v>8.4132958073777964E-2</v>
      </c>
      <c r="BE1155" s="141">
        <f t="shared" ref="BE1155:BE1218" si="701">IF($S1155&gt;0,AW1155*$S1155*0.99 +$S1155*(AX1155-AW1155)*PSafe_FatalRate,0)</f>
        <v>0.80067018689632652</v>
      </c>
      <c r="BF1155" s="141">
        <f t="shared" ref="BF1155:BF1218" si="702">IF($S1155&gt;0,$S1155*AX1155-BE1155,0)</f>
        <v>2.8065294693464748E-2</v>
      </c>
      <c r="BG1155" s="105"/>
    </row>
    <row r="1156" spans="13:59" x14ac:dyDescent="0.25">
      <c r="M1156" s="100"/>
      <c r="N1156" s="120" t="s">
        <v>1291</v>
      </c>
      <c r="O1156" s="121">
        <v>3791</v>
      </c>
      <c r="P1156" s="120">
        <v>0</v>
      </c>
      <c r="Q1156" s="120">
        <v>0</v>
      </c>
      <c r="R1156" s="120">
        <v>3.2000000476837158</v>
      </c>
      <c r="S1156" s="120">
        <v>0.80000001192092896</v>
      </c>
      <c r="T1156" s="139"/>
      <c r="U1156" s="140">
        <f t="shared" si="667"/>
        <v>8.693501164844708E-2</v>
      </c>
      <c r="V1156" s="140">
        <f t="shared" si="668"/>
        <v>0.12103385167854774</v>
      </c>
      <c r="W1156" s="140">
        <f t="shared" si="669"/>
        <v>0.34219859165685695</v>
      </c>
      <c r="X1156" s="140">
        <f t="shared" si="670"/>
        <v>0.46652740276578641</v>
      </c>
      <c r="Y1156" s="141">
        <f t="shared" si="679"/>
        <v>0</v>
      </c>
      <c r="Z1156" s="141">
        <f t="shared" si="680"/>
        <v>0</v>
      </c>
      <c r="AA1156" s="141">
        <f t="shared" si="681"/>
        <v>0</v>
      </c>
      <c r="AB1156" s="141">
        <f t="shared" si="682"/>
        <v>0</v>
      </c>
      <c r="AC1156" s="141">
        <f t="shared" si="683"/>
        <v>0.32996826586735162</v>
      </c>
      <c r="AD1156" s="141">
        <f t="shared" si="684"/>
        <v>5.7340065275344965E-2</v>
      </c>
      <c r="AE1156" s="141">
        <f t="shared" si="685"/>
        <v>0.32075281381539178</v>
      </c>
      <c r="AF1156" s="141">
        <f t="shared" si="686"/>
        <v>5.2469113958677371E-2</v>
      </c>
      <c r="AG1156" s="142"/>
      <c r="AH1156" s="143">
        <f t="shared" si="671"/>
        <v>0.49800778611956309</v>
      </c>
      <c r="AI1156" s="143">
        <f t="shared" si="672"/>
        <v>0.54341053505013281</v>
      </c>
      <c r="AJ1156" s="143">
        <f t="shared" si="673"/>
        <v>0.71465925705106914</v>
      </c>
      <c r="AK1156" s="143">
        <f t="shared" si="674"/>
        <v>0.77653077598824516</v>
      </c>
      <c r="AL1156" s="141">
        <f t="shared" si="687"/>
        <v>0</v>
      </c>
      <c r="AM1156" s="141">
        <f t="shared" si="688"/>
        <v>0</v>
      </c>
      <c r="AN1156" s="141">
        <f t="shared" si="689"/>
        <v>0</v>
      </c>
      <c r="AO1156" s="141">
        <f t="shared" si="690"/>
        <v>0</v>
      </c>
      <c r="AP1156" s="141">
        <f t="shared" si="691"/>
        <v>1.6503330893075665</v>
      </c>
      <c r="AQ1156" s="141">
        <f t="shared" si="692"/>
        <v>8.8580648764692071E-2</v>
      </c>
      <c r="AR1156" s="141">
        <f t="shared" si="693"/>
        <v>0.59075874796230832</v>
      </c>
      <c r="AS1156" s="141">
        <f t="shared" si="694"/>
        <v>3.0465882085256024E-2</v>
      </c>
      <c r="AT1156" s="142"/>
      <c r="AU1156" s="144">
        <f t="shared" si="675"/>
        <v>0.63925999428103808</v>
      </c>
      <c r="AV1156" s="144">
        <f t="shared" si="676"/>
        <v>0.66558202900236962</v>
      </c>
      <c r="AW1156" s="144">
        <f t="shared" si="677"/>
        <v>0.76238878118402043</v>
      </c>
      <c r="AX1156" s="144">
        <f t="shared" si="678"/>
        <v>0.79812234217749201</v>
      </c>
      <c r="AY1156" s="141">
        <f t="shared" si="695"/>
        <v>0</v>
      </c>
      <c r="AZ1156" s="141">
        <f t="shared" si="696"/>
        <v>0</v>
      </c>
      <c r="BA1156" s="141">
        <f t="shared" si="697"/>
        <v>0</v>
      </c>
      <c r="BB1156" s="141">
        <f t="shared" si="698"/>
        <v>0</v>
      </c>
      <c r="BC1156" s="141">
        <f t="shared" si="699"/>
        <v>2.0672909482414945</v>
      </c>
      <c r="BD1156" s="141">
        <f t="shared" si="700"/>
        <v>6.2571576303512622E-2</v>
      </c>
      <c r="BE1156" s="141">
        <f t="shared" si="701"/>
        <v>0.61810534830562014</v>
      </c>
      <c r="BF1156" s="141">
        <f t="shared" si="702"/>
        <v>2.0392534950733232E-2</v>
      </c>
      <c r="BG1156" s="105"/>
    </row>
    <row r="1157" spans="13:59" x14ac:dyDescent="0.25">
      <c r="M1157" s="100"/>
      <c r="N1157" s="120" t="s">
        <v>1292</v>
      </c>
      <c r="O1157" s="121">
        <v>2303</v>
      </c>
      <c r="P1157" s="120">
        <v>5.320000171661377</v>
      </c>
      <c r="Q1157" s="120">
        <v>1</v>
      </c>
      <c r="R1157" s="120">
        <v>0</v>
      </c>
      <c r="S1157" s="120">
        <v>0</v>
      </c>
      <c r="T1157" s="139"/>
      <c r="U1157" s="140">
        <f t="shared" si="667"/>
        <v>6.0261158941312676E-3</v>
      </c>
      <c r="V1157" s="140">
        <f t="shared" si="668"/>
        <v>8.7227835297800649E-3</v>
      </c>
      <c r="W1157" s="140">
        <f t="shared" si="669"/>
        <v>1.5867744035382492E-2</v>
      </c>
      <c r="X1157" s="140">
        <f t="shared" si="670"/>
        <v>2.4983098671308546E-2</v>
      </c>
      <c r="Y1157" s="141">
        <f t="shared" si="679"/>
        <v>3.8911484357600036E-2</v>
      </c>
      <c r="Z1157" s="141">
        <f t="shared" si="680"/>
        <v>7.493725518194938E-3</v>
      </c>
      <c r="AA1157" s="141">
        <f t="shared" si="681"/>
        <v>2.0266743912991693E-2</v>
      </c>
      <c r="AB1157" s="141">
        <f t="shared" si="682"/>
        <v>4.7163547583168527E-3</v>
      </c>
      <c r="AC1157" s="141">
        <f t="shared" si="683"/>
        <v>0</v>
      </c>
      <c r="AD1157" s="141">
        <f t="shared" si="684"/>
        <v>0</v>
      </c>
      <c r="AE1157" s="141">
        <f t="shared" si="685"/>
        <v>0</v>
      </c>
      <c r="AF1157" s="141">
        <f t="shared" si="686"/>
        <v>0</v>
      </c>
      <c r="AG1157" s="142"/>
      <c r="AH1157" s="143">
        <f t="shared" si="671"/>
        <v>0.24339087402593951</v>
      </c>
      <c r="AI1157" s="143">
        <f t="shared" si="672"/>
        <v>0.26915260643733796</v>
      </c>
      <c r="AJ1157" s="143">
        <f t="shared" si="673"/>
        <v>0.31642984694009879</v>
      </c>
      <c r="AK1157" s="143">
        <f t="shared" si="674"/>
        <v>0.35747294806982388</v>
      </c>
      <c r="AL1157" s="141">
        <f t="shared" si="687"/>
        <v>1.3504173071082899</v>
      </c>
      <c r="AM1157" s="141">
        <f t="shared" si="688"/>
        <v>8.1474605341455009E-2</v>
      </c>
      <c r="AN1157" s="141">
        <f t="shared" si="689"/>
        <v>0.33378709903556036</v>
      </c>
      <c r="AO1157" s="141">
        <f t="shared" si="690"/>
        <v>2.3685849034263518E-2</v>
      </c>
      <c r="AP1157" s="141">
        <f t="shared" si="691"/>
        <v>0</v>
      </c>
      <c r="AQ1157" s="141">
        <f t="shared" si="692"/>
        <v>0</v>
      </c>
      <c r="AR1157" s="141">
        <f t="shared" si="693"/>
        <v>0</v>
      </c>
      <c r="AS1157" s="141">
        <f t="shared" si="694"/>
        <v>0</v>
      </c>
      <c r="AT1157" s="142"/>
      <c r="AU1157" s="144">
        <f t="shared" si="675"/>
        <v>0.47008934785437473</v>
      </c>
      <c r="AV1157" s="144">
        <f t="shared" si="676"/>
        <v>0.49002406453310343</v>
      </c>
      <c r="AW1157" s="144">
        <f t="shared" si="677"/>
        <v>0.52433494343666176</v>
      </c>
      <c r="AX1157" s="144">
        <f t="shared" si="678"/>
        <v>0.55224643207435553</v>
      </c>
      <c r="AY1157" s="141">
        <f t="shared" si="695"/>
        <v>2.5288930052450729</v>
      </c>
      <c r="AZ1157" s="141">
        <f t="shared" si="696"/>
        <v>7.8035102189243144E-2</v>
      </c>
      <c r="BA1157" s="141">
        <f t="shared" si="697"/>
        <v>0.53304733832114204</v>
      </c>
      <c r="BB1157" s="141">
        <f t="shared" si="698"/>
        <v>1.9199093753213492E-2</v>
      </c>
      <c r="BC1157" s="141">
        <f t="shared" si="699"/>
        <v>0</v>
      </c>
      <c r="BD1157" s="141">
        <f t="shared" si="700"/>
        <v>0</v>
      </c>
      <c r="BE1157" s="141">
        <f t="shared" si="701"/>
        <v>0</v>
      </c>
      <c r="BF1157" s="141">
        <f t="shared" si="702"/>
        <v>0</v>
      </c>
      <c r="BG1157" s="105"/>
    </row>
    <row r="1158" spans="13:59" x14ac:dyDescent="0.25">
      <c r="M1158" s="100"/>
      <c r="N1158" s="120" t="s">
        <v>1293</v>
      </c>
      <c r="O1158" s="121">
        <v>3911</v>
      </c>
      <c r="P1158" s="120">
        <v>0</v>
      </c>
      <c r="Q1158" s="120">
        <v>0</v>
      </c>
      <c r="R1158" s="120">
        <v>7.0399999618530273</v>
      </c>
      <c r="S1158" s="120">
        <v>1.7599999904632568</v>
      </c>
      <c r="T1158" s="139"/>
      <c r="U1158" s="140">
        <f t="shared" si="667"/>
        <v>0.10617038060308026</v>
      </c>
      <c r="V1158" s="140">
        <f t="shared" si="668"/>
        <v>0.14677108294959651</v>
      </c>
      <c r="W1158" s="140">
        <f t="shared" si="669"/>
        <v>0.41419940349853879</v>
      </c>
      <c r="X1158" s="140">
        <f t="shared" si="670"/>
        <v>0.54997602677011592</v>
      </c>
      <c r="Y1158" s="141">
        <f t="shared" si="679"/>
        <v>0</v>
      </c>
      <c r="Z1158" s="141">
        <f t="shared" si="680"/>
        <v>0</v>
      </c>
      <c r="AA1158" s="141">
        <f t="shared" si="681"/>
        <v>0</v>
      </c>
      <c r="AB1158" s="141">
        <f t="shared" si="682"/>
        <v>0</v>
      </c>
      <c r="AC1158" s="141">
        <f t="shared" si="683"/>
        <v>0.88287955212699054</v>
      </c>
      <c r="AD1158" s="141">
        <f t="shared" si="684"/>
        <v>0.15038886623929648</v>
      </c>
      <c r="AE1158" s="141">
        <f t="shared" si="685"/>
        <v>0.8411844645767963</v>
      </c>
      <c r="AF1158" s="141">
        <f t="shared" si="686"/>
        <v>0.12677333729362761</v>
      </c>
      <c r="AG1158" s="142"/>
      <c r="AH1158" s="143">
        <f t="shared" si="671"/>
        <v>0.52497236317562324</v>
      </c>
      <c r="AI1158" s="143">
        <f t="shared" si="672"/>
        <v>0.57169868902695775</v>
      </c>
      <c r="AJ1158" s="143">
        <f t="shared" si="673"/>
        <v>0.75202529118757777</v>
      </c>
      <c r="AK1158" s="143">
        <f t="shared" si="674"/>
        <v>0.81226954595675882</v>
      </c>
      <c r="AL1158" s="141">
        <f t="shared" si="687"/>
        <v>0</v>
      </c>
      <c r="AM1158" s="141">
        <f t="shared" si="688"/>
        <v>0</v>
      </c>
      <c r="AN1158" s="141">
        <f t="shared" si="689"/>
        <v>0</v>
      </c>
      <c r="AO1158" s="141">
        <f t="shared" si="690"/>
        <v>0</v>
      </c>
      <c r="AP1158" s="141">
        <f t="shared" si="691"/>
        <v>3.8233240286684422</v>
      </c>
      <c r="AQ1158" s="141">
        <f t="shared" si="692"/>
        <v>0.20143472027276577</v>
      </c>
      <c r="AR1158" s="141">
        <f t="shared" si="693"/>
        <v>1.3633438041746944</v>
      </c>
      <c r="AS1158" s="141">
        <f t="shared" si="694"/>
        <v>6.6250588962795121E-2</v>
      </c>
      <c r="AT1158" s="142"/>
      <c r="AU1158" s="144">
        <f t="shared" si="675"/>
        <v>0.65496163700633447</v>
      </c>
      <c r="AV1158" s="144">
        <f t="shared" si="676"/>
        <v>0.68172945759998227</v>
      </c>
      <c r="AW1158" s="144">
        <f t="shared" si="677"/>
        <v>0.78381736871226293</v>
      </c>
      <c r="AX1158" s="144">
        <f t="shared" si="678"/>
        <v>0.81951919026786157</v>
      </c>
      <c r="AY1158" s="141">
        <f t="shared" si="695"/>
        <v>0</v>
      </c>
      <c r="AZ1158" s="141">
        <f t="shared" si="696"/>
        <v>0</v>
      </c>
      <c r="BA1158" s="141">
        <f t="shared" si="697"/>
        <v>0</v>
      </c>
      <c r="BB1158" s="141">
        <f t="shared" si="698"/>
        <v>0</v>
      </c>
      <c r="BC1158" s="141">
        <f t="shared" si="699"/>
        <v>4.6590433285234774</v>
      </c>
      <c r="BD1158" s="141">
        <f t="shared" si="700"/>
        <v>0.14033202697448299</v>
      </c>
      <c r="BE1158" s="141">
        <f t="shared" si="701"/>
        <v>1.3971409786426199</v>
      </c>
      <c r="BF1158" s="141">
        <f t="shared" si="702"/>
        <v>4.5212788413272476E-2</v>
      </c>
      <c r="BG1158" s="105"/>
    </row>
    <row r="1159" spans="13:59" x14ac:dyDescent="0.25">
      <c r="M1159" s="100"/>
      <c r="N1159" s="120" t="s">
        <v>1294</v>
      </c>
      <c r="O1159" s="121">
        <v>1443</v>
      </c>
      <c r="P1159" s="120">
        <v>0</v>
      </c>
      <c r="Q1159" s="120">
        <v>0</v>
      </c>
      <c r="R1159" s="120">
        <v>1.6000000238418579</v>
      </c>
      <c r="S1159" s="120">
        <v>0.40000000596046448</v>
      </c>
      <c r="T1159" s="139"/>
      <c r="U1159" s="140">
        <f t="shared" si="667"/>
        <v>1.2214432883487225E-3</v>
      </c>
      <c r="V1159" s="140">
        <f t="shared" si="668"/>
        <v>1.7699558216394129E-3</v>
      </c>
      <c r="W1159" s="140">
        <f t="shared" si="669"/>
        <v>2.1740126025713291E-3</v>
      </c>
      <c r="X1159" s="140">
        <f t="shared" si="670"/>
        <v>3.4588009747588133E-3</v>
      </c>
      <c r="Y1159" s="141">
        <f t="shared" si="679"/>
        <v>0</v>
      </c>
      <c r="Z1159" s="141">
        <f t="shared" si="680"/>
        <v>0</v>
      </c>
      <c r="AA1159" s="141">
        <f t="shared" si="681"/>
        <v>0</v>
      </c>
      <c r="AB1159" s="141">
        <f t="shared" si="682"/>
        <v>0</v>
      </c>
      <c r="AC1159" s="141">
        <f t="shared" si="683"/>
        <v>2.3735762307459701E-3</v>
      </c>
      <c r="AD1159" s="141">
        <f t="shared" si="684"/>
        <v>4.5835312607612555E-4</v>
      </c>
      <c r="AE1159" s="141">
        <f t="shared" si="685"/>
        <v>1.1178666817132546E-3</v>
      </c>
      <c r="AF1159" s="141">
        <f t="shared" si="686"/>
        <v>2.6565372880633107E-4</v>
      </c>
      <c r="AG1159" s="142"/>
      <c r="AH1159" s="143">
        <f t="shared" si="671"/>
        <v>0.15690340838998462</v>
      </c>
      <c r="AI1159" s="143">
        <f t="shared" si="672"/>
        <v>0.17387427498033081</v>
      </c>
      <c r="AJ1159" s="143">
        <f t="shared" si="673"/>
        <v>0.18402938743321251</v>
      </c>
      <c r="AK1159" s="143">
        <f t="shared" si="674"/>
        <v>0.20910205931529313</v>
      </c>
      <c r="AL1159" s="141">
        <f t="shared" si="687"/>
        <v>0</v>
      </c>
      <c r="AM1159" s="141">
        <f t="shared" si="688"/>
        <v>0</v>
      </c>
      <c r="AN1159" s="141">
        <f t="shared" si="689"/>
        <v>0</v>
      </c>
      <c r="AO1159" s="141">
        <f t="shared" si="690"/>
        <v>0</v>
      </c>
      <c r="AP1159" s="141">
        <f t="shared" si="691"/>
        <v>0.26211169606778117</v>
      </c>
      <c r="AQ1159" s="141">
        <f t="shared" si="692"/>
        <v>1.6087148046233901E-2</v>
      </c>
      <c r="AR1159" s="141">
        <f t="shared" si="693"/>
        <v>7.7890172960622284E-2</v>
      </c>
      <c r="AS1159" s="141">
        <f t="shared" si="694"/>
        <v>5.7506520118403709E-3</v>
      </c>
      <c r="AT1159" s="142"/>
      <c r="AU1159" s="144">
        <f t="shared" si="675"/>
        <v>0.39360364876555498</v>
      </c>
      <c r="AV1159" s="144">
        <f t="shared" si="676"/>
        <v>0.41011438944889533</v>
      </c>
      <c r="AW1159" s="144">
        <f t="shared" si="677"/>
        <v>0.41957939173583902</v>
      </c>
      <c r="AX1159" s="144">
        <f t="shared" si="678"/>
        <v>0.44181842863062215</v>
      </c>
      <c r="AY1159" s="141">
        <f t="shared" si="695"/>
        <v>0</v>
      </c>
      <c r="AZ1159" s="141">
        <f t="shared" si="696"/>
        <v>0</v>
      </c>
      <c r="BA1159" s="141">
        <f t="shared" si="697"/>
        <v>0</v>
      </c>
      <c r="BB1159" s="141">
        <f t="shared" si="698"/>
        <v>0</v>
      </c>
      <c r="BC1159" s="141">
        <f t="shared" si="699"/>
        <v>0.63667678167853448</v>
      </c>
      <c r="BD1159" s="141">
        <f t="shared" si="700"/>
        <v>1.9506251217587089E-2</v>
      </c>
      <c r="BE1159" s="141">
        <f t="shared" si="701"/>
        <v>0.17060124904850554</v>
      </c>
      <c r="BF1159" s="141">
        <f t="shared" si="702"/>
        <v>6.1261250371863751E-3</v>
      </c>
      <c r="BG1159" s="105"/>
    </row>
    <row r="1160" spans="13:59" x14ac:dyDescent="0.25">
      <c r="M1160" s="100"/>
      <c r="N1160" s="120" t="s">
        <v>1295</v>
      </c>
      <c r="O1160" s="121">
        <v>1635</v>
      </c>
      <c r="P1160" s="120">
        <v>0</v>
      </c>
      <c r="Q1160" s="120">
        <v>0</v>
      </c>
      <c r="R1160" s="120">
        <v>3.2000000476837158</v>
      </c>
      <c r="S1160" s="120">
        <v>0.80000001192092896</v>
      </c>
      <c r="T1160" s="139"/>
      <c r="U1160" s="140">
        <f t="shared" si="667"/>
        <v>1.7438695335043608E-3</v>
      </c>
      <c r="V1160" s="140">
        <f t="shared" si="668"/>
        <v>2.5281300103525695E-3</v>
      </c>
      <c r="W1160" s="140">
        <f t="shared" si="669"/>
        <v>3.3951575598446526E-3</v>
      </c>
      <c r="X1160" s="140">
        <f t="shared" si="670"/>
        <v>5.3995071618219148E-3</v>
      </c>
      <c r="Y1160" s="141">
        <f t="shared" si="679"/>
        <v>0</v>
      </c>
      <c r="Z1160" s="141">
        <f t="shared" si="680"/>
        <v>0</v>
      </c>
      <c r="AA1160" s="141">
        <f t="shared" si="681"/>
        <v>0</v>
      </c>
      <c r="AB1160" s="141">
        <f t="shared" si="682"/>
        <v>0</v>
      </c>
      <c r="AC1160" s="141">
        <f t="shared" si="683"/>
        <v>6.7793955461198131E-3</v>
      </c>
      <c r="AD1160" s="141">
        <f t="shared" si="684"/>
        <v>1.3106206075590415E-3</v>
      </c>
      <c r="AE1160" s="141">
        <f t="shared" si="685"/>
        <v>3.4907046802034221E-3</v>
      </c>
      <c r="AF1160" s="141">
        <f t="shared" si="686"/>
        <v>8.2890111362125124E-4</v>
      </c>
      <c r="AG1160" s="142"/>
      <c r="AH1160" s="143">
        <f t="shared" si="671"/>
        <v>0.1731622153006056</v>
      </c>
      <c r="AI1160" s="143">
        <f t="shared" si="672"/>
        <v>0.19184260355929095</v>
      </c>
      <c r="AJ1160" s="143">
        <f t="shared" si="673"/>
        <v>0.2080391766466132</v>
      </c>
      <c r="AK1160" s="143">
        <f t="shared" si="674"/>
        <v>0.2362086678005102</v>
      </c>
      <c r="AL1160" s="141">
        <f t="shared" si="687"/>
        <v>0</v>
      </c>
      <c r="AM1160" s="141">
        <f t="shared" si="688"/>
        <v>0</v>
      </c>
      <c r="AN1160" s="141">
        <f t="shared" si="689"/>
        <v>0</v>
      </c>
      <c r="AO1160" s="141">
        <f t="shared" si="690"/>
        <v>0</v>
      </c>
      <c r="AP1160" s="141">
        <f t="shared" si="691"/>
        <v>0.57846652790603803</v>
      </c>
      <c r="AQ1160" s="141">
        <f t="shared" si="692"/>
        <v>3.5429812631461166E-2</v>
      </c>
      <c r="AR1160" s="141">
        <f t="shared" si="693"/>
        <v>0.17603482698879977</v>
      </c>
      <c r="AS1160" s="141">
        <f t="shared" si="694"/>
        <v>1.2932110067435137E-2</v>
      </c>
      <c r="AT1160" s="142"/>
      <c r="AU1160" s="144">
        <f t="shared" si="675"/>
        <v>0.40943968701648004</v>
      </c>
      <c r="AV1160" s="144">
        <f t="shared" si="676"/>
        <v>0.42667282163739961</v>
      </c>
      <c r="AW1160" s="144">
        <f t="shared" si="677"/>
        <v>0.44090515610441694</v>
      </c>
      <c r="AX1160" s="144">
        <f t="shared" si="678"/>
        <v>0.46434542915761645</v>
      </c>
      <c r="AY1160" s="141">
        <f t="shared" si="695"/>
        <v>0</v>
      </c>
      <c r="AZ1160" s="141">
        <f t="shared" si="696"/>
        <v>0</v>
      </c>
      <c r="BA1160" s="141">
        <f t="shared" si="697"/>
        <v>0</v>
      </c>
      <c r="BB1160" s="141">
        <f t="shared" si="698"/>
        <v>0</v>
      </c>
      <c r="BC1160" s="141">
        <f t="shared" si="699"/>
        <v>1.3246779636009196</v>
      </c>
      <c r="BD1160" s="141">
        <f t="shared" si="700"/>
        <v>4.0675085984104742E-2</v>
      </c>
      <c r="BE1160" s="141">
        <f t="shared" si="701"/>
        <v>0.35857299819913196</v>
      </c>
      <c r="BF1160" s="141">
        <f t="shared" si="702"/>
        <v>1.2903350662390067E-2</v>
      </c>
      <c r="BG1160" s="105"/>
    </row>
    <row r="1161" spans="13:59" x14ac:dyDescent="0.25">
      <c r="M1161" s="100"/>
      <c r="N1161" s="120" t="s">
        <v>1296</v>
      </c>
      <c r="O1161" s="121">
        <v>1771</v>
      </c>
      <c r="P1161" s="120">
        <v>1.3300000429153442</v>
      </c>
      <c r="Q1161" s="120">
        <v>0</v>
      </c>
      <c r="R1161" s="120">
        <v>0</v>
      </c>
      <c r="S1161" s="120">
        <v>0</v>
      </c>
      <c r="T1161" s="139"/>
      <c r="U1161" s="140">
        <f t="shared" si="667"/>
        <v>2.2447858832005396E-3</v>
      </c>
      <c r="V1161" s="140">
        <f t="shared" si="668"/>
        <v>3.2546903675298999E-3</v>
      </c>
      <c r="W1161" s="140">
        <f t="shared" si="669"/>
        <v>4.6549953311166847E-3</v>
      </c>
      <c r="X1161" s="140">
        <f t="shared" si="670"/>
        <v>7.3969672119887919E-3</v>
      </c>
      <c r="Y1161" s="141">
        <f t="shared" si="679"/>
        <v>3.6272961715317757E-3</v>
      </c>
      <c r="Z1161" s="141">
        <f t="shared" si="680"/>
        <v>7.0144215695914841E-4</v>
      </c>
      <c r="AA1161" s="141">
        <f t="shared" si="681"/>
        <v>0</v>
      </c>
      <c r="AB1161" s="141">
        <f t="shared" si="682"/>
        <v>0</v>
      </c>
      <c r="AC1161" s="141">
        <f t="shared" si="683"/>
        <v>0</v>
      </c>
      <c r="AD1161" s="141">
        <f t="shared" si="684"/>
        <v>0</v>
      </c>
      <c r="AE1161" s="141">
        <f t="shared" si="685"/>
        <v>0</v>
      </c>
      <c r="AF1161" s="141">
        <f t="shared" si="686"/>
        <v>0</v>
      </c>
      <c r="AG1161" s="142"/>
      <c r="AH1161" s="143">
        <f t="shared" si="671"/>
        <v>0.18566203652159485</v>
      </c>
      <c r="AI1161" s="143">
        <f t="shared" si="672"/>
        <v>0.20564027672404361</v>
      </c>
      <c r="AJ1161" s="143">
        <f t="shared" si="673"/>
        <v>0.22682509908071014</v>
      </c>
      <c r="AK1161" s="143">
        <f t="shared" si="674"/>
        <v>0.25736170864691643</v>
      </c>
      <c r="AL1161" s="141">
        <f t="shared" si="687"/>
        <v>0.2577467415393716</v>
      </c>
      <c r="AM1161" s="141">
        <f t="shared" si="688"/>
        <v>1.5754835328729677E-2</v>
      </c>
      <c r="AN1161" s="141">
        <f t="shared" si="689"/>
        <v>0</v>
      </c>
      <c r="AO1161" s="141">
        <f t="shared" si="690"/>
        <v>0</v>
      </c>
      <c r="AP1161" s="141">
        <f t="shared" si="691"/>
        <v>0</v>
      </c>
      <c r="AQ1161" s="141">
        <f t="shared" si="692"/>
        <v>0</v>
      </c>
      <c r="AR1161" s="141">
        <f t="shared" si="693"/>
        <v>0</v>
      </c>
      <c r="AS1161" s="141">
        <f t="shared" si="694"/>
        <v>0</v>
      </c>
      <c r="AT1161" s="142"/>
      <c r="AU1161" s="144">
        <f t="shared" si="675"/>
        <v>0.42107471508894434</v>
      </c>
      <c r="AV1161" s="144">
        <f t="shared" si="676"/>
        <v>0.43883491049702306</v>
      </c>
      <c r="AW1161" s="144">
        <f t="shared" si="677"/>
        <v>0.45670550967959289</v>
      </c>
      <c r="AX1161" s="144">
        <f t="shared" si="678"/>
        <v>0.48102339060384547</v>
      </c>
      <c r="AY1161" s="141">
        <f t="shared" si="695"/>
        <v>0.56623962557493857</v>
      </c>
      <c r="AZ1161" s="141">
        <f t="shared" si="696"/>
        <v>1.7410824218853316E-2</v>
      </c>
      <c r="BA1161" s="141">
        <f t="shared" si="697"/>
        <v>0</v>
      </c>
      <c r="BB1161" s="141">
        <f t="shared" si="698"/>
        <v>0</v>
      </c>
      <c r="BC1161" s="141">
        <f t="shared" si="699"/>
        <v>0</v>
      </c>
      <c r="BD1161" s="141">
        <f t="shared" si="700"/>
        <v>0</v>
      </c>
      <c r="BE1161" s="141">
        <f t="shared" si="701"/>
        <v>0</v>
      </c>
      <c r="BF1161" s="141">
        <f t="shared" si="702"/>
        <v>0</v>
      </c>
      <c r="BG1161" s="105"/>
    </row>
    <row r="1162" spans="13:59" x14ac:dyDescent="0.25">
      <c r="M1162" s="100"/>
      <c r="N1162" s="120" t="s">
        <v>1297</v>
      </c>
      <c r="O1162" s="121">
        <v>3669</v>
      </c>
      <c r="P1162" s="120">
        <v>0</v>
      </c>
      <c r="Q1162" s="120">
        <v>0</v>
      </c>
      <c r="R1162" s="120">
        <v>4.8000001907348633</v>
      </c>
      <c r="S1162" s="120">
        <v>1.2000000476837158</v>
      </c>
      <c r="T1162" s="139"/>
      <c r="U1162" s="140">
        <f t="shared" si="667"/>
        <v>7.0687234788803899E-2</v>
      </c>
      <c r="V1162" s="140">
        <f t="shared" si="668"/>
        <v>9.9039952765361261E-2</v>
      </c>
      <c r="W1162" s="140">
        <f t="shared" si="669"/>
        <v>0.27797176253290878</v>
      </c>
      <c r="X1162" s="140">
        <f t="shared" si="670"/>
        <v>0.38805546144571279</v>
      </c>
      <c r="Y1162" s="141">
        <f t="shared" si="679"/>
        <v>0</v>
      </c>
      <c r="Z1162" s="141">
        <f t="shared" si="680"/>
        <v>0</v>
      </c>
      <c r="AA1162" s="141">
        <f t="shared" si="681"/>
        <v>0</v>
      </c>
      <c r="AB1162" s="141">
        <f t="shared" si="682"/>
        <v>0</v>
      </c>
      <c r="AC1162" s="141">
        <f t="shared" si="683"/>
        <v>0.40395227891175456</v>
      </c>
      <c r="AD1162" s="141">
        <f t="shared" si="684"/>
        <v>7.1439513252351317E-2</v>
      </c>
      <c r="AE1162" s="141">
        <f t="shared" si="685"/>
        <v>0.39628068898355723</v>
      </c>
      <c r="AF1162" s="141">
        <f t="shared" si="686"/>
        <v>6.938588325522449E-2</v>
      </c>
      <c r="AG1162" s="142"/>
      <c r="AH1162" s="143">
        <f t="shared" si="671"/>
        <v>0.47150592190633267</v>
      </c>
      <c r="AI1162" s="143">
        <f t="shared" si="672"/>
        <v>0.51543738870539091</v>
      </c>
      <c r="AJ1162" s="143">
        <f t="shared" si="673"/>
        <v>0.67638143683070817</v>
      </c>
      <c r="AK1162" s="143">
        <f t="shared" si="674"/>
        <v>0.73900982752837352</v>
      </c>
      <c r="AL1162" s="141">
        <f t="shared" si="687"/>
        <v>0</v>
      </c>
      <c r="AM1162" s="141">
        <f t="shared" si="688"/>
        <v>0</v>
      </c>
      <c r="AN1162" s="141">
        <f t="shared" si="689"/>
        <v>0</v>
      </c>
      <c r="AO1162" s="141">
        <f t="shared" si="690"/>
        <v>0</v>
      </c>
      <c r="AP1162" s="141">
        <f t="shared" si="691"/>
        <v>2.3460317544395548</v>
      </c>
      <c r="AQ1162" s="141">
        <f t="shared" si="692"/>
        <v>0.12806780965820153</v>
      </c>
      <c r="AR1162" s="141">
        <f t="shared" si="693"/>
        <v>0.84111821479651405</v>
      </c>
      <c r="AS1162" s="141">
        <f t="shared" si="694"/>
        <v>4.5693613476268768E-2</v>
      </c>
      <c r="AT1162" s="142"/>
      <c r="AU1162" s="144">
        <f t="shared" si="675"/>
        <v>0.62359052169160478</v>
      </c>
      <c r="AV1162" s="144">
        <f t="shared" si="676"/>
        <v>0.64943424741083211</v>
      </c>
      <c r="AW1162" s="144">
        <f t="shared" si="677"/>
        <v>0.74073238586649204</v>
      </c>
      <c r="AX1162" s="144">
        <f t="shared" si="678"/>
        <v>0.77630917192798599</v>
      </c>
      <c r="AY1162" s="141">
        <f t="shared" si="695"/>
        <v>0</v>
      </c>
      <c r="AZ1162" s="141">
        <f t="shared" si="696"/>
        <v>0</v>
      </c>
      <c r="BA1162" s="141">
        <f t="shared" si="697"/>
        <v>0</v>
      </c>
      <c r="BB1162" s="141">
        <f t="shared" si="698"/>
        <v>0</v>
      </c>
      <c r="BC1162" s="141">
        <f t="shared" si="699"/>
        <v>3.0253272210203495</v>
      </c>
      <c r="BD1162" s="141">
        <f t="shared" si="700"/>
        <v>9.1957290421396998E-2</v>
      </c>
      <c r="BE1162" s="141">
        <f t="shared" si="701"/>
        <v>0.90133618186216935</v>
      </c>
      <c r="BF1162" s="141">
        <f t="shared" si="702"/>
        <v>3.0234861468719787E-2</v>
      </c>
      <c r="BG1162" s="105"/>
    </row>
    <row r="1163" spans="13:59" x14ac:dyDescent="0.25">
      <c r="M1163" s="100"/>
      <c r="N1163" s="120" t="s">
        <v>1298</v>
      </c>
      <c r="O1163" s="121">
        <v>2494</v>
      </c>
      <c r="P1163" s="120">
        <v>0</v>
      </c>
      <c r="Q1163" s="120">
        <v>0</v>
      </c>
      <c r="R1163" s="120">
        <v>4.8000001907348633</v>
      </c>
      <c r="S1163" s="120">
        <v>1.2000000476837158</v>
      </c>
      <c r="T1163" s="139"/>
      <c r="U1163" s="140">
        <f t="shared" si="667"/>
        <v>8.5790863432795295E-3</v>
      </c>
      <c r="V1163" s="140">
        <f t="shared" si="668"/>
        <v>1.2398030207594002E-2</v>
      </c>
      <c r="W1163" s="140">
        <f t="shared" si="669"/>
        <v>2.4481138237808953E-2</v>
      </c>
      <c r="X1163" s="140">
        <f t="shared" si="670"/>
        <v>3.8296758816849796E-2</v>
      </c>
      <c r="Y1163" s="141">
        <f t="shared" si="679"/>
        <v>0</v>
      </c>
      <c r="Z1163" s="141">
        <f t="shared" si="680"/>
        <v>0</v>
      </c>
      <c r="AA1163" s="141">
        <f t="shared" si="681"/>
        <v>0</v>
      </c>
      <c r="AB1163" s="141">
        <f t="shared" si="682"/>
        <v>0</v>
      </c>
      <c r="AC1163" s="141">
        <f t="shared" si="683"/>
        <v>4.9933285561789477E-2</v>
      </c>
      <c r="AD1163" s="141">
        <f t="shared" si="684"/>
        <v>9.5772617993983289E-3</v>
      </c>
      <c r="AE1163" s="141">
        <f t="shared" si="685"/>
        <v>3.7372966059009728E-2</v>
      </c>
      <c r="AF1163" s="141">
        <f t="shared" si="686"/>
        <v>8.583146347341794E-3</v>
      </c>
      <c r="AG1163" s="142"/>
      <c r="AH1163" s="143">
        <f t="shared" si="671"/>
        <v>0.26794164417810662</v>
      </c>
      <c r="AI1163" s="143">
        <f t="shared" si="672"/>
        <v>0.29604531884868934</v>
      </c>
      <c r="AJ1163" s="143">
        <f t="shared" si="673"/>
        <v>0.3555341187110499</v>
      </c>
      <c r="AK1163" s="143">
        <f t="shared" si="674"/>
        <v>0.40069391364778817</v>
      </c>
      <c r="AL1163" s="141">
        <f t="shared" si="687"/>
        <v>0</v>
      </c>
      <c r="AM1163" s="141">
        <f t="shared" si="688"/>
        <v>0</v>
      </c>
      <c r="AN1163" s="141">
        <f t="shared" si="689"/>
        <v>0</v>
      </c>
      <c r="AO1163" s="141">
        <f t="shared" si="690"/>
        <v>0</v>
      </c>
      <c r="AP1163" s="141">
        <f t="shared" si="691"/>
        <v>1.3407075656186913</v>
      </c>
      <c r="AQ1163" s="141">
        <f t="shared" si="692"/>
        <v>8.0310021321180924E-2</v>
      </c>
      <c r="AR1163" s="141">
        <f t="shared" si="693"/>
        <v>0.44947042785111962</v>
      </c>
      <c r="AS1163" s="141">
        <f t="shared" si="694"/>
        <v>3.1362287632800911E-2</v>
      </c>
      <c r="AT1163" s="142"/>
      <c r="AU1163" s="144">
        <f t="shared" si="675"/>
        <v>0.48910871903960618</v>
      </c>
      <c r="AV1163" s="144">
        <f t="shared" si="676"/>
        <v>0.50986166027375968</v>
      </c>
      <c r="AW1163" s="144">
        <f t="shared" si="677"/>
        <v>0.55096071725209839</v>
      </c>
      <c r="AX1163" s="144">
        <f t="shared" si="678"/>
        <v>0.5801913276166597</v>
      </c>
      <c r="AY1163" s="141">
        <f t="shared" si="695"/>
        <v>0</v>
      </c>
      <c r="AZ1163" s="141">
        <f t="shared" si="696"/>
        <v>0</v>
      </c>
      <c r="BA1163" s="141">
        <f t="shared" si="697"/>
        <v>0</v>
      </c>
      <c r="BB1163" s="141">
        <f t="shared" si="698"/>
        <v>0</v>
      </c>
      <c r="BC1163" s="141">
        <f t="shared" si="699"/>
        <v>2.3740517861745158</v>
      </c>
      <c r="BD1163" s="141">
        <f t="shared" si="700"/>
        <v>7.3284280387924561E-2</v>
      </c>
      <c r="BE1163" s="141">
        <f t="shared" si="701"/>
        <v>0.67207972502027746</v>
      </c>
      <c r="BF1163" s="141">
        <f t="shared" si="702"/>
        <v>2.4149895785392617E-2</v>
      </c>
      <c r="BG1163" s="105"/>
    </row>
    <row r="1164" spans="13:59" x14ac:dyDescent="0.25">
      <c r="M1164" s="100"/>
      <c r="N1164" s="120" t="s">
        <v>1299</v>
      </c>
      <c r="O1164" s="121">
        <v>1154</v>
      </c>
      <c r="P1164" s="120">
        <v>0</v>
      </c>
      <c r="Q1164" s="120">
        <v>0</v>
      </c>
      <c r="R1164" s="120">
        <v>1.6000000238418579</v>
      </c>
      <c r="S1164" s="120">
        <v>0.40000000596046448</v>
      </c>
      <c r="T1164" s="139"/>
      <c r="U1164" s="140">
        <f t="shared" si="667"/>
        <v>7.1570406950005605E-4</v>
      </c>
      <c r="V1164" s="140">
        <f t="shared" si="668"/>
        <v>1.0358354585042751E-3</v>
      </c>
      <c r="W1164" s="140">
        <f t="shared" si="669"/>
        <v>1.1123647428266104E-3</v>
      </c>
      <c r="X1164" s="140">
        <f t="shared" si="670"/>
        <v>1.768314017243533E-3</v>
      </c>
      <c r="Y1164" s="141">
        <f t="shared" si="679"/>
        <v>0</v>
      </c>
      <c r="Z1164" s="141">
        <f t="shared" si="680"/>
        <v>0</v>
      </c>
      <c r="AA1164" s="141">
        <f t="shared" si="681"/>
        <v>0</v>
      </c>
      <c r="AB1164" s="141">
        <f t="shared" si="682"/>
        <v>0</v>
      </c>
      <c r="AC1164" s="141">
        <f t="shared" si="683"/>
        <v>1.3897803780008051E-3</v>
      </c>
      <c r="AD1164" s="141">
        <f t="shared" si="684"/>
        <v>2.6755638030227682E-4</v>
      </c>
      <c r="AE1164" s="141">
        <f t="shared" si="685"/>
        <v>5.7168630156151183E-4</v>
      </c>
      <c r="AF1164" s="141">
        <f t="shared" si="686"/>
        <v>1.3563931587587429E-4</v>
      </c>
      <c r="AG1164" s="142"/>
      <c r="AH1164" s="143">
        <f t="shared" si="671"/>
        <v>0.13522761288675267</v>
      </c>
      <c r="AI1164" s="143">
        <f t="shared" si="672"/>
        <v>0.14988514913658313</v>
      </c>
      <c r="AJ1164" s="143">
        <f t="shared" si="673"/>
        <v>0.15288228956014516</v>
      </c>
      <c r="AK1164" s="143">
        <f t="shared" si="674"/>
        <v>0.1738296877577179</v>
      </c>
      <c r="AL1164" s="141">
        <f t="shared" si="687"/>
        <v>0</v>
      </c>
      <c r="AM1164" s="141">
        <f t="shared" si="688"/>
        <v>0</v>
      </c>
      <c r="AN1164" s="141">
        <f t="shared" si="689"/>
        <v>0</v>
      </c>
      <c r="AO1164" s="141">
        <f t="shared" si="690"/>
        <v>0</v>
      </c>
      <c r="AP1164" s="141">
        <f t="shared" si="691"/>
        <v>0.2259265711790488</v>
      </c>
      <c r="AQ1164" s="141">
        <f t="shared" si="692"/>
        <v>1.3889671013024629E-2</v>
      </c>
      <c r="AR1164" s="141">
        <f t="shared" si="693"/>
        <v>6.4730867269897102E-2</v>
      </c>
      <c r="AS1164" s="141">
        <f t="shared" si="694"/>
        <v>4.801008869295742E-3</v>
      </c>
      <c r="AT1164" s="142"/>
      <c r="AU1164" s="144">
        <f t="shared" si="675"/>
        <v>0.37101863366782617</v>
      </c>
      <c r="AV1164" s="144">
        <f t="shared" si="676"/>
        <v>0.38649111426171245</v>
      </c>
      <c r="AW1164" s="144">
        <f t="shared" si="677"/>
        <v>0.38955042874958346</v>
      </c>
      <c r="AX1164" s="144">
        <f t="shared" si="678"/>
        <v>0.41007218526325873</v>
      </c>
      <c r="AY1164" s="141">
        <f t="shared" si="695"/>
        <v>0</v>
      </c>
      <c r="AZ1164" s="141">
        <f t="shared" si="696"/>
        <v>0</v>
      </c>
      <c r="BA1164" s="141">
        <f t="shared" si="697"/>
        <v>0</v>
      </c>
      <c r="BB1164" s="141">
        <f t="shared" si="698"/>
        <v>0</v>
      </c>
      <c r="BC1164" s="141">
        <f t="shared" si="699"/>
        <v>0.60007150914670793</v>
      </c>
      <c r="BD1164" s="141">
        <f t="shared" si="700"/>
        <v>1.831428288669823E-2</v>
      </c>
      <c r="BE1164" s="141">
        <f t="shared" si="701"/>
        <v>0.15836632344741217</v>
      </c>
      <c r="BF1164" s="141">
        <f t="shared" si="702"/>
        <v>5.6625531021120279E-3</v>
      </c>
      <c r="BG1164" s="105"/>
    </row>
    <row r="1165" spans="13:59" x14ac:dyDescent="0.25">
      <c r="M1165" s="100"/>
      <c r="N1165" s="122" t="s">
        <v>1300</v>
      </c>
      <c r="O1165" s="122">
        <v>848</v>
      </c>
      <c r="P1165" s="122">
        <v>2.6600000858306885</v>
      </c>
      <c r="Q1165" s="122">
        <v>1</v>
      </c>
      <c r="R1165" s="122">
        <v>0</v>
      </c>
      <c r="S1165" s="122">
        <v>0</v>
      </c>
      <c r="T1165" s="139"/>
      <c r="U1165" s="140">
        <f t="shared" si="667"/>
        <v>4.0746695558513402E-4</v>
      </c>
      <c r="V1165" s="140">
        <f t="shared" si="668"/>
        <v>5.8862265213033282E-4</v>
      </c>
      <c r="W1165" s="140">
        <f t="shared" si="669"/>
        <v>5.4883251546133938E-4</v>
      </c>
      <c r="X1165" s="140">
        <f t="shared" si="670"/>
        <v>8.7050725141546437E-4</v>
      </c>
      <c r="Y1165" s="141">
        <f t="shared" si="679"/>
        <v>1.313960599640803E-3</v>
      </c>
      <c r="Z1165" s="141">
        <f t="shared" si="680"/>
        <v>2.5177570554776982E-4</v>
      </c>
      <c r="AA1165" s="141">
        <f t="shared" si="681"/>
        <v>7.0418155828378846E-4</v>
      </c>
      <c r="AB1165" s="141">
        <f t="shared" si="682"/>
        <v>1.6632569313167591E-4</v>
      </c>
      <c r="AC1165" s="141">
        <f t="shared" si="683"/>
        <v>0</v>
      </c>
      <c r="AD1165" s="141">
        <f t="shared" si="684"/>
        <v>0</v>
      </c>
      <c r="AE1165" s="141">
        <f t="shared" si="685"/>
        <v>0</v>
      </c>
      <c r="AF1165" s="141">
        <f t="shared" si="686"/>
        <v>0</v>
      </c>
      <c r="AG1165" s="142"/>
      <c r="AH1165" s="143">
        <f t="shared" si="671"/>
        <v>0.11552217182886204</v>
      </c>
      <c r="AI1165" s="143">
        <f t="shared" si="672"/>
        <v>0.12804698249424129</v>
      </c>
      <c r="AJ1165" s="143">
        <f t="shared" si="673"/>
        <v>0.12556669022245015</v>
      </c>
      <c r="AK1165" s="143">
        <f t="shared" si="674"/>
        <v>0.14280947630581953</v>
      </c>
      <c r="AL1165" s="141">
        <f t="shared" si="687"/>
        <v>0.32087409583278037</v>
      </c>
      <c r="AM1165" s="141">
        <f t="shared" si="688"/>
        <v>1.973088859226213E-2</v>
      </c>
      <c r="AN1165" s="141">
        <f t="shared" si="689"/>
        <v>0.13293241636191033</v>
      </c>
      <c r="AO1165" s="141">
        <f t="shared" si="690"/>
        <v>9.8770599439091944E-3</v>
      </c>
      <c r="AP1165" s="141">
        <f t="shared" si="691"/>
        <v>0</v>
      </c>
      <c r="AQ1165" s="141">
        <f t="shared" si="692"/>
        <v>0</v>
      </c>
      <c r="AR1165" s="141">
        <f t="shared" si="693"/>
        <v>0</v>
      </c>
      <c r="AS1165" s="141">
        <f t="shared" si="694"/>
        <v>0</v>
      </c>
      <c r="AT1165" s="142"/>
      <c r="AU1165" s="144">
        <f t="shared" si="675"/>
        <v>0.34865914287430888</v>
      </c>
      <c r="AV1165" s="144">
        <f t="shared" si="676"/>
        <v>0.36309720846648708</v>
      </c>
      <c r="AW1165" s="144">
        <f t="shared" si="677"/>
        <v>0.36030339930504063</v>
      </c>
      <c r="AX1165" s="144">
        <f t="shared" si="678"/>
        <v>0.3791320882603737</v>
      </c>
      <c r="AY1165" s="141">
        <f t="shared" si="695"/>
        <v>0.9373616443288143</v>
      </c>
      <c r="AZ1165" s="141">
        <f t="shared" si="696"/>
        <v>2.8476961356924679E-2</v>
      </c>
      <c r="BA1165" s="141">
        <f t="shared" si="697"/>
        <v>0.36611470978965677</v>
      </c>
      <c r="BB1165" s="141">
        <f t="shared" si="698"/>
        <v>1.3017378470716934E-2</v>
      </c>
      <c r="BC1165" s="141">
        <f t="shared" si="699"/>
        <v>0</v>
      </c>
      <c r="BD1165" s="141">
        <f t="shared" si="700"/>
        <v>0</v>
      </c>
      <c r="BE1165" s="141">
        <f t="shared" si="701"/>
        <v>0</v>
      </c>
      <c r="BF1165" s="141">
        <f t="shared" si="702"/>
        <v>0</v>
      </c>
      <c r="BG1165" s="105"/>
    </row>
    <row r="1166" spans="13:59" x14ac:dyDescent="0.25">
      <c r="M1166" s="100"/>
      <c r="N1166" s="120" t="s">
        <v>1301</v>
      </c>
      <c r="O1166" s="121">
        <v>4319</v>
      </c>
      <c r="P1166" s="120">
        <v>0</v>
      </c>
      <c r="Q1166" s="120">
        <v>0</v>
      </c>
      <c r="R1166" s="120">
        <v>4.8000001907348633</v>
      </c>
      <c r="S1166" s="120">
        <v>1.2000000476837158</v>
      </c>
      <c r="T1166" s="139"/>
      <c r="U1166" s="140">
        <f t="shared" si="667"/>
        <v>0.20253002467920167</v>
      </c>
      <c r="V1166" s="140">
        <f t="shared" si="668"/>
        <v>0.2712967776346642</v>
      </c>
      <c r="W1166" s="140">
        <f t="shared" si="669"/>
        <v>0.69965131192596453</v>
      </c>
      <c r="X1166" s="140">
        <f t="shared" si="670"/>
        <v>0.83062202768948246</v>
      </c>
      <c r="Y1166" s="141">
        <f t="shared" si="679"/>
        <v>0</v>
      </c>
      <c r="Z1166" s="141">
        <f t="shared" si="680"/>
        <v>0</v>
      </c>
      <c r="AA1166" s="141">
        <f t="shared" si="681"/>
        <v>0</v>
      </c>
      <c r="AB1166" s="141">
        <f t="shared" si="682"/>
        <v>0</v>
      </c>
      <c r="AC1166" s="141">
        <f t="shared" si="683"/>
        <v>1.1274629291700262</v>
      </c>
      <c r="AD1166" s="141">
        <f t="shared" si="684"/>
        <v>0.17476165522211562</v>
      </c>
      <c r="AE1166" s="141">
        <f t="shared" si="685"/>
        <v>0.90976822417709635</v>
      </c>
      <c r="AF1166" s="141">
        <f t="shared" si="686"/>
        <v>8.6978248657427315E-2</v>
      </c>
      <c r="AG1166" s="142"/>
      <c r="AH1166" s="143">
        <f t="shared" si="671"/>
        <v>0.62223623610901246</v>
      </c>
      <c r="AI1166" s="143">
        <f t="shared" si="672"/>
        <v>0.67205428610560514</v>
      </c>
      <c r="AJ1166" s="143">
        <f t="shared" si="673"/>
        <v>0.86969890696172247</v>
      </c>
      <c r="AK1166" s="143">
        <f t="shared" si="674"/>
        <v>0.91695938693600587</v>
      </c>
      <c r="AL1166" s="141">
        <f t="shared" si="687"/>
        <v>0</v>
      </c>
      <c r="AM1166" s="141">
        <f t="shared" si="688"/>
        <v>0</v>
      </c>
      <c r="AN1166" s="141">
        <f t="shared" si="689"/>
        <v>0</v>
      </c>
      <c r="AO1166" s="141">
        <f t="shared" si="690"/>
        <v>0</v>
      </c>
      <c r="AP1166" s="141">
        <f t="shared" si="691"/>
        <v>3.0764300362281909</v>
      </c>
      <c r="AQ1166" s="141">
        <f t="shared" si="692"/>
        <v>0.14943066526289606</v>
      </c>
      <c r="AR1166" s="141">
        <f t="shared" si="693"/>
        <v>1.0615586316376446</v>
      </c>
      <c r="AS1166" s="141">
        <f t="shared" si="694"/>
        <v>3.8792676409593163E-2</v>
      </c>
      <c r="AT1166" s="142"/>
      <c r="AU1166" s="144">
        <f t="shared" si="675"/>
        <v>0.71027973717502124</v>
      </c>
      <c r="AV1166" s="144">
        <f t="shared" si="676"/>
        <v>0.73829508094459506</v>
      </c>
      <c r="AW1166" s="144">
        <f t="shared" si="677"/>
        <v>0.85604284790620266</v>
      </c>
      <c r="AX1166" s="144">
        <f t="shared" si="678"/>
        <v>0.88974418862828397</v>
      </c>
      <c r="AY1166" s="141">
        <f t="shared" si="695"/>
        <v>0</v>
      </c>
      <c r="AZ1166" s="141">
        <f t="shared" si="696"/>
        <v>0</v>
      </c>
      <c r="BA1166" s="141">
        <f t="shared" si="697"/>
        <v>0</v>
      </c>
      <c r="BB1166" s="141">
        <f t="shared" si="698"/>
        <v>0</v>
      </c>
      <c r="BC1166" s="141">
        <f t="shared" si="699"/>
        <v>3.4424862728947869</v>
      </c>
      <c r="BD1166" s="141">
        <f t="shared" si="700"/>
        <v>0.10133025645788063</v>
      </c>
      <c r="BE1166" s="141">
        <f t="shared" si="701"/>
        <v>1.037199748960431</v>
      </c>
      <c r="BF1166" s="141">
        <f t="shared" si="702"/>
        <v>3.0493319819818732E-2</v>
      </c>
      <c r="BG1166" s="105"/>
    </row>
    <row r="1167" spans="13:59" x14ac:dyDescent="0.25">
      <c r="M1167" s="100"/>
      <c r="N1167" s="120" t="s">
        <v>1302</v>
      </c>
      <c r="O1167" s="121">
        <v>2511</v>
      </c>
      <c r="P1167" s="120">
        <v>1.3300000429153442</v>
      </c>
      <c r="Q1167" s="120">
        <v>1</v>
      </c>
      <c r="R1167" s="120">
        <v>0</v>
      </c>
      <c r="S1167" s="120">
        <v>0</v>
      </c>
      <c r="T1167" s="139"/>
      <c r="U1167" s="140">
        <f t="shared" si="667"/>
        <v>8.8525080135373191E-3</v>
      </c>
      <c r="V1167" s="140">
        <f t="shared" si="668"/>
        <v>1.2790901292577761E-2</v>
      </c>
      <c r="W1167" s="140">
        <f t="shared" si="669"/>
        <v>2.5437627149465181E-2</v>
      </c>
      <c r="X1167" s="140">
        <f t="shared" si="670"/>
        <v>3.9766093549326476E-2</v>
      </c>
      <c r="Y1167" s="141">
        <f t="shared" si="679"/>
        <v>1.4275129292604577E-2</v>
      </c>
      <c r="Z1167" s="141">
        <f t="shared" si="680"/>
        <v>2.7367699754497765E-3</v>
      </c>
      <c r="AA1167" s="141">
        <f t="shared" si="681"/>
        <v>3.2347484077901174E-2</v>
      </c>
      <c r="AB1167" s="141">
        <f t="shared" si="682"/>
        <v>7.4186094714253012E-3</v>
      </c>
      <c r="AC1167" s="141">
        <f t="shared" si="683"/>
        <v>0</v>
      </c>
      <c r="AD1167" s="141">
        <f t="shared" si="684"/>
        <v>0</v>
      </c>
      <c r="AE1167" s="141">
        <f t="shared" si="685"/>
        <v>0</v>
      </c>
      <c r="AF1167" s="141">
        <f t="shared" si="686"/>
        <v>0</v>
      </c>
      <c r="AG1167" s="142"/>
      <c r="AH1167" s="143">
        <f t="shared" si="671"/>
        <v>0.27023319339127616</v>
      </c>
      <c r="AI1167" s="143">
        <f t="shared" si="672"/>
        <v>0.29855154475876167</v>
      </c>
      <c r="AJ1167" s="143">
        <f t="shared" si="673"/>
        <v>0.35920370086489739</v>
      </c>
      <c r="AK1167" s="143">
        <f t="shared" si="674"/>
        <v>0.40473341023393139</v>
      </c>
      <c r="AL1167" s="141">
        <f t="shared" si="687"/>
        <v>0.37464776148649603</v>
      </c>
      <c r="AM1167" s="141">
        <f t="shared" si="688"/>
        <v>2.242580585509929E-2</v>
      </c>
      <c r="AN1167" s="141">
        <f t="shared" si="689"/>
        <v>0.37837651854076543</v>
      </c>
      <c r="AO1167" s="141">
        <f t="shared" si="690"/>
        <v>2.6356891693165962E-2</v>
      </c>
      <c r="AP1167" s="141">
        <f t="shared" si="691"/>
        <v>0</v>
      </c>
      <c r="AQ1167" s="141">
        <f t="shared" si="692"/>
        <v>0</v>
      </c>
      <c r="AR1167" s="141">
        <f t="shared" si="693"/>
        <v>0</v>
      </c>
      <c r="AS1167" s="141">
        <f t="shared" si="694"/>
        <v>0</v>
      </c>
      <c r="AT1167" s="142"/>
      <c r="AU1167" s="144">
        <f t="shared" si="675"/>
        <v>0.49083916273116268</v>
      </c>
      <c r="AV1167" s="144">
        <f t="shared" si="676"/>
        <v>0.51166569213761925</v>
      </c>
      <c r="AW1167" s="144">
        <f t="shared" si="677"/>
        <v>0.55339164095459847</v>
      </c>
      <c r="AX1167" s="144">
        <f t="shared" si="678"/>
        <v>0.58273934111973635</v>
      </c>
      <c r="AY1167" s="141">
        <f t="shared" si="695"/>
        <v>0.66013758892419072</v>
      </c>
      <c r="AZ1167" s="141">
        <f t="shared" si="696"/>
        <v>2.0377803577152243E-2</v>
      </c>
      <c r="BA1167" s="141">
        <f t="shared" si="697"/>
        <v>0.56253157462762138</v>
      </c>
      <c r="BB1167" s="141">
        <f t="shared" si="698"/>
        <v>2.0207766492114976E-2</v>
      </c>
      <c r="BC1167" s="141">
        <f t="shared" si="699"/>
        <v>0</v>
      </c>
      <c r="BD1167" s="141">
        <f t="shared" si="700"/>
        <v>0</v>
      </c>
      <c r="BE1167" s="141">
        <f t="shared" si="701"/>
        <v>0</v>
      </c>
      <c r="BF1167" s="141">
        <f t="shared" si="702"/>
        <v>0</v>
      </c>
      <c r="BG1167" s="105"/>
    </row>
    <row r="1168" spans="13:59" x14ac:dyDescent="0.25">
      <c r="M1168" s="100"/>
      <c r="N1168" s="120" t="s">
        <v>1303</v>
      </c>
      <c r="O1168" s="121">
        <v>862</v>
      </c>
      <c r="P1168" s="120">
        <v>2.6600000858306885</v>
      </c>
      <c r="Q1168" s="120">
        <v>0</v>
      </c>
      <c r="R1168" s="120">
        <v>0</v>
      </c>
      <c r="S1168" s="120">
        <v>0</v>
      </c>
      <c r="T1168" s="139"/>
      <c r="U1168" s="140">
        <f t="shared" si="667"/>
        <v>4.1807530879023336E-4</v>
      </c>
      <c r="V1168" s="140">
        <f t="shared" si="668"/>
        <v>6.0400569248064695E-4</v>
      </c>
      <c r="W1168" s="140">
        <f t="shared" si="669"/>
        <v>5.6680799958175321E-4</v>
      </c>
      <c r="X1168" s="140">
        <f t="shared" si="670"/>
        <v>8.9913408305664078E-4</v>
      </c>
      <c r="Y1168" s="141">
        <f t="shared" si="679"/>
        <v>1.3482469719805718E-3</v>
      </c>
      <c r="Z1168" s="141">
        <f t="shared" si="680"/>
        <v>2.5840822186017358E-4</v>
      </c>
      <c r="AA1168" s="141">
        <f t="shared" si="681"/>
        <v>0</v>
      </c>
      <c r="AB1168" s="141">
        <f t="shared" si="682"/>
        <v>0</v>
      </c>
      <c r="AC1168" s="141">
        <f t="shared" si="683"/>
        <v>0</v>
      </c>
      <c r="AD1168" s="141">
        <f t="shared" si="684"/>
        <v>0</v>
      </c>
      <c r="AE1168" s="141">
        <f t="shared" si="685"/>
        <v>0</v>
      </c>
      <c r="AF1168" s="141">
        <f t="shared" si="686"/>
        <v>0</v>
      </c>
      <c r="AG1168" s="142"/>
      <c r="AH1168" s="143">
        <f t="shared" si="671"/>
        <v>0.11635737067518082</v>
      </c>
      <c r="AI1168" s="143">
        <f t="shared" si="672"/>
        <v>0.12897308322093481</v>
      </c>
      <c r="AJ1168" s="143">
        <f t="shared" si="673"/>
        <v>0.12670289790615363</v>
      </c>
      <c r="AK1168" s="143">
        <f t="shared" si="674"/>
        <v>0.14410119853545367</v>
      </c>
      <c r="AL1168" s="141">
        <f t="shared" si="687"/>
        <v>0.32319440805044453</v>
      </c>
      <c r="AM1168" s="141">
        <f t="shared" si="688"/>
        <v>1.9874004387090582E-2</v>
      </c>
      <c r="AN1168" s="141">
        <f t="shared" si="689"/>
        <v>0</v>
      </c>
      <c r="AO1168" s="141">
        <f t="shared" si="690"/>
        <v>0</v>
      </c>
      <c r="AP1168" s="141">
        <f t="shared" si="691"/>
        <v>0</v>
      </c>
      <c r="AQ1168" s="141">
        <f t="shared" si="692"/>
        <v>0</v>
      </c>
      <c r="AR1168" s="141">
        <f t="shared" si="693"/>
        <v>0</v>
      </c>
      <c r="AS1168" s="141">
        <f t="shared" si="694"/>
        <v>0</v>
      </c>
      <c r="AT1168" s="142"/>
      <c r="AU1168" s="144">
        <f t="shared" si="675"/>
        <v>0.34964864023411424</v>
      </c>
      <c r="AV1168" s="144">
        <f t="shared" si="676"/>
        <v>0.36413257970112645</v>
      </c>
      <c r="AW1168" s="144">
        <f t="shared" si="677"/>
        <v>0.36158703650856228</v>
      </c>
      <c r="AX1168" s="144">
        <f t="shared" si="678"/>
        <v>0.38049033736775173</v>
      </c>
      <c r="AY1168" s="141">
        <f t="shared" si="695"/>
        <v>0.94002839901570356</v>
      </c>
      <c r="AZ1168" s="141">
        <f t="shared" si="696"/>
        <v>2.8564294243042743E-2</v>
      </c>
      <c r="BA1168" s="141">
        <f t="shared" si="697"/>
        <v>0</v>
      </c>
      <c r="BB1168" s="141">
        <f t="shared" si="698"/>
        <v>0</v>
      </c>
      <c r="BC1168" s="141">
        <f t="shared" si="699"/>
        <v>0</v>
      </c>
      <c r="BD1168" s="141">
        <f t="shared" si="700"/>
        <v>0</v>
      </c>
      <c r="BE1168" s="141">
        <f t="shared" si="701"/>
        <v>0</v>
      </c>
      <c r="BF1168" s="141">
        <f t="shared" si="702"/>
        <v>0</v>
      </c>
      <c r="BG1168" s="105"/>
    </row>
    <row r="1169" spans="13:59" x14ac:dyDescent="0.25">
      <c r="M1169" s="100"/>
      <c r="N1169" s="120" t="s">
        <v>1304</v>
      </c>
      <c r="O1169" s="121">
        <v>444</v>
      </c>
      <c r="P1169" s="120">
        <v>0</v>
      </c>
      <c r="Q1169" s="120">
        <v>0</v>
      </c>
      <c r="R1169" s="120">
        <v>4.8000001907348633</v>
      </c>
      <c r="S1169" s="120">
        <v>1.2000000476837158</v>
      </c>
      <c r="T1169" s="139"/>
      <c r="U1169" s="140">
        <f t="shared" si="667"/>
        <v>1.9473392220670238E-4</v>
      </c>
      <c r="V1169" s="140">
        <f t="shared" si="668"/>
        <v>2.8042391544025325E-4</v>
      </c>
      <c r="W1169" s="140">
        <f t="shared" si="669"/>
        <v>2.1760350642530124E-4</v>
      </c>
      <c r="X1169" s="140">
        <f t="shared" si="670"/>
        <v>3.4357793547779014E-4</v>
      </c>
      <c r="Y1169" s="141">
        <f t="shared" si="679"/>
        <v>0</v>
      </c>
      <c r="Z1169" s="141">
        <f t="shared" si="680"/>
        <v>0</v>
      </c>
      <c r="AA1169" s="141">
        <f t="shared" si="681"/>
        <v>0</v>
      </c>
      <c r="AB1169" s="141">
        <f t="shared" si="682"/>
        <v>0</v>
      </c>
      <c r="AC1169" s="141">
        <f t="shared" si="683"/>
        <v>1.1310316270299289E-3</v>
      </c>
      <c r="AD1169" s="141">
        <f t="shared" si="684"/>
        <v>2.1500322056990399E-4</v>
      </c>
      <c r="AE1169" s="141">
        <f t="shared" si="685"/>
        <v>3.3409763634059794E-4</v>
      </c>
      <c r="AF1169" s="141">
        <f t="shared" si="686"/>
        <v>7.8195902615822883E-5</v>
      </c>
      <c r="AG1169" s="142"/>
      <c r="AH1169" s="143">
        <f t="shared" si="671"/>
        <v>9.3862089861028397E-2</v>
      </c>
      <c r="AI1169" s="143">
        <f t="shared" si="672"/>
        <v>0.10401619409282814</v>
      </c>
      <c r="AJ1169" s="143">
        <f t="shared" si="673"/>
        <v>9.6847562532300868E-2</v>
      </c>
      <c r="AK1169" s="143">
        <f t="shared" si="674"/>
        <v>0.11012536312839172</v>
      </c>
      <c r="AL1169" s="141">
        <f t="shared" si="687"/>
        <v>0</v>
      </c>
      <c r="AM1169" s="141">
        <f t="shared" si="688"/>
        <v>0</v>
      </c>
      <c r="AN1169" s="141">
        <f t="shared" si="689"/>
        <v>0</v>
      </c>
      <c r="AO1169" s="141">
        <f t="shared" si="690"/>
        <v>0</v>
      </c>
      <c r="AP1169" s="141">
        <f t="shared" si="691"/>
        <v>0.47040251986804227</v>
      </c>
      <c r="AQ1169" s="141">
        <f t="shared" si="692"/>
        <v>2.8875231617047359E-2</v>
      </c>
      <c r="AR1169" s="141">
        <f t="shared" si="693"/>
        <v>0.12302158953446651</v>
      </c>
      <c r="AS1169" s="141">
        <f t="shared" si="694"/>
        <v>9.128851470790067E-3</v>
      </c>
      <c r="AT1169" s="142"/>
      <c r="AU1169" s="144">
        <f t="shared" si="675"/>
        <v>0.32141850509065317</v>
      </c>
      <c r="AV1169" s="144">
        <f t="shared" si="676"/>
        <v>0.33459175881403991</v>
      </c>
      <c r="AW1169" s="144">
        <f t="shared" si="677"/>
        <v>0.32537312057863221</v>
      </c>
      <c r="AX1169" s="144">
        <f t="shared" si="678"/>
        <v>0.34216523491436224</v>
      </c>
      <c r="AY1169" s="141">
        <f t="shared" si="695"/>
        <v>0</v>
      </c>
      <c r="AZ1169" s="141">
        <f t="shared" si="696"/>
        <v>0</v>
      </c>
      <c r="BA1169" s="141">
        <f t="shared" si="697"/>
        <v>0</v>
      </c>
      <c r="BB1169" s="141">
        <f t="shared" si="698"/>
        <v>0</v>
      </c>
      <c r="BC1169" s="141">
        <f t="shared" si="699"/>
        <v>1.558996607075869</v>
      </c>
      <c r="BD1169" s="141">
        <f t="shared" si="700"/>
        <v>4.704389904983608E-2</v>
      </c>
      <c r="BE1169" s="141">
        <f t="shared" si="701"/>
        <v>0.39661855160905773</v>
      </c>
      <c r="BF1169" s="141">
        <f t="shared" si="702"/>
        <v>1.3979746603886789E-2</v>
      </c>
      <c r="BG1169" s="105"/>
    </row>
    <row r="1170" spans="13:59" x14ac:dyDescent="0.25">
      <c r="M1170" s="100"/>
      <c r="N1170" s="122" t="s">
        <v>1305</v>
      </c>
      <c r="O1170" s="122">
        <v>2101</v>
      </c>
      <c r="P1170" s="122">
        <v>0</v>
      </c>
      <c r="Q1170" s="122">
        <v>0</v>
      </c>
      <c r="R1170" s="122">
        <v>3.2000000476837158</v>
      </c>
      <c r="S1170" s="122">
        <v>0.80000001192092896</v>
      </c>
      <c r="T1170" s="139"/>
      <c r="U1170" s="140">
        <f t="shared" si="667"/>
        <v>4.1432882382687053E-3</v>
      </c>
      <c r="V1170" s="140">
        <f t="shared" si="668"/>
        <v>6.0038320385273902E-3</v>
      </c>
      <c r="W1170" s="140">
        <f t="shared" si="669"/>
        <v>9.9841499030915992E-3</v>
      </c>
      <c r="X1170" s="140">
        <f t="shared" si="670"/>
        <v>1.5795453110240665E-2</v>
      </c>
      <c r="Y1170" s="141">
        <f t="shared" si="679"/>
        <v>0</v>
      </c>
      <c r="Z1170" s="141">
        <f t="shared" si="680"/>
        <v>0</v>
      </c>
      <c r="AA1170" s="141">
        <f t="shared" si="681"/>
        <v>0</v>
      </c>
      <c r="AB1170" s="141">
        <f t="shared" si="682"/>
        <v>0</v>
      </c>
      <c r="AC1170" s="141">
        <f t="shared" si="683"/>
        <v>1.6102807459199682E-2</v>
      </c>
      <c r="AD1170" s="141">
        <f t="shared" si="684"/>
        <v>3.1094553503729881E-3</v>
      </c>
      <c r="AE1170" s="141">
        <f t="shared" si="685"/>
        <v>1.0231968158576377E-2</v>
      </c>
      <c r="AF1170" s="141">
        <f t="shared" si="686"/>
        <v>2.4043945179126284E-3</v>
      </c>
      <c r="AG1170" s="142"/>
      <c r="AH1170" s="143">
        <f t="shared" si="671"/>
        <v>0.21971131628976537</v>
      </c>
      <c r="AI1170" s="143">
        <f t="shared" si="672"/>
        <v>0.24314515864361907</v>
      </c>
      <c r="AJ1170" s="143">
        <f t="shared" si="673"/>
        <v>0.27919466307103913</v>
      </c>
      <c r="AK1170" s="143">
        <f t="shared" si="674"/>
        <v>0.3160407487039949</v>
      </c>
      <c r="AL1170" s="141">
        <f t="shared" si="687"/>
        <v>0</v>
      </c>
      <c r="AM1170" s="141">
        <f t="shared" si="688"/>
        <v>0</v>
      </c>
      <c r="AN1170" s="141">
        <f t="shared" si="689"/>
        <v>0</v>
      </c>
      <c r="AO1170" s="141">
        <f t="shared" si="690"/>
        <v>0</v>
      </c>
      <c r="AP1170" s="141">
        <f t="shared" si="691"/>
        <v>0.73353960870273438</v>
      </c>
      <c r="AQ1170" s="141">
        <f t="shared" si="692"/>
        <v>4.4524910550911345E-2</v>
      </c>
      <c r="AR1170" s="141">
        <f t="shared" si="693"/>
        <v>0.23586061092004224</v>
      </c>
      <c r="AS1170" s="141">
        <f t="shared" si="694"/>
        <v>1.6971991810653009E-2</v>
      </c>
      <c r="AT1170" s="142"/>
      <c r="AU1170" s="144">
        <f t="shared" si="675"/>
        <v>0.45080500708510041</v>
      </c>
      <c r="AV1170" s="144">
        <f t="shared" si="676"/>
        <v>0.4698942649053357</v>
      </c>
      <c r="AW1170" s="144">
        <f t="shared" si="677"/>
        <v>0.4975386833912665</v>
      </c>
      <c r="AX1170" s="144">
        <f t="shared" si="678"/>
        <v>0.52406279462925087</v>
      </c>
      <c r="AY1170" s="141">
        <f t="shared" si="695"/>
        <v>0</v>
      </c>
      <c r="AZ1170" s="141">
        <f t="shared" si="696"/>
        <v>0</v>
      </c>
      <c r="BA1170" s="141">
        <f t="shared" si="697"/>
        <v>0</v>
      </c>
      <c r="BB1170" s="141">
        <f t="shared" si="698"/>
        <v>0</v>
      </c>
      <c r="BC1170" s="141">
        <f t="shared" si="699"/>
        <v>1.4586930966941953</v>
      </c>
      <c r="BD1170" s="141">
        <f t="shared" si="700"/>
        <v>4.4968573409183588E-2</v>
      </c>
      <c r="BE1170" s="141">
        <f t="shared" si="701"/>
        <v>0.40466028777098495</v>
      </c>
      <c r="BF1170" s="141">
        <f t="shared" si="702"/>
        <v>1.4589954179731079E-2</v>
      </c>
      <c r="BG1170" s="105"/>
    </row>
    <row r="1171" spans="13:59" x14ac:dyDescent="0.25">
      <c r="M1171" s="100"/>
      <c r="N1171" s="120" t="s">
        <v>1306</v>
      </c>
      <c r="O1171" s="121">
        <v>2202</v>
      </c>
      <c r="P1171" s="120">
        <v>0</v>
      </c>
      <c r="Q1171" s="120">
        <v>0</v>
      </c>
      <c r="R1171" s="120">
        <v>3.2000000476837158</v>
      </c>
      <c r="S1171" s="120">
        <v>0.80000001192092896</v>
      </c>
      <c r="T1171" s="139"/>
      <c r="U1171" s="140">
        <f t="shared" si="667"/>
        <v>4.997281850622648E-3</v>
      </c>
      <c r="V1171" s="140">
        <f t="shared" si="668"/>
        <v>7.237983267118886E-3</v>
      </c>
      <c r="W1171" s="140">
        <f t="shared" si="669"/>
        <v>1.2592961930359525E-2</v>
      </c>
      <c r="X1171" s="140">
        <f t="shared" si="670"/>
        <v>1.9879468919024035E-2</v>
      </c>
      <c r="Y1171" s="141">
        <f t="shared" si="679"/>
        <v>0</v>
      </c>
      <c r="Z1171" s="141">
        <f t="shared" si="680"/>
        <v>0</v>
      </c>
      <c r="AA1171" s="141">
        <f t="shared" si="681"/>
        <v>0</v>
      </c>
      <c r="AB1171" s="141">
        <f t="shared" si="682"/>
        <v>0</v>
      </c>
      <c r="AC1171" s="141">
        <f t="shared" si="683"/>
        <v>1.941651145849509E-2</v>
      </c>
      <c r="AD1171" s="141">
        <f t="shared" si="684"/>
        <v>3.7450353414192825E-3</v>
      </c>
      <c r="AE1171" s="141">
        <f t="shared" si="685"/>
        <v>1.2888228836360122E-2</v>
      </c>
      <c r="AF1171" s="141">
        <f t="shared" si="686"/>
        <v>3.0153465358408425E-3</v>
      </c>
      <c r="AG1171" s="142"/>
      <c r="AH1171" s="143">
        <f t="shared" si="671"/>
        <v>0.23126714646427071</v>
      </c>
      <c r="AI1171" s="143">
        <f t="shared" si="672"/>
        <v>0.25584515950900388</v>
      </c>
      <c r="AJ1171" s="143">
        <f t="shared" si="673"/>
        <v>0.29729609133862245</v>
      </c>
      <c r="AK1171" s="143">
        <f t="shared" si="674"/>
        <v>0.33621454122224881</v>
      </c>
      <c r="AL1171" s="141">
        <f t="shared" si="687"/>
        <v>0</v>
      </c>
      <c r="AM1171" s="141">
        <f t="shared" si="688"/>
        <v>0</v>
      </c>
      <c r="AN1171" s="141">
        <f t="shared" si="689"/>
        <v>0</v>
      </c>
      <c r="AO1171" s="141">
        <f t="shared" si="690"/>
        <v>0</v>
      </c>
      <c r="AP1171" s="141">
        <f t="shared" si="691"/>
        <v>0.77197915237376824</v>
      </c>
      <c r="AQ1171" s="141">
        <f t="shared" si="692"/>
        <v>4.6725370254692034E-2</v>
      </c>
      <c r="AR1171" s="141">
        <f t="shared" si="693"/>
        <v>0.25102588803421666</v>
      </c>
      <c r="AS1171" s="141">
        <f t="shared" si="694"/>
        <v>1.7945748951572027E-2</v>
      </c>
      <c r="AT1171" s="142"/>
      <c r="AU1171" s="144">
        <f t="shared" si="675"/>
        <v>0.46034185447579512</v>
      </c>
      <c r="AV1171" s="144">
        <f t="shared" si="676"/>
        <v>0.47985106036150771</v>
      </c>
      <c r="AW1171" s="144">
        <f t="shared" si="677"/>
        <v>0.51076288764423472</v>
      </c>
      <c r="AX1171" s="144">
        <f t="shared" si="678"/>
        <v>0.5379784963418035</v>
      </c>
      <c r="AY1171" s="141">
        <f t="shared" si="695"/>
        <v>0</v>
      </c>
      <c r="AZ1171" s="141">
        <f t="shared" si="696"/>
        <v>0</v>
      </c>
      <c r="BA1171" s="141">
        <f t="shared" si="697"/>
        <v>0</v>
      </c>
      <c r="BB1171" s="141">
        <f t="shared" si="698"/>
        <v>0</v>
      </c>
      <c r="BC1171" s="141">
        <f t="shared" si="699"/>
        <v>1.4895777465928968</v>
      </c>
      <c r="BD1171" s="141">
        <f t="shared" si="700"/>
        <v>4.5945669445009552E-2</v>
      </c>
      <c r="BE1171" s="141">
        <f t="shared" si="701"/>
        <v>0.41541045668335952</v>
      </c>
      <c r="BF1171" s="141">
        <f t="shared" si="702"/>
        <v>1.497234680328674E-2</v>
      </c>
      <c r="BG1171" s="105"/>
    </row>
    <row r="1172" spans="13:59" x14ac:dyDescent="0.25">
      <c r="M1172" s="100"/>
      <c r="N1172" s="120" t="s">
        <v>1307</v>
      </c>
      <c r="O1172" s="121">
        <v>8653</v>
      </c>
      <c r="P1172" s="120">
        <v>0</v>
      </c>
      <c r="Q1172" s="120">
        <v>0</v>
      </c>
      <c r="R1172" s="120">
        <v>4.8000001907348633</v>
      </c>
      <c r="S1172" s="120">
        <v>1.2000000476837158</v>
      </c>
      <c r="T1172" s="139"/>
      <c r="U1172" s="140">
        <f t="shared" si="667"/>
        <v>1</v>
      </c>
      <c r="V1172" s="140">
        <f t="shared" si="668"/>
        <v>1</v>
      </c>
      <c r="W1172" s="140">
        <f t="shared" si="669"/>
        <v>1</v>
      </c>
      <c r="X1172" s="140">
        <f t="shared" si="670"/>
        <v>1</v>
      </c>
      <c r="Y1172" s="141">
        <f t="shared" si="679"/>
        <v>0</v>
      </c>
      <c r="Z1172" s="141">
        <f t="shared" si="680"/>
        <v>0</v>
      </c>
      <c r="AA1172" s="141">
        <f t="shared" si="681"/>
        <v>0</v>
      </c>
      <c r="AB1172" s="141">
        <f t="shared" si="682"/>
        <v>0</v>
      </c>
      <c r="AC1172" s="141">
        <f t="shared" si="683"/>
        <v>4.7520001888275143</v>
      </c>
      <c r="AD1172" s="141">
        <f t="shared" si="684"/>
        <v>4.8000001907348988E-2</v>
      </c>
      <c r="AE1172" s="141">
        <f t="shared" si="685"/>
        <v>1.1880000472068786</v>
      </c>
      <c r="AF1172" s="141">
        <f t="shared" si="686"/>
        <v>1.2000000476837247E-2</v>
      </c>
      <c r="AG1172" s="142"/>
      <c r="AH1172" s="143">
        <f t="shared" si="671"/>
        <v>1</v>
      </c>
      <c r="AI1172" s="143">
        <f t="shared" si="672"/>
        <v>1</v>
      </c>
      <c r="AJ1172" s="143">
        <f t="shared" si="673"/>
        <v>1</v>
      </c>
      <c r="AK1172" s="143">
        <f t="shared" si="674"/>
        <v>1</v>
      </c>
      <c r="AL1172" s="141">
        <f t="shared" si="687"/>
        <v>0</v>
      </c>
      <c r="AM1172" s="141">
        <f t="shared" si="688"/>
        <v>0</v>
      </c>
      <c r="AN1172" s="141">
        <f t="shared" si="689"/>
        <v>0</v>
      </c>
      <c r="AO1172" s="141">
        <f t="shared" si="690"/>
        <v>0</v>
      </c>
      <c r="AP1172" s="141">
        <f t="shared" si="691"/>
        <v>4.7520001888275143</v>
      </c>
      <c r="AQ1172" s="141">
        <f t="shared" si="692"/>
        <v>4.8000001907348988E-2</v>
      </c>
      <c r="AR1172" s="141">
        <f t="shared" si="693"/>
        <v>1.1880000472068786</v>
      </c>
      <c r="AS1172" s="141">
        <f t="shared" si="694"/>
        <v>1.2000000476837247E-2</v>
      </c>
      <c r="AT1172" s="142"/>
      <c r="AU1172" s="144">
        <f t="shared" si="675"/>
        <v>1</v>
      </c>
      <c r="AV1172" s="144">
        <f t="shared" si="676"/>
        <v>1</v>
      </c>
      <c r="AW1172" s="144">
        <f t="shared" si="677"/>
        <v>1</v>
      </c>
      <c r="AX1172" s="144">
        <f t="shared" si="678"/>
        <v>1</v>
      </c>
      <c r="AY1172" s="141">
        <f t="shared" si="695"/>
        <v>0</v>
      </c>
      <c r="AZ1172" s="141">
        <f t="shared" si="696"/>
        <v>0</v>
      </c>
      <c r="BA1172" s="141">
        <f t="shared" si="697"/>
        <v>0</v>
      </c>
      <c r="BB1172" s="141">
        <f t="shared" si="698"/>
        <v>0</v>
      </c>
      <c r="BC1172" s="141">
        <f t="shared" si="699"/>
        <v>4.7520001888275143</v>
      </c>
      <c r="BD1172" s="141">
        <f t="shared" si="700"/>
        <v>4.8000001907348988E-2</v>
      </c>
      <c r="BE1172" s="141">
        <f t="shared" si="701"/>
        <v>1.1880000472068786</v>
      </c>
      <c r="BF1172" s="141">
        <f t="shared" si="702"/>
        <v>1.2000000476837247E-2</v>
      </c>
      <c r="BG1172" s="105"/>
    </row>
    <row r="1173" spans="13:59" x14ac:dyDescent="0.25">
      <c r="M1173" s="100"/>
      <c r="N1173" s="122" t="s">
        <v>1308</v>
      </c>
      <c r="O1173" s="122">
        <v>2752</v>
      </c>
      <c r="P1173" s="122">
        <v>0</v>
      </c>
      <c r="Q1173" s="122">
        <v>0</v>
      </c>
      <c r="R1173" s="122">
        <v>3.5199999809265137</v>
      </c>
      <c r="S1173" s="122">
        <v>0.87999999523162842</v>
      </c>
      <c r="T1173" s="139"/>
      <c r="U1173" s="140">
        <f t="shared" si="667"/>
        <v>1.378935520549851E-2</v>
      </c>
      <c r="V1173" s="140">
        <f t="shared" si="668"/>
        <v>1.9861425379931186E-2</v>
      </c>
      <c r="W1173" s="140">
        <f t="shared" si="669"/>
        <v>4.3533633054282483E-2</v>
      </c>
      <c r="X1173" s="140">
        <f t="shared" si="670"/>
        <v>6.726160845289697E-2</v>
      </c>
      <c r="Y1173" s="141">
        <f t="shared" si="679"/>
        <v>0</v>
      </c>
      <c r="Z1173" s="141">
        <f t="shared" si="680"/>
        <v>0</v>
      </c>
      <c r="AA1173" s="141">
        <f t="shared" si="681"/>
        <v>0</v>
      </c>
      <c r="AB1173" s="141">
        <f t="shared" si="682"/>
        <v>0</v>
      </c>
      <c r="AC1173" s="141">
        <f t="shared" si="683"/>
        <v>5.8739988208833978E-2</v>
      </c>
      <c r="AD1173" s="141">
        <f t="shared" si="684"/>
        <v>1.1172228749697165E-2</v>
      </c>
      <c r="AE1173" s="141">
        <f t="shared" si="685"/>
        <v>4.8366810030200678E-2</v>
      </c>
      <c r="AF1173" s="141">
        <f t="shared" si="686"/>
        <v>1.0823405087620315E-2</v>
      </c>
      <c r="AG1173" s="142"/>
      <c r="AH1173" s="143">
        <f t="shared" si="671"/>
        <v>0.30467330581087837</v>
      </c>
      <c r="AI1173" s="143">
        <f t="shared" si="672"/>
        <v>0.33613251951600964</v>
      </c>
      <c r="AJ1173" s="143">
        <f t="shared" si="673"/>
        <v>0.41460503527161374</v>
      </c>
      <c r="AK1173" s="143">
        <f t="shared" si="674"/>
        <v>0.46534759015209604</v>
      </c>
      <c r="AL1173" s="141">
        <f t="shared" si="687"/>
        <v>0</v>
      </c>
      <c r="AM1173" s="141">
        <f t="shared" si="688"/>
        <v>0</v>
      </c>
      <c r="AN1173" s="141">
        <f t="shared" si="689"/>
        <v>0</v>
      </c>
      <c r="AO1173" s="141">
        <f t="shared" si="690"/>
        <v>0</v>
      </c>
      <c r="AP1173" s="141">
        <f t="shared" si="691"/>
        <v>1.1170937461576913</v>
      </c>
      <c r="AQ1173" s="141">
        <f t="shared" si="692"/>
        <v>6.6092716127443607E-2</v>
      </c>
      <c r="AR1173" s="141">
        <f t="shared" si="693"/>
        <v>0.3835306287978415</v>
      </c>
      <c r="AS1173" s="141">
        <f t="shared" si="694"/>
        <v>2.5975248317052779E-2</v>
      </c>
      <c r="AT1173" s="142"/>
      <c r="AU1173" s="144">
        <f t="shared" si="675"/>
        <v>0.51604257776356244</v>
      </c>
      <c r="AV1173" s="144">
        <f t="shared" si="676"/>
        <v>0.53792269062068598</v>
      </c>
      <c r="AW1173" s="144">
        <f t="shared" si="677"/>
        <v>0.58892511616410759</v>
      </c>
      <c r="AX1173" s="144">
        <f t="shared" si="678"/>
        <v>0.6199106763301937</v>
      </c>
      <c r="AY1173" s="141">
        <f t="shared" si="695"/>
        <v>0</v>
      </c>
      <c r="AZ1173" s="141">
        <f t="shared" si="696"/>
        <v>0</v>
      </c>
      <c r="BA1173" s="141">
        <f t="shared" si="697"/>
        <v>0</v>
      </c>
      <c r="BB1173" s="141">
        <f t="shared" si="698"/>
        <v>0</v>
      </c>
      <c r="BC1173" s="141">
        <f t="shared" si="699"/>
        <v>1.8368141636660309</v>
      </c>
      <c r="BD1173" s="141">
        <f t="shared" si="700"/>
        <v>5.6673697058722716E-2</v>
      </c>
      <c r="BE1173" s="141">
        <f t="shared" si="701"/>
        <v>0.52670520482124139</v>
      </c>
      <c r="BF1173" s="141">
        <f t="shared" si="702"/>
        <v>1.8816187393364658E-2</v>
      </c>
      <c r="BG1173" s="105"/>
    </row>
    <row r="1174" spans="13:59" x14ac:dyDescent="0.25">
      <c r="M1174" s="100"/>
      <c r="N1174" s="122" t="s">
        <v>1309</v>
      </c>
      <c r="O1174" s="122">
        <v>1840</v>
      </c>
      <c r="P1174" s="122">
        <v>0</v>
      </c>
      <c r="Q1174" s="122">
        <v>0</v>
      </c>
      <c r="R1174" s="122">
        <v>6.4000000953674316</v>
      </c>
      <c r="S1174" s="122">
        <v>1.6000000238418579</v>
      </c>
      <c r="T1174" s="139"/>
      <c r="U1174" s="140">
        <f t="shared" si="667"/>
        <v>2.5517189599539858E-3</v>
      </c>
      <c r="V1174" s="140">
        <f t="shared" si="668"/>
        <v>3.6996525753784093E-3</v>
      </c>
      <c r="W1174" s="140">
        <f t="shared" si="669"/>
        <v>5.4624278450898789E-3</v>
      </c>
      <c r="X1174" s="140">
        <f t="shared" si="670"/>
        <v>8.6746223148106427E-3</v>
      </c>
      <c r="Y1174" s="141">
        <f t="shared" si="679"/>
        <v>0</v>
      </c>
      <c r="Z1174" s="141">
        <f t="shared" si="680"/>
        <v>0</v>
      </c>
      <c r="AA1174" s="141">
        <f t="shared" si="681"/>
        <v>0</v>
      </c>
      <c r="AB1174" s="141">
        <f t="shared" si="682"/>
        <v>0</v>
      </c>
      <c r="AC1174" s="141">
        <f t="shared" si="683"/>
        <v>1.9841079195281722E-2</v>
      </c>
      <c r="AD1174" s="141">
        <f t="shared" si="684"/>
        <v>3.8366976399664618E-3</v>
      </c>
      <c r="AE1174" s="141">
        <f t="shared" si="685"/>
        <v>1.1222241449623407E-2</v>
      </c>
      <c r="AF1174" s="141">
        <f t="shared" si="686"/>
        <v>2.6571544608927338E-3</v>
      </c>
      <c r="AG1174" s="142"/>
      <c r="AH1174" s="143">
        <f t="shared" si="671"/>
        <v>0.19233373233232209</v>
      </c>
      <c r="AI1174" s="143">
        <f t="shared" si="672"/>
        <v>0.21299850571848689</v>
      </c>
      <c r="AJ1174" s="143">
        <f t="shared" si="673"/>
        <v>0.23695685614001338</v>
      </c>
      <c r="AK1174" s="143">
        <f t="shared" si="674"/>
        <v>0.26874840023285651</v>
      </c>
      <c r="AL1174" s="141">
        <f t="shared" si="687"/>
        <v>0</v>
      </c>
      <c r="AM1174" s="141">
        <f t="shared" si="688"/>
        <v>0</v>
      </c>
      <c r="AN1174" s="141">
        <f t="shared" si="689"/>
        <v>0</v>
      </c>
      <c r="AO1174" s="141">
        <f t="shared" si="690"/>
        <v>0</v>
      </c>
      <c r="AP1174" s="141">
        <f t="shared" si="691"/>
        <v>1.2847538220376435</v>
      </c>
      <c r="AQ1174" s="141">
        <f t="shared" si="692"/>
        <v>7.8436634873793043E-2</v>
      </c>
      <c r="AR1174" s="141">
        <f t="shared" si="693"/>
        <v>0.40077290137203719</v>
      </c>
      <c r="AS1174" s="141">
        <f t="shared" si="694"/>
        <v>2.9224545407994407E-2</v>
      </c>
      <c r="AT1174" s="142"/>
      <c r="AU1174" s="144">
        <f t="shared" si="675"/>
        <v>0.42711352379252121</v>
      </c>
      <c r="AV1174" s="144">
        <f t="shared" si="676"/>
        <v>0.44514586615271523</v>
      </c>
      <c r="AW1174" s="144">
        <f t="shared" si="677"/>
        <v>0.46494787730395648</v>
      </c>
      <c r="AX1174" s="144">
        <f t="shared" si="678"/>
        <v>0.4897187565045158</v>
      </c>
      <c r="AY1174" s="141">
        <f t="shared" si="695"/>
        <v>0</v>
      </c>
      <c r="AZ1174" s="141">
        <f t="shared" si="696"/>
        <v>0</v>
      </c>
      <c r="BA1174" s="141">
        <f t="shared" si="697"/>
        <v>0</v>
      </c>
      <c r="BB1174" s="141">
        <f t="shared" si="698"/>
        <v>0</v>
      </c>
      <c r="BC1174" s="141">
        <f t="shared" si="699"/>
        <v>2.7638948234872767</v>
      </c>
      <c r="BD1174" s="141">
        <f t="shared" si="700"/>
        <v>8.5038762342518837E-2</v>
      </c>
      <c r="BE1174" s="141">
        <f t="shared" si="701"/>
        <v>0.75629415227957542</v>
      </c>
      <c r="BF1174" s="141">
        <f t="shared" si="702"/>
        <v>2.7255869803454846E-2</v>
      </c>
      <c r="BG1174" s="105"/>
    </row>
    <row r="1175" spans="13:59" x14ac:dyDescent="0.25">
      <c r="M1175" s="100"/>
      <c r="N1175" s="120" t="s">
        <v>1310</v>
      </c>
      <c r="O1175" s="121">
        <v>1539</v>
      </c>
      <c r="P1175" s="120">
        <v>0</v>
      </c>
      <c r="Q1175" s="120">
        <v>0</v>
      </c>
      <c r="R1175" s="120">
        <v>1.6000000238418579</v>
      </c>
      <c r="S1175" s="120">
        <v>0.40000000596046448</v>
      </c>
      <c r="T1175" s="139"/>
      <c r="U1175" s="140">
        <f t="shared" si="667"/>
        <v>1.4593571534884386E-3</v>
      </c>
      <c r="V1175" s="140">
        <f t="shared" si="668"/>
        <v>2.115272040123406E-3</v>
      </c>
      <c r="W1175" s="140">
        <f t="shared" si="669"/>
        <v>2.7168088456654971E-3</v>
      </c>
      <c r="X1175" s="140">
        <f t="shared" si="670"/>
        <v>4.3219884805767439E-3</v>
      </c>
      <c r="Y1175" s="141">
        <f t="shared" si="679"/>
        <v>0</v>
      </c>
      <c r="Z1175" s="141">
        <f t="shared" si="680"/>
        <v>0</v>
      </c>
      <c r="AA1175" s="141">
        <f t="shared" si="681"/>
        <v>0</v>
      </c>
      <c r="AB1175" s="141">
        <f t="shared" si="682"/>
        <v>0</v>
      </c>
      <c r="AC1175" s="141">
        <f t="shared" si="683"/>
        <v>2.8363536826986236E-3</v>
      </c>
      <c r="AD1175" s="141">
        <f t="shared" si="684"/>
        <v>5.480816319308416E-4</v>
      </c>
      <c r="AE1175" s="141">
        <f t="shared" si="685"/>
        <v>1.3968922506811027E-3</v>
      </c>
      <c r="AF1175" s="141">
        <f t="shared" si="686"/>
        <v>3.3190316731065376E-4</v>
      </c>
      <c r="AG1175" s="142"/>
      <c r="AH1175" s="143">
        <f t="shared" si="671"/>
        <v>0.16483649002901668</v>
      </c>
      <c r="AI1175" s="143">
        <f t="shared" si="672"/>
        <v>0.18264438843162822</v>
      </c>
      <c r="AJ1175" s="143">
        <f t="shared" si="673"/>
        <v>0.19568065263428858</v>
      </c>
      <c r="AK1175" s="143">
        <f t="shared" si="674"/>
        <v>0.22226574189737613</v>
      </c>
      <c r="AL1175" s="141">
        <f t="shared" si="687"/>
        <v>0</v>
      </c>
      <c r="AM1175" s="141">
        <f t="shared" si="688"/>
        <v>0</v>
      </c>
      <c r="AN1175" s="141">
        <f t="shared" si="689"/>
        <v>0</v>
      </c>
      <c r="AO1175" s="141">
        <f t="shared" si="690"/>
        <v>0</v>
      </c>
      <c r="AP1175" s="141">
        <f t="shared" si="691"/>
        <v>0.27534732303104642</v>
      </c>
      <c r="AQ1175" s="141">
        <f t="shared" si="692"/>
        <v>1.6883702814140311E-2</v>
      </c>
      <c r="AR1175" s="141">
        <f t="shared" si="693"/>
        <v>8.2806557529709626E-2</v>
      </c>
      <c r="AS1175" s="141">
        <f t="shared" si="694"/>
        <v>6.0997405540478833E-3</v>
      </c>
      <c r="AT1175" s="142"/>
      <c r="AU1175" s="144">
        <f t="shared" si="675"/>
        <v>0.40143659365535855</v>
      </c>
      <c r="AV1175" s="144">
        <f t="shared" si="676"/>
        <v>0.41830531639920676</v>
      </c>
      <c r="AW1175" s="144">
        <f t="shared" si="677"/>
        <v>0.43010103821418633</v>
      </c>
      <c r="AX1175" s="144">
        <f t="shared" si="678"/>
        <v>0.45293493524269224</v>
      </c>
      <c r="AY1175" s="141">
        <f t="shared" si="695"/>
        <v>0</v>
      </c>
      <c r="AZ1175" s="141">
        <f t="shared" si="696"/>
        <v>0</v>
      </c>
      <c r="BA1175" s="141">
        <f t="shared" si="697"/>
        <v>0</v>
      </c>
      <c r="BB1175" s="141">
        <f t="shared" si="698"/>
        <v>0</v>
      </c>
      <c r="BC1175" s="141">
        <f t="shared" si="699"/>
        <v>0.64937055222154161</v>
      </c>
      <c r="BD1175" s="141">
        <f t="shared" si="700"/>
        <v>1.9917963990365162E-2</v>
      </c>
      <c r="BE1175" s="141">
        <f t="shared" si="701"/>
        <v>0.17488679314453523</v>
      </c>
      <c r="BF1175" s="141">
        <f t="shared" si="702"/>
        <v>6.2871836522442603E-3</v>
      </c>
      <c r="BG1175" s="105"/>
    </row>
    <row r="1176" spans="13:59" x14ac:dyDescent="0.25">
      <c r="M1176" s="100"/>
      <c r="N1176" s="120" t="s">
        <v>1311</v>
      </c>
      <c r="O1176" s="121">
        <v>5649</v>
      </c>
      <c r="P1176" s="120">
        <v>0</v>
      </c>
      <c r="Q1176" s="120">
        <v>1</v>
      </c>
      <c r="R1176" s="120">
        <v>0</v>
      </c>
      <c r="S1176" s="120">
        <v>0</v>
      </c>
      <c r="T1176" s="139"/>
      <c r="U1176" s="140">
        <f t="shared" si="667"/>
        <v>0.85335668433434353</v>
      </c>
      <c r="V1176" s="140">
        <f t="shared" si="668"/>
        <v>0.92719713316628216</v>
      </c>
      <c r="W1176" s="140">
        <f t="shared" si="669"/>
        <v>0.99999999935092287</v>
      </c>
      <c r="X1176" s="140">
        <f t="shared" si="670"/>
        <v>1</v>
      </c>
      <c r="Y1176" s="141">
        <f t="shared" si="679"/>
        <v>0</v>
      </c>
      <c r="Z1176" s="141">
        <f t="shared" si="680"/>
        <v>0</v>
      </c>
      <c r="AA1176" s="141">
        <f t="shared" si="681"/>
        <v>0.98999999968195218</v>
      </c>
      <c r="AB1176" s="141">
        <f t="shared" si="682"/>
        <v>1.0000000318047819E-2</v>
      </c>
      <c r="AC1176" s="141">
        <f t="shared" si="683"/>
        <v>0</v>
      </c>
      <c r="AD1176" s="141">
        <f t="shared" si="684"/>
        <v>0</v>
      </c>
      <c r="AE1176" s="141">
        <f t="shared" si="685"/>
        <v>0</v>
      </c>
      <c r="AF1176" s="141">
        <f t="shared" si="686"/>
        <v>0</v>
      </c>
      <c r="AG1176" s="142"/>
      <c r="AH1176" s="143">
        <f t="shared" si="671"/>
        <v>0.92527735572654757</v>
      </c>
      <c r="AI1176" s="143">
        <f t="shared" si="672"/>
        <v>0.95391572860718621</v>
      </c>
      <c r="AJ1176" s="143">
        <f t="shared" si="673"/>
        <v>0.9999957364790375</v>
      </c>
      <c r="AK1176" s="143">
        <f t="shared" si="674"/>
        <v>0.99999999996292921</v>
      </c>
      <c r="AL1176" s="141">
        <f t="shared" si="687"/>
        <v>0</v>
      </c>
      <c r="AM1176" s="141">
        <f t="shared" si="688"/>
        <v>0</v>
      </c>
      <c r="AN1176" s="141">
        <f t="shared" si="689"/>
        <v>0.98999791085619293</v>
      </c>
      <c r="AO1176" s="141">
        <f t="shared" si="690"/>
        <v>1.0002089106736278E-2</v>
      </c>
      <c r="AP1176" s="141">
        <f t="shared" si="691"/>
        <v>0</v>
      </c>
      <c r="AQ1176" s="141">
        <f t="shared" si="692"/>
        <v>0</v>
      </c>
      <c r="AR1176" s="141">
        <f t="shared" si="693"/>
        <v>0</v>
      </c>
      <c r="AS1176" s="141">
        <f t="shared" si="694"/>
        <v>0</v>
      </c>
      <c r="AT1176" s="142"/>
      <c r="AU1176" s="144">
        <f t="shared" si="675"/>
        <v>0.89626197973578281</v>
      </c>
      <c r="AV1176" s="144">
        <f t="shared" si="676"/>
        <v>0.92104637068366024</v>
      </c>
      <c r="AW1176" s="144">
        <f t="shared" si="677"/>
        <v>0.99916041766901542</v>
      </c>
      <c r="AX1176" s="144">
        <f t="shared" si="678"/>
        <v>0.99999528007576111</v>
      </c>
      <c r="AY1176" s="141">
        <f t="shared" si="695"/>
        <v>0</v>
      </c>
      <c r="AZ1176" s="141">
        <f t="shared" si="696"/>
        <v>0</v>
      </c>
      <c r="BA1176" s="141">
        <f t="shared" si="697"/>
        <v>0.989586244695698</v>
      </c>
      <c r="BB1176" s="141">
        <f t="shared" si="698"/>
        <v>1.0409035380063103E-2</v>
      </c>
      <c r="BC1176" s="141">
        <f t="shared" si="699"/>
        <v>0</v>
      </c>
      <c r="BD1176" s="141">
        <f t="shared" si="700"/>
        <v>0</v>
      </c>
      <c r="BE1176" s="141">
        <f t="shared" si="701"/>
        <v>0</v>
      </c>
      <c r="BF1176" s="141">
        <f t="shared" si="702"/>
        <v>0</v>
      </c>
      <c r="BG1176" s="105"/>
    </row>
    <row r="1177" spans="13:59" x14ac:dyDescent="0.25">
      <c r="M1177" s="100"/>
      <c r="N1177" s="120" t="s">
        <v>1312</v>
      </c>
      <c r="O1177" s="121">
        <v>2871</v>
      </c>
      <c r="P1177" s="120">
        <v>1.3300000429153442</v>
      </c>
      <c r="Q1177" s="120">
        <v>1</v>
      </c>
      <c r="R1177" s="120">
        <v>0</v>
      </c>
      <c r="S1177" s="120">
        <v>0</v>
      </c>
      <c r="T1177" s="139"/>
      <c r="U1177" s="140">
        <f t="shared" si="667"/>
        <v>1.7139484333594024E-2</v>
      </c>
      <c r="V1177" s="140">
        <f t="shared" si="668"/>
        <v>2.4636249212997452E-2</v>
      </c>
      <c r="W1177" s="140">
        <f t="shared" si="669"/>
        <v>5.6474750490315473E-2</v>
      </c>
      <c r="X1177" s="140">
        <f t="shared" si="670"/>
        <v>8.6606708713469316E-2</v>
      </c>
      <c r="Y1177" s="141">
        <f t="shared" si="679"/>
        <v>2.7552908555901055E-2</v>
      </c>
      <c r="Z1177" s="141">
        <f t="shared" si="680"/>
        <v>5.213303954658674E-3</v>
      </c>
      <c r="AA1177" s="141">
        <f t="shared" si="681"/>
        <v>7.0975982096989243E-2</v>
      </c>
      <c r="AB1177" s="141">
        <f t="shared" si="682"/>
        <v>1.5630726616480073E-2</v>
      </c>
      <c r="AC1177" s="141">
        <f t="shared" si="683"/>
        <v>0</v>
      </c>
      <c r="AD1177" s="141">
        <f t="shared" si="684"/>
        <v>0</v>
      </c>
      <c r="AE1177" s="141">
        <f t="shared" si="685"/>
        <v>0</v>
      </c>
      <c r="AF1177" s="141">
        <f t="shared" si="686"/>
        <v>0</v>
      </c>
      <c r="AG1177" s="142"/>
      <c r="AH1177" s="143">
        <f t="shared" si="671"/>
        <v>0.32306874197313751</v>
      </c>
      <c r="AI1177" s="143">
        <f t="shared" si="672"/>
        <v>0.35613637254288077</v>
      </c>
      <c r="AJ1177" s="143">
        <f t="shared" si="673"/>
        <v>0.4442848650112512</v>
      </c>
      <c r="AK1177" s="143">
        <f t="shared" si="674"/>
        <v>0.49751051472776497</v>
      </c>
      <c r="AL1177" s="141">
        <f t="shared" si="687"/>
        <v>0.447374601320424</v>
      </c>
      <c r="AM1177" s="141">
        <f t="shared" si="688"/>
        <v>2.6286789445322423E-2</v>
      </c>
      <c r="AN1177" s="141">
        <f t="shared" si="689"/>
        <v>0.46645484121939557</v>
      </c>
      <c r="AO1177" s="141">
        <f t="shared" si="690"/>
        <v>3.1055673508369408E-2</v>
      </c>
      <c r="AP1177" s="141">
        <f t="shared" si="691"/>
        <v>0</v>
      </c>
      <c r="AQ1177" s="141">
        <f t="shared" si="692"/>
        <v>0</v>
      </c>
      <c r="AR1177" s="141">
        <f t="shared" si="693"/>
        <v>0</v>
      </c>
      <c r="AS1177" s="141">
        <f t="shared" si="694"/>
        <v>0</v>
      </c>
      <c r="AT1177" s="142"/>
      <c r="AU1177" s="144">
        <f t="shared" si="675"/>
        <v>0.52895507171967515</v>
      </c>
      <c r="AV1177" s="144">
        <f t="shared" si="676"/>
        <v>0.55136041727482388</v>
      </c>
      <c r="AW1177" s="144">
        <f t="shared" si="677"/>
        <v>0.60720098172280101</v>
      </c>
      <c r="AX1177" s="144">
        <f t="shared" si="678"/>
        <v>0.63896828800748207</v>
      </c>
      <c r="AY1177" s="141">
        <f t="shared" si="695"/>
        <v>0.71137472068152285</v>
      </c>
      <c r="AZ1177" s="141">
        <f t="shared" si="696"/>
        <v>2.1934657955815062E-2</v>
      </c>
      <c r="BA1177" s="141">
        <f t="shared" si="697"/>
        <v>0.61701262504791354</v>
      </c>
      <c r="BB1177" s="141">
        <f t="shared" si="698"/>
        <v>2.1955662959568523E-2</v>
      </c>
      <c r="BC1177" s="141">
        <f t="shared" si="699"/>
        <v>0</v>
      </c>
      <c r="BD1177" s="141">
        <f t="shared" si="700"/>
        <v>0</v>
      </c>
      <c r="BE1177" s="141">
        <f t="shared" si="701"/>
        <v>0</v>
      </c>
      <c r="BF1177" s="141">
        <f t="shared" si="702"/>
        <v>0</v>
      </c>
      <c r="BG1177" s="105"/>
    </row>
    <row r="1178" spans="13:59" x14ac:dyDescent="0.25">
      <c r="M1178" s="100"/>
      <c r="N1178" s="120" t="s">
        <v>1313</v>
      </c>
      <c r="O1178" s="121">
        <v>2391</v>
      </c>
      <c r="P1178" s="120">
        <v>0</v>
      </c>
      <c r="Q1178" s="120">
        <v>0</v>
      </c>
      <c r="R1178" s="120">
        <v>6.4000000953674316</v>
      </c>
      <c r="S1178" s="120">
        <v>1.6000000238418579</v>
      </c>
      <c r="T1178" s="139"/>
      <c r="U1178" s="140">
        <f t="shared" si="667"/>
        <v>7.0922151968070279E-3</v>
      </c>
      <c r="V1178" s="140">
        <f t="shared" si="668"/>
        <v>1.0259092693814198E-2</v>
      </c>
      <c r="W1178" s="140">
        <f t="shared" si="669"/>
        <v>1.9389033533068534E-2</v>
      </c>
      <c r="X1178" s="140">
        <f t="shared" si="670"/>
        <v>3.0444365059051015E-2</v>
      </c>
      <c r="Y1178" s="141">
        <f t="shared" si="679"/>
        <v>0</v>
      </c>
      <c r="Z1178" s="141">
        <f t="shared" si="680"/>
        <v>0</v>
      </c>
      <c r="AA1178" s="141">
        <f t="shared" si="681"/>
        <v>0</v>
      </c>
      <c r="AB1178" s="141">
        <f t="shared" si="682"/>
        <v>0</v>
      </c>
      <c r="AC1178" s="141">
        <f t="shared" si="683"/>
        <v>5.5070284298003445E-2</v>
      </c>
      <c r="AD1178" s="141">
        <f t="shared" si="684"/>
        <v>1.0587909920790749E-2</v>
      </c>
      <c r="AE1178" s="141">
        <f t="shared" si="685"/>
        <v>3.9556494926604242E-2</v>
      </c>
      <c r="AF1178" s="141">
        <f t="shared" si="686"/>
        <v>9.1544898937276076E-3</v>
      </c>
      <c r="AG1178" s="142"/>
      <c r="AH1178" s="143">
        <f t="shared" si="671"/>
        <v>0.2544328636038915</v>
      </c>
      <c r="AI1178" s="143">
        <f t="shared" si="672"/>
        <v>0.28125726270555773</v>
      </c>
      <c r="AJ1178" s="143">
        <f t="shared" si="673"/>
        <v>0.33396514162759494</v>
      </c>
      <c r="AK1178" s="143">
        <f t="shared" si="674"/>
        <v>0.37689293079497344</v>
      </c>
      <c r="AL1178" s="141">
        <f t="shared" si="687"/>
        <v>0</v>
      </c>
      <c r="AM1178" s="141">
        <f t="shared" si="688"/>
        <v>0</v>
      </c>
      <c r="AN1178" s="141">
        <f t="shared" si="689"/>
        <v>0</v>
      </c>
      <c r="AO1178" s="141">
        <f t="shared" si="690"/>
        <v>0</v>
      </c>
      <c r="AP1178" s="141">
        <f t="shared" si="691"/>
        <v>1.6979247262206381</v>
      </c>
      <c r="AQ1178" s="141">
        <f t="shared" si="692"/>
        <v>0.10212178191771426</v>
      </c>
      <c r="AR1178" s="141">
        <f t="shared" si="693"/>
        <v>0.56334302406647829</v>
      </c>
      <c r="AS1178" s="141">
        <f t="shared" si="694"/>
        <v>3.9685674191306863E-2</v>
      </c>
      <c r="AT1178" s="142"/>
      <c r="AU1178" s="144">
        <f t="shared" si="675"/>
        <v>0.47875621204164631</v>
      </c>
      <c r="AV1178" s="144">
        <f t="shared" si="676"/>
        <v>0.49906585537191339</v>
      </c>
      <c r="AW1178" s="144">
        <f t="shared" si="677"/>
        <v>0.53644585245656473</v>
      </c>
      <c r="AX1178" s="144">
        <f t="shared" si="678"/>
        <v>0.56496536633893046</v>
      </c>
      <c r="AY1178" s="141">
        <f t="shared" si="695"/>
        <v>0</v>
      </c>
      <c r="AZ1178" s="141">
        <f t="shared" si="696"/>
        <v>0</v>
      </c>
      <c r="BA1178" s="141">
        <f t="shared" si="697"/>
        <v>0</v>
      </c>
      <c r="BB1178" s="141">
        <f t="shared" si="698"/>
        <v>0</v>
      </c>
      <c r="BC1178" s="141">
        <f t="shared" si="699"/>
        <v>3.098390264322338</v>
      </c>
      <c r="BD1178" s="141">
        <f t="shared" si="700"/>
        <v>9.5631257652536661E-2</v>
      </c>
      <c r="BE1178" s="141">
        <f t="shared" si="701"/>
        <v>0.87254585439903742</v>
      </c>
      <c r="BF1178" s="141">
        <f t="shared" si="702"/>
        <v>3.1398745213075285E-2</v>
      </c>
      <c r="BG1178" s="105"/>
    </row>
    <row r="1179" spans="13:59" x14ac:dyDescent="0.25">
      <c r="M1179" s="100"/>
      <c r="N1179" s="122" t="s">
        <v>1314</v>
      </c>
      <c r="O1179" s="122">
        <v>3847</v>
      </c>
      <c r="P1179" s="122">
        <v>0</v>
      </c>
      <c r="Q1179" s="122">
        <v>0</v>
      </c>
      <c r="R1179" s="122">
        <v>4.8000001907348633</v>
      </c>
      <c r="S1179" s="122">
        <v>1.2000000476837158</v>
      </c>
      <c r="T1179" s="139"/>
      <c r="U1179" s="140">
        <f t="shared" si="667"/>
        <v>9.5479862286922512E-2</v>
      </c>
      <c r="V1179" s="140">
        <f t="shared" si="668"/>
        <v>0.13250612636690706</v>
      </c>
      <c r="W1179" s="140">
        <f t="shared" si="669"/>
        <v>0.37475766407103872</v>
      </c>
      <c r="X1179" s="140">
        <f t="shared" si="670"/>
        <v>0.50485699639562376</v>
      </c>
      <c r="Y1179" s="141">
        <f t="shared" si="679"/>
        <v>0</v>
      </c>
      <c r="Z1179" s="141">
        <f t="shared" si="680"/>
        <v>0</v>
      </c>
      <c r="AA1179" s="141">
        <f t="shared" si="681"/>
        <v>0</v>
      </c>
      <c r="AB1179" s="141">
        <f t="shared" si="682"/>
        <v>0</v>
      </c>
      <c r="AC1179" s="141">
        <f t="shared" si="683"/>
        <v>0.54258336093974346</v>
      </c>
      <c r="AD1179" s="141">
        <f t="shared" si="684"/>
        <v>9.3446070894948385E-2</v>
      </c>
      <c r="AE1179" s="141">
        <f t="shared" si="685"/>
        <v>0.52327172510409437</v>
      </c>
      <c r="AF1179" s="141">
        <f t="shared" si="686"/>
        <v>8.2556694644111639E-2</v>
      </c>
      <c r="AG1179" s="142"/>
      <c r="AH1179" s="143">
        <f t="shared" si="671"/>
        <v>0.51048421553923817</v>
      </c>
      <c r="AI1179" s="143">
        <f t="shared" si="672"/>
        <v>0.55652190571992055</v>
      </c>
      <c r="AJ1179" s="143">
        <f t="shared" si="673"/>
        <v>0.73216141151224157</v>
      </c>
      <c r="AK1179" s="143">
        <f t="shared" si="674"/>
        <v>0.79338855246297202</v>
      </c>
      <c r="AL1179" s="141">
        <f t="shared" si="687"/>
        <v>0</v>
      </c>
      <c r="AM1179" s="141">
        <f t="shared" si="688"/>
        <v>0</v>
      </c>
      <c r="AN1179" s="141">
        <f t="shared" si="689"/>
        <v>0</v>
      </c>
      <c r="AO1179" s="141">
        <f t="shared" si="690"/>
        <v>0</v>
      </c>
      <c r="AP1179" s="141">
        <f t="shared" si="691"/>
        <v>2.5363115494600592</v>
      </c>
      <c r="AQ1179" s="141">
        <f t="shared" si="692"/>
        <v>0.13499370414368883</v>
      </c>
      <c r="AR1179" s="141">
        <f t="shared" si="693"/>
        <v>0.90654407746980503</v>
      </c>
      <c r="AS1179" s="141">
        <f t="shared" si="694"/>
        <v>4.5522223317475685E-2</v>
      </c>
      <c r="AT1179" s="142"/>
      <c r="AU1179" s="144">
        <f t="shared" si="675"/>
        <v>0.64655251794315216</v>
      </c>
      <c r="AV1179" s="144">
        <f t="shared" si="676"/>
        <v>0.67308597134291981</v>
      </c>
      <c r="AW1179" s="144">
        <f t="shared" si="677"/>
        <v>0.77237903413859066</v>
      </c>
      <c r="AX1179" s="144">
        <f t="shared" si="678"/>
        <v>0.80812281293537191</v>
      </c>
      <c r="AY1179" s="141">
        <f t="shared" si="695"/>
        <v>0</v>
      </c>
      <c r="AZ1179" s="141">
        <f t="shared" si="696"/>
        <v>0</v>
      </c>
      <c r="BA1179" s="141">
        <f t="shared" si="697"/>
        <v>0</v>
      </c>
      <c r="BB1179" s="141">
        <f t="shared" si="698"/>
        <v>0</v>
      </c>
      <c r="BC1179" s="141">
        <f t="shared" si="699"/>
        <v>3.1360979780426335</v>
      </c>
      <c r="BD1179" s="141">
        <f t="shared" si="700"/>
        <v>9.4714812784342239E-2</v>
      </c>
      <c r="BE1179" s="141">
        <f t="shared" si="701"/>
        <v>0.93903259714851584</v>
      </c>
      <c r="BF1179" s="141">
        <f t="shared" si="702"/>
        <v>3.071481690822897E-2</v>
      </c>
      <c r="BG1179" s="105"/>
    </row>
    <row r="1180" spans="13:59" x14ac:dyDescent="0.25">
      <c r="M1180" s="100"/>
      <c r="N1180" s="120" t="s">
        <v>1315</v>
      </c>
      <c r="O1180" s="121">
        <v>3358</v>
      </c>
      <c r="P1180" s="120">
        <v>0</v>
      </c>
      <c r="Q1180" s="120">
        <v>0</v>
      </c>
      <c r="R1180" s="120">
        <v>3.2000000476837158</v>
      </c>
      <c r="S1180" s="120">
        <v>0.80000001192092896</v>
      </c>
      <c r="T1180" s="139"/>
      <c r="U1180" s="140">
        <f t="shared" si="667"/>
        <v>4.1143339676442681E-2</v>
      </c>
      <c r="V1180" s="140">
        <f t="shared" si="668"/>
        <v>5.8392223606918536E-2</v>
      </c>
      <c r="W1180" s="140">
        <f t="shared" si="669"/>
        <v>0.15548614544339634</v>
      </c>
      <c r="X1180" s="140">
        <f t="shared" si="670"/>
        <v>0.22765600858890644</v>
      </c>
      <c r="Y1180" s="141">
        <f t="shared" si="679"/>
        <v>0</v>
      </c>
      <c r="Z1180" s="141">
        <f t="shared" si="680"/>
        <v>0</v>
      </c>
      <c r="AA1180" s="141">
        <f t="shared" si="681"/>
        <v>0</v>
      </c>
      <c r="AB1180" s="141">
        <f t="shared" si="682"/>
        <v>0</v>
      </c>
      <c r="AC1180" s="141">
        <f t="shared" si="683"/>
        <v>0.15794031673722586</v>
      </c>
      <c r="AD1180" s="141">
        <f t="shared" si="684"/>
        <v>2.8914801589271649E-2</v>
      </c>
      <c r="AE1180" s="141">
        <f t="shared" si="685"/>
        <v>0.15201297471454375</v>
      </c>
      <c r="AF1180" s="141">
        <f t="shared" si="686"/>
        <v>3.011183487045252E-2</v>
      </c>
      <c r="AG1180" s="142"/>
      <c r="AH1180" s="143">
        <f t="shared" si="671"/>
        <v>0.40841986906322658</v>
      </c>
      <c r="AI1180" s="143">
        <f t="shared" si="672"/>
        <v>0.44823636145170132</v>
      </c>
      <c r="AJ1180" s="143">
        <f t="shared" si="673"/>
        <v>0.58044023283236745</v>
      </c>
      <c r="AK1180" s="143">
        <f t="shared" si="674"/>
        <v>0.641689019834767</v>
      </c>
      <c r="AL1180" s="141">
        <f t="shared" si="687"/>
        <v>0</v>
      </c>
      <c r="AM1180" s="141">
        <f t="shared" si="688"/>
        <v>0</v>
      </c>
      <c r="AN1180" s="141">
        <f t="shared" si="689"/>
        <v>0</v>
      </c>
      <c r="AO1180" s="141">
        <f t="shared" si="690"/>
        <v>0</v>
      </c>
      <c r="AP1180" s="141">
        <f t="shared" si="691"/>
        <v>1.3575805532433878</v>
      </c>
      <c r="AQ1180" s="141">
        <f t="shared" si="692"/>
        <v>7.6775824775631607E-2</v>
      </c>
      <c r="AR1180" s="141">
        <f t="shared" si="693"/>
        <v>0.48420818641945901</v>
      </c>
      <c r="AS1180" s="141">
        <f t="shared" si="694"/>
        <v>2.914303709788385E-2</v>
      </c>
      <c r="AT1180" s="142"/>
      <c r="AU1180" s="144">
        <f t="shared" si="675"/>
        <v>0.58505606212635897</v>
      </c>
      <c r="AV1180" s="144">
        <f t="shared" si="676"/>
        <v>0.60960073616519217</v>
      </c>
      <c r="AW1180" s="144">
        <f t="shared" si="677"/>
        <v>0.68669009717032148</v>
      </c>
      <c r="AX1180" s="144">
        <f t="shared" si="678"/>
        <v>0.72121789265956959</v>
      </c>
      <c r="AY1180" s="141">
        <f t="shared" si="695"/>
        <v>0</v>
      </c>
      <c r="AZ1180" s="141">
        <f t="shared" si="696"/>
        <v>0</v>
      </c>
      <c r="BA1180" s="141">
        <f t="shared" si="697"/>
        <v>0</v>
      </c>
      <c r="BB1180" s="141">
        <f t="shared" si="698"/>
        <v>0</v>
      </c>
      <c r="BC1180" s="141">
        <f t="shared" si="699"/>
        <v>1.8927291114822995</v>
      </c>
      <c r="BD1180" s="141">
        <f t="shared" si="700"/>
        <v>5.7993273314343785E-2</v>
      </c>
      <c r="BE1180" s="141">
        <f t="shared" si="701"/>
        <v>0.55766968346451962</v>
      </c>
      <c r="BF1180" s="141">
        <f t="shared" si="702"/>
        <v>1.9304639260723344E-2</v>
      </c>
      <c r="BG1180" s="105"/>
    </row>
    <row r="1181" spans="13:59" x14ac:dyDescent="0.25">
      <c r="M1181" s="100"/>
      <c r="N1181" s="120" t="s">
        <v>1316</v>
      </c>
      <c r="O1181" s="121">
        <v>3813</v>
      </c>
      <c r="P1181" s="120">
        <v>2.6600000858306885</v>
      </c>
      <c r="Q1181" s="120">
        <v>0</v>
      </c>
      <c r="R1181" s="120">
        <v>0</v>
      </c>
      <c r="S1181" s="120">
        <v>0</v>
      </c>
      <c r="T1181" s="139"/>
      <c r="U1181" s="140">
        <f t="shared" si="667"/>
        <v>9.0205353803637589E-2</v>
      </c>
      <c r="V1181" s="140">
        <f t="shared" si="668"/>
        <v>0.12543211144610011</v>
      </c>
      <c r="W1181" s="140">
        <f t="shared" si="669"/>
        <v>0.35476485574239924</v>
      </c>
      <c r="X1181" s="140">
        <f t="shared" si="670"/>
        <v>0.48143655209046088</v>
      </c>
      <c r="Y1181" s="141">
        <f t="shared" si="679"/>
        <v>0.28439837554770653</v>
      </c>
      <c r="Z1181" s="141">
        <f t="shared" si="680"/>
        <v>4.9251051664844281E-2</v>
      </c>
      <c r="AA1181" s="141">
        <f t="shared" si="681"/>
        <v>0</v>
      </c>
      <c r="AB1181" s="141">
        <f t="shared" si="682"/>
        <v>0</v>
      </c>
      <c r="AC1181" s="141">
        <f t="shared" si="683"/>
        <v>0</v>
      </c>
      <c r="AD1181" s="141">
        <f t="shared" si="684"/>
        <v>0</v>
      </c>
      <c r="AE1181" s="141">
        <f t="shared" si="685"/>
        <v>0</v>
      </c>
      <c r="AF1181" s="141">
        <f t="shared" si="686"/>
        <v>0</v>
      </c>
      <c r="AG1181" s="142"/>
      <c r="AH1181" s="143">
        <f t="shared" si="671"/>
        <v>0.50288643943350197</v>
      </c>
      <c r="AI1181" s="143">
        <f t="shared" si="672"/>
        <v>0.54854199431685191</v>
      </c>
      <c r="AJ1181" s="143">
        <f t="shared" si="673"/>
        <v>0.72154505965317706</v>
      </c>
      <c r="AK1181" s="143">
        <f t="shared" si="674"/>
        <v>0.78318677738141973</v>
      </c>
      <c r="AL1181" s="141">
        <f t="shared" si="687"/>
        <v>1.385023082289822</v>
      </c>
      <c r="AM1181" s="141">
        <f t="shared" si="688"/>
        <v>7.4098669674741213E-2</v>
      </c>
      <c r="AN1181" s="141">
        <f t="shared" si="689"/>
        <v>0</v>
      </c>
      <c r="AO1181" s="141">
        <f t="shared" si="690"/>
        <v>0</v>
      </c>
      <c r="AP1181" s="141">
        <f t="shared" si="691"/>
        <v>0</v>
      </c>
      <c r="AQ1181" s="141">
        <f t="shared" si="692"/>
        <v>0</v>
      </c>
      <c r="AR1181" s="141">
        <f t="shared" si="693"/>
        <v>0</v>
      </c>
      <c r="AS1181" s="141">
        <f t="shared" si="694"/>
        <v>0</v>
      </c>
      <c r="AT1181" s="142"/>
      <c r="AU1181" s="144">
        <f t="shared" si="675"/>
        <v>0.64211753447416697</v>
      </c>
      <c r="AV1181" s="144">
        <f t="shared" si="676"/>
        <v>0.66852329254986076</v>
      </c>
      <c r="AW1181" s="144">
        <f t="shared" si="677"/>
        <v>0.76631076576565904</v>
      </c>
      <c r="AX1181" s="144">
        <f t="shared" si="678"/>
        <v>0.80205331647912959</v>
      </c>
      <c r="AY1181" s="141">
        <f t="shared" si="695"/>
        <v>1.7260720292204124</v>
      </c>
      <c r="AZ1181" s="141">
        <f t="shared" si="696"/>
        <v>5.2199986342031712E-2</v>
      </c>
      <c r="BA1181" s="141">
        <f t="shared" si="697"/>
        <v>0</v>
      </c>
      <c r="BB1181" s="141">
        <f t="shared" si="698"/>
        <v>0</v>
      </c>
      <c r="BC1181" s="141">
        <f t="shared" si="699"/>
        <v>0</v>
      </c>
      <c r="BD1181" s="141">
        <f t="shared" si="700"/>
        <v>0</v>
      </c>
      <c r="BE1181" s="141">
        <f t="shared" si="701"/>
        <v>0</v>
      </c>
      <c r="BF1181" s="141">
        <f t="shared" si="702"/>
        <v>0</v>
      </c>
      <c r="BG1181" s="105"/>
    </row>
    <row r="1182" spans="13:59" x14ac:dyDescent="0.25">
      <c r="M1182" s="100"/>
      <c r="N1182" s="120" t="s">
        <v>1317</v>
      </c>
      <c r="O1182" s="121">
        <v>2722</v>
      </c>
      <c r="P1182" s="120">
        <v>0</v>
      </c>
      <c r="Q1182" s="120">
        <v>0</v>
      </c>
      <c r="R1182" s="120">
        <v>4.8000001907348633</v>
      </c>
      <c r="S1182" s="120">
        <v>1.2000000476837158</v>
      </c>
      <c r="T1182" s="139"/>
      <c r="U1182" s="140">
        <f t="shared" si="667"/>
        <v>1.3051595596526466E-2</v>
      </c>
      <c r="V1182" s="140">
        <f t="shared" si="668"/>
        <v>1.8807483331906738E-2</v>
      </c>
      <c r="W1182" s="140">
        <f t="shared" si="669"/>
        <v>4.074527866970068E-2</v>
      </c>
      <c r="X1182" s="140">
        <f t="shared" si="670"/>
        <v>6.3060271491602538E-2</v>
      </c>
      <c r="Y1182" s="141">
        <f t="shared" si="679"/>
        <v>0</v>
      </c>
      <c r="Z1182" s="141">
        <f t="shared" si="680"/>
        <v>0</v>
      </c>
      <c r="AA1182" s="141">
        <f t="shared" si="681"/>
        <v>0</v>
      </c>
      <c r="AB1182" s="141">
        <f t="shared" si="682"/>
        <v>0</v>
      </c>
      <c r="AC1182" s="141">
        <f t="shared" si="683"/>
        <v>7.5835315853031007E-2</v>
      </c>
      <c r="AD1182" s="141">
        <f t="shared" si="684"/>
        <v>1.4440607727364094E-2</v>
      </c>
      <c r="AE1182" s="141">
        <f t="shared" si="685"/>
        <v>6.1794389208233838E-2</v>
      </c>
      <c r="AF1182" s="141">
        <f t="shared" si="686"/>
        <v>1.387793958863727E-2</v>
      </c>
      <c r="AG1182" s="142"/>
      <c r="AH1182" s="143">
        <f t="shared" si="671"/>
        <v>0.30018321317201824</v>
      </c>
      <c r="AI1182" s="143">
        <f t="shared" si="672"/>
        <v>0.33124231470775056</v>
      </c>
      <c r="AJ1182" s="143">
        <f t="shared" si="673"/>
        <v>0.40736396319966861</v>
      </c>
      <c r="AK1182" s="143">
        <f t="shared" si="674"/>
        <v>0.45746659633282616</v>
      </c>
      <c r="AL1182" s="141">
        <f t="shared" si="687"/>
        <v>0</v>
      </c>
      <c r="AM1182" s="141">
        <f t="shared" si="688"/>
        <v>0</v>
      </c>
      <c r="AN1182" s="141">
        <f t="shared" si="689"/>
        <v>0</v>
      </c>
      <c r="AO1182" s="141">
        <f t="shared" si="690"/>
        <v>0</v>
      </c>
      <c r="AP1182" s="141">
        <f t="shared" si="691"/>
        <v>1.5010125323240651</v>
      </c>
      <c r="AQ1182" s="141">
        <f t="shared" si="692"/>
        <v>8.8950641452595347E-2</v>
      </c>
      <c r="AR1182" s="141">
        <f t="shared" si="693"/>
        <v>0.51400998858602187</v>
      </c>
      <c r="AS1182" s="141">
        <f t="shared" si="694"/>
        <v>3.4949948827076693E-2</v>
      </c>
      <c r="AT1182" s="142"/>
      <c r="AU1182" s="144">
        <f t="shared" si="675"/>
        <v>0.51283637009790506</v>
      </c>
      <c r="AV1182" s="144">
        <f t="shared" si="676"/>
        <v>0.53458445797516052</v>
      </c>
      <c r="AW1182" s="144">
        <f t="shared" si="677"/>
        <v>0.58439331623467261</v>
      </c>
      <c r="AX1182" s="144">
        <f t="shared" si="678"/>
        <v>0.61517823368424396</v>
      </c>
      <c r="AY1182" s="141">
        <f t="shared" si="695"/>
        <v>0</v>
      </c>
      <c r="AZ1182" s="141">
        <f t="shared" si="696"/>
        <v>0</v>
      </c>
      <c r="BA1182" s="141">
        <f t="shared" si="697"/>
        <v>0</v>
      </c>
      <c r="BB1182" s="141">
        <f t="shared" si="698"/>
        <v>0</v>
      </c>
      <c r="BC1182" s="141">
        <f t="shared" si="699"/>
        <v>2.4891939405223344</v>
      </c>
      <c r="BD1182" s="141">
        <f t="shared" si="700"/>
        <v>7.6811559722329559E-2</v>
      </c>
      <c r="BE1182" s="141">
        <f t="shared" si="701"/>
        <v>0.71273023847788786</v>
      </c>
      <c r="BF1182" s="141">
        <f t="shared" si="702"/>
        <v>2.548367127718898E-2</v>
      </c>
      <c r="BG1182" s="105"/>
    </row>
    <row r="1183" spans="13:59" x14ac:dyDescent="0.25">
      <c r="M1183" s="100"/>
      <c r="N1183" s="120" t="s">
        <v>1318</v>
      </c>
      <c r="O1183" s="121">
        <v>1860</v>
      </c>
      <c r="P1183" s="120">
        <v>0</v>
      </c>
      <c r="Q1183" s="120">
        <v>0</v>
      </c>
      <c r="R1183" s="120">
        <v>4.8000001907348633</v>
      </c>
      <c r="S1183" s="120">
        <v>1.2000000476837158</v>
      </c>
      <c r="T1183" s="139"/>
      <c r="U1183" s="140">
        <f t="shared" si="667"/>
        <v>2.6482978073649743E-3</v>
      </c>
      <c r="V1183" s="140">
        <f t="shared" si="668"/>
        <v>3.8396245039588051E-3</v>
      </c>
      <c r="W1183" s="140">
        <f t="shared" si="669"/>
        <v>5.7214773393674534E-3</v>
      </c>
      <c r="X1183" s="140">
        <f t="shared" si="670"/>
        <v>9.0841243622713508E-3</v>
      </c>
      <c r="Y1183" s="141">
        <f t="shared" si="679"/>
        <v>0</v>
      </c>
      <c r="Z1183" s="141">
        <f t="shared" si="680"/>
        <v>0</v>
      </c>
      <c r="AA1183" s="141">
        <f t="shared" si="681"/>
        <v>0</v>
      </c>
      <c r="AB1183" s="141">
        <f t="shared" si="682"/>
        <v>0</v>
      </c>
      <c r="AC1183" s="141">
        <f t="shared" si="683"/>
        <v>1.5443895866108812E-2</v>
      </c>
      <c r="AD1183" s="141">
        <f t="shared" si="684"/>
        <v>2.986302485243706E-3</v>
      </c>
      <c r="AE1183" s="141">
        <f t="shared" si="685"/>
        <v>8.8147036431757107E-3</v>
      </c>
      <c r="AF1183" s="141">
        <f t="shared" si="686"/>
        <v>2.0862460247147146E-3</v>
      </c>
      <c r="AG1183" s="142"/>
      <c r="AH1183" s="143">
        <f t="shared" si="671"/>
        <v>0.19431038277429091</v>
      </c>
      <c r="AI1183" s="143">
        <f t="shared" si="672"/>
        <v>0.21517770527089053</v>
      </c>
      <c r="AJ1183" s="143">
        <f t="shared" si="673"/>
        <v>0.23997177477410658</v>
      </c>
      <c r="AK1183" s="143">
        <f t="shared" si="674"/>
        <v>0.27213370671399639</v>
      </c>
      <c r="AL1183" s="141">
        <f t="shared" si="687"/>
        <v>0</v>
      </c>
      <c r="AM1183" s="141">
        <f t="shared" si="688"/>
        <v>0</v>
      </c>
      <c r="AN1183" s="141">
        <f t="shared" si="689"/>
        <v>0</v>
      </c>
      <c r="AO1183" s="141">
        <f t="shared" si="690"/>
        <v>0</v>
      </c>
      <c r="AP1183" s="141">
        <f t="shared" si="691"/>
        <v>0.97344455161647914</v>
      </c>
      <c r="AQ1183" s="141">
        <f t="shared" si="692"/>
        <v>5.9408474725685556E-2</v>
      </c>
      <c r="AR1183" s="141">
        <f t="shared" si="693"/>
        <v>0.30438363969069115</v>
      </c>
      <c r="AS1183" s="141">
        <f t="shared" si="694"/>
        <v>2.2176821342450859E-2</v>
      </c>
      <c r="AT1183" s="142"/>
      <c r="AU1183" s="144">
        <f t="shared" si="675"/>
        <v>0.42888121263200951</v>
      </c>
      <c r="AV1183" s="144">
        <f t="shared" si="676"/>
        <v>0.44699302279997055</v>
      </c>
      <c r="AW1183" s="144">
        <f t="shared" si="677"/>
        <v>0.46736579753128815</v>
      </c>
      <c r="AX1183" s="144">
        <f t="shared" si="678"/>
        <v>0.49226888954655401</v>
      </c>
      <c r="AY1183" s="141">
        <f t="shared" si="695"/>
        <v>0</v>
      </c>
      <c r="AZ1183" s="141">
        <f t="shared" si="696"/>
        <v>0</v>
      </c>
      <c r="BA1183" s="141">
        <f t="shared" si="697"/>
        <v>0</v>
      </c>
      <c r="BB1183" s="141">
        <f t="shared" si="698"/>
        <v>0</v>
      </c>
      <c r="BC1183" s="141">
        <f t="shared" si="699"/>
        <v>2.081511949542266</v>
      </c>
      <c r="BD1183" s="141">
        <f t="shared" si="700"/>
        <v>6.4054645154745682E-2</v>
      </c>
      <c r="BE1183" s="141">
        <f t="shared" si="701"/>
        <v>0.57017244533294631</v>
      </c>
      <c r="BF1183" s="141">
        <f t="shared" si="702"/>
        <v>2.0550245596128391E-2</v>
      </c>
      <c r="BG1183" s="105"/>
    </row>
    <row r="1184" spans="13:59" x14ac:dyDescent="0.25">
      <c r="M1184" s="100"/>
      <c r="N1184" s="120" t="s">
        <v>1319</v>
      </c>
      <c r="O1184" s="121">
        <v>1095</v>
      </c>
      <c r="P1184" s="120">
        <v>0</v>
      </c>
      <c r="Q1184" s="120">
        <v>0</v>
      </c>
      <c r="R1184" s="120">
        <v>4.8000001907348633</v>
      </c>
      <c r="S1184" s="120">
        <v>1.2000000476837158</v>
      </c>
      <c r="T1184" s="139"/>
      <c r="U1184" s="140">
        <f t="shared" si="667"/>
        <v>6.4189093961397603E-4</v>
      </c>
      <c r="V1184" s="140">
        <f t="shared" si="668"/>
        <v>9.2870954702517494E-4</v>
      </c>
      <c r="W1184" s="140">
        <f t="shared" si="669"/>
        <v>9.7042156168214433E-4</v>
      </c>
      <c r="X1184" s="140">
        <f t="shared" si="670"/>
        <v>1.5421500848115111E-3</v>
      </c>
      <c r="Y1184" s="141">
        <f t="shared" si="679"/>
        <v>0</v>
      </c>
      <c r="Z1184" s="141">
        <f t="shared" si="680"/>
        <v>0</v>
      </c>
      <c r="AA1184" s="141">
        <f t="shared" si="681"/>
        <v>0</v>
      </c>
      <c r="AB1184" s="141">
        <f t="shared" si="682"/>
        <v>0</v>
      </c>
      <c r="AC1184" s="141">
        <f t="shared" si="683"/>
        <v>3.7386305513923165E-3</v>
      </c>
      <c r="AD1184" s="141">
        <f t="shared" si="684"/>
        <v>7.1917545146581207E-4</v>
      </c>
      <c r="AE1184" s="141">
        <f t="shared" si="685"/>
        <v>1.4958979885976505E-3</v>
      </c>
      <c r="AF1184" s="141">
        <f t="shared" si="686"/>
        <v>3.5468218671160911E-4</v>
      </c>
      <c r="AG1184" s="142"/>
      <c r="AH1184" s="143">
        <f t="shared" si="671"/>
        <v>0.1311826175412375</v>
      </c>
      <c r="AI1184" s="143">
        <f t="shared" si="672"/>
        <v>0.14540450719166897</v>
      </c>
      <c r="AJ1184" s="143">
        <f t="shared" si="673"/>
        <v>0.14719198469405148</v>
      </c>
      <c r="AK1184" s="143">
        <f t="shared" si="674"/>
        <v>0.16737383225852787</v>
      </c>
      <c r="AL1184" s="141">
        <f t="shared" si="687"/>
        <v>0</v>
      </c>
      <c r="AM1184" s="141">
        <f t="shared" si="688"/>
        <v>0</v>
      </c>
      <c r="AN1184" s="141">
        <f t="shared" si="689"/>
        <v>0</v>
      </c>
      <c r="AO1184" s="141">
        <f t="shared" si="690"/>
        <v>0</v>
      </c>
      <c r="AP1184" s="141">
        <f t="shared" si="691"/>
        <v>0.65751235984418877</v>
      </c>
      <c r="AQ1184" s="141">
        <f t="shared" si="692"/>
        <v>4.0429302409531132E-2</v>
      </c>
      <c r="AR1184" s="141">
        <f t="shared" si="693"/>
        <v>0.1869731937848659</v>
      </c>
      <c r="AS1184" s="141">
        <f t="shared" si="694"/>
        <v>1.3875412906373785E-2</v>
      </c>
      <c r="AT1184" s="142"/>
      <c r="AU1184" s="144">
        <f t="shared" si="675"/>
        <v>0.36658611448853329</v>
      </c>
      <c r="AV1184" s="144">
        <f t="shared" si="676"/>
        <v>0.38185395556006518</v>
      </c>
      <c r="AW1184" s="144">
        <f t="shared" si="677"/>
        <v>0.38371320232985151</v>
      </c>
      <c r="AX1184" s="144">
        <f t="shared" si="678"/>
        <v>0.40389837917457572</v>
      </c>
      <c r="AY1184" s="141">
        <f t="shared" si="695"/>
        <v>0</v>
      </c>
      <c r="AZ1184" s="141">
        <f t="shared" si="696"/>
        <v>0</v>
      </c>
      <c r="BA1184" s="141">
        <f t="shared" si="697"/>
        <v>0</v>
      </c>
      <c r="BB1184" s="141">
        <f t="shared" si="698"/>
        <v>0</v>
      </c>
      <c r="BC1184" s="141">
        <f t="shared" si="699"/>
        <v>1.7786601052987865</v>
      </c>
      <c r="BD1184" s="141">
        <f t="shared" si="700"/>
        <v>5.4238954222388447E-2</v>
      </c>
      <c r="BE1184" s="141">
        <f t="shared" si="701"/>
        <v>0.46796240906985276</v>
      </c>
      <c r="BF1184" s="141">
        <f t="shared" si="702"/>
        <v>1.671566519901363E-2</v>
      </c>
      <c r="BG1184" s="105"/>
    </row>
    <row r="1185" spans="13:59" x14ac:dyDescent="0.25">
      <c r="M1185" s="100"/>
      <c r="N1185" s="120" t="s">
        <v>1320</v>
      </c>
      <c r="O1185" s="121">
        <v>2485</v>
      </c>
      <c r="P1185" s="120">
        <v>0</v>
      </c>
      <c r="Q1185" s="120">
        <v>0</v>
      </c>
      <c r="R1185" s="120">
        <v>3.2000000476837158</v>
      </c>
      <c r="S1185" s="120">
        <v>0.80000001192092896</v>
      </c>
      <c r="T1185" s="139"/>
      <c r="U1185" s="140">
        <f t="shared" si="667"/>
        <v>8.4377277393458128E-3</v>
      </c>
      <c r="V1185" s="140">
        <f t="shared" si="668"/>
        <v>1.2194861197490914E-2</v>
      </c>
      <c r="W1185" s="140">
        <f t="shared" si="669"/>
        <v>2.398893943622471E-2</v>
      </c>
      <c r="X1185" s="140">
        <f t="shared" si="670"/>
        <v>3.7539976158332822E-2</v>
      </c>
      <c r="Y1185" s="141">
        <f t="shared" si="679"/>
        <v>0</v>
      </c>
      <c r="Z1185" s="141">
        <f t="shared" si="680"/>
        <v>0</v>
      </c>
      <c r="AA1185" s="141">
        <f t="shared" si="681"/>
        <v>0</v>
      </c>
      <c r="AB1185" s="141">
        <f t="shared" si="682"/>
        <v>0</v>
      </c>
      <c r="AC1185" s="141">
        <f t="shared" si="683"/>
        <v>3.2742135499175526E-2</v>
      </c>
      <c r="AD1185" s="141">
        <f t="shared" si="684"/>
        <v>6.2814209142916938E-3</v>
      </c>
      <c r="AE1185" s="141">
        <f t="shared" si="685"/>
        <v>2.4419655086214426E-2</v>
      </c>
      <c r="AF1185" s="141">
        <f t="shared" si="686"/>
        <v>5.6123262879632201E-3</v>
      </c>
      <c r="AG1185" s="142"/>
      <c r="AH1185" s="143">
        <f t="shared" si="671"/>
        <v>0.26673564365043967</v>
      </c>
      <c r="AI1185" s="143">
        <f t="shared" si="672"/>
        <v>0.2947260629055396</v>
      </c>
      <c r="AJ1185" s="143">
        <f t="shared" si="673"/>
        <v>0.3536040337586861</v>
      </c>
      <c r="AK1185" s="143">
        <f t="shared" si="674"/>
        <v>0.39856809979436014</v>
      </c>
      <c r="AL1185" s="141">
        <f t="shared" si="687"/>
        <v>0</v>
      </c>
      <c r="AM1185" s="141">
        <f t="shared" si="688"/>
        <v>0</v>
      </c>
      <c r="AN1185" s="141">
        <f t="shared" si="689"/>
        <v>0</v>
      </c>
      <c r="AO1185" s="141">
        <f t="shared" si="690"/>
        <v>0</v>
      </c>
      <c r="AP1185" s="141">
        <f t="shared" si="691"/>
        <v>0.88980320315185346</v>
      </c>
      <c r="AQ1185" s="141">
        <f t="shared" si="692"/>
        <v>5.3320212199507111E-2</v>
      </c>
      <c r="AR1185" s="141">
        <f t="shared" si="693"/>
        <v>0.29804002559229142</v>
      </c>
      <c r="AS1185" s="141">
        <f t="shared" si="694"/>
        <v>2.0814458994498686E-2</v>
      </c>
      <c r="AT1185" s="142"/>
      <c r="AU1185" s="144">
        <f t="shared" si="675"/>
        <v>0.48819510839950409</v>
      </c>
      <c r="AV1185" s="144">
        <f t="shared" si="676"/>
        <v>0.50890913741947319</v>
      </c>
      <c r="AW1185" s="144">
        <f t="shared" si="677"/>
        <v>0.54967780338300187</v>
      </c>
      <c r="AX1185" s="144">
        <f t="shared" si="678"/>
        <v>0.57884638137071398</v>
      </c>
      <c r="AY1185" s="141">
        <f t="shared" si="695"/>
        <v>0</v>
      </c>
      <c r="AZ1185" s="141">
        <f t="shared" si="696"/>
        <v>0</v>
      </c>
      <c r="BA1185" s="141">
        <f t="shared" si="697"/>
        <v>0</v>
      </c>
      <c r="BB1185" s="141">
        <f t="shared" si="698"/>
        <v>0</v>
      </c>
      <c r="BC1185" s="141">
        <f t="shared" si="699"/>
        <v>1.5797445733816078</v>
      </c>
      <c r="BD1185" s="141">
        <f t="shared" si="700"/>
        <v>4.8764690627385088E-2</v>
      </c>
      <c r="BE1185" s="141">
        <f t="shared" si="701"/>
        <v>0.44701225813542389</v>
      </c>
      <c r="BF1185" s="141">
        <f t="shared" si="702"/>
        <v>1.606485386153389E-2</v>
      </c>
      <c r="BG1185" s="105"/>
    </row>
    <row r="1186" spans="13:59" x14ac:dyDescent="0.25">
      <c r="M1186" s="100"/>
      <c r="N1186" s="120" t="s">
        <v>1321</v>
      </c>
      <c r="O1186" s="121">
        <v>3777</v>
      </c>
      <c r="P1186" s="120">
        <v>0</v>
      </c>
      <c r="Q1186" s="120">
        <v>0</v>
      </c>
      <c r="R1186" s="120">
        <v>4.8000001907348633</v>
      </c>
      <c r="S1186" s="120">
        <v>1.2000000476837158</v>
      </c>
      <c r="T1186" s="139"/>
      <c r="U1186" s="140">
        <f t="shared" si="667"/>
        <v>8.4910543727944043E-2</v>
      </c>
      <c r="V1186" s="140">
        <f t="shared" si="668"/>
        <v>0.11830643280915076</v>
      </c>
      <c r="W1186" s="140">
        <f t="shared" si="669"/>
        <v>0.33435602784524243</v>
      </c>
      <c r="X1186" s="140">
        <f t="shared" si="670"/>
        <v>0.4571490106132059</v>
      </c>
      <c r="Y1186" s="141">
        <f t="shared" si="679"/>
        <v>0</v>
      </c>
      <c r="Z1186" s="141">
        <f t="shared" si="680"/>
        <v>0</v>
      </c>
      <c r="AA1186" s="141">
        <f t="shared" si="681"/>
        <v>0</v>
      </c>
      <c r="AB1186" s="141">
        <f t="shared" si="682"/>
        <v>0</v>
      </c>
      <c r="AC1186" s="141">
        <f t="shared" si="683"/>
        <v>0.48364505680841335</v>
      </c>
      <c r="AD1186" s="141">
        <f t="shared" si="684"/>
        <v>8.4225843240671561E-2</v>
      </c>
      <c r="AE1186" s="141">
        <f t="shared" si="685"/>
        <v>0.47089076945244335</v>
      </c>
      <c r="AF1186" s="141">
        <f t="shared" si="686"/>
        <v>7.7688065081967239E-2</v>
      </c>
      <c r="AG1186" s="142"/>
      <c r="AH1186" s="143">
        <f t="shared" si="671"/>
        <v>0.49491875654698203</v>
      </c>
      <c r="AI1186" s="143">
        <f t="shared" si="672"/>
        <v>0.5401584737571723</v>
      </c>
      <c r="AJ1186" s="143">
        <f t="shared" si="673"/>
        <v>0.71027231601322205</v>
      </c>
      <c r="AK1186" s="143">
        <f t="shared" si="674"/>
        <v>0.77227467679200823</v>
      </c>
      <c r="AL1186" s="141">
        <f t="shared" si="687"/>
        <v>0</v>
      </c>
      <c r="AM1186" s="141">
        <f t="shared" si="688"/>
        <v>0</v>
      </c>
      <c r="AN1186" s="141">
        <f t="shared" si="689"/>
        <v>0</v>
      </c>
      <c r="AO1186" s="141">
        <f t="shared" si="690"/>
        <v>0</v>
      </c>
      <c r="AP1186" s="141">
        <f t="shared" si="691"/>
        <v>2.4604293501843895</v>
      </c>
      <c r="AQ1186" s="141">
        <f t="shared" si="692"/>
        <v>0.13233142687709032</v>
      </c>
      <c r="AR1186" s="141">
        <f t="shared" si="693"/>
        <v>0.88100496289897001</v>
      </c>
      <c r="AS1186" s="141">
        <f t="shared" si="694"/>
        <v>4.5724686076366039E-2</v>
      </c>
      <c r="AT1186" s="142"/>
      <c r="AU1186" s="144">
        <f t="shared" si="675"/>
        <v>0.63744657446832542</v>
      </c>
      <c r="AV1186" s="144">
        <f t="shared" si="676"/>
        <v>0.66371490072319084</v>
      </c>
      <c r="AW1186" s="144">
        <f t="shared" si="677"/>
        <v>0.75989516059512618</v>
      </c>
      <c r="AX1186" s="144">
        <f t="shared" si="678"/>
        <v>0.79561976368720533</v>
      </c>
      <c r="AY1186" s="141">
        <f t="shared" si="695"/>
        <v>0</v>
      </c>
      <c r="AZ1186" s="141">
        <f t="shared" si="696"/>
        <v>0</v>
      </c>
      <c r="BA1186" s="141">
        <f t="shared" si="697"/>
        <v>0</v>
      </c>
      <c r="BB1186" s="141">
        <f t="shared" si="698"/>
        <v>0</v>
      </c>
      <c r="BC1186" s="141">
        <f t="shared" si="699"/>
        <v>3.0921902277577544</v>
      </c>
      <c r="BD1186" s="141">
        <f t="shared" si="700"/>
        <v>9.3641422307132238E-2</v>
      </c>
      <c r="BE1186" s="141">
        <f t="shared" si="701"/>
        <v>0.92419024936627703</v>
      </c>
      <c r="BF1186" s="141">
        <f t="shared" si="702"/>
        <v>3.0553504996476133E-2</v>
      </c>
      <c r="BG1186" s="105"/>
    </row>
    <row r="1187" spans="13:59" x14ac:dyDescent="0.25">
      <c r="M1187" s="100"/>
      <c r="N1187" s="120" t="s">
        <v>1322</v>
      </c>
      <c r="O1187" s="121">
        <v>1278</v>
      </c>
      <c r="P1187" s="120">
        <v>0</v>
      </c>
      <c r="Q1187" s="120">
        <v>0</v>
      </c>
      <c r="R1187" s="120">
        <v>8</v>
      </c>
      <c r="S1187" s="120">
        <v>2</v>
      </c>
      <c r="T1187" s="139"/>
      <c r="U1187" s="140">
        <f t="shared" si="667"/>
        <v>8.9996578411077888E-4</v>
      </c>
      <c r="V1187" s="140">
        <f t="shared" si="668"/>
        <v>1.3032956468206347E-3</v>
      </c>
      <c r="W1187" s="140">
        <f t="shared" si="669"/>
        <v>1.4825458704313954E-3</v>
      </c>
      <c r="X1187" s="140">
        <f t="shared" si="670"/>
        <v>2.3580322619786154E-3</v>
      </c>
      <c r="Y1187" s="141">
        <f t="shared" si="679"/>
        <v>0</v>
      </c>
      <c r="Z1187" s="141">
        <f t="shared" si="680"/>
        <v>0</v>
      </c>
      <c r="AA1187" s="141">
        <f t="shared" si="681"/>
        <v>0</v>
      </c>
      <c r="AB1187" s="141">
        <f t="shared" si="682"/>
        <v>0</v>
      </c>
      <c r="AC1187" s="141">
        <f t="shared" si="683"/>
        <v>8.7410484609967923E-3</v>
      </c>
      <c r="AD1187" s="141">
        <f t="shared" si="684"/>
        <v>1.6853167135682853E-3</v>
      </c>
      <c r="AE1187" s="141">
        <f t="shared" si="685"/>
        <v>3.810927215001383E-3</v>
      </c>
      <c r="AF1187" s="141">
        <f t="shared" si="686"/>
        <v>9.0513730895584775E-4</v>
      </c>
      <c r="AG1187" s="142"/>
      <c r="AH1187" s="143">
        <f t="shared" si="671"/>
        <v>0.14413827468628204</v>
      </c>
      <c r="AI1187" s="143">
        <f t="shared" si="672"/>
        <v>0.1597512465981451</v>
      </c>
      <c r="AJ1187" s="143">
        <f t="shared" si="673"/>
        <v>0.16555757578145569</v>
      </c>
      <c r="AK1187" s="143">
        <f t="shared" si="674"/>
        <v>0.18819748993065089</v>
      </c>
      <c r="AL1187" s="141">
        <f t="shared" si="687"/>
        <v>0</v>
      </c>
      <c r="AM1187" s="141">
        <f t="shared" si="688"/>
        <v>0</v>
      </c>
      <c r="AN1187" s="141">
        <f t="shared" si="689"/>
        <v>0</v>
      </c>
      <c r="AO1187" s="141">
        <f t="shared" si="690"/>
        <v>0</v>
      </c>
      <c r="AP1187" s="141">
        <f t="shared" si="691"/>
        <v>1.2040270231628061</v>
      </c>
      <c r="AQ1187" s="141">
        <f t="shared" si="692"/>
        <v>7.3982949622354743E-2</v>
      </c>
      <c r="AR1187" s="141">
        <f t="shared" si="693"/>
        <v>0.35044391419647747</v>
      </c>
      <c r="AS1187" s="141">
        <f t="shared" si="694"/>
        <v>2.5951065664824302E-2</v>
      </c>
      <c r="AT1187" s="142"/>
      <c r="AU1187" s="144">
        <f t="shared" si="675"/>
        <v>0.38052922328664052</v>
      </c>
      <c r="AV1187" s="144">
        <f t="shared" si="676"/>
        <v>0.39643989895492693</v>
      </c>
      <c r="AW1187" s="144">
        <f t="shared" si="677"/>
        <v>0.40213828948479069</v>
      </c>
      <c r="AX1187" s="144">
        <f t="shared" si="678"/>
        <v>0.42338305523259223</v>
      </c>
      <c r="AY1187" s="141">
        <f t="shared" si="695"/>
        <v>0</v>
      </c>
      <c r="AZ1187" s="141">
        <f t="shared" si="696"/>
        <v>0</v>
      </c>
      <c r="BA1187" s="141">
        <f t="shared" si="697"/>
        <v>0</v>
      </c>
      <c r="BB1187" s="141">
        <f t="shared" si="698"/>
        <v>0</v>
      </c>
      <c r="BC1187" s="141">
        <f t="shared" si="699"/>
        <v>3.0774341511033385</v>
      </c>
      <c r="BD1187" s="141">
        <f t="shared" si="700"/>
        <v>9.4085040536076914E-2</v>
      </c>
      <c r="BE1187" s="141">
        <f t="shared" si="701"/>
        <v>0.81747857892768705</v>
      </c>
      <c r="BF1187" s="141">
        <f t="shared" si="702"/>
        <v>2.9287531537497413E-2</v>
      </c>
      <c r="BG1187" s="105"/>
    </row>
    <row r="1188" spans="13:59" x14ac:dyDescent="0.25">
      <c r="M1188" s="100"/>
      <c r="N1188" s="120" t="s">
        <v>1323</v>
      </c>
      <c r="O1188" s="121">
        <v>11805</v>
      </c>
      <c r="P1188" s="120">
        <v>0</v>
      </c>
      <c r="Q1188" s="120">
        <v>0</v>
      </c>
      <c r="R1188" s="120">
        <v>4.8000001907348633</v>
      </c>
      <c r="S1188" s="120">
        <v>1.2000000476837158</v>
      </c>
      <c r="T1188" s="139"/>
      <c r="U1188" s="140">
        <f t="shared" si="667"/>
        <v>1</v>
      </c>
      <c r="V1188" s="140">
        <f t="shared" si="668"/>
        <v>1</v>
      </c>
      <c r="W1188" s="140">
        <f t="shared" si="669"/>
        <v>1</v>
      </c>
      <c r="X1188" s="140">
        <f t="shared" si="670"/>
        <v>1</v>
      </c>
      <c r="Y1188" s="141">
        <f t="shared" si="679"/>
        <v>0</v>
      </c>
      <c r="Z1188" s="141">
        <f t="shared" si="680"/>
        <v>0</v>
      </c>
      <c r="AA1188" s="141">
        <f t="shared" si="681"/>
        <v>0</v>
      </c>
      <c r="AB1188" s="141">
        <f t="shared" si="682"/>
        <v>0</v>
      </c>
      <c r="AC1188" s="141">
        <f t="shared" si="683"/>
        <v>4.7520001888275143</v>
      </c>
      <c r="AD1188" s="141">
        <f t="shared" si="684"/>
        <v>4.8000001907348988E-2</v>
      </c>
      <c r="AE1188" s="141">
        <f t="shared" si="685"/>
        <v>1.1880000472068786</v>
      </c>
      <c r="AF1188" s="141">
        <f t="shared" si="686"/>
        <v>1.2000000476837247E-2</v>
      </c>
      <c r="AG1188" s="142"/>
      <c r="AH1188" s="143">
        <f t="shared" si="671"/>
        <v>1</v>
      </c>
      <c r="AI1188" s="143">
        <f t="shared" si="672"/>
        <v>1</v>
      </c>
      <c r="AJ1188" s="143">
        <f t="shared" si="673"/>
        <v>1</v>
      </c>
      <c r="AK1188" s="143">
        <f t="shared" si="674"/>
        <v>1</v>
      </c>
      <c r="AL1188" s="141">
        <f t="shared" si="687"/>
        <v>0</v>
      </c>
      <c r="AM1188" s="141">
        <f t="shared" si="688"/>
        <v>0</v>
      </c>
      <c r="AN1188" s="141">
        <f t="shared" si="689"/>
        <v>0</v>
      </c>
      <c r="AO1188" s="141">
        <f t="shared" si="690"/>
        <v>0</v>
      </c>
      <c r="AP1188" s="141">
        <f t="shared" si="691"/>
        <v>4.7520001888275143</v>
      </c>
      <c r="AQ1188" s="141">
        <f t="shared" si="692"/>
        <v>4.8000001907348988E-2</v>
      </c>
      <c r="AR1188" s="141">
        <f t="shared" si="693"/>
        <v>1.1880000472068786</v>
      </c>
      <c r="AS1188" s="141">
        <f t="shared" si="694"/>
        <v>1.2000000476837247E-2</v>
      </c>
      <c r="AT1188" s="142"/>
      <c r="AU1188" s="144">
        <f t="shared" si="675"/>
        <v>1</v>
      </c>
      <c r="AV1188" s="144">
        <f t="shared" si="676"/>
        <v>1</v>
      </c>
      <c r="AW1188" s="144">
        <f t="shared" si="677"/>
        <v>1</v>
      </c>
      <c r="AX1188" s="144">
        <f t="shared" si="678"/>
        <v>1</v>
      </c>
      <c r="AY1188" s="141">
        <f t="shared" si="695"/>
        <v>0</v>
      </c>
      <c r="AZ1188" s="141">
        <f t="shared" si="696"/>
        <v>0</v>
      </c>
      <c r="BA1188" s="141">
        <f t="shared" si="697"/>
        <v>0</v>
      </c>
      <c r="BB1188" s="141">
        <f t="shared" si="698"/>
        <v>0</v>
      </c>
      <c r="BC1188" s="141">
        <f t="shared" si="699"/>
        <v>4.7520001888275143</v>
      </c>
      <c r="BD1188" s="141">
        <f t="shared" si="700"/>
        <v>4.8000001907348988E-2</v>
      </c>
      <c r="BE1188" s="141">
        <f t="shared" si="701"/>
        <v>1.1880000472068786</v>
      </c>
      <c r="BF1188" s="141">
        <f t="shared" si="702"/>
        <v>1.2000000476837247E-2</v>
      </c>
      <c r="BG1188" s="105"/>
    </row>
    <row r="1189" spans="13:59" x14ac:dyDescent="0.25">
      <c r="M1189" s="100"/>
      <c r="N1189" s="120" t="s">
        <v>1324</v>
      </c>
      <c r="O1189" s="121">
        <v>827</v>
      </c>
      <c r="P1189" s="120">
        <v>2.6600000858306885</v>
      </c>
      <c r="Q1189" s="120">
        <v>0</v>
      </c>
      <c r="R1189" s="120">
        <v>0</v>
      </c>
      <c r="S1189" s="120">
        <v>0</v>
      </c>
      <c r="T1189" s="139"/>
      <c r="U1189" s="140">
        <f t="shared" si="667"/>
        <v>3.9206233858712913E-4</v>
      </c>
      <c r="V1189" s="140">
        <f t="shared" si="668"/>
        <v>5.662862553055259E-4</v>
      </c>
      <c r="W1189" s="140">
        <f t="shared" si="669"/>
        <v>5.2294246406581202E-4</v>
      </c>
      <c r="X1189" s="140">
        <f t="shared" si="670"/>
        <v>8.2927924432385502E-4</v>
      </c>
      <c r="Y1189" s="141">
        <f t="shared" si="679"/>
        <v>1.2641748124621634E-3</v>
      </c>
      <c r="Z1189" s="141">
        <f t="shared" si="680"/>
        <v>2.421466752552746E-4</v>
      </c>
      <c r="AA1189" s="141">
        <f t="shared" si="681"/>
        <v>0</v>
      </c>
      <c r="AB1189" s="141">
        <f t="shared" si="682"/>
        <v>0</v>
      </c>
      <c r="AC1189" s="141">
        <f t="shared" si="683"/>
        <v>0</v>
      </c>
      <c r="AD1189" s="141">
        <f t="shared" si="684"/>
        <v>0</v>
      </c>
      <c r="AE1189" s="141">
        <f t="shared" si="685"/>
        <v>0</v>
      </c>
      <c r="AF1189" s="141">
        <f t="shared" si="686"/>
        <v>0</v>
      </c>
      <c r="AG1189" s="142"/>
      <c r="AH1189" s="143">
        <f t="shared" si="671"/>
        <v>0.1142806808271235</v>
      </c>
      <c r="AI1189" s="143">
        <f t="shared" si="672"/>
        <v>0.12667029238805416</v>
      </c>
      <c r="AJ1189" s="143">
        <f t="shared" si="673"/>
        <v>0.12388149084976596</v>
      </c>
      <c r="AK1189" s="143">
        <f t="shared" si="674"/>
        <v>0.14089341218207929</v>
      </c>
      <c r="AL1189" s="141">
        <f t="shared" si="687"/>
        <v>0.31742493850859083</v>
      </c>
      <c r="AM1189" s="141">
        <f t="shared" si="688"/>
        <v>1.9518050115831631E-2</v>
      </c>
      <c r="AN1189" s="141">
        <f t="shared" si="689"/>
        <v>0</v>
      </c>
      <c r="AO1189" s="141">
        <f t="shared" si="690"/>
        <v>0</v>
      </c>
      <c r="AP1189" s="141">
        <f t="shared" si="691"/>
        <v>0</v>
      </c>
      <c r="AQ1189" s="141">
        <f t="shared" si="692"/>
        <v>0</v>
      </c>
      <c r="AR1189" s="141">
        <f t="shared" si="693"/>
        <v>0</v>
      </c>
      <c r="AS1189" s="141">
        <f t="shared" si="694"/>
        <v>0</v>
      </c>
      <c r="AT1189" s="142"/>
      <c r="AU1189" s="144">
        <f t="shared" si="675"/>
        <v>0.34718077618926113</v>
      </c>
      <c r="AV1189" s="144">
        <f t="shared" si="676"/>
        <v>0.36155029053044374</v>
      </c>
      <c r="AW1189" s="144">
        <f t="shared" si="677"/>
        <v>0.35838745689678297</v>
      </c>
      <c r="AX1189" s="144">
        <f t="shared" si="678"/>
        <v>0.37710473973011327</v>
      </c>
      <c r="AY1189" s="141">
        <f t="shared" si="695"/>
        <v>0.9333773402080231</v>
      </c>
      <c r="AZ1189" s="141">
        <f t="shared" si="696"/>
        <v>2.8346463635067654E-2</v>
      </c>
      <c r="BA1189" s="141">
        <f t="shared" si="697"/>
        <v>0</v>
      </c>
      <c r="BB1189" s="141">
        <f t="shared" si="698"/>
        <v>0</v>
      </c>
      <c r="BC1189" s="141">
        <f t="shared" si="699"/>
        <v>0</v>
      </c>
      <c r="BD1189" s="141">
        <f t="shared" si="700"/>
        <v>0</v>
      </c>
      <c r="BE1189" s="141">
        <f t="shared" si="701"/>
        <v>0</v>
      </c>
      <c r="BF1189" s="141">
        <f t="shared" si="702"/>
        <v>0</v>
      </c>
      <c r="BG1189" s="105"/>
    </row>
    <row r="1190" spans="13:59" x14ac:dyDescent="0.25">
      <c r="M1190" s="100"/>
      <c r="N1190" s="120" t="s">
        <v>1325</v>
      </c>
      <c r="O1190" s="121">
        <v>1741</v>
      </c>
      <c r="P1190" s="120">
        <v>0</v>
      </c>
      <c r="Q1190" s="120">
        <v>1</v>
      </c>
      <c r="R1190" s="120">
        <v>2.7200000286102295</v>
      </c>
      <c r="S1190" s="120">
        <v>0.68000000715255737</v>
      </c>
      <c r="T1190" s="139"/>
      <c r="U1190" s="140">
        <f t="shared" si="667"/>
        <v>2.1231426922796448E-3</v>
      </c>
      <c r="V1190" s="140">
        <f t="shared" si="668"/>
        <v>3.0782932191135703E-3</v>
      </c>
      <c r="W1190" s="140">
        <f t="shared" si="669"/>
        <v>4.3420881423245072E-3</v>
      </c>
      <c r="X1190" s="140">
        <f t="shared" si="670"/>
        <v>6.9013068908224673E-3</v>
      </c>
      <c r="Y1190" s="141">
        <f t="shared" si="679"/>
        <v>0</v>
      </c>
      <c r="Z1190" s="141">
        <f t="shared" si="680"/>
        <v>0</v>
      </c>
      <c r="AA1190" s="141">
        <f t="shared" si="681"/>
        <v>5.5782766351502424E-3</v>
      </c>
      <c r="AB1190" s="141">
        <f t="shared" si="682"/>
        <v>1.3230302556722249E-3</v>
      </c>
      <c r="AC1190" s="141">
        <f t="shared" si="683"/>
        <v>7.0162034320644679E-3</v>
      </c>
      <c r="AD1190" s="141">
        <f t="shared" si="684"/>
        <v>1.3567542119951193E-3</v>
      </c>
      <c r="AE1190" s="141">
        <f t="shared" si="685"/>
        <v>3.7932281518011082E-3</v>
      </c>
      <c r="AF1190" s="141">
        <f t="shared" si="686"/>
        <v>8.9966058332016305E-4</v>
      </c>
      <c r="AG1190" s="142"/>
      <c r="AH1190" s="143">
        <f t="shared" si="671"/>
        <v>0.18283159127722193</v>
      </c>
      <c r="AI1190" s="143">
        <f t="shared" si="672"/>
        <v>0.20251725221140737</v>
      </c>
      <c r="AJ1190" s="143">
        <f t="shared" si="673"/>
        <v>0.22254815178410636</v>
      </c>
      <c r="AK1190" s="143">
        <f t="shared" si="674"/>
        <v>0.25255036880092785</v>
      </c>
      <c r="AL1190" s="141">
        <f t="shared" si="687"/>
        <v>0</v>
      </c>
      <c r="AM1190" s="141">
        <f t="shared" si="688"/>
        <v>0</v>
      </c>
      <c r="AN1190" s="141">
        <f t="shared" si="689"/>
        <v>0.23532377877467603</v>
      </c>
      <c r="AO1190" s="141">
        <f t="shared" si="690"/>
        <v>1.722659002625182E-2</v>
      </c>
      <c r="AP1190" s="141">
        <f t="shared" si="691"/>
        <v>0.51910141332194637</v>
      </c>
      <c r="AQ1190" s="141">
        <f t="shared" si="692"/>
        <v>3.1745518487146795E-2</v>
      </c>
      <c r="AR1190" s="141">
        <f t="shared" si="693"/>
        <v>0.16002017124994652</v>
      </c>
      <c r="AS1190" s="141">
        <f t="shared" si="694"/>
        <v>1.1714081341065413E-2</v>
      </c>
      <c r="AT1190" s="142"/>
      <c r="AU1190" s="144">
        <f t="shared" si="675"/>
        <v>0.41847782783671084</v>
      </c>
      <c r="AV1190" s="144">
        <f t="shared" si="676"/>
        <v>0.43612068517653568</v>
      </c>
      <c r="AW1190" s="144">
        <f t="shared" si="677"/>
        <v>0.45316963706087021</v>
      </c>
      <c r="AX1190" s="144">
        <f t="shared" si="678"/>
        <v>0.47729213949750882</v>
      </c>
      <c r="AY1190" s="141">
        <f t="shared" si="695"/>
        <v>0</v>
      </c>
      <c r="AZ1190" s="141">
        <f t="shared" si="696"/>
        <v>0</v>
      </c>
      <c r="BA1190" s="141">
        <f t="shared" si="697"/>
        <v>0.46069919190858083</v>
      </c>
      <c r="BB1190" s="141">
        <f t="shared" si="698"/>
        <v>1.6592947588927986E-2</v>
      </c>
      <c r="BC1190" s="141">
        <f t="shared" si="699"/>
        <v>1.1508713928862591</v>
      </c>
      <c r="BD1190" s="141">
        <f t="shared" si="700"/>
        <v>3.5376883271430959E-2</v>
      </c>
      <c r="BE1190" s="141">
        <f t="shared" si="701"/>
        <v>0.31327545379301236</v>
      </c>
      <c r="BF1190" s="141">
        <f t="shared" si="702"/>
        <v>1.1283204479153042E-2</v>
      </c>
      <c r="BG1190" s="105"/>
    </row>
    <row r="1191" spans="13:59" x14ac:dyDescent="0.25">
      <c r="M1191" s="100"/>
      <c r="N1191" s="120" t="s">
        <v>1326</v>
      </c>
      <c r="O1191" s="121">
        <v>1233</v>
      </c>
      <c r="P1191" s="120">
        <v>0</v>
      </c>
      <c r="Q1191" s="120">
        <v>0</v>
      </c>
      <c r="R1191" s="120">
        <v>1.6000000238418579</v>
      </c>
      <c r="S1191" s="120">
        <v>0.40000000596046448</v>
      </c>
      <c r="T1191" s="139"/>
      <c r="U1191" s="140">
        <f t="shared" si="667"/>
        <v>8.2813066562004156E-4</v>
      </c>
      <c r="V1191" s="140">
        <f t="shared" si="668"/>
        <v>1.1990208553135373E-3</v>
      </c>
      <c r="W1191" s="140">
        <f t="shared" si="669"/>
        <v>1.3357025626792307E-3</v>
      </c>
      <c r="X1191" s="140">
        <f t="shared" si="670"/>
        <v>2.1241285850793767E-3</v>
      </c>
      <c r="Y1191" s="141">
        <f t="shared" si="679"/>
        <v>0</v>
      </c>
      <c r="Z1191" s="141">
        <f t="shared" si="680"/>
        <v>0</v>
      </c>
      <c r="AA1191" s="141">
        <f t="shared" si="681"/>
        <v>0</v>
      </c>
      <c r="AB1191" s="141">
        <f t="shared" si="682"/>
        <v>0</v>
      </c>
      <c r="AC1191" s="141">
        <f t="shared" si="683"/>
        <v>1.6084711500650301E-3</v>
      </c>
      <c r="AD1191" s="141">
        <f t="shared" si="684"/>
        <v>3.0996224702351449E-4</v>
      </c>
      <c r="AE1191" s="141">
        <f t="shared" si="685"/>
        <v>6.8662342953249077E-4</v>
      </c>
      <c r="AF1191" s="141">
        <f t="shared" si="686"/>
        <v>1.6302801716005296E-4</v>
      </c>
      <c r="AG1191" s="142"/>
      <c r="AH1191" s="143">
        <f t="shared" si="671"/>
        <v>0.14083904431591976</v>
      </c>
      <c r="AI1191" s="143">
        <f t="shared" si="672"/>
        <v>0.15609895769604543</v>
      </c>
      <c r="AJ1191" s="143">
        <f t="shared" si="673"/>
        <v>0.16084256665853924</v>
      </c>
      <c r="AK1191" s="143">
        <f t="shared" si="674"/>
        <v>0.18285500470470906</v>
      </c>
      <c r="AL1191" s="141">
        <f t="shared" si="687"/>
        <v>0</v>
      </c>
      <c r="AM1191" s="141">
        <f t="shared" si="688"/>
        <v>0</v>
      </c>
      <c r="AN1191" s="141">
        <f t="shared" si="689"/>
        <v>0</v>
      </c>
      <c r="AO1191" s="141">
        <f t="shared" si="690"/>
        <v>0</v>
      </c>
      <c r="AP1191" s="141">
        <f t="shared" si="691"/>
        <v>0.23529698040671559</v>
      </c>
      <c r="AQ1191" s="141">
        <f t="shared" si="692"/>
        <v>1.4461355628646255E-2</v>
      </c>
      <c r="AR1191" s="141">
        <f t="shared" si="693"/>
        <v>6.8096145020727125E-2</v>
      </c>
      <c r="AS1191" s="141">
        <f t="shared" si="694"/>
        <v>5.0458579510572615E-3</v>
      </c>
      <c r="AT1191" s="142"/>
      <c r="AU1191" s="144">
        <f t="shared" si="675"/>
        <v>0.37704699171923306</v>
      </c>
      <c r="AV1191" s="144">
        <f t="shared" si="676"/>
        <v>0.39279737572921403</v>
      </c>
      <c r="AW1191" s="144">
        <f t="shared" si="677"/>
        <v>0.39751944663598515</v>
      </c>
      <c r="AX1191" s="144">
        <f t="shared" si="678"/>
        <v>0.41849939715664652</v>
      </c>
      <c r="AY1191" s="141">
        <f t="shared" si="695"/>
        <v>0</v>
      </c>
      <c r="AZ1191" s="141">
        <f t="shared" si="696"/>
        <v>0</v>
      </c>
      <c r="BA1191" s="141">
        <f t="shared" si="697"/>
        <v>0</v>
      </c>
      <c r="BB1191" s="141">
        <f t="shared" si="698"/>
        <v>0</v>
      </c>
      <c r="BC1191" s="141">
        <f t="shared" si="699"/>
        <v>0.60984275117861497</v>
      </c>
      <c r="BD1191" s="141">
        <f t="shared" si="700"/>
        <v>1.8633059353146741E-2</v>
      </c>
      <c r="BE1191" s="141">
        <f t="shared" si="701"/>
        <v>0.16161369338021403</v>
      </c>
      <c r="BF1191" s="141">
        <f t="shared" si="702"/>
        <v>5.786067976895376E-3</v>
      </c>
      <c r="BG1191" s="105"/>
    </row>
    <row r="1192" spans="13:59" x14ac:dyDescent="0.25">
      <c r="M1192" s="100"/>
      <c r="N1192" s="120" t="s">
        <v>1327</v>
      </c>
      <c r="O1192" s="121">
        <v>3173</v>
      </c>
      <c r="P1192" s="120">
        <v>0</v>
      </c>
      <c r="Q1192" s="120">
        <v>0</v>
      </c>
      <c r="R1192" s="120">
        <v>4.8000001907348633</v>
      </c>
      <c r="S1192" s="120">
        <v>1.2000000476837158</v>
      </c>
      <c r="T1192" s="139"/>
      <c r="U1192" s="140">
        <f t="shared" si="667"/>
        <v>2.9597252216084891E-2</v>
      </c>
      <c r="V1192" s="140">
        <f t="shared" si="668"/>
        <v>4.2247836338543676E-2</v>
      </c>
      <c r="W1192" s="140">
        <f t="shared" si="669"/>
        <v>0.10709334006721449</v>
      </c>
      <c r="X1192" s="140">
        <f t="shared" si="670"/>
        <v>0.16013276076877092</v>
      </c>
      <c r="Y1192" s="141">
        <f t="shared" si="679"/>
        <v>0</v>
      </c>
      <c r="Z1192" s="141">
        <f t="shared" si="680"/>
        <v>0</v>
      </c>
      <c r="AA1192" s="141">
        <f t="shared" si="681"/>
        <v>0</v>
      </c>
      <c r="AB1192" s="141">
        <f t="shared" si="682"/>
        <v>0</v>
      </c>
      <c r="AC1192" s="141">
        <f t="shared" si="683"/>
        <v>0.1710075512199658</v>
      </c>
      <c r="AD1192" s="141">
        <f t="shared" si="684"/>
        <v>3.178207126317914E-2</v>
      </c>
      <c r="AE1192" s="141">
        <f t="shared" si="685"/>
        <v>0.15905054674088534</v>
      </c>
      <c r="AF1192" s="141">
        <f t="shared" si="686"/>
        <v>3.3108773817364823E-2</v>
      </c>
      <c r="AG1192" s="142"/>
      <c r="AH1192" s="143">
        <f t="shared" si="671"/>
        <v>0.37406073046005484</v>
      </c>
      <c r="AI1192" s="143">
        <f t="shared" si="672"/>
        <v>0.4113103060267882</v>
      </c>
      <c r="AJ1192" s="143">
        <f t="shared" si="673"/>
        <v>0.52617139791011447</v>
      </c>
      <c r="AK1192" s="143">
        <f t="shared" si="674"/>
        <v>0.58495369035069678</v>
      </c>
      <c r="AL1192" s="141">
        <f t="shared" si="687"/>
        <v>0</v>
      </c>
      <c r="AM1192" s="141">
        <f t="shared" si="688"/>
        <v>0</v>
      </c>
      <c r="AN1192" s="141">
        <f t="shared" si="689"/>
        <v>0</v>
      </c>
      <c r="AO1192" s="141">
        <f t="shared" si="690"/>
        <v>0</v>
      </c>
      <c r="AP1192" s="141">
        <f t="shared" si="691"/>
        <v>1.8669356466916951</v>
      </c>
      <c r="AQ1192" s="141">
        <f t="shared" si="692"/>
        <v>0.10735390068810324</v>
      </c>
      <c r="AR1192" s="141">
        <f t="shared" si="693"/>
        <v>0.66036102242195371</v>
      </c>
      <c r="AS1192" s="141">
        <f t="shared" si="694"/>
        <v>4.1583433891647981E-2</v>
      </c>
      <c r="AT1192" s="142"/>
      <c r="AU1192" s="144">
        <f t="shared" si="675"/>
        <v>0.56312784207841138</v>
      </c>
      <c r="AV1192" s="144">
        <f t="shared" si="676"/>
        <v>0.58686690412500231</v>
      </c>
      <c r="AW1192" s="144">
        <f t="shared" si="677"/>
        <v>0.65565492745782594</v>
      </c>
      <c r="AX1192" s="144">
        <f t="shared" si="678"/>
        <v>0.68924691092707191</v>
      </c>
      <c r="AY1192" s="141">
        <f t="shared" si="695"/>
        <v>0</v>
      </c>
      <c r="AZ1192" s="141">
        <f t="shared" si="696"/>
        <v>0</v>
      </c>
      <c r="BA1192" s="141">
        <f t="shared" si="697"/>
        <v>0</v>
      </c>
      <c r="BB1192" s="141">
        <f t="shared" si="698"/>
        <v>0</v>
      </c>
      <c r="BC1192" s="141">
        <f t="shared" si="699"/>
        <v>2.7329573630663933</v>
      </c>
      <c r="BD1192" s="141">
        <f t="shared" si="700"/>
        <v>8.4003888669596627E-2</v>
      </c>
      <c r="BE1192" s="141">
        <f t="shared" si="701"/>
        <v>0.79907327565376274</v>
      </c>
      <c r="BF1192" s="141">
        <f t="shared" si="702"/>
        <v>2.8023050324577414E-2</v>
      </c>
      <c r="BG1192" s="105"/>
    </row>
    <row r="1193" spans="13:59" x14ac:dyDescent="0.25">
      <c r="M1193" s="100"/>
      <c r="N1193" s="120" t="s">
        <v>1328</v>
      </c>
      <c r="O1193" s="121">
        <v>1154</v>
      </c>
      <c r="P1193" s="120">
        <v>0</v>
      </c>
      <c r="Q1193" s="120">
        <v>0</v>
      </c>
      <c r="R1193" s="120">
        <v>1.6000000238418579</v>
      </c>
      <c r="S1193" s="120">
        <v>0.40000000596046448</v>
      </c>
      <c r="T1193" s="139"/>
      <c r="U1193" s="140">
        <f t="shared" si="667"/>
        <v>7.1570406950005605E-4</v>
      </c>
      <c r="V1193" s="140">
        <f t="shared" si="668"/>
        <v>1.0358354585042751E-3</v>
      </c>
      <c r="W1193" s="140">
        <f t="shared" si="669"/>
        <v>1.1123647428266104E-3</v>
      </c>
      <c r="X1193" s="140">
        <f t="shared" si="670"/>
        <v>1.768314017243533E-3</v>
      </c>
      <c r="Y1193" s="141">
        <f t="shared" si="679"/>
        <v>0</v>
      </c>
      <c r="Z1193" s="141">
        <f t="shared" si="680"/>
        <v>0</v>
      </c>
      <c r="AA1193" s="141">
        <f t="shared" si="681"/>
        <v>0</v>
      </c>
      <c r="AB1193" s="141">
        <f t="shared" si="682"/>
        <v>0</v>
      </c>
      <c r="AC1193" s="141">
        <f t="shared" si="683"/>
        <v>1.3897803780008051E-3</v>
      </c>
      <c r="AD1193" s="141">
        <f t="shared" si="684"/>
        <v>2.6755638030227682E-4</v>
      </c>
      <c r="AE1193" s="141">
        <f t="shared" si="685"/>
        <v>5.7168630156151183E-4</v>
      </c>
      <c r="AF1193" s="141">
        <f t="shared" si="686"/>
        <v>1.3563931587587429E-4</v>
      </c>
      <c r="AG1193" s="142"/>
      <c r="AH1193" s="143">
        <f t="shared" si="671"/>
        <v>0.13522761288675267</v>
      </c>
      <c r="AI1193" s="143">
        <f t="shared" si="672"/>
        <v>0.14988514913658313</v>
      </c>
      <c r="AJ1193" s="143">
        <f t="shared" si="673"/>
        <v>0.15288228956014516</v>
      </c>
      <c r="AK1193" s="143">
        <f t="shared" si="674"/>
        <v>0.1738296877577179</v>
      </c>
      <c r="AL1193" s="141">
        <f t="shared" si="687"/>
        <v>0</v>
      </c>
      <c r="AM1193" s="141">
        <f t="shared" si="688"/>
        <v>0</v>
      </c>
      <c r="AN1193" s="141">
        <f t="shared" si="689"/>
        <v>0</v>
      </c>
      <c r="AO1193" s="141">
        <f t="shared" si="690"/>
        <v>0</v>
      </c>
      <c r="AP1193" s="141">
        <f t="shared" si="691"/>
        <v>0.2259265711790488</v>
      </c>
      <c r="AQ1193" s="141">
        <f t="shared" si="692"/>
        <v>1.3889671013024629E-2</v>
      </c>
      <c r="AR1193" s="141">
        <f t="shared" si="693"/>
        <v>6.4730867269897102E-2</v>
      </c>
      <c r="AS1193" s="141">
        <f t="shared" si="694"/>
        <v>4.801008869295742E-3</v>
      </c>
      <c r="AT1193" s="142"/>
      <c r="AU1193" s="144">
        <f t="shared" si="675"/>
        <v>0.37101863366782617</v>
      </c>
      <c r="AV1193" s="144">
        <f t="shared" si="676"/>
        <v>0.38649111426171245</v>
      </c>
      <c r="AW1193" s="144">
        <f t="shared" si="677"/>
        <v>0.38955042874958346</v>
      </c>
      <c r="AX1193" s="144">
        <f t="shared" si="678"/>
        <v>0.41007218526325873</v>
      </c>
      <c r="AY1193" s="141">
        <f t="shared" si="695"/>
        <v>0</v>
      </c>
      <c r="AZ1193" s="141">
        <f t="shared" si="696"/>
        <v>0</v>
      </c>
      <c r="BA1193" s="141">
        <f t="shared" si="697"/>
        <v>0</v>
      </c>
      <c r="BB1193" s="141">
        <f t="shared" si="698"/>
        <v>0</v>
      </c>
      <c r="BC1193" s="141">
        <f t="shared" si="699"/>
        <v>0.60007150914670793</v>
      </c>
      <c r="BD1193" s="141">
        <f t="shared" si="700"/>
        <v>1.831428288669823E-2</v>
      </c>
      <c r="BE1193" s="141">
        <f t="shared" si="701"/>
        <v>0.15836632344741217</v>
      </c>
      <c r="BF1193" s="141">
        <f t="shared" si="702"/>
        <v>5.6625531021120279E-3</v>
      </c>
      <c r="BG1193" s="105"/>
    </row>
    <row r="1194" spans="13:59" x14ac:dyDescent="0.25">
      <c r="M1194" s="100"/>
      <c r="N1194" s="120" t="s">
        <v>1329</v>
      </c>
      <c r="O1194" s="121">
        <v>2898</v>
      </c>
      <c r="P1194" s="120">
        <v>0</v>
      </c>
      <c r="Q1194" s="120">
        <v>0</v>
      </c>
      <c r="R1194" s="120">
        <v>6.4000000953674316</v>
      </c>
      <c r="S1194" s="120">
        <v>1.6000000238418579</v>
      </c>
      <c r="T1194" s="139"/>
      <c r="U1194" s="140">
        <f t="shared" si="667"/>
        <v>1.8003722334060779E-2</v>
      </c>
      <c r="V1194" s="140">
        <f t="shared" si="668"/>
        <v>2.5865172532998471E-2</v>
      </c>
      <c r="W1194" s="140">
        <f t="shared" si="669"/>
        <v>5.9876595671756849E-2</v>
      </c>
      <c r="X1194" s="140">
        <f t="shared" si="670"/>
        <v>9.1651829477997659E-2</v>
      </c>
      <c r="Y1194" s="141">
        <f t="shared" si="679"/>
        <v>0</v>
      </c>
      <c r="Z1194" s="141">
        <f t="shared" si="680"/>
        <v>0</v>
      </c>
      <c r="AA1194" s="141">
        <f t="shared" si="681"/>
        <v>0</v>
      </c>
      <c r="AB1194" s="141">
        <f t="shared" si="682"/>
        <v>0</v>
      </c>
      <c r="AC1194" s="141">
        <f t="shared" si="683"/>
        <v>0.13922822741987195</v>
      </c>
      <c r="AD1194" s="141">
        <f t="shared" si="684"/>
        <v>2.630887925801334E-2</v>
      </c>
      <c r="AE1194" s="141">
        <f t="shared" si="685"/>
        <v>0.12026471638113939</v>
      </c>
      <c r="AF1194" s="141">
        <f t="shared" si="686"/>
        <v>2.6378212968806769E-2</v>
      </c>
      <c r="AG1194" s="142"/>
      <c r="AH1194" s="143">
        <f t="shared" si="671"/>
        <v>0.32737406861458285</v>
      </c>
      <c r="AI1194" s="143">
        <f t="shared" si="672"/>
        <v>0.36081081109961466</v>
      </c>
      <c r="AJ1194" s="143">
        <f t="shared" si="673"/>
        <v>0.45122934685788896</v>
      </c>
      <c r="AK1194" s="143">
        <f t="shared" si="674"/>
        <v>0.50500229633841265</v>
      </c>
      <c r="AL1194" s="141">
        <f t="shared" si="687"/>
        <v>0</v>
      </c>
      <c r="AM1194" s="141">
        <f t="shared" si="688"/>
        <v>0</v>
      </c>
      <c r="AN1194" s="141">
        <f t="shared" si="689"/>
        <v>0</v>
      </c>
      <c r="AO1194" s="141">
        <f t="shared" si="690"/>
        <v>0</v>
      </c>
      <c r="AP1194" s="141">
        <f t="shared" si="691"/>
        <v>2.1812397071971028</v>
      </c>
      <c r="AQ1194" s="141">
        <f t="shared" si="692"/>
        <v>0.12794951825003142</v>
      </c>
      <c r="AR1194" s="141">
        <f t="shared" si="693"/>
        <v>0.75776565629890313</v>
      </c>
      <c r="AS1194" s="141">
        <f t="shared" si="694"/>
        <v>5.0238029882750057E-2</v>
      </c>
      <c r="AT1194" s="142"/>
      <c r="AU1194" s="144">
        <f t="shared" si="675"/>
        <v>0.53192818495205652</v>
      </c>
      <c r="AV1194" s="144">
        <f t="shared" si="676"/>
        <v>0.55445292920638911</v>
      </c>
      <c r="AW1194" s="144">
        <f t="shared" si="677"/>
        <v>0.61141353114203789</v>
      </c>
      <c r="AX1194" s="144">
        <f t="shared" si="678"/>
        <v>0.64335443370676959</v>
      </c>
      <c r="AY1194" s="141">
        <f t="shared" si="695"/>
        <v>0</v>
      </c>
      <c r="AZ1194" s="141">
        <f t="shared" si="696"/>
        <v>0</v>
      </c>
      <c r="BA1194" s="141">
        <f t="shared" si="697"/>
        <v>0</v>
      </c>
      <c r="BB1194" s="141">
        <f t="shared" si="698"/>
        <v>0</v>
      </c>
      <c r="BC1194" s="141">
        <f t="shared" si="699"/>
        <v>3.4423762127654967</v>
      </c>
      <c r="BD1194" s="141">
        <f t="shared" si="700"/>
        <v>0.10612258703214561</v>
      </c>
      <c r="BE1194" s="141">
        <f t="shared" si="701"/>
        <v>0.99403177019300071</v>
      </c>
      <c r="BF1194" s="141">
        <f t="shared" si="702"/>
        <v>3.5335339076595695E-2</v>
      </c>
      <c r="BG1194" s="105"/>
    </row>
    <row r="1195" spans="13:59" x14ac:dyDescent="0.25">
      <c r="M1195" s="100"/>
      <c r="N1195" s="120" t="s">
        <v>1330</v>
      </c>
      <c r="O1195" s="121">
        <v>3625</v>
      </c>
      <c r="P1195" s="120">
        <v>0</v>
      </c>
      <c r="Q1195" s="120">
        <v>0</v>
      </c>
      <c r="R1195" s="120">
        <v>3.2000000476837158</v>
      </c>
      <c r="S1195" s="120">
        <v>0.80000001192092896</v>
      </c>
      <c r="T1195" s="139"/>
      <c r="U1195" s="140">
        <f t="shared" si="667"/>
        <v>6.5550786717646026E-2</v>
      </c>
      <c r="V1195" s="140">
        <f t="shared" si="668"/>
        <v>9.2035966178080741E-2</v>
      </c>
      <c r="W1195" s="140">
        <f t="shared" si="669"/>
        <v>0.2571073719563276</v>
      </c>
      <c r="X1195" s="140">
        <f t="shared" si="670"/>
        <v>0.36174256221815637</v>
      </c>
      <c r="Y1195" s="141">
        <f t="shared" si="679"/>
        <v>0</v>
      </c>
      <c r="Z1195" s="141">
        <f t="shared" si="680"/>
        <v>0</v>
      </c>
      <c r="AA1195" s="141">
        <f t="shared" si="681"/>
        <v>0</v>
      </c>
      <c r="AB1195" s="141">
        <f t="shared" si="682"/>
        <v>0</v>
      </c>
      <c r="AC1195" s="141">
        <f t="shared" si="683"/>
        <v>0.25004118318410207</v>
      </c>
      <c r="AD1195" s="141">
        <f t="shared" si="684"/>
        <v>4.4473912974373142E-2</v>
      </c>
      <c r="AE1195" s="141">
        <f t="shared" si="685"/>
        <v>0.24548311835212644</v>
      </c>
      <c r="AF1195" s="141">
        <f t="shared" si="686"/>
        <v>4.3910935734706058E-2</v>
      </c>
      <c r="AG1195" s="142"/>
      <c r="AH1195" s="143">
        <f t="shared" si="671"/>
        <v>0.46218399275602551</v>
      </c>
      <c r="AI1195" s="143">
        <f t="shared" si="672"/>
        <v>0.50556001365117564</v>
      </c>
      <c r="AJ1195" s="143">
        <f t="shared" si="673"/>
        <v>0.66259537588441086</v>
      </c>
      <c r="AK1195" s="143">
        <f t="shared" si="674"/>
        <v>0.72529594480829584</v>
      </c>
      <c r="AL1195" s="141">
        <f t="shared" si="687"/>
        <v>0</v>
      </c>
      <c r="AM1195" s="141">
        <f t="shared" si="688"/>
        <v>0</v>
      </c>
      <c r="AN1195" s="141">
        <f t="shared" si="689"/>
        <v>0</v>
      </c>
      <c r="AO1195" s="141">
        <f t="shared" si="690"/>
        <v>0</v>
      </c>
      <c r="AP1195" s="141">
        <f t="shared" si="691"/>
        <v>1.5336005453357577</v>
      </c>
      <c r="AQ1195" s="141">
        <f t="shared" si="692"/>
        <v>8.4191522454984291E-2</v>
      </c>
      <c r="AR1195" s="141">
        <f t="shared" si="693"/>
        <v>0.54985577346349668</v>
      </c>
      <c r="AS1195" s="141">
        <f t="shared" si="694"/>
        <v>3.0380991029341442E-2</v>
      </c>
      <c r="AT1195" s="142"/>
      <c r="AU1195" s="144">
        <f t="shared" si="675"/>
        <v>0.61801417116525748</v>
      </c>
      <c r="AV1195" s="144">
        <f t="shared" si="676"/>
        <v>0.64368022915040435</v>
      </c>
      <c r="AW1195" s="144">
        <f t="shared" si="677"/>
        <v>0.73297172260236376</v>
      </c>
      <c r="AX1195" s="144">
        <f t="shared" si="678"/>
        <v>0.76845161971854459</v>
      </c>
      <c r="AY1195" s="141">
        <f t="shared" si="695"/>
        <v>0</v>
      </c>
      <c r="AZ1195" s="141">
        <f t="shared" si="696"/>
        <v>0</v>
      </c>
      <c r="BA1195" s="141">
        <f t="shared" si="697"/>
        <v>0</v>
      </c>
      <c r="BB1195" s="141">
        <f t="shared" si="698"/>
        <v>0</v>
      </c>
      <c r="BC1195" s="141">
        <f t="shared" si="699"/>
        <v>1.998934616814217</v>
      </c>
      <c r="BD1195" s="141">
        <f t="shared" si="700"/>
        <v>6.0842147160142135E-2</v>
      </c>
      <c r="BE1195" s="141">
        <f t="shared" si="701"/>
        <v>0.59470557200934793</v>
      </c>
      <c r="BF1195" s="141">
        <f t="shared" si="702"/>
        <v>2.0055732926144931E-2</v>
      </c>
      <c r="BG1195" s="105"/>
    </row>
    <row r="1196" spans="13:59" x14ac:dyDescent="0.25">
      <c r="M1196" s="100"/>
      <c r="N1196" s="120" t="s">
        <v>1331</v>
      </c>
      <c r="O1196" s="121">
        <v>3051</v>
      </c>
      <c r="P1196" s="120">
        <v>1.3300000429153442</v>
      </c>
      <c r="Q1196" s="120">
        <v>1</v>
      </c>
      <c r="R1196" s="120">
        <v>0</v>
      </c>
      <c r="S1196" s="120">
        <v>0</v>
      </c>
      <c r="T1196" s="139"/>
      <c r="U1196" s="140">
        <f t="shared" si="667"/>
        <v>2.3762537012510632E-2</v>
      </c>
      <c r="V1196" s="140">
        <f t="shared" si="668"/>
        <v>3.4026024499480667E-2</v>
      </c>
      <c r="W1196" s="140">
        <f t="shared" si="669"/>
        <v>8.3034289392730387E-2</v>
      </c>
      <c r="X1196" s="140">
        <f t="shared" si="670"/>
        <v>0.1255845032949644</v>
      </c>
      <c r="Y1196" s="141">
        <f t="shared" si="679"/>
        <v>3.8113352893018052E-2</v>
      </c>
      <c r="Z1196" s="141">
        <f t="shared" si="680"/>
        <v>7.1412611515297916E-3</v>
      </c>
      <c r="AA1196" s="141">
        <f t="shared" si="681"/>
        <v>0.10347905344992009</v>
      </c>
      <c r="AB1196" s="141">
        <f t="shared" si="682"/>
        <v>2.2105449845044312E-2</v>
      </c>
      <c r="AC1196" s="141">
        <f t="shared" si="683"/>
        <v>0</v>
      </c>
      <c r="AD1196" s="141">
        <f t="shared" si="684"/>
        <v>0</v>
      </c>
      <c r="AE1196" s="141">
        <f t="shared" si="685"/>
        <v>0</v>
      </c>
      <c r="AF1196" s="141">
        <f t="shared" si="686"/>
        <v>0</v>
      </c>
      <c r="AG1196" s="142"/>
      <c r="AH1196" s="143">
        <f t="shared" si="671"/>
        <v>0.35270631709456124</v>
      </c>
      <c r="AI1196" s="143">
        <f t="shared" si="672"/>
        <v>0.38825615655364576</v>
      </c>
      <c r="AJ1196" s="143">
        <f t="shared" si="673"/>
        <v>0.49200646141595406</v>
      </c>
      <c r="AK1196" s="143">
        <f t="shared" si="674"/>
        <v>0.54871737896991779</v>
      </c>
      <c r="AL1196" s="141">
        <f t="shared" si="687"/>
        <v>0.48804906670666465</v>
      </c>
      <c r="AM1196" s="141">
        <f t="shared" si="688"/>
        <v>2.8331638171830875E-2</v>
      </c>
      <c r="AN1196" s="141">
        <f t="shared" si="689"/>
        <v>0.51544185557877631</v>
      </c>
      <c r="AO1196" s="141">
        <f t="shared" si="690"/>
        <v>3.3275523391141482E-2</v>
      </c>
      <c r="AP1196" s="141">
        <f t="shared" si="691"/>
        <v>0</v>
      </c>
      <c r="AQ1196" s="141">
        <f t="shared" si="692"/>
        <v>0</v>
      </c>
      <c r="AR1196" s="141">
        <f t="shared" si="693"/>
        <v>0</v>
      </c>
      <c r="AS1196" s="141">
        <f t="shared" si="694"/>
        <v>0</v>
      </c>
      <c r="AT1196" s="142"/>
      <c r="AU1196" s="144">
        <f t="shared" si="675"/>
        <v>0.549080068824644</v>
      </c>
      <c r="AV1196" s="144">
        <f t="shared" si="676"/>
        <v>0.57228151065537614</v>
      </c>
      <c r="AW1196" s="144">
        <f t="shared" si="677"/>
        <v>0.63573391523509515</v>
      </c>
      <c r="AX1196" s="144">
        <f t="shared" si="678"/>
        <v>0.66862371704423951</v>
      </c>
      <c r="AY1196" s="141">
        <f t="shared" si="695"/>
        <v>0.73840270926501506</v>
      </c>
      <c r="AZ1196" s="141">
        <f t="shared" si="696"/>
        <v>2.2731724466293235E-2</v>
      </c>
      <c r="BA1196" s="141">
        <f t="shared" si="697"/>
        <v>0.6458214769873164</v>
      </c>
      <c r="BB1196" s="141">
        <f t="shared" si="698"/>
        <v>2.2802240056923107E-2</v>
      </c>
      <c r="BC1196" s="141">
        <f t="shared" si="699"/>
        <v>0</v>
      </c>
      <c r="BD1196" s="141">
        <f t="shared" si="700"/>
        <v>0</v>
      </c>
      <c r="BE1196" s="141">
        <f t="shared" si="701"/>
        <v>0</v>
      </c>
      <c r="BF1196" s="141">
        <f t="shared" si="702"/>
        <v>0</v>
      </c>
      <c r="BG1196" s="105"/>
    </row>
    <row r="1197" spans="13:59" x14ac:dyDescent="0.25">
      <c r="M1197" s="100"/>
      <c r="N1197" s="120" t="s">
        <v>1332</v>
      </c>
      <c r="O1197" s="121">
        <v>2930</v>
      </c>
      <c r="P1197" s="120">
        <v>1.3300000429153442</v>
      </c>
      <c r="Q1197" s="120">
        <v>0</v>
      </c>
      <c r="R1197" s="120">
        <v>0</v>
      </c>
      <c r="S1197" s="120">
        <v>0</v>
      </c>
      <c r="T1197" s="139"/>
      <c r="U1197" s="140">
        <f t="shared" si="667"/>
        <v>1.908308880821119E-2</v>
      </c>
      <c r="V1197" s="140">
        <f t="shared" si="668"/>
        <v>2.7398419287653075E-2</v>
      </c>
      <c r="W1197" s="140">
        <f t="shared" si="669"/>
        <v>6.4156090987562697E-2</v>
      </c>
      <c r="X1197" s="140">
        <f t="shared" si="670"/>
        <v>9.7975831606404551E-2</v>
      </c>
      <c r="Y1197" s="141">
        <f t="shared" si="679"/>
        <v>3.0656398791795915E-2</v>
      </c>
      <c r="Z1197" s="141">
        <f t="shared" si="680"/>
        <v>5.7835000365952724E-3</v>
      </c>
      <c r="AA1197" s="141">
        <f t="shared" si="681"/>
        <v>0</v>
      </c>
      <c r="AB1197" s="141">
        <f t="shared" si="682"/>
        <v>0</v>
      </c>
      <c r="AC1197" s="141">
        <f t="shared" si="683"/>
        <v>0</v>
      </c>
      <c r="AD1197" s="141">
        <f t="shared" si="684"/>
        <v>0</v>
      </c>
      <c r="AE1197" s="141">
        <f t="shared" si="685"/>
        <v>0</v>
      </c>
      <c r="AF1197" s="141">
        <f t="shared" si="686"/>
        <v>0</v>
      </c>
      <c r="AG1197" s="142"/>
      <c r="AH1197" s="143">
        <f t="shared" si="671"/>
        <v>0.33254039479486885</v>
      </c>
      <c r="AI1197" s="143">
        <f t="shared" si="672"/>
        <v>0.3664163056745815</v>
      </c>
      <c r="AJ1197" s="143">
        <f t="shared" si="673"/>
        <v>0.45955905727077273</v>
      </c>
      <c r="AK1197" s="143">
        <f t="shared" si="674"/>
        <v>0.51397096018304733</v>
      </c>
      <c r="AL1197" s="141">
        <f t="shared" si="687"/>
        <v>0.46038343341668558</v>
      </c>
      <c r="AM1197" s="141">
        <f t="shared" si="688"/>
        <v>2.6950268855389703E-2</v>
      </c>
      <c r="AN1197" s="141">
        <f t="shared" si="689"/>
        <v>0</v>
      </c>
      <c r="AO1197" s="141">
        <f t="shared" si="690"/>
        <v>0</v>
      </c>
      <c r="AP1197" s="141">
        <f t="shared" si="691"/>
        <v>0</v>
      </c>
      <c r="AQ1197" s="141">
        <f t="shared" si="692"/>
        <v>0</v>
      </c>
      <c r="AR1197" s="141">
        <f t="shared" si="693"/>
        <v>0</v>
      </c>
      <c r="AS1197" s="141">
        <f t="shared" si="694"/>
        <v>0</v>
      </c>
      <c r="AT1197" s="142"/>
      <c r="AU1197" s="144">
        <f t="shared" si="675"/>
        <v>0.53547270896754928</v>
      </c>
      <c r="AV1197" s="144">
        <f t="shared" si="676"/>
        <v>0.55813901369931829</v>
      </c>
      <c r="AW1197" s="144">
        <f t="shared" si="677"/>
        <v>0.6164373408892212</v>
      </c>
      <c r="AX1197" s="144">
        <f t="shared" si="678"/>
        <v>0.64858184969000476</v>
      </c>
      <c r="AY1197" s="141">
        <f t="shared" si="695"/>
        <v>0.7201300317807604</v>
      </c>
      <c r="AZ1197" s="141">
        <f t="shared" si="696"/>
        <v>2.2194880392060856E-2</v>
      </c>
      <c r="BA1197" s="141">
        <f t="shared" si="697"/>
        <v>0</v>
      </c>
      <c r="BB1197" s="141">
        <f t="shared" si="698"/>
        <v>0</v>
      </c>
      <c r="BC1197" s="141">
        <f t="shared" si="699"/>
        <v>0</v>
      </c>
      <c r="BD1197" s="141">
        <f t="shared" si="700"/>
        <v>0</v>
      </c>
      <c r="BE1197" s="141">
        <f t="shared" si="701"/>
        <v>0</v>
      </c>
      <c r="BF1197" s="141">
        <f t="shared" si="702"/>
        <v>0</v>
      </c>
      <c r="BG1197" s="105"/>
    </row>
    <row r="1198" spans="13:59" x14ac:dyDescent="0.25">
      <c r="M1198" s="100"/>
      <c r="N1198" s="120" t="s">
        <v>1333</v>
      </c>
      <c r="O1198" s="121">
        <v>3209</v>
      </c>
      <c r="P1198" s="120">
        <v>0</v>
      </c>
      <c r="Q1198" s="120">
        <v>0</v>
      </c>
      <c r="R1198" s="120">
        <v>3.2000000476837158</v>
      </c>
      <c r="S1198" s="120">
        <v>0.80000001192092896</v>
      </c>
      <c r="T1198" s="139"/>
      <c r="U1198" s="140">
        <f t="shared" si="667"/>
        <v>3.1567793750022499E-2</v>
      </c>
      <c r="V1198" s="140">
        <f t="shared" si="668"/>
        <v>4.5014606772804E-2</v>
      </c>
      <c r="W1198" s="140">
        <f t="shared" si="669"/>
        <v>0.11530331769897861</v>
      </c>
      <c r="X1198" s="140">
        <f t="shared" si="670"/>
        <v>0.17176822276249215</v>
      </c>
      <c r="Y1198" s="141">
        <f t="shared" si="679"/>
        <v>0</v>
      </c>
      <c r="Z1198" s="141">
        <f t="shared" si="680"/>
        <v>0</v>
      </c>
      <c r="AA1198" s="141">
        <f t="shared" si="681"/>
        <v>0</v>
      </c>
      <c r="AB1198" s="141">
        <f t="shared" si="682"/>
        <v>0</v>
      </c>
      <c r="AC1198" s="141">
        <f t="shared" si="683"/>
        <v>0.12152167324733569</v>
      </c>
      <c r="AD1198" s="141">
        <f t="shared" si="684"/>
        <v>2.2525070572100833E-2</v>
      </c>
      <c r="AE1198" s="141">
        <f t="shared" si="685"/>
        <v>0.11390619134033096</v>
      </c>
      <c r="AF1198" s="141">
        <f t="shared" si="686"/>
        <v>2.3508388917299547E-2</v>
      </c>
      <c r="AG1198" s="142"/>
      <c r="AH1198" s="143">
        <f t="shared" si="671"/>
        <v>0.38055973749531224</v>
      </c>
      <c r="AI1198" s="143">
        <f t="shared" si="672"/>
        <v>0.41831111027401713</v>
      </c>
      <c r="AJ1198" s="143">
        <f t="shared" si="673"/>
        <v>0.53651258316449091</v>
      </c>
      <c r="AK1198" s="143">
        <f t="shared" si="674"/>
        <v>0.59584612077616872</v>
      </c>
      <c r="AL1198" s="141">
        <f t="shared" si="687"/>
        <v>0</v>
      </c>
      <c r="AM1198" s="141">
        <f t="shared" si="688"/>
        <v>0</v>
      </c>
      <c r="AN1198" s="141">
        <f t="shared" si="689"/>
        <v>0</v>
      </c>
      <c r="AO1198" s="141">
        <f t="shared" si="690"/>
        <v>0</v>
      </c>
      <c r="AP1198" s="141">
        <f t="shared" si="691"/>
        <v>1.2660154636961773</v>
      </c>
      <c r="AQ1198" s="141">
        <f t="shared" si="692"/>
        <v>7.2580109127305503E-2</v>
      </c>
      <c r="AR1198" s="141">
        <f t="shared" si="693"/>
        <v>0.44865138759637446</v>
      </c>
      <c r="AS1198" s="141">
        <f t="shared" si="694"/>
        <v>2.8025516127599792E-2</v>
      </c>
      <c r="AT1198" s="142"/>
      <c r="AU1198" s="144">
        <f t="shared" si="675"/>
        <v>0.56733594234682383</v>
      </c>
      <c r="AV1198" s="144">
        <f t="shared" si="676"/>
        <v>0.59123290597660016</v>
      </c>
      <c r="AW1198" s="144">
        <f t="shared" si="677"/>
        <v>0.66161868442453708</v>
      </c>
      <c r="AX1198" s="144">
        <f t="shared" si="678"/>
        <v>0.6954062739109319</v>
      </c>
      <c r="AY1198" s="141">
        <f t="shared" si="695"/>
        <v>0</v>
      </c>
      <c r="AZ1198" s="141">
        <f t="shared" si="696"/>
        <v>0</v>
      </c>
      <c r="BA1198" s="141">
        <f t="shared" si="697"/>
        <v>0</v>
      </c>
      <c r="BB1198" s="141">
        <f t="shared" si="698"/>
        <v>0</v>
      </c>
      <c r="BC1198" s="141">
        <f t="shared" si="699"/>
        <v>1.835555434514287</v>
      </c>
      <c r="BD1198" s="141">
        <f t="shared" si="700"/>
        <v>5.6389892803015318E-2</v>
      </c>
      <c r="BE1198" s="141">
        <f t="shared" si="701"/>
        <v>0.5375170418684192</v>
      </c>
      <c r="BF1198" s="141">
        <f t="shared" si="702"/>
        <v>1.8807985550215123E-2</v>
      </c>
      <c r="BG1198" s="105"/>
    </row>
    <row r="1199" spans="13:59" x14ac:dyDescent="0.25">
      <c r="M1199" s="100"/>
      <c r="N1199" s="120" t="s">
        <v>1334</v>
      </c>
      <c r="O1199" s="121">
        <v>1250</v>
      </c>
      <c r="P1199" s="120">
        <v>0</v>
      </c>
      <c r="Q1199" s="120">
        <v>0</v>
      </c>
      <c r="R1199" s="120">
        <v>4.8000001907348633</v>
      </c>
      <c r="S1199" s="120">
        <v>1.2000000476837158</v>
      </c>
      <c r="T1199" s="139"/>
      <c r="U1199" s="140">
        <f t="shared" si="667"/>
        <v>8.5456320124066565E-4</v>
      </c>
      <c r="V1199" s="140">
        <f t="shared" si="668"/>
        <v>1.2373894743041847E-3</v>
      </c>
      <c r="W1199" s="140">
        <f t="shared" si="669"/>
        <v>1.3893758630347808E-3</v>
      </c>
      <c r="X1199" s="140">
        <f t="shared" si="670"/>
        <v>2.2096282146906177E-3</v>
      </c>
      <c r="Y1199" s="141">
        <f t="shared" si="679"/>
        <v>0</v>
      </c>
      <c r="Z1199" s="141">
        <f t="shared" si="680"/>
        <v>0</v>
      </c>
      <c r="AA1199" s="141">
        <f t="shared" si="681"/>
        <v>0</v>
      </c>
      <c r="AB1199" s="141">
        <f t="shared" si="682"/>
        <v>0</v>
      </c>
      <c r="AC1199" s="141">
        <f t="shared" si="683"/>
        <v>4.9796675855222922E-3</v>
      </c>
      <c r="AD1199" s="141">
        <f t="shared" si="684"/>
        <v>9.5980212715110653E-4</v>
      </c>
      <c r="AE1199" s="141">
        <f t="shared" si="685"/>
        <v>2.1427300214232592E-3</v>
      </c>
      <c r="AF1199" s="141">
        <f t="shared" si="686"/>
        <v>5.0882394156876593E-4</v>
      </c>
      <c r="AG1199" s="142"/>
      <c r="AH1199" s="143">
        <f t="shared" si="671"/>
        <v>0.14207651521859788</v>
      </c>
      <c r="AI1199" s="143">
        <f t="shared" si="672"/>
        <v>0.15746895111026327</v>
      </c>
      <c r="AJ1199" s="143">
        <f t="shared" si="673"/>
        <v>0.1626081031239458</v>
      </c>
      <c r="AK1199" s="143">
        <f t="shared" si="674"/>
        <v>0.18485579832954402</v>
      </c>
      <c r="AL1199" s="141">
        <f t="shared" si="687"/>
        <v>0</v>
      </c>
      <c r="AM1199" s="141">
        <f t="shared" si="688"/>
        <v>0</v>
      </c>
      <c r="AN1199" s="141">
        <f t="shared" si="689"/>
        <v>0</v>
      </c>
      <c r="AO1199" s="141">
        <f t="shared" si="690"/>
        <v>0</v>
      </c>
      <c r="AP1199" s="141">
        <f t="shared" si="691"/>
        <v>0.71208947475466644</v>
      </c>
      <c r="AQ1199" s="141">
        <f t="shared" si="692"/>
        <v>4.3761520609416071E-2</v>
      </c>
      <c r="AR1199" s="141">
        <f t="shared" si="693"/>
        <v>0.20652705184125392</v>
      </c>
      <c r="AS1199" s="141">
        <f t="shared" si="694"/>
        <v>1.5299914968810252E-2</v>
      </c>
      <c r="AT1199" s="142"/>
      <c r="AU1199" s="144">
        <f t="shared" si="675"/>
        <v>0.37835834915095978</v>
      </c>
      <c r="AV1199" s="144">
        <f t="shared" si="676"/>
        <v>0.3941691179503557</v>
      </c>
      <c r="AW1199" s="144">
        <f t="shared" si="677"/>
        <v>0.39925750588579101</v>
      </c>
      <c r="AX1199" s="144">
        <f t="shared" si="678"/>
        <v>0.42033717357297196</v>
      </c>
      <c r="AY1199" s="141">
        <f t="shared" si="695"/>
        <v>0</v>
      </c>
      <c r="AZ1199" s="141">
        <f t="shared" si="696"/>
        <v>0</v>
      </c>
      <c r="BA1199" s="141">
        <f t="shared" si="697"/>
        <v>0</v>
      </c>
      <c r="BB1199" s="141">
        <f t="shared" si="698"/>
        <v>0</v>
      </c>
      <c r="BC1199" s="141">
        <f t="shared" si="699"/>
        <v>1.8359047932362103</v>
      </c>
      <c r="BD1199" s="141">
        <f t="shared" si="700"/>
        <v>5.6107048107289836E-2</v>
      </c>
      <c r="BE1199" s="141">
        <f t="shared" si="701"/>
        <v>0.48696573695490736</v>
      </c>
      <c r="BF1199" s="141">
        <f t="shared" si="702"/>
        <v>1.7438891375897325E-2</v>
      </c>
      <c r="BG1199" s="105"/>
    </row>
    <row r="1200" spans="13:59" x14ac:dyDescent="0.25">
      <c r="M1200" s="100"/>
      <c r="N1200" s="120" t="s">
        <v>1335</v>
      </c>
      <c r="O1200" s="121">
        <v>1763</v>
      </c>
      <c r="P1200" s="120">
        <v>0</v>
      </c>
      <c r="Q1200" s="120">
        <v>0</v>
      </c>
      <c r="R1200" s="120">
        <v>4.8000001907348633</v>
      </c>
      <c r="S1200" s="120">
        <v>1.2000000476837158</v>
      </c>
      <c r="T1200" s="139"/>
      <c r="U1200" s="140">
        <f t="shared" si="667"/>
        <v>2.2116809583381247E-3</v>
      </c>
      <c r="V1200" s="140">
        <f t="shared" si="668"/>
        <v>3.2066870491391786E-3</v>
      </c>
      <c r="W1200" s="140">
        <f t="shared" si="669"/>
        <v>4.5694228096671008E-3</v>
      </c>
      <c r="X1200" s="140">
        <f t="shared" si="670"/>
        <v>7.2614455527959532E-3</v>
      </c>
      <c r="Y1200" s="141">
        <f t="shared" si="679"/>
        <v>0</v>
      </c>
      <c r="Z1200" s="141">
        <f t="shared" si="680"/>
        <v>0</v>
      </c>
      <c r="AA1200" s="141">
        <f t="shared" si="681"/>
        <v>0</v>
      </c>
      <c r="AB1200" s="141">
        <f t="shared" si="682"/>
        <v>0</v>
      </c>
      <c r="AC1200" s="141">
        <f t="shared" si="683"/>
        <v>1.2897923044462693E-2</v>
      </c>
      <c r="AD1200" s="141">
        <f t="shared" si="684"/>
        <v>2.4941754030323813E-3</v>
      </c>
      <c r="AE1200" s="141">
        <f t="shared" si="685"/>
        <v>7.0436882236528386E-3</v>
      </c>
      <c r="AF1200" s="141">
        <f t="shared" si="686"/>
        <v>1.6700467859550108E-3</v>
      </c>
      <c r="AG1200" s="142"/>
      <c r="AH1200" s="143">
        <f t="shared" si="671"/>
        <v>0.18490313016578819</v>
      </c>
      <c r="AI1200" s="143">
        <f t="shared" si="672"/>
        <v>0.20480299955780068</v>
      </c>
      <c r="AJ1200" s="143">
        <f t="shared" si="673"/>
        <v>0.22567707256109448</v>
      </c>
      <c r="AK1200" s="143">
        <f t="shared" si="674"/>
        <v>0.25607050669389375</v>
      </c>
      <c r="AL1200" s="141">
        <f t="shared" si="687"/>
        <v>0</v>
      </c>
      <c r="AM1200" s="141">
        <f t="shared" si="688"/>
        <v>0</v>
      </c>
      <c r="AN1200" s="141">
        <f t="shared" si="689"/>
        <v>0</v>
      </c>
      <c r="AO1200" s="141">
        <f t="shared" si="690"/>
        <v>0</v>
      </c>
      <c r="AP1200" s="141">
        <f t="shared" si="691"/>
        <v>0.92641939790125338</v>
      </c>
      <c r="AQ1200" s="141">
        <f t="shared" si="692"/>
        <v>5.6635039039262036E-2</v>
      </c>
      <c r="AR1200" s="141">
        <f t="shared" si="693"/>
        <v>0.28634043406040594</v>
      </c>
      <c r="AS1200" s="141">
        <f t="shared" si="694"/>
        <v>2.0944186182659863E-2</v>
      </c>
      <c r="AT1200" s="142"/>
      <c r="AU1200" s="144">
        <f t="shared" si="675"/>
        <v>0.42038051986540148</v>
      </c>
      <c r="AV1200" s="144">
        <f t="shared" si="676"/>
        <v>0.43810936624423635</v>
      </c>
      <c r="AW1200" s="144">
        <f t="shared" si="677"/>
        <v>0.45575979285364254</v>
      </c>
      <c r="AX1200" s="144">
        <f t="shared" si="678"/>
        <v>0.48002547716668054</v>
      </c>
      <c r="AY1200" s="141">
        <f t="shared" si="695"/>
        <v>0</v>
      </c>
      <c r="AZ1200" s="141">
        <f t="shared" si="696"/>
        <v>0</v>
      </c>
      <c r="BA1200" s="141">
        <f t="shared" si="697"/>
        <v>0</v>
      </c>
      <c r="BB1200" s="141">
        <f t="shared" si="698"/>
        <v>0</v>
      </c>
      <c r="BC1200" s="141">
        <f t="shared" si="699"/>
        <v>2.0401975427797545</v>
      </c>
      <c r="BD1200" s="141">
        <f t="shared" si="700"/>
        <v>6.272749875531014E-2</v>
      </c>
      <c r="BE1200" s="141">
        <f t="shared" si="701"/>
        <v>0.55600206659148643</v>
      </c>
      <c r="BF1200" s="141">
        <f t="shared" si="702"/>
        <v>2.002852889792861E-2</v>
      </c>
      <c r="BG1200" s="105"/>
    </row>
    <row r="1201" spans="13:59" x14ac:dyDescent="0.25">
      <c r="M1201" s="100"/>
      <c r="N1201" s="120" t="s">
        <v>1336</v>
      </c>
      <c r="O1201" s="121">
        <v>4099</v>
      </c>
      <c r="P1201" s="120">
        <v>0</v>
      </c>
      <c r="Q1201" s="120">
        <v>0</v>
      </c>
      <c r="R1201" s="120">
        <v>3.2000000476837158</v>
      </c>
      <c r="S1201" s="120">
        <v>0.80000001192092896</v>
      </c>
      <c r="T1201" s="139"/>
      <c r="U1201" s="140">
        <f t="shared" si="667"/>
        <v>0.14399930063322963</v>
      </c>
      <c r="V1201" s="140">
        <f t="shared" si="668"/>
        <v>0.19650087462354859</v>
      </c>
      <c r="W1201" s="140">
        <f t="shared" si="669"/>
        <v>0.54143015028530095</v>
      </c>
      <c r="X1201" s="140">
        <f t="shared" si="670"/>
        <v>0.68545846944056954</v>
      </c>
      <c r="Y1201" s="141">
        <f t="shared" si="679"/>
        <v>0</v>
      </c>
      <c r="Z1201" s="141">
        <f t="shared" si="680"/>
        <v>0</v>
      </c>
      <c r="AA1201" s="141">
        <f t="shared" si="681"/>
        <v>0</v>
      </c>
      <c r="AB1201" s="141">
        <f t="shared" si="682"/>
        <v>0</v>
      </c>
      <c r="AC1201" s="141">
        <f t="shared" si="683"/>
        <v>0.54019231084007435</v>
      </c>
      <c r="AD1201" s="141">
        <f t="shared" si="684"/>
        <v>8.861049732517301E-2</v>
      </c>
      <c r="AE1201" s="141">
        <f t="shared" si="685"/>
        <v>0.48642401393634827</v>
      </c>
      <c r="AF1201" s="141">
        <f t="shared" si="686"/>
        <v>6.1942769787409091E-2</v>
      </c>
      <c r="AG1201" s="142"/>
      <c r="AH1201" s="143">
        <f t="shared" si="671"/>
        <v>0.56883808383864576</v>
      </c>
      <c r="AI1201" s="143">
        <f t="shared" si="672"/>
        <v>0.61730808042309615</v>
      </c>
      <c r="AJ1201" s="143">
        <f t="shared" si="673"/>
        <v>0.80876454975232415</v>
      </c>
      <c r="AK1201" s="143">
        <f t="shared" si="674"/>
        <v>0.86449528584675728</v>
      </c>
      <c r="AL1201" s="141">
        <f t="shared" si="687"/>
        <v>0</v>
      </c>
      <c r="AM1201" s="141">
        <f t="shared" si="688"/>
        <v>0</v>
      </c>
      <c r="AN1201" s="141">
        <f t="shared" si="689"/>
        <v>0</v>
      </c>
      <c r="AO1201" s="141">
        <f t="shared" si="690"/>
        <v>0</v>
      </c>
      <c r="AP1201" s="141">
        <f t="shared" si="691"/>
        <v>1.8796310721446357</v>
      </c>
      <c r="AQ1201" s="141">
        <f t="shared" si="692"/>
        <v>9.5754814644815056E-2</v>
      </c>
      <c r="AR1201" s="141">
        <f t="shared" si="693"/>
        <v>0.66283382771860755</v>
      </c>
      <c r="AS1201" s="141">
        <f t="shared" si="694"/>
        <v>2.8762411264385168E-2</v>
      </c>
      <c r="AT1201" s="142"/>
      <c r="AU1201" s="144">
        <f t="shared" si="675"/>
        <v>0.68010344347890062</v>
      </c>
      <c r="AV1201" s="144">
        <f t="shared" si="676"/>
        <v>0.7075062449875722</v>
      </c>
      <c r="AW1201" s="144">
        <f t="shared" si="677"/>
        <v>0.8173859481718001</v>
      </c>
      <c r="AX1201" s="144">
        <f t="shared" si="678"/>
        <v>0.85258061937420748</v>
      </c>
      <c r="AY1201" s="141">
        <f t="shared" si="695"/>
        <v>0</v>
      </c>
      <c r="AZ1201" s="141">
        <f t="shared" si="696"/>
        <v>0</v>
      </c>
      <c r="BA1201" s="141">
        <f t="shared" si="697"/>
        <v>0</v>
      </c>
      <c r="BB1201" s="141">
        <f t="shared" si="698"/>
        <v>0</v>
      </c>
      <c r="BC1201" s="141">
        <f t="shared" si="699"/>
        <v>2.1984122241139259</v>
      </c>
      <c r="BD1201" s="141">
        <f t="shared" si="700"/>
        <v>6.5607793582831864E-2</v>
      </c>
      <c r="BE1201" s="141">
        <f t="shared" si="701"/>
        <v>0.661447549289365</v>
      </c>
      <c r="BF1201" s="141">
        <f t="shared" si="702"/>
        <v>2.0616956373553985E-2</v>
      </c>
      <c r="BG1201" s="105"/>
    </row>
    <row r="1202" spans="13:59" x14ac:dyDescent="0.25">
      <c r="M1202" s="100"/>
      <c r="N1202" s="120" t="s">
        <v>1337</v>
      </c>
      <c r="O1202" s="121">
        <v>3305</v>
      </c>
      <c r="P1202" s="120">
        <v>0</v>
      </c>
      <c r="Q1202" s="120">
        <v>0</v>
      </c>
      <c r="R1202" s="120">
        <v>1.6000000238418579</v>
      </c>
      <c r="S1202" s="120">
        <v>0.40000000596046448</v>
      </c>
      <c r="T1202" s="139"/>
      <c r="U1202" s="140">
        <f t="shared" si="667"/>
        <v>3.7456775379832719E-2</v>
      </c>
      <c r="V1202" s="140">
        <f t="shared" si="668"/>
        <v>5.3254696960610137E-2</v>
      </c>
      <c r="W1202" s="140">
        <f t="shared" si="669"/>
        <v>0.13998244210948585</v>
      </c>
      <c r="X1202" s="140">
        <f t="shared" si="670"/>
        <v>0.20629663230795614</v>
      </c>
      <c r="Y1202" s="141">
        <f t="shared" si="679"/>
        <v>0</v>
      </c>
      <c r="Z1202" s="141">
        <f t="shared" si="680"/>
        <v>0</v>
      </c>
      <c r="AA1202" s="141">
        <f t="shared" si="681"/>
        <v>0</v>
      </c>
      <c r="AB1202" s="141">
        <f t="shared" si="682"/>
        <v>0</v>
      </c>
      <c r="AC1202" s="141">
        <f t="shared" si="683"/>
        <v>7.1969870538711581E-2</v>
      </c>
      <c r="AD1202" s="141">
        <f t="shared" si="684"/>
        <v>1.3237645867955561E-2</v>
      </c>
      <c r="AE1202" s="141">
        <f t="shared" si="685"/>
        <v>6.8695886138698911E-2</v>
      </c>
      <c r="AF1202" s="141">
        <f t="shared" si="686"/>
        <v>1.3822768014107298E-2</v>
      </c>
      <c r="AG1202" s="142"/>
      <c r="AH1202" s="143">
        <f t="shared" si="671"/>
        <v>0.39833244306945936</v>
      </c>
      <c r="AI1202" s="143">
        <f t="shared" si="672"/>
        <v>0.43741765439076596</v>
      </c>
      <c r="AJ1202" s="143">
        <f t="shared" si="673"/>
        <v>0.56461924303645605</v>
      </c>
      <c r="AK1202" s="143">
        <f t="shared" si="674"/>
        <v>0.6252607446752938</v>
      </c>
      <c r="AL1202" s="141">
        <f t="shared" si="687"/>
        <v>0</v>
      </c>
      <c r="AM1202" s="141">
        <f t="shared" si="688"/>
        <v>0</v>
      </c>
      <c r="AN1202" s="141">
        <f t="shared" si="689"/>
        <v>0</v>
      </c>
      <c r="AO1202" s="141">
        <f t="shared" si="690"/>
        <v>0</v>
      </c>
      <c r="AP1202" s="141">
        <f t="shared" si="691"/>
        <v>0.66222676874701658</v>
      </c>
      <c r="AQ1202" s="141">
        <f t="shared" si="692"/>
        <v>3.7641488707058524E-2</v>
      </c>
      <c r="AR1202" s="141">
        <f t="shared" si="693"/>
        <v>0.23571752408266891</v>
      </c>
      <c r="AS1202" s="141">
        <f t="shared" si="694"/>
        <v>1.4386777514293042E-2</v>
      </c>
      <c r="AT1202" s="142"/>
      <c r="AU1202" s="144">
        <f t="shared" si="675"/>
        <v>0.57869711409000524</v>
      </c>
      <c r="AV1202" s="144">
        <f t="shared" si="676"/>
        <v>0.60301266158704836</v>
      </c>
      <c r="AW1202" s="144">
        <f t="shared" si="677"/>
        <v>0.67770279820731338</v>
      </c>
      <c r="AX1202" s="144">
        <f t="shared" si="678"/>
        <v>0.7119812441038319</v>
      </c>
      <c r="AY1202" s="141">
        <f t="shared" si="695"/>
        <v>0</v>
      </c>
      <c r="AZ1202" s="141">
        <f t="shared" si="696"/>
        <v>0</v>
      </c>
      <c r="BA1202" s="141">
        <f t="shared" si="697"/>
        <v>0</v>
      </c>
      <c r="BB1202" s="141">
        <f t="shared" si="698"/>
        <v>0</v>
      </c>
      <c r="BC1202" s="141">
        <f t="shared" si="699"/>
        <v>0.93610868066530895</v>
      </c>
      <c r="BD1202" s="141">
        <f t="shared" si="700"/>
        <v>2.8711592250910578E-2</v>
      </c>
      <c r="BE1202" s="141">
        <f t="shared" si="701"/>
        <v>0.27522600137058673</v>
      </c>
      <c r="BF1202" s="141">
        <f t="shared" si="702"/>
        <v>9.5665005146849391E-3</v>
      </c>
      <c r="BG1202" s="105"/>
    </row>
    <row r="1203" spans="13:59" x14ac:dyDescent="0.25">
      <c r="M1203" s="100"/>
      <c r="N1203" s="120" t="s">
        <v>1338</v>
      </c>
      <c r="O1203" s="121">
        <v>1374</v>
      </c>
      <c r="P1203" s="120">
        <v>0</v>
      </c>
      <c r="Q1203" s="120">
        <v>2</v>
      </c>
      <c r="R1203" s="120">
        <v>0</v>
      </c>
      <c r="S1203" s="120">
        <v>0</v>
      </c>
      <c r="T1203" s="139"/>
      <c r="U1203" s="140">
        <f t="shared" si="667"/>
        <v>1.0749054304955985E-3</v>
      </c>
      <c r="V1203" s="140">
        <f t="shared" si="668"/>
        <v>1.5572429527598297E-3</v>
      </c>
      <c r="W1203" s="140">
        <f t="shared" si="669"/>
        <v>1.8523060503995437E-3</v>
      </c>
      <c r="X1203" s="140">
        <f t="shared" si="670"/>
        <v>2.94681393385543E-3</v>
      </c>
      <c r="Y1203" s="141">
        <f t="shared" si="679"/>
        <v>0</v>
      </c>
      <c r="Z1203" s="141">
        <f t="shared" si="680"/>
        <v>0</v>
      </c>
      <c r="AA1203" s="141">
        <f t="shared" si="681"/>
        <v>4.7620738632469829E-3</v>
      </c>
      <c r="AB1203" s="141">
        <f t="shared" si="682"/>
        <v>1.1315540044638771E-3</v>
      </c>
      <c r="AC1203" s="141">
        <f t="shared" si="683"/>
        <v>0</v>
      </c>
      <c r="AD1203" s="141">
        <f t="shared" si="684"/>
        <v>0</v>
      </c>
      <c r="AE1203" s="141">
        <f t="shared" si="685"/>
        <v>0</v>
      </c>
      <c r="AF1203" s="141">
        <f t="shared" si="686"/>
        <v>0</v>
      </c>
      <c r="AG1203" s="142"/>
      <c r="AH1203" s="143">
        <f t="shared" si="671"/>
        <v>0.15143478948211031</v>
      </c>
      <c r="AI1203" s="143">
        <f t="shared" si="672"/>
        <v>0.16782555000686539</v>
      </c>
      <c r="AJ1203" s="143">
        <f t="shared" si="673"/>
        <v>0.17607274999266886</v>
      </c>
      <c r="AK1203" s="143">
        <f t="shared" si="674"/>
        <v>0.20010262799447154</v>
      </c>
      <c r="AL1203" s="141">
        <f t="shared" si="687"/>
        <v>0</v>
      </c>
      <c r="AM1203" s="141">
        <f t="shared" si="688"/>
        <v>0</v>
      </c>
      <c r="AN1203" s="141">
        <f t="shared" si="689"/>
        <v>0.372653922987287</v>
      </c>
      <c r="AO1203" s="141">
        <f t="shared" si="690"/>
        <v>2.7551333001656075E-2</v>
      </c>
      <c r="AP1203" s="141">
        <f t="shared" si="691"/>
        <v>0</v>
      </c>
      <c r="AQ1203" s="141">
        <f t="shared" si="692"/>
        <v>0</v>
      </c>
      <c r="AR1203" s="141">
        <f t="shared" si="693"/>
        <v>0</v>
      </c>
      <c r="AS1203" s="141">
        <f t="shared" si="694"/>
        <v>0</v>
      </c>
      <c r="AT1203" s="142"/>
      <c r="AU1203" s="144">
        <f t="shared" si="675"/>
        <v>0.38807706174152368</v>
      </c>
      <c r="AV1203" s="144">
        <f t="shared" si="676"/>
        <v>0.4043345151542066</v>
      </c>
      <c r="AW1203" s="144">
        <f t="shared" si="677"/>
        <v>0.41218816910812772</v>
      </c>
      <c r="AX1203" s="144">
        <f t="shared" si="678"/>
        <v>0.43400701791748586</v>
      </c>
      <c r="AY1203" s="141">
        <f t="shared" si="695"/>
        <v>0</v>
      </c>
      <c r="AZ1203" s="141">
        <f t="shared" si="696"/>
        <v>0</v>
      </c>
      <c r="BA1203" s="141">
        <f t="shared" si="697"/>
        <v>0.83795142364345099</v>
      </c>
      <c r="BB1203" s="141">
        <f t="shared" si="698"/>
        <v>3.0062612191520732E-2</v>
      </c>
      <c r="BC1203" s="141">
        <f t="shared" si="699"/>
        <v>0</v>
      </c>
      <c r="BD1203" s="141">
        <f t="shared" si="700"/>
        <v>0</v>
      </c>
      <c r="BE1203" s="141">
        <f t="shared" si="701"/>
        <v>0</v>
      </c>
      <c r="BF1203" s="141">
        <f t="shared" si="702"/>
        <v>0</v>
      </c>
      <c r="BG1203" s="105"/>
    </row>
    <row r="1204" spans="13:59" x14ac:dyDescent="0.25">
      <c r="M1204" s="100"/>
      <c r="N1204" s="120" t="s">
        <v>1339</v>
      </c>
      <c r="O1204" s="121">
        <v>4888</v>
      </c>
      <c r="P1204" s="120">
        <v>0</v>
      </c>
      <c r="Q1204" s="120">
        <v>0</v>
      </c>
      <c r="R1204" s="120">
        <v>4.8000001907348633</v>
      </c>
      <c r="S1204" s="120">
        <v>1.2000000476837158</v>
      </c>
      <c r="T1204" s="139"/>
      <c r="U1204" s="140">
        <f t="shared" si="667"/>
        <v>0.43957965046378711</v>
      </c>
      <c r="V1204" s="140">
        <f t="shared" si="668"/>
        <v>0.54954793538388347</v>
      </c>
      <c r="W1204" s="140">
        <f t="shared" si="669"/>
        <v>0.97397160025470353</v>
      </c>
      <c r="X1204" s="140">
        <f t="shared" si="670"/>
        <v>0.99574292414847676</v>
      </c>
      <c r="Y1204" s="141">
        <f t="shared" si="679"/>
        <v>0</v>
      </c>
      <c r="Z1204" s="141">
        <f t="shared" si="680"/>
        <v>0</v>
      </c>
      <c r="AA1204" s="141">
        <f t="shared" si="681"/>
        <v>0</v>
      </c>
      <c r="AB1204" s="141">
        <f t="shared" si="682"/>
        <v>0</v>
      </c>
      <c r="AC1204" s="141">
        <f t="shared" si="683"/>
        <v>2.3528064763042735</v>
      </c>
      <c r="AD1204" s="141">
        <f t="shared" si="684"/>
        <v>0.28502371835631735</v>
      </c>
      <c r="AE1204" s="141">
        <f t="shared" si="685"/>
        <v>1.1701411019360799</v>
      </c>
      <c r="AF1204" s="141">
        <f t="shared" si="686"/>
        <v>2.4750454522814769E-2</v>
      </c>
      <c r="AG1204" s="142"/>
      <c r="AH1204" s="143">
        <f t="shared" si="671"/>
        <v>0.76414796776670812</v>
      </c>
      <c r="AI1204" s="143">
        <f t="shared" si="672"/>
        <v>0.81209470739700562</v>
      </c>
      <c r="AJ1204" s="143">
        <f t="shared" si="673"/>
        <v>0.97595252233372687</v>
      </c>
      <c r="AK1204" s="143">
        <f t="shared" si="674"/>
        <v>0.99156462049587102</v>
      </c>
      <c r="AL1204" s="141">
        <f t="shared" si="687"/>
        <v>0</v>
      </c>
      <c r="AM1204" s="141">
        <f t="shared" si="688"/>
        <v>0</v>
      </c>
      <c r="AN1204" s="141">
        <f t="shared" si="689"/>
        <v>0</v>
      </c>
      <c r="AO1204" s="141">
        <f t="shared" si="690"/>
        <v>0</v>
      </c>
      <c r="AP1204" s="141">
        <f t="shared" si="691"/>
        <v>3.7463034668048301</v>
      </c>
      <c r="AQ1204" s="141">
        <f t="shared" si="692"/>
        <v>0.15175128359557011</v>
      </c>
      <c r="AR1204" s="141">
        <f t="shared" si="693"/>
        <v>1.1687989018736478</v>
      </c>
      <c r="AS1204" s="141">
        <f t="shared" si="694"/>
        <v>2.1078690002882983E-2</v>
      </c>
      <c r="AT1204" s="142"/>
      <c r="AU1204" s="144">
        <f t="shared" si="675"/>
        <v>0.79086343955533889</v>
      </c>
      <c r="AV1204" s="144">
        <f t="shared" si="676"/>
        <v>0.81941257355419239</v>
      </c>
      <c r="AW1204" s="144">
        <f t="shared" si="677"/>
        <v>0.94463637698736402</v>
      </c>
      <c r="AX1204" s="144">
        <f t="shared" si="678"/>
        <v>0.96806224449981348</v>
      </c>
      <c r="AY1204" s="141">
        <f t="shared" si="695"/>
        <v>0</v>
      </c>
      <c r="AZ1204" s="141">
        <f t="shared" si="696"/>
        <v>0</v>
      </c>
      <c r="BA1204" s="141">
        <f t="shared" si="697"/>
        <v>0</v>
      </c>
      <c r="BB1204" s="141">
        <f t="shared" si="698"/>
        <v>0</v>
      </c>
      <c r="BC1204" s="141">
        <f t="shared" si="699"/>
        <v>3.8267011384236538</v>
      </c>
      <c r="BD1204" s="141">
        <f t="shared" si="700"/>
        <v>0.10647937092701509</v>
      </c>
      <c r="BE1204" s="141">
        <f t="shared" si="701"/>
        <v>1.1362835815203092</v>
      </c>
      <c r="BF1204" s="141">
        <f t="shared" si="702"/>
        <v>2.5391158040271922E-2</v>
      </c>
      <c r="BG1204" s="105"/>
    </row>
    <row r="1205" spans="13:59" x14ac:dyDescent="0.25">
      <c r="M1205" s="100"/>
      <c r="N1205" s="120" t="s">
        <v>1340</v>
      </c>
      <c r="O1205" s="121">
        <v>2480</v>
      </c>
      <c r="P1205" s="120">
        <v>0</v>
      </c>
      <c r="Q1205" s="120">
        <v>0</v>
      </c>
      <c r="R1205" s="120">
        <v>4.8000001907348633</v>
      </c>
      <c r="S1205" s="120">
        <v>1.2000000476837158</v>
      </c>
      <c r="T1205" s="139"/>
      <c r="U1205" s="140">
        <f t="shared" si="667"/>
        <v>8.3601920192718504E-3</v>
      </c>
      <c r="V1205" s="140">
        <f t="shared" si="668"/>
        <v>1.208340617461312E-2</v>
      </c>
      <c r="W1205" s="140">
        <f t="shared" si="669"/>
        <v>2.3719647875430461E-2</v>
      </c>
      <c r="X1205" s="140">
        <f t="shared" si="670"/>
        <v>3.7125728708179428E-2</v>
      </c>
      <c r="Y1205" s="141">
        <f t="shared" si="679"/>
        <v>0</v>
      </c>
      <c r="Z1205" s="141">
        <f t="shared" si="680"/>
        <v>0</v>
      </c>
      <c r="AA1205" s="141">
        <f t="shared" si="681"/>
        <v>0</v>
      </c>
      <c r="AB1205" s="141">
        <f t="shared" si="682"/>
        <v>0</v>
      </c>
      <c r="AC1205" s="141">
        <f t="shared" si="683"/>
        <v>4.8663348382106536E-2</v>
      </c>
      <c r="AD1205" s="141">
        <f t="shared" si="684"/>
        <v>9.3370035607632657E-3</v>
      </c>
      <c r="AE1205" s="141">
        <f t="shared" si="685"/>
        <v>3.6222591615017181E-2</v>
      </c>
      <c r="AF1205" s="141">
        <f t="shared" si="686"/>
        <v>8.3282846050908299E-3</v>
      </c>
      <c r="AG1205" s="142"/>
      <c r="AH1205" s="143">
        <f t="shared" si="671"/>
        <v>0.26606778244579177</v>
      </c>
      <c r="AI1205" s="143">
        <f t="shared" si="672"/>
        <v>0.29399540165251148</v>
      </c>
      <c r="AJ1205" s="143">
        <f t="shared" si="673"/>
        <v>0.35253553901219048</v>
      </c>
      <c r="AK1205" s="143">
        <f t="shared" si="674"/>
        <v>0.39739090600087257</v>
      </c>
      <c r="AL1205" s="141">
        <f t="shared" si="687"/>
        <v>0</v>
      </c>
      <c r="AM1205" s="141">
        <f t="shared" si="688"/>
        <v>0</v>
      </c>
      <c r="AN1205" s="141">
        <f t="shared" si="689"/>
        <v>0</v>
      </c>
      <c r="AO1205" s="141">
        <f t="shared" si="690"/>
        <v>0</v>
      </c>
      <c r="AP1205" s="141">
        <f t="shared" si="691"/>
        <v>1.3313804411828329</v>
      </c>
      <c r="AQ1205" s="141">
        <f t="shared" si="692"/>
        <v>7.9797542824394885E-2</v>
      </c>
      <c r="AR1205" s="141">
        <f t="shared" si="693"/>
        <v>0.44572545825122928</v>
      </c>
      <c r="AS1205" s="141">
        <f t="shared" si="694"/>
        <v>3.1143647898892846E-2</v>
      </c>
      <c r="AT1205" s="142"/>
      <c r="AU1205" s="144">
        <f t="shared" si="675"/>
        <v>0.48768829594535656</v>
      </c>
      <c r="AV1205" s="144">
        <f t="shared" si="676"/>
        <v>0.50838072112549904</v>
      </c>
      <c r="AW1205" s="144">
        <f t="shared" si="677"/>
        <v>0.54896628378539769</v>
      </c>
      <c r="AX1205" s="144">
        <f t="shared" si="678"/>
        <v>0.57810038751021997</v>
      </c>
      <c r="AY1205" s="141">
        <f t="shared" si="695"/>
        <v>0</v>
      </c>
      <c r="AZ1205" s="141">
        <f t="shared" si="696"/>
        <v>0</v>
      </c>
      <c r="BA1205" s="141">
        <f t="shared" si="697"/>
        <v>0</v>
      </c>
      <c r="BB1205" s="141">
        <f t="shared" si="698"/>
        <v>0</v>
      </c>
      <c r="BC1205" s="141">
        <f t="shared" si="699"/>
        <v>2.3671566968270286</v>
      </c>
      <c r="BD1205" s="141">
        <f t="shared" si="700"/>
        <v>7.3070861541294274E-2</v>
      </c>
      <c r="BE1205" s="141">
        <f t="shared" si="701"/>
        <v>0.66965243398154184</v>
      </c>
      <c r="BF1205" s="141">
        <f t="shared" si="702"/>
        <v>2.4068058596696695E-2</v>
      </c>
      <c r="BG1205" s="105"/>
    </row>
    <row r="1206" spans="13:59" x14ac:dyDescent="0.25">
      <c r="M1206" s="100"/>
      <c r="N1206" s="120" t="s">
        <v>1341</v>
      </c>
      <c r="O1206" s="121">
        <v>684</v>
      </c>
      <c r="P1206" s="120">
        <v>2.6600000858306885</v>
      </c>
      <c r="Q1206" s="120">
        <v>0</v>
      </c>
      <c r="R1206" s="120">
        <v>0</v>
      </c>
      <c r="S1206" s="120">
        <v>0</v>
      </c>
      <c r="T1206" s="139"/>
      <c r="U1206" s="140">
        <f t="shared" si="667"/>
        <v>3.0170165153975415E-4</v>
      </c>
      <c r="V1206" s="140">
        <f t="shared" si="668"/>
        <v>4.3531266727592222E-4</v>
      </c>
      <c r="W1206" s="140">
        <f t="shared" si="669"/>
        <v>3.7655511338097192E-4</v>
      </c>
      <c r="X1206" s="140">
        <f t="shared" si="670"/>
        <v>5.9626409907864719E-4</v>
      </c>
      <c r="Y1206" s="141">
        <f t="shared" si="679"/>
        <v>9.7220381146416262E-4</v>
      </c>
      <c r="Z1206" s="141">
        <f t="shared" si="680"/>
        <v>1.8572792085297645E-4</v>
      </c>
      <c r="AA1206" s="141">
        <f t="shared" si="681"/>
        <v>0</v>
      </c>
      <c r="AB1206" s="141">
        <f t="shared" si="682"/>
        <v>0</v>
      </c>
      <c r="AC1206" s="141">
        <f t="shared" si="683"/>
        <v>0</v>
      </c>
      <c r="AD1206" s="141">
        <f t="shared" si="684"/>
        <v>0</v>
      </c>
      <c r="AE1206" s="141">
        <f t="shared" si="685"/>
        <v>0</v>
      </c>
      <c r="AF1206" s="141">
        <f t="shared" si="686"/>
        <v>0</v>
      </c>
      <c r="AG1206" s="142"/>
      <c r="AH1206" s="143">
        <f t="shared" si="671"/>
        <v>0.10617715585994936</v>
      </c>
      <c r="AI1206" s="143">
        <f t="shared" si="672"/>
        <v>0.11768212428706903</v>
      </c>
      <c r="AJ1206" s="143">
        <f t="shared" si="673"/>
        <v>0.11299448923290145</v>
      </c>
      <c r="AK1206" s="143">
        <f t="shared" si="674"/>
        <v>0.12850919839993502</v>
      </c>
      <c r="AL1206" s="141">
        <f t="shared" si="687"/>
        <v>0.29490853976552528</v>
      </c>
      <c r="AM1206" s="141">
        <f t="shared" si="688"/>
        <v>1.8125920938816098E-2</v>
      </c>
      <c r="AN1206" s="141">
        <f t="shared" si="689"/>
        <v>0</v>
      </c>
      <c r="AO1206" s="141">
        <f t="shared" si="690"/>
        <v>0</v>
      </c>
      <c r="AP1206" s="141">
        <f t="shared" si="691"/>
        <v>0</v>
      </c>
      <c r="AQ1206" s="141">
        <f t="shared" si="692"/>
        <v>0</v>
      </c>
      <c r="AR1206" s="141">
        <f t="shared" si="693"/>
        <v>0</v>
      </c>
      <c r="AS1206" s="141">
        <f t="shared" si="694"/>
        <v>0</v>
      </c>
      <c r="AT1206" s="142"/>
      <c r="AU1206" s="144">
        <f t="shared" si="675"/>
        <v>0.33729896939238069</v>
      </c>
      <c r="AV1206" s="144">
        <f t="shared" si="676"/>
        <v>0.35120992635128245</v>
      </c>
      <c r="AW1206" s="144">
        <f t="shared" si="677"/>
        <v>0.3456395467935589</v>
      </c>
      <c r="AX1206" s="144">
        <f t="shared" si="678"/>
        <v>0.36361448400994345</v>
      </c>
      <c r="AY1206" s="141">
        <f t="shared" si="695"/>
        <v>0.9067447080113249</v>
      </c>
      <c r="AZ1206" s="141">
        <f t="shared" si="696"/>
        <v>2.7473726227676187E-2</v>
      </c>
      <c r="BA1206" s="141">
        <f t="shared" si="697"/>
        <v>0</v>
      </c>
      <c r="BB1206" s="141">
        <f t="shared" si="698"/>
        <v>0</v>
      </c>
      <c r="BC1206" s="141">
        <f t="shared" si="699"/>
        <v>0</v>
      </c>
      <c r="BD1206" s="141">
        <f t="shared" si="700"/>
        <v>0</v>
      </c>
      <c r="BE1206" s="141">
        <f t="shared" si="701"/>
        <v>0</v>
      </c>
      <c r="BF1206" s="141">
        <f t="shared" si="702"/>
        <v>0</v>
      </c>
      <c r="BG1206" s="105"/>
    </row>
    <row r="1207" spans="13:59" x14ac:dyDescent="0.25">
      <c r="M1207" s="100"/>
      <c r="N1207" s="122" t="s">
        <v>1342</v>
      </c>
      <c r="O1207" s="122">
        <v>5898</v>
      </c>
      <c r="P1207" s="122">
        <v>1.3300000429153442</v>
      </c>
      <c r="Q1207" s="122">
        <v>1</v>
      </c>
      <c r="R1207" s="122">
        <v>0</v>
      </c>
      <c r="S1207" s="122">
        <v>0</v>
      </c>
      <c r="T1207" s="139"/>
      <c r="U1207" s="140">
        <f t="shared" si="667"/>
        <v>0.94088394936611508</v>
      </c>
      <c r="V1207" s="140">
        <f t="shared" si="668"/>
        <v>0.97925288533635824</v>
      </c>
      <c r="W1207" s="140">
        <f t="shared" si="669"/>
        <v>1</v>
      </c>
      <c r="X1207" s="140">
        <f t="shared" si="670"/>
        <v>1</v>
      </c>
      <c r="Y1207" s="141">
        <f t="shared" si="679"/>
        <v>1.2643772793484587</v>
      </c>
      <c r="Z1207" s="141">
        <f t="shared" si="680"/>
        <v>3.8029100173872399E-2</v>
      </c>
      <c r="AA1207" s="141">
        <f t="shared" si="681"/>
        <v>0.99</v>
      </c>
      <c r="AB1207" s="141">
        <f t="shared" si="682"/>
        <v>1.0000000000000009E-2</v>
      </c>
      <c r="AC1207" s="141">
        <f t="shared" si="683"/>
        <v>0</v>
      </c>
      <c r="AD1207" s="141">
        <f t="shared" si="684"/>
        <v>0</v>
      </c>
      <c r="AE1207" s="141">
        <f t="shared" si="685"/>
        <v>0</v>
      </c>
      <c r="AF1207" s="141">
        <f t="shared" si="686"/>
        <v>0</v>
      </c>
      <c r="AG1207" s="142"/>
      <c r="AH1207" s="143">
        <f t="shared" si="671"/>
        <v>0.95979158091560346</v>
      </c>
      <c r="AI1207" s="143">
        <f t="shared" si="672"/>
        <v>0.97902745887494447</v>
      </c>
      <c r="AJ1207" s="143">
        <f t="shared" si="673"/>
        <v>0.9999999999999919</v>
      </c>
      <c r="AK1207" s="143">
        <f t="shared" si="674"/>
        <v>1</v>
      </c>
      <c r="AL1207" s="141">
        <f t="shared" si="687"/>
        <v>1.2765494746251822</v>
      </c>
      <c r="AM1207" s="141">
        <f t="shared" si="688"/>
        <v>2.5557087693794278E-2</v>
      </c>
      <c r="AN1207" s="141">
        <f t="shared" si="689"/>
        <v>0.98999999999999599</v>
      </c>
      <c r="AO1207" s="141">
        <f t="shared" si="690"/>
        <v>1.0000000000004006E-2</v>
      </c>
      <c r="AP1207" s="141">
        <f t="shared" si="691"/>
        <v>0</v>
      </c>
      <c r="AQ1207" s="141">
        <f t="shared" si="692"/>
        <v>0</v>
      </c>
      <c r="AR1207" s="141">
        <f t="shared" si="693"/>
        <v>0</v>
      </c>
      <c r="AS1207" s="141">
        <f t="shared" si="694"/>
        <v>0</v>
      </c>
      <c r="AT1207" s="142"/>
      <c r="AU1207" s="144">
        <f t="shared" si="675"/>
        <v>0.92678713794484302</v>
      </c>
      <c r="AV1207" s="144">
        <f t="shared" si="676"/>
        <v>0.94854354706173438</v>
      </c>
      <c r="AW1207" s="144">
        <f t="shared" si="677"/>
        <v>0.99999987494343467</v>
      </c>
      <c r="AX1207" s="144">
        <f t="shared" si="678"/>
        <v>1</v>
      </c>
      <c r="AY1207" s="141">
        <f t="shared" si="695"/>
        <v>1.2347686764372048</v>
      </c>
      <c r="AZ1207" s="141">
        <f t="shared" si="696"/>
        <v>2.6794281861974856E-2</v>
      </c>
      <c r="BA1207" s="141">
        <f t="shared" si="697"/>
        <v>0.98999993872228298</v>
      </c>
      <c r="BB1207" s="141">
        <f t="shared" si="698"/>
        <v>1.0000061277717021E-2</v>
      </c>
      <c r="BC1207" s="141">
        <f t="shared" si="699"/>
        <v>0</v>
      </c>
      <c r="BD1207" s="141">
        <f t="shared" si="700"/>
        <v>0</v>
      </c>
      <c r="BE1207" s="141">
        <f t="shared" si="701"/>
        <v>0</v>
      </c>
      <c r="BF1207" s="141">
        <f t="shared" si="702"/>
        <v>0</v>
      </c>
      <c r="BG1207" s="105"/>
    </row>
    <row r="1208" spans="13:59" x14ac:dyDescent="0.25">
      <c r="M1208" s="100"/>
      <c r="N1208" s="120" t="s">
        <v>1343</v>
      </c>
      <c r="O1208" s="121">
        <v>103</v>
      </c>
      <c r="P1208" s="120">
        <v>2.6600000858306885</v>
      </c>
      <c r="Q1208" s="120">
        <v>1</v>
      </c>
      <c r="R1208" s="120">
        <v>0</v>
      </c>
      <c r="S1208" s="120">
        <v>0</v>
      </c>
      <c r="T1208" s="139"/>
      <c r="U1208" s="140">
        <f t="shared" si="667"/>
        <v>1.0501003139551379E-4</v>
      </c>
      <c r="V1208" s="140">
        <f t="shared" si="668"/>
        <v>1.5074789379920794E-4</v>
      </c>
      <c r="W1208" s="140">
        <f t="shared" si="669"/>
        <v>1.0051930161747435E-4</v>
      </c>
      <c r="X1208" s="140">
        <f t="shared" si="670"/>
        <v>1.5795292152576135E-4</v>
      </c>
      <c r="Y1208" s="141">
        <f t="shared" si="679"/>
        <v>3.3736478455966777E-4</v>
      </c>
      <c r="Z1208" s="141">
        <f t="shared" si="680"/>
        <v>6.3624625885020866E-5</v>
      </c>
      <c r="AA1208" s="141">
        <f t="shared" si="681"/>
        <v>1.2823091855544309E-4</v>
      </c>
      <c r="AB1208" s="141">
        <f t="shared" si="682"/>
        <v>2.9722002970318257E-5</v>
      </c>
      <c r="AC1208" s="141">
        <f t="shared" si="683"/>
        <v>0</v>
      </c>
      <c r="AD1208" s="141">
        <f t="shared" si="684"/>
        <v>0</v>
      </c>
      <c r="AE1208" s="141">
        <f t="shared" si="685"/>
        <v>0</v>
      </c>
      <c r="AF1208" s="141">
        <f t="shared" si="686"/>
        <v>0</v>
      </c>
      <c r="AG1208" s="142"/>
      <c r="AH1208" s="143">
        <f t="shared" si="671"/>
        <v>7.8819200507201703E-2</v>
      </c>
      <c r="AI1208" s="143">
        <f t="shared" si="672"/>
        <v>8.731490737415748E-2</v>
      </c>
      <c r="AJ1208" s="143">
        <f t="shared" si="673"/>
        <v>7.7848324977745742E-2</v>
      </c>
      <c r="AK1208" s="143">
        <f t="shared" si="674"/>
        <v>8.8474821671679749E-2</v>
      </c>
      <c r="AL1208" s="141">
        <f t="shared" si="687"/>
        <v>0.21886177981076749</v>
      </c>
      <c r="AM1208" s="141">
        <f t="shared" si="688"/>
        <v>1.3395881298790019E-2</v>
      </c>
      <c r="AN1208" s="141">
        <f t="shared" si="689"/>
        <v>8.2383090074935286E-2</v>
      </c>
      <c r="AO1208" s="141">
        <f t="shared" si="690"/>
        <v>6.0917315967444624E-3</v>
      </c>
      <c r="AP1208" s="141">
        <f t="shared" si="691"/>
        <v>0</v>
      </c>
      <c r="AQ1208" s="141">
        <f t="shared" si="692"/>
        <v>0</v>
      </c>
      <c r="AR1208" s="141">
        <f t="shared" si="693"/>
        <v>0</v>
      </c>
      <c r="AS1208" s="141">
        <f t="shared" si="694"/>
        <v>0</v>
      </c>
      <c r="AT1208" s="142"/>
      <c r="AU1208" s="144">
        <f t="shared" si="675"/>
        <v>0.30029257103396967</v>
      </c>
      <c r="AV1208" s="144">
        <f t="shared" si="676"/>
        <v>0.31248446171387279</v>
      </c>
      <c r="AW1208" s="144">
        <f t="shared" si="677"/>
        <v>0.29885154767916444</v>
      </c>
      <c r="AX1208" s="144">
        <f t="shared" si="678"/>
        <v>0.31409475931241571</v>
      </c>
      <c r="AY1208" s="141">
        <f t="shared" si="695"/>
        <v>0.80700569720492099</v>
      </c>
      <c r="AZ1208" s="141">
        <f t="shared" si="696"/>
        <v>2.4202997774737112E-2</v>
      </c>
      <c r="BA1208" s="141">
        <f t="shared" si="697"/>
        <v>0.30348463801899844</v>
      </c>
      <c r="BB1208" s="141">
        <f t="shared" si="698"/>
        <v>1.0610121293417263E-2</v>
      </c>
      <c r="BC1208" s="141">
        <f t="shared" si="699"/>
        <v>0</v>
      </c>
      <c r="BD1208" s="141">
        <f t="shared" si="700"/>
        <v>0</v>
      </c>
      <c r="BE1208" s="141">
        <f t="shared" si="701"/>
        <v>0</v>
      </c>
      <c r="BF1208" s="141">
        <f t="shared" si="702"/>
        <v>0</v>
      </c>
      <c r="BG1208" s="105"/>
    </row>
    <row r="1209" spans="13:59" x14ac:dyDescent="0.25">
      <c r="M1209" s="100"/>
      <c r="N1209" s="122" t="s">
        <v>1344</v>
      </c>
      <c r="O1209" s="122">
        <v>3379</v>
      </c>
      <c r="P1209" s="122">
        <v>0</v>
      </c>
      <c r="Q1209" s="122">
        <v>0</v>
      </c>
      <c r="R1209" s="122">
        <v>4.8000001907348633</v>
      </c>
      <c r="S1209" s="122">
        <v>1.2000000476837158</v>
      </c>
      <c r="T1209" s="139"/>
      <c r="U1209" s="140">
        <f t="shared" si="667"/>
        <v>4.2697473963911881E-2</v>
      </c>
      <c r="V1209" s="140">
        <f t="shared" si="668"/>
        <v>6.0553386203877402E-2</v>
      </c>
      <c r="W1209" s="140">
        <f t="shared" si="669"/>
        <v>0.1620242482711064</v>
      </c>
      <c r="X1209" s="140">
        <f t="shared" si="670"/>
        <v>0.23658897062709772</v>
      </c>
      <c r="Y1209" s="141">
        <f t="shared" si="679"/>
        <v>0</v>
      </c>
      <c r="Z1209" s="141">
        <f t="shared" si="680"/>
        <v>0</v>
      </c>
      <c r="AA1209" s="141">
        <f t="shared" si="681"/>
        <v>0</v>
      </c>
      <c r="AB1209" s="141">
        <f t="shared" si="682"/>
        <v>0</v>
      </c>
      <c r="AC1209" s="141">
        <f t="shared" si="683"/>
        <v>0.24575259541775687</v>
      </c>
      <c r="AD1209" s="141">
        <f t="shared" si="684"/>
        <v>4.4903669910496519E-2</v>
      </c>
      <c r="AE1209" s="141">
        <f t="shared" si="685"/>
        <v>0.23722364978608973</v>
      </c>
      <c r="AF1209" s="141">
        <f t="shared" si="686"/>
        <v>4.6683126247868745E-2</v>
      </c>
      <c r="AG1209" s="142"/>
      <c r="AH1209" s="143">
        <f t="shared" si="671"/>
        <v>0.41247085981769671</v>
      </c>
      <c r="AI1209" s="143">
        <f t="shared" si="672"/>
        <v>0.45257562667181284</v>
      </c>
      <c r="AJ1209" s="143">
        <f t="shared" si="673"/>
        <v>0.5867632893714505</v>
      </c>
      <c r="AK1209" s="143">
        <f t="shared" si="674"/>
        <v>0.64822749207399055</v>
      </c>
      <c r="AL1209" s="141">
        <f t="shared" si="687"/>
        <v>0</v>
      </c>
      <c r="AM1209" s="141">
        <f t="shared" si="688"/>
        <v>0</v>
      </c>
      <c r="AN1209" s="141">
        <f t="shared" si="689"/>
        <v>0</v>
      </c>
      <c r="AO1209" s="141">
        <f t="shared" si="690"/>
        <v>0</v>
      </c>
      <c r="AP1209" s="141">
        <f t="shared" si="691"/>
        <v>2.0563130480141094</v>
      </c>
      <c r="AQ1209" s="141">
        <f t="shared" si="692"/>
        <v>0.11605004633254268</v>
      </c>
      <c r="AR1209" s="141">
        <f t="shared" si="693"/>
        <v>0.73395333855949141</v>
      </c>
      <c r="AS1209" s="141">
        <f t="shared" si="694"/>
        <v>4.3919682839192786E-2</v>
      </c>
      <c r="AT1209" s="142"/>
      <c r="AU1209" s="144">
        <f t="shared" si="675"/>
        <v>0.58759261366786131</v>
      </c>
      <c r="AV1209" s="144">
        <f t="shared" si="676"/>
        <v>0.61222760657573749</v>
      </c>
      <c r="AW1209" s="144">
        <f t="shared" si="677"/>
        <v>0.69027123236116483</v>
      </c>
      <c r="AX1209" s="144">
        <f t="shared" si="678"/>
        <v>0.72489308890605264</v>
      </c>
      <c r="AY1209" s="141">
        <f t="shared" si="695"/>
        <v>0</v>
      </c>
      <c r="AZ1209" s="141">
        <f t="shared" si="696"/>
        <v>0</v>
      </c>
      <c r="BA1209" s="141">
        <f t="shared" si="697"/>
        <v>0</v>
      </c>
      <c r="BB1209" s="141">
        <f t="shared" si="698"/>
        <v>0</v>
      </c>
      <c r="BC1209" s="141">
        <f t="shared" si="699"/>
        <v>2.8513641964316085</v>
      </c>
      <c r="BD1209" s="141">
        <f t="shared" si="700"/>
        <v>8.7328431905080439E-2</v>
      </c>
      <c r="BE1209" s="141">
        <f t="shared" si="701"/>
        <v>0.84081537138299622</v>
      </c>
      <c r="BF1209" s="141">
        <f t="shared" si="702"/>
        <v>2.9056369869863041E-2</v>
      </c>
      <c r="BG1209" s="105"/>
    </row>
    <row r="1210" spans="13:59" x14ac:dyDescent="0.25">
      <c r="M1210" s="100"/>
      <c r="N1210" s="120" t="s">
        <v>1345</v>
      </c>
      <c r="O1210" s="121">
        <v>10912</v>
      </c>
      <c r="P1210" s="120">
        <v>0</v>
      </c>
      <c r="Q1210" s="120">
        <v>0</v>
      </c>
      <c r="R1210" s="120">
        <v>3.2000000476837158</v>
      </c>
      <c r="S1210" s="120">
        <v>0.80000001192092896</v>
      </c>
      <c r="T1210" s="139"/>
      <c r="U1210" s="140">
        <f t="shared" si="667"/>
        <v>1</v>
      </c>
      <c r="V1210" s="140">
        <f t="shared" si="668"/>
        <v>1</v>
      </c>
      <c r="W1210" s="140">
        <f t="shared" si="669"/>
        <v>1</v>
      </c>
      <c r="X1210" s="140">
        <f t="shared" si="670"/>
        <v>1</v>
      </c>
      <c r="Y1210" s="141">
        <f t="shared" si="679"/>
        <v>0</v>
      </c>
      <c r="Z1210" s="141">
        <f t="shared" si="680"/>
        <v>0</v>
      </c>
      <c r="AA1210" s="141">
        <f t="shared" si="681"/>
        <v>0</v>
      </c>
      <c r="AB1210" s="141">
        <f t="shared" si="682"/>
        <v>0</v>
      </c>
      <c r="AC1210" s="141">
        <f t="shared" si="683"/>
        <v>3.1680000472068786</v>
      </c>
      <c r="AD1210" s="141">
        <f t="shared" si="684"/>
        <v>3.2000000476837265E-2</v>
      </c>
      <c r="AE1210" s="141">
        <f t="shared" si="685"/>
        <v>0.79200001180171964</v>
      </c>
      <c r="AF1210" s="141">
        <f t="shared" si="686"/>
        <v>8.0000001192093162E-3</v>
      </c>
      <c r="AG1210" s="142"/>
      <c r="AH1210" s="143">
        <f t="shared" si="671"/>
        <v>1</v>
      </c>
      <c r="AI1210" s="143">
        <f t="shared" si="672"/>
        <v>1</v>
      </c>
      <c r="AJ1210" s="143">
        <f t="shared" si="673"/>
        <v>1</v>
      </c>
      <c r="AK1210" s="143">
        <f t="shared" si="674"/>
        <v>1</v>
      </c>
      <c r="AL1210" s="141">
        <f t="shared" si="687"/>
        <v>0</v>
      </c>
      <c r="AM1210" s="141">
        <f t="shared" si="688"/>
        <v>0</v>
      </c>
      <c r="AN1210" s="141">
        <f t="shared" si="689"/>
        <v>0</v>
      </c>
      <c r="AO1210" s="141">
        <f t="shared" si="690"/>
        <v>0</v>
      </c>
      <c r="AP1210" s="141">
        <f t="shared" si="691"/>
        <v>3.1680000472068786</v>
      </c>
      <c r="AQ1210" s="141">
        <f t="shared" si="692"/>
        <v>3.2000000476837265E-2</v>
      </c>
      <c r="AR1210" s="141">
        <f t="shared" si="693"/>
        <v>0.79200001180171964</v>
      </c>
      <c r="AS1210" s="141">
        <f t="shared" si="694"/>
        <v>8.0000001192093162E-3</v>
      </c>
      <c r="AT1210" s="142"/>
      <c r="AU1210" s="144">
        <f t="shared" si="675"/>
        <v>1</v>
      </c>
      <c r="AV1210" s="144">
        <f t="shared" si="676"/>
        <v>1</v>
      </c>
      <c r="AW1210" s="144">
        <f t="shared" si="677"/>
        <v>1</v>
      </c>
      <c r="AX1210" s="144">
        <f t="shared" si="678"/>
        <v>1</v>
      </c>
      <c r="AY1210" s="141">
        <f t="shared" si="695"/>
        <v>0</v>
      </c>
      <c r="AZ1210" s="141">
        <f t="shared" si="696"/>
        <v>0</v>
      </c>
      <c r="BA1210" s="141">
        <f t="shared" si="697"/>
        <v>0</v>
      </c>
      <c r="BB1210" s="141">
        <f t="shared" si="698"/>
        <v>0</v>
      </c>
      <c r="BC1210" s="141">
        <f t="shared" si="699"/>
        <v>3.1680000472068786</v>
      </c>
      <c r="BD1210" s="141">
        <f t="shared" si="700"/>
        <v>3.2000000476837265E-2</v>
      </c>
      <c r="BE1210" s="141">
        <f t="shared" si="701"/>
        <v>0.79200001180171964</v>
      </c>
      <c r="BF1210" s="141">
        <f t="shared" si="702"/>
        <v>8.0000001192093162E-3</v>
      </c>
      <c r="BG1210" s="105"/>
    </row>
    <row r="1211" spans="13:59" x14ac:dyDescent="0.25">
      <c r="M1211" s="100"/>
      <c r="N1211" s="120" t="s">
        <v>1346</v>
      </c>
      <c r="O1211" s="121">
        <v>2077</v>
      </c>
      <c r="P1211" s="120">
        <v>0</v>
      </c>
      <c r="Q1211" s="120">
        <v>1</v>
      </c>
      <c r="R1211" s="120">
        <v>0</v>
      </c>
      <c r="S1211" s="120">
        <v>0</v>
      </c>
      <c r="T1211" s="139"/>
      <c r="U1211" s="140">
        <f t="shared" si="667"/>
        <v>3.9627442857688155E-3</v>
      </c>
      <c r="V1211" s="140">
        <f t="shared" si="668"/>
        <v>5.7427207820069937E-3</v>
      </c>
      <c r="W1211" s="140">
        <f t="shared" si="669"/>
        <v>9.4471580343231665E-3</v>
      </c>
      <c r="X1211" s="140">
        <f t="shared" si="670"/>
        <v>1.4952683550153223E-2</v>
      </c>
      <c r="Y1211" s="141">
        <f t="shared" si="679"/>
        <v>0</v>
      </c>
      <c r="Z1211" s="141">
        <f t="shared" si="680"/>
        <v>0</v>
      </c>
      <c r="AA1211" s="141">
        <f t="shared" si="681"/>
        <v>1.2105449211894962E-2</v>
      </c>
      <c r="AB1211" s="141">
        <f t="shared" si="682"/>
        <v>2.8472343382582605E-3</v>
      </c>
      <c r="AC1211" s="141">
        <f t="shared" si="683"/>
        <v>0</v>
      </c>
      <c r="AD1211" s="141">
        <f t="shared" si="684"/>
        <v>0</v>
      </c>
      <c r="AE1211" s="141">
        <f t="shared" si="685"/>
        <v>0</v>
      </c>
      <c r="AF1211" s="141">
        <f t="shared" si="686"/>
        <v>0</v>
      </c>
      <c r="AG1211" s="142"/>
      <c r="AH1211" s="143">
        <f t="shared" si="671"/>
        <v>0.21704663681196878</v>
      </c>
      <c r="AI1211" s="143">
        <f t="shared" si="672"/>
        <v>0.24021450619717766</v>
      </c>
      <c r="AJ1211" s="143">
        <f t="shared" si="673"/>
        <v>0.27504158135078827</v>
      </c>
      <c r="AK1211" s="143">
        <f t="shared" si="674"/>
        <v>0.31140396703851236</v>
      </c>
      <c r="AL1211" s="141">
        <f t="shared" si="687"/>
        <v>0</v>
      </c>
      <c r="AM1211" s="141">
        <f t="shared" si="688"/>
        <v>0</v>
      </c>
      <c r="AN1211" s="141">
        <f t="shared" si="689"/>
        <v>0.29047235838114244</v>
      </c>
      <c r="AO1211" s="141">
        <f t="shared" si="690"/>
        <v>2.0931608657369927E-2</v>
      </c>
      <c r="AP1211" s="141">
        <f t="shared" si="691"/>
        <v>0</v>
      </c>
      <c r="AQ1211" s="141">
        <f t="shared" si="692"/>
        <v>0</v>
      </c>
      <c r="AR1211" s="141">
        <f t="shared" si="693"/>
        <v>0</v>
      </c>
      <c r="AS1211" s="141">
        <f t="shared" si="694"/>
        <v>0</v>
      </c>
      <c r="AT1211" s="142"/>
      <c r="AU1211" s="144">
        <f t="shared" si="675"/>
        <v>0.44856946434535039</v>
      </c>
      <c r="AV1211" s="144">
        <f t="shared" si="676"/>
        <v>0.467559793774045</v>
      </c>
      <c r="AW1211" s="144">
        <f t="shared" si="677"/>
        <v>0.4944470602835267</v>
      </c>
      <c r="AX1211" s="144">
        <f t="shared" si="678"/>
        <v>0.5208077286554107</v>
      </c>
      <c r="AY1211" s="141">
        <f t="shared" si="695"/>
        <v>0</v>
      </c>
      <c r="AZ1211" s="141">
        <f t="shared" si="696"/>
        <v>0</v>
      </c>
      <c r="BA1211" s="141">
        <f t="shared" si="697"/>
        <v>0.50268292386663349</v>
      </c>
      <c r="BB1211" s="141">
        <f t="shared" si="698"/>
        <v>1.8124804788777205E-2</v>
      </c>
      <c r="BC1211" s="141">
        <f t="shared" si="699"/>
        <v>0</v>
      </c>
      <c r="BD1211" s="141">
        <f t="shared" si="700"/>
        <v>0</v>
      </c>
      <c r="BE1211" s="141">
        <f t="shared" si="701"/>
        <v>0</v>
      </c>
      <c r="BF1211" s="141">
        <f t="shared" si="702"/>
        <v>0</v>
      </c>
      <c r="BG1211" s="105"/>
    </row>
    <row r="1212" spans="13:59" x14ac:dyDescent="0.25">
      <c r="M1212" s="100"/>
      <c r="N1212" s="120" t="s">
        <v>1347</v>
      </c>
      <c r="O1212" s="121">
        <v>4115</v>
      </c>
      <c r="P1212" s="120">
        <v>0</v>
      </c>
      <c r="Q1212" s="120">
        <v>2</v>
      </c>
      <c r="R1212" s="120">
        <v>0</v>
      </c>
      <c r="S1212" s="120">
        <v>0</v>
      </c>
      <c r="T1212" s="139"/>
      <c r="U1212" s="140">
        <f t="shared" si="667"/>
        <v>0.14770518449319747</v>
      </c>
      <c r="V1212" s="140">
        <f t="shared" si="668"/>
        <v>0.20131228550520008</v>
      </c>
      <c r="W1212" s="140">
        <f t="shared" si="669"/>
        <v>0.55283201106105095</v>
      </c>
      <c r="X1212" s="140">
        <f t="shared" si="670"/>
        <v>0.69682224736481391</v>
      </c>
      <c r="Y1212" s="141">
        <f t="shared" si="679"/>
        <v>0</v>
      </c>
      <c r="Z1212" s="141">
        <f t="shared" si="680"/>
        <v>0</v>
      </c>
      <c r="AA1212" s="141">
        <f t="shared" si="681"/>
        <v>1.2385976182046439</v>
      </c>
      <c r="AB1212" s="141">
        <f t="shared" si="682"/>
        <v>0.15504687652498395</v>
      </c>
      <c r="AC1212" s="141">
        <f t="shared" si="683"/>
        <v>0</v>
      </c>
      <c r="AD1212" s="141">
        <f t="shared" si="684"/>
        <v>0</v>
      </c>
      <c r="AE1212" s="141">
        <f t="shared" si="685"/>
        <v>0</v>
      </c>
      <c r="AF1212" s="141">
        <f t="shared" si="686"/>
        <v>0</v>
      </c>
      <c r="AG1212" s="142"/>
      <c r="AH1212" s="143">
        <f t="shared" si="671"/>
        <v>0.5726537124761113</v>
      </c>
      <c r="AI1212" s="143">
        <f t="shared" si="672"/>
        <v>0.6212496152202871</v>
      </c>
      <c r="AJ1212" s="143">
        <f t="shared" si="673"/>
        <v>0.81343401262075943</v>
      </c>
      <c r="AK1212" s="143">
        <f t="shared" si="674"/>
        <v>0.86866438630100884</v>
      </c>
      <c r="AL1212" s="141">
        <f t="shared" si="687"/>
        <v>0</v>
      </c>
      <c r="AM1212" s="141">
        <f t="shared" si="688"/>
        <v>0</v>
      </c>
      <c r="AN1212" s="141">
        <f t="shared" si="689"/>
        <v>1.6658297186693529</v>
      </c>
      <c r="AO1212" s="141">
        <f t="shared" si="690"/>
        <v>7.1499053932664758E-2</v>
      </c>
      <c r="AP1212" s="141">
        <f t="shared" si="691"/>
        <v>0</v>
      </c>
      <c r="AQ1212" s="141">
        <f t="shared" si="692"/>
        <v>0</v>
      </c>
      <c r="AR1212" s="141">
        <f t="shared" si="693"/>
        <v>0</v>
      </c>
      <c r="AS1212" s="141">
        <f t="shared" si="694"/>
        <v>0</v>
      </c>
      <c r="AT1212" s="142"/>
      <c r="AU1212" s="144">
        <f t="shared" si="675"/>
        <v>0.68227200339079819</v>
      </c>
      <c r="AV1212" s="144">
        <f t="shared" si="676"/>
        <v>0.70972459144827327</v>
      </c>
      <c r="AW1212" s="144">
        <f t="shared" si="677"/>
        <v>0.82022984197148396</v>
      </c>
      <c r="AX1212" s="144">
        <f t="shared" si="678"/>
        <v>0.85535147946817469</v>
      </c>
      <c r="AY1212" s="141">
        <f t="shared" si="695"/>
        <v>0</v>
      </c>
      <c r="AZ1212" s="141">
        <f t="shared" si="696"/>
        <v>0</v>
      </c>
      <c r="BA1212" s="141">
        <f t="shared" si="697"/>
        <v>1.6591767246002289</v>
      </c>
      <c r="BB1212" s="141">
        <f t="shared" si="698"/>
        <v>5.1526234336120469E-2</v>
      </c>
      <c r="BC1212" s="141">
        <f t="shared" si="699"/>
        <v>0</v>
      </c>
      <c r="BD1212" s="141">
        <f t="shared" si="700"/>
        <v>0</v>
      </c>
      <c r="BE1212" s="141">
        <f t="shared" si="701"/>
        <v>0</v>
      </c>
      <c r="BF1212" s="141">
        <f t="shared" si="702"/>
        <v>0</v>
      </c>
      <c r="BG1212" s="105"/>
    </row>
    <row r="1213" spans="13:59" x14ac:dyDescent="0.25">
      <c r="M1213" s="100"/>
      <c r="N1213" s="122" t="s">
        <v>1348</v>
      </c>
      <c r="O1213" s="122">
        <v>2231</v>
      </c>
      <c r="P1213" s="122">
        <v>0</v>
      </c>
      <c r="Q1213" s="122">
        <v>0</v>
      </c>
      <c r="R1213" s="122">
        <v>3.2000000476837158</v>
      </c>
      <c r="S1213" s="122">
        <v>0.80000001192092896</v>
      </c>
      <c r="T1213" s="139"/>
      <c r="U1213" s="140">
        <f t="shared" si="667"/>
        <v>5.2733733617652545E-3</v>
      </c>
      <c r="V1213" s="140">
        <f t="shared" si="668"/>
        <v>7.6366500482364374E-3</v>
      </c>
      <c r="W1213" s="140">
        <f t="shared" si="669"/>
        <v>1.3458602560534105E-2</v>
      </c>
      <c r="X1213" s="140">
        <f t="shared" si="670"/>
        <v>2.123095166683342E-2</v>
      </c>
      <c r="Y1213" s="141">
        <f t="shared" si="679"/>
        <v>0</v>
      </c>
      <c r="Z1213" s="141">
        <f t="shared" si="680"/>
        <v>0</v>
      </c>
      <c r="AA1213" s="141">
        <f t="shared" si="681"/>
        <v>0</v>
      </c>
      <c r="AB1213" s="141">
        <f t="shared" si="682"/>
        <v>0</v>
      </c>
      <c r="AC1213" s="141">
        <f t="shared" si="683"/>
        <v>2.0487289813710625E-2</v>
      </c>
      <c r="AD1213" s="141">
        <f t="shared" si="684"/>
        <v>3.9499907047898242E-3</v>
      </c>
      <c r="AE1213" s="141">
        <f t="shared" si="685"/>
        <v>1.3768153075624203E-2</v>
      </c>
      <c r="AF1213" s="141">
        <f t="shared" si="686"/>
        <v>3.2166085109351997E-3</v>
      </c>
      <c r="AG1213" s="142"/>
      <c r="AH1213" s="143">
        <f t="shared" si="671"/>
        <v>0.23468920168138818</v>
      </c>
      <c r="AI1213" s="143">
        <f t="shared" si="672"/>
        <v>0.25960309156737049</v>
      </c>
      <c r="AJ1213" s="143">
        <f t="shared" si="673"/>
        <v>0.30268293274976754</v>
      </c>
      <c r="AK1213" s="143">
        <f t="shared" si="674"/>
        <v>0.34220654455097932</v>
      </c>
      <c r="AL1213" s="141">
        <f t="shared" si="687"/>
        <v>0</v>
      </c>
      <c r="AM1213" s="141">
        <f t="shared" si="688"/>
        <v>0</v>
      </c>
      <c r="AN1213" s="141">
        <f t="shared" si="689"/>
        <v>0</v>
      </c>
      <c r="AO1213" s="141">
        <f t="shared" si="690"/>
        <v>0</v>
      </c>
      <c r="AP1213" s="141">
        <f t="shared" si="691"/>
        <v>0.78335762641714757</v>
      </c>
      <c r="AQ1213" s="141">
        <f t="shared" si="692"/>
        <v>4.7372278977278026E-2</v>
      </c>
      <c r="AR1213" s="141">
        <f t="shared" si="693"/>
        <v>0.25553433126605885</v>
      </c>
      <c r="AS1213" s="141">
        <f t="shared" si="694"/>
        <v>1.823090845414449E-2</v>
      </c>
      <c r="AT1213" s="142"/>
      <c r="AU1213" s="144">
        <f t="shared" si="675"/>
        <v>0.46311895012206516</v>
      </c>
      <c r="AV1213" s="144">
        <f t="shared" si="676"/>
        <v>0.48274978152292425</v>
      </c>
      <c r="AW1213" s="144">
        <f t="shared" si="677"/>
        <v>0.51462407435077939</v>
      </c>
      <c r="AX1213" s="144">
        <f t="shared" si="678"/>
        <v>0.54203913937766834</v>
      </c>
      <c r="AY1213" s="141">
        <f t="shared" si="695"/>
        <v>0</v>
      </c>
      <c r="AZ1213" s="141">
        <f t="shared" si="696"/>
        <v>0</v>
      </c>
      <c r="BA1213" s="141">
        <f t="shared" si="697"/>
        <v>0</v>
      </c>
      <c r="BB1213" s="141">
        <f t="shared" si="698"/>
        <v>0</v>
      </c>
      <c r="BC1213" s="141">
        <f t="shared" si="699"/>
        <v>1.4985701865585126</v>
      </c>
      <c r="BD1213" s="141">
        <f t="shared" si="700"/>
        <v>4.6229137334148351E-2</v>
      </c>
      <c r="BE1213" s="141">
        <f t="shared" si="701"/>
        <v>0.41854829913342839</v>
      </c>
      <c r="BF1213" s="141">
        <f t="shared" si="702"/>
        <v>1.5083018830316375E-2</v>
      </c>
      <c r="BG1213" s="105"/>
    </row>
    <row r="1214" spans="13:59" x14ac:dyDescent="0.25">
      <c r="M1214" s="100"/>
      <c r="N1214" s="120" t="s">
        <v>1349</v>
      </c>
      <c r="O1214" s="121">
        <v>9739</v>
      </c>
      <c r="P1214" s="120">
        <v>0</v>
      </c>
      <c r="Q1214" s="120">
        <v>0</v>
      </c>
      <c r="R1214" s="120">
        <v>3.2000000476837158</v>
      </c>
      <c r="S1214" s="120">
        <v>0.80000001192092896</v>
      </c>
      <c r="T1214" s="139"/>
      <c r="U1214" s="140">
        <f t="shared" si="667"/>
        <v>1</v>
      </c>
      <c r="V1214" s="140">
        <f t="shared" si="668"/>
        <v>1</v>
      </c>
      <c r="W1214" s="140">
        <f t="shared" si="669"/>
        <v>1</v>
      </c>
      <c r="X1214" s="140">
        <f t="shared" si="670"/>
        <v>1</v>
      </c>
      <c r="Y1214" s="141">
        <f t="shared" si="679"/>
        <v>0</v>
      </c>
      <c r="Z1214" s="141">
        <f t="shared" si="680"/>
        <v>0</v>
      </c>
      <c r="AA1214" s="141">
        <f t="shared" si="681"/>
        <v>0</v>
      </c>
      <c r="AB1214" s="141">
        <f t="shared" si="682"/>
        <v>0</v>
      </c>
      <c r="AC1214" s="141">
        <f t="shared" si="683"/>
        <v>3.1680000472068786</v>
      </c>
      <c r="AD1214" s="141">
        <f t="shared" si="684"/>
        <v>3.2000000476837265E-2</v>
      </c>
      <c r="AE1214" s="141">
        <f t="shared" si="685"/>
        <v>0.79200001180171964</v>
      </c>
      <c r="AF1214" s="141">
        <f t="shared" si="686"/>
        <v>8.0000001192093162E-3</v>
      </c>
      <c r="AG1214" s="142"/>
      <c r="AH1214" s="143">
        <f t="shared" si="671"/>
        <v>1</v>
      </c>
      <c r="AI1214" s="143">
        <f t="shared" si="672"/>
        <v>1</v>
      </c>
      <c r="AJ1214" s="143">
        <f t="shared" si="673"/>
        <v>1</v>
      </c>
      <c r="AK1214" s="143">
        <f t="shared" si="674"/>
        <v>1</v>
      </c>
      <c r="AL1214" s="141">
        <f t="shared" si="687"/>
        <v>0</v>
      </c>
      <c r="AM1214" s="141">
        <f t="shared" si="688"/>
        <v>0</v>
      </c>
      <c r="AN1214" s="141">
        <f t="shared" si="689"/>
        <v>0</v>
      </c>
      <c r="AO1214" s="141">
        <f t="shared" si="690"/>
        <v>0</v>
      </c>
      <c r="AP1214" s="141">
        <f t="shared" si="691"/>
        <v>3.1680000472068786</v>
      </c>
      <c r="AQ1214" s="141">
        <f t="shared" si="692"/>
        <v>3.2000000476837265E-2</v>
      </c>
      <c r="AR1214" s="141">
        <f t="shared" si="693"/>
        <v>0.79200001180171964</v>
      </c>
      <c r="AS1214" s="141">
        <f t="shared" si="694"/>
        <v>8.0000001192093162E-3</v>
      </c>
      <c r="AT1214" s="142"/>
      <c r="AU1214" s="144">
        <f t="shared" si="675"/>
        <v>1</v>
      </c>
      <c r="AV1214" s="144">
        <f t="shared" si="676"/>
        <v>1</v>
      </c>
      <c r="AW1214" s="144">
        <f t="shared" si="677"/>
        <v>1</v>
      </c>
      <c r="AX1214" s="144">
        <f t="shared" si="678"/>
        <v>1</v>
      </c>
      <c r="AY1214" s="141">
        <f t="shared" si="695"/>
        <v>0</v>
      </c>
      <c r="AZ1214" s="141">
        <f t="shared" si="696"/>
        <v>0</v>
      </c>
      <c r="BA1214" s="141">
        <f t="shared" si="697"/>
        <v>0</v>
      </c>
      <c r="BB1214" s="141">
        <f t="shared" si="698"/>
        <v>0</v>
      </c>
      <c r="BC1214" s="141">
        <f t="shared" si="699"/>
        <v>3.1680000472068786</v>
      </c>
      <c r="BD1214" s="141">
        <f t="shared" si="700"/>
        <v>3.2000000476837265E-2</v>
      </c>
      <c r="BE1214" s="141">
        <f t="shared" si="701"/>
        <v>0.79200001180171964</v>
      </c>
      <c r="BF1214" s="141">
        <f t="shared" si="702"/>
        <v>8.0000001192093162E-3</v>
      </c>
      <c r="BG1214" s="105"/>
    </row>
    <row r="1215" spans="13:59" x14ac:dyDescent="0.25">
      <c r="M1215" s="100"/>
      <c r="N1215" s="120" t="s">
        <v>1350</v>
      </c>
      <c r="O1215" s="121">
        <v>10895</v>
      </c>
      <c r="P1215" s="120">
        <v>0</v>
      </c>
      <c r="Q1215" s="120">
        <v>0</v>
      </c>
      <c r="R1215" s="120">
        <v>3.2000000476837158</v>
      </c>
      <c r="S1215" s="120">
        <v>0.80000001192092896</v>
      </c>
      <c r="T1215" s="139"/>
      <c r="U1215" s="140">
        <f t="shared" si="667"/>
        <v>1</v>
      </c>
      <c r="V1215" s="140">
        <f t="shared" si="668"/>
        <v>1</v>
      </c>
      <c r="W1215" s="140">
        <f t="shared" si="669"/>
        <v>1</v>
      </c>
      <c r="X1215" s="140">
        <f t="shared" si="670"/>
        <v>1</v>
      </c>
      <c r="Y1215" s="141">
        <f t="shared" si="679"/>
        <v>0</v>
      </c>
      <c r="Z1215" s="141">
        <f t="shared" si="680"/>
        <v>0</v>
      </c>
      <c r="AA1215" s="141">
        <f t="shared" si="681"/>
        <v>0</v>
      </c>
      <c r="AB1215" s="141">
        <f t="shared" si="682"/>
        <v>0</v>
      </c>
      <c r="AC1215" s="141">
        <f t="shared" si="683"/>
        <v>3.1680000472068786</v>
      </c>
      <c r="AD1215" s="141">
        <f t="shared" si="684"/>
        <v>3.2000000476837265E-2</v>
      </c>
      <c r="AE1215" s="141">
        <f t="shared" si="685"/>
        <v>0.79200001180171964</v>
      </c>
      <c r="AF1215" s="141">
        <f t="shared" si="686"/>
        <v>8.0000001192093162E-3</v>
      </c>
      <c r="AG1215" s="142"/>
      <c r="AH1215" s="143">
        <f t="shared" si="671"/>
        <v>1</v>
      </c>
      <c r="AI1215" s="143">
        <f t="shared" si="672"/>
        <v>1</v>
      </c>
      <c r="AJ1215" s="143">
        <f t="shared" si="673"/>
        <v>1</v>
      </c>
      <c r="AK1215" s="143">
        <f t="shared" si="674"/>
        <v>1</v>
      </c>
      <c r="AL1215" s="141">
        <f t="shared" si="687"/>
        <v>0</v>
      </c>
      <c r="AM1215" s="141">
        <f t="shared" si="688"/>
        <v>0</v>
      </c>
      <c r="AN1215" s="141">
        <f t="shared" si="689"/>
        <v>0</v>
      </c>
      <c r="AO1215" s="141">
        <f t="shared" si="690"/>
        <v>0</v>
      </c>
      <c r="AP1215" s="141">
        <f t="shared" si="691"/>
        <v>3.1680000472068786</v>
      </c>
      <c r="AQ1215" s="141">
        <f t="shared" si="692"/>
        <v>3.2000000476837265E-2</v>
      </c>
      <c r="AR1215" s="141">
        <f t="shared" si="693"/>
        <v>0.79200001180171964</v>
      </c>
      <c r="AS1215" s="141">
        <f t="shared" si="694"/>
        <v>8.0000001192093162E-3</v>
      </c>
      <c r="AT1215" s="142"/>
      <c r="AU1215" s="144">
        <f t="shared" si="675"/>
        <v>1</v>
      </c>
      <c r="AV1215" s="144">
        <f t="shared" si="676"/>
        <v>1</v>
      </c>
      <c r="AW1215" s="144">
        <f t="shared" si="677"/>
        <v>1</v>
      </c>
      <c r="AX1215" s="144">
        <f t="shared" si="678"/>
        <v>1</v>
      </c>
      <c r="AY1215" s="141">
        <f t="shared" si="695"/>
        <v>0</v>
      </c>
      <c r="AZ1215" s="141">
        <f t="shared" si="696"/>
        <v>0</v>
      </c>
      <c r="BA1215" s="141">
        <f t="shared" si="697"/>
        <v>0</v>
      </c>
      <c r="BB1215" s="141">
        <f t="shared" si="698"/>
        <v>0</v>
      </c>
      <c r="BC1215" s="141">
        <f t="shared" si="699"/>
        <v>3.1680000472068786</v>
      </c>
      <c r="BD1215" s="141">
        <f t="shared" si="700"/>
        <v>3.2000000476837265E-2</v>
      </c>
      <c r="BE1215" s="141">
        <f t="shared" si="701"/>
        <v>0.79200001180171964</v>
      </c>
      <c r="BF1215" s="141">
        <f t="shared" si="702"/>
        <v>8.0000001192093162E-3</v>
      </c>
      <c r="BG1215" s="105"/>
    </row>
    <row r="1216" spans="13:59" x14ac:dyDescent="0.25">
      <c r="M1216" s="100"/>
      <c r="N1216" s="120" t="s">
        <v>1351</v>
      </c>
      <c r="O1216" s="121">
        <v>10704</v>
      </c>
      <c r="P1216" s="120">
        <v>0</v>
      </c>
      <c r="Q1216" s="120">
        <v>0</v>
      </c>
      <c r="R1216" s="120">
        <v>4.8000001907348633</v>
      </c>
      <c r="S1216" s="120">
        <v>1.2000000476837158</v>
      </c>
      <c r="T1216" s="139"/>
      <c r="U1216" s="140">
        <f t="shared" si="667"/>
        <v>1</v>
      </c>
      <c r="V1216" s="140">
        <f t="shared" si="668"/>
        <v>1</v>
      </c>
      <c r="W1216" s="140">
        <f t="shared" si="669"/>
        <v>1</v>
      </c>
      <c r="X1216" s="140">
        <f t="shared" si="670"/>
        <v>1</v>
      </c>
      <c r="Y1216" s="141">
        <f t="shared" si="679"/>
        <v>0</v>
      </c>
      <c r="Z1216" s="141">
        <f t="shared" si="680"/>
        <v>0</v>
      </c>
      <c r="AA1216" s="141">
        <f t="shared" si="681"/>
        <v>0</v>
      </c>
      <c r="AB1216" s="141">
        <f t="shared" si="682"/>
        <v>0</v>
      </c>
      <c r="AC1216" s="141">
        <f t="shared" si="683"/>
        <v>4.7520001888275143</v>
      </c>
      <c r="AD1216" s="141">
        <f t="shared" si="684"/>
        <v>4.8000001907348988E-2</v>
      </c>
      <c r="AE1216" s="141">
        <f t="shared" si="685"/>
        <v>1.1880000472068786</v>
      </c>
      <c r="AF1216" s="141">
        <f t="shared" si="686"/>
        <v>1.2000000476837247E-2</v>
      </c>
      <c r="AG1216" s="142"/>
      <c r="AH1216" s="143">
        <f t="shared" si="671"/>
        <v>1</v>
      </c>
      <c r="AI1216" s="143">
        <f t="shared" si="672"/>
        <v>1</v>
      </c>
      <c r="AJ1216" s="143">
        <f t="shared" si="673"/>
        <v>1</v>
      </c>
      <c r="AK1216" s="143">
        <f t="shared" si="674"/>
        <v>1</v>
      </c>
      <c r="AL1216" s="141">
        <f t="shared" si="687"/>
        <v>0</v>
      </c>
      <c r="AM1216" s="141">
        <f t="shared" si="688"/>
        <v>0</v>
      </c>
      <c r="AN1216" s="141">
        <f t="shared" si="689"/>
        <v>0</v>
      </c>
      <c r="AO1216" s="141">
        <f t="shared" si="690"/>
        <v>0</v>
      </c>
      <c r="AP1216" s="141">
        <f t="shared" si="691"/>
        <v>4.7520001888275143</v>
      </c>
      <c r="AQ1216" s="141">
        <f t="shared" si="692"/>
        <v>4.8000001907348988E-2</v>
      </c>
      <c r="AR1216" s="141">
        <f t="shared" si="693"/>
        <v>1.1880000472068786</v>
      </c>
      <c r="AS1216" s="141">
        <f t="shared" si="694"/>
        <v>1.2000000476837247E-2</v>
      </c>
      <c r="AT1216" s="142"/>
      <c r="AU1216" s="144">
        <f t="shared" si="675"/>
        <v>1</v>
      </c>
      <c r="AV1216" s="144">
        <f t="shared" si="676"/>
        <v>1</v>
      </c>
      <c r="AW1216" s="144">
        <f t="shared" si="677"/>
        <v>1</v>
      </c>
      <c r="AX1216" s="144">
        <f t="shared" si="678"/>
        <v>1</v>
      </c>
      <c r="AY1216" s="141">
        <f t="shared" si="695"/>
        <v>0</v>
      </c>
      <c r="AZ1216" s="141">
        <f t="shared" si="696"/>
        <v>0</v>
      </c>
      <c r="BA1216" s="141">
        <f t="shared" si="697"/>
        <v>0</v>
      </c>
      <c r="BB1216" s="141">
        <f t="shared" si="698"/>
        <v>0</v>
      </c>
      <c r="BC1216" s="141">
        <f t="shared" si="699"/>
        <v>4.7520001888275143</v>
      </c>
      <c r="BD1216" s="141">
        <f t="shared" si="700"/>
        <v>4.8000001907348988E-2</v>
      </c>
      <c r="BE1216" s="141">
        <f t="shared" si="701"/>
        <v>1.1880000472068786</v>
      </c>
      <c r="BF1216" s="141">
        <f t="shared" si="702"/>
        <v>1.2000000476837247E-2</v>
      </c>
      <c r="BG1216" s="105"/>
    </row>
    <row r="1217" spans="13:59" x14ac:dyDescent="0.25">
      <c r="M1217" s="100"/>
      <c r="N1217" s="120" t="s">
        <v>1352</v>
      </c>
      <c r="O1217" s="121">
        <v>1230</v>
      </c>
      <c r="P1217" s="120">
        <v>0</v>
      </c>
      <c r="Q1217" s="120">
        <v>0</v>
      </c>
      <c r="R1217" s="120">
        <v>3.2000000476837158</v>
      </c>
      <c r="S1217" s="120">
        <v>0.80000001192092896</v>
      </c>
      <c r="T1217" s="139"/>
      <c r="U1217" s="140">
        <f t="shared" si="667"/>
        <v>8.2355236139042276E-4</v>
      </c>
      <c r="V1217" s="140">
        <f t="shared" si="668"/>
        <v>1.192375202256124E-3</v>
      </c>
      <c r="W1217" s="140">
        <f t="shared" si="669"/>
        <v>1.3264494658546955E-3</v>
      </c>
      <c r="X1217" s="140">
        <f t="shared" si="670"/>
        <v>2.1093882451622692E-3</v>
      </c>
      <c r="Y1217" s="141">
        <f t="shared" si="679"/>
        <v>0</v>
      </c>
      <c r="Z1217" s="141">
        <f t="shared" si="680"/>
        <v>0</v>
      </c>
      <c r="AA1217" s="141">
        <f t="shared" si="681"/>
        <v>0</v>
      </c>
      <c r="AB1217" s="141">
        <f t="shared" si="682"/>
        <v>0</v>
      </c>
      <c r="AC1217" s="141">
        <f t="shared" si="683"/>
        <v>3.1991304739407392E-3</v>
      </c>
      <c r="AD1217" s="141">
        <f t="shared" si="684"/>
        <v>6.164702301357382E-4</v>
      </c>
      <c r="AE1217" s="141">
        <f t="shared" si="685"/>
        <v>1.3637235090010118E-3</v>
      </c>
      <c r="AF1217" s="141">
        <f t="shared" si="686"/>
        <v>3.2378711227467097E-4</v>
      </c>
      <c r="AG1217" s="142"/>
      <c r="AH1217" s="143">
        <f t="shared" si="671"/>
        <v>0.14062178122058944</v>
      </c>
      <c r="AI1217" s="143">
        <f t="shared" si="672"/>
        <v>0.15585841557684477</v>
      </c>
      <c r="AJ1217" s="143">
        <f t="shared" si="673"/>
        <v>0.16053296147929919</v>
      </c>
      <c r="AK1217" s="143">
        <f t="shared" si="674"/>
        <v>0.18250410823650165</v>
      </c>
      <c r="AL1217" s="141">
        <f t="shared" si="687"/>
        <v>0</v>
      </c>
      <c r="AM1217" s="141">
        <f t="shared" si="688"/>
        <v>0</v>
      </c>
      <c r="AN1217" s="141">
        <f t="shared" si="689"/>
        <v>0</v>
      </c>
      <c r="AO1217" s="141">
        <f t="shared" si="690"/>
        <v>0</v>
      </c>
      <c r="AP1217" s="141">
        <f t="shared" si="691"/>
        <v>0.4698684248784209</v>
      </c>
      <c r="AQ1217" s="141">
        <f t="shared" si="692"/>
        <v>2.8878512399390766E-2</v>
      </c>
      <c r="AR1217" s="141">
        <f t="shared" si="693"/>
        <v>0.13593056622000918</v>
      </c>
      <c r="AS1217" s="141">
        <f t="shared" si="694"/>
        <v>1.0072722544810647E-2</v>
      </c>
      <c r="AT1217" s="142"/>
      <c r="AU1217" s="144">
        <f t="shared" si="675"/>
        <v>0.37681609738180089</v>
      </c>
      <c r="AV1217" s="144">
        <f t="shared" si="676"/>
        <v>0.39255584666941168</v>
      </c>
      <c r="AW1217" s="144">
        <f t="shared" si="677"/>
        <v>0.39721358877740198</v>
      </c>
      <c r="AX1217" s="144">
        <f t="shared" si="678"/>
        <v>0.41817598311878201</v>
      </c>
      <c r="AY1217" s="141">
        <f t="shared" si="695"/>
        <v>0</v>
      </c>
      <c r="AZ1217" s="141">
        <f t="shared" si="696"/>
        <v>0</v>
      </c>
      <c r="BA1217" s="141">
        <f t="shared" si="697"/>
        <v>0</v>
      </c>
      <c r="BB1217" s="141">
        <f t="shared" si="698"/>
        <v>0</v>
      </c>
      <c r="BC1217" s="141">
        <f t="shared" si="699"/>
        <v>1.218937013529299</v>
      </c>
      <c r="BD1217" s="141">
        <f t="shared" si="700"/>
        <v>3.7241714531339953E-2</v>
      </c>
      <c r="BE1217" s="141">
        <f t="shared" si="701"/>
        <v>0.32297812486100341</v>
      </c>
      <c r="BF1217" s="141">
        <f t="shared" si="702"/>
        <v>1.1562666619068407E-2</v>
      </c>
      <c r="BG1217" s="105"/>
    </row>
    <row r="1218" spans="13:59" x14ac:dyDescent="0.25">
      <c r="M1218" s="100"/>
      <c r="N1218" s="122" t="s">
        <v>1353</v>
      </c>
      <c r="O1218" s="122">
        <v>4611</v>
      </c>
      <c r="P1218" s="122">
        <v>0</v>
      </c>
      <c r="Q1218" s="122">
        <v>0</v>
      </c>
      <c r="R1218" s="122">
        <v>0.60000002384185791</v>
      </c>
      <c r="S1218" s="122">
        <v>1.3999999761581421</v>
      </c>
      <c r="T1218" s="139"/>
      <c r="U1218" s="140">
        <f t="shared" ref="U1218:U1281" si="703">IF($O1218&gt;0,IF(($O1218-PSafe2SafeDist)/WalkRate&gt;=WaveArrival*60,1,1-LOGNORMDIST((WaveArrival*60-($O1218-PSafe2SafeDist)/WalkRate),LN(WaveArrival*60*Cprep_Good),Cstd_Good)),0)</f>
        <v>0.30828600802162565</v>
      </c>
      <c r="V1218" s="140">
        <f t="shared" ref="V1218:V1281" si="704">IF($O1218&gt;0,IF(($O1218)/WalkRate&gt;=WaveArrival*60,1,1-LOGNORMDIST((WaveArrival*60-($O1218)/WalkRate),LN(WaveArrival*60*Cprep_Good),Cstd_Good)),0)</f>
        <v>0.40025908722521342</v>
      </c>
      <c r="W1218" s="140">
        <f t="shared" ref="W1218:W1281" si="705">IF($O1218&gt;0,IF(($O1218-PSafe2SafeDist)/(WalkRate*SpeedAdj_O65)&gt;=WaveArrival*60,1,1-LOGNORMDIST((WaveArrival*60-($O1218-PSafe2SafeDist)/(WalkRate*SpeedAdj_O65)),LN(WaveArrival*60*Cprep_Good),Cstd_Good)),0)</f>
        <v>0.88031016062883483</v>
      </c>
      <c r="X1218" s="140">
        <f t="shared" ref="X1218:X1281" si="706">IF($O1218&gt;0,IF(($O1218)/(WalkRate*SpeedAdj_O65)&gt;=WaveArrival*60,1,1-LOGNORMDIST((WaveArrival*60-($O1218)/(WalkRate*SpeedAdj_O65)),LN(WaveArrival*60*Cprep_Good),Cstd_Good)),0)</f>
        <v>0.9565004057750639</v>
      </c>
      <c r="Y1218" s="141">
        <f t="shared" si="679"/>
        <v>0</v>
      </c>
      <c r="Z1218" s="141">
        <f t="shared" si="680"/>
        <v>0</v>
      </c>
      <c r="AA1218" s="141">
        <f t="shared" si="681"/>
        <v>0</v>
      </c>
      <c r="AB1218" s="141">
        <f t="shared" si="682"/>
        <v>0</v>
      </c>
      <c r="AC1218" s="141">
        <f t="shared" si="683"/>
        <v>0.21071382089893659</v>
      </c>
      <c r="AD1218" s="141">
        <f t="shared" si="684"/>
        <v>2.9441640979111755E-2</v>
      </c>
      <c r="AE1218" s="141">
        <f t="shared" si="685"/>
        <v>1.2734430325473194</v>
      </c>
      <c r="AF1218" s="141">
        <f t="shared" si="686"/>
        <v>6.5657512733023227E-2</v>
      </c>
      <c r="AG1218" s="142"/>
      <c r="AH1218" s="143">
        <f t="shared" ref="AH1218:AH1281" si="707">IF($O1218&gt;0,IF(($O1218-PSafe2SafeDist)/WalkRate&gt;=WaveArrival*60,1,1-LOGNORMDIST((WaveArrival*60-($O1218-PSafe2SafeDist)/WalkRate),LN(WaveArrival*60*Cprep_Fair),Cstd_Fair)),0)</f>
        <v>0.69514990877521754</v>
      </c>
      <c r="AI1218" s="143">
        <f t="shared" ref="AI1218:AI1281" si="708">IF($O1218&gt;0,IF(($O1218)/WalkRate&gt;=WaveArrival*60,1,1-LOGNORMDIST((WaveArrival*60-($O1218)/WalkRate),LN(WaveArrival*60*Cprep_Fair),Cstd_Fair)),0)</f>
        <v>0.74515622591439779</v>
      </c>
      <c r="AJ1218" s="143">
        <f t="shared" ref="AJ1218:AJ1281" si="709">IF($O1218&gt;0,IF(($O1218-PSafe2SafeDist)/(WalkRate*SpeedAdj_O65)&gt;=WaveArrival*60,1,1-LOGNORMDIST((WaveArrival*60-($O1218-PSafe2SafeDist)/(WalkRate*SpeedAdj_O65)),LN(WaveArrival*60*Cprep_Fair),Cstd_Fair)),0)</f>
        <v>0.93534815364888146</v>
      </c>
      <c r="AK1218" s="143">
        <f t="shared" ref="AK1218:AK1281" si="710">IF($O1218&gt;0,IF(($O1218)/(WalkRate*SpeedAdj_O65)&gt;=WaveArrival*60,1,1-LOGNORMDIST((WaveArrival*60-($O1218)/(WalkRate*SpeedAdj_O65)),LN(WaveArrival*60*Cprep_Fair),Cstd_Fair)),0)</f>
        <v>0.96695380788518137</v>
      </c>
      <c r="AL1218" s="141">
        <f t="shared" si="687"/>
        <v>0</v>
      </c>
      <c r="AM1218" s="141">
        <f t="shared" si="688"/>
        <v>0</v>
      </c>
      <c r="AN1218" s="141">
        <f t="shared" si="689"/>
        <v>0</v>
      </c>
      <c r="AO1218" s="141">
        <f t="shared" si="690"/>
        <v>0</v>
      </c>
      <c r="AP1218" s="141">
        <f t="shared" si="691"/>
        <v>0.42792095795828372</v>
      </c>
      <c r="AQ1218" s="141">
        <f t="shared" si="692"/>
        <v>1.9172795356263816E-2</v>
      </c>
      <c r="AR1218" s="141">
        <f t="shared" si="693"/>
        <v>1.3185164764685573</v>
      </c>
      <c r="AS1218" s="141">
        <f t="shared" si="694"/>
        <v>3.5218831516721227E-2</v>
      </c>
      <c r="AT1218" s="142"/>
      <c r="AU1218" s="144">
        <f t="shared" ref="AU1218:AU1281" si="711">IF($O1218&gt;0,IF(($O1218-PSafe2SafeDist)/WalkRate&gt;=WaveArrival*60,1,1-LOGNORMDIST((WaveArrival*60-($O1218-PSafe2SafeDist)/WalkRate),LN(WaveArrival*60*Cprep_Poor),Cstd_Poor)),0)</f>
        <v>0.75132524679197055</v>
      </c>
      <c r="AV1218" s="144">
        <f t="shared" ref="AV1218:AV1281" si="712">IF($O1218&gt;0,IF(($O1218)/WalkRate&gt;=WaveArrival*60,1,1-LOGNORMDIST((WaveArrival*60-($O1218)/WalkRate),LN(WaveArrival*60*Cprep_Poor),Cstd_Poor)),0)</f>
        <v>0.77984809086420659</v>
      </c>
      <c r="AW1218" s="144">
        <f t="shared" ref="AW1218:AW1281" si="713">IF($O1218&gt;0,IF(($O1218-PSafe2SafeDist)/(WalkRate*SpeedAdj_O65)&gt;=WaveArrival*60,1,1-LOGNORMDIST((WaveArrival*60-($O1218-PSafe2SafeDist)/(WalkRate*SpeedAdj_O65)),LN(WaveArrival*60*Cprep_Poor),Cstd_Poor)),0)</f>
        <v>0.9045015975862285</v>
      </c>
      <c r="AX1218" s="144">
        <f t="shared" ref="AX1218:AX1281" si="714">IF($O1218&gt;0,IF(($O1218)/(WalkRate*SpeedAdj_O65)&gt;=WaveArrival*60,1,1-LOGNORMDIST((WaveArrival*60-($O1218)/(WalkRate*SpeedAdj_O65)),LN(WaveArrival*60*Cprep_Poor),Cstd_Poor)),0)</f>
        <v>0.93425158334015879</v>
      </c>
      <c r="AY1218" s="141">
        <f t="shared" si="695"/>
        <v>0</v>
      </c>
      <c r="AZ1218" s="141">
        <f t="shared" si="696"/>
        <v>0</v>
      </c>
      <c r="BA1218" s="141">
        <f t="shared" si="697"/>
        <v>0</v>
      </c>
      <c r="BB1218" s="141">
        <f t="shared" si="698"/>
        <v>0</v>
      </c>
      <c r="BC1218" s="141">
        <f t="shared" si="699"/>
        <v>0.45484406788998</v>
      </c>
      <c r="BD1218" s="141">
        <f t="shared" si="700"/>
        <v>1.306480522157133E-2</v>
      </c>
      <c r="BE1218" s="141">
        <f t="shared" si="701"/>
        <v>1.2744641825782677</v>
      </c>
      <c r="BF1218" s="141">
        <f t="shared" si="702"/>
        <v>3.3488011823661124E-2</v>
      </c>
      <c r="BG1218" s="105"/>
    </row>
    <row r="1219" spans="13:59" x14ac:dyDescent="0.25">
      <c r="M1219" s="100"/>
      <c r="N1219" s="120" t="s">
        <v>1354</v>
      </c>
      <c r="O1219" s="121">
        <v>787</v>
      </c>
      <c r="P1219" s="120">
        <v>0</v>
      </c>
      <c r="Q1219" s="120">
        <v>0</v>
      </c>
      <c r="R1219" s="120">
        <v>4.8000001907348633</v>
      </c>
      <c r="S1219" s="120">
        <v>1.2000000476837158</v>
      </c>
      <c r="T1219" s="139"/>
      <c r="U1219" s="140">
        <f t="shared" si="703"/>
        <v>3.6432968338251381E-4</v>
      </c>
      <c r="V1219" s="140">
        <f t="shared" si="704"/>
        <v>5.2607979405194794E-4</v>
      </c>
      <c r="W1219" s="140">
        <f t="shared" si="705"/>
        <v>4.7698955522090802E-4</v>
      </c>
      <c r="X1219" s="140">
        <f t="shared" si="706"/>
        <v>7.5611319217794293E-4</v>
      </c>
      <c r="Y1219" s="141">
        <f t="shared" ref="Y1219:Y1282" si="715">IF($P1219&gt;0,U1219*$P1219*0.99 +$P1219*(V1219-U1219)*PSafe_FatalRate,0)</f>
        <v>0</v>
      </c>
      <c r="Z1219" s="141">
        <f t="shared" ref="Z1219:Z1282" si="716">IF($P1219&gt;0,$P1219*V1219-Y1219,0)</f>
        <v>0</v>
      </c>
      <c r="AA1219" s="141">
        <f t="shared" ref="AA1219:AA1282" si="717">IF($Q1219&gt;0,W1219*$Q1219*0.99 +$Q1219*(X1219-W1219)*PSafe_FatalRate,0)</f>
        <v>0</v>
      </c>
      <c r="AB1219" s="141">
        <f t="shared" ref="AB1219:AB1282" si="718">IF($Q1219&gt;0,$Q1219*X1219-AA1219,0)</f>
        <v>0</v>
      </c>
      <c r="AC1219" s="141">
        <f t="shared" ref="AC1219:AC1282" si="719">IF($R1219&gt;0,U1219*$R1219*0.99 +$R1219*(V1219-U1219)*PSafe_FatalRate,0)</f>
        <v>2.1194950052615086E-3</v>
      </c>
      <c r="AD1219" s="141">
        <f t="shared" ref="AD1219:AD1282" si="720">IF($R1219&gt;0,$R1219*V1219-AC1219,0)</f>
        <v>4.0568810652959891E-4</v>
      </c>
      <c r="AE1219" s="141">
        <f t="shared" ref="AE1219:AE1282" si="721">IF($S1219&gt;0,W1219*$S1219*0.99 +$S1219*(X1219-W1219)*PSafe_FatalRate,0)</f>
        <v>7.3413780294867385E-4</v>
      </c>
      <c r="AF1219" s="141">
        <f t="shared" ref="AF1219:AF1282" si="722">IF($S1219&gt;0,$S1219*X1219-AE1219,0)</f>
        <v>1.7319806371914428E-4</v>
      </c>
      <c r="AG1219" s="142"/>
      <c r="AH1219" s="143">
        <f t="shared" si="707"/>
        <v>0.1119530148311576</v>
      </c>
      <c r="AI1219" s="143">
        <f t="shared" si="708"/>
        <v>0.12408889868768092</v>
      </c>
      <c r="AJ1219" s="143">
        <f t="shared" si="709"/>
        <v>0.1207340843587783</v>
      </c>
      <c r="AK1219" s="143">
        <f t="shared" si="710"/>
        <v>0.13731416983175859</v>
      </c>
      <c r="AL1219" s="141">
        <f t="shared" ref="AL1219:AL1282" si="723">IF($P1219&gt;0,AH1219*$P1219*0.99 +$P1219*(AI1219-AH1219)*PSafe_FatalRate,0)</f>
        <v>0</v>
      </c>
      <c r="AM1219" s="141">
        <f t="shared" ref="AM1219:AM1282" si="724">IF($P1219&gt;0,$P1219*AI1219-AL1219,0)</f>
        <v>0</v>
      </c>
      <c r="AN1219" s="141">
        <f t="shared" ref="AN1219:AN1282" si="725">IF($Q1219&gt;0,AJ1219*$Q1219*0.99 +$Q1219*(AK1219-AJ1219)*PSafe_FatalRate,0)</f>
        <v>0</v>
      </c>
      <c r="AO1219" s="141">
        <f t="shared" ref="AO1219:AO1282" si="726">IF($Q1219&gt;0,$Q1219*AK1219-AN1219,0)</f>
        <v>0</v>
      </c>
      <c r="AP1219" s="141">
        <f t="shared" ref="AP1219:AP1282" si="727">IF($R1219&gt;0,AH1219*$R1219*0.99 +$R1219*(AI1219-AH1219)*PSafe_FatalRate,0)</f>
        <v>0.56112687003049455</v>
      </c>
      <c r="AQ1219" s="141">
        <f t="shared" ref="AQ1219:AQ1282" si="728">IF($R1219&gt;0,$R1219*AI1219-AP1219,0)</f>
        <v>3.4499867338453005E-2</v>
      </c>
      <c r="AR1219" s="141">
        <f t="shared" ref="AR1219:AR1282" si="729">IF($S1219&gt;0,AJ1219*$S1219*0.99 +$S1219*(AK1219-AJ1219)*PSafe_FatalRate,0)</f>
        <v>0.15338014959679611</v>
      </c>
      <c r="AS1219" s="141">
        <f t="shared" ref="AS1219:AS1282" si="730">IF($S1219&gt;0,$S1219*AK1219-AR1219,0)</f>
        <v>1.1396860748964066E-2</v>
      </c>
      <c r="AT1219" s="142"/>
      <c r="AU1219" s="144">
        <f t="shared" si="711"/>
        <v>0.34438425075722545</v>
      </c>
      <c r="AV1219" s="144">
        <f t="shared" si="712"/>
        <v>0.35862405139080977</v>
      </c>
      <c r="AW1219" s="144">
        <f t="shared" si="713"/>
        <v>0.35476941364235814</v>
      </c>
      <c r="AX1219" s="144">
        <f t="shared" si="714"/>
        <v>0.37327619128265566</v>
      </c>
      <c r="AY1219" s="141">
        <f t="shared" ref="AY1219:AY1282" si="731">IF($P1219&gt;0,AU1219*$P1219*0.99 +$P1219*(AV1219-AU1219)*PSafe_FatalRate,0)</f>
        <v>0</v>
      </c>
      <c r="AZ1219" s="141">
        <f t="shared" ref="AZ1219:AZ1282" si="732">IF($P1219&gt;0,$P1219*AV1219-AY1219,0)</f>
        <v>0</v>
      </c>
      <c r="BA1219" s="141">
        <f t="shared" ref="BA1219:BA1282" si="733">IF($Q1219&gt;0,AW1219*$Q1219*0.99 +$Q1219*(AX1219-AW1219)*PSafe_FatalRate,0)</f>
        <v>0</v>
      </c>
      <c r="BB1219" s="141">
        <f t="shared" ref="BB1219:BB1282" si="734">IF($Q1219&gt;0,$Q1219*AX1219-BA1219,0)</f>
        <v>0</v>
      </c>
      <c r="BC1219" s="141">
        <f t="shared" ref="BC1219:BC1282" si="735">IF($R1219&gt;0,AU1219*$R1219*0.99 +$R1219*(AV1219-AU1219)*PSafe_FatalRate,0)</f>
        <v>1.6706895475061729</v>
      </c>
      <c r="BD1219" s="141">
        <f t="shared" ref="BD1219:BD1282" si="736">IF($R1219&gt;0,$R1219*AV1219-BC1219,0)</f>
        <v>5.0705967571823329E-2</v>
      </c>
      <c r="BE1219" s="141">
        <f t="shared" ref="BE1219:BE1282" si="737">IF($S1219&gt;0,AW1219*$S1219*0.99 +$S1219*(AX1219-AW1219)*PSafe_FatalRate,0)</f>
        <v>0.43257014718009262</v>
      </c>
      <c r="BF1219" s="141">
        <f t="shared" ref="BF1219:BF1282" si="738">IF($S1219&gt;0,$S1219*AX1219-BE1219,0)</f>
        <v>1.5361300158290014E-2</v>
      </c>
      <c r="BG1219" s="105"/>
    </row>
    <row r="1220" spans="13:59" x14ac:dyDescent="0.25">
      <c r="M1220" s="100"/>
      <c r="N1220" s="120" t="s">
        <v>1355</v>
      </c>
      <c r="O1220" s="121">
        <v>3134</v>
      </c>
      <c r="P1220" s="120">
        <v>0</v>
      </c>
      <c r="Q1220" s="120">
        <v>0</v>
      </c>
      <c r="R1220" s="120">
        <v>4.8000001907348633</v>
      </c>
      <c r="S1220" s="120">
        <v>1.2000000476837158</v>
      </c>
      <c r="T1220" s="139"/>
      <c r="U1220" s="140">
        <f t="shared" si="703"/>
        <v>2.7596130936049956E-2</v>
      </c>
      <c r="V1220" s="140">
        <f t="shared" si="704"/>
        <v>3.9433066260099126E-2</v>
      </c>
      <c r="W1220" s="140">
        <f t="shared" si="705"/>
        <v>9.8793465009841874E-2</v>
      </c>
      <c r="X1220" s="140">
        <f t="shared" si="706"/>
        <v>0.14829159595482466</v>
      </c>
      <c r="Y1220" s="141">
        <f t="shared" si="715"/>
        <v>0</v>
      </c>
      <c r="Z1220" s="141">
        <f t="shared" si="716"/>
        <v>0</v>
      </c>
      <c r="AA1220" s="141">
        <f t="shared" si="717"/>
        <v>0</v>
      </c>
      <c r="AB1220" s="141">
        <f t="shared" si="718"/>
        <v>0</v>
      </c>
      <c r="AC1220" s="141">
        <f t="shared" si="719"/>
        <v>0.15954546532559435</v>
      </c>
      <c r="AD1220" s="141">
        <f t="shared" si="720"/>
        <v>2.973326024414194E-2</v>
      </c>
      <c r="AE1220" s="141">
        <f t="shared" si="721"/>
        <v>0.14706552084254035</v>
      </c>
      <c r="AF1220" s="141">
        <f t="shared" si="722"/>
        <v>3.0884401374343562E-2</v>
      </c>
      <c r="AG1220" s="142"/>
      <c r="AH1220" s="143">
        <f t="shared" si="707"/>
        <v>0.36712199075148089</v>
      </c>
      <c r="AI1220" s="143">
        <f t="shared" si="708"/>
        <v>0.4038277334189182</v>
      </c>
      <c r="AJ1220" s="143">
        <f t="shared" si="709"/>
        <v>0.51509876048411152</v>
      </c>
      <c r="AK1220" s="143">
        <f t="shared" si="710"/>
        <v>0.57325097677955217</v>
      </c>
      <c r="AL1220" s="141">
        <f t="shared" si="723"/>
        <v>0</v>
      </c>
      <c r="AM1220" s="141">
        <f t="shared" si="724"/>
        <v>0</v>
      </c>
      <c r="AN1220" s="141">
        <f t="shared" si="725"/>
        <v>0</v>
      </c>
      <c r="AO1220" s="141">
        <f t="shared" si="726"/>
        <v>0</v>
      </c>
      <c r="AP1220" s="141">
        <f t="shared" si="727"/>
        <v>1.8326575552761524</v>
      </c>
      <c r="AQ1220" s="141">
        <f t="shared" si="728"/>
        <v>0.10571564215868245</v>
      </c>
      <c r="AR1220" s="141">
        <f t="shared" si="729"/>
        <v>0.64682868293505047</v>
      </c>
      <c r="AS1220" s="141">
        <f t="shared" si="730"/>
        <v>4.1072516535148762E-2</v>
      </c>
      <c r="AT1220" s="142"/>
      <c r="AU1220" s="144">
        <f t="shared" si="711"/>
        <v>0.55860136666246385</v>
      </c>
      <c r="AV1220" s="144">
        <f t="shared" si="712"/>
        <v>0.58216892796826736</v>
      </c>
      <c r="AW1220" s="144">
        <f t="shared" si="713"/>
        <v>0.64923746767164248</v>
      </c>
      <c r="AX1220" s="144">
        <f t="shared" si="714"/>
        <v>0.68261123127592893</v>
      </c>
      <c r="AY1220" s="141">
        <f t="shared" si="731"/>
        <v>0</v>
      </c>
      <c r="AZ1220" s="141">
        <f t="shared" si="732"/>
        <v>0</v>
      </c>
      <c r="BA1220" s="141">
        <f t="shared" si="733"/>
        <v>0</v>
      </c>
      <c r="BB1220" s="141">
        <f t="shared" si="734"/>
        <v>0</v>
      </c>
      <c r="BC1220" s="141">
        <f t="shared" si="735"/>
        <v>2.7110359492408422</v>
      </c>
      <c r="BD1220" s="141">
        <f t="shared" si="736"/>
        <v>8.3375016046752126E-2</v>
      </c>
      <c r="BE1220" s="141">
        <f t="shared" si="737"/>
        <v>0.79131840120065</v>
      </c>
      <c r="BF1220" s="141">
        <f t="shared" si="738"/>
        <v>2.7815108879904682E-2</v>
      </c>
      <c r="BG1220" s="105"/>
    </row>
    <row r="1221" spans="13:59" x14ac:dyDescent="0.25">
      <c r="M1221" s="100"/>
      <c r="N1221" s="120" t="s">
        <v>1356</v>
      </c>
      <c r="O1221" s="121">
        <v>3009</v>
      </c>
      <c r="P1221" s="120">
        <v>1.3300000429153442</v>
      </c>
      <c r="Q1221" s="120">
        <v>1</v>
      </c>
      <c r="R1221" s="120">
        <v>0</v>
      </c>
      <c r="S1221" s="120">
        <v>0</v>
      </c>
      <c r="T1221" s="139"/>
      <c r="U1221" s="140">
        <f t="shared" si="703"/>
        <v>2.2024327744785688E-2</v>
      </c>
      <c r="V1221" s="140">
        <f t="shared" si="704"/>
        <v>3.1567793750022499E-2</v>
      </c>
      <c r="W1221" s="140">
        <f t="shared" si="705"/>
        <v>7.5967549236312326E-2</v>
      </c>
      <c r="X1221" s="140">
        <f t="shared" si="706"/>
        <v>0.11530331769897861</v>
      </c>
      <c r="Y1221" s="141">
        <f t="shared" si="715"/>
        <v>3.5345838375552149E-2</v>
      </c>
      <c r="Z1221" s="141">
        <f t="shared" si="716"/>
        <v>6.639328666720512E-3</v>
      </c>
      <c r="AA1221" s="141">
        <f t="shared" si="717"/>
        <v>9.4875757975282346E-2</v>
      </c>
      <c r="AB1221" s="141">
        <f t="shared" si="718"/>
        <v>2.0427559723696267E-2</v>
      </c>
      <c r="AC1221" s="141">
        <f t="shared" si="719"/>
        <v>0</v>
      </c>
      <c r="AD1221" s="141">
        <f t="shared" si="720"/>
        <v>0</v>
      </c>
      <c r="AE1221" s="141">
        <f t="shared" si="721"/>
        <v>0</v>
      </c>
      <c r="AF1221" s="141">
        <f t="shared" si="722"/>
        <v>0</v>
      </c>
      <c r="AG1221" s="142"/>
      <c r="AH1221" s="143">
        <f t="shared" si="707"/>
        <v>0.34559292416865406</v>
      </c>
      <c r="AI1221" s="143">
        <f t="shared" si="708"/>
        <v>0.38055973749531224</v>
      </c>
      <c r="AJ1221" s="143">
        <f t="shared" si="709"/>
        <v>0.48057615812639376</v>
      </c>
      <c r="AK1221" s="143">
        <f t="shared" si="710"/>
        <v>0.53651258316449091</v>
      </c>
      <c r="AL1221" s="141">
        <f t="shared" si="723"/>
        <v>0.47829514954832786</v>
      </c>
      <c r="AM1221" s="141">
        <f t="shared" si="724"/>
        <v>2.7849317652289596E-2</v>
      </c>
      <c r="AN1221" s="141">
        <f t="shared" si="725"/>
        <v>0.50373860906417844</v>
      </c>
      <c r="AO1221" s="141">
        <f t="shared" si="726"/>
        <v>3.2773974100312464E-2</v>
      </c>
      <c r="AP1221" s="141">
        <f t="shared" si="727"/>
        <v>0</v>
      </c>
      <c r="AQ1221" s="141">
        <f t="shared" si="728"/>
        <v>0</v>
      </c>
      <c r="AR1221" s="141">
        <f t="shared" si="729"/>
        <v>0</v>
      </c>
      <c r="AS1221" s="141">
        <f t="shared" si="730"/>
        <v>0</v>
      </c>
      <c r="AT1221" s="142"/>
      <c r="AU1221" s="144">
        <f t="shared" si="711"/>
        <v>0.54432015215034024</v>
      </c>
      <c r="AV1221" s="144">
        <f t="shared" si="712"/>
        <v>0.56733594234682383</v>
      </c>
      <c r="AW1221" s="144">
        <f t="shared" si="713"/>
        <v>0.6289827502653651</v>
      </c>
      <c r="AX1221" s="144">
        <f t="shared" si="714"/>
        <v>0.66161868442453708</v>
      </c>
      <c r="AY1221" s="141">
        <f t="shared" si="731"/>
        <v>0.73201186843696975</v>
      </c>
      <c r="AZ1221" s="141">
        <f t="shared" si="732"/>
        <v>2.2544959231723172E-2</v>
      </c>
      <c r="BA1221" s="141">
        <f t="shared" si="733"/>
        <v>0.63901088984229748</v>
      </c>
      <c r="BB1221" s="141">
        <f t="shared" si="734"/>
        <v>2.2607794582239604E-2</v>
      </c>
      <c r="BC1221" s="141">
        <f t="shared" si="735"/>
        <v>0</v>
      </c>
      <c r="BD1221" s="141">
        <f t="shared" si="736"/>
        <v>0</v>
      </c>
      <c r="BE1221" s="141">
        <f t="shared" si="737"/>
        <v>0</v>
      </c>
      <c r="BF1221" s="141">
        <f t="shared" si="738"/>
        <v>0</v>
      </c>
      <c r="BG1221" s="105"/>
    </row>
    <row r="1222" spans="13:59" x14ac:dyDescent="0.25">
      <c r="M1222" s="100"/>
      <c r="N1222" s="120" t="s">
        <v>1357</v>
      </c>
      <c r="O1222" s="121">
        <v>3408</v>
      </c>
      <c r="P1222" s="120">
        <v>0</v>
      </c>
      <c r="Q1222" s="120">
        <v>0</v>
      </c>
      <c r="R1222" s="120">
        <v>3.2000000476837158</v>
      </c>
      <c r="S1222" s="120">
        <v>0.80000001192092896</v>
      </c>
      <c r="T1222" s="139"/>
      <c r="U1222" s="140">
        <f t="shared" si="703"/>
        <v>4.4935484921483471E-2</v>
      </c>
      <c r="V1222" s="140">
        <f t="shared" si="704"/>
        <v>6.366079629546717E-2</v>
      </c>
      <c r="W1222" s="140">
        <f t="shared" si="705"/>
        <v>0.1714356380905756</v>
      </c>
      <c r="X1222" s="140">
        <f t="shared" si="706"/>
        <v>0.24937130850402389</v>
      </c>
      <c r="Y1222" s="141">
        <f t="shared" si="715"/>
        <v>0</v>
      </c>
      <c r="Z1222" s="141">
        <f t="shared" si="716"/>
        <v>0</v>
      </c>
      <c r="AA1222" s="141">
        <f t="shared" si="717"/>
        <v>0</v>
      </c>
      <c r="AB1222" s="141">
        <f t="shared" si="718"/>
        <v>0</v>
      </c>
      <c r="AC1222" s="141">
        <f t="shared" si="719"/>
        <v>0.17231611699734375</v>
      </c>
      <c r="AD1222" s="141">
        <f t="shared" si="720"/>
        <v>3.1398434183734503E-2</v>
      </c>
      <c r="AE1222" s="141">
        <f t="shared" si="721"/>
        <v>0.16695129602088332</v>
      </c>
      <c r="AF1222" s="141">
        <f t="shared" si="722"/>
        <v>3.2545753755073431E-2</v>
      </c>
      <c r="AG1222" s="142"/>
      <c r="AH1222" s="143">
        <f t="shared" si="707"/>
        <v>0.41811542989380601</v>
      </c>
      <c r="AI1222" s="143">
        <f t="shared" si="708"/>
        <v>0.45861662484899335</v>
      </c>
      <c r="AJ1222" s="143">
        <f t="shared" si="709"/>
        <v>0.59554244889927677</v>
      </c>
      <c r="AK1222" s="143">
        <f t="shared" si="710"/>
        <v>0.65727907991730727</v>
      </c>
      <c r="AL1222" s="141">
        <f t="shared" si="723"/>
        <v>0</v>
      </c>
      <c r="AM1222" s="141">
        <f t="shared" si="724"/>
        <v>0</v>
      </c>
      <c r="AN1222" s="141">
        <f t="shared" si="725"/>
        <v>0</v>
      </c>
      <c r="AO1222" s="141">
        <f t="shared" si="726"/>
        <v>0</v>
      </c>
      <c r="AP1222" s="141">
        <f t="shared" si="727"/>
        <v>1.3893916145354253</v>
      </c>
      <c r="AQ1222" s="141">
        <f t="shared" si="728"/>
        <v>7.8181606849898166E-2</v>
      </c>
      <c r="AR1222" s="141">
        <f t="shared" si="729"/>
        <v>0.49636427933184346</v>
      </c>
      <c r="AS1222" s="141">
        <f t="shared" si="730"/>
        <v>2.9458992437379594E-2</v>
      </c>
      <c r="AT1222" s="142"/>
      <c r="AU1222" s="144">
        <f t="shared" si="711"/>
        <v>0.59111124795542014</v>
      </c>
      <c r="AV1222" s="144">
        <f t="shared" si="712"/>
        <v>0.61587048304545633</v>
      </c>
      <c r="AW1222" s="144">
        <f t="shared" si="713"/>
        <v>0.69523474974730182</v>
      </c>
      <c r="AX1222" s="144">
        <f t="shared" si="714"/>
        <v>0.72998179094062365</v>
      </c>
      <c r="AY1222" s="141">
        <f t="shared" si="731"/>
        <v>0</v>
      </c>
      <c r="AZ1222" s="141">
        <f t="shared" si="732"/>
        <v>0</v>
      </c>
      <c r="BA1222" s="141">
        <f t="shared" si="733"/>
        <v>0</v>
      </c>
      <c r="BB1222" s="141">
        <f t="shared" si="734"/>
        <v>0</v>
      </c>
      <c r="BC1222" s="141">
        <f t="shared" si="735"/>
        <v>1.912255238161652</v>
      </c>
      <c r="BD1222" s="141">
        <f t="shared" si="736"/>
        <v>5.8530336950801454E-2</v>
      </c>
      <c r="BE1222" s="141">
        <f t="shared" si="737"/>
        <v>0.56452474668926589</v>
      </c>
      <c r="BF1222" s="141">
        <f t="shared" si="738"/>
        <v>1.9460694765294106E-2</v>
      </c>
      <c r="BG1222" s="105"/>
    </row>
    <row r="1223" spans="13:59" x14ac:dyDescent="0.25">
      <c r="M1223" s="100"/>
      <c r="N1223" s="120" t="s">
        <v>1358</v>
      </c>
      <c r="O1223" s="121">
        <v>3237</v>
      </c>
      <c r="P1223" s="120">
        <v>0</v>
      </c>
      <c r="Q1223" s="120">
        <v>0</v>
      </c>
      <c r="R1223" s="120">
        <v>4.8000001907348633</v>
      </c>
      <c r="S1223" s="120">
        <v>1.2000000476837158</v>
      </c>
      <c r="T1223" s="139"/>
      <c r="U1223" s="140">
        <f t="shared" si="703"/>
        <v>3.3186906564393381E-2</v>
      </c>
      <c r="V1223" s="140">
        <f t="shared" si="704"/>
        <v>4.7284323909975723E-2</v>
      </c>
      <c r="W1223" s="140">
        <f t="shared" si="705"/>
        <v>0.12207088071238381</v>
      </c>
      <c r="X1223" s="140">
        <f t="shared" si="706"/>
        <v>0.18130273804025121</v>
      </c>
      <c r="Y1223" s="141">
        <f t="shared" si="715"/>
        <v>0</v>
      </c>
      <c r="Z1223" s="141">
        <f t="shared" si="716"/>
        <v>0</v>
      </c>
      <c r="AA1223" s="141">
        <f t="shared" si="717"/>
        <v>0</v>
      </c>
      <c r="AB1223" s="141">
        <f t="shared" si="718"/>
        <v>0</v>
      </c>
      <c r="AC1223" s="141">
        <f t="shared" si="719"/>
        <v>0.19153798923443052</v>
      </c>
      <c r="AD1223" s="141">
        <f t="shared" si="720"/>
        <v>3.5426774552222012E-2</v>
      </c>
      <c r="AE1223" s="141">
        <f t="shared" si="721"/>
        <v>0.1805593278578152</v>
      </c>
      <c r="AF1223" s="141">
        <f t="shared" si="722"/>
        <v>3.7003966435674496E-2</v>
      </c>
      <c r="AG1223" s="142"/>
      <c r="AH1223" s="143">
        <f t="shared" si="707"/>
        <v>0.38567700635623359</v>
      </c>
      <c r="AI1223" s="143">
        <f t="shared" si="708"/>
        <v>0.42381825427420949</v>
      </c>
      <c r="AJ1223" s="143">
        <f t="shared" si="709"/>
        <v>0.54463276239811909</v>
      </c>
      <c r="AK1223" s="143">
        <f t="shared" si="710"/>
        <v>0.60437325860970781</v>
      </c>
      <c r="AL1223" s="141">
        <f t="shared" si="723"/>
        <v>0</v>
      </c>
      <c r="AM1223" s="141">
        <f t="shared" si="724"/>
        <v>0</v>
      </c>
      <c r="AN1223" s="141">
        <f t="shared" si="725"/>
        <v>0</v>
      </c>
      <c r="AO1223" s="141">
        <f t="shared" si="726"/>
        <v>0</v>
      </c>
      <c r="AP1223" s="141">
        <f t="shared" si="727"/>
        <v>1.9242762056718274</v>
      </c>
      <c r="AQ1223" s="141">
        <f t="shared" si="728"/>
        <v>0.11005149568129502</v>
      </c>
      <c r="AR1223" s="141">
        <f t="shared" si="729"/>
        <v>0.68286804659065581</v>
      </c>
      <c r="AS1223" s="141">
        <f t="shared" si="730"/>
        <v>4.2379892559756271E-2</v>
      </c>
      <c r="AT1223" s="142"/>
      <c r="AU1223" s="144">
        <f t="shared" si="711"/>
        <v>0.57062867061830835</v>
      </c>
      <c r="AV1223" s="144">
        <f t="shared" si="712"/>
        <v>0.59464812840077874</v>
      </c>
      <c r="AW1223" s="144">
        <f t="shared" si="713"/>
        <v>0.6662831243430748</v>
      </c>
      <c r="AX1223" s="144">
        <f t="shared" si="714"/>
        <v>0.70021870027625632</v>
      </c>
      <c r="AY1223" s="141">
        <f t="shared" si="731"/>
        <v>0</v>
      </c>
      <c r="AZ1223" s="141">
        <f t="shared" si="732"/>
        <v>0</v>
      </c>
      <c r="BA1223" s="141">
        <f t="shared" si="733"/>
        <v>0</v>
      </c>
      <c r="BB1223" s="141">
        <f t="shared" si="734"/>
        <v>0</v>
      </c>
      <c r="BC1223" s="141">
        <f t="shared" si="735"/>
        <v>2.769274251497198</v>
      </c>
      <c r="BD1223" s="141">
        <f t="shared" si="736"/>
        <v>8.5036878246669279E-2</v>
      </c>
      <c r="BE1223" s="141">
        <f t="shared" si="737"/>
        <v>0.81190572954171547</v>
      </c>
      <c r="BF1223" s="141">
        <f t="shared" si="738"/>
        <v>2.8356744178821613E-2</v>
      </c>
      <c r="BG1223" s="105"/>
    </row>
    <row r="1224" spans="13:59" x14ac:dyDescent="0.25">
      <c r="M1224" s="100"/>
      <c r="N1224" s="122" t="s">
        <v>1359</v>
      </c>
      <c r="O1224" s="122">
        <v>23</v>
      </c>
      <c r="P1224" s="122">
        <v>0</v>
      </c>
      <c r="Q1224" s="122">
        <v>0</v>
      </c>
      <c r="R1224" s="122">
        <v>1.6000000238418579</v>
      </c>
      <c r="S1224" s="122">
        <v>0.40000000596046448</v>
      </c>
      <c r="T1224" s="139"/>
      <c r="U1224" s="140">
        <f t="shared" si="703"/>
        <v>9.092014807510207E-5</v>
      </c>
      <c r="V1224" s="140">
        <f t="shared" si="704"/>
        <v>1.3041963241322563E-4</v>
      </c>
      <c r="W1224" s="140">
        <f t="shared" si="705"/>
        <v>8.3967367665360726E-5</v>
      </c>
      <c r="X1224" s="140">
        <f t="shared" si="706"/>
        <v>1.3178321637274948E-4</v>
      </c>
      <c r="Y1224" s="141">
        <f t="shared" si="715"/>
        <v>0</v>
      </c>
      <c r="Z1224" s="141">
        <f t="shared" si="716"/>
        <v>0</v>
      </c>
      <c r="AA1224" s="141">
        <f t="shared" si="717"/>
        <v>0</v>
      </c>
      <c r="AB1224" s="141">
        <f t="shared" si="718"/>
        <v>0</v>
      </c>
      <c r="AC1224" s="141">
        <f t="shared" si="719"/>
        <v>1.7561710463835927E-4</v>
      </c>
      <c r="AD1224" s="141">
        <f t="shared" si="720"/>
        <v>3.3054310332248071E-5</v>
      </c>
      <c r="AE1224" s="141">
        <f t="shared" si="721"/>
        <v>4.2814247974942596E-5</v>
      </c>
      <c r="AF1224" s="141">
        <f t="shared" si="722"/>
        <v>9.8990393596463757E-6</v>
      </c>
      <c r="AG1224" s="142"/>
      <c r="AH1224" s="143">
        <f t="shared" si="707"/>
        <v>7.5662584165726798E-2</v>
      </c>
      <c r="AI1224" s="143">
        <f t="shared" si="708"/>
        <v>8.380945028386555E-2</v>
      </c>
      <c r="AJ1224" s="143">
        <f t="shared" si="709"/>
        <v>7.3972646210168858E-2</v>
      </c>
      <c r="AK1224" s="143">
        <f t="shared" si="710"/>
        <v>8.4056535513524988E-2</v>
      </c>
      <c r="AL1224" s="141">
        <f t="shared" si="723"/>
        <v>0</v>
      </c>
      <c r="AM1224" s="141">
        <f t="shared" si="724"/>
        <v>0</v>
      </c>
      <c r="AN1224" s="141">
        <f t="shared" si="725"/>
        <v>0</v>
      </c>
      <c r="AO1224" s="141">
        <f t="shared" si="726"/>
        <v>0</v>
      </c>
      <c r="AP1224" s="141">
        <f t="shared" si="727"/>
        <v>0.12636702809603767</v>
      </c>
      <c r="AQ1224" s="141">
        <f t="shared" si="728"/>
        <v>7.7280943563202142E-3</v>
      </c>
      <c r="AR1224" s="141">
        <f t="shared" si="729"/>
        <v>3.130994622645264E-2</v>
      </c>
      <c r="AS1224" s="141">
        <f t="shared" si="730"/>
        <v>2.3126684799733496E-3</v>
      </c>
      <c r="AT1224" s="142"/>
      <c r="AU1224" s="144">
        <f t="shared" si="711"/>
        <v>0.29556856286481259</v>
      </c>
      <c r="AV1224" s="144">
        <f t="shared" si="712"/>
        <v>0.30754121836770754</v>
      </c>
      <c r="AW1224" s="144">
        <f t="shared" si="713"/>
        <v>0.29299214728036327</v>
      </c>
      <c r="AX1224" s="144">
        <f t="shared" si="714"/>
        <v>0.30789352825551453</v>
      </c>
      <c r="AY1224" s="141">
        <f t="shared" si="731"/>
        <v>0</v>
      </c>
      <c r="AZ1224" s="141">
        <f t="shared" si="732"/>
        <v>0</v>
      </c>
      <c r="BA1224" s="141">
        <f t="shared" si="733"/>
        <v>0</v>
      </c>
      <c r="BB1224" s="141">
        <f t="shared" si="734"/>
        <v>0</v>
      </c>
      <c r="BC1224" s="141">
        <f t="shared" si="735"/>
        <v>0.47775873509933892</v>
      </c>
      <c r="BD1224" s="141">
        <f t="shared" si="736"/>
        <v>1.4307221621347177E-2</v>
      </c>
      <c r="BE1224" s="141">
        <f t="shared" si="737"/>
        <v>0.11900516829136927</v>
      </c>
      <c r="BF1224" s="141">
        <f t="shared" si="738"/>
        <v>4.1522448460249717E-3</v>
      </c>
      <c r="BG1224" s="105"/>
    </row>
    <row r="1225" spans="13:59" x14ac:dyDescent="0.25">
      <c r="M1225" s="100"/>
      <c r="N1225" s="122" t="s">
        <v>1360</v>
      </c>
      <c r="O1225" s="122">
        <v>3637</v>
      </c>
      <c r="P1225" s="122">
        <v>2.6600000858306885</v>
      </c>
      <c r="Q1225" s="122">
        <v>0</v>
      </c>
      <c r="R1225" s="122">
        <v>0</v>
      </c>
      <c r="S1225" s="122">
        <v>0</v>
      </c>
      <c r="T1225" s="139"/>
      <c r="U1225" s="140">
        <f t="shared" si="703"/>
        <v>6.6916162187610539E-2</v>
      </c>
      <c r="V1225" s="140">
        <f t="shared" si="704"/>
        <v>9.3900235804291077E-2</v>
      </c>
      <c r="W1225" s="140">
        <f t="shared" si="705"/>
        <v>0.2626769598012697</v>
      </c>
      <c r="X1225" s="140">
        <f t="shared" si="706"/>
        <v>0.3688062610801518</v>
      </c>
      <c r="Y1225" s="141">
        <f t="shared" si="715"/>
        <v>0.21210584625909518</v>
      </c>
      <c r="Z1225" s="141">
        <f t="shared" si="716"/>
        <v>3.7668789039840972E-2</v>
      </c>
      <c r="AA1225" s="141">
        <f t="shared" si="717"/>
        <v>0</v>
      </c>
      <c r="AB1225" s="141">
        <f t="shared" si="718"/>
        <v>0</v>
      </c>
      <c r="AC1225" s="141">
        <f t="shared" si="719"/>
        <v>0</v>
      </c>
      <c r="AD1225" s="141">
        <f t="shared" si="720"/>
        <v>0</v>
      </c>
      <c r="AE1225" s="141">
        <f t="shared" si="721"/>
        <v>0</v>
      </c>
      <c r="AF1225" s="141">
        <f t="shared" si="722"/>
        <v>0</v>
      </c>
      <c r="AG1225" s="142"/>
      <c r="AH1225" s="143">
        <f t="shared" si="707"/>
        <v>0.46471368029863269</v>
      </c>
      <c r="AI1225" s="143">
        <f t="shared" si="708"/>
        <v>0.50824232608935949</v>
      </c>
      <c r="AJ1225" s="143">
        <f t="shared" si="709"/>
        <v>0.66635186930492996</v>
      </c>
      <c r="AK1225" s="143">
        <f t="shared" si="710"/>
        <v>0.72904267221200381</v>
      </c>
      <c r="AL1225" s="141">
        <f t="shared" si="723"/>
        <v>1.281670145955961</v>
      </c>
      <c r="AM1225" s="141">
        <f t="shared" si="724"/>
        <v>7.0254485064524141E-2</v>
      </c>
      <c r="AN1225" s="141">
        <f t="shared" si="725"/>
        <v>0</v>
      </c>
      <c r="AO1225" s="141">
        <f t="shared" si="726"/>
        <v>0</v>
      </c>
      <c r="AP1225" s="141">
        <f t="shared" si="727"/>
        <v>0</v>
      </c>
      <c r="AQ1225" s="141">
        <f t="shared" si="728"/>
        <v>0</v>
      </c>
      <c r="AR1225" s="141">
        <f t="shared" si="729"/>
        <v>0</v>
      </c>
      <c r="AS1225" s="141">
        <f t="shared" si="730"/>
        <v>0</v>
      </c>
      <c r="AT1225" s="142"/>
      <c r="AU1225" s="144">
        <f t="shared" si="711"/>
        <v>0.61953099997311023</v>
      </c>
      <c r="AV1225" s="144">
        <f t="shared" si="712"/>
        <v>0.64524575683666807</v>
      </c>
      <c r="AW1225" s="144">
        <f t="shared" si="713"/>
        <v>0.73508519581771514</v>
      </c>
      <c r="AX1225" s="144">
        <f t="shared" si="714"/>
        <v>0.77059347012334789</v>
      </c>
      <c r="AY1225" s="141">
        <f t="shared" si="731"/>
        <v>1.6656736157043026</v>
      </c>
      <c r="AZ1225" s="141">
        <f t="shared" si="732"/>
        <v>5.0680152863121997E-2</v>
      </c>
      <c r="BA1225" s="141">
        <f t="shared" si="733"/>
        <v>0</v>
      </c>
      <c r="BB1225" s="141">
        <f t="shared" si="734"/>
        <v>0</v>
      </c>
      <c r="BC1225" s="141">
        <f t="shared" si="735"/>
        <v>0</v>
      </c>
      <c r="BD1225" s="141">
        <f t="shared" si="736"/>
        <v>0</v>
      </c>
      <c r="BE1225" s="141">
        <f t="shared" si="737"/>
        <v>0</v>
      </c>
      <c r="BF1225" s="141">
        <f t="shared" si="738"/>
        <v>0</v>
      </c>
      <c r="BG1225" s="105"/>
    </row>
    <row r="1226" spans="13:59" x14ac:dyDescent="0.25">
      <c r="M1226" s="100"/>
      <c r="N1226" s="120" t="s">
        <v>1361</v>
      </c>
      <c r="O1226" s="121">
        <v>1415</v>
      </c>
      <c r="P1226" s="120">
        <v>0</v>
      </c>
      <c r="Q1226" s="120">
        <v>0</v>
      </c>
      <c r="R1226" s="120">
        <v>6.4000000953674316</v>
      </c>
      <c r="S1226" s="120">
        <v>1.6000000238418579</v>
      </c>
      <c r="T1226" s="139"/>
      <c r="U1226" s="140">
        <f t="shared" si="703"/>
        <v>1.1596985663236969E-3</v>
      </c>
      <c r="V1226" s="140">
        <f t="shared" si="704"/>
        <v>1.6803292496729849E-3</v>
      </c>
      <c r="W1226" s="140">
        <f t="shared" si="705"/>
        <v>2.0372100732755083E-3</v>
      </c>
      <c r="X1226" s="140">
        <f t="shared" si="706"/>
        <v>3.2411173565477513E-3</v>
      </c>
      <c r="Y1226" s="141">
        <f t="shared" si="715"/>
        <v>0</v>
      </c>
      <c r="Z1226" s="141">
        <f t="shared" si="716"/>
        <v>0</v>
      </c>
      <c r="AA1226" s="141">
        <f t="shared" si="717"/>
        <v>0</v>
      </c>
      <c r="AB1226" s="141">
        <f t="shared" si="718"/>
        <v>0</v>
      </c>
      <c r="AC1226" s="141">
        <f t="shared" si="719"/>
        <v>9.0138684372617697E-3</v>
      </c>
      <c r="AD1226" s="141">
        <f t="shared" si="720"/>
        <v>1.7402389208940189E-3</v>
      </c>
      <c r="AE1226" s="141">
        <f t="shared" si="721"/>
        <v>4.1900666451230566E-3</v>
      </c>
      <c r="AF1226" s="141">
        <f t="shared" si="722"/>
        <v>9.9572120262760543E-4</v>
      </c>
      <c r="AG1226" s="142"/>
      <c r="AH1226" s="143">
        <f t="shared" si="707"/>
        <v>0.15466117247325895</v>
      </c>
      <c r="AI1226" s="143">
        <f t="shared" si="708"/>
        <v>0.17139448496656717</v>
      </c>
      <c r="AJ1226" s="143">
        <f t="shared" si="709"/>
        <v>0.18075939704307964</v>
      </c>
      <c r="AK1226" s="143">
        <f t="shared" si="710"/>
        <v>0.20540446269350532</v>
      </c>
      <c r="AL1226" s="141">
        <f t="shared" si="723"/>
        <v>0</v>
      </c>
      <c r="AM1226" s="141">
        <f t="shared" si="724"/>
        <v>0</v>
      </c>
      <c r="AN1226" s="141">
        <f t="shared" si="725"/>
        <v>0</v>
      </c>
      <c r="AO1226" s="141">
        <f t="shared" si="726"/>
        <v>0</v>
      </c>
      <c r="AP1226" s="141">
        <f t="shared" si="727"/>
        <v>1.0334798041692039</v>
      </c>
      <c r="AQ1226" s="141">
        <f t="shared" si="728"/>
        <v>6.3444915962277859E-2</v>
      </c>
      <c r="AR1226" s="141">
        <f t="shared" si="729"/>
        <v>0.30603894199691423</v>
      </c>
      <c r="AS1226" s="141">
        <f t="shared" si="730"/>
        <v>2.2608203209918298E-2</v>
      </c>
      <c r="AT1226" s="142"/>
      <c r="AU1226" s="144">
        <f t="shared" si="711"/>
        <v>0.39135063970119455</v>
      </c>
      <c r="AV1226" s="144">
        <f t="shared" si="712"/>
        <v>0.40775819098537303</v>
      </c>
      <c r="AW1226" s="144">
        <f t="shared" si="713"/>
        <v>0.41656294987127962</v>
      </c>
      <c r="AX1226" s="144">
        <f t="shared" si="714"/>
        <v>0.43863072228024225</v>
      </c>
      <c r="AY1226" s="141">
        <f t="shared" si="731"/>
        <v>0</v>
      </c>
      <c r="AZ1226" s="141">
        <f t="shared" si="732"/>
        <v>0</v>
      </c>
      <c r="BA1226" s="141">
        <f t="shared" si="733"/>
        <v>0</v>
      </c>
      <c r="BB1226" s="141">
        <f t="shared" si="734"/>
        <v>0</v>
      </c>
      <c r="BC1226" s="141">
        <f t="shared" si="735"/>
        <v>2.5321018549873973</v>
      </c>
      <c r="BD1226" s="141">
        <f t="shared" si="736"/>
        <v>7.7550606205841532E-2</v>
      </c>
      <c r="BE1226" s="141">
        <f t="shared" si="737"/>
        <v>0.67748994061866374</v>
      </c>
      <c r="BF1226" s="141">
        <f t="shared" si="738"/>
        <v>2.4319225487495211E-2</v>
      </c>
      <c r="BG1226" s="105"/>
    </row>
    <row r="1227" spans="13:59" x14ac:dyDescent="0.25">
      <c r="M1227" s="100"/>
      <c r="N1227" s="120" t="s">
        <v>1362</v>
      </c>
      <c r="O1227" s="121">
        <v>1861</v>
      </c>
      <c r="P1227" s="120">
        <v>0</v>
      </c>
      <c r="Q1227" s="120">
        <v>1</v>
      </c>
      <c r="R1227" s="120">
        <v>0</v>
      </c>
      <c r="S1227" s="120">
        <v>0</v>
      </c>
      <c r="T1227" s="139"/>
      <c r="U1227" s="140">
        <f t="shared" si="703"/>
        <v>2.6532216215301441E-3</v>
      </c>
      <c r="V1227" s="140">
        <f t="shared" si="704"/>
        <v>3.8467600913439925E-3</v>
      </c>
      <c r="W1227" s="140">
        <f t="shared" si="705"/>
        <v>5.7347453291386463E-3</v>
      </c>
      <c r="X1227" s="140">
        <f t="shared" si="706"/>
        <v>9.1050929275178216E-3</v>
      </c>
      <c r="Y1227" s="141">
        <f t="shared" si="715"/>
        <v>0</v>
      </c>
      <c r="Z1227" s="141">
        <f t="shared" si="716"/>
        <v>0</v>
      </c>
      <c r="AA1227" s="141">
        <f t="shared" si="717"/>
        <v>7.3625716750368476E-3</v>
      </c>
      <c r="AB1227" s="141">
        <f t="shared" si="718"/>
        <v>1.742521252480974E-3</v>
      </c>
      <c r="AC1227" s="141">
        <f t="shared" si="719"/>
        <v>0</v>
      </c>
      <c r="AD1227" s="141">
        <f t="shared" si="720"/>
        <v>0</v>
      </c>
      <c r="AE1227" s="141">
        <f t="shared" si="721"/>
        <v>0</v>
      </c>
      <c r="AF1227" s="141">
        <f t="shared" si="722"/>
        <v>0</v>
      </c>
      <c r="AG1227" s="142"/>
      <c r="AH1227" s="143">
        <f t="shared" si="707"/>
        <v>0.19440972678892243</v>
      </c>
      <c r="AI1227" s="143">
        <f t="shared" si="708"/>
        <v>0.21528721873740986</v>
      </c>
      <c r="AJ1227" s="143">
        <f t="shared" si="709"/>
        <v>0.24012345513300981</v>
      </c>
      <c r="AK1227" s="143">
        <f t="shared" si="710"/>
        <v>0.27230398383561516</v>
      </c>
      <c r="AL1227" s="141">
        <f t="shared" si="723"/>
        <v>0</v>
      </c>
      <c r="AM1227" s="141">
        <f t="shared" si="724"/>
        <v>0</v>
      </c>
      <c r="AN1227" s="141">
        <f t="shared" si="725"/>
        <v>0.25381248493298236</v>
      </c>
      <c r="AO1227" s="141">
        <f t="shared" si="726"/>
        <v>1.8491498902632797E-2</v>
      </c>
      <c r="AP1227" s="141">
        <f t="shared" si="727"/>
        <v>0</v>
      </c>
      <c r="AQ1227" s="141">
        <f t="shared" si="728"/>
        <v>0</v>
      </c>
      <c r="AR1227" s="141">
        <f t="shared" si="729"/>
        <v>0</v>
      </c>
      <c r="AS1227" s="141">
        <f t="shared" si="730"/>
        <v>0</v>
      </c>
      <c r="AT1227" s="142"/>
      <c r="AU1227" s="144">
        <f t="shared" si="711"/>
        <v>0.42896980234862914</v>
      </c>
      <c r="AV1227" s="144">
        <f t="shared" si="712"/>
        <v>0.44708559274035709</v>
      </c>
      <c r="AW1227" s="144">
        <f t="shared" si="713"/>
        <v>0.46748703540374659</v>
      </c>
      <c r="AX1227" s="144">
        <f t="shared" si="714"/>
        <v>0.4923967484392664</v>
      </c>
      <c r="AY1227" s="141">
        <f t="shared" si="731"/>
        <v>0</v>
      </c>
      <c r="AZ1227" s="141">
        <f t="shared" si="732"/>
        <v>0</v>
      </c>
      <c r="BA1227" s="141">
        <f t="shared" si="733"/>
        <v>0.47526702156746903</v>
      </c>
      <c r="BB1227" s="141">
        <f t="shared" si="734"/>
        <v>1.7129726871797368E-2</v>
      </c>
      <c r="BC1227" s="141">
        <f t="shared" si="735"/>
        <v>0</v>
      </c>
      <c r="BD1227" s="141">
        <f t="shared" si="736"/>
        <v>0</v>
      </c>
      <c r="BE1227" s="141">
        <f t="shared" si="737"/>
        <v>0</v>
      </c>
      <c r="BF1227" s="141">
        <f t="shared" si="738"/>
        <v>0</v>
      </c>
      <c r="BG1227" s="105"/>
    </row>
    <row r="1228" spans="13:59" x14ac:dyDescent="0.25">
      <c r="M1228" s="100"/>
      <c r="N1228" s="120" t="s">
        <v>1363</v>
      </c>
      <c r="O1228" s="121">
        <v>1340</v>
      </c>
      <c r="P1228" s="120">
        <v>1.3300000429153442</v>
      </c>
      <c r="Q1228" s="120">
        <v>1</v>
      </c>
      <c r="R1228" s="120">
        <v>0</v>
      </c>
      <c r="S1228" s="120">
        <v>0</v>
      </c>
      <c r="T1228" s="139"/>
      <c r="U1228" s="140">
        <f t="shared" si="703"/>
        <v>1.0093400220827498E-3</v>
      </c>
      <c r="V1228" s="140">
        <f t="shared" si="704"/>
        <v>1.4620662147871721E-3</v>
      </c>
      <c r="W1228" s="140">
        <f t="shared" si="705"/>
        <v>1.7118035300617285E-3</v>
      </c>
      <c r="X1228" s="140">
        <f t="shared" si="706"/>
        <v>2.7231243498980762E-3</v>
      </c>
      <c r="Y1228" s="141">
        <f t="shared" si="715"/>
        <v>1.6300609778222605E-3</v>
      </c>
      <c r="Z1228" s="141">
        <f t="shared" si="716"/>
        <v>3.1448715058975335E-4</v>
      </c>
      <c r="AA1228" s="141">
        <f t="shared" si="717"/>
        <v>2.2003459046792849E-3</v>
      </c>
      <c r="AB1228" s="141">
        <f t="shared" si="718"/>
        <v>5.2277844521879131E-4</v>
      </c>
      <c r="AC1228" s="141">
        <f t="shared" si="719"/>
        <v>0</v>
      </c>
      <c r="AD1228" s="141">
        <f t="shared" si="720"/>
        <v>0</v>
      </c>
      <c r="AE1228" s="141">
        <f t="shared" si="721"/>
        <v>0</v>
      </c>
      <c r="AF1228" s="141">
        <f t="shared" si="722"/>
        <v>0</v>
      </c>
      <c r="AG1228" s="142"/>
      <c r="AH1228" s="143">
        <f t="shared" si="707"/>
        <v>0.14880973737539371</v>
      </c>
      <c r="AI1228" s="143">
        <f t="shared" si="708"/>
        <v>0.16492116366830811</v>
      </c>
      <c r="AJ1228" s="143">
        <f t="shared" si="709"/>
        <v>0.17227613824435839</v>
      </c>
      <c r="AK1228" s="143">
        <f t="shared" si="710"/>
        <v>0.19580568227929818</v>
      </c>
      <c r="AL1228" s="141">
        <f t="shared" si="723"/>
        <v>0.20665188635504159</v>
      </c>
      <c r="AM1228" s="141">
        <f t="shared" si="724"/>
        <v>1.2693268401456709E-2</v>
      </c>
      <c r="AN1228" s="141">
        <f t="shared" si="725"/>
        <v>0.18231814887938469</v>
      </c>
      <c r="AO1228" s="141">
        <f t="shared" si="726"/>
        <v>1.3487533399913487E-2</v>
      </c>
      <c r="AP1228" s="141">
        <f t="shared" si="727"/>
        <v>0</v>
      </c>
      <c r="AQ1228" s="141">
        <f t="shared" si="728"/>
        <v>0</v>
      </c>
      <c r="AR1228" s="141">
        <f t="shared" si="729"/>
        <v>0</v>
      </c>
      <c r="AS1228" s="141">
        <f t="shared" si="730"/>
        <v>0</v>
      </c>
      <c r="AT1228" s="142"/>
      <c r="AU1228" s="144">
        <f t="shared" si="711"/>
        <v>0.38538519031544105</v>
      </c>
      <c r="AV1228" s="144">
        <f t="shared" si="712"/>
        <v>0.40151907682942545</v>
      </c>
      <c r="AW1228" s="144">
        <f t="shared" si="713"/>
        <v>0.40859800075525554</v>
      </c>
      <c r="AX1228" s="144">
        <f t="shared" si="714"/>
        <v>0.43021211522917091</v>
      </c>
      <c r="AY1228" s="141">
        <f t="shared" si="731"/>
        <v>0.51816573133988519</v>
      </c>
      <c r="AZ1228" s="141">
        <f t="shared" si="732"/>
        <v>1.5854658074580086E-2</v>
      </c>
      <c r="BA1228" s="141">
        <f t="shared" si="733"/>
        <v>0.41531907798466067</v>
      </c>
      <c r="BB1228" s="141">
        <f t="shared" si="734"/>
        <v>1.4893037244510243E-2</v>
      </c>
      <c r="BC1228" s="141">
        <f t="shared" si="735"/>
        <v>0</v>
      </c>
      <c r="BD1228" s="141">
        <f t="shared" si="736"/>
        <v>0</v>
      </c>
      <c r="BE1228" s="141">
        <f t="shared" si="737"/>
        <v>0</v>
      </c>
      <c r="BF1228" s="141">
        <f t="shared" si="738"/>
        <v>0</v>
      </c>
      <c r="BG1228" s="105"/>
    </row>
    <row r="1229" spans="13:59" x14ac:dyDescent="0.25">
      <c r="M1229" s="100"/>
      <c r="N1229" s="120" t="s">
        <v>1364</v>
      </c>
      <c r="O1229" s="121">
        <v>1513</v>
      </c>
      <c r="P1229" s="120">
        <v>0</v>
      </c>
      <c r="Q1229" s="120">
        <v>0</v>
      </c>
      <c r="R1229" s="120">
        <v>3.2000000476837158</v>
      </c>
      <c r="S1229" s="120">
        <v>0.80000001192092896</v>
      </c>
      <c r="T1229" s="139"/>
      <c r="U1229" s="140">
        <f t="shared" si="703"/>
        <v>1.3906645333625622E-3</v>
      </c>
      <c r="V1229" s="140">
        <f t="shared" si="704"/>
        <v>2.0155753871431425E-3</v>
      </c>
      <c r="W1229" s="140">
        <f t="shared" si="705"/>
        <v>2.5576505326565524E-3</v>
      </c>
      <c r="X1229" s="140">
        <f t="shared" si="706"/>
        <v>4.0689741490778086E-3</v>
      </c>
      <c r="Y1229" s="141">
        <f t="shared" si="715"/>
        <v>0</v>
      </c>
      <c r="Z1229" s="141">
        <f t="shared" si="716"/>
        <v>0</v>
      </c>
      <c r="AA1229" s="141">
        <f t="shared" si="717"/>
        <v>0</v>
      </c>
      <c r="AB1229" s="141">
        <f t="shared" si="718"/>
        <v>0</v>
      </c>
      <c r="AC1229" s="141">
        <f t="shared" si="719"/>
        <v>5.4054826882894928E-3</v>
      </c>
      <c r="AD1229" s="141">
        <f t="shared" si="720"/>
        <v>1.0443586466786876E-3</v>
      </c>
      <c r="AE1229" s="141">
        <f t="shared" si="721"/>
        <v>2.6301887076253571E-3</v>
      </c>
      <c r="AF1229" s="141">
        <f t="shared" si="722"/>
        <v>6.2499066014284161E-4</v>
      </c>
      <c r="AG1229" s="142"/>
      <c r="AH1229" s="143">
        <f t="shared" si="707"/>
        <v>0.16264987339113168</v>
      </c>
      <c r="AI1229" s="143">
        <f t="shared" si="708"/>
        <v>0.1802276021457454</v>
      </c>
      <c r="AJ1229" s="143">
        <f t="shared" si="709"/>
        <v>0.19245670365564571</v>
      </c>
      <c r="AK1229" s="143">
        <f t="shared" si="710"/>
        <v>0.2186250781204494</v>
      </c>
      <c r="AL1229" s="141">
        <f t="shared" si="723"/>
        <v>0</v>
      </c>
      <c r="AM1229" s="141">
        <f t="shared" si="724"/>
        <v>0</v>
      </c>
      <c r="AN1229" s="141">
        <f t="shared" si="725"/>
        <v>0</v>
      </c>
      <c r="AO1229" s="141">
        <f t="shared" si="726"/>
        <v>0</v>
      </c>
      <c r="AP1229" s="141">
        <f t="shared" si="727"/>
        <v>0.54339917300776563</v>
      </c>
      <c r="AQ1229" s="141">
        <f t="shared" si="728"/>
        <v>3.3329162452541472E-2</v>
      </c>
      <c r="AR1229" s="141">
        <f t="shared" si="729"/>
        <v>0.16289306150848859</v>
      </c>
      <c r="AS1229" s="141">
        <f t="shared" si="730"/>
        <v>1.2007003594084964E-2</v>
      </c>
      <c r="AT1229" s="142"/>
      <c r="AU1229" s="144">
        <f t="shared" si="711"/>
        <v>0.39929850114493848</v>
      </c>
      <c r="AV1229" s="144">
        <f t="shared" si="712"/>
        <v>0.41606963209704562</v>
      </c>
      <c r="AW1229" s="144">
        <f t="shared" si="713"/>
        <v>0.42722377550267576</v>
      </c>
      <c r="AX1229" s="144">
        <f t="shared" si="714"/>
        <v>0.44989540671299433</v>
      </c>
      <c r="AY1229" s="141">
        <f t="shared" si="731"/>
        <v>0</v>
      </c>
      <c r="AZ1229" s="141">
        <f t="shared" si="732"/>
        <v>0</v>
      </c>
      <c r="BA1229" s="141">
        <f t="shared" si="733"/>
        <v>0</v>
      </c>
      <c r="BB1229" s="141">
        <f t="shared" si="734"/>
        <v>0</v>
      </c>
      <c r="BC1229" s="141">
        <f t="shared" si="735"/>
        <v>1.2918114804000274</v>
      </c>
      <c r="BD1229" s="141">
        <f t="shared" si="736"/>
        <v>3.9611362150264728E-2</v>
      </c>
      <c r="BE1229" s="141">
        <f t="shared" si="737"/>
        <v>0.34742988785935536</v>
      </c>
      <c r="BF1229" s="141">
        <f t="shared" si="738"/>
        <v>1.2486442874211301E-2</v>
      </c>
      <c r="BG1229" s="105"/>
    </row>
    <row r="1230" spans="13:59" x14ac:dyDescent="0.25">
      <c r="M1230" s="100"/>
      <c r="N1230" s="120" t="s">
        <v>1365</v>
      </c>
      <c r="O1230" s="121">
        <v>4080</v>
      </c>
      <c r="P1230" s="120">
        <v>0</v>
      </c>
      <c r="Q1230" s="120">
        <v>0</v>
      </c>
      <c r="R1230" s="120">
        <v>4.8000001907348633</v>
      </c>
      <c r="S1230" s="120">
        <v>1.2000000476837158</v>
      </c>
      <c r="T1230" s="139"/>
      <c r="U1230" s="140">
        <f t="shared" si="703"/>
        <v>0.139703264503382</v>
      </c>
      <c r="V1230" s="140">
        <f t="shared" si="704"/>
        <v>0.19091006898417351</v>
      </c>
      <c r="W1230" s="140">
        <f t="shared" si="705"/>
        <v>0.5279740199002263</v>
      </c>
      <c r="X1230" s="140">
        <f t="shared" si="706"/>
        <v>0.67187793285597763</v>
      </c>
      <c r="Y1230" s="141">
        <f t="shared" si="715"/>
        <v>0</v>
      </c>
      <c r="Z1230" s="141">
        <f t="shared" si="716"/>
        <v>0</v>
      </c>
      <c r="AA1230" s="141">
        <f t="shared" si="717"/>
        <v>0</v>
      </c>
      <c r="AB1230" s="141">
        <f t="shared" si="718"/>
        <v>0</v>
      </c>
      <c r="AC1230" s="141">
        <f t="shared" si="719"/>
        <v>0.78676627493725249</v>
      </c>
      <c r="AD1230" s="141">
        <f t="shared" si="720"/>
        <v>0.12960209259998623</v>
      </c>
      <c r="AE1230" s="141">
        <f t="shared" si="721"/>
        <v>0.71357551176986189</v>
      </c>
      <c r="AF1230" s="141">
        <f t="shared" si="722"/>
        <v>9.26780396949477E-2</v>
      </c>
      <c r="AG1230" s="142"/>
      <c r="AH1230" s="143">
        <f t="shared" si="707"/>
        <v>0.56432271021073022</v>
      </c>
      <c r="AI1230" s="143">
        <f t="shared" si="708"/>
        <v>0.61263817424468925</v>
      </c>
      <c r="AJ1230" s="143">
        <f t="shared" si="709"/>
        <v>0.80318061653321693</v>
      </c>
      <c r="AK1230" s="143">
        <f t="shared" si="710"/>
        <v>0.85948156031262302</v>
      </c>
      <c r="AL1230" s="141">
        <f t="shared" si="723"/>
        <v>0</v>
      </c>
      <c r="AM1230" s="141">
        <f t="shared" si="724"/>
        <v>0</v>
      </c>
      <c r="AN1230" s="141">
        <f t="shared" si="725"/>
        <v>0</v>
      </c>
      <c r="AO1230" s="141">
        <f t="shared" si="726"/>
        <v>0</v>
      </c>
      <c r="AP1230" s="141">
        <f t="shared" si="727"/>
        <v>2.7976187437702684</v>
      </c>
      <c r="AQ1230" s="141">
        <f t="shared" si="728"/>
        <v>0.14304460945569852</v>
      </c>
      <c r="AR1230" s="141">
        <f t="shared" si="729"/>
        <v>0.98795917796707433</v>
      </c>
      <c r="AS1230" s="141">
        <f t="shared" si="730"/>
        <v>4.3418735391347663E-2</v>
      </c>
      <c r="AT1230" s="142"/>
      <c r="AU1230" s="144">
        <f t="shared" si="711"/>
        <v>0.67753394257185873</v>
      </c>
      <c r="AV1230" s="144">
        <f t="shared" si="712"/>
        <v>0.70487667789317121</v>
      </c>
      <c r="AW1230" s="144">
        <f t="shared" si="713"/>
        <v>0.81400466355136625</v>
      </c>
      <c r="AX1230" s="144">
        <f t="shared" si="714"/>
        <v>0.84927951469134766</v>
      </c>
      <c r="AY1230" s="141">
        <f t="shared" si="731"/>
        <v>0</v>
      </c>
      <c r="AZ1230" s="141">
        <f t="shared" si="732"/>
        <v>0</v>
      </c>
      <c r="BA1230" s="141">
        <f t="shared" si="733"/>
        <v>0</v>
      </c>
      <c r="BB1230" s="141">
        <f t="shared" si="734"/>
        <v>0</v>
      </c>
      <c r="BC1230" s="141">
        <f t="shared" si="735"/>
        <v>3.2852639904172793</v>
      </c>
      <c r="BD1230" s="141">
        <f t="shared" si="736"/>
        <v>9.8144197914499465E-2</v>
      </c>
      <c r="BE1230" s="141">
        <f t="shared" si="737"/>
        <v>0.98820249025064932</v>
      </c>
      <c r="BF1230" s="141">
        <f t="shared" si="738"/>
        <v>3.0932967875770934E-2</v>
      </c>
      <c r="BG1230" s="105"/>
    </row>
    <row r="1231" spans="13:59" x14ac:dyDescent="0.25">
      <c r="M1231" s="100"/>
      <c r="N1231" s="120" t="s">
        <v>1366</v>
      </c>
      <c r="O1231" s="121">
        <v>2716</v>
      </c>
      <c r="P1231" s="120">
        <v>0</v>
      </c>
      <c r="Q1231" s="120">
        <v>0</v>
      </c>
      <c r="R1231" s="120">
        <v>1.6000000238418579</v>
      </c>
      <c r="S1231" s="120">
        <v>0.40000000596046448</v>
      </c>
      <c r="T1231" s="139"/>
      <c r="U1231" s="140">
        <f t="shared" si="703"/>
        <v>1.2908759134155789E-2</v>
      </c>
      <c r="V1231" s="140">
        <f t="shared" si="704"/>
        <v>1.8603326365976613E-2</v>
      </c>
      <c r="W1231" s="140">
        <f t="shared" si="705"/>
        <v>4.0208368620592516E-2</v>
      </c>
      <c r="X1231" s="140">
        <f t="shared" si="706"/>
        <v>6.2249876722866415E-2</v>
      </c>
      <c r="Y1231" s="141">
        <f t="shared" si="715"/>
        <v>0</v>
      </c>
      <c r="Z1231" s="141">
        <f t="shared" si="716"/>
        <v>0</v>
      </c>
      <c r="AA1231" s="141">
        <f t="shared" si="717"/>
        <v>0</v>
      </c>
      <c r="AB1231" s="141">
        <f t="shared" si="718"/>
        <v>0</v>
      </c>
      <c r="AC1231" s="141">
        <f t="shared" si="719"/>
        <v>2.5003128626535073E-2</v>
      </c>
      <c r="AD1231" s="141">
        <f t="shared" si="720"/>
        <v>4.7621940025653724E-3</v>
      </c>
      <c r="AE1231" s="141">
        <f t="shared" si="721"/>
        <v>2.0330815897162176E-2</v>
      </c>
      <c r="AF1231" s="141">
        <f t="shared" si="722"/>
        <v>4.5691351630225696E-3</v>
      </c>
      <c r="AG1231" s="142"/>
      <c r="AH1231" s="143">
        <f t="shared" si="707"/>
        <v>0.29929223719729336</v>
      </c>
      <c r="AI1231" s="143">
        <f t="shared" si="708"/>
        <v>0.33027160059962224</v>
      </c>
      <c r="AJ1231" s="143">
        <f t="shared" si="709"/>
        <v>0.40592748435132497</v>
      </c>
      <c r="AK1231" s="143">
        <f t="shared" si="710"/>
        <v>0.45590163107780102</v>
      </c>
      <c r="AL1231" s="141">
        <f t="shared" si="723"/>
        <v>0</v>
      </c>
      <c r="AM1231" s="141">
        <f t="shared" si="724"/>
        <v>0</v>
      </c>
      <c r="AN1231" s="141">
        <f t="shared" si="725"/>
        <v>0</v>
      </c>
      <c r="AO1231" s="141">
        <f t="shared" si="726"/>
        <v>0</v>
      </c>
      <c r="AP1231" s="141">
        <f t="shared" si="727"/>
        <v>0.49886240187600472</v>
      </c>
      <c r="AQ1231" s="141">
        <f t="shared" si="728"/>
        <v>2.9572166957679391E-2</v>
      </c>
      <c r="AR1231" s="141">
        <f t="shared" si="729"/>
        <v>0.17074211569267564</v>
      </c>
      <c r="AS1231" s="141">
        <f t="shared" si="730"/>
        <v>1.1618539455830246E-2</v>
      </c>
      <c r="AT1231" s="142"/>
      <c r="AU1231" s="144">
        <f t="shared" si="711"/>
        <v>0.51219749072120713</v>
      </c>
      <c r="AV1231" s="144">
        <f t="shared" si="712"/>
        <v>0.53391919740520044</v>
      </c>
      <c r="AW1231" s="144">
        <f t="shared" si="713"/>
        <v>0.58349063603832141</v>
      </c>
      <c r="AX1231" s="144">
        <f t="shared" si="714"/>
        <v>0.61423528126828608</v>
      </c>
      <c r="AY1231" s="141">
        <f t="shared" si="731"/>
        <v>0</v>
      </c>
      <c r="AZ1231" s="141">
        <f t="shared" si="732"/>
        <v>0</v>
      </c>
      <c r="BA1231" s="141">
        <f t="shared" si="733"/>
        <v>0</v>
      </c>
      <c r="BB1231" s="141">
        <f t="shared" si="734"/>
        <v>0</v>
      </c>
      <c r="BC1231" s="141">
        <f t="shared" si="735"/>
        <v>0.828698202998152</v>
      </c>
      <c r="BD1231" s="141">
        <f t="shared" si="736"/>
        <v>2.5572525579794392E-2</v>
      </c>
      <c r="BE1231" s="141">
        <f t="shared" si="737"/>
        <v>0.23721122445189086</v>
      </c>
      <c r="BF1231" s="141">
        <f t="shared" si="738"/>
        <v>8.4828917165511442E-3</v>
      </c>
      <c r="BG1231" s="105"/>
    </row>
    <row r="1232" spans="13:59" x14ac:dyDescent="0.25">
      <c r="M1232" s="100"/>
      <c r="N1232" s="120" t="s">
        <v>1367</v>
      </c>
      <c r="O1232" s="121">
        <v>3941</v>
      </c>
      <c r="P1232" s="120">
        <v>0</v>
      </c>
      <c r="Q1232" s="120">
        <v>0</v>
      </c>
      <c r="R1232" s="120">
        <v>3.2000000476837158</v>
      </c>
      <c r="S1232" s="120">
        <v>0.80000001192092896</v>
      </c>
      <c r="T1232" s="139"/>
      <c r="U1232" s="140">
        <f t="shared" si="703"/>
        <v>0.1115418313540496</v>
      </c>
      <c r="V1232" s="140">
        <f t="shared" si="704"/>
        <v>0.15390244139699083</v>
      </c>
      <c r="W1232" s="140">
        <f t="shared" si="705"/>
        <v>0.43345271838193455</v>
      </c>
      <c r="X1232" s="140">
        <f t="shared" si="706"/>
        <v>0.57147381085231652</v>
      </c>
      <c r="Y1232" s="141">
        <f t="shared" si="715"/>
        <v>0</v>
      </c>
      <c r="Z1232" s="141">
        <f t="shared" si="716"/>
        <v>0</v>
      </c>
      <c r="AA1232" s="141">
        <f t="shared" si="717"/>
        <v>0</v>
      </c>
      <c r="AB1232" s="141">
        <f t="shared" si="718"/>
        <v>0</v>
      </c>
      <c r="AC1232" s="141">
        <f t="shared" si="719"/>
        <v>0.42114150407383244</v>
      </c>
      <c r="AD1232" s="141">
        <f t="shared" si="720"/>
        <v>7.1346315735178523E-2</v>
      </c>
      <c r="AE1232" s="141">
        <f t="shared" si="721"/>
        <v>0.3985029958848022</v>
      </c>
      <c r="AF1232" s="141">
        <f t="shared" si="722"/>
        <v>5.8676059609549691E-2</v>
      </c>
      <c r="AG1232" s="142"/>
      <c r="AH1232" s="143">
        <f t="shared" si="707"/>
        <v>0.53184503738625222</v>
      </c>
      <c r="AI1232" s="143">
        <f t="shared" si="708"/>
        <v>0.57887914538585106</v>
      </c>
      <c r="AJ1232" s="143">
        <f t="shared" si="709"/>
        <v>0.76126447100296235</v>
      </c>
      <c r="AK1232" s="143">
        <f t="shared" si="710"/>
        <v>0.82095398945689024</v>
      </c>
      <c r="AL1232" s="141">
        <f t="shared" si="723"/>
        <v>0</v>
      </c>
      <c r="AM1232" s="141">
        <f t="shared" si="724"/>
        <v>0</v>
      </c>
      <c r="AN1232" s="141">
        <f t="shared" si="725"/>
        <v>0</v>
      </c>
      <c r="AO1232" s="141">
        <f t="shared" si="726"/>
        <v>0</v>
      </c>
      <c r="AP1232" s="141">
        <f t="shared" si="727"/>
        <v>1.7601396774671298</v>
      </c>
      <c r="AQ1232" s="141">
        <f t="shared" si="728"/>
        <v>9.2273615370702222E-2</v>
      </c>
      <c r="AR1232" s="141">
        <f t="shared" si="729"/>
        <v>0.62679727775592453</v>
      </c>
      <c r="AS1232" s="141">
        <f t="shared" si="730"/>
        <v>2.9965923596121824E-2</v>
      </c>
      <c r="AT1232" s="142"/>
      <c r="AU1232" s="144">
        <f t="shared" si="711"/>
        <v>0.65893030291317178</v>
      </c>
      <c r="AV1232" s="144">
        <f t="shared" si="712"/>
        <v>0.68580507742820296</v>
      </c>
      <c r="AW1232" s="144">
        <f t="shared" si="713"/>
        <v>0.78918238755926962</v>
      </c>
      <c r="AX1232" s="144">
        <f t="shared" si="714"/>
        <v>0.82484336809458392</v>
      </c>
      <c r="AY1232" s="141">
        <f t="shared" si="731"/>
        <v>0</v>
      </c>
      <c r="AZ1232" s="141">
        <f t="shared" si="732"/>
        <v>0</v>
      </c>
      <c r="BA1232" s="141">
        <f t="shared" si="733"/>
        <v>0</v>
      </c>
      <c r="BB1232" s="141">
        <f t="shared" si="734"/>
        <v>0</v>
      </c>
      <c r="BC1232" s="141">
        <f t="shared" si="735"/>
        <v>2.1304908705997656</v>
      </c>
      <c r="BD1232" s="141">
        <f t="shared" si="736"/>
        <v>6.4085409872218335E-2</v>
      </c>
      <c r="BE1232" s="141">
        <f t="shared" si="737"/>
        <v>0.63929685268733261</v>
      </c>
      <c r="BF1232" s="141">
        <f t="shared" si="738"/>
        <v>2.0577851621233711E-2</v>
      </c>
      <c r="BG1232" s="105"/>
    </row>
    <row r="1233" spans="13:59" x14ac:dyDescent="0.25">
      <c r="M1233" s="100"/>
      <c r="N1233" s="120" t="s">
        <v>1368</v>
      </c>
      <c r="O1233" s="121">
        <v>2827</v>
      </c>
      <c r="P1233" s="120">
        <v>1.3300000429153442</v>
      </c>
      <c r="Q1233" s="120">
        <v>0</v>
      </c>
      <c r="R1233" s="120">
        <v>0</v>
      </c>
      <c r="S1233" s="120">
        <v>0</v>
      </c>
      <c r="T1233" s="139"/>
      <c r="U1233" s="140">
        <f t="shared" si="703"/>
        <v>1.5817106523724256E-2</v>
      </c>
      <c r="V1233" s="140">
        <f t="shared" si="704"/>
        <v>2.2753635275518991E-2</v>
      </c>
      <c r="W1233" s="140">
        <f t="shared" si="705"/>
        <v>5.1316635598981808E-2</v>
      </c>
      <c r="X1233" s="140">
        <f t="shared" si="706"/>
        <v>7.8925621741043228E-2</v>
      </c>
      <c r="Y1233" s="141">
        <f t="shared" si="715"/>
        <v>2.5439176600581592E-2</v>
      </c>
      <c r="Z1233" s="141">
        <f t="shared" si="716"/>
        <v>4.8231592923387544E-3</v>
      </c>
      <c r="AA1233" s="141">
        <f t="shared" si="717"/>
        <v>0</v>
      </c>
      <c r="AB1233" s="141">
        <f t="shared" si="718"/>
        <v>0</v>
      </c>
      <c r="AC1233" s="141">
        <f t="shared" si="719"/>
        <v>0</v>
      </c>
      <c r="AD1233" s="141">
        <f t="shared" si="720"/>
        <v>0</v>
      </c>
      <c r="AE1233" s="141">
        <f t="shared" si="721"/>
        <v>0</v>
      </c>
      <c r="AF1233" s="141">
        <f t="shared" si="722"/>
        <v>0</v>
      </c>
      <c r="AG1233" s="142"/>
      <c r="AH1233" s="143">
        <f t="shared" si="707"/>
        <v>0.31615743447282163</v>
      </c>
      <c r="AI1233" s="143">
        <f t="shared" si="708"/>
        <v>0.3486266612623049</v>
      </c>
      <c r="AJ1233" s="143">
        <f t="shared" si="709"/>
        <v>0.43313373937663791</v>
      </c>
      <c r="AK1233" s="143">
        <f t="shared" si="710"/>
        <v>0.4854534042945946</v>
      </c>
      <c r="AL1233" s="141">
        <f t="shared" si="723"/>
        <v>0.43787654391440978</v>
      </c>
      <c r="AM1233" s="141">
        <f t="shared" si="724"/>
        <v>2.5796930525888939E-2</v>
      </c>
      <c r="AN1233" s="141">
        <f t="shared" si="725"/>
        <v>0</v>
      </c>
      <c r="AO1233" s="141">
        <f t="shared" si="726"/>
        <v>0</v>
      </c>
      <c r="AP1233" s="141">
        <f t="shared" si="727"/>
        <v>0</v>
      </c>
      <c r="AQ1233" s="141">
        <f t="shared" si="728"/>
        <v>0</v>
      </c>
      <c r="AR1233" s="141">
        <f t="shared" si="729"/>
        <v>0</v>
      </c>
      <c r="AS1233" s="141">
        <f t="shared" si="730"/>
        <v>0</v>
      </c>
      <c r="AT1233" s="142"/>
      <c r="AU1233" s="144">
        <f t="shared" si="711"/>
        <v>0.52414442483330537</v>
      </c>
      <c r="AV1233" s="144">
        <f t="shared" si="712"/>
        <v>0.54635533624443888</v>
      </c>
      <c r="AW1233" s="144">
        <f t="shared" si="713"/>
        <v>0.60038806645336229</v>
      </c>
      <c r="AX1233" s="144">
        <f t="shared" si="714"/>
        <v>0.63186926223195827</v>
      </c>
      <c r="AY1233" s="141">
        <f t="shared" si="731"/>
        <v>0.70491124301191144</v>
      </c>
      <c r="AZ1233" s="141">
        <f t="shared" si="732"/>
        <v>2.1741377640219661E-2</v>
      </c>
      <c r="BA1233" s="141">
        <f t="shared" si="733"/>
        <v>0</v>
      </c>
      <c r="BB1233" s="141">
        <f t="shared" si="734"/>
        <v>0</v>
      </c>
      <c r="BC1233" s="141">
        <f t="shared" si="735"/>
        <v>0</v>
      </c>
      <c r="BD1233" s="141">
        <f t="shared" si="736"/>
        <v>0</v>
      </c>
      <c r="BE1233" s="141">
        <f t="shared" si="737"/>
        <v>0</v>
      </c>
      <c r="BF1233" s="141">
        <f t="shared" si="738"/>
        <v>0</v>
      </c>
      <c r="BG1233" s="105"/>
    </row>
    <row r="1234" spans="13:59" x14ac:dyDescent="0.25">
      <c r="M1234" s="100"/>
      <c r="N1234" s="120" t="s">
        <v>1369</v>
      </c>
      <c r="O1234" s="121">
        <v>1673</v>
      </c>
      <c r="P1234" s="120">
        <v>0</v>
      </c>
      <c r="Q1234" s="120">
        <v>2</v>
      </c>
      <c r="R1234" s="120">
        <v>0</v>
      </c>
      <c r="S1234" s="120">
        <v>0</v>
      </c>
      <c r="T1234" s="139"/>
      <c r="U1234" s="140">
        <f t="shared" si="703"/>
        <v>1.8713149251661232E-3</v>
      </c>
      <c r="V1234" s="140">
        <f t="shared" si="704"/>
        <v>2.7130265771928563E-3</v>
      </c>
      <c r="W1234" s="140">
        <f t="shared" si="705"/>
        <v>3.7082497597435982E-3</v>
      </c>
      <c r="X1234" s="140">
        <f t="shared" si="706"/>
        <v>5.8963638532133489E-3</v>
      </c>
      <c r="Y1234" s="141">
        <f t="shared" si="715"/>
        <v>0</v>
      </c>
      <c r="Z1234" s="141">
        <f t="shared" si="716"/>
        <v>0</v>
      </c>
      <c r="AA1234" s="141">
        <f t="shared" si="717"/>
        <v>9.5304486177620745E-3</v>
      </c>
      <c r="AB1234" s="141">
        <f t="shared" si="718"/>
        <v>2.2622790886646232E-3</v>
      </c>
      <c r="AC1234" s="141">
        <f t="shared" si="719"/>
        <v>0</v>
      </c>
      <c r="AD1234" s="141">
        <f t="shared" si="720"/>
        <v>0</v>
      </c>
      <c r="AE1234" s="141">
        <f t="shared" si="721"/>
        <v>0</v>
      </c>
      <c r="AF1234" s="141">
        <f t="shared" si="722"/>
        <v>0</v>
      </c>
      <c r="AG1234" s="142"/>
      <c r="AH1234" s="143">
        <f t="shared" si="707"/>
        <v>0.1765699923116375</v>
      </c>
      <c r="AI1234" s="143">
        <f t="shared" si="708"/>
        <v>0.19560567168459975</v>
      </c>
      <c r="AJ1234" s="143">
        <f t="shared" si="709"/>
        <v>0.21313408950362323</v>
      </c>
      <c r="AK1234" s="143">
        <f t="shared" si="710"/>
        <v>0.24195059368351113</v>
      </c>
      <c r="AL1234" s="141">
        <f t="shared" si="723"/>
        <v>0</v>
      </c>
      <c r="AM1234" s="141">
        <f t="shared" si="724"/>
        <v>0</v>
      </c>
      <c r="AN1234" s="141">
        <f t="shared" si="725"/>
        <v>0.45082200139706191</v>
      </c>
      <c r="AO1234" s="141">
        <f t="shared" si="726"/>
        <v>3.3079185969960345E-2</v>
      </c>
      <c r="AP1234" s="141">
        <f t="shared" si="727"/>
        <v>0</v>
      </c>
      <c r="AQ1234" s="141">
        <f t="shared" si="728"/>
        <v>0</v>
      </c>
      <c r="AR1234" s="141">
        <f t="shared" si="729"/>
        <v>0</v>
      </c>
      <c r="AS1234" s="141">
        <f t="shared" si="730"/>
        <v>0</v>
      </c>
      <c r="AT1234" s="142"/>
      <c r="AU1234" s="144">
        <f t="shared" si="711"/>
        <v>0.41265526999911539</v>
      </c>
      <c r="AV1234" s="144">
        <f t="shared" si="712"/>
        <v>0.43003440671846382</v>
      </c>
      <c r="AW1234" s="144">
        <f t="shared" si="713"/>
        <v>0.44526107695805517</v>
      </c>
      <c r="AX1234" s="144">
        <f t="shared" si="714"/>
        <v>0.46894443409056841</v>
      </c>
      <c r="AY1234" s="141">
        <f t="shared" si="731"/>
        <v>0</v>
      </c>
      <c r="AZ1234" s="141">
        <f t="shared" si="732"/>
        <v>0</v>
      </c>
      <c r="BA1234" s="141">
        <f t="shared" si="733"/>
        <v>0.90530028950946251</v>
      </c>
      <c r="BB1234" s="141">
        <f t="shared" si="734"/>
        <v>3.2588578671674306E-2</v>
      </c>
      <c r="BC1234" s="141">
        <f t="shared" si="735"/>
        <v>0</v>
      </c>
      <c r="BD1234" s="141">
        <f t="shared" si="736"/>
        <v>0</v>
      </c>
      <c r="BE1234" s="141">
        <f t="shared" si="737"/>
        <v>0</v>
      </c>
      <c r="BF1234" s="141">
        <f t="shared" si="738"/>
        <v>0</v>
      </c>
      <c r="BG1234" s="105"/>
    </row>
    <row r="1235" spans="13:59" x14ac:dyDescent="0.25">
      <c r="M1235" s="100"/>
      <c r="N1235" s="120" t="s">
        <v>1370</v>
      </c>
      <c r="O1235" s="121">
        <v>1916</v>
      </c>
      <c r="P1235" s="120">
        <v>1.3300000429153442</v>
      </c>
      <c r="Q1235" s="120">
        <v>0</v>
      </c>
      <c r="R1235" s="120">
        <v>0</v>
      </c>
      <c r="S1235" s="120">
        <v>0</v>
      </c>
      <c r="T1235" s="139"/>
      <c r="U1235" s="140">
        <f t="shared" si="703"/>
        <v>2.9386147843037946E-3</v>
      </c>
      <c r="V1235" s="140">
        <f t="shared" si="704"/>
        <v>4.2602665593138855E-3</v>
      </c>
      <c r="W1235" s="140">
        <f t="shared" si="705"/>
        <v>6.5134987850620218E-3</v>
      </c>
      <c r="X1235" s="140">
        <f t="shared" si="706"/>
        <v>1.0334930298031342E-2</v>
      </c>
      <c r="Y1235" s="141">
        <f t="shared" si="715"/>
        <v>4.7481726700846355E-3</v>
      </c>
      <c r="Z1235" s="141">
        <f t="shared" si="716"/>
        <v>9.1798203663363831E-4</v>
      </c>
      <c r="AA1235" s="141">
        <f t="shared" si="717"/>
        <v>0</v>
      </c>
      <c r="AB1235" s="141">
        <f t="shared" si="718"/>
        <v>0</v>
      </c>
      <c r="AC1235" s="141">
        <f t="shared" si="719"/>
        <v>0</v>
      </c>
      <c r="AD1235" s="141">
        <f t="shared" si="720"/>
        <v>0</v>
      </c>
      <c r="AE1235" s="141">
        <f t="shared" si="721"/>
        <v>0</v>
      </c>
      <c r="AF1235" s="141">
        <f t="shared" si="722"/>
        <v>0</v>
      </c>
      <c r="AG1235" s="142"/>
      <c r="AH1235" s="143">
        <f t="shared" si="707"/>
        <v>0.19994944302686446</v>
      </c>
      <c r="AI1235" s="143">
        <f t="shared" si="708"/>
        <v>0.22139241927610664</v>
      </c>
      <c r="AJ1235" s="143">
        <f t="shared" si="709"/>
        <v>0.24860441038924341</v>
      </c>
      <c r="AK1235" s="143">
        <f t="shared" si="710"/>
        <v>0.28181897065936401</v>
      </c>
      <c r="AL1235" s="141">
        <f t="shared" si="723"/>
        <v>0.27753301979442496</v>
      </c>
      <c r="AM1235" s="141">
        <f t="shared" si="724"/>
        <v>1.6918907343928757E-2</v>
      </c>
      <c r="AN1235" s="141">
        <f t="shared" si="725"/>
        <v>0</v>
      </c>
      <c r="AO1235" s="141">
        <f t="shared" si="726"/>
        <v>0</v>
      </c>
      <c r="AP1235" s="141">
        <f t="shared" si="727"/>
        <v>0</v>
      </c>
      <c r="AQ1235" s="141">
        <f t="shared" si="728"/>
        <v>0</v>
      </c>
      <c r="AR1235" s="141">
        <f t="shared" si="729"/>
        <v>0</v>
      </c>
      <c r="AS1235" s="141">
        <f t="shared" si="730"/>
        <v>0</v>
      </c>
      <c r="AT1235" s="142"/>
      <c r="AU1235" s="144">
        <f t="shared" si="711"/>
        <v>0.43387247397905349</v>
      </c>
      <c r="AV1235" s="144">
        <f t="shared" si="712"/>
        <v>0.45220817035436156</v>
      </c>
      <c r="AW1235" s="144">
        <f t="shared" si="713"/>
        <v>0.47420546870774971</v>
      </c>
      <c r="AX1235" s="144">
        <f t="shared" si="714"/>
        <v>0.4994808144145948</v>
      </c>
      <c r="AY1235" s="141">
        <f t="shared" si="731"/>
        <v>0.5834731434048297</v>
      </c>
      <c r="AZ1235" s="141">
        <f t="shared" si="732"/>
        <v>1.7963742573140484E-2</v>
      </c>
      <c r="BA1235" s="141">
        <f t="shared" si="733"/>
        <v>0</v>
      </c>
      <c r="BB1235" s="141">
        <f t="shared" si="734"/>
        <v>0</v>
      </c>
      <c r="BC1235" s="141">
        <f t="shared" si="735"/>
        <v>0</v>
      </c>
      <c r="BD1235" s="141">
        <f t="shared" si="736"/>
        <v>0</v>
      </c>
      <c r="BE1235" s="141">
        <f t="shared" si="737"/>
        <v>0</v>
      </c>
      <c r="BF1235" s="141">
        <f t="shared" si="738"/>
        <v>0</v>
      </c>
      <c r="BG1235" s="105"/>
    </row>
    <row r="1236" spans="13:59" x14ac:dyDescent="0.25">
      <c r="M1236" s="100"/>
      <c r="N1236" s="120" t="s">
        <v>1371</v>
      </c>
      <c r="O1236" s="121">
        <v>2028</v>
      </c>
      <c r="P1236" s="120">
        <v>0</v>
      </c>
      <c r="Q1236" s="120">
        <v>1</v>
      </c>
      <c r="R1236" s="120">
        <v>0</v>
      </c>
      <c r="S1236" s="120">
        <v>0</v>
      </c>
      <c r="T1236" s="139"/>
      <c r="U1236" s="140">
        <f t="shared" si="703"/>
        <v>3.6181245769065784E-3</v>
      </c>
      <c r="V1236" s="140">
        <f t="shared" si="704"/>
        <v>5.2441229585621363E-3</v>
      </c>
      <c r="W1236" s="140">
        <f t="shared" si="705"/>
        <v>8.4377277393458128E-3</v>
      </c>
      <c r="X1236" s="140">
        <f t="shared" si="706"/>
        <v>1.336641388649884E-2</v>
      </c>
      <c r="Y1236" s="141">
        <f t="shared" si="715"/>
        <v>0</v>
      </c>
      <c r="Z1236" s="141">
        <f t="shared" si="716"/>
        <v>0</v>
      </c>
      <c r="AA1236" s="141">
        <f t="shared" si="717"/>
        <v>1.0817693535528868E-2</v>
      </c>
      <c r="AB1236" s="141">
        <f t="shared" si="718"/>
        <v>2.5487203509699727E-3</v>
      </c>
      <c r="AC1236" s="141">
        <f t="shared" si="719"/>
        <v>0</v>
      </c>
      <c r="AD1236" s="141">
        <f t="shared" si="720"/>
        <v>0</v>
      </c>
      <c r="AE1236" s="141">
        <f t="shared" si="721"/>
        <v>0</v>
      </c>
      <c r="AF1236" s="141">
        <f t="shared" si="722"/>
        <v>0</v>
      </c>
      <c r="AG1236" s="142"/>
      <c r="AH1236" s="143">
        <f t="shared" si="707"/>
        <v>0.21170106459458848</v>
      </c>
      <c r="AI1236" s="143">
        <f t="shared" si="708"/>
        <v>0.23433301057501454</v>
      </c>
      <c r="AJ1236" s="143">
        <f t="shared" si="709"/>
        <v>0.26673564365043967</v>
      </c>
      <c r="AK1236" s="143">
        <f t="shared" si="710"/>
        <v>0.30212170385876025</v>
      </c>
      <c r="AL1236" s="141">
        <f t="shared" si="723"/>
        <v>0</v>
      </c>
      <c r="AM1236" s="141">
        <f t="shared" si="724"/>
        <v>0</v>
      </c>
      <c r="AN1236" s="141">
        <f t="shared" si="725"/>
        <v>0.28176131731809556</v>
      </c>
      <c r="AO1236" s="141">
        <f t="shared" si="726"/>
        <v>2.0360386540664688E-2</v>
      </c>
      <c r="AP1236" s="141">
        <f t="shared" si="727"/>
        <v>0</v>
      </c>
      <c r="AQ1236" s="141">
        <f t="shared" si="728"/>
        <v>0</v>
      </c>
      <c r="AR1236" s="141">
        <f t="shared" si="729"/>
        <v>0</v>
      </c>
      <c r="AS1236" s="141">
        <f t="shared" si="730"/>
        <v>0</v>
      </c>
      <c r="AT1236" s="142"/>
      <c r="AU1236" s="144">
        <f t="shared" si="711"/>
        <v>0.4440414440610323</v>
      </c>
      <c r="AV1236" s="144">
        <f t="shared" si="712"/>
        <v>0.46283085690219883</v>
      </c>
      <c r="AW1236" s="144">
        <f t="shared" si="713"/>
        <v>0.48819510839950409</v>
      </c>
      <c r="AX1236" s="144">
        <f t="shared" si="714"/>
        <v>0.5142233088566458</v>
      </c>
      <c r="AY1236" s="141">
        <f t="shared" si="731"/>
        <v>0</v>
      </c>
      <c r="AZ1236" s="141">
        <f t="shared" si="732"/>
        <v>0</v>
      </c>
      <c r="BA1236" s="141">
        <f t="shared" si="733"/>
        <v>0.49632725754407991</v>
      </c>
      <c r="BB1236" s="141">
        <f t="shared" si="734"/>
        <v>1.7896051312565886E-2</v>
      </c>
      <c r="BC1236" s="141">
        <f t="shared" si="735"/>
        <v>0</v>
      </c>
      <c r="BD1236" s="141">
        <f t="shared" si="736"/>
        <v>0</v>
      </c>
      <c r="BE1236" s="141">
        <f t="shared" si="737"/>
        <v>0</v>
      </c>
      <c r="BF1236" s="141">
        <f t="shared" si="738"/>
        <v>0</v>
      </c>
      <c r="BG1236" s="105"/>
    </row>
    <row r="1237" spans="13:59" x14ac:dyDescent="0.25">
      <c r="M1237" s="100"/>
      <c r="N1237" s="120" t="s">
        <v>1372</v>
      </c>
      <c r="O1237" s="121">
        <v>3568</v>
      </c>
      <c r="P1237" s="120">
        <v>0</v>
      </c>
      <c r="Q1237" s="120">
        <v>0</v>
      </c>
      <c r="R1237" s="120">
        <v>6.4000000953674316</v>
      </c>
      <c r="S1237" s="120">
        <v>1.6000000238418579</v>
      </c>
      <c r="T1237" s="139"/>
      <c r="U1237" s="140">
        <f t="shared" si="703"/>
        <v>5.9412195439776827E-2</v>
      </c>
      <c r="V1237" s="140">
        <f t="shared" si="704"/>
        <v>8.3631935541769953E-2</v>
      </c>
      <c r="W1237" s="140">
        <f t="shared" si="705"/>
        <v>0.23187615157921826</v>
      </c>
      <c r="X1237" s="140">
        <f t="shared" si="706"/>
        <v>0.32937826488810329</v>
      </c>
      <c r="Y1237" s="141">
        <f t="shared" si="715"/>
        <v>0</v>
      </c>
      <c r="Z1237" s="141">
        <f t="shared" si="716"/>
        <v>0</v>
      </c>
      <c r="AA1237" s="141">
        <f t="shared" si="717"/>
        <v>0</v>
      </c>
      <c r="AB1237" s="141">
        <f t="shared" si="718"/>
        <v>0</v>
      </c>
      <c r="AC1237" s="141">
        <f t="shared" si="719"/>
        <v>0.45393884539701979</v>
      </c>
      <c r="AD1237" s="141">
        <f t="shared" si="720"/>
        <v>8.1305550046070763E-2</v>
      </c>
      <c r="AE1237" s="141">
        <f t="shared" si="721"/>
        <v>0.44529352138398021</v>
      </c>
      <c r="AF1237" s="141">
        <f t="shared" si="722"/>
        <v>8.171171028997487E-2</v>
      </c>
      <c r="AG1237" s="142"/>
      <c r="AH1237" s="143">
        <f t="shared" si="707"/>
        <v>0.45029897253555862</v>
      </c>
      <c r="AI1237" s="143">
        <f t="shared" si="708"/>
        <v>0.49293939724069524</v>
      </c>
      <c r="AJ1237" s="143">
        <f t="shared" si="709"/>
        <v>0.64480073950172934</v>
      </c>
      <c r="AK1237" s="143">
        <f t="shared" si="710"/>
        <v>0.70745048223842733</v>
      </c>
      <c r="AL1237" s="141">
        <f t="shared" si="723"/>
        <v>0</v>
      </c>
      <c r="AM1237" s="141">
        <f t="shared" si="724"/>
        <v>0</v>
      </c>
      <c r="AN1237" s="141">
        <f t="shared" si="725"/>
        <v>0</v>
      </c>
      <c r="AO1237" s="141">
        <f t="shared" si="726"/>
        <v>0</v>
      </c>
      <c r="AP1237" s="141">
        <f t="shared" si="727"/>
        <v>2.9895436935894089</v>
      </c>
      <c r="AQ1237" s="141">
        <f t="shared" si="728"/>
        <v>0.16526849576140501</v>
      </c>
      <c r="AR1237" s="141">
        <f t="shared" si="729"/>
        <v>1.071484181526456</v>
      </c>
      <c r="AS1237" s="141">
        <f t="shared" si="730"/>
        <v>6.0436606921961733E-2</v>
      </c>
      <c r="AT1237" s="142"/>
      <c r="AU1237" s="144">
        <f t="shared" si="711"/>
        <v>0.6108504634677111</v>
      </c>
      <c r="AV1237" s="144">
        <f t="shared" si="712"/>
        <v>0.63628287501146885</v>
      </c>
      <c r="AW1237" s="144">
        <f t="shared" si="713"/>
        <v>0.72296693901848275</v>
      </c>
      <c r="AX1237" s="144">
        <f t="shared" si="714"/>
        <v>0.75829310171793263</v>
      </c>
      <c r="AY1237" s="141">
        <f t="shared" si="731"/>
        <v>0</v>
      </c>
      <c r="AZ1237" s="141">
        <f t="shared" si="732"/>
        <v>0</v>
      </c>
      <c r="BA1237" s="141">
        <f t="shared" si="733"/>
        <v>0</v>
      </c>
      <c r="BB1237" s="141">
        <f t="shared" si="734"/>
        <v>0</v>
      </c>
      <c r="BC1237" s="141">
        <f t="shared" si="735"/>
        <v>3.9517323123568415</v>
      </c>
      <c r="BD1237" s="141">
        <f t="shared" si="736"/>
        <v>0.12047814839722282</v>
      </c>
      <c r="BE1237" s="141">
        <f t="shared" si="737"/>
        <v>1.1734405790504636</v>
      </c>
      <c r="BF1237" s="141">
        <f t="shared" si="738"/>
        <v>3.9828401777344924E-2</v>
      </c>
      <c r="BG1237" s="105"/>
    </row>
    <row r="1238" spans="13:59" x14ac:dyDescent="0.25">
      <c r="M1238" s="100"/>
      <c r="N1238" s="120" t="s">
        <v>1373</v>
      </c>
      <c r="O1238" s="121">
        <v>2420</v>
      </c>
      <c r="P1238" s="120">
        <v>5.320000171661377</v>
      </c>
      <c r="Q1238" s="120">
        <v>0</v>
      </c>
      <c r="R1238" s="120">
        <v>0</v>
      </c>
      <c r="S1238" s="120">
        <v>0</v>
      </c>
      <c r="T1238" s="139"/>
      <c r="U1238" s="140">
        <f t="shared" si="703"/>
        <v>7.4829363634398849E-3</v>
      </c>
      <c r="V1238" s="140">
        <f t="shared" si="704"/>
        <v>1.0821578826661793E-2</v>
      </c>
      <c r="W1238" s="140">
        <f t="shared" si="705"/>
        <v>2.0708129337571934E-2</v>
      </c>
      <c r="X1238" s="140">
        <f t="shared" si="706"/>
        <v>3.2483479964198203E-2</v>
      </c>
      <c r="Y1238" s="141">
        <f t="shared" si="715"/>
        <v>4.8291919749379297E-2</v>
      </c>
      <c r="Z1238" s="141">
        <f t="shared" si="716"/>
        <v>9.2788814661085642E-3</v>
      </c>
      <c r="AA1238" s="141">
        <f t="shared" si="717"/>
        <v>0</v>
      </c>
      <c r="AB1238" s="141">
        <f t="shared" si="718"/>
        <v>0</v>
      </c>
      <c r="AC1238" s="141">
        <f t="shared" si="719"/>
        <v>0</v>
      </c>
      <c r="AD1238" s="141">
        <f t="shared" si="720"/>
        <v>0</v>
      </c>
      <c r="AE1238" s="141">
        <f t="shared" si="721"/>
        <v>0</v>
      </c>
      <c r="AF1238" s="141">
        <f t="shared" si="722"/>
        <v>0</v>
      </c>
      <c r="AG1238" s="142"/>
      <c r="AH1238" s="143">
        <f t="shared" si="707"/>
        <v>0.25817174410685517</v>
      </c>
      <c r="AI1238" s="143">
        <f t="shared" si="708"/>
        <v>0.28535253809499039</v>
      </c>
      <c r="AJ1238" s="143">
        <f t="shared" si="709"/>
        <v>0.33992315368421411</v>
      </c>
      <c r="AK1238" s="143">
        <f t="shared" si="710"/>
        <v>0.38347719304538908</v>
      </c>
      <c r="AL1238" s="141">
        <f t="shared" si="723"/>
        <v>1.4320399000783066</v>
      </c>
      <c r="AM1238" s="141">
        <f t="shared" si="724"/>
        <v>8.6035651571051863E-2</v>
      </c>
      <c r="AN1238" s="141">
        <f t="shared" si="725"/>
        <v>0</v>
      </c>
      <c r="AO1238" s="141">
        <f t="shared" si="726"/>
        <v>0</v>
      </c>
      <c r="AP1238" s="141">
        <f t="shared" si="727"/>
        <v>0</v>
      </c>
      <c r="AQ1238" s="141">
        <f t="shared" si="728"/>
        <v>0</v>
      </c>
      <c r="AR1238" s="141">
        <f t="shared" si="729"/>
        <v>0</v>
      </c>
      <c r="AS1238" s="141">
        <f t="shared" si="730"/>
        <v>0</v>
      </c>
      <c r="AT1238" s="142"/>
      <c r="AU1238" s="144">
        <f t="shared" si="711"/>
        <v>0.48164816423983514</v>
      </c>
      <c r="AV1238" s="144">
        <f t="shared" si="712"/>
        <v>0.50208215578696525</v>
      </c>
      <c r="AW1238" s="144">
        <f t="shared" si="713"/>
        <v>0.5404954745722157</v>
      </c>
      <c r="AX1238" s="144">
        <f t="shared" si="714"/>
        <v>0.56921538579724229</v>
      </c>
      <c r="AY1238" s="141">
        <f t="shared" si="731"/>
        <v>2.5910990525411766</v>
      </c>
      <c r="AZ1238" s="141">
        <f t="shared" si="732"/>
        <v>7.9978102433592824E-2</v>
      </c>
      <c r="BA1238" s="141">
        <f t="shared" si="733"/>
        <v>0</v>
      </c>
      <c r="BB1238" s="141">
        <f t="shared" si="734"/>
        <v>0</v>
      </c>
      <c r="BC1238" s="141">
        <f t="shared" si="735"/>
        <v>0</v>
      </c>
      <c r="BD1238" s="141">
        <f t="shared" si="736"/>
        <v>0</v>
      </c>
      <c r="BE1238" s="141">
        <f t="shared" si="737"/>
        <v>0</v>
      </c>
      <c r="BF1238" s="141">
        <f t="shared" si="738"/>
        <v>0</v>
      </c>
      <c r="BG1238" s="105"/>
    </row>
    <row r="1239" spans="13:59" x14ac:dyDescent="0.25">
      <c r="M1239" s="100"/>
      <c r="N1239" s="120" t="s">
        <v>1374</v>
      </c>
      <c r="O1239" s="121">
        <v>2447</v>
      </c>
      <c r="P1239" s="120">
        <v>0</v>
      </c>
      <c r="Q1239" s="120">
        <v>0</v>
      </c>
      <c r="R1239" s="120">
        <v>1.6000000238418579</v>
      </c>
      <c r="S1239" s="120">
        <v>0.40000000596046448</v>
      </c>
      <c r="T1239" s="139"/>
      <c r="U1239" s="140">
        <f t="shared" si="703"/>
        <v>7.8658254320864707E-3</v>
      </c>
      <c r="V1239" s="140">
        <f t="shared" si="704"/>
        <v>1.1372501115024081E-2</v>
      </c>
      <c r="W1239" s="140">
        <f t="shared" si="705"/>
        <v>2.2014359836329045E-2</v>
      </c>
      <c r="X1239" s="140">
        <f t="shared" si="706"/>
        <v>3.4499234258071221E-2</v>
      </c>
      <c r="Y1239" s="141">
        <f t="shared" si="715"/>
        <v>0</v>
      </c>
      <c r="Z1239" s="141">
        <f t="shared" si="716"/>
        <v>0</v>
      </c>
      <c r="AA1239" s="141">
        <f t="shared" si="717"/>
        <v>0</v>
      </c>
      <c r="AB1239" s="141">
        <f t="shared" si="718"/>
        <v>0</v>
      </c>
      <c r="AC1239" s="141">
        <f t="shared" si="719"/>
        <v>1.5264808258238421E-2</v>
      </c>
      <c r="AD1239" s="141">
        <f t="shared" si="720"/>
        <v>2.931193796941664E-3</v>
      </c>
      <c r="AE1239" s="141">
        <f t="shared" si="721"/>
        <v>1.1214661546646213E-2</v>
      </c>
      <c r="AF1239" s="141">
        <f t="shared" si="722"/>
        <v>2.5850323622137357E-3</v>
      </c>
      <c r="AG1239" s="142"/>
      <c r="AH1239" s="143">
        <f t="shared" si="707"/>
        <v>0.26169803924603585</v>
      </c>
      <c r="AI1239" s="143">
        <f t="shared" si="708"/>
        <v>0.28921334411115029</v>
      </c>
      <c r="AJ1239" s="143">
        <f t="shared" si="709"/>
        <v>0.34555094560158561</v>
      </c>
      <c r="AK1239" s="143">
        <f t="shared" si="710"/>
        <v>0.38968978277713895</v>
      </c>
      <c r="AL1239" s="141">
        <f t="shared" si="723"/>
        <v>0</v>
      </c>
      <c r="AM1239" s="141">
        <f t="shared" si="724"/>
        <v>0</v>
      </c>
      <c r="AN1239" s="141">
        <f t="shared" si="725"/>
        <v>0</v>
      </c>
      <c r="AO1239" s="141">
        <f t="shared" si="726"/>
        <v>0</v>
      </c>
      <c r="AP1239" s="141">
        <f t="shared" si="727"/>
        <v>0.43654194456279416</v>
      </c>
      <c r="AQ1239" s="141">
        <f t="shared" si="728"/>
        <v>2.6199412910429765E-2</v>
      </c>
      <c r="AR1239" s="141">
        <f t="shared" si="729"/>
        <v>0.14566594406393027</v>
      </c>
      <c r="AS1239" s="141">
        <f t="shared" si="730"/>
        <v>1.0209971369657428E-2</v>
      </c>
      <c r="AT1239" s="142"/>
      <c r="AU1239" s="144">
        <f t="shared" si="711"/>
        <v>0.48435672887750014</v>
      </c>
      <c r="AV1239" s="144">
        <f t="shared" si="712"/>
        <v>0.50490682657138386</v>
      </c>
      <c r="AW1239" s="144">
        <f t="shared" si="713"/>
        <v>0.54429193618513594</v>
      </c>
      <c r="AX1239" s="144">
        <f t="shared" si="714"/>
        <v>0.57319833039259782</v>
      </c>
      <c r="AY1239" s="141">
        <f t="shared" si="731"/>
        <v>0</v>
      </c>
      <c r="AZ1239" s="141">
        <f t="shared" si="732"/>
        <v>0</v>
      </c>
      <c r="BA1239" s="141">
        <f t="shared" si="733"/>
        <v>0</v>
      </c>
      <c r="BB1239" s="141">
        <f t="shared" si="734"/>
        <v>0</v>
      </c>
      <c r="BC1239" s="141">
        <f t="shared" si="735"/>
        <v>0.78366114837452816</v>
      </c>
      <c r="BD1239" s="141">
        <f t="shared" si="736"/>
        <v>2.4189786177602812E-2</v>
      </c>
      <c r="BE1239" s="141">
        <f t="shared" si="737"/>
        <v>0.22132088886874438</v>
      </c>
      <c r="BF1239" s="141">
        <f t="shared" si="738"/>
        <v>7.9584467048230412E-3</v>
      </c>
      <c r="BG1239" s="105"/>
    </row>
    <row r="1240" spans="13:59" x14ac:dyDescent="0.25">
      <c r="M1240" s="100"/>
      <c r="N1240" s="120" t="s">
        <v>1375</v>
      </c>
      <c r="O1240" s="121">
        <v>633</v>
      </c>
      <c r="P1240" s="120">
        <v>0</v>
      </c>
      <c r="Q1240" s="120">
        <v>0</v>
      </c>
      <c r="R1240" s="120">
        <v>3.2000000476837158</v>
      </c>
      <c r="S1240" s="120">
        <v>0.80000001192092896</v>
      </c>
      <c r="T1240" s="139"/>
      <c r="U1240" s="140">
        <f t="shared" si="703"/>
        <v>2.7484340706473986E-4</v>
      </c>
      <c r="V1240" s="140">
        <f t="shared" si="704"/>
        <v>3.9640258123485594E-4</v>
      </c>
      <c r="W1240" s="140">
        <f t="shared" si="705"/>
        <v>3.3503235110943219E-4</v>
      </c>
      <c r="X1240" s="140">
        <f t="shared" si="706"/>
        <v>5.3021115881191072E-4</v>
      </c>
      <c r="Y1240" s="141">
        <f t="shared" si="715"/>
        <v>0</v>
      </c>
      <c r="Z1240" s="141">
        <f t="shared" si="716"/>
        <v>0</v>
      </c>
      <c r="AA1240" s="141">
        <f t="shared" si="717"/>
        <v>0</v>
      </c>
      <c r="AB1240" s="141">
        <f t="shared" si="718"/>
        <v>0</v>
      </c>
      <c r="AC1240" s="141">
        <f t="shared" si="719"/>
        <v>1.0651986081259776E-3</v>
      </c>
      <c r="AD1240" s="141">
        <f t="shared" si="720"/>
        <v>2.032896707275095E-4</v>
      </c>
      <c r="AE1240" s="141">
        <f t="shared" si="721"/>
        <v>3.4341715027697597E-4</v>
      </c>
      <c r="AF1240" s="141">
        <f t="shared" si="722"/>
        <v>8.0751783093162147E-5</v>
      </c>
      <c r="AG1240" s="142"/>
      <c r="AH1240" s="143">
        <f t="shared" si="707"/>
        <v>0.10342977655398111</v>
      </c>
      <c r="AI1240" s="143">
        <f t="shared" si="708"/>
        <v>0.11463401454403899</v>
      </c>
      <c r="AJ1240" s="143">
        <f t="shared" si="709"/>
        <v>0.10934932616416571</v>
      </c>
      <c r="AK1240" s="143">
        <f t="shared" si="710"/>
        <v>0.12436064974239558</v>
      </c>
      <c r="AL1240" s="141">
        <f t="shared" si="723"/>
        <v>0</v>
      </c>
      <c r="AM1240" s="141">
        <f t="shared" si="724"/>
        <v>0</v>
      </c>
      <c r="AN1240" s="141">
        <f t="shared" si="725"/>
        <v>0</v>
      </c>
      <c r="AO1240" s="141">
        <f t="shared" si="726"/>
        <v>0</v>
      </c>
      <c r="AP1240" s="141">
        <f t="shared" si="727"/>
        <v>0.34559231805683155</v>
      </c>
      <c r="AQ1240" s="141">
        <f t="shared" si="728"/>
        <v>2.1236533950268977E-2</v>
      </c>
      <c r="AR1240" s="141">
        <f t="shared" si="729"/>
        <v>9.260919713329574E-2</v>
      </c>
      <c r="AS1240" s="141">
        <f t="shared" si="730"/>
        <v>6.8793241431151925E-3</v>
      </c>
      <c r="AT1240" s="142"/>
      <c r="AU1240" s="144">
        <f t="shared" si="711"/>
        <v>0.33385157644752805</v>
      </c>
      <c r="AV1240" s="144">
        <f t="shared" si="712"/>
        <v>0.34760244827376374</v>
      </c>
      <c r="AW1240" s="144">
        <f t="shared" si="713"/>
        <v>0.34121669062474669</v>
      </c>
      <c r="AX1240" s="144">
        <f t="shared" si="714"/>
        <v>0.35893370712017769</v>
      </c>
      <c r="AY1240" s="141">
        <f t="shared" si="731"/>
        <v>0</v>
      </c>
      <c r="AZ1240" s="141">
        <f t="shared" si="732"/>
        <v>0</v>
      </c>
      <c r="BA1240" s="141">
        <f t="shared" si="733"/>
        <v>0</v>
      </c>
      <c r="BB1240" s="141">
        <f t="shared" si="734"/>
        <v>0</v>
      </c>
      <c r="BC1240" s="141">
        <f t="shared" si="735"/>
        <v>1.0796432051956832</v>
      </c>
      <c r="BD1240" s="141">
        <f t="shared" si="736"/>
        <v>3.2684645855337147E-2</v>
      </c>
      <c r="BE1240" s="141">
        <f t="shared" si="737"/>
        <v>0.27733042970551713</v>
      </c>
      <c r="BF1240" s="141">
        <f t="shared" si="738"/>
        <v>9.8165402694482262E-3</v>
      </c>
      <c r="BG1240" s="105"/>
    </row>
    <row r="1241" spans="13:59" x14ac:dyDescent="0.25">
      <c r="M1241" s="100"/>
      <c r="N1241" s="120" t="s">
        <v>1376</v>
      </c>
      <c r="O1241" s="121">
        <v>11221</v>
      </c>
      <c r="P1241" s="120">
        <v>5.320000171661377</v>
      </c>
      <c r="Q1241" s="120">
        <v>0</v>
      </c>
      <c r="R1241" s="120">
        <v>0</v>
      </c>
      <c r="S1241" s="120">
        <v>0</v>
      </c>
      <c r="T1241" s="139"/>
      <c r="U1241" s="140">
        <f t="shared" si="703"/>
        <v>1</v>
      </c>
      <c r="V1241" s="140">
        <f t="shared" si="704"/>
        <v>1</v>
      </c>
      <c r="W1241" s="140">
        <f t="shared" si="705"/>
        <v>1</v>
      </c>
      <c r="X1241" s="140">
        <f t="shared" si="706"/>
        <v>1</v>
      </c>
      <c r="Y1241" s="141">
        <f t="shared" si="715"/>
        <v>5.2668001699447631</v>
      </c>
      <c r="Z1241" s="141">
        <f t="shared" si="716"/>
        <v>5.3200001716613876E-2</v>
      </c>
      <c r="AA1241" s="141">
        <f t="shared" si="717"/>
        <v>0</v>
      </c>
      <c r="AB1241" s="141">
        <f t="shared" si="718"/>
        <v>0</v>
      </c>
      <c r="AC1241" s="141">
        <f t="shared" si="719"/>
        <v>0</v>
      </c>
      <c r="AD1241" s="141">
        <f t="shared" si="720"/>
        <v>0</v>
      </c>
      <c r="AE1241" s="141">
        <f t="shared" si="721"/>
        <v>0</v>
      </c>
      <c r="AF1241" s="141">
        <f t="shared" si="722"/>
        <v>0</v>
      </c>
      <c r="AG1241" s="142"/>
      <c r="AH1241" s="143">
        <f t="shared" si="707"/>
        <v>1</v>
      </c>
      <c r="AI1241" s="143">
        <f t="shared" si="708"/>
        <v>1</v>
      </c>
      <c r="AJ1241" s="143">
        <f t="shared" si="709"/>
        <v>1</v>
      </c>
      <c r="AK1241" s="143">
        <f t="shared" si="710"/>
        <v>1</v>
      </c>
      <c r="AL1241" s="141">
        <f t="shared" si="723"/>
        <v>5.2668001699447631</v>
      </c>
      <c r="AM1241" s="141">
        <f t="shared" si="724"/>
        <v>5.3200001716613876E-2</v>
      </c>
      <c r="AN1241" s="141">
        <f t="shared" si="725"/>
        <v>0</v>
      </c>
      <c r="AO1241" s="141">
        <f t="shared" si="726"/>
        <v>0</v>
      </c>
      <c r="AP1241" s="141">
        <f t="shared" si="727"/>
        <v>0</v>
      </c>
      <c r="AQ1241" s="141">
        <f t="shared" si="728"/>
        <v>0</v>
      </c>
      <c r="AR1241" s="141">
        <f t="shared" si="729"/>
        <v>0</v>
      </c>
      <c r="AS1241" s="141">
        <f t="shared" si="730"/>
        <v>0</v>
      </c>
      <c r="AT1241" s="142"/>
      <c r="AU1241" s="144">
        <f t="shared" si="711"/>
        <v>1</v>
      </c>
      <c r="AV1241" s="144">
        <f t="shared" si="712"/>
        <v>1</v>
      </c>
      <c r="AW1241" s="144">
        <f t="shared" si="713"/>
        <v>1</v>
      </c>
      <c r="AX1241" s="144">
        <f t="shared" si="714"/>
        <v>1</v>
      </c>
      <c r="AY1241" s="141">
        <f t="shared" si="731"/>
        <v>5.2668001699447631</v>
      </c>
      <c r="AZ1241" s="141">
        <f t="shared" si="732"/>
        <v>5.3200001716613876E-2</v>
      </c>
      <c r="BA1241" s="141">
        <f t="shared" si="733"/>
        <v>0</v>
      </c>
      <c r="BB1241" s="141">
        <f t="shared" si="734"/>
        <v>0</v>
      </c>
      <c r="BC1241" s="141">
        <f t="shared" si="735"/>
        <v>0</v>
      </c>
      <c r="BD1241" s="141">
        <f t="shared" si="736"/>
        <v>0</v>
      </c>
      <c r="BE1241" s="141">
        <f t="shared" si="737"/>
        <v>0</v>
      </c>
      <c r="BF1241" s="141">
        <f t="shared" si="738"/>
        <v>0</v>
      </c>
      <c r="BG1241" s="105"/>
    </row>
    <row r="1242" spans="13:59" x14ac:dyDescent="0.25">
      <c r="M1242" s="100"/>
      <c r="N1242" s="120" t="s">
        <v>1377</v>
      </c>
      <c r="O1242" s="121">
        <v>3199</v>
      </c>
      <c r="P1242" s="120">
        <v>0</v>
      </c>
      <c r="Q1242" s="120">
        <v>0</v>
      </c>
      <c r="R1242" s="120">
        <v>1.6000000238418579</v>
      </c>
      <c r="S1242" s="120">
        <v>0.40000000596046448</v>
      </c>
      <c r="T1242" s="139"/>
      <c r="U1242" s="140">
        <f t="shared" si="703"/>
        <v>3.1008126970187067E-2</v>
      </c>
      <c r="V1242" s="140">
        <f t="shared" si="704"/>
        <v>4.4229294051262635E-2</v>
      </c>
      <c r="W1242" s="140">
        <f t="shared" si="705"/>
        <v>0.11296830568101002</v>
      </c>
      <c r="X1242" s="140">
        <f t="shared" si="706"/>
        <v>0.16846669885021004</v>
      </c>
      <c r="Y1242" s="141">
        <f t="shared" si="715"/>
        <v>0</v>
      </c>
      <c r="Z1242" s="141">
        <f t="shared" si="716"/>
        <v>0</v>
      </c>
      <c r="AA1242" s="141">
        <f t="shared" si="717"/>
        <v>0</v>
      </c>
      <c r="AB1242" s="141">
        <f t="shared" si="718"/>
        <v>0</v>
      </c>
      <c r="AC1242" s="141">
        <f t="shared" si="719"/>
        <v>5.9693807675143803E-2</v>
      </c>
      <c r="AD1242" s="141">
        <f t="shared" si="720"/>
        <v>1.1073063861384957E-2</v>
      </c>
      <c r="AE1242" s="141">
        <f t="shared" si="721"/>
        <v>5.5835128515528201E-2</v>
      </c>
      <c r="AF1242" s="141">
        <f t="shared" si="722"/>
        <v>1.1551552028695594E-2</v>
      </c>
      <c r="AG1242" s="142"/>
      <c r="AH1242" s="143">
        <f t="shared" si="707"/>
        <v>0.37874539536211826</v>
      </c>
      <c r="AI1242" s="143">
        <f t="shared" si="708"/>
        <v>0.41635742454824309</v>
      </c>
      <c r="AJ1242" s="143">
        <f t="shared" si="709"/>
        <v>0.53362869838343541</v>
      </c>
      <c r="AK1242" s="143">
        <f t="shared" si="710"/>
        <v>0.59281218454353368</v>
      </c>
      <c r="AL1242" s="141">
        <f t="shared" si="723"/>
        <v>0</v>
      </c>
      <c r="AM1242" s="141">
        <f t="shared" si="724"/>
        <v>0</v>
      </c>
      <c r="AN1242" s="141">
        <f t="shared" si="725"/>
        <v>0</v>
      </c>
      <c r="AO1242" s="141">
        <f t="shared" si="726"/>
        <v>0</v>
      </c>
      <c r="AP1242" s="141">
        <f t="shared" si="727"/>
        <v>0.63002233899055948</v>
      </c>
      <c r="AQ1242" s="141">
        <f t="shared" si="728"/>
        <v>3.6149550213363968E-2</v>
      </c>
      <c r="AR1242" s="141">
        <f t="shared" si="729"/>
        <v>0.22315366511710874</v>
      </c>
      <c r="AS1242" s="141">
        <f t="shared" si="730"/>
        <v>1.3971212233740704E-2</v>
      </c>
      <c r="AT1242" s="142"/>
      <c r="AU1242" s="144">
        <f t="shared" si="711"/>
        <v>0.56616415680212029</v>
      </c>
      <c r="AV1242" s="144">
        <f t="shared" si="712"/>
        <v>0.59001730241597539</v>
      </c>
      <c r="AW1242" s="144">
        <f t="shared" si="713"/>
        <v>0.65995828782984822</v>
      </c>
      <c r="AX1242" s="144">
        <f t="shared" si="714"/>
        <v>0.69369212914290079</v>
      </c>
      <c r="AY1242" s="141">
        <f t="shared" si="731"/>
        <v>0</v>
      </c>
      <c r="AZ1242" s="141">
        <f t="shared" si="732"/>
        <v>0</v>
      </c>
      <c r="BA1242" s="141">
        <f t="shared" si="733"/>
        <v>0</v>
      </c>
      <c r="BB1242" s="141">
        <f t="shared" si="734"/>
        <v>0</v>
      </c>
      <c r="BC1242" s="141">
        <f t="shared" si="735"/>
        <v>0.91588655451341561</v>
      </c>
      <c r="BD1242" s="141">
        <f t="shared" si="736"/>
        <v>2.8141143419253667E-2</v>
      </c>
      <c r="BE1242" s="141">
        <f t="shared" si="737"/>
        <v>0.26809025423808647</v>
      </c>
      <c r="BF1242" s="141">
        <f t="shared" si="738"/>
        <v>9.386601553801166E-3</v>
      </c>
      <c r="BG1242" s="105"/>
    </row>
    <row r="1243" spans="13:59" x14ac:dyDescent="0.25">
      <c r="M1243" s="100"/>
      <c r="N1243" s="120" t="s">
        <v>1378</v>
      </c>
      <c r="O1243" s="121">
        <v>2605</v>
      </c>
      <c r="P1243" s="120">
        <v>0</v>
      </c>
      <c r="Q1243" s="120">
        <v>0</v>
      </c>
      <c r="R1243" s="120">
        <v>3.2000000476837158</v>
      </c>
      <c r="S1243" s="120">
        <v>0.80000001192092896</v>
      </c>
      <c r="T1243" s="139"/>
      <c r="U1243" s="140">
        <f t="shared" si="703"/>
        <v>1.0526948193266494E-2</v>
      </c>
      <c r="V1243" s="140">
        <f t="shared" si="704"/>
        <v>1.5193840280670279E-2</v>
      </c>
      <c r="W1243" s="140">
        <f t="shared" si="705"/>
        <v>3.141292592782019E-2</v>
      </c>
      <c r="X1243" s="140">
        <f t="shared" si="706"/>
        <v>4.8907062294694548E-2</v>
      </c>
      <c r="Y1243" s="141">
        <f t="shared" si="715"/>
        <v>0</v>
      </c>
      <c r="Z1243" s="141">
        <f t="shared" si="716"/>
        <v>0</v>
      </c>
      <c r="AA1243" s="141">
        <f t="shared" si="717"/>
        <v>0</v>
      </c>
      <c r="AB1243" s="141">
        <f t="shared" si="718"/>
        <v>0</v>
      </c>
      <c r="AC1243" s="141">
        <f t="shared" si="719"/>
        <v>4.0816399824326055E-2</v>
      </c>
      <c r="AD1243" s="141">
        <f t="shared" si="720"/>
        <v>7.8038897983176009E-3</v>
      </c>
      <c r="AE1243" s="141">
        <f t="shared" si="721"/>
        <v>3.1876692356583053E-2</v>
      </c>
      <c r="AF1243" s="141">
        <f t="shared" si="722"/>
        <v>7.2489580621901972E-3</v>
      </c>
      <c r="AG1243" s="142"/>
      <c r="AH1243" s="143">
        <f t="shared" si="707"/>
        <v>0.28322765527872651</v>
      </c>
      <c r="AI1243" s="143">
        <f t="shared" si="708"/>
        <v>0.31275019336096832</v>
      </c>
      <c r="AJ1243" s="143">
        <f t="shared" si="709"/>
        <v>0.38006009820468889</v>
      </c>
      <c r="AK1243" s="143">
        <f t="shared" si="710"/>
        <v>0.42763582395406741</v>
      </c>
      <c r="AL1243" s="141">
        <f t="shared" si="723"/>
        <v>0</v>
      </c>
      <c r="AM1243" s="141">
        <f t="shared" si="724"/>
        <v>0</v>
      </c>
      <c r="AN1243" s="141">
        <f t="shared" si="725"/>
        <v>0</v>
      </c>
      <c r="AO1243" s="141">
        <f t="shared" si="726"/>
        <v>0</v>
      </c>
      <c r="AP1243" s="141">
        <f t="shared" si="727"/>
        <v>0.94450128692875812</v>
      </c>
      <c r="AQ1243" s="141">
        <f t="shared" si="728"/>
        <v>5.6299346739431932E-2</v>
      </c>
      <c r="AR1243" s="141">
        <f t="shared" si="729"/>
        <v>0.32003789284680118</v>
      </c>
      <c r="AS1243" s="141">
        <f t="shared" si="730"/>
        <v>2.2070771414269053E-2</v>
      </c>
      <c r="AT1243" s="142"/>
      <c r="AU1243" s="144">
        <f t="shared" si="711"/>
        <v>0.50051972668533817</v>
      </c>
      <c r="AV1243" s="144">
        <f t="shared" si="712"/>
        <v>0.52175507946208821</v>
      </c>
      <c r="AW1243" s="144">
        <f t="shared" si="713"/>
        <v>0.56701348143827413</v>
      </c>
      <c r="AX1243" s="144">
        <f t="shared" si="714"/>
        <v>0.59700592822303011</v>
      </c>
      <c r="AY1243" s="141">
        <f t="shared" si="731"/>
        <v>0</v>
      </c>
      <c r="AZ1243" s="141">
        <f t="shared" si="732"/>
        <v>0</v>
      </c>
      <c r="BA1243" s="141">
        <f t="shared" si="733"/>
        <v>0</v>
      </c>
      <c r="BB1243" s="141">
        <f t="shared" si="734"/>
        <v>0</v>
      </c>
      <c r="BC1243" s="141">
        <f t="shared" si="735"/>
        <v>1.6196230827162159</v>
      </c>
      <c r="BD1243" s="141">
        <f t="shared" si="736"/>
        <v>4.9993196441687315E-2</v>
      </c>
      <c r="BE1243" s="141">
        <f t="shared" si="737"/>
        <v>0.46107166288351858</v>
      </c>
      <c r="BF1243" s="141">
        <f t="shared" si="738"/>
        <v>1.6533086811770736E-2</v>
      </c>
      <c r="BG1243" s="105"/>
    </row>
    <row r="1244" spans="13:59" x14ac:dyDescent="0.25">
      <c r="M1244" s="100"/>
      <c r="N1244" s="120" t="s">
        <v>1379</v>
      </c>
      <c r="O1244" s="121">
        <v>2133</v>
      </c>
      <c r="P1244" s="120">
        <v>1.3300000429153442</v>
      </c>
      <c r="Q1244" s="120">
        <v>0</v>
      </c>
      <c r="R1244" s="120">
        <v>0</v>
      </c>
      <c r="S1244" s="120">
        <v>0</v>
      </c>
      <c r="T1244" s="139"/>
      <c r="U1244" s="140">
        <f t="shared" si="703"/>
        <v>4.3968234195542744E-3</v>
      </c>
      <c r="V1244" s="140">
        <f t="shared" si="704"/>
        <v>6.3703898812753623E-3</v>
      </c>
      <c r="W1244" s="140">
        <f t="shared" si="705"/>
        <v>1.0747168975842158E-2</v>
      </c>
      <c r="X1244" s="140">
        <f t="shared" si="706"/>
        <v>1.699168681427321E-2</v>
      </c>
      <c r="Y1244" s="141">
        <f t="shared" si="715"/>
        <v>7.1017193227240569E-3</v>
      </c>
      <c r="Z1244" s="141">
        <f t="shared" si="716"/>
        <v>1.3708994927596491E-3</v>
      </c>
      <c r="AA1244" s="141">
        <f t="shared" si="717"/>
        <v>0</v>
      </c>
      <c r="AB1244" s="141">
        <f t="shared" si="718"/>
        <v>0</v>
      </c>
      <c r="AC1244" s="141">
        <f t="shared" si="719"/>
        <v>0</v>
      </c>
      <c r="AD1244" s="141">
        <f t="shared" si="720"/>
        <v>0</v>
      </c>
      <c r="AE1244" s="141">
        <f t="shared" si="721"/>
        <v>0</v>
      </c>
      <c r="AF1244" s="141">
        <f t="shared" si="722"/>
        <v>0</v>
      </c>
      <c r="AG1244" s="142"/>
      <c r="AH1244" s="143">
        <f t="shared" si="707"/>
        <v>0.2233123503512745</v>
      </c>
      <c r="AI1244" s="143">
        <f t="shared" si="708"/>
        <v>0.24710436675262215</v>
      </c>
      <c r="AJ1244" s="143">
        <f t="shared" si="709"/>
        <v>0.28481998108426043</v>
      </c>
      <c r="AK1244" s="143">
        <f t="shared" si="710"/>
        <v>0.32231639401877421</v>
      </c>
      <c r="AL1244" s="141">
        <f t="shared" si="723"/>
        <v>0.30985707261263168</v>
      </c>
      <c r="AM1244" s="141">
        <f t="shared" si="724"/>
        <v>1.8791745772924751E-2</v>
      </c>
      <c r="AN1244" s="141">
        <f t="shared" si="725"/>
        <v>0</v>
      </c>
      <c r="AO1244" s="141">
        <f t="shared" si="726"/>
        <v>0</v>
      </c>
      <c r="AP1244" s="141">
        <f t="shared" si="727"/>
        <v>0</v>
      </c>
      <c r="AQ1244" s="141">
        <f t="shared" si="728"/>
        <v>0</v>
      </c>
      <c r="AR1244" s="141">
        <f t="shared" si="729"/>
        <v>0</v>
      </c>
      <c r="AS1244" s="141">
        <f t="shared" si="730"/>
        <v>0</v>
      </c>
      <c r="AT1244" s="142"/>
      <c r="AU1244" s="144">
        <f t="shared" si="711"/>
        <v>0.45380396975224246</v>
      </c>
      <c r="AV1244" s="144">
        <f t="shared" si="712"/>
        <v>0.47302565388491957</v>
      </c>
      <c r="AW1244" s="144">
        <f t="shared" si="713"/>
        <v>0.50169109139288293</v>
      </c>
      <c r="AX1244" s="144">
        <f t="shared" si="714"/>
        <v>0.5284336869173043</v>
      </c>
      <c r="AY1244" s="141">
        <f t="shared" si="731"/>
        <v>0.61030612661386252</v>
      </c>
      <c r="AZ1244" s="141">
        <f t="shared" si="732"/>
        <v>1.8818013353139262E-2</v>
      </c>
      <c r="BA1244" s="141">
        <f t="shared" si="733"/>
        <v>0</v>
      </c>
      <c r="BB1244" s="141">
        <f t="shared" si="734"/>
        <v>0</v>
      </c>
      <c r="BC1244" s="141">
        <f t="shared" si="735"/>
        <v>0</v>
      </c>
      <c r="BD1244" s="141">
        <f t="shared" si="736"/>
        <v>0</v>
      </c>
      <c r="BE1244" s="141">
        <f t="shared" si="737"/>
        <v>0</v>
      </c>
      <c r="BF1244" s="141">
        <f t="shared" si="738"/>
        <v>0</v>
      </c>
      <c r="BG1244" s="105"/>
    </row>
    <row r="1245" spans="13:59" x14ac:dyDescent="0.25">
      <c r="M1245" s="100"/>
      <c r="N1245" s="120" t="s">
        <v>1380</v>
      </c>
      <c r="O1245" s="121">
        <v>3821</v>
      </c>
      <c r="P1245" s="120">
        <v>0</v>
      </c>
      <c r="Q1245" s="120">
        <v>0</v>
      </c>
      <c r="R1245" s="120">
        <v>3.2000000476837158</v>
      </c>
      <c r="S1245" s="120">
        <v>0.80000001192092896</v>
      </c>
      <c r="T1245" s="139"/>
      <c r="U1245" s="140">
        <f t="shared" si="703"/>
        <v>9.1422046784866873E-2</v>
      </c>
      <c r="V1245" s="140">
        <f t="shared" si="704"/>
        <v>0.12706604408765909</v>
      </c>
      <c r="W1245" s="140">
        <f t="shared" si="705"/>
        <v>0.35940705993082334</v>
      </c>
      <c r="X1245" s="140">
        <f t="shared" si="706"/>
        <v>0.48690748264243955</v>
      </c>
      <c r="Y1245" s="141">
        <f t="shared" si="715"/>
        <v>0</v>
      </c>
      <c r="Z1245" s="141">
        <f t="shared" si="716"/>
        <v>0</v>
      </c>
      <c r="AA1245" s="141">
        <f t="shared" si="717"/>
        <v>0</v>
      </c>
      <c r="AB1245" s="141">
        <f t="shared" si="718"/>
        <v>0</v>
      </c>
      <c r="AC1245" s="141">
        <f t="shared" si="719"/>
        <v>0.34665544506449436</v>
      </c>
      <c r="AD1245" s="141">
        <f t="shared" si="720"/>
        <v>5.9955902074995848E-2</v>
      </c>
      <c r="AE1245" s="141">
        <f t="shared" si="721"/>
        <v>0.33565056555144168</v>
      </c>
      <c r="AF1245" s="141">
        <f t="shared" si="722"/>
        <v>5.3875426366899459E-2</v>
      </c>
      <c r="AG1245" s="142"/>
      <c r="AH1245" s="143">
        <f t="shared" si="707"/>
        <v>0.50466784823586364</v>
      </c>
      <c r="AI1245" s="143">
        <f t="shared" si="708"/>
        <v>0.55041427296661305</v>
      </c>
      <c r="AJ1245" s="143">
        <f t="shared" si="709"/>
        <v>0.72404608743609744</v>
      </c>
      <c r="AK1245" s="143">
        <f t="shared" si="710"/>
        <v>0.78559680835905454</v>
      </c>
      <c r="AL1245" s="141">
        <f t="shared" si="723"/>
        <v>0</v>
      </c>
      <c r="AM1245" s="141">
        <f t="shared" si="724"/>
        <v>0</v>
      </c>
      <c r="AN1245" s="141">
        <f t="shared" si="725"/>
        <v>0</v>
      </c>
      <c r="AO1245" s="141">
        <f t="shared" si="726"/>
        <v>0</v>
      </c>
      <c r="AP1245" s="141">
        <f t="shared" si="727"/>
        <v>1.6719820476948888</v>
      </c>
      <c r="AQ1245" s="141">
        <f t="shared" si="728"/>
        <v>8.9343652044070687E-2</v>
      </c>
      <c r="AR1245" s="141">
        <f t="shared" si="729"/>
        <v>0.59806479853043182</v>
      </c>
      <c r="AS1245" s="141">
        <f t="shared" si="730"/>
        <v>3.0412657521855513E-2</v>
      </c>
      <c r="AT1245" s="142"/>
      <c r="AU1245" s="144">
        <f t="shared" si="711"/>
        <v>0.64315901551054344</v>
      </c>
      <c r="AV1245" s="144">
        <f t="shared" si="712"/>
        <v>0.6695950081111447</v>
      </c>
      <c r="AW1245" s="144">
        <f t="shared" si="713"/>
        <v>0.76773788610468308</v>
      </c>
      <c r="AX1245" s="144">
        <f t="shared" si="714"/>
        <v>0.80348213000468549</v>
      </c>
      <c r="AY1245" s="141">
        <f t="shared" si="731"/>
        <v>0</v>
      </c>
      <c r="AZ1245" s="141">
        <f t="shared" si="732"/>
        <v>0</v>
      </c>
      <c r="BA1245" s="141">
        <f t="shared" si="733"/>
        <v>0</v>
      </c>
      <c r="BB1245" s="141">
        <f t="shared" si="734"/>
        <v>0</v>
      </c>
      <c r="BC1245" s="141">
        <f t="shared" si="735"/>
        <v>2.0798253802901763</v>
      </c>
      <c r="BD1245" s="141">
        <f t="shared" si="736"/>
        <v>6.2878677594264687E-2</v>
      </c>
      <c r="BE1245" s="141">
        <f t="shared" si="737"/>
        <v>0.62234611262858952</v>
      </c>
      <c r="BF1245" s="141">
        <f t="shared" si="738"/>
        <v>2.043960095341224E-2</v>
      </c>
      <c r="BG1245" s="105"/>
    </row>
    <row r="1246" spans="13:59" x14ac:dyDescent="0.25">
      <c r="M1246" s="100"/>
      <c r="N1246" s="120" t="s">
        <v>1381</v>
      </c>
      <c r="O1246" s="121">
        <v>7040</v>
      </c>
      <c r="P1246" s="120">
        <v>0</v>
      </c>
      <c r="Q1246" s="120">
        <v>0</v>
      </c>
      <c r="R1246" s="120">
        <v>3.2000000476837158</v>
      </c>
      <c r="S1246" s="120">
        <v>0.80000001192092896</v>
      </c>
      <c r="T1246" s="139"/>
      <c r="U1246" s="140">
        <f t="shared" si="703"/>
        <v>0.99999999987234089</v>
      </c>
      <c r="V1246" s="140">
        <f t="shared" si="704"/>
        <v>1</v>
      </c>
      <c r="W1246" s="140">
        <f t="shared" si="705"/>
        <v>1</v>
      </c>
      <c r="X1246" s="140">
        <f t="shared" si="706"/>
        <v>1</v>
      </c>
      <c r="Y1246" s="141">
        <f t="shared" si="715"/>
        <v>0</v>
      </c>
      <c r="Z1246" s="141">
        <f t="shared" si="716"/>
        <v>0</v>
      </c>
      <c r="AA1246" s="141">
        <f t="shared" si="717"/>
        <v>0</v>
      </c>
      <c r="AB1246" s="141">
        <f t="shared" si="718"/>
        <v>0</v>
      </c>
      <c r="AC1246" s="141">
        <f t="shared" si="719"/>
        <v>3.1680000470067089</v>
      </c>
      <c r="AD1246" s="141">
        <f t="shared" si="720"/>
        <v>3.2000000677006923E-2</v>
      </c>
      <c r="AE1246" s="141">
        <f t="shared" si="721"/>
        <v>0.79200001180171964</v>
      </c>
      <c r="AF1246" s="141">
        <f t="shared" si="722"/>
        <v>8.0000001192093162E-3</v>
      </c>
      <c r="AG1246" s="142"/>
      <c r="AH1246" s="143">
        <f t="shared" si="707"/>
        <v>0.99999793935660408</v>
      </c>
      <c r="AI1246" s="143">
        <f t="shared" si="708"/>
        <v>0.9999999997623209</v>
      </c>
      <c r="AJ1246" s="143">
        <f t="shared" si="709"/>
        <v>1</v>
      </c>
      <c r="AK1246" s="143">
        <f t="shared" si="710"/>
        <v>1</v>
      </c>
      <c r="AL1246" s="141">
        <f t="shared" si="723"/>
        <v>0</v>
      </c>
      <c r="AM1246" s="141">
        <f t="shared" si="724"/>
        <v>0</v>
      </c>
      <c r="AN1246" s="141">
        <f t="shared" si="725"/>
        <v>0</v>
      </c>
      <c r="AO1246" s="141">
        <f t="shared" si="726"/>
        <v>0</v>
      </c>
      <c r="AP1246" s="141">
        <f t="shared" si="727"/>
        <v>3.1679968157376992</v>
      </c>
      <c r="AQ1246" s="141">
        <f t="shared" si="728"/>
        <v>3.2003231185443681E-2</v>
      </c>
      <c r="AR1246" s="141">
        <f t="shared" si="729"/>
        <v>0.79200001180171964</v>
      </c>
      <c r="AS1246" s="141">
        <f t="shared" si="730"/>
        <v>8.0000001192093162E-3</v>
      </c>
      <c r="AT1246" s="142"/>
      <c r="AU1246" s="144">
        <f t="shared" si="711"/>
        <v>0.99939779557473951</v>
      </c>
      <c r="AV1246" s="144">
        <f t="shared" si="712"/>
        <v>0.99998938266929471</v>
      </c>
      <c r="AW1246" s="144">
        <f t="shared" si="713"/>
        <v>1</v>
      </c>
      <c r="AX1246" s="144">
        <f t="shared" si="714"/>
        <v>1</v>
      </c>
      <c r="AY1246" s="141">
        <f t="shared" si="731"/>
        <v>0</v>
      </c>
      <c r="AZ1246" s="141">
        <f t="shared" si="732"/>
        <v>0</v>
      </c>
      <c r="BA1246" s="141">
        <f t="shared" si="733"/>
        <v>0</v>
      </c>
      <c r="BB1246" s="141">
        <f t="shared" si="734"/>
        <v>0</v>
      </c>
      <c r="BC1246" s="141">
        <f t="shared" si="735"/>
        <v>3.1670388029246177</v>
      </c>
      <c r="BD1246" s="141">
        <f t="shared" si="736"/>
        <v>3.2927269300334849E-2</v>
      </c>
      <c r="BE1246" s="141">
        <f t="shared" si="737"/>
        <v>0.79200001180171964</v>
      </c>
      <c r="BF1246" s="141">
        <f t="shared" si="738"/>
        <v>8.0000001192093162E-3</v>
      </c>
      <c r="BG1246" s="105"/>
    </row>
    <row r="1247" spans="13:59" x14ac:dyDescent="0.25">
      <c r="M1247" s="100"/>
      <c r="N1247" s="120" t="s">
        <v>1382</v>
      </c>
      <c r="O1247" s="121">
        <v>11035</v>
      </c>
      <c r="P1247" s="120">
        <v>0</v>
      </c>
      <c r="Q1247" s="120">
        <v>0</v>
      </c>
      <c r="R1247" s="120">
        <v>4.8000001907348633</v>
      </c>
      <c r="S1247" s="120">
        <v>1.2000000476837158</v>
      </c>
      <c r="T1247" s="139"/>
      <c r="U1247" s="140">
        <f t="shared" si="703"/>
        <v>1</v>
      </c>
      <c r="V1247" s="140">
        <f t="shared" si="704"/>
        <v>1</v>
      </c>
      <c r="W1247" s="140">
        <f t="shared" si="705"/>
        <v>1</v>
      </c>
      <c r="X1247" s="140">
        <f t="shared" si="706"/>
        <v>1</v>
      </c>
      <c r="Y1247" s="141">
        <f t="shared" si="715"/>
        <v>0</v>
      </c>
      <c r="Z1247" s="141">
        <f t="shared" si="716"/>
        <v>0</v>
      </c>
      <c r="AA1247" s="141">
        <f t="shared" si="717"/>
        <v>0</v>
      </c>
      <c r="AB1247" s="141">
        <f t="shared" si="718"/>
        <v>0</v>
      </c>
      <c r="AC1247" s="141">
        <f t="shared" si="719"/>
        <v>4.7520001888275143</v>
      </c>
      <c r="AD1247" s="141">
        <f t="shared" si="720"/>
        <v>4.8000001907348988E-2</v>
      </c>
      <c r="AE1247" s="141">
        <f t="shared" si="721"/>
        <v>1.1880000472068786</v>
      </c>
      <c r="AF1247" s="141">
        <f t="shared" si="722"/>
        <v>1.2000000476837247E-2</v>
      </c>
      <c r="AG1247" s="142"/>
      <c r="AH1247" s="143">
        <f t="shared" si="707"/>
        <v>1</v>
      </c>
      <c r="AI1247" s="143">
        <f t="shared" si="708"/>
        <v>1</v>
      </c>
      <c r="AJ1247" s="143">
        <f t="shared" si="709"/>
        <v>1</v>
      </c>
      <c r="AK1247" s="143">
        <f t="shared" si="710"/>
        <v>1</v>
      </c>
      <c r="AL1247" s="141">
        <f t="shared" si="723"/>
        <v>0</v>
      </c>
      <c r="AM1247" s="141">
        <f t="shared" si="724"/>
        <v>0</v>
      </c>
      <c r="AN1247" s="141">
        <f t="shared" si="725"/>
        <v>0</v>
      </c>
      <c r="AO1247" s="141">
        <f t="shared" si="726"/>
        <v>0</v>
      </c>
      <c r="AP1247" s="141">
        <f t="shared" si="727"/>
        <v>4.7520001888275143</v>
      </c>
      <c r="AQ1247" s="141">
        <f t="shared" si="728"/>
        <v>4.8000001907348988E-2</v>
      </c>
      <c r="AR1247" s="141">
        <f t="shared" si="729"/>
        <v>1.1880000472068786</v>
      </c>
      <c r="AS1247" s="141">
        <f t="shared" si="730"/>
        <v>1.2000000476837247E-2</v>
      </c>
      <c r="AT1247" s="142"/>
      <c r="AU1247" s="144">
        <f t="shared" si="711"/>
        <v>1</v>
      </c>
      <c r="AV1247" s="144">
        <f t="shared" si="712"/>
        <v>1</v>
      </c>
      <c r="AW1247" s="144">
        <f t="shared" si="713"/>
        <v>1</v>
      </c>
      <c r="AX1247" s="144">
        <f t="shared" si="714"/>
        <v>1</v>
      </c>
      <c r="AY1247" s="141">
        <f t="shared" si="731"/>
        <v>0</v>
      </c>
      <c r="AZ1247" s="141">
        <f t="shared" si="732"/>
        <v>0</v>
      </c>
      <c r="BA1247" s="141">
        <f t="shared" si="733"/>
        <v>0</v>
      </c>
      <c r="BB1247" s="141">
        <f t="shared" si="734"/>
        <v>0</v>
      </c>
      <c r="BC1247" s="141">
        <f t="shared" si="735"/>
        <v>4.7520001888275143</v>
      </c>
      <c r="BD1247" s="141">
        <f t="shared" si="736"/>
        <v>4.8000001907348988E-2</v>
      </c>
      <c r="BE1247" s="141">
        <f t="shared" si="737"/>
        <v>1.1880000472068786</v>
      </c>
      <c r="BF1247" s="141">
        <f t="shared" si="738"/>
        <v>1.2000000476837247E-2</v>
      </c>
      <c r="BG1247" s="105"/>
    </row>
    <row r="1248" spans="13:59" x14ac:dyDescent="0.25">
      <c r="M1248" s="100"/>
      <c r="N1248" s="120" t="s">
        <v>1383</v>
      </c>
      <c r="O1248" s="121">
        <v>4170</v>
      </c>
      <c r="P1248" s="120">
        <v>0</v>
      </c>
      <c r="Q1248" s="120">
        <v>0</v>
      </c>
      <c r="R1248" s="120">
        <v>3.2000000476837158</v>
      </c>
      <c r="S1248" s="120">
        <v>0.80000001192092896</v>
      </c>
      <c r="T1248" s="139"/>
      <c r="U1248" s="140">
        <f t="shared" si="703"/>
        <v>0.16107614374705537</v>
      </c>
      <c r="V1248" s="140">
        <f t="shared" si="704"/>
        <v>0.21858540094265222</v>
      </c>
      <c r="W1248" s="140">
        <f t="shared" si="705"/>
        <v>0.59239049477577355</v>
      </c>
      <c r="X1248" s="140">
        <f t="shared" si="706"/>
        <v>0.73520671046916342</v>
      </c>
      <c r="Y1248" s="141">
        <f t="shared" si="715"/>
        <v>0</v>
      </c>
      <c r="Z1248" s="141">
        <f t="shared" si="716"/>
        <v>0</v>
      </c>
      <c r="AA1248" s="141">
        <f t="shared" si="717"/>
        <v>0</v>
      </c>
      <c r="AB1248" s="141">
        <f t="shared" si="718"/>
        <v>0</v>
      </c>
      <c r="AC1248" s="141">
        <f t="shared" si="719"/>
        <v>0.60230404387865588</v>
      </c>
      <c r="AD1248" s="141">
        <f t="shared" si="720"/>
        <v>9.7169249560795312E-2</v>
      </c>
      <c r="AE1248" s="141">
        <f t="shared" si="721"/>
        <v>0.52629976598224615</v>
      </c>
      <c r="AF1248" s="141">
        <f t="shared" si="722"/>
        <v>6.1865611157431499E-2</v>
      </c>
      <c r="AG1248" s="142"/>
      <c r="AH1248" s="143">
        <f t="shared" si="707"/>
        <v>0.58585819247911952</v>
      </c>
      <c r="AI1248" s="143">
        <f t="shared" si="708"/>
        <v>0.63485599982661967</v>
      </c>
      <c r="AJ1248" s="143">
        <f t="shared" si="709"/>
        <v>0.82923571668774376</v>
      </c>
      <c r="AK1248" s="143">
        <f t="shared" si="710"/>
        <v>0.88260546586019606</v>
      </c>
      <c r="AL1248" s="141">
        <f t="shared" si="723"/>
        <v>0</v>
      </c>
      <c r="AM1248" s="141">
        <f t="shared" si="724"/>
        <v>0</v>
      </c>
      <c r="AN1248" s="141">
        <f t="shared" si="725"/>
        <v>0</v>
      </c>
      <c r="AO1248" s="141">
        <f t="shared" si="726"/>
        <v>0</v>
      </c>
      <c r="AP1248" s="141">
        <f t="shared" si="727"/>
        <v>1.9343952743545862</v>
      </c>
      <c r="AQ1248" s="141">
        <f t="shared" si="728"/>
        <v>9.7143955362889889E-2</v>
      </c>
      <c r="AR1248" s="141">
        <f t="shared" si="729"/>
        <v>0.67810259739018985</v>
      </c>
      <c r="AS1248" s="141">
        <f t="shared" si="730"/>
        <v>2.7981785819443994E-2</v>
      </c>
      <c r="AT1248" s="142"/>
      <c r="AU1248" s="144">
        <f t="shared" si="711"/>
        <v>0.68975895835815071</v>
      </c>
      <c r="AV1248" s="144">
        <f t="shared" si="712"/>
        <v>0.7173768799658865</v>
      </c>
      <c r="AW1248" s="144">
        <f t="shared" si="713"/>
        <v>0.82997613098900158</v>
      </c>
      <c r="AX1248" s="144">
        <f t="shared" si="714"/>
        <v>0.86480675265417473</v>
      </c>
      <c r="AY1248" s="141">
        <f t="shared" si="731"/>
        <v>0</v>
      </c>
      <c r="AZ1248" s="141">
        <f t="shared" si="732"/>
        <v>0</v>
      </c>
      <c r="BA1248" s="141">
        <f t="shared" si="733"/>
        <v>0</v>
      </c>
      <c r="BB1248" s="141">
        <f t="shared" si="734"/>
        <v>0</v>
      </c>
      <c r="BC1248" s="141">
        <f t="shared" si="735"/>
        <v>2.2293450878708287</v>
      </c>
      <c r="BD1248" s="141">
        <f t="shared" si="736"/>
        <v>6.6260962227203457E-2</v>
      </c>
      <c r="BE1248" s="141">
        <f t="shared" si="737"/>
        <v>0.67127335441211078</v>
      </c>
      <c r="BF1248" s="141">
        <f t="shared" si="738"/>
        <v>2.0572058020528861E-2</v>
      </c>
      <c r="BG1248" s="105"/>
    </row>
    <row r="1249" spans="13:59" x14ac:dyDescent="0.25">
      <c r="M1249" s="100"/>
      <c r="N1249" s="120" t="s">
        <v>1384</v>
      </c>
      <c r="O1249" s="121">
        <v>3626</v>
      </c>
      <c r="P1249" s="120">
        <v>0</v>
      </c>
      <c r="Q1249" s="120">
        <v>0</v>
      </c>
      <c r="R1249" s="120">
        <v>4.8000001907348633</v>
      </c>
      <c r="S1249" s="120">
        <v>1.2000000476837158</v>
      </c>
      <c r="T1249" s="139"/>
      <c r="U1249" s="140">
        <f t="shared" si="703"/>
        <v>6.5663571594154591E-2</v>
      </c>
      <c r="V1249" s="140">
        <f t="shared" si="704"/>
        <v>9.2190029633543835E-2</v>
      </c>
      <c r="W1249" s="140">
        <f t="shared" si="705"/>
        <v>0.25756805797953475</v>
      </c>
      <c r="X1249" s="140">
        <f t="shared" si="706"/>
        <v>0.36232793218176806</v>
      </c>
      <c r="Y1249" s="141">
        <f t="shared" si="715"/>
        <v>0</v>
      </c>
      <c r="Z1249" s="141">
        <f t="shared" si="716"/>
        <v>0</v>
      </c>
      <c r="AA1249" s="141">
        <f t="shared" si="717"/>
        <v>0</v>
      </c>
      <c r="AB1249" s="141">
        <f t="shared" si="718"/>
        <v>0</v>
      </c>
      <c r="AC1249" s="141">
        <f t="shared" si="719"/>
        <v>0.37569680643880604</v>
      </c>
      <c r="AD1249" s="141">
        <f t="shared" si="720"/>
        <v>6.6815353386057041E-2</v>
      </c>
      <c r="AE1249" s="141">
        <f t="shared" si="721"/>
        <v>0.36884679205768134</v>
      </c>
      <c r="AF1249" s="141">
        <f t="shared" si="722"/>
        <v>6.5946743837582478E-2</v>
      </c>
      <c r="AG1249" s="142"/>
      <c r="AH1249" s="143">
        <f t="shared" si="707"/>
        <v>0.46239443578467654</v>
      </c>
      <c r="AI1249" s="143">
        <f t="shared" si="708"/>
        <v>0.50578320680353706</v>
      </c>
      <c r="AJ1249" s="143">
        <f t="shared" si="709"/>
        <v>0.66290830365915976</v>
      </c>
      <c r="AK1249" s="143">
        <f t="shared" si="710"/>
        <v>0.72560833768935584</v>
      </c>
      <c r="AL1249" s="141">
        <f t="shared" si="723"/>
        <v>0</v>
      </c>
      <c r="AM1249" s="141">
        <f t="shared" si="724"/>
        <v>0</v>
      </c>
      <c r="AN1249" s="141">
        <f t="shared" si="725"/>
        <v>0</v>
      </c>
      <c r="AO1249" s="141">
        <f t="shared" si="726"/>
        <v>0</v>
      </c>
      <c r="AP1249" s="141">
        <f t="shared" si="727"/>
        <v>2.3014315007447159</v>
      </c>
      <c r="AQ1249" s="141">
        <f t="shared" si="728"/>
        <v>0.12632798838275283</v>
      </c>
      <c r="AR1249" s="141">
        <f t="shared" si="729"/>
        <v>0.82515511795391661</v>
      </c>
      <c r="AS1249" s="141">
        <f t="shared" si="730"/>
        <v>4.5574921873012153E-2</v>
      </c>
      <c r="AT1249" s="142"/>
      <c r="AU1249" s="144">
        <f t="shared" si="711"/>
        <v>0.61814045875689938</v>
      </c>
      <c r="AV1249" s="144">
        <f t="shared" si="712"/>
        <v>0.64381058176362471</v>
      </c>
      <c r="AW1249" s="144">
        <f t="shared" si="713"/>
        <v>0.73314775402586274</v>
      </c>
      <c r="AX1249" s="144">
        <f t="shared" si="714"/>
        <v>0.76863007056811772</v>
      </c>
      <c r="AY1249" s="141">
        <f t="shared" si="731"/>
        <v>0</v>
      </c>
      <c r="AZ1249" s="141">
        <f t="shared" si="732"/>
        <v>0</v>
      </c>
      <c r="BA1249" s="141">
        <f t="shared" si="733"/>
        <v>0</v>
      </c>
      <c r="BB1249" s="141">
        <f t="shared" si="734"/>
        <v>0</v>
      </c>
      <c r="BC1249" s="141">
        <f t="shared" si="735"/>
        <v>2.9990118743989469</v>
      </c>
      <c r="BD1249" s="141">
        <f t="shared" si="736"/>
        <v>9.1279040863574856E-2</v>
      </c>
      <c r="BE1249" s="141">
        <f t="shared" si="737"/>
        <v>0.89226895716365928</v>
      </c>
      <c r="BF1249" s="141">
        <f t="shared" si="738"/>
        <v>3.008716416921986E-2</v>
      </c>
      <c r="BG1249" s="105"/>
    </row>
    <row r="1250" spans="13:59" x14ac:dyDescent="0.25">
      <c r="M1250" s="100"/>
      <c r="N1250" s="120" t="s">
        <v>1385</v>
      </c>
      <c r="O1250" s="121">
        <v>3323</v>
      </c>
      <c r="P1250" s="120">
        <v>0</v>
      </c>
      <c r="Q1250" s="120">
        <v>0</v>
      </c>
      <c r="R1250" s="120">
        <v>3.2000000476837158</v>
      </c>
      <c r="S1250" s="120">
        <v>0.80000001192092896</v>
      </c>
      <c r="T1250" s="139"/>
      <c r="U1250" s="140">
        <f t="shared" si="703"/>
        <v>3.867201502673856E-2</v>
      </c>
      <c r="V1250" s="140">
        <f t="shared" si="704"/>
        <v>5.4949966842902209E-2</v>
      </c>
      <c r="W1250" s="140">
        <f t="shared" si="705"/>
        <v>0.14509100893636806</v>
      </c>
      <c r="X1250" s="140">
        <f t="shared" si="706"/>
        <v>0.21336241546815815</v>
      </c>
      <c r="Y1250" s="141">
        <f t="shared" si="715"/>
        <v>0</v>
      </c>
      <c r="Z1250" s="141">
        <f t="shared" si="716"/>
        <v>0</v>
      </c>
      <c r="AA1250" s="141">
        <f t="shared" si="717"/>
        <v>0</v>
      </c>
      <c r="AB1250" s="141">
        <f t="shared" si="718"/>
        <v>0</v>
      </c>
      <c r="AC1250" s="141">
        <f t="shared" si="719"/>
        <v>0.14855766872425133</v>
      </c>
      <c r="AD1250" s="141">
        <f t="shared" si="720"/>
        <v>2.7282227793254343E-2</v>
      </c>
      <c r="AE1250" s="141">
        <f t="shared" si="721"/>
        <v>0.14222064380957225</v>
      </c>
      <c r="AF1250" s="141">
        <f t="shared" si="722"/>
        <v>2.8469291108432465E-2</v>
      </c>
      <c r="AG1250" s="142"/>
      <c r="AH1250" s="143">
        <f t="shared" si="707"/>
        <v>0.40173641195896947</v>
      </c>
      <c r="AI1250" s="143">
        <f t="shared" si="708"/>
        <v>0.44107051662334729</v>
      </c>
      <c r="AJ1250" s="143">
        <f t="shared" si="709"/>
        <v>0.5699696016660859</v>
      </c>
      <c r="AK1250" s="143">
        <f t="shared" si="710"/>
        <v>0.63082721372434647</v>
      </c>
      <c r="AL1250" s="141">
        <f t="shared" si="723"/>
        <v>0</v>
      </c>
      <c r="AM1250" s="141">
        <f t="shared" si="724"/>
        <v>0</v>
      </c>
      <c r="AN1250" s="141">
        <f t="shared" si="725"/>
        <v>0</v>
      </c>
      <c r="AO1250" s="141">
        <f t="shared" si="726"/>
        <v>0</v>
      </c>
      <c r="AP1250" s="141">
        <f t="shared" si="727"/>
        <v>1.3356355404515401</v>
      </c>
      <c r="AQ1250" s="141">
        <f t="shared" si="728"/>
        <v>7.5790133775052393E-2</v>
      </c>
      <c r="AR1250" s="141">
        <f t="shared" si="729"/>
        <v>0.47575897643220533</v>
      </c>
      <c r="AS1250" s="141">
        <f t="shared" si="730"/>
        <v>2.8902802067318212E-2</v>
      </c>
      <c r="AT1250" s="142"/>
      <c r="AU1250" s="144">
        <f t="shared" si="711"/>
        <v>0.58084986573425201</v>
      </c>
      <c r="AV1250" s="144">
        <f t="shared" si="712"/>
        <v>0.60524340810368193</v>
      </c>
      <c r="AW1250" s="144">
        <f t="shared" si="713"/>
        <v>0.68074678212600992</v>
      </c>
      <c r="AX1250" s="144">
        <f t="shared" si="714"/>
        <v>0.7151117672442896</v>
      </c>
      <c r="AY1250" s="141">
        <f t="shared" si="731"/>
        <v>0</v>
      </c>
      <c r="AZ1250" s="141">
        <f t="shared" si="732"/>
        <v>0</v>
      </c>
      <c r="BA1250" s="141">
        <f t="shared" si="733"/>
        <v>0</v>
      </c>
      <c r="BB1250" s="141">
        <f t="shared" si="734"/>
        <v>0</v>
      </c>
      <c r="BC1250" s="141">
        <f t="shared" si="735"/>
        <v>1.8791620704388947</v>
      </c>
      <c r="BD1250" s="141">
        <f t="shared" si="736"/>
        <v>5.7616864353142061E-2</v>
      </c>
      <c r="BE1250" s="141">
        <f t="shared" si="737"/>
        <v>0.55289745372992571</v>
      </c>
      <c r="BF1250" s="141">
        <f t="shared" si="738"/>
        <v>1.9191968590302588E-2</v>
      </c>
      <c r="BG1250" s="105"/>
    </row>
    <row r="1251" spans="13:59" x14ac:dyDescent="0.25">
      <c r="M1251" s="100"/>
      <c r="N1251" s="120" t="s">
        <v>1386</v>
      </c>
      <c r="O1251" s="121">
        <v>3920</v>
      </c>
      <c r="P1251" s="120">
        <v>0</v>
      </c>
      <c r="Q1251" s="120">
        <v>0</v>
      </c>
      <c r="R1251" s="120">
        <v>3.2000000476837158</v>
      </c>
      <c r="S1251" s="120">
        <v>0.80000001192092896</v>
      </c>
      <c r="T1251" s="139"/>
      <c r="U1251" s="140">
        <f t="shared" si="703"/>
        <v>0.10775698875879836</v>
      </c>
      <c r="V1251" s="140">
        <f t="shared" si="704"/>
        <v>0.14888001137247253</v>
      </c>
      <c r="W1251" s="140">
        <f t="shared" si="705"/>
        <v>0.41992628131744203</v>
      </c>
      <c r="X1251" s="140">
        <f t="shared" si="706"/>
        <v>0.5564068303299361</v>
      </c>
      <c r="Y1251" s="141">
        <f t="shared" si="715"/>
        <v>0</v>
      </c>
      <c r="Z1251" s="141">
        <f t="shared" si="716"/>
        <v>0</v>
      </c>
      <c r="AA1251" s="141">
        <f t="shared" si="717"/>
        <v>0</v>
      </c>
      <c r="AB1251" s="141">
        <f t="shared" si="718"/>
        <v>0</v>
      </c>
      <c r="AC1251" s="141">
        <f t="shared" si="719"/>
        <v>0.40717098263707219</v>
      </c>
      <c r="AD1251" s="141">
        <f t="shared" si="720"/>
        <v>6.9245060853992069E-2</v>
      </c>
      <c r="AE1251" s="141">
        <f t="shared" si="721"/>
        <v>0.38717384017775142</v>
      </c>
      <c r="AF1251" s="141">
        <f t="shared" si="722"/>
        <v>5.7951630719083769E-2</v>
      </c>
      <c r="AG1251" s="142"/>
      <c r="AH1251" s="143">
        <f t="shared" si="707"/>
        <v>0.52702881333361828</v>
      </c>
      <c r="AI1251" s="143">
        <f t="shared" si="708"/>
        <v>0.57384852804133391</v>
      </c>
      <c r="AJ1251" s="143">
        <f t="shared" si="709"/>
        <v>0.75480258296654124</v>
      </c>
      <c r="AK1251" s="143">
        <f t="shared" si="710"/>
        <v>0.81488682203523477</v>
      </c>
      <c r="AL1251" s="141">
        <f t="shared" si="723"/>
        <v>0</v>
      </c>
      <c r="AM1251" s="141">
        <f t="shared" si="724"/>
        <v>0</v>
      </c>
      <c r="AN1251" s="141">
        <f t="shared" si="725"/>
        <v>0</v>
      </c>
      <c r="AO1251" s="141">
        <f t="shared" si="726"/>
        <v>0</v>
      </c>
      <c r="AP1251" s="141">
        <f t="shared" si="727"/>
        <v>1.7445388501689019</v>
      </c>
      <c r="AQ1251" s="141">
        <f t="shared" si="728"/>
        <v>9.17764669265968E-2</v>
      </c>
      <c r="AR1251" s="141">
        <f t="shared" si="729"/>
        <v>0.62183735060307643</v>
      </c>
      <c r="AS1251" s="141">
        <f t="shared" si="730"/>
        <v>3.007211673931931E-2</v>
      </c>
      <c r="AT1251" s="142"/>
      <c r="AU1251" s="144">
        <f t="shared" si="711"/>
        <v>0.6561504544439456</v>
      </c>
      <c r="AV1251" s="144">
        <f t="shared" si="712"/>
        <v>0.68295056413209054</v>
      </c>
      <c r="AW1251" s="144">
        <f t="shared" si="713"/>
        <v>0.78542680302888668</v>
      </c>
      <c r="AX1251" s="144">
        <f t="shared" si="714"/>
        <v>0.82111784117159492</v>
      </c>
      <c r="AY1251" s="141">
        <f t="shared" si="731"/>
        <v>0</v>
      </c>
      <c r="AZ1251" s="141">
        <f t="shared" si="732"/>
        <v>0</v>
      </c>
      <c r="BA1251" s="141">
        <f t="shared" si="733"/>
        <v>0</v>
      </c>
      <c r="BB1251" s="141">
        <f t="shared" si="734"/>
        <v>0</v>
      </c>
      <c r="BC1251" s="141">
        <f t="shared" si="735"/>
        <v>2.1215648467932309</v>
      </c>
      <c r="BD1251" s="141">
        <f t="shared" si="736"/>
        <v>6.3876990995079375E-2</v>
      </c>
      <c r="BE1251" s="141">
        <f t="shared" si="737"/>
        <v>0.63633445273808364</v>
      </c>
      <c r="BF1251" s="141">
        <f t="shared" si="738"/>
        <v>2.055982998767969E-2</v>
      </c>
      <c r="BG1251" s="105"/>
    </row>
    <row r="1252" spans="13:59" x14ac:dyDescent="0.25">
      <c r="M1252" s="100"/>
      <c r="N1252" s="120" t="s">
        <v>1387</v>
      </c>
      <c r="O1252" s="121">
        <v>6758</v>
      </c>
      <c r="P1252" s="120">
        <v>0</v>
      </c>
      <c r="Q1252" s="120">
        <v>0</v>
      </c>
      <c r="R1252" s="120">
        <v>4.8000001907348633</v>
      </c>
      <c r="S1252" s="120">
        <v>1.2000000476837158</v>
      </c>
      <c r="T1252" s="139"/>
      <c r="U1252" s="140">
        <f t="shared" si="703"/>
        <v>0.99999447288505672</v>
      </c>
      <c r="V1252" s="140">
        <f t="shared" si="704"/>
        <v>0.99999999148334717</v>
      </c>
      <c r="W1252" s="140">
        <f t="shared" si="705"/>
        <v>1</v>
      </c>
      <c r="X1252" s="140">
        <f t="shared" si="706"/>
        <v>1</v>
      </c>
      <c r="Y1252" s="141">
        <f t="shared" si="715"/>
        <v>0</v>
      </c>
      <c r="Z1252" s="141">
        <f t="shared" si="716"/>
        <v>0</v>
      </c>
      <c r="AA1252" s="141">
        <f t="shared" si="717"/>
        <v>0</v>
      </c>
      <c r="AB1252" s="141">
        <f t="shared" si="718"/>
        <v>0</v>
      </c>
      <c r="AC1252" s="141">
        <f t="shared" si="719"/>
        <v>4.7519871686126836</v>
      </c>
      <c r="AD1252" s="141">
        <f t="shared" si="720"/>
        <v>4.8012981242244734E-2</v>
      </c>
      <c r="AE1252" s="141">
        <f t="shared" si="721"/>
        <v>1.1880000472068786</v>
      </c>
      <c r="AF1252" s="141">
        <f t="shared" si="722"/>
        <v>1.2000000476837247E-2</v>
      </c>
      <c r="AG1252" s="142"/>
      <c r="AH1252" s="143">
        <f t="shared" si="707"/>
        <v>0.9997178337178374</v>
      </c>
      <c r="AI1252" s="143">
        <f t="shared" si="708"/>
        <v>0.99998634187566049</v>
      </c>
      <c r="AJ1252" s="143">
        <f t="shared" si="709"/>
        <v>1</v>
      </c>
      <c r="AK1252" s="143">
        <f t="shared" si="710"/>
        <v>1</v>
      </c>
      <c r="AL1252" s="141">
        <f t="shared" si="723"/>
        <v>0</v>
      </c>
      <c r="AM1252" s="141">
        <f t="shared" si="724"/>
        <v>0</v>
      </c>
      <c r="AN1252" s="141">
        <f t="shared" si="725"/>
        <v>0</v>
      </c>
      <c r="AO1252" s="141">
        <f t="shared" si="726"/>
        <v>0</v>
      </c>
      <c r="AP1252" s="141">
        <f t="shared" si="727"/>
        <v>4.7513037542057797</v>
      </c>
      <c r="AQ1252" s="141">
        <f t="shared" si="728"/>
        <v>4.8630877529649119E-2</v>
      </c>
      <c r="AR1252" s="141">
        <f t="shared" si="729"/>
        <v>1.1880000472068786</v>
      </c>
      <c r="AS1252" s="141">
        <f t="shared" si="730"/>
        <v>1.2000000476837247E-2</v>
      </c>
      <c r="AT1252" s="142"/>
      <c r="AU1252" s="144">
        <f t="shared" si="711"/>
        <v>0.99404379795091957</v>
      </c>
      <c r="AV1252" s="144">
        <f t="shared" si="712"/>
        <v>0.9985649875603444</v>
      </c>
      <c r="AW1252" s="144">
        <f t="shared" si="713"/>
        <v>1</v>
      </c>
      <c r="AX1252" s="144">
        <f t="shared" si="714"/>
        <v>1</v>
      </c>
      <c r="AY1252" s="141">
        <f t="shared" si="731"/>
        <v>0</v>
      </c>
      <c r="AZ1252" s="141">
        <f t="shared" si="732"/>
        <v>0</v>
      </c>
      <c r="BA1252" s="141">
        <f t="shared" si="733"/>
        <v>0</v>
      </c>
      <c r="BB1252" s="141">
        <f t="shared" si="734"/>
        <v>0</v>
      </c>
      <c r="BC1252" s="141">
        <f t="shared" si="735"/>
        <v>4.7345471710593836</v>
      </c>
      <c r="BD1252" s="141">
        <f t="shared" si="736"/>
        <v>5.85649596914255E-2</v>
      </c>
      <c r="BE1252" s="141">
        <f t="shared" si="737"/>
        <v>1.1880000472068786</v>
      </c>
      <c r="BF1252" s="141">
        <f t="shared" si="738"/>
        <v>1.2000000476837247E-2</v>
      </c>
      <c r="BG1252" s="105"/>
    </row>
    <row r="1253" spans="13:59" x14ac:dyDescent="0.25">
      <c r="M1253" s="100"/>
      <c r="N1253" s="122" t="s">
        <v>1388</v>
      </c>
      <c r="O1253" s="122">
        <v>2487</v>
      </c>
      <c r="P1253" s="122">
        <v>0</v>
      </c>
      <c r="Q1253" s="122">
        <v>0</v>
      </c>
      <c r="R1253" s="122">
        <v>4.8000001907348633</v>
      </c>
      <c r="S1253" s="122">
        <v>1.2000000476837158</v>
      </c>
      <c r="T1253" s="139"/>
      <c r="U1253" s="140">
        <f t="shared" si="703"/>
        <v>8.4689405689605257E-3</v>
      </c>
      <c r="V1253" s="140">
        <f t="shared" si="704"/>
        <v>1.2239725387162892E-2</v>
      </c>
      <c r="W1253" s="140">
        <f t="shared" si="705"/>
        <v>2.4097482529429448E-2</v>
      </c>
      <c r="X1253" s="140">
        <f t="shared" si="706"/>
        <v>3.7706907030156223E-2</v>
      </c>
      <c r="Y1253" s="141">
        <f t="shared" si="715"/>
        <v>0</v>
      </c>
      <c r="Z1253" s="141">
        <f t="shared" si="716"/>
        <v>0</v>
      </c>
      <c r="AA1253" s="141">
        <f t="shared" si="717"/>
        <v>0</v>
      </c>
      <c r="AB1253" s="141">
        <f t="shared" si="718"/>
        <v>0</v>
      </c>
      <c r="AC1253" s="141">
        <f t="shared" si="719"/>
        <v>4.9294291106165157E-2</v>
      </c>
      <c r="AD1253" s="141">
        <f t="shared" si="720"/>
        <v>9.4563930867590726E-3</v>
      </c>
      <c r="AE1253" s="141">
        <f t="shared" si="721"/>
        <v>3.6793465407439149E-2</v>
      </c>
      <c r="AF1253" s="141">
        <f t="shared" si="722"/>
        <v>8.4548248267537554E-3</v>
      </c>
      <c r="AG1253" s="142"/>
      <c r="AH1253" s="143">
        <f t="shared" si="707"/>
        <v>0.26700321565299179</v>
      </c>
      <c r="AI1253" s="143">
        <f t="shared" si="708"/>
        <v>0.29501877889196615</v>
      </c>
      <c r="AJ1253" s="143">
        <f t="shared" si="709"/>
        <v>0.35403218635672595</v>
      </c>
      <c r="AK1253" s="143">
        <f t="shared" si="710"/>
        <v>0.39903974016450627</v>
      </c>
      <c r="AL1253" s="141">
        <f t="shared" si="723"/>
        <v>0</v>
      </c>
      <c r="AM1253" s="141">
        <f t="shared" si="724"/>
        <v>0</v>
      </c>
      <c r="AN1253" s="141">
        <f t="shared" si="725"/>
        <v>0</v>
      </c>
      <c r="AO1253" s="141">
        <f t="shared" si="726"/>
        <v>0</v>
      </c>
      <c r="AP1253" s="141">
        <f t="shared" si="727"/>
        <v>1.3360366856458814</v>
      </c>
      <c r="AQ1253" s="141">
        <f t="shared" si="728"/>
        <v>8.0053509305922477E-2</v>
      </c>
      <c r="AR1253" s="141">
        <f t="shared" si="729"/>
        <v>0.44759478746227682</v>
      </c>
      <c r="AS1253" s="141">
        <f t="shared" si="730"/>
        <v>3.1252919762828291E-2</v>
      </c>
      <c r="AT1253" s="142"/>
      <c r="AU1253" s="144">
        <f t="shared" si="711"/>
        <v>0.48839798314604077</v>
      </c>
      <c r="AV1253" s="144">
        <f t="shared" si="712"/>
        <v>0.50912065652351268</v>
      </c>
      <c r="AW1253" s="144">
        <f t="shared" si="713"/>
        <v>0.54996265328954774</v>
      </c>
      <c r="AX1253" s="144">
        <f t="shared" si="714"/>
        <v>0.57914501867114654</v>
      </c>
      <c r="AY1253" s="141">
        <f t="shared" si="731"/>
        <v>0</v>
      </c>
      <c r="AZ1253" s="141">
        <f t="shared" si="732"/>
        <v>0</v>
      </c>
      <c r="BA1253" s="141">
        <f t="shared" si="733"/>
        <v>0</v>
      </c>
      <c r="BB1253" s="141">
        <f t="shared" si="734"/>
        <v>0</v>
      </c>
      <c r="BC1253" s="141">
        <f t="shared" si="735"/>
        <v>2.3706017262151637</v>
      </c>
      <c r="BD1253" s="141">
        <f t="shared" si="736"/>
        <v>7.3177522204756151E-2</v>
      </c>
      <c r="BE1253" s="141">
        <f t="shared" si="737"/>
        <v>0.67086507799472406</v>
      </c>
      <c r="BF1253" s="141">
        <f t="shared" si="738"/>
        <v>2.4108972026438247E-2</v>
      </c>
      <c r="BG1253" s="105"/>
    </row>
    <row r="1254" spans="13:59" x14ac:dyDescent="0.25">
      <c r="M1254" s="100"/>
      <c r="N1254" s="120" t="s">
        <v>1389</v>
      </c>
      <c r="O1254" s="121">
        <v>3318</v>
      </c>
      <c r="P1254" s="120">
        <v>0</v>
      </c>
      <c r="Q1254" s="120">
        <v>0</v>
      </c>
      <c r="R1254" s="120">
        <v>4.8000001907348633</v>
      </c>
      <c r="S1254" s="120">
        <v>1.2000000476837158</v>
      </c>
      <c r="T1254" s="139"/>
      <c r="U1254" s="140">
        <f t="shared" si="703"/>
        <v>3.8330729043344225E-2</v>
      </c>
      <c r="V1254" s="140">
        <f t="shared" si="704"/>
        <v>5.4474043676057016E-2</v>
      </c>
      <c r="W1254" s="140">
        <f t="shared" si="705"/>
        <v>0.1436560295907805</v>
      </c>
      <c r="X1254" s="140">
        <f t="shared" si="706"/>
        <v>0.21138043328332978</v>
      </c>
      <c r="Y1254" s="141">
        <f t="shared" si="715"/>
        <v>0</v>
      </c>
      <c r="Z1254" s="141">
        <f t="shared" si="716"/>
        <v>0</v>
      </c>
      <c r="AA1254" s="141">
        <f t="shared" si="717"/>
        <v>0</v>
      </c>
      <c r="AB1254" s="141">
        <f t="shared" si="718"/>
        <v>0</v>
      </c>
      <c r="AC1254" s="141">
        <f t="shared" si="719"/>
        <v>0.22089158830992522</v>
      </c>
      <c r="AD1254" s="141">
        <f t="shared" si="720"/>
        <v>4.058383172524771E-2</v>
      </c>
      <c r="AE1254" s="141">
        <f t="shared" si="721"/>
        <v>0.21129801376560517</v>
      </c>
      <c r="AF1254" s="141">
        <f t="shared" si="722"/>
        <v>4.2358516253795081E-2</v>
      </c>
      <c r="AG1254" s="142"/>
      <c r="AH1254" s="143">
        <f t="shared" si="707"/>
        <v>0.40078859908279407</v>
      </c>
      <c r="AI1254" s="143">
        <f t="shared" si="708"/>
        <v>0.44005361703747736</v>
      </c>
      <c r="AJ1254" s="143">
        <f t="shared" si="709"/>
        <v>0.56848098293772487</v>
      </c>
      <c r="AK1254" s="143">
        <f t="shared" si="710"/>
        <v>0.62927955590902374</v>
      </c>
      <c r="AL1254" s="141">
        <f t="shared" si="723"/>
        <v>0</v>
      </c>
      <c r="AM1254" s="141">
        <f t="shared" si="724"/>
        <v>0</v>
      </c>
      <c r="AN1254" s="141">
        <f t="shared" si="725"/>
        <v>0</v>
      </c>
      <c r="AO1254" s="141">
        <f t="shared" si="726"/>
        <v>0</v>
      </c>
      <c r="AP1254" s="141">
        <f t="shared" si="727"/>
        <v>1.9987835453571965</v>
      </c>
      <c r="AQ1254" s="141">
        <f t="shared" si="728"/>
        <v>0.11347390035626126</v>
      </c>
      <c r="AR1254" s="141">
        <f t="shared" si="729"/>
        <v>0.71183457979856013</v>
      </c>
      <c r="AS1254" s="141">
        <f t="shared" si="730"/>
        <v>4.3300917298655817E-2</v>
      </c>
      <c r="AT1254" s="142"/>
      <c r="AU1254" s="144">
        <f t="shared" si="711"/>
        <v>0.58025116735027482</v>
      </c>
      <c r="AV1254" s="144">
        <f t="shared" si="712"/>
        <v>0.60462306207394789</v>
      </c>
      <c r="AW1254" s="144">
        <f t="shared" si="713"/>
        <v>0.67990036363950801</v>
      </c>
      <c r="AX1254" s="144">
        <f t="shared" si="714"/>
        <v>0.71424149662787351</v>
      </c>
      <c r="AY1254" s="141">
        <f t="shared" si="731"/>
        <v>0</v>
      </c>
      <c r="AZ1254" s="141">
        <f t="shared" si="732"/>
        <v>0</v>
      </c>
      <c r="BA1254" s="141">
        <f t="shared" si="733"/>
        <v>0</v>
      </c>
      <c r="BB1254" s="141">
        <f t="shared" si="734"/>
        <v>0</v>
      </c>
      <c r="BC1254" s="141">
        <f t="shared" si="735"/>
        <v>2.815846206476992</v>
      </c>
      <c r="BD1254" s="141">
        <f t="shared" si="736"/>
        <v>8.6344606800655033E-2</v>
      </c>
      <c r="BE1254" s="141">
        <f t="shared" si="737"/>
        <v>0.82832634471148514</v>
      </c>
      <c r="BF1254" s="141">
        <f t="shared" si="738"/>
        <v>2.876348529965167E-2</v>
      </c>
      <c r="BG1254" s="105"/>
    </row>
    <row r="1255" spans="13:59" x14ac:dyDescent="0.25">
      <c r="M1255" s="100"/>
      <c r="N1255" s="120" t="s">
        <v>1390</v>
      </c>
      <c r="O1255" s="121">
        <v>924</v>
      </c>
      <c r="P1255" s="120">
        <v>0</v>
      </c>
      <c r="Q1255" s="120">
        <v>0</v>
      </c>
      <c r="R1255" s="120">
        <v>4.8000001907348633</v>
      </c>
      <c r="S1255" s="120">
        <v>1.2000000476837158</v>
      </c>
      <c r="T1255" s="139"/>
      <c r="U1255" s="140">
        <f t="shared" si="703"/>
        <v>4.6851551528637181E-4</v>
      </c>
      <c r="V1255" s="140">
        <f t="shared" si="704"/>
        <v>6.7715965757331187E-4</v>
      </c>
      <c r="W1255" s="140">
        <f t="shared" si="705"/>
        <v>6.5383817445530124E-4</v>
      </c>
      <c r="X1255" s="140">
        <f t="shared" si="706"/>
        <v>1.0377545694266743E-3</v>
      </c>
      <c r="Y1255" s="141">
        <f t="shared" si="715"/>
        <v>0</v>
      </c>
      <c r="Z1255" s="141">
        <f t="shared" si="716"/>
        <v>0</v>
      </c>
      <c r="AA1255" s="141">
        <f t="shared" si="717"/>
        <v>0</v>
      </c>
      <c r="AB1255" s="141">
        <f t="shared" si="718"/>
        <v>0</v>
      </c>
      <c r="AC1255" s="141">
        <f t="shared" si="719"/>
        <v>2.7271317784959711E-3</v>
      </c>
      <c r="AD1255" s="141">
        <f t="shared" si="720"/>
        <v>5.2323470701388063E-4</v>
      </c>
      <c r="AE1255" s="141">
        <f t="shared" si="721"/>
        <v>1.0071096282546611E-3</v>
      </c>
      <c r="AF1255" s="141">
        <f t="shared" si="722"/>
        <v>2.3819590454134208E-4</v>
      </c>
      <c r="AG1255" s="142"/>
      <c r="AH1255" s="143">
        <f t="shared" si="707"/>
        <v>0.12012975793631975</v>
      </c>
      <c r="AI1255" s="143">
        <f t="shared" si="708"/>
        <v>0.13315552098010075</v>
      </c>
      <c r="AJ1255" s="143">
        <f t="shared" si="709"/>
        <v>0.13185961041507643</v>
      </c>
      <c r="AK1255" s="143">
        <f t="shared" si="710"/>
        <v>0.14996225762507498</v>
      </c>
      <c r="AL1255" s="141">
        <f t="shared" si="723"/>
        <v>0</v>
      </c>
      <c r="AM1255" s="141">
        <f t="shared" si="724"/>
        <v>0</v>
      </c>
      <c r="AN1255" s="141">
        <f t="shared" si="725"/>
        <v>0</v>
      </c>
      <c r="AO1255" s="141">
        <f t="shared" si="726"/>
        <v>0</v>
      </c>
      <c r="AP1255" s="141">
        <f t="shared" si="727"/>
        <v>0.60211846494450305</v>
      </c>
      <c r="AQ1255" s="141">
        <f t="shared" si="728"/>
        <v>3.7028061157380665E-2</v>
      </c>
      <c r="AR1255" s="141">
        <f t="shared" si="729"/>
        <v>0.16751081215539132</v>
      </c>
      <c r="AS1255" s="141">
        <f t="shared" si="730"/>
        <v>1.2443904145456319E-2</v>
      </c>
      <c r="AT1255" s="142"/>
      <c r="AU1255" s="144">
        <f t="shared" si="711"/>
        <v>0.35406865924628095</v>
      </c>
      <c r="AV1255" s="144">
        <f t="shared" si="712"/>
        <v>0.36875742204377326</v>
      </c>
      <c r="AW1255" s="144">
        <f t="shared" si="713"/>
        <v>0.36733323322446165</v>
      </c>
      <c r="AX1255" s="144">
        <f t="shared" si="714"/>
        <v>0.3865702422508035</v>
      </c>
      <c r="AY1255" s="141">
        <f t="shared" si="731"/>
        <v>0</v>
      </c>
      <c r="AZ1255" s="141">
        <f t="shared" si="732"/>
        <v>0</v>
      </c>
      <c r="BA1255" s="141">
        <f t="shared" si="733"/>
        <v>0</v>
      </c>
      <c r="BB1255" s="141">
        <f t="shared" si="734"/>
        <v>0</v>
      </c>
      <c r="BC1255" s="141">
        <f t="shared" si="735"/>
        <v>1.7177873677110431</v>
      </c>
      <c r="BD1255" s="141">
        <f t="shared" si="736"/>
        <v>5.2248328433964986E-2</v>
      </c>
      <c r="BE1255" s="141">
        <f t="shared" si="737"/>
        <v>0.44793410428576697</v>
      </c>
      <c r="BF1255" s="141">
        <f t="shared" si="738"/>
        <v>1.5950204848302785E-2</v>
      </c>
      <c r="BG1255" s="105"/>
    </row>
    <row r="1256" spans="13:59" x14ac:dyDescent="0.25">
      <c r="M1256" s="100"/>
      <c r="N1256" s="122" t="s">
        <v>1391</v>
      </c>
      <c r="O1256" s="122">
        <v>898</v>
      </c>
      <c r="P1256" s="122">
        <v>0</v>
      </c>
      <c r="Q1256" s="122">
        <v>1</v>
      </c>
      <c r="R1256" s="122">
        <v>0</v>
      </c>
      <c r="S1256" s="122">
        <v>0</v>
      </c>
      <c r="T1256" s="139"/>
      <c r="U1256" s="140">
        <f t="shared" si="703"/>
        <v>4.4665418883349517E-4</v>
      </c>
      <c r="V1256" s="140">
        <f t="shared" si="704"/>
        <v>6.4545179614794446E-4</v>
      </c>
      <c r="W1256" s="140">
        <f t="shared" si="705"/>
        <v>6.1580874731037571E-4</v>
      </c>
      <c r="X1256" s="140">
        <f t="shared" si="706"/>
        <v>9.7717803545394055E-4</v>
      </c>
      <c r="Y1256" s="141">
        <f t="shared" si="715"/>
        <v>0</v>
      </c>
      <c r="Z1256" s="141">
        <f t="shared" si="716"/>
        <v>0</v>
      </c>
      <c r="AA1256" s="141">
        <f t="shared" si="717"/>
        <v>7.9033530390905436E-4</v>
      </c>
      <c r="AB1256" s="141">
        <f t="shared" si="718"/>
        <v>1.8684273154488619E-4</v>
      </c>
      <c r="AC1256" s="141">
        <f t="shared" si="719"/>
        <v>0</v>
      </c>
      <c r="AD1256" s="141">
        <f t="shared" si="720"/>
        <v>0</v>
      </c>
      <c r="AE1256" s="141">
        <f t="shared" si="721"/>
        <v>0</v>
      </c>
      <c r="AF1256" s="141">
        <f t="shared" si="722"/>
        <v>0</v>
      </c>
      <c r="AG1256" s="142"/>
      <c r="AH1256" s="143">
        <f t="shared" si="707"/>
        <v>0.1185330396353047</v>
      </c>
      <c r="AI1256" s="143">
        <f t="shared" si="708"/>
        <v>0.13138535011700048</v>
      </c>
      <c r="AJ1256" s="143">
        <f t="shared" si="709"/>
        <v>0.12967205194171005</v>
      </c>
      <c r="AK1256" s="143">
        <f t="shared" si="710"/>
        <v>0.14747620025741426</v>
      </c>
      <c r="AL1256" s="141">
        <f t="shared" si="723"/>
        <v>0</v>
      </c>
      <c r="AM1256" s="141">
        <f t="shared" si="724"/>
        <v>0</v>
      </c>
      <c r="AN1256" s="141">
        <f t="shared" si="725"/>
        <v>0.13727740558014506</v>
      </c>
      <c r="AO1256" s="141">
        <f t="shared" si="726"/>
        <v>1.0198794677269196E-2</v>
      </c>
      <c r="AP1256" s="141">
        <f t="shared" si="727"/>
        <v>0</v>
      </c>
      <c r="AQ1256" s="141">
        <f t="shared" si="728"/>
        <v>0</v>
      </c>
      <c r="AR1256" s="141">
        <f t="shared" si="729"/>
        <v>0</v>
      </c>
      <c r="AS1256" s="141">
        <f t="shared" si="730"/>
        <v>0</v>
      </c>
      <c r="AT1256" s="142"/>
      <c r="AU1256" s="144">
        <f t="shared" si="711"/>
        <v>0.35220753516687331</v>
      </c>
      <c r="AV1256" s="144">
        <f t="shared" si="712"/>
        <v>0.36681007270648014</v>
      </c>
      <c r="AW1256" s="144">
        <f t="shared" si="713"/>
        <v>0.36491126368339299</v>
      </c>
      <c r="AX1256" s="144">
        <f t="shared" si="714"/>
        <v>0.38400767796045077</v>
      </c>
      <c r="AY1256" s="141">
        <f t="shared" si="731"/>
        <v>0</v>
      </c>
      <c r="AZ1256" s="141">
        <f t="shared" si="732"/>
        <v>0</v>
      </c>
      <c r="BA1256" s="141">
        <f t="shared" si="733"/>
        <v>0.37081035818508795</v>
      </c>
      <c r="BB1256" s="141">
        <f t="shared" si="734"/>
        <v>1.3197319775362815E-2</v>
      </c>
      <c r="BC1256" s="141">
        <f t="shared" si="735"/>
        <v>0</v>
      </c>
      <c r="BD1256" s="141">
        <f t="shared" si="736"/>
        <v>0</v>
      </c>
      <c r="BE1256" s="141">
        <f t="shared" si="737"/>
        <v>0</v>
      </c>
      <c r="BF1256" s="141">
        <f t="shared" si="738"/>
        <v>0</v>
      </c>
      <c r="BG1256" s="105"/>
    </row>
    <row r="1257" spans="13:59" x14ac:dyDescent="0.25">
      <c r="M1257" s="100"/>
      <c r="N1257" s="120" t="s">
        <v>1392</v>
      </c>
      <c r="O1257" s="121">
        <v>1831</v>
      </c>
      <c r="P1257" s="120">
        <v>0</v>
      </c>
      <c r="Q1257" s="120">
        <v>2</v>
      </c>
      <c r="R1257" s="120">
        <v>0</v>
      </c>
      <c r="S1257" s="120">
        <v>0</v>
      </c>
      <c r="T1257" s="139"/>
      <c r="U1257" s="140">
        <f t="shared" si="703"/>
        <v>2.5094160736889304E-3</v>
      </c>
      <c r="V1257" s="140">
        <f t="shared" si="704"/>
        <v>3.6383369855996772E-3</v>
      </c>
      <c r="W1257" s="140">
        <f t="shared" si="705"/>
        <v>5.3496895262638011E-3</v>
      </c>
      <c r="X1257" s="140">
        <f t="shared" si="706"/>
        <v>8.4963453441255776E-3</v>
      </c>
      <c r="Y1257" s="141">
        <f t="shared" si="715"/>
        <v>0</v>
      </c>
      <c r="Z1257" s="141">
        <f t="shared" si="716"/>
        <v>0</v>
      </c>
      <c r="AA1257" s="141">
        <f t="shared" si="717"/>
        <v>1.3739041079864102E-2</v>
      </c>
      <c r="AB1257" s="141">
        <f t="shared" si="718"/>
        <v>3.2536496083870534E-3</v>
      </c>
      <c r="AC1257" s="141">
        <f t="shared" si="719"/>
        <v>0</v>
      </c>
      <c r="AD1257" s="141">
        <f t="shared" si="720"/>
        <v>0</v>
      </c>
      <c r="AE1257" s="141">
        <f t="shared" si="721"/>
        <v>0</v>
      </c>
      <c r="AF1257" s="141">
        <f t="shared" si="722"/>
        <v>0</v>
      </c>
      <c r="AG1257" s="142"/>
      <c r="AH1257" s="143">
        <f t="shared" si="707"/>
        <v>0.19145057083196604</v>
      </c>
      <c r="AI1257" s="143">
        <f t="shared" si="708"/>
        <v>0.21202471883946872</v>
      </c>
      <c r="AJ1257" s="143">
        <f t="shared" si="709"/>
        <v>0.23561170635188433</v>
      </c>
      <c r="AK1257" s="143">
        <f t="shared" si="710"/>
        <v>0.26723754172969139</v>
      </c>
      <c r="AL1257" s="141">
        <f t="shared" si="723"/>
        <v>0</v>
      </c>
      <c r="AM1257" s="141">
        <f t="shared" si="724"/>
        <v>0</v>
      </c>
      <c r="AN1257" s="141">
        <f t="shared" si="725"/>
        <v>0.49813701395453802</v>
      </c>
      <c r="AO1257" s="141">
        <f t="shared" si="726"/>
        <v>3.633806950484475E-2</v>
      </c>
      <c r="AP1257" s="141">
        <f t="shared" si="727"/>
        <v>0</v>
      </c>
      <c r="AQ1257" s="141">
        <f t="shared" si="728"/>
        <v>0</v>
      </c>
      <c r="AR1257" s="141">
        <f t="shared" si="729"/>
        <v>0</v>
      </c>
      <c r="AS1257" s="141">
        <f t="shared" si="730"/>
        <v>0</v>
      </c>
      <c r="AT1257" s="142"/>
      <c r="AU1257" s="144">
        <f t="shared" si="711"/>
        <v>0.42632061070394567</v>
      </c>
      <c r="AV1257" s="144">
        <f t="shared" si="712"/>
        <v>0.44431727775336516</v>
      </c>
      <c r="AW1257" s="144">
        <f t="shared" si="713"/>
        <v>0.46386405486854276</v>
      </c>
      <c r="AX1257" s="144">
        <f t="shared" si="714"/>
        <v>0.48857556877363384</v>
      </c>
      <c r="AY1257" s="141">
        <f t="shared" si="731"/>
        <v>0</v>
      </c>
      <c r="AZ1257" s="141">
        <f t="shared" si="732"/>
        <v>0</v>
      </c>
      <c r="BA1257" s="141">
        <f t="shared" si="733"/>
        <v>0.94316234254480569</v>
      </c>
      <c r="BB1257" s="141">
        <f t="shared" si="734"/>
        <v>3.3988795002461991E-2</v>
      </c>
      <c r="BC1257" s="141">
        <f t="shared" si="735"/>
        <v>0</v>
      </c>
      <c r="BD1257" s="141">
        <f t="shared" si="736"/>
        <v>0</v>
      </c>
      <c r="BE1257" s="141">
        <f t="shared" si="737"/>
        <v>0</v>
      </c>
      <c r="BF1257" s="141">
        <f t="shared" si="738"/>
        <v>0</v>
      </c>
      <c r="BG1257" s="105"/>
    </row>
    <row r="1258" spans="13:59" x14ac:dyDescent="0.25">
      <c r="M1258" s="100"/>
      <c r="N1258" s="122" t="s">
        <v>1393</v>
      </c>
      <c r="O1258" s="122">
        <v>2169</v>
      </c>
      <c r="P1258" s="122">
        <v>0</v>
      </c>
      <c r="Q1258" s="122">
        <v>0</v>
      </c>
      <c r="R1258" s="122">
        <v>3.2000000476837158</v>
      </c>
      <c r="S1258" s="122">
        <v>0.80000001192092896</v>
      </c>
      <c r="T1258" s="139"/>
      <c r="U1258" s="140">
        <f t="shared" si="703"/>
        <v>4.7005574344889389E-3</v>
      </c>
      <c r="V1258" s="140">
        <f t="shared" si="704"/>
        <v>6.809345474213413E-3</v>
      </c>
      <c r="W1258" s="140">
        <f t="shared" si="705"/>
        <v>1.1674292731829405E-2</v>
      </c>
      <c r="X1258" s="140">
        <f t="shared" si="706"/>
        <v>1.8443234276527942E-2</v>
      </c>
      <c r="Y1258" s="141">
        <f t="shared" si="715"/>
        <v>0</v>
      </c>
      <c r="Z1258" s="141">
        <f t="shared" si="716"/>
        <v>0</v>
      </c>
      <c r="AA1258" s="141">
        <f t="shared" si="717"/>
        <v>0</v>
      </c>
      <c r="AB1258" s="141">
        <f t="shared" si="718"/>
        <v>0</v>
      </c>
      <c r="AC1258" s="141">
        <f t="shared" si="719"/>
        <v>1.8265427088196187E-2</v>
      </c>
      <c r="AD1258" s="141">
        <f t="shared" si="720"/>
        <v>3.5244787539816282E-3</v>
      </c>
      <c r="AE1258" s="141">
        <f t="shared" si="721"/>
        <v>1.1953616639611069E-2</v>
      </c>
      <c r="AF1258" s="141">
        <f t="shared" si="722"/>
        <v>2.8009710014717699E-3</v>
      </c>
      <c r="AG1258" s="142"/>
      <c r="AH1258" s="143">
        <f t="shared" si="707"/>
        <v>0.22743000999987517</v>
      </c>
      <c r="AI1258" s="143">
        <f t="shared" si="708"/>
        <v>0.2516297890279503</v>
      </c>
      <c r="AJ1258" s="143">
        <f t="shared" si="709"/>
        <v>0.29126975240483732</v>
      </c>
      <c r="AK1258" s="143">
        <f t="shared" si="710"/>
        <v>0.32950484682877934</v>
      </c>
      <c r="AL1258" s="141">
        <f t="shared" si="723"/>
        <v>0</v>
      </c>
      <c r="AM1258" s="141">
        <f t="shared" si="724"/>
        <v>0</v>
      </c>
      <c r="AN1258" s="141">
        <f t="shared" si="725"/>
        <v>0</v>
      </c>
      <c r="AO1258" s="141">
        <f t="shared" si="726"/>
        <v>0</v>
      </c>
      <c r="AP1258" s="141">
        <f t="shared" si="727"/>
        <v>0.75921792943775335</v>
      </c>
      <c r="AQ1258" s="141">
        <f t="shared" si="728"/>
        <v>4.5997407450330985E-2</v>
      </c>
      <c r="AR1258" s="141">
        <f t="shared" si="729"/>
        <v>0.24597968533959086</v>
      </c>
      <c r="AS1258" s="141">
        <f t="shared" si="730"/>
        <v>1.7624196051436503E-2</v>
      </c>
      <c r="AT1258" s="142"/>
      <c r="AU1258" s="144">
        <f t="shared" si="711"/>
        <v>0.45720283298930009</v>
      </c>
      <c r="AV1258" s="144">
        <f t="shared" si="712"/>
        <v>0.47657419635032738</v>
      </c>
      <c r="AW1258" s="144">
        <f t="shared" si="713"/>
        <v>0.50640401023031623</v>
      </c>
      <c r="AX1258" s="144">
        <f t="shared" si="714"/>
        <v>0.53339309659740675</v>
      </c>
      <c r="AY1258" s="141">
        <f t="shared" si="731"/>
        <v>0</v>
      </c>
      <c r="AZ1258" s="141">
        <f t="shared" si="732"/>
        <v>0</v>
      </c>
      <c r="BA1258" s="141">
        <f t="shared" si="733"/>
        <v>0</v>
      </c>
      <c r="BB1258" s="141">
        <f t="shared" si="734"/>
        <v>0</v>
      </c>
      <c r="BC1258" s="141">
        <f t="shared" si="735"/>
        <v>1.4794127783327142</v>
      </c>
      <c r="BD1258" s="141">
        <f t="shared" si="736"/>
        <v>4.5624672713161951E-2</v>
      </c>
      <c r="BE1258" s="141">
        <f t="shared" si="737"/>
        <v>0.41186761678655232</v>
      </c>
      <c r="BF1258" s="141">
        <f t="shared" si="738"/>
        <v>1.4846866849914264E-2</v>
      </c>
      <c r="BG1258" s="105"/>
    </row>
    <row r="1259" spans="13:59" x14ac:dyDescent="0.25">
      <c r="M1259" s="100"/>
      <c r="N1259" s="120" t="s">
        <v>1394</v>
      </c>
      <c r="O1259" s="121">
        <v>6483</v>
      </c>
      <c r="P1259" s="120">
        <v>0</v>
      </c>
      <c r="Q1259" s="120">
        <v>0</v>
      </c>
      <c r="R1259" s="120">
        <v>4.8000001907348633</v>
      </c>
      <c r="S1259" s="120">
        <v>1.2000000476837158</v>
      </c>
      <c r="T1259" s="139"/>
      <c r="U1259" s="140">
        <f t="shared" si="703"/>
        <v>0.99932949356912071</v>
      </c>
      <c r="V1259" s="140">
        <f t="shared" si="704"/>
        <v>0.99997177276158011</v>
      </c>
      <c r="W1259" s="140">
        <f t="shared" si="705"/>
        <v>1</v>
      </c>
      <c r="X1259" s="140">
        <f t="shared" si="706"/>
        <v>1</v>
      </c>
      <c r="Y1259" s="141">
        <f t="shared" si="715"/>
        <v>0</v>
      </c>
      <c r="Z1259" s="141">
        <f t="shared" si="716"/>
        <v>0</v>
      </c>
      <c r="AA1259" s="141">
        <f t="shared" si="717"/>
        <v>0</v>
      </c>
      <c r="AB1259" s="141">
        <f t="shared" si="718"/>
        <v>0</v>
      </c>
      <c r="AC1259" s="141">
        <f t="shared" si="719"/>
        <v>4.7503554122645211</v>
      </c>
      <c r="AD1259" s="141">
        <f t="shared" si="720"/>
        <v>4.9509287720542972E-2</v>
      </c>
      <c r="AE1259" s="141">
        <f t="shared" si="721"/>
        <v>1.1880000472068786</v>
      </c>
      <c r="AF1259" s="141">
        <f t="shared" si="722"/>
        <v>1.2000000476837247E-2</v>
      </c>
      <c r="AG1259" s="142"/>
      <c r="AH1259" s="143">
        <f t="shared" si="707"/>
        <v>0.99688253323390075</v>
      </c>
      <c r="AI1259" s="143">
        <f t="shared" si="708"/>
        <v>0.99937501778466242</v>
      </c>
      <c r="AJ1259" s="143">
        <f t="shared" si="709"/>
        <v>1</v>
      </c>
      <c r="AK1259" s="143">
        <f t="shared" si="710"/>
        <v>1</v>
      </c>
      <c r="AL1259" s="141">
        <f t="shared" si="723"/>
        <v>0</v>
      </c>
      <c r="AM1259" s="141">
        <f t="shared" si="724"/>
        <v>0</v>
      </c>
      <c r="AN1259" s="141">
        <f t="shared" si="725"/>
        <v>0</v>
      </c>
      <c r="AO1259" s="141">
        <f t="shared" si="726"/>
        <v>0</v>
      </c>
      <c r="AP1259" s="141">
        <f t="shared" si="727"/>
        <v>4.743167949325878</v>
      </c>
      <c r="AQ1259" s="141">
        <f t="shared" si="728"/>
        <v>5.3832326656158891E-2</v>
      </c>
      <c r="AR1259" s="141">
        <f t="shared" si="729"/>
        <v>1.1880000472068786</v>
      </c>
      <c r="AS1259" s="141">
        <f t="shared" si="730"/>
        <v>1.2000000476837247E-2</v>
      </c>
      <c r="AT1259" s="142"/>
      <c r="AU1259" s="144">
        <f t="shared" si="711"/>
        <v>0.98073069376321043</v>
      </c>
      <c r="AV1259" s="144">
        <f t="shared" si="712"/>
        <v>0.99126394232308257</v>
      </c>
      <c r="AW1259" s="144">
        <f t="shared" si="713"/>
        <v>1</v>
      </c>
      <c r="AX1259" s="144">
        <f t="shared" si="714"/>
        <v>1</v>
      </c>
      <c r="AY1259" s="141">
        <f t="shared" si="731"/>
        <v>0</v>
      </c>
      <c r="AZ1259" s="141">
        <f t="shared" si="732"/>
        <v>0</v>
      </c>
      <c r="BA1259" s="141">
        <f t="shared" si="733"/>
        <v>0</v>
      </c>
      <c r="BB1259" s="141">
        <f t="shared" si="734"/>
        <v>0</v>
      </c>
      <c r="BC1259" s="141">
        <f t="shared" si="735"/>
        <v>4.6857122394999378</v>
      </c>
      <c r="BD1259" s="141">
        <f t="shared" si="736"/>
        <v>7.235487271945118E-2</v>
      </c>
      <c r="BE1259" s="141">
        <f t="shared" si="737"/>
        <v>1.1880000472068786</v>
      </c>
      <c r="BF1259" s="141">
        <f t="shared" si="738"/>
        <v>1.2000000476837247E-2</v>
      </c>
      <c r="BG1259" s="105"/>
    </row>
    <row r="1260" spans="13:59" x14ac:dyDescent="0.25">
      <c r="M1260" s="100"/>
      <c r="N1260" s="120" t="s">
        <v>1395</v>
      </c>
      <c r="O1260" s="121">
        <v>243</v>
      </c>
      <c r="P1260" s="120">
        <v>0</v>
      </c>
      <c r="Q1260" s="120">
        <v>0</v>
      </c>
      <c r="R1260" s="120">
        <v>4.8000001907348633</v>
      </c>
      <c r="S1260" s="120">
        <v>1.2000000476837158</v>
      </c>
      <c r="T1260" s="139"/>
      <c r="U1260" s="140">
        <f t="shared" si="703"/>
        <v>1.3522521698827727E-4</v>
      </c>
      <c r="V1260" s="140">
        <f t="shared" si="704"/>
        <v>1.9438003079352839E-4</v>
      </c>
      <c r="W1260" s="140">
        <f t="shared" si="705"/>
        <v>1.3788206073350739E-4</v>
      </c>
      <c r="X1260" s="140">
        <f t="shared" si="706"/>
        <v>2.1710857288015362E-4</v>
      </c>
      <c r="Y1260" s="141">
        <f t="shared" si="715"/>
        <v>0</v>
      </c>
      <c r="Z1260" s="141">
        <f t="shared" si="716"/>
        <v>0</v>
      </c>
      <c r="AA1260" s="141">
        <f t="shared" si="717"/>
        <v>0</v>
      </c>
      <c r="AB1260" s="141">
        <f t="shared" si="718"/>
        <v>0</v>
      </c>
      <c r="AC1260" s="141">
        <f t="shared" si="719"/>
        <v>7.8456181543658059E-4</v>
      </c>
      <c r="AD1260" s="141">
        <f t="shared" si="720"/>
        <v>1.4846236944740434E-4</v>
      </c>
      <c r="AE1260" s="141">
        <f t="shared" si="721"/>
        <v>2.113398038372835E-4</v>
      </c>
      <c r="AF1260" s="141">
        <f t="shared" si="722"/>
        <v>4.9190493971444351E-5</v>
      </c>
      <c r="AG1260" s="142"/>
      <c r="AH1260" s="143">
        <f t="shared" si="707"/>
        <v>8.4672094386563534E-2</v>
      </c>
      <c r="AI1260" s="143">
        <f t="shared" si="708"/>
        <v>9.3813935882578248E-2</v>
      </c>
      <c r="AJ1260" s="143">
        <f t="shared" si="709"/>
        <v>8.5139513186905047E-2</v>
      </c>
      <c r="AK1260" s="143">
        <f t="shared" si="710"/>
        <v>9.6785425525164337E-2</v>
      </c>
      <c r="AL1260" s="141">
        <f t="shared" si="723"/>
        <v>0</v>
      </c>
      <c r="AM1260" s="141">
        <f t="shared" si="724"/>
        <v>0</v>
      </c>
      <c r="AN1260" s="141">
        <f t="shared" si="725"/>
        <v>0</v>
      </c>
      <c r="AO1260" s="141">
        <f t="shared" si="726"/>
        <v>0</v>
      </c>
      <c r="AP1260" s="141">
        <f t="shared" si="727"/>
        <v>0.42430222897564029</v>
      </c>
      <c r="AQ1260" s="141">
        <f t="shared" si="728"/>
        <v>2.6004681154323528E-2</v>
      </c>
      <c r="AR1260" s="141">
        <f t="shared" si="729"/>
        <v>0.10813329336582962</v>
      </c>
      <c r="AS1260" s="141">
        <f t="shared" si="730"/>
        <v>8.0092218794563103E-3</v>
      </c>
      <c r="AT1260" s="142"/>
      <c r="AU1260" s="144">
        <f t="shared" si="711"/>
        <v>0.30876862792328441</v>
      </c>
      <c r="AV1260" s="144">
        <f t="shared" si="712"/>
        <v>0.32135413064890594</v>
      </c>
      <c r="AW1260" s="144">
        <f t="shared" si="713"/>
        <v>0.30943066603545988</v>
      </c>
      <c r="AX1260" s="144">
        <f t="shared" si="714"/>
        <v>0.32529153234142738</v>
      </c>
      <c r="AY1260" s="141">
        <f t="shared" si="731"/>
        <v>0</v>
      </c>
      <c r="AZ1260" s="141">
        <f t="shared" si="732"/>
        <v>0</v>
      </c>
      <c r="BA1260" s="141">
        <f t="shared" si="733"/>
        <v>0</v>
      </c>
      <c r="BB1260" s="141">
        <f t="shared" si="734"/>
        <v>0</v>
      </c>
      <c r="BC1260" s="141">
        <f t="shared" si="735"/>
        <v>1.4974737859371987</v>
      </c>
      <c r="BD1260" s="141">
        <f t="shared" si="736"/>
        <v>4.5026102470985929E-2</v>
      </c>
      <c r="BE1260" s="141">
        <f t="shared" si="737"/>
        <v>0.37712016601911524</v>
      </c>
      <c r="BF1260" s="141">
        <f t="shared" si="738"/>
        <v>1.3229688301706621E-2</v>
      </c>
      <c r="BG1260" s="105"/>
    </row>
    <row r="1261" spans="13:59" x14ac:dyDescent="0.25">
      <c r="M1261" s="100"/>
      <c r="N1261" s="120" t="s">
        <v>1396</v>
      </c>
      <c r="O1261" s="121">
        <v>667</v>
      </c>
      <c r="P1261" s="120">
        <v>0</v>
      </c>
      <c r="Q1261" s="120">
        <v>0</v>
      </c>
      <c r="R1261" s="120">
        <v>4.8000001907348633</v>
      </c>
      <c r="S1261" s="120">
        <v>1.2000000476837158</v>
      </c>
      <c r="T1261" s="139"/>
      <c r="U1261" s="140">
        <f t="shared" si="703"/>
        <v>2.9246580737707362E-4</v>
      </c>
      <c r="V1261" s="140">
        <f t="shared" si="704"/>
        <v>4.2193130723433558E-4</v>
      </c>
      <c r="W1261" s="140">
        <f t="shared" si="705"/>
        <v>3.6216547594958293E-4</v>
      </c>
      <c r="X1261" s="140">
        <f t="shared" si="706"/>
        <v>5.733709008899357E-4</v>
      </c>
      <c r="Y1261" s="141">
        <f t="shared" si="715"/>
        <v>0</v>
      </c>
      <c r="Z1261" s="141">
        <f t="shared" si="716"/>
        <v>0</v>
      </c>
      <c r="AA1261" s="141">
        <f t="shared" si="717"/>
        <v>0</v>
      </c>
      <c r="AB1261" s="141">
        <f t="shared" si="718"/>
        <v>0</v>
      </c>
      <c r="AC1261" s="141">
        <f t="shared" si="719"/>
        <v>1.7005147838856662E-3</v>
      </c>
      <c r="AD1261" s="141">
        <f t="shared" si="720"/>
        <v>3.247555713161549E-4</v>
      </c>
      <c r="AE1261" s="141">
        <f t="shared" si="721"/>
        <v>5.5697586252454758E-4</v>
      </c>
      <c r="AF1261" s="141">
        <f t="shared" si="722"/>
        <v>1.3106924588383037E-4</v>
      </c>
      <c r="AG1261" s="142"/>
      <c r="AH1261" s="143">
        <f t="shared" si="707"/>
        <v>0.10525324698840732</v>
      </c>
      <c r="AI1261" s="143">
        <f t="shared" si="708"/>
        <v>0.11665712705162945</v>
      </c>
      <c r="AJ1261" s="143">
        <f t="shared" si="709"/>
        <v>0.11176600554357463</v>
      </c>
      <c r="AK1261" s="143">
        <f t="shared" si="710"/>
        <v>0.12711117655070603</v>
      </c>
      <c r="AL1261" s="141">
        <f t="shared" si="723"/>
        <v>0</v>
      </c>
      <c r="AM1261" s="141">
        <f t="shared" si="724"/>
        <v>0</v>
      </c>
      <c r="AN1261" s="141">
        <f t="shared" si="725"/>
        <v>0</v>
      </c>
      <c r="AO1261" s="141">
        <f t="shared" si="726"/>
        <v>0</v>
      </c>
      <c r="AP1261" s="141">
        <f t="shared" si="727"/>
        <v>0.52753276280291239</v>
      </c>
      <c r="AQ1261" s="141">
        <f t="shared" si="728"/>
        <v>3.2421469295490168E-2</v>
      </c>
      <c r="AR1261" s="141">
        <f t="shared" si="729"/>
        <v>0.14198512283202713</v>
      </c>
      <c r="AS1261" s="141">
        <f t="shared" si="730"/>
        <v>1.0548295089953308E-2</v>
      </c>
      <c r="AT1261" s="142"/>
      <c r="AU1261" s="144">
        <f t="shared" si="711"/>
        <v>0.33614539993324766</v>
      </c>
      <c r="AV1261" s="144">
        <f t="shared" si="712"/>
        <v>0.35000279428548575</v>
      </c>
      <c r="AW1261" s="144">
        <f t="shared" si="713"/>
        <v>0.34415814603452166</v>
      </c>
      <c r="AX1261" s="144">
        <f t="shared" si="714"/>
        <v>0.36204671237845321</v>
      </c>
      <c r="AY1261" s="141">
        <f t="shared" si="731"/>
        <v>0</v>
      </c>
      <c r="AZ1261" s="141">
        <f t="shared" si="732"/>
        <v>0</v>
      </c>
      <c r="BA1261" s="141">
        <f t="shared" si="733"/>
        <v>0</v>
      </c>
      <c r="BB1261" s="141">
        <f t="shared" si="734"/>
        <v>0</v>
      </c>
      <c r="BC1261" s="141">
        <f t="shared" si="735"/>
        <v>1.6306207517232088</v>
      </c>
      <c r="BD1261" s="141">
        <f t="shared" si="736"/>
        <v>4.9392727604858022E-2</v>
      </c>
      <c r="BE1261" s="141">
        <f t="shared" si="737"/>
        <v>0.41959303396849917</v>
      </c>
      <c r="BF1261" s="141">
        <f t="shared" si="738"/>
        <v>1.4863038149377228E-2</v>
      </c>
      <c r="BG1261" s="105"/>
    </row>
    <row r="1262" spans="13:59" x14ac:dyDescent="0.25">
      <c r="M1262" s="100"/>
      <c r="N1262" s="120" t="s">
        <v>1397</v>
      </c>
      <c r="O1262" s="121">
        <v>4062</v>
      </c>
      <c r="P1262" s="120">
        <v>0</v>
      </c>
      <c r="Q1262" s="120">
        <v>0</v>
      </c>
      <c r="R1262" s="120">
        <v>3.2000000476837158</v>
      </c>
      <c r="S1262" s="120">
        <v>0.80000001192092896</v>
      </c>
      <c r="T1262" s="139"/>
      <c r="U1262" s="140">
        <f t="shared" si="703"/>
        <v>0.13573644850056865</v>
      </c>
      <c r="V1262" s="140">
        <f t="shared" si="704"/>
        <v>0.18573504299640142</v>
      </c>
      <c r="W1262" s="140">
        <f t="shared" si="705"/>
        <v>0.51532158043012211</v>
      </c>
      <c r="X1262" s="140">
        <f t="shared" si="706"/>
        <v>0.65894308468969764</v>
      </c>
      <c r="Y1262" s="141">
        <f t="shared" si="715"/>
        <v>0</v>
      </c>
      <c r="Z1262" s="141">
        <f t="shared" si="716"/>
        <v>0</v>
      </c>
      <c r="AA1262" s="141">
        <f t="shared" si="717"/>
        <v>0</v>
      </c>
      <c r="AB1262" s="141">
        <f t="shared" si="718"/>
        <v>0</v>
      </c>
      <c r="AC1262" s="141">
        <f t="shared" si="719"/>
        <v>0.51001082764288741</v>
      </c>
      <c r="AD1262" s="141">
        <f t="shared" si="720"/>
        <v>8.4341318802134135E-2</v>
      </c>
      <c r="AE1262" s="141">
        <f t="shared" si="721"/>
        <v>0.46558330034221862</v>
      </c>
      <c r="AF1262" s="141">
        <f t="shared" si="722"/>
        <v>6.1571175264753197E-2</v>
      </c>
      <c r="AG1262" s="142"/>
      <c r="AH1262" s="143">
        <f t="shared" si="707"/>
        <v>0.56006106562070823</v>
      </c>
      <c r="AI1262" s="143">
        <f t="shared" si="708"/>
        <v>0.60822524460598559</v>
      </c>
      <c r="AJ1262" s="143">
        <f t="shared" si="709"/>
        <v>0.79785364411308857</v>
      </c>
      <c r="AK1262" s="143">
        <f t="shared" si="710"/>
        <v>0.85467080976324372</v>
      </c>
      <c r="AL1262" s="141">
        <f t="shared" si="723"/>
        <v>0</v>
      </c>
      <c r="AM1262" s="141">
        <f t="shared" si="724"/>
        <v>0</v>
      </c>
      <c r="AN1262" s="141">
        <f t="shared" si="725"/>
        <v>0</v>
      </c>
      <c r="AO1262" s="141">
        <f t="shared" si="726"/>
        <v>0</v>
      </c>
      <c r="AP1262" s="141">
        <f t="shared" si="727"/>
        <v>1.8513361698499056</v>
      </c>
      <c r="AQ1262" s="141">
        <f t="shared" si="728"/>
        <v>9.4984641891687982E-2</v>
      </c>
      <c r="AR1262" s="141">
        <f t="shared" si="729"/>
        <v>0.65462696215233007</v>
      </c>
      <c r="AS1262" s="141">
        <f t="shared" si="730"/>
        <v>2.9109695846734951E-2</v>
      </c>
      <c r="AT1262" s="142"/>
      <c r="AU1262" s="144">
        <f t="shared" si="711"/>
        <v>0.67510542120817552</v>
      </c>
      <c r="AV1262" s="144">
        <f t="shared" si="712"/>
        <v>0.70239033107420146</v>
      </c>
      <c r="AW1262" s="144">
        <f t="shared" si="713"/>
        <v>0.81079767399729175</v>
      </c>
      <c r="AX1262" s="144">
        <f t="shared" si="714"/>
        <v>0.8461420768693958</v>
      </c>
      <c r="AY1262" s="141">
        <f t="shared" si="731"/>
        <v>0</v>
      </c>
      <c r="AZ1262" s="141">
        <f t="shared" si="732"/>
        <v>0</v>
      </c>
      <c r="BA1262" s="141">
        <f t="shared" si="733"/>
        <v>0</v>
      </c>
      <c r="BB1262" s="141">
        <f t="shared" si="734"/>
        <v>0</v>
      </c>
      <c r="BC1262" s="141">
        <f t="shared" si="735"/>
        <v>2.1823898626932841</v>
      </c>
      <c r="BD1262" s="141">
        <f t="shared" si="736"/>
        <v>6.5259230236741406E-2</v>
      </c>
      <c r="BE1262" s="141">
        <f t="shared" si="737"/>
        <v>0.65628952873417257</v>
      </c>
      <c r="BF1262" s="141">
        <f t="shared" si="738"/>
        <v>2.0624142848143623E-2</v>
      </c>
      <c r="BG1262" s="105"/>
    </row>
    <row r="1263" spans="13:59" x14ac:dyDescent="0.25">
      <c r="M1263" s="100"/>
      <c r="N1263" s="120" t="s">
        <v>1398</v>
      </c>
      <c r="O1263" s="121">
        <v>3918</v>
      </c>
      <c r="P1263" s="120">
        <v>2.6600000858306885</v>
      </c>
      <c r="Q1263" s="120">
        <v>0</v>
      </c>
      <c r="R1263" s="120">
        <v>0</v>
      </c>
      <c r="S1263" s="120">
        <v>0</v>
      </c>
      <c r="T1263" s="139"/>
      <c r="U1263" s="140">
        <f t="shared" si="703"/>
        <v>0.10740258611587961</v>
      </c>
      <c r="V1263" s="140">
        <f t="shared" si="704"/>
        <v>0.14840911857542416</v>
      </c>
      <c r="W1263" s="140">
        <f t="shared" si="705"/>
        <v>0.41864994813148781</v>
      </c>
      <c r="X1263" s="140">
        <f t="shared" si="706"/>
        <v>0.55497627252346771</v>
      </c>
      <c r="Y1263" s="141">
        <f t="shared" si="715"/>
        <v>0.33737266933481458</v>
      </c>
      <c r="Z1263" s="141">
        <f t="shared" si="716"/>
        <v>5.7395598813870519E-2</v>
      </c>
      <c r="AA1263" s="141">
        <f t="shared" si="717"/>
        <v>0</v>
      </c>
      <c r="AB1263" s="141">
        <f t="shared" si="718"/>
        <v>0</v>
      </c>
      <c r="AC1263" s="141">
        <f t="shared" si="719"/>
        <v>0</v>
      </c>
      <c r="AD1263" s="141">
        <f t="shared" si="720"/>
        <v>0</v>
      </c>
      <c r="AE1263" s="141">
        <f t="shared" si="721"/>
        <v>0</v>
      </c>
      <c r="AF1263" s="141">
        <f t="shared" si="722"/>
        <v>0</v>
      </c>
      <c r="AG1263" s="142"/>
      <c r="AH1263" s="143">
        <f t="shared" si="707"/>
        <v>0.52657142552322911</v>
      </c>
      <c r="AI1263" s="143">
        <f t="shared" si="708"/>
        <v>0.57337046410819936</v>
      </c>
      <c r="AJ1263" s="143">
        <f t="shared" si="709"/>
        <v>0.75418580034697635</v>
      </c>
      <c r="AK1263" s="143">
        <f t="shared" si="710"/>
        <v>0.81430607062055582</v>
      </c>
      <c r="AL1263" s="141">
        <f t="shared" si="723"/>
        <v>1.448915960043307</v>
      </c>
      <c r="AM1263" s="141">
        <f t="shared" si="724"/>
        <v>7.6249523697284882E-2</v>
      </c>
      <c r="AN1263" s="141">
        <f t="shared" si="725"/>
        <v>0</v>
      </c>
      <c r="AO1263" s="141">
        <f t="shared" si="726"/>
        <v>0</v>
      </c>
      <c r="AP1263" s="141">
        <f t="shared" si="727"/>
        <v>0</v>
      </c>
      <c r="AQ1263" s="141">
        <f t="shared" si="728"/>
        <v>0</v>
      </c>
      <c r="AR1263" s="141">
        <f t="shared" si="729"/>
        <v>0</v>
      </c>
      <c r="AS1263" s="141">
        <f t="shared" si="730"/>
        <v>0</v>
      </c>
      <c r="AT1263" s="142"/>
      <c r="AU1263" s="144">
        <f t="shared" si="711"/>
        <v>0.65588614028538228</v>
      </c>
      <c r="AV1263" s="144">
        <f t="shared" si="712"/>
        <v>0.68267908945572231</v>
      </c>
      <c r="AW1263" s="144">
        <f t="shared" si="713"/>
        <v>0.78506914208473744</v>
      </c>
      <c r="AX1263" s="144">
        <f t="shared" si="714"/>
        <v>0.82076268416577192</v>
      </c>
      <c r="AY1263" s="141">
        <f t="shared" si="731"/>
        <v>1.7628452411061142</v>
      </c>
      <c r="AZ1263" s="141">
        <f t="shared" si="732"/>
        <v>5.3081195440923379E-2</v>
      </c>
      <c r="BA1263" s="141">
        <f t="shared" si="733"/>
        <v>0</v>
      </c>
      <c r="BB1263" s="141">
        <f t="shared" si="734"/>
        <v>0</v>
      </c>
      <c r="BC1263" s="141">
        <f t="shared" si="735"/>
        <v>0</v>
      </c>
      <c r="BD1263" s="141">
        <f t="shared" si="736"/>
        <v>0</v>
      </c>
      <c r="BE1263" s="141">
        <f t="shared" si="737"/>
        <v>0</v>
      </c>
      <c r="BF1263" s="141">
        <f t="shared" si="738"/>
        <v>0</v>
      </c>
      <c r="BG1263" s="105"/>
    </row>
    <row r="1264" spans="13:59" x14ac:dyDescent="0.25">
      <c r="M1264" s="100"/>
      <c r="N1264" s="120" t="s">
        <v>1399</v>
      </c>
      <c r="O1264" s="121">
        <v>7945</v>
      </c>
      <c r="P1264" s="120">
        <v>0</v>
      </c>
      <c r="Q1264" s="120">
        <v>0</v>
      </c>
      <c r="R1264" s="120">
        <v>3.2000000476837158</v>
      </c>
      <c r="S1264" s="120">
        <v>0.80000001192092896</v>
      </c>
      <c r="T1264" s="139"/>
      <c r="U1264" s="140">
        <f t="shared" si="703"/>
        <v>1</v>
      </c>
      <c r="V1264" s="140">
        <f t="shared" si="704"/>
        <v>1</v>
      </c>
      <c r="W1264" s="140">
        <f t="shared" si="705"/>
        <v>1</v>
      </c>
      <c r="X1264" s="140">
        <f t="shared" si="706"/>
        <v>1</v>
      </c>
      <c r="Y1264" s="141">
        <f t="shared" si="715"/>
        <v>0</v>
      </c>
      <c r="Z1264" s="141">
        <f t="shared" si="716"/>
        <v>0</v>
      </c>
      <c r="AA1264" s="141">
        <f t="shared" si="717"/>
        <v>0</v>
      </c>
      <c r="AB1264" s="141">
        <f t="shared" si="718"/>
        <v>0</v>
      </c>
      <c r="AC1264" s="141">
        <f t="shared" si="719"/>
        <v>3.1680000472068786</v>
      </c>
      <c r="AD1264" s="141">
        <f t="shared" si="720"/>
        <v>3.2000000476837265E-2</v>
      </c>
      <c r="AE1264" s="141">
        <f t="shared" si="721"/>
        <v>0.79200001180171964</v>
      </c>
      <c r="AF1264" s="141">
        <f t="shared" si="722"/>
        <v>8.0000001192093162E-3</v>
      </c>
      <c r="AG1264" s="142"/>
      <c r="AH1264" s="143">
        <f t="shared" si="707"/>
        <v>1</v>
      </c>
      <c r="AI1264" s="143">
        <f t="shared" si="708"/>
        <v>1</v>
      </c>
      <c r="AJ1264" s="143">
        <f t="shared" si="709"/>
        <v>1</v>
      </c>
      <c r="AK1264" s="143">
        <f t="shared" si="710"/>
        <v>1</v>
      </c>
      <c r="AL1264" s="141">
        <f t="shared" si="723"/>
        <v>0</v>
      </c>
      <c r="AM1264" s="141">
        <f t="shared" si="724"/>
        <v>0</v>
      </c>
      <c r="AN1264" s="141">
        <f t="shared" si="725"/>
        <v>0</v>
      </c>
      <c r="AO1264" s="141">
        <f t="shared" si="726"/>
        <v>0</v>
      </c>
      <c r="AP1264" s="141">
        <f t="shared" si="727"/>
        <v>3.1680000472068786</v>
      </c>
      <c r="AQ1264" s="141">
        <f t="shared" si="728"/>
        <v>3.2000000476837265E-2</v>
      </c>
      <c r="AR1264" s="141">
        <f t="shared" si="729"/>
        <v>0.79200001180171964</v>
      </c>
      <c r="AS1264" s="141">
        <f t="shared" si="730"/>
        <v>8.0000001192093162E-3</v>
      </c>
      <c r="AT1264" s="142"/>
      <c r="AU1264" s="144">
        <f t="shared" si="711"/>
        <v>1</v>
      </c>
      <c r="AV1264" s="144">
        <f t="shared" si="712"/>
        <v>1</v>
      </c>
      <c r="AW1264" s="144">
        <f t="shared" si="713"/>
        <v>1</v>
      </c>
      <c r="AX1264" s="144">
        <f t="shared" si="714"/>
        <v>1</v>
      </c>
      <c r="AY1264" s="141">
        <f t="shared" si="731"/>
        <v>0</v>
      </c>
      <c r="AZ1264" s="141">
        <f t="shared" si="732"/>
        <v>0</v>
      </c>
      <c r="BA1264" s="141">
        <f t="shared" si="733"/>
        <v>0</v>
      </c>
      <c r="BB1264" s="141">
        <f t="shared" si="734"/>
        <v>0</v>
      </c>
      <c r="BC1264" s="141">
        <f t="shared" si="735"/>
        <v>3.1680000472068786</v>
      </c>
      <c r="BD1264" s="141">
        <f t="shared" si="736"/>
        <v>3.2000000476837265E-2</v>
      </c>
      <c r="BE1264" s="141">
        <f t="shared" si="737"/>
        <v>0.79200001180171964</v>
      </c>
      <c r="BF1264" s="141">
        <f t="shared" si="738"/>
        <v>8.0000001192093162E-3</v>
      </c>
      <c r="BG1264" s="105"/>
    </row>
    <row r="1265" spans="13:59" x14ac:dyDescent="0.25">
      <c r="M1265" s="100"/>
      <c r="N1265" s="120" t="s">
        <v>1400</v>
      </c>
      <c r="O1265" s="121">
        <v>8829</v>
      </c>
      <c r="P1265" s="120">
        <v>0</v>
      </c>
      <c r="Q1265" s="120">
        <v>0</v>
      </c>
      <c r="R1265" s="120">
        <v>3.2000000476837158</v>
      </c>
      <c r="S1265" s="120">
        <v>0.80000001192092896</v>
      </c>
      <c r="T1265" s="139"/>
      <c r="U1265" s="140">
        <f t="shared" si="703"/>
        <v>1</v>
      </c>
      <c r="V1265" s="140">
        <f t="shared" si="704"/>
        <v>1</v>
      </c>
      <c r="W1265" s="140">
        <f t="shared" si="705"/>
        <v>1</v>
      </c>
      <c r="X1265" s="140">
        <f t="shared" si="706"/>
        <v>1</v>
      </c>
      <c r="Y1265" s="141">
        <f t="shared" si="715"/>
        <v>0</v>
      </c>
      <c r="Z1265" s="141">
        <f t="shared" si="716"/>
        <v>0</v>
      </c>
      <c r="AA1265" s="141">
        <f t="shared" si="717"/>
        <v>0</v>
      </c>
      <c r="AB1265" s="141">
        <f t="shared" si="718"/>
        <v>0</v>
      </c>
      <c r="AC1265" s="141">
        <f t="shared" si="719"/>
        <v>3.1680000472068786</v>
      </c>
      <c r="AD1265" s="141">
        <f t="shared" si="720"/>
        <v>3.2000000476837265E-2</v>
      </c>
      <c r="AE1265" s="141">
        <f t="shared" si="721"/>
        <v>0.79200001180171964</v>
      </c>
      <c r="AF1265" s="141">
        <f t="shared" si="722"/>
        <v>8.0000001192093162E-3</v>
      </c>
      <c r="AG1265" s="142"/>
      <c r="AH1265" s="143">
        <f t="shared" si="707"/>
        <v>1</v>
      </c>
      <c r="AI1265" s="143">
        <f t="shared" si="708"/>
        <v>1</v>
      </c>
      <c r="AJ1265" s="143">
        <f t="shared" si="709"/>
        <v>1</v>
      </c>
      <c r="AK1265" s="143">
        <f t="shared" si="710"/>
        <v>1</v>
      </c>
      <c r="AL1265" s="141">
        <f t="shared" si="723"/>
        <v>0</v>
      </c>
      <c r="AM1265" s="141">
        <f t="shared" si="724"/>
        <v>0</v>
      </c>
      <c r="AN1265" s="141">
        <f t="shared" si="725"/>
        <v>0</v>
      </c>
      <c r="AO1265" s="141">
        <f t="shared" si="726"/>
        <v>0</v>
      </c>
      <c r="AP1265" s="141">
        <f t="shared" si="727"/>
        <v>3.1680000472068786</v>
      </c>
      <c r="AQ1265" s="141">
        <f t="shared" si="728"/>
        <v>3.2000000476837265E-2</v>
      </c>
      <c r="AR1265" s="141">
        <f t="shared" si="729"/>
        <v>0.79200001180171964</v>
      </c>
      <c r="AS1265" s="141">
        <f t="shared" si="730"/>
        <v>8.0000001192093162E-3</v>
      </c>
      <c r="AT1265" s="142"/>
      <c r="AU1265" s="144">
        <f t="shared" si="711"/>
        <v>1</v>
      </c>
      <c r="AV1265" s="144">
        <f t="shared" si="712"/>
        <v>1</v>
      </c>
      <c r="AW1265" s="144">
        <f t="shared" si="713"/>
        <v>1</v>
      </c>
      <c r="AX1265" s="144">
        <f t="shared" si="714"/>
        <v>1</v>
      </c>
      <c r="AY1265" s="141">
        <f t="shared" si="731"/>
        <v>0</v>
      </c>
      <c r="AZ1265" s="141">
        <f t="shared" si="732"/>
        <v>0</v>
      </c>
      <c r="BA1265" s="141">
        <f t="shared" si="733"/>
        <v>0</v>
      </c>
      <c r="BB1265" s="141">
        <f t="shared" si="734"/>
        <v>0</v>
      </c>
      <c r="BC1265" s="141">
        <f t="shared" si="735"/>
        <v>3.1680000472068786</v>
      </c>
      <c r="BD1265" s="141">
        <f t="shared" si="736"/>
        <v>3.2000000476837265E-2</v>
      </c>
      <c r="BE1265" s="141">
        <f t="shared" si="737"/>
        <v>0.79200001180171964</v>
      </c>
      <c r="BF1265" s="141">
        <f t="shared" si="738"/>
        <v>8.0000001192093162E-3</v>
      </c>
      <c r="BG1265" s="105"/>
    </row>
    <row r="1266" spans="13:59" x14ac:dyDescent="0.25">
      <c r="M1266" s="100"/>
      <c r="N1266" s="120" t="s">
        <v>1401</v>
      </c>
      <c r="O1266" s="121">
        <v>2331</v>
      </c>
      <c r="P1266" s="120">
        <v>2.6600000858306885</v>
      </c>
      <c r="Q1266" s="120">
        <v>0</v>
      </c>
      <c r="R1266" s="120">
        <v>0</v>
      </c>
      <c r="S1266" s="120">
        <v>0</v>
      </c>
      <c r="T1266" s="139"/>
      <c r="U1266" s="140">
        <f t="shared" si="703"/>
        <v>6.3468434023802311E-3</v>
      </c>
      <c r="V1266" s="140">
        <f t="shared" si="704"/>
        <v>9.1852099677246501E-3</v>
      </c>
      <c r="W1266" s="140">
        <f t="shared" si="705"/>
        <v>1.6914398938313258E-2</v>
      </c>
      <c r="X1266" s="140">
        <f t="shared" si="706"/>
        <v>2.660917153046416E-2</v>
      </c>
      <c r="Y1266" s="141">
        <f t="shared" si="715"/>
        <v>2.0488805608852058E-2</v>
      </c>
      <c r="Z1266" s="141">
        <f t="shared" si="716"/>
        <v>3.9438536936684081E-3</v>
      </c>
      <c r="AA1266" s="141">
        <f t="shared" si="717"/>
        <v>0</v>
      </c>
      <c r="AB1266" s="141">
        <f t="shared" si="718"/>
        <v>0</v>
      </c>
      <c r="AC1266" s="141">
        <f t="shared" si="719"/>
        <v>0</v>
      </c>
      <c r="AD1266" s="141">
        <f t="shared" si="720"/>
        <v>0</v>
      </c>
      <c r="AE1266" s="141">
        <f t="shared" si="721"/>
        <v>0</v>
      </c>
      <c r="AF1266" s="141">
        <f t="shared" si="722"/>
        <v>0</v>
      </c>
      <c r="AG1266" s="142"/>
      <c r="AH1266" s="143">
        <f t="shared" si="707"/>
        <v>0.24685517569959758</v>
      </c>
      <c r="AI1266" s="143">
        <f t="shared" si="708"/>
        <v>0.27295191834602861</v>
      </c>
      <c r="AJ1266" s="143">
        <f t="shared" si="709"/>
        <v>0.32192102954118007</v>
      </c>
      <c r="AK1266" s="143">
        <f t="shared" si="710"/>
        <v>0.36356088647110252</v>
      </c>
      <c r="AL1266" s="141">
        <f t="shared" si="723"/>
        <v>0.68477710950289639</v>
      </c>
      <c r="AM1266" s="141">
        <f t="shared" si="724"/>
        <v>4.1275016725190738E-2</v>
      </c>
      <c r="AN1266" s="141">
        <f t="shared" si="725"/>
        <v>0</v>
      </c>
      <c r="AO1266" s="141">
        <f t="shared" si="726"/>
        <v>0</v>
      </c>
      <c r="AP1266" s="141">
        <f t="shared" si="727"/>
        <v>0</v>
      </c>
      <c r="AQ1266" s="141">
        <f t="shared" si="728"/>
        <v>0</v>
      </c>
      <c r="AR1266" s="141">
        <f t="shared" si="729"/>
        <v>0</v>
      </c>
      <c r="AS1266" s="141">
        <f t="shared" si="730"/>
        <v>0</v>
      </c>
      <c r="AT1266" s="142"/>
      <c r="AU1266" s="144">
        <f t="shared" si="711"/>
        <v>0.47282931245430426</v>
      </c>
      <c r="AV1266" s="144">
        <f t="shared" si="712"/>
        <v>0.49288291850320576</v>
      </c>
      <c r="AW1266" s="144">
        <f t="shared" si="713"/>
        <v>0.52815947361994775</v>
      </c>
      <c r="AX1266" s="144">
        <f t="shared" si="714"/>
        <v>0.55626434330938557</v>
      </c>
      <c r="AY1266" s="141">
        <f t="shared" si="731"/>
        <v>1.271820048500244</v>
      </c>
      <c r="AZ1266" s="141">
        <f t="shared" si="732"/>
        <v>3.9248557022763642E-2</v>
      </c>
      <c r="BA1266" s="141">
        <f t="shared" si="733"/>
        <v>0</v>
      </c>
      <c r="BB1266" s="141">
        <f t="shared" si="734"/>
        <v>0</v>
      </c>
      <c r="BC1266" s="141">
        <f t="shared" si="735"/>
        <v>0</v>
      </c>
      <c r="BD1266" s="141">
        <f t="shared" si="736"/>
        <v>0</v>
      </c>
      <c r="BE1266" s="141">
        <f t="shared" si="737"/>
        <v>0</v>
      </c>
      <c r="BF1266" s="141">
        <f t="shared" si="738"/>
        <v>0</v>
      </c>
      <c r="BG1266" s="105"/>
    </row>
    <row r="1267" spans="13:59" x14ac:dyDescent="0.25">
      <c r="M1267" s="100"/>
      <c r="N1267" s="120" t="s">
        <v>1402</v>
      </c>
      <c r="O1267" s="121">
        <v>3391</v>
      </c>
      <c r="P1267" s="120">
        <v>0</v>
      </c>
      <c r="Q1267" s="120">
        <v>0</v>
      </c>
      <c r="R1267" s="120">
        <v>4.8000001907348633</v>
      </c>
      <c r="S1267" s="120">
        <v>1.2000000476837158</v>
      </c>
      <c r="T1267" s="139"/>
      <c r="U1267" s="140">
        <f t="shared" si="703"/>
        <v>4.3610413146249138E-2</v>
      </c>
      <c r="V1267" s="140">
        <f t="shared" si="704"/>
        <v>6.1821646189674784E-2</v>
      </c>
      <c r="W1267" s="140">
        <f t="shared" si="705"/>
        <v>0.16586417835810385</v>
      </c>
      <c r="X1267" s="140">
        <f t="shared" si="706"/>
        <v>0.24181510744386192</v>
      </c>
      <c r="Y1267" s="141">
        <f t="shared" si="715"/>
        <v>0</v>
      </c>
      <c r="Z1267" s="141">
        <f t="shared" si="716"/>
        <v>0</v>
      </c>
      <c r="AA1267" s="141">
        <f t="shared" si="717"/>
        <v>0</v>
      </c>
      <c r="AB1267" s="141">
        <f t="shared" si="718"/>
        <v>0</v>
      </c>
      <c r="AC1267" s="141">
        <f t="shared" si="719"/>
        <v>0.2509436525468019</v>
      </c>
      <c r="AD1267" s="141">
        <f t="shared" si="720"/>
        <v>4.5800260955180305E-2</v>
      </c>
      <c r="AE1267" s="141">
        <f t="shared" si="721"/>
        <v>0.24261721098162364</v>
      </c>
      <c r="AF1267" s="141">
        <f t="shared" si="722"/>
        <v>4.7560929481653524E-2</v>
      </c>
      <c r="AG1267" s="142"/>
      <c r="AH1267" s="143">
        <f t="shared" si="707"/>
        <v>0.4147994677038318</v>
      </c>
      <c r="AI1267" s="143">
        <f t="shared" si="708"/>
        <v>0.455068521295799</v>
      </c>
      <c r="AJ1267" s="143">
        <f t="shared" si="709"/>
        <v>0.59038954805689436</v>
      </c>
      <c r="AK1267" s="143">
        <f t="shared" si="710"/>
        <v>0.6519700740185449</v>
      </c>
      <c r="AL1267" s="141">
        <f t="shared" si="723"/>
        <v>0</v>
      </c>
      <c r="AM1267" s="141">
        <f t="shared" si="724"/>
        <v>0</v>
      </c>
      <c r="AN1267" s="141">
        <f t="shared" si="725"/>
        <v>0</v>
      </c>
      <c r="AO1267" s="141">
        <f t="shared" si="726"/>
        <v>0</v>
      </c>
      <c r="AP1267" s="141">
        <f t="shared" si="727"/>
        <v>2.0677728813152387</v>
      </c>
      <c r="AQ1267" s="141">
        <f t="shared" si="728"/>
        <v>0.11655610770202873</v>
      </c>
      <c r="AR1267" s="141">
        <f t="shared" si="729"/>
        <v>0.73833112800722267</v>
      </c>
      <c r="AS1267" s="141">
        <f t="shared" si="730"/>
        <v>4.4032991903386942E-2</v>
      </c>
      <c r="AT1267" s="142"/>
      <c r="AU1267" s="144">
        <f t="shared" si="711"/>
        <v>0.58904638325648229</v>
      </c>
      <c r="AV1267" s="144">
        <f t="shared" si="712"/>
        <v>0.61373285701815639</v>
      </c>
      <c r="AW1267" s="144">
        <f t="shared" si="713"/>
        <v>0.69232257967998356</v>
      </c>
      <c r="AX1267" s="144">
        <f t="shared" si="714"/>
        <v>0.72699691266483546</v>
      </c>
      <c r="AY1267" s="141">
        <f t="shared" si="731"/>
        <v>0</v>
      </c>
      <c r="AZ1267" s="141">
        <f t="shared" si="732"/>
        <v>0</v>
      </c>
      <c r="BA1267" s="141">
        <f t="shared" si="733"/>
        <v>0</v>
      </c>
      <c r="BB1267" s="141">
        <f t="shared" si="734"/>
        <v>0</v>
      </c>
      <c r="BC1267" s="141">
        <f t="shared" si="735"/>
        <v>2.8583960638452717</v>
      </c>
      <c r="BD1267" s="141">
        <f t="shared" si="736"/>
        <v>8.7521766902131759E-2</v>
      </c>
      <c r="BE1267" s="141">
        <f t="shared" si="737"/>
        <v>0.84328385795982019</v>
      </c>
      <c r="BF1267" s="141">
        <f t="shared" si="738"/>
        <v>2.9112471903896542E-2</v>
      </c>
      <c r="BG1267" s="105"/>
    </row>
    <row r="1268" spans="13:59" x14ac:dyDescent="0.25">
      <c r="M1268" s="100"/>
      <c r="N1268" s="120" t="s">
        <v>1403</v>
      </c>
      <c r="O1268" s="121">
        <v>10082</v>
      </c>
      <c r="P1268" s="120">
        <v>0</v>
      </c>
      <c r="Q1268" s="120">
        <v>0</v>
      </c>
      <c r="R1268" s="120">
        <v>3.2000000476837158</v>
      </c>
      <c r="S1268" s="120">
        <v>0.80000001192092896</v>
      </c>
      <c r="T1268" s="139"/>
      <c r="U1268" s="140">
        <f t="shared" si="703"/>
        <v>1</v>
      </c>
      <c r="V1268" s="140">
        <f t="shared" si="704"/>
        <v>1</v>
      </c>
      <c r="W1268" s="140">
        <f t="shared" si="705"/>
        <v>1</v>
      </c>
      <c r="X1268" s="140">
        <f t="shared" si="706"/>
        <v>1</v>
      </c>
      <c r="Y1268" s="141">
        <f t="shared" si="715"/>
        <v>0</v>
      </c>
      <c r="Z1268" s="141">
        <f t="shared" si="716"/>
        <v>0</v>
      </c>
      <c r="AA1268" s="141">
        <f t="shared" si="717"/>
        <v>0</v>
      </c>
      <c r="AB1268" s="141">
        <f t="shared" si="718"/>
        <v>0</v>
      </c>
      <c r="AC1268" s="141">
        <f t="shared" si="719"/>
        <v>3.1680000472068786</v>
      </c>
      <c r="AD1268" s="141">
        <f t="shared" si="720"/>
        <v>3.2000000476837265E-2</v>
      </c>
      <c r="AE1268" s="141">
        <f t="shared" si="721"/>
        <v>0.79200001180171964</v>
      </c>
      <c r="AF1268" s="141">
        <f t="shared" si="722"/>
        <v>8.0000001192093162E-3</v>
      </c>
      <c r="AG1268" s="142"/>
      <c r="AH1268" s="143">
        <f t="shared" si="707"/>
        <v>1</v>
      </c>
      <c r="AI1268" s="143">
        <f t="shared" si="708"/>
        <v>1</v>
      </c>
      <c r="AJ1268" s="143">
        <f t="shared" si="709"/>
        <v>1</v>
      </c>
      <c r="AK1268" s="143">
        <f t="shared" si="710"/>
        <v>1</v>
      </c>
      <c r="AL1268" s="141">
        <f t="shared" si="723"/>
        <v>0</v>
      </c>
      <c r="AM1268" s="141">
        <f t="shared" si="724"/>
        <v>0</v>
      </c>
      <c r="AN1268" s="141">
        <f t="shared" si="725"/>
        <v>0</v>
      </c>
      <c r="AO1268" s="141">
        <f t="shared" si="726"/>
        <v>0</v>
      </c>
      <c r="AP1268" s="141">
        <f t="shared" si="727"/>
        <v>3.1680000472068786</v>
      </c>
      <c r="AQ1268" s="141">
        <f t="shared" si="728"/>
        <v>3.2000000476837265E-2</v>
      </c>
      <c r="AR1268" s="141">
        <f t="shared" si="729"/>
        <v>0.79200001180171964</v>
      </c>
      <c r="AS1268" s="141">
        <f t="shared" si="730"/>
        <v>8.0000001192093162E-3</v>
      </c>
      <c r="AT1268" s="142"/>
      <c r="AU1268" s="144">
        <f t="shared" si="711"/>
        <v>1</v>
      </c>
      <c r="AV1268" s="144">
        <f t="shared" si="712"/>
        <v>1</v>
      </c>
      <c r="AW1268" s="144">
        <f t="shared" si="713"/>
        <v>1</v>
      </c>
      <c r="AX1268" s="144">
        <f t="shared" si="714"/>
        <v>1</v>
      </c>
      <c r="AY1268" s="141">
        <f t="shared" si="731"/>
        <v>0</v>
      </c>
      <c r="AZ1268" s="141">
        <f t="shared" si="732"/>
        <v>0</v>
      </c>
      <c r="BA1268" s="141">
        <f t="shared" si="733"/>
        <v>0</v>
      </c>
      <c r="BB1268" s="141">
        <f t="shared" si="734"/>
        <v>0</v>
      </c>
      <c r="BC1268" s="141">
        <f t="shared" si="735"/>
        <v>3.1680000472068786</v>
      </c>
      <c r="BD1268" s="141">
        <f t="shared" si="736"/>
        <v>3.2000000476837265E-2</v>
      </c>
      <c r="BE1268" s="141">
        <f t="shared" si="737"/>
        <v>0.79200001180171964</v>
      </c>
      <c r="BF1268" s="141">
        <f t="shared" si="738"/>
        <v>8.0000001192093162E-3</v>
      </c>
      <c r="BG1268" s="105"/>
    </row>
    <row r="1269" spans="13:59" x14ac:dyDescent="0.25">
      <c r="M1269" s="100"/>
      <c r="N1269" s="122" t="s">
        <v>1404</v>
      </c>
      <c r="O1269" s="122">
        <v>3682</v>
      </c>
      <c r="P1269" s="122">
        <v>0</v>
      </c>
      <c r="Q1269" s="122">
        <v>0</v>
      </c>
      <c r="R1269" s="122">
        <v>3.2000000476837158</v>
      </c>
      <c r="S1269" s="122">
        <v>0.80000001192092896</v>
      </c>
      <c r="T1269" s="139"/>
      <c r="U1269" s="140">
        <f t="shared" si="703"/>
        <v>7.2274686161750701E-2</v>
      </c>
      <c r="V1269" s="140">
        <f t="shared" si="704"/>
        <v>0.101199515435618</v>
      </c>
      <c r="W1269" s="140">
        <f t="shared" si="705"/>
        <v>0.28436973391571085</v>
      </c>
      <c r="X1269" s="140">
        <f t="shared" si="706"/>
        <v>0.39604317165794034</v>
      </c>
      <c r="Y1269" s="141">
        <f t="shared" si="715"/>
        <v>0</v>
      </c>
      <c r="Z1269" s="141">
        <f t="shared" si="716"/>
        <v>0</v>
      </c>
      <c r="AA1269" s="141">
        <f t="shared" si="717"/>
        <v>0</v>
      </c>
      <c r="AB1269" s="141">
        <f t="shared" si="718"/>
        <v>0</v>
      </c>
      <c r="AC1269" s="141">
        <f t="shared" si="719"/>
        <v>0.27524593670009789</v>
      </c>
      <c r="AD1269" s="141">
        <f t="shared" si="720"/>
        <v>4.8592517519448652E-2</v>
      </c>
      <c r="AE1269" s="141">
        <f t="shared" si="721"/>
        <v>0.26989020837981226</v>
      </c>
      <c r="AF1269" s="141">
        <f t="shared" si="722"/>
        <v>4.6944333667742533E-2</v>
      </c>
      <c r="AG1269" s="142"/>
      <c r="AH1269" s="143">
        <f t="shared" si="707"/>
        <v>0.4742844261993302</v>
      </c>
      <c r="AI1269" s="143">
        <f t="shared" si="708"/>
        <v>0.51837771238494046</v>
      </c>
      <c r="AJ1269" s="143">
        <f t="shared" si="709"/>
        <v>0.68045977041323313</v>
      </c>
      <c r="AK1269" s="143">
        <f t="shared" si="710"/>
        <v>0.74304733065733364</v>
      </c>
      <c r="AL1269" s="141">
        <f t="shared" si="723"/>
        <v>0</v>
      </c>
      <c r="AM1269" s="141">
        <f t="shared" si="724"/>
        <v>0</v>
      </c>
      <c r="AN1269" s="141">
        <f t="shared" si="725"/>
        <v>0</v>
      </c>
      <c r="AO1269" s="141">
        <f t="shared" si="726"/>
        <v>0</v>
      </c>
      <c r="AP1269" s="141">
        <f t="shared" si="727"/>
        <v>1.5730823435372079</v>
      </c>
      <c r="AQ1269" s="141">
        <f t="shared" si="728"/>
        <v>8.572636081277718E-2</v>
      </c>
      <c r="AR1269" s="141">
        <f t="shared" si="729"/>
        <v>0.56395917066856727</v>
      </c>
      <c r="AS1269" s="141">
        <f t="shared" si="730"/>
        <v>3.0478702715114103E-2</v>
      </c>
      <c r="AT1269" s="142"/>
      <c r="AU1269" s="144">
        <f t="shared" si="711"/>
        <v>0.62524575826753848</v>
      </c>
      <c r="AV1269" s="144">
        <f t="shared" si="712"/>
        <v>0.65114149082877293</v>
      </c>
      <c r="AW1269" s="144">
        <f t="shared" si="713"/>
        <v>0.74303099294050501</v>
      </c>
      <c r="AX1269" s="144">
        <f t="shared" si="714"/>
        <v>0.77863254479740029</v>
      </c>
      <c r="AY1269" s="141">
        <f t="shared" si="731"/>
        <v>0</v>
      </c>
      <c r="AZ1269" s="141">
        <f t="shared" si="732"/>
        <v>0</v>
      </c>
      <c r="BA1269" s="141">
        <f t="shared" si="733"/>
        <v>0</v>
      </c>
      <c r="BB1269" s="141">
        <f t="shared" si="734"/>
        <v>0</v>
      </c>
      <c r="BC1269" s="141">
        <f t="shared" si="735"/>
        <v>2.0222117644228397</v>
      </c>
      <c r="BD1269" s="141">
        <f t="shared" si="736"/>
        <v>6.1441037278079591E-2</v>
      </c>
      <c r="BE1269" s="141">
        <f t="shared" si="737"/>
        <v>0.60272117613288334</v>
      </c>
      <c r="BF1269" s="141">
        <f t="shared" si="738"/>
        <v>2.0184868987060178E-2</v>
      </c>
      <c r="BG1269" s="105"/>
    </row>
    <row r="1270" spans="13:59" x14ac:dyDescent="0.25">
      <c r="M1270" s="100"/>
      <c r="N1270" s="120" t="s">
        <v>1405</v>
      </c>
      <c r="O1270" s="121">
        <v>2890</v>
      </c>
      <c r="P1270" s="120">
        <v>0</v>
      </c>
      <c r="Q1270" s="120">
        <v>0</v>
      </c>
      <c r="R1270" s="120">
        <v>4.8000001907348633</v>
      </c>
      <c r="S1270" s="120">
        <v>1.2000000476837158</v>
      </c>
      <c r="T1270" s="139"/>
      <c r="U1270" s="140">
        <f t="shared" si="703"/>
        <v>1.7743316453369462E-2</v>
      </c>
      <c r="V1270" s="140">
        <f t="shared" si="704"/>
        <v>2.5495002007523082E-2</v>
      </c>
      <c r="W1270" s="140">
        <f t="shared" si="705"/>
        <v>5.884916741516244E-2</v>
      </c>
      <c r="X1270" s="140">
        <f t="shared" si="706"/>
        <v>9.0129801400237297E-2</v>
      </c>
      <c r="Y1270" s="141">
        <f t="shared" si="715"/>
        <v>0</v>
      </c>
      <c r="Z1270" s="141">
        <f t="shared" si="716"/>
        <v>0</v>
      </c>
      <c r="AA1270" s="141">
        <f t="shared" si="717"/>
        <v>0</v>
      </c>
      <c r="AB1270" s="141">
        <f t="shared" si="718"/>
        <v>0</v>
      </c>
      <c r="AC1270" s="141">
        <f t="shared" si="719"/>
        <v>0.10292028920606507</v>
      </c>
      <c r="AD1270" s="141">
        <f t="shared" si="720"/>
        <v>1.9455725292831447E-2</v>
      </c>
      <c r="AE1270" s="141">
        <f t="shared" si="721"/>
        <v>8.8681194804131835E-2</v>
      </c>
      <c r="AF1270" s="141">
        <f t="shared" si="722"/>
        <v>1.9474571173876756E-2</v>
      </c>
      <c r="AG1270" s="142"/>
      <c r="AH1270" s="143">
        <f t="shared" si="707"/>
        <v>0.32609329843731838</v>
      </c>
      <c r="AI1270" s="143">
        <f t="shared" si="708"/>
        <v>0.35942053163920062</v>
      </c>
      <c r="AJ1270" s="143">
        <f t="shared" si="709"/>
        <v>0.44916370152692686</v>
      </c>
      <c r="AK1270" s="143">
        <f t="shared" si="710"/>
        <v>0.50277523106048072</v>
      </c>
      <c r="AL1270" s="141">
        <f t="shared" si="723"/>
        <v>0</v>
      </c>
      <c r="AM1270" s="141">
        <f t="shared" si="724"/>
        <v>0</v>
      </c>
      <c r="AN1270" s="141">
        <f t="shared" si="725"/>
        <v>0</v>
      </c>
      <c r="AO1270" s="141">
        <f t="shared" si="726"/>
        <v>0</v>
      </c>
      <c r="AP1270" s="141">
        <f t="shared" si="727"/>
        <v>1.6295807786123739</v>
      </c>
      <c r="AQ1270" s="141">
        <f t="shared" si="728"/>
        <v>9.5637841809814939E-2</v>
      </c>
      <c r="AR1270" s="141">
        <f t="shared" si="729"/>
        <v>0.56577341761593625</v>
      </c>
      <c r="AS1270" s="141">
        <f t="shared" si="730"/>
        <v>3.7556883630831872E-2</v>
      </c>
      <c r="AT1270" s="142"/>
      <c r="AU1270" s="144">
        <f t="shared" si="711"/>
        <v>0.53104558599376195</v>
      </c>
      <c r="AV1270" s="144">
        <f t="shared" si="712"/>
        <v>0.55353494765287914</v>
      </c>
      <c r="AW1270" s="144">
        <f t="shared" si="713"/>
        <v>0.61016285140745496</v>
      </c>
      <c r="AX1270" s="144">
        <f t="shared" si="714"/>
        <v>0.64205248386553271</v>
      </c>
      <c r="AY1270" s="141">
        <f t="shared" si="731"/>
        <v>0</v>
      </c>
      <c r="AZ1270" s="141">
        <f t="shared" si="732"/>
        <v>0</v>
      </c>
      <c r="BA1270" s="141">
        <f t="shared" si="733"/>
        <v>0</v>
      </c>
      <c r="BB1270" s="141">
        <f t="shared" si="734"/>
        <v>0</v>
      </c>
      <c r="BC1270" s="141">
        <f t="shared" si="735"/>
        <v>2.5775031950450087</v>
      </c>
      <c r="BD1270" s="141">
        <f t="shared" si="736"/>
        <v>7.9464659267223681E-2</v>
      </c>
      <c r="BE1270" s="141">
        <f t="shared" si="737"/>
        <v>0.74400727651109499</v>
      </c>
      <c r="BF1270" s="141">
        <f t="shared" si="738"/>
        <v>2.6455734742992454E-2</v>
      </c>
      <c r="BG1270" s="105"/>
    </row>
    <row r="1271" spans="13:59" x14ac:dyDescent="0.25">
      <c r="M1271" s="100"/>
      <c r="N1271" s="120" t="s">
        <v>1406</v>
      </c>
      <c r="O1271" s="121">
        <v>3250</v>
      </c>
      <c r="P1271" s="120">
        <v>2.6600000858306885</v>
      </c>
      <c r="Q1271" s="120">
        <v>1</v>
      </c>
      <c r="R1271" s="120">
        <v>0</v>
      </c>
      <c r="S1271" s="120">
        <v>0</v>
      </c>
      <c r="T1271" s="139"/>
      <c r="U1271" s="140">
        <f t="shared" si="703"/>
        <v>3.3965419761399773E-2</v>
      </c>
      <c r="V1271" s="140">
        <f t="shared" si="704"/>
        <v>4.8374519784814218E-2</v>
      </c>
      <c r="W1271" s="140">
        <f t="shared" si="705"/>
        <v>0.1253306073417283</v>
      </c>
      <c r="X1271" s="140">
        <f t="shared" si="706"/>
        <v>0.18587721011516556</v>
      </c>
      <c r="Y1271" s="141">
        <f t="shared" si="715"/>
        <v>0.10860864293530546</v>
      </c>
      <c r="Z1271" s="141">
        <f t="shared" si="716"/>
        <v>2.0067583844318684E-2</v>
      </c>
      <c r="AA1271" s="141">
        <f t="shared" si="717"/>
        <v>0.15435060265502965</v>
      </c>
      <c r="AB1271" s="141">
        <f t="shared" si="718"/>
        <v>3.1526607460135914E-2</v>
      </c>
      <c r="AC1271" s="141">
        <f t="shared" si="719"/>
        <v>0</v>
      </c>
      <c r="AD1271" s="141">
        <f t="shared" si="720"/>
        <v>0</v>
      </c>
      <c r="AE1271" s="141">
        <f t="shared" si="721"/>
        <v>0</v>
      </c>
      <c r="AF1271" s="141">
        <f t="shared" si="722"/>
        <v>0</v>
      </c>
      <c r="AG1271" s="142"/>
      <c r="AH1271" s="143">
        <f t="shared" si="707"/>
        <v>0.38807147788220908</v>
      </c>
      <c r="AI1271" s="143">
        <f t="shared" si="708"/>
        <v>0.42639355254999933</v>
      </c>
      <c r="AJ1271" s="143">
        <f t="shared" si="709"/>
        <v>0.54842508752418762</v>
      </c>
      <c r="AK1271" s="143">
        <f t="shared" si="710"/>
        <v>0.6083476744206987</v>
      </c>
      <c r="AL1271" s="141">
        <f t="shared" si="723"/>
        <v>1.0729158237831331</v>
      </c>
      <c r="AM1271" s="141">
        <f t="shared" si="724"/>
        <v>6.1291062597517376E-2</v>
      </c>
      <c r="AN1271" s="141">
        <f t="shared" si="725"/>
        <v>0.57290213009720126</v>
      </c>
      <c r="AO1271" s="141">
        <f t="shared" si="726"/>
        <v>3.5445544323497447E-2</v>
      </c>
      <c r="AP1271" s="141">
        <f t="shared" si="727"/>
        <v>0</v>
      </c>
      <c r="AQ1271" s="141">
        <f t="shared" si="728"/>
        <v>0</v>
      </c>
      <c r="AR1271" s="141">
        <f t="shared" si="729"/>
        <v>0</v>
      </c>
      <c r="AS1271" s="141">
        <f t="shared" si="730"/>
        <v>0</v>
      </c>
      <c r="AT1271" s="142"/>
      <c r="AU1271" s="144">
        <f t="shared" si="711"/>
        <v>0.57216330758693468</v>
      </c>
      <c r="AV1271" s="144">
        <f t="shared" si="712"/>
        <v>0.59623953191557644</v>
      </c>
      <c r="AW1271" s="144">
        <f t="shared" si="713"/>
        <v>0.66845634851001057</v>
      </c>
      <c r="AX1271" s="144">
        <f t="shared" si="714"/>
        <v>0.7024593320632242</v>
      </c>
      <c r="AY1271" s="141">
        <f t="shared" si="731"/>
        <v>1.5387562822078458</v>
      </c>
      <c r="AZ1271" s="141">
        <f t="shared" si="732"/>
        <v>4.7240923863236972E-2</v>
      </c>
      <c r="BA1271" s="141">
        <f t="shared" si="733"/>
        <v>0.67877327680151722</v>
      </c>
      <c r="BB1271" s="141">
        <f t="shared" si="734"/>
        <v>2.3686055261706973E-2</v>
      </c>
      <c r="BC1271" s="141">
        <f t="shared" si="735"/>
        <v>0</v>
      </c>
      <c r="BD1271" s="141">
        <f t="shared" si="736"/>
        <v>0</v>
      </c>
      <c r="BE1271" s="141">
        <f t="shared" si="737"/>
        <v>0</v>
      </c>
      <c r="BF1271" s="141">
        <f t="shared" si="738"/>
        <v>0</v>
      </c>
      <c r="BG1271" s="105"/>
    </row>
    <row r="1272" spans="13:59" x14ac:dyDescent="0.25">
      <c r="M1272" s="100"/>
      <c r="N1272" s="120" t="s">
        <v>1407</v>
      </c>
      <c r="O1272" s="121">
        <v>6115</v>
      </c>
      <c r="P1272" s="120">
        <v>0</v>
      </c>
      <c r="Q1272" s="120">
        <v>0</v>
      </c>
      <c r="R1272" s="120">
        <v>4.8000001907348633</v>
      </c>
      <c r="S1272" s="120">
        <v>1.2000000476837158</v>
      </c>
      <c r="T1272" s="139"/>
      <c r="U1272" s="140">
        <f t="shared" si="703"/>
        <v>0.98134550752582494</v>
      </c>
      <c r="V1272" s="140">
        <f t="shared" si="704"/>
        <v>0.99593106936123754</v>
      </c>
      <c r="W1272" s="140">
        <f t="shared" si="705"/>
        <v>1</v>
      </c>
      <c r="X1272" s="140">
        <f t="shared" si="706"/>
        <v>1</v>
      </c>
      <c r="Y1272" s="141">
        <f t="shared" si="715"/>
        <v>0</v>
      </c>
      <c r="Z1272" s="141">
        <f t="shared" si="716"/>
        <v>0</v>
      </c>
      <c r="AA1272" s="141">
        <f t="shared" si="717"/>
        <v>0</v>
      </c>
      <c r="AB1272" s="141">
        <f t="shared" si="718"/>
        <v>0</v>
      </c>
      <c r="AC1272" s="141">
        <f t="shared" si="719"/>
        <v>4.6983593868637312</v>
      </c>
      <c r="AD1272" s="141">
        <f t="shared" si="720"/>
        <v>8.2109936028984976E-2</v>
      </c>
      <c r="AE1272" s="141">
        <f t="shared" si="721"/>
        <v>1.1880000472068786</v>
      </c>
      <c r="AF1272" s="141">
        <f t="shared" si="722"/>
        <v>1.2000000476837247E-2</v>
      </c>
      <c r="AG1272" s="142"/>
      <c r="AH1272" s="143">
        <f t="shared" si="707"/>
        <v>0.98031746555514043</v>
      </c>
      <c r="AI1272" s="143">
        <f t="shared" si="708"/>
        <v>0.99177347908637425</v>
      </c>
      <c r="AJ1272" s="143">
        <f t="shared" si="709"/>
        <v>1</v>
      </c>
      <c r="AK1272" s="143">
        <f t="shared" si="710"/>
        <v>1</v>
      </c>
      <c r="AL1272" s="141">
        <f t="shared" si="723"/>
        <v>0</v>
      </c>
      <c r="AM1272" s="141">
        <f t="shared" si="724"/>
        <v>0</v>
      </c>
      <c r="AN1272" s="141">
        <f t="shared" si="725"/>
        <v>0</v>
      </c>
      <c r="AO1272" s="141">
        <f t="shared" si="726"/>
        <v>0</v>
      </c>
      <c r="AP1272" s="141">
        <f t="shared" si="727"/>
        <v>4.6859632149964296</v>
      </c>
      <c r="AQ1272" s="141">
        <f t="shared" si="728"/>
        <v>7.4549673783945281E-2</v>
      </c>
      <c r="AR1272" s="141">
        <f t="shared" si="729"/>
        <v>1.1880000472068786</v>
      </c>
      <c r="AS1272" s="141">
        <f t="shared" si="730"/>
        <v>1.2000000476837247E-2</v>
      </c>
      <c r="AT1272" s="142"/>
      <c r="AU1272" s="144">
        <f t="shared" si="711"/>
        <v>0.95025400945556782</v>
      </c>
      <c r="AV1272" s="144">
        <f t="shared" si="712"/>
        <v>0.96847189314573578</v>
      </c>
      <c r="AW1272" s="144">
        <f t="shared" si="713"/>
        <v>1</v>
      </c>
      <c r="AX1272" s="144">
        <f t="shared" si="714"/>
        <v>1</v>
      </c>
      <c r="AY1272" s="141">
        <f t="shared" si="731"/>
        <v>0</v>
      </c>
      <c r="AZ1272" s="141">
        <f t="shared" si="732"/>
        <v>0</v>
      </c>
      <c r="BA1272" s="141">
        <f t="shared" si="733"/>
        <v>0</v>
      </c>
      <c r="BB1272" s="141">
        <f t="shared" si="734"/>
        <v>0</v>
      </c>
      <c r="BC1272" s="141">
        <f t="shared" si="735"/>
        <v>4.5593301549607572</v>
      </c>
      <c r="BD1272" s="141">
        <f t="shared" si="736"/>
        <v>8.9335116860128849E-2</v>
      </c>
      <c r="BE1272" s="141">
        <f t="shared" si="737"/>
        <v>1.1880000472068786</v>
      </c>
      <c r="BF1272" s="141">
        <f t="shared" si="738"/>
        <v>1.2000000476837247E-2</v>
      </c>
      <c r="BG1272" s="105"/>
    </row>
    <row r="1273" spans="13:59" x14ac:dyDescent="0.25">
      <c r="M1273" s="100"/>
      <c r="N1273" s="120" t="s">
        <v>1408</v>
      </c>
      <c r="O1273" s="121">
        <v>855</v>
      </c>
      <c r="P1273" s="120">
        <v>2.6600000858306885</v>
      </c>
      <c r="Q1273" s="120">
        <v>2</v>
      </c>
      <c r="R1273" s="120">
        <v>0</v>
      </c>
      <c r="S1273" s="120">
        <v>0</v>
      </c>
      <c r="T1273" s="139"/>
      <c r="U1273" s="140">
        <f t="shared" si="703"/>
        <v>4.1273667813113146E-4</v>
      </c>
      <c r="V1273" s="140">
        <f t="shared" si="704"/>
        <v>5.9626409907864719E-4</v>
      </c>
      <c r="W1273" s="140">
        <f t="shared" si="705"/>
        <v>5.5774714370315781E-4</v>
      </c>
      <c r="X1273" s="140">
        <f t="shared" si="706"/>
        <v>8.8470401752882566E-4</v>
      </c>
      <c r="Y1273" s="141">
        <f t="shared" si="715"/>
        <v>1.3309922809980786E-3</v>
      </c>
      <c r="Z1273" s="141">
        <f t="shared" si="716"/>
        <v>2.5507027372888118E-4</v>
      </c>
      <c r="AA1273" s="141">
        <f t="shared" si="717"/>
        <v>1.4312962183579204E-3</v>
      </c>
      <c r="AB1273" s="141">
        <f t="shared" si="718"/>
        <v>3.3811181669973094E-4</v>
      </c>
      <c r="AC1273" s="141">
        <f t="shared" si="719"/>
        <v>0</v>
      </c>
      <c r="AD1273" s="141">
        <f t="shared" si="720"/>
        <v>0</v>
      </c>
      <c r="AE1273" s="141">
        <f t="shared" si="721"/>
        <v>0</v>
      </c>
      <c r="AF1273" s="141">
        <f t="shared" si="722"/>
        <v>0</v>
      </c>
      <c r="AG1273" s="142"/>
      <c r="AH1273" s="143">
        <f t="shared" si="707"/>
        <v>0.11593901397548467</v>
      </c>
      <c r="AI1273" s="143">
        <f t="shared" si="708"/>
        <v>0.12850919839993502</v>
      </c>
      <c r="AJ1273" s="143">
        <f t="shared" si="709"/>
        <v>0.12613351274270723</v>
      </c>
      <c r="AK1273" s="143">
        <f t="shared" si="710"/>
        <v>0.14345389499959427</v>
      </c>
      <c r="AL1273" s="141">
        <f t="shared" si="723"/>
        <v>0.32203215507862826</v>
      </c>
      <c r="AM1273" s="141">
        <f t="shared" si="724"/>
        <v>1.9802323695231883E-2</v>
      </c>
      <c r="AN1273" s="141">
        <f t="shared" si="725"/>
        <v>0.26706473748744736</v>
      </c>
      <c r="AO1273" s="141">
        <f t="shared" si="726"/>
        <v>1.9843052511741177E-2</v>
      </c>
      <c r="AP1273" s="141">
        <f t="shared" si="727"/>
        <v>0</v>
      </c>
      <c r="AQ1273" s="141">
        <f t="shared" si="728"/>
        <v>0</v>
      </c>
      <c r="AR1273" s="141">
        <f t="shared" si="729"/>
        <v>0</v>
      </c>
      <c r="AS1273" s="141">
        <f t="shared" si="730"/>
        <v>0</v>
      </c>
      <c r="AT1273" s="142"/>
      <c r="AU1273" s="144">
        <f t="shared" si="711"/>
        <v>0.34915349879570245</v>
      </c>
      <c r="AV1273" s="144">
        <f t="shared" si="712"/>
        <v>0.36361448400994345</v>
      </c>
      <c r="AW1273" s="144">
        <f t="shared" si="713"/>
        <v>0.36094458209610514</v>
      </c>
      <c r="AX1273" s="144">
        <f t="shared" si="714"/>
        <v>0.37981054287566518</v>
      </c>
      <c r="AY1273" s="141">
        <f t="shared" si="731"/>
        <v>0.93869396435254593</v>
      </c>
      <c r="AZ1273" s="141">
        <f t="shared" si="732"/>
        <v>2.85205943231851E-2</v>
      </c>
      <c r="BA1273" s="141">
        <f t="shared" si="733"/>
        <v>0.73353623332984819</v>
      </c>
      <c r="BB1273" s="141">
        <f t="shared" si="734"/>
        <v>2.6084852421482174E-2</v>
      </c>
      <c r="BC1273" s="141">
        <f t="shared" si="735"/>
        <v>0</v>
      </c>
      <c r="BD1273" s="141">
        <f t="shared" si="736"/>
        <v>0</v>
      </c>
      <c r="BE1273" s="141">
        <f t="shared" si="737"/>
        <v>0</v>
      </c>
      <c r="BF1273" s="141">
        <f t="shared" si="738"/>
        <v>0</v>
      </c>
      <c r="BG1273" s="105"/>
    </row>
    <row r="1274" spans="13:59" x14ac:dyDescent="0.25">
      <c r="M1274" s="100"/>
      <c r="N1274" s="120" t="s">
        <v>1409</v>
      </c>
      <c r="O1274" s="121">
        <v>1766</v>
      </c>
      <c r="P1274" s="120">
        <v>0</v>
      </c>
      <c r="Q1274" s="120">
        <v>0</v>
      </c>
      <c r="R1274" s="120">
        <v>3.2000000476837158</v>
      </c>
      <c r="S1274" s="120">
        <v>0.80000001192092896</v>
      </c>
      <c r="T1274" s="139"/>
      <c r="U1274" s="140">
        <f t="shared" si="703"/>
        <v>2.2240376014955876E-3</v>
      </c>
      <c r="V1274" s="140">
        <f t="shared" si="704"/>
        <v>3.224604865755043E-3</v>
      </c>
      <c r="W1274" s="140">
        <f t="shared" si="705"/>
        <v>4.6013274634622015E-3</v>
      </c>
      <c r="X1274" s="140">
        <f t="shared" si="706"/>
        <v>7.3119757068734748E-3</v>
      </c>
      <c r="Y1274" s="141">
        <f t="shared" si="715"/>
        <v>0</v>
      </c>
      <c r="Z1274" s="141">
        <f t="shared" si="716"/>
        <v>0</v>
      </c>
      <c r="AA1274" s="141">
        <f t="shared" si="717"/>
        <v>0</v>
      </c>
      <c r="AB1274" s="141">
        <f t="shared" si="718"/>
        <v>0</v>
      </c>
      <c r="AC1274" s="141">
        <f t="shared" si="719"/>
        <v>8.6466588731984057E-3</v>
      </c>
      <c r="AD1274" s="141">
        <f t="shared" si="720"/>
        <v>1.6720768509788739E-3</v>
      </c>
      <c r="AE1274" s="141">
        <f t="shared" si="721"/>
        <v>4.7285107188868719E-3</v>
      </c>
      <c r="AF1274" s="141">
        <f t="shared" si="722"/>
        <v>1.1210699337774509E-3</v>
      </c>
      <c r="AG1274" s="142"/>
      <c r="AH1274" s="143">
        <f t="shared" si="707"/>
        <v>0.18518736760303489</v>
      </c>
      <c r="AI1274" s="143">
        <f t="shared" si="708"/>
        <v>0.20511659622410672</v>
      </c>
      <c r="AJ1274" s="143">
        <f t="shared" si="709"/>
        <v>0.22610694025147215</v>
      </c>
      <c r="AK1274" s="143">
        <f t="shared" si="710"/>
        <v>0.25655400813481322</v>
      </c>
      <c r="AL1274" s="141">
        <f t="shared" si="723"/>
        <v>0</v>
      </c>
      <c r="AM1274" s="141">
        <f t="shared" si="724"/>
        <v>0</v>
      </c>
      <c r="AN1274" s="141">
        <f t="shared" si="725"/>
        <v>0</v>
      </c>
      <c r="AO1274" s="141">
        <f t="shared" si="726"/>
        <v>0</v>
      </c>
      <c r="AP1274" s="141">
        <f t="shared" si="727"/>
        <v>0.61856035557739686</v>
      </c>
      <c r="AQ1274" s="141">
        <f t="shared" si="728"/>
        <v>3.7812762120466137E-2</v>
      </c>
      <c r="AR1274" s="141">
        <f t="shared" si="729"/>
        <v>0.19125552668243179</v>
      </c>
      <c r="AS1274" s="141">
        <f t="shared" si="730"/>
        <v>1.3987682883780883E-2</v>
      </c>
      <c r="AT1274" s="142"/>
      <c r="AU1274" s="144">
        <f t="shared" si="711"/>
        <v>0.42064069865945242</v>
      </c>
      <c r="AV1274" s="144">
        <f t="shared" si="712"/>
        <v>0.43838129591705655</v>
      </c>
      <c r="AW1274" s="144">
        <f t="shared" si="713"/>
        <v>0.45611419617222915</v>
      </c>
      <c r="AX1274" s="144">
        <f t="shared" si="714"/>
        <v>0.48039944611873098</v>
      </c>
      <c r="AY1274" s="141">
        <f t="shared" si="731"/>
        <v>0</v>
      </c>
      <c r="AZ1274" s="141">
        <f t="shared" si="732"/>
        <v>0</v>
      </c>
      <c r="BA1274" s="141">
        <f t="shared" si="733"/>
        <v>0</v>
      </c>
      <c r="BB1274" s="141">
        <f t="shared" si="734"/>
        <v>0</v>
      </c>
      <c r="BC1274" s="141">
        <f t="shared" si="735"/>
        <v>1.3609747092454152</v>
      </c>
      <c r="BD1274" s="141">
        <f t="shared" si="736"/>
        <v>4.1845458592814966E-2</v>
      </c>
      <c r="BE1274" s="141">
        <f t="shared" si="737"/>
        <v>0.37095654887468948</v>
      </c>
      <c r="BF1274" s="141">
        <f t="shared" si="738"/>
        <v>1.336301374710297E-2</v>
      </c>
      <c r="BG1274" s="105"/>
    </row>
    <row r="1275" spans="13:59" x14ac:dyDescent="0.25">
      <c r="M1275" s="100"/>
      <c r="N1275" s="120" t="s">
        <v>1410</v>
      </c>
      <c r="O1275" s="121">
        <v>4107</v>
      </c>
      <c r="P1275" s="120">
        <v>0</v>
      </c>
      <c r="Q1275" s="120">
        <v>0</v>
      </c>
      <c r="R1275" s="120">
        <v>4.8000001907348633</v>
      </c>
      <c r="S1275" s="120">
        <v>1.2000000476837158</v>
      </c>
      <c r="T1275" s="139"/>
      <c r="U1275" s="140">
        <f t="shared" si="703"/>
        <v>0.14584208101645002</v>
      </c>
      <c r="V1275" s="140">
        <f t="shared" si="704"/>
        <v>0.19889470001643572</v>
      </c>
      <c r="W1275" s="140">
        <f t="shared" si="705"/>
        <v>0.54712363184706914</v>
      </c>
      <c r="X1275" s="140">
        <f t="shared" si="706"/>
        <v>0.69114948456690006</v>
      </c>
      <c r="Y1275" s="141">
        <f t="shared" si="715"/>
        <v>0</v>
      </c>
      <c r="Z1275" s="141">
        <f t="shared" si="716"/>
        <v>0</v>
      </c>
      <c r="AA1275" s="141">
        <f t="shared" si="717"/>
        <v>0</v>
      </c>
      <c r="AB1275" s="141">
        <f t="shared" si="718"/>
        <v>0</v>
      </c>
      <c r="AC1275" s="141">
        <f t="shared" si="719"/>
        <v>0.82036788718862586</v>
      </c>
      <c r="AD1275" s="141">
        <f t="shared" si="720"/>
        <v>0.134326710826419</v>
      </c>
      <c r="AE1275" s="141">
        <f t="shared" si="721"/>
        <v>0.73639841552805962</v>
      </c>
      <c r="AF1275" s="141">
        <f t="shared" si="722"/>
        <v>9.2980998908796075E-2</v>
      </c>
      <c r="AG1275" s="142"/>
      <c r="AH1275" s="143">
        <f t="shared" si="707"/>
        <v>0.57074440700514328</v>
      </c>
      <c r="AI1275" s="143">
        <f t="shared" si="708"/>
        <v>0.61927784663995034</v>
      </c>
      <c r="AJ1275" s="143">
        <f t="shared" si="709"/>
        <v>0.81110313142480495</v>
      </c>
      <c r="AK1275" s="143">
        <f t="shared" si="710"/>
        <v>0.86658599416614623</v>
      </c>
      <c r="AL1275" s="141">
        <f t="shared" si="723"/>
        <v>0</v>
      </c>
      <c r="AM1275" s="141">
        <f t="shared" si="724"/>
        <v>0</v>
      </c>
      <c r="AN1275" s="141">
        <f t="shared" si="725"/>
        <v>0</v>
      </c>
      <c r="AO1275" s="141">
        <f t="shared" si="726"/>
        <v>0</v>
      </c>
      <c r="AP1275" s="141">
        <f t="shared" si="727"/>
        <v>2.828657789612735</v>
      </c>
      <c r="AQ1275" s="141">
        <f t="shared" si="728"/>
        <v>0.14387599237690196</v>
      </c>
      <c r="AR1275" s="141">
        <f t="shared" si="729"/>
        <v>0.99688027738993468</v>
      </c>
      <c r="AS1275" s="141">
        <f t="shared" si="730"/>
        <v>4.3022956931481171E-2</v>
      </c>
      <c r="AT1275" s="142"/>
      <c r="AU1275" s="144">
        <f t="shared" si="711"/>
        <v>0.681187181826438</v>
      </c>
      <c r="AV1275" s="144">
        <f t="shared" si="712"/>
        <v>0.70861496878406682</v>
      </c>
      <c r="AW1275" s="144">
        <f t="shared" si="713"/>
        <v>0.81880832034694184</v>
      </c>
      <c r="AX1275" s="144">
        <f t="shared" si="714"/>
        <v>0.85396711220450328</v>
      </c>
      <c r="AY1275" s="141">
        <f t="shared" si="731"/>
        <v>0</v>
      </c>
      <c r="AZ1275" s="141">
        <f t="shared" si="732"/>
        <v>0</v>
      </c>
      <c r="BA1275" s="141">
        <f t="shared" si="733"/>
        <v>0</v>
      </c>
      <c r="BB1275" s="141">
        <f t="shared" si="734"/>
        <v>0</v>
      </c>
      <c r="BC1275" s="141">
        <f t="shared" si="735"/>
        <v>3.302828307980143</v>
      </c>
      <c r="BD1275" s="141">
        <f t="shared" si="736"/>
        <v>9.8523677340956795E-2</v>
      </c>
      <c r="BE1275" s="141">
        <f t="shared" si="737"/>
        <v>0.99383959917833975</v>
      </c>
      <c r="BF1275" s="141">
        <f t="shared" si="738"/>
        <v>3.0920976187389204E-2</v>
      </c>
      <c r="BG1275" s="105"/>
    </row>
    <row r="1276" spans="13:59" x14ac:dyDescent="0.25">
      <c r="M1276" s="100"/>
      <c r="N1276" s="120" t="s">
        <v>1411</v>
      </c>
      <c r="O1276" s="121">
        <v>3655</v>
      </c>
      <c r="P1276" s="120">
        <v>0</v>
      </c>
      <c r="Q1276" s="120">
        <v>0</v>
      </c>
      <c r="R1276" s="120">
        <v>4.8000001907348633</v>
      </c>
      <c r="S1276" s="120">
        <v>1.2000000476837158</v>
      </c>
      <c r="T1276" s="139"/>
      <c r="U1276" s="140">
        <f t="shared" si="703"/>
        <v>6.9013792723252698E-2</v>
      </c>
      <c r="V1276" s="140">
        <f t="shared" si="704"/>
        <v>9.6760834355640091E-2</v>
      </c>
      <c r="W1276" s="140">
        <f t="shared" si="705"/>
        <v>0.27120092142319652</v>
      </c>
      <c r="X1276" s="140">
        <f t="shared" si="706"/>
        <v>0.37956088274585831</v>
      </c>
      <c r="Y1276" s="141">
        <f t="shared" si="715"/>
        <v>0</v>
      </c>
      <c r="Z1276" s="141">
        <f t="shared" si="716"/>
        <v>0</v>
      </c>
      <c r="AA1276" s="141">
        <f t="shared" si="717"/>
        <v>0</v>
      </c>
      <c r="AB1276" s="141">
        <f t="shared" si="718"/>
        <v>0</v>
      </c>
      <c r="AC1276" s="141">
        <f t="shared" si="719"/>
        <v>0.39454645861649362</v>
      </c>
      <c r="AD1276" s="141">
        <f t="shared" si="720"/>
        <v>6.9905564746243321E-2</v>
      </c>
      <c r="AE1276" s="141">
        <f t="shared" si="721"/>
        <v>0.38720268683040637</v>
      </c>
      <c r="AF1276" s="141">
        <f t="shared" si="722"/>
        <v>6.8270390563496874E-2</v>
      </c>
      <c r="AG1276" s="142"/>
      <c r="AH1276" s="143">
        <f t="shared" si="707"/>
        <v>0.46852603806841064</v>
      </c>
      <c r="AI1276" s="143">
        <f t="shared" si="708"/>
        <v>0.51228203893088864</v>
      </c>
      <c r="AJ1276" s="143">
        <f t="shared" si="709"/>
        <v>0.6719915930352548</v>
      </c>
      <c r="AK1276" s="143">
        <f t="shared" si="710"/>
        <v>0.73465388124930164</v>
      </c>
      <c r="AL1276" s="141">
        <f t="shared" si="723"/>
        <v>0</v>
      </c>
      <c r="AM1276" s="141">
        <f t="shared" si="724"/>
        <v>0</v>
      </c>
      <c r="AN1276" s="141">
        <f t="shared" si="725"/>
        <v>0</v>
      </c>
      <c r="AO1276" s="141">
        <f t="shared" si="726"/>
        <v>0</v>
      </c>
      <c r="AP1276" s="141">
        <f t="shared" si="727"/>
        <v>2.331450227614539</v>
      </c>
      <c r="AQ1276" s="141">
        <f t="shared" si="728"/>
        <v>0.12750365696377131</v>
      </c>
      <c r="AR1276" s="141">
        <f t="shared" si="729"/>
        <v>0.83592341867092179</v>
      </c>
      <c r="AS1276" s="141">
        <f t="shared" si="730"/>
        <v>4.5661273859267104E-2</v>
      </c>
      <c r="AT1276" s="142"/>
      <c r="AU1276" s="144">
        <f t="shared" si="711"/>
        <v>0.62181186626957874</v>
      </c>
      <c r="AV1276" s="144">
        <f t="shared" si="712"/>
        <v>0.64759933163586836</v>
      </c>
      <c r="AW1276" s="144">
        <f t="shared" si="713"/>
        <v>0.73825977910346008</v>
      </c>
      <c r="AX1276" s="144">
        <f t="shared" si="714"/>
        <v>0.77380789356411517</v>
      </c>
      <c r="AY1276" s="141">
        <f t="shared" si="731"/>
        <v>0</v>
      </c>
      <c r="AZ1276" s="141">
        <f t="shared" si="732"/>
        <v>0</v>
      </c>
      <c r="BA1276" s="141">
        <f t="shared" si="733"/>
        <v>0</v>
      </c>
      <c r="BB1276" s="141">
        <f t="shared" si="734"/>
        <v>0</v>
      </c>
      <c r="BC1276" s="141">
        <f t="shared" si="735"/>
        <v>3.016740025266607</v>
      </c>
      <c r="BD1276" s="141">
        <f t="shared" si="736"/>
        <v>9.1736890105331259E-2</v>
      </c>
      <c r="BE1276" s="141">
        <f t="shared" si="737"/>
        <v>0.8983815219497765</v>
      </c>
      <c r="BF1276" s="141">
        <f t="shared" si="738"/>
        <v>3.0187987225197443E-2</v>
      </c>
      <c r="BG1276" s="105"/>
    </row>
    <row r="1277" spans="13:59" x14ac:dyDescent="0.25">
      <c r="M1277" s="100"/>
      <c r="N1277" s="120" t="s">
        <v>1412</v>
      </c>
      <c r="O1277" s="121">
        <v>1726</v>
      </c>
      <c r="P1277" s="120">
        <v>0</v>
      </c>
      <c r="Q1277" s="120">
        <v>0</v>
      </c>
      <c r="R1277" s="120">
        <v>3.2000000476837158</v>
      </c>
      <c r="S1277" s="120">
        <v>0.80000001192092896</v>
      </c>
      <c r="T1277" s="139"/>
      <c r="U1277" s="140">
        <f t="shared" si="703"/>
        <v>2.0648206978028938E-3</v>
      </c>
      <c r="V1277" s="140">
        <f t="shared" si="704"/>
        <v>2.993709548904544E-3</v>
      </c>
      <c r="W1277" s="140">
        <f t="shared" si="705"/>
        <v>4.1935807195015995E-3</v>
      </c>
      <c r="X1277" s="140">
        <f t="shared" si="706"/>
        <v>6.6659599987580753E-3</v>
      </c>
      <c r="Y1277" s="141">
        <f t="shared" si="715"/>
        <v>0</v>
      </c>
      <c r="Z1277" s="141">
        <f t="shared" si="716"/>
        <v>0</v>
      </c>
      <c r="AA1277" s="141">
        <f t="shared" si="717"/>
        <v>0</v>
      </c>
      <c r="AB1277" s="141">
        <f t="shared" si="718"/>
        <v>0</v>
      </c>
      <c r="AC1277" s="141">
        <f t="shared" si="719"/>
        <v>8.0275742520223847E-3</v>
      </c>
      <c r="AD1277" s="141">
        <f t="shared" si="720"/>
        <v>1.552296447223352E-3</v>
      </c>
      <c r="AE1277" s="141">
        <f t="shared" si="721"/>
        <v>4.3102677057758497E-3</v>
      </c>
      <c r="AF1277" s="141">
        <f t="shared" si="722"/>
        <v>1.0225003726950458E-3</v>
      </c>
      <c r="AG1277" s="142"/>
      <c r="AH1277" s="143">
        <f t="shared" si="707"/>
        <v>0.18143209178239927</v>
      </c>
      <c r="AI1277" s="143">
        <f t="shared" si="708"/>
        <v>0.20097280252342542</v>
      </c>
      <c r="AJ1277" s="143">
        <f t="shared" si="709"/>
        <v>0.22043830790246055</v>
      </c>
      <c r="AK1277" s="143">
        <f t="shared" si="710"/>
        <v>0.25017590926275046</v>
      </c>
      <c r="AL1277" s="141">
        <f t="shared" si="723"/>
        <v>0</v>
      </c>
      <c r="AM1277" s="141">
        <f t="shared" si="724"/>
        <v>0</v>
      </c>
      <c r="AN1277" s="141">
        <f t="shared" si="725"/>
        <v>0</v>
      </c>
      <c r="AO1277" s="141">
        <f t="shared" si="726"/>
        <v>0</v>
      </c>
      <c r="AP1277" s="141">
        <f t="shared" si="727"/>
        <v>0.6060420129830123</v>
      </c>
      <c r="AQ1277" s="141">
        <f t="shared" si="728"/>
        <v>3.7070964675079088E-2</v>
      </c>
      <c r="AR1277" s="141">
        <f t="shared" si="729"/>
        <v>0.18648218318166576</v>
      </c>
      <c r="AS1277" s="141">
        <f t="shared" si="730"/>
        <v>1.3658547210863847E-2</v>
      </c>
      <c r="AT1277" s="142"/>
      <c r="AU1277" s="144">
        <f t="shared" si="711"/>
        <v>0.41718585897045446</v>
      </c>
      <c r="AV1277" s="144">
        <f t="shared" si="712"/>
        <v>0.43477027378758026</v>
      </c>
      <c r="AW1277" s="144">
        <f t="shared" si="713"/>
        <v>0.45141248178212956</v>
      </c>
      <c r="AX1277" s="144">
        <f t="shared" si="714"/>
        <v>0.47543766577628832</v>
      </c>
      <c r="AY1277" s="141">
        <f t="shared" si="731"/>
        <v>0</v>
      </c>
      <c r="AZ1277" s="141">
        <f t="shared" si="732"/>
        <v>0</v>
      </c>
      <c r="BA1277" s="141">
        <f t="shared" si="733"/>
        <v>0</v>
      </c>
      <c r="BB1277" s="141">
        <f t="shared" si="734"/>
        <v>0</v>
      </c>
      <c r="BC1277" s="141">
        <f t="shared" si="735"/>
        <v>1.3497798850390885</v>
      </c>
      <c r="BD1277" s="141">
        <f t="shared" si="736"/>
        <v>4.1485011812630423E-2</v>
      </c>
      <c r="BE1277" s="141">
        <f t="shared" si="737"/>
        <v>0.36712876463975497</v>
      </c>
      <c r="BF1277" s="141">
        <f t="shared" si="738"/>
        <v>1.3221373648934331E-2</v>
      </c>
      <c r="BG1277" s="105"/>
    </row>
    <row r="1278" spans="13:59" x14ac:dyDescent="0.25">
      <c r="M1278" s="100"/>
      <c r="N1278" s="120" t="s">
        <v>1413</v>
      </c>
      <c r="O1278" s="121">
        <v>914</v>
      </c>
      <c r="P1278" s="120">
        <v>3.9900000095367432</v>
      </c>
      <c r="Q1278" s="120">
        <v>0</v>
      </c>
      <c r="R1278" s="120">
        <v>0</v>
      </c>
      <c r="S1278" s="120">
        <v>0</v>
      </c>
      <c r="T1278" s="139"/>
      <c r="U1278" s="140">
        <f t="shared" si="703"/>
        <v>4.5998215744236237E-4</v>
      </c>
      <c r="V1278" s="140">
        <f t="shared" si="704"/>
        <v>6.6478243318046637E-4</v>
      </c>
      <c r="W1278" s="140">
        <f t="shared" si="705"/>
        <v>6.3893870572961919E-4</v>
      </c>
      <c r="X1278" s="140">
        <f t="shared" si="706"/>
        <v>1.0140208002155093E-3</v>
      </c>
      <c r="Y1278" s="141">
        <f t="shared" si="715"/>
        <v>2.2255520755300215E-3</v>
      </c>
      <c r="Z1278" s="141">
        <f t="shared" si="716"/>
        <v>4.2692983919989875E-4</v>
      </c>
      <c r="AA1278" s="141">
        <f t="shared" si="717"/>
        <v>0</v>
      </c>
      <c r="AB1278" s="141">
        <f t="shared" si="718"/>
        <v>0</v>
      </c>
      <c r="AC1278" s="141">
        <f t="shared" si="719"/>
        <v>0</v>
      </c>
      <c r="AD1278" s="141">
        <f t="shared" si="720"/>
        <v>0</v>
      </c>
      <c r="AE1278" s="141">
        <f t="shared" si="721"/>
        <v>0</v>
      </c>
      <c r="AF1278" s="141">
        <f t="shared" si="722"/>
        <v>0</v>
      </c>
      <c r="AG1278" s="142"/>
      <c r="AH1278" s="143">
        <f t="shared" si="707"/>
        <v>0.11951309284657485</v>
      </c>
      <c r="AI1278" s="143">
        <f t="shared" si="708"/>
        <v>0.13247188604915472</v>
      </c>
      <c r="AJ1278" s="143">
        <f t="shared" si="709"/>
        <v>0.13101391242887206</v>
      </c>
      <c r="AK1278" s="143">
        <f t="shared" si="710"/>
        <v>0.1490012139860204</v>
      </c>
      <c r="AL1278" s="141">
        <f t="shared" si="723"/>
        <v>0.49794146168256254</v>
      </c>
      <c r="AM1278" s="141">
        <f t="shared" si="724"/>
        <v>3.0621364916915195E-2</v>
      </c>
      <c r="AN1278" s="141">
        <f t="shared" si="725"/>
        <v>0</v>
      </c>
      <c r="AO1278" s="141">
        <f t="shared" si="726"/>
        <v>0</v>
      </c>
      <c r="AP1278" s="141">
        <f t="shared" si="727"/>
        <v>0</v>
      </c>
      <c r="AQ1278" s="141">
        <f t="shared" si="728"/>
        <v>0</v>
      </c>
      <c r="AR1278" s="141">
        <f t="shared" si="729"/>
        <v>0</v>
      </c>
      <c r="AS1278" s="141">
        <f t="shared" si="730"/>
        <v>0</v>
      </c>
      <c r="AT1278" s="142"/>
      <c r="AU1278" s="144">
        <f t="shared" si="711"/>
        <v>0.35335154378390166</v>
      </c>
      <c r="AV1278" s="144">
        <f t="shared" si="712"/>
        <v>0.36800708627755474</v>
      </c>
      <c r="AW1278" s="144">
        <f t="shared" si="713"/>
        <v>0.36639959869480954</v>
      </c>
      <c r="AX1278" s="144">
        <f t="shared" si="714"/>
        <v>0.3855824212237281</v>
      </c>
      <c r="AY1278" s="141">
        <f t="shared" si="731"/>
        <v>1.4250117437816356</v>
      </c>
      <c r="AZ1278" s="141">
        <f t="shared" si="732"/>
        <v>4.3336533975396829E-2</v>
      </c>
      <c r="BA1278" s="141">
        <f t="shared" si="733"/>
        <v>0</v>
      </c>
      <c r="BB1278" s="141">
        <f t="shared" si="734"/>
        <v>0</v>
      </c>
      <c r="BC1278" s="141">
        <f t="shared" si="735"/>
        <v>0</v>
      </c>
      <c r="BD1278" s="141">
        <f t="shared" si="736"/>
        <v>0</v>
      </c>
      <c r="BE1278" s="141">
        <f t="shared" si="737"/>
        <v>0</v>
      </c>
      <c r="BF1278" s="141">
        <f t="shared" si="738"/>
        <v>0</v>
      </c>
      <c r="BG1278" s="105"/>
    </row>
    <row r="1279" spans="13:59" x14ac:dyDescent="0.25">
      <c r="M1279" s="100"/>
      <c r="N1279" s="120" t="s">
        <v>1414</v>
      </c>
      <c r="O1279" s="121">
        <v>1052</v>
      </c>
      <c r="P1279" s="120">
        <v>1.3300000429153442</v>
      </c>
      <c r="Q1279" s="120">
        <v>0</v>
      </c>
      <c r="R1279" s="120">
        <v>0</v>
      </c>
      <c r="S1279" s="120">
        <v>0</v>
      </c>
      <c r="T1279" s="139"/>
      <c r="U1279" s="140">
        <f t="shared" si="703"/>
        <v>5.9297700671534503E-4</v>
      </c>
      <c r="V1279" s="140">
        <f t="shared" si="704"/>
        <v>8.5772829648289584E-4</v>
      </c>
      <c r="W1279" s="140">
        <f t="shared" si="705"/>
        <v>8.7859134379064674E-4</v>
      </c>
      <c r="X1279" s="140">
        <f t="shared" si="706"/>
        <v>1.3958312379084292E-3</v>
      </c>
      <c r="Y1279" s="141">
        <f t="shared" si="715"/>
        <v>9.5683246331179682E-4</v>
      </c>
      <c r="Z1279" s="141">
        <f t="shared" si="716"/>
        <v>1.8394620782015967E-4</v>
      </c>
      <c r="AA1279" s="141">
        <f t="shared" si="717"/>
        <v>0</v>
      </c>
      <c r="AB1279" s="141">
        <f t="shared" si="718"/>
        <v>0</v>
      </c>
      <c r="AC1279" s="141">
        <f t="shared" si="719"/>
        <v>0</v>
      </c>
      <c r="AD1279" s="141">
        <f t="shared" si="720"/>
        <v>0</v>
      </c>
      <c r="AE1279" s="141">
        <f t="shared" si="721"/>
        <v>0</v>
      </c>
      <c r="AF1279" s="141">
        <f t="shared" si="722"/>
        <v>0</v>
      </c>
      <c r="AG1279" s="142"/>
      <c r="AH1279" s="143">
        <f t="shared" si="707"/>
        <v>0.12831090183850336</v>
      </c>
      <c r="AI1279" s="143">
        <f t="shared" si="708"/>
        <v>0.14222280806304255</v>
      </c>
      <c r="AJ1279" s="143">
        <f t="shared" si="709"/>
        <v>0.14317736299784789</v>
      </c>
      <c r="AK1279" s="143">
        <f t="shared" si="710"/>
        <v>0.16281705976483107</v>
      </c>
      <c r="AL1279" s="141">
        <f t="shared" si="723"/>
        <v>0.17819838784003453</v>
      </c>
      <c r="AM1279" s="141">
        <f t="shared" si="724"/>
        <v>1.0957952987352831E-2</v>
      </c>
      <c r="AN1279" s="141">
        <f t="shared" si="725"/>
        <v>0</v>
      </c>
      <c r="AO1279" s="141">
        <f t="shared" si="726"/>
        <v>0</v>
      </c>
      <c r="AP1279" s="141">
        <f t="shared" si="727"/>
        <v>0</v>
      </c>
      <c r="AQ1279" s="141">
        <f t="shared" si="728"/>
        <v>0</v>
      </c>
      <c r="AR1279" s="141">
        <f t="shared" si="729"/>
        <v>0</v>
      </c>
      <c r="AS1279" s="141">
        <f t="shared" si="730"/>
        <v>0</v>
      </c>
      <c r="AT1279" s="142"/>
      <c r="AU1279" s="144">
        <f t="shared" si="711"/>
        <v>0.36339269413617969</v>
      </c>
      <c r="AV1279" s="144">
        <f t="shared" si="712"/>
        <v>0.37851295739116053</v>
      </c>
      <c r="AW1279" s="144">
        <f t="shared" si="713"/>
        <v>0.37951961268504408</v>
      </c>
      <c r="AX1279" s="144">
        <f t="shared" si="714"/>
        <v>0.3994625281124804</v>
      </c>
      <c r="AY1279" s="141">
        <f t="shared" si="731"/>
        <v>0.48853415119728705</v>
      </c>
      <c r="AZ1279" s="141">
        <f t="shared" si="732"/>
        <v>1.488809837697036E-2</v>
      </c>
      <c r="BA1279" s="141">
        <f t="shared" si="733"/>
        <v>0</v>
      </c>
      <c r="BB1279" s="141">
        <f t="shared" si="734"/>
        <v>0</v>
      </c>
      <c r="BC1279" s="141">
        <f t="shared" si="735"/>
        <v>0</v>
      </c>
      <c r="BD1279" s="141">
        <f t="shared" si="736"/>
        <v>0</v>
      </c>
      <c r="BE1279" s="141">
        <f t="shared" si="737"/>
        <v>0</v>
      </c>
      <c r="BF1279" s="141">
        <f t="shared" si="738"/>
        <v>0</v>
      </c>
      <c r="BG1279" s="105"/>
    </row>
    <row r="1280" spans="13:59" x14ac:dyDescent="0.25">
      <c r="M1280" s="100"/>
      <c r="N1280" s="120" t="s">
        <v>1415</v>
      </c>
      <c r="O1280" s="121">
        <v>8784</v>
      </c>
      <c r="P1280" s="120">
        <v>0</v>
      </c>
      <c r="Q1280" s="120">
        <v>0</v>
      </c>
      <c r="R1280" s="120">
        <v>3.2000000476837158</v>
      </c>
      <c r="S1280" s="120">
        <v>0.80000001192092896</v>
      </c>
      <c r="T1280" s="139"/>
      <c r="U1280" s="140">
        <f t="shared" si="703"/>
        <v>1</v>
      </c>
      <c r="V1280" s="140">
        <f t="shared" si="704"/>
        <v>1</v>
      </c>
      <c r="W1280" s="140">
        <f t="shared" si="705"/>
        <v>1</v>
      </c>
      <c r="X1280" s="140">
        <f t="shared" si="706"/>
        <v>1</v>
      </c>
      <c r="Y1280" s="141">
        <f t="shared" si="715"/>
        <v>0</v>
      </c>
      <c r="Z1280" s="141">
        <f t="shared" si="716"/>
        <v>0</v>
      </c>
      <c r="AA1280" s="141">
        <f t="shared" si="717"/>
        <v>0</v>
      </c>
      <c r="AB1280" s="141">
        <f t="shared" si="718"/>
        <v>0</v>
      </c>
      <c r="AC1280" s="141">
        <f t="shared" si="719"/>
        <v>3.1680000472068786</v>
      </c>
      <c r="AD1280" s="141">
        <f t="shared" si="720"/>
        <v>3.2000000476837265E-2</v>
      </c>
      <c r="AE1280" s="141">
        <f t="shared" si="721"/>
        <v>0.79200001180171964</v>
      </c>
      <c r="AF1280" s="141">
        <f t="shared" si="722"/>
        <v>8.0000001192093162E-3</v>
      </c>
      <c r="AG1280" s="142"/>
      <c r="AH1280" s="143">
        <f t="shared" si="707"/>
        <v>1</v>
      </c>
      <c r="AI1280" s="143">
        <f t="shared" si="708"/>
        <v>1</v>
      </c>
      <c r="AJ1280" s="143">
        <f t="shared" si="709"/>
        <v>1</v>
      </c>
      <c r="AK1280" s="143">
        <f t="shared" si="710"/>
        <v>1</v>
      </c>
      <c r="AL1280" s="141">
        <f t="shared" si="723"/>
        <v>0</v>
      </c>
      <c r="AM1280" s="141">
        <f t="shared" si="724"/>
        <v>0</v>
      </c>
      <c r="AN1280" s="141">
        <f t="shared" si="725"/>
        <v>0</v>
      </c>
      <c r="AO1280" s="141">
        <f t="shared" si="726"/>
        <v>0</v>
      </c>
      <c r="AP1280" s="141">
        <f t="shared" si="727"/>
        <v>3.1680000472068786</v>
      </c>
      <c r="AQ1280" s="141">
        <f t="shared" si="728"/>
        <v>3.2000000476837265E-2</v>
      </c>
      <c r="AR1280" s="141">
        <f t="shared" si="729"/>
        <v>0.79200001180171964</v>
      </c>
      <c r="AS1280" s="141">
        <f t="shared" si="730"/>
        <v>8.0000001192093162E-3</v>
      </c>
      <c r="AT1280" s="142"/>
      <c r="AU1280" s="144">
        <f t="shared" si="711"/>
        <v>1</v>
      </c>
      <c r="AV1280" s="144">
        <f t="shared" si="712"/>
        <v>1</v>
      </c>
      <c r="AW1280" s="144">
        <f t="shared" si="713"/>
        <v>1</v>
      </c>
      <c r="AX1280" s="144">
        <f t="shared" si="714"/>
        <v>1</v>
      </c>
      <c r="AY1280" s="141">
        <f t="shared" si="731"/>
        <v>0</v>
      </c>
      <c r="AZ1280" s="141">
        <f t="shared" si="732"/>
        <v>0</v>
      </c>
      <c r="BA1280" s="141">
        <f t="shared" si="733"/>
        <v>0</v>
      </c>
      <c r="BB1280" s="141">
        <f t="shared" si="734"/>
        <v>0</v>
      </c>
      <c r="BC1280" s="141">
        <f t="shared" si="735"/>
        <v>3.1680000472068786</v>
      </c>
      <c r="BD1280" s="141">
        <f t="shared" si="736"/>
        <v>3.2000000476837265E-2</v>
      </c>
      <c r="BE1280" s="141">
        <f t="shared" si="737"/>
        <v>0.79200001180171964</v>
      </c>
      <c r="BF1280" s="141">
        <f t="shared" si="738"/>
        <v>8.0000001192093162E-3</v>
      </c>
      <c r="BG1280" s="105"/>
    </row>
    <row r="1281" spans="13:59" x14ac:dyDescent="0.25">
      <c r="M1281" s="100"/>
      <c r="N1281" s="120" t="s">
        <v>1416</v>
      </c>
      <c r="O1281" s="121">
        <v>1949</v>
      </c>
      <c r="P1281" s="120">
        <v>0</v>
      </c>
      <c r="Q1281" s="120">
        <v>0</v>
      </c>
      <c r="R1281" s="120">
        <v>3.2000000476837158</v>
      </c>
      <c r="S1281" s="120">
        <v>0.80000001192092896</v>
      </c>
      <c r="T1281" s="139"/>
      <c r="U1281" s="140">
        <f t="shared" si="703"/>
        <v>3.1243766089117386E-3</v>
      </c>
      <c r="V1281" s="140">
        <f t="shared" si="704"/>
        <v>4.52932617511137E-3</v>
      </c>
      <c r="W1281" s="140">
        <f t="shared" si="705"/>
        <v>7.0301721345327195E-3</v>
      </c>
      <c r="X1281" s="140">
        <f t="shared" si="706"/>
        <v>1.1149922951386282E-2</v>
      </c>
      <c r="Y1281" s="141">
        <f t="shared" si="715"/>
        <v>0</v>
      </c>
      <c r="Z1281" s="141">
        <f t="shared" si="716"/>
        <v>0</v>
      </c>
      <c r="AA1281" s="141">
        <f t="shared" si="717"/>
        <v>0</v>
      </c>
      <c r="AB1281" s="141">
        <f t="shared" si="718"/>
        <v>0</v>
      </c>
      <c r="AC1281" s="141">
        <f t="shared" si="719"/>
        <v>1.2145944583940471E-2</v>
      </c>
      <c r="AD1281" s="141">
        <f t="shared" si="720"/>
        <v>2.3478993923910143E-3</v>
      </c>
      <c r="AE1281" s="141">
        <f t="shared" si="721"/>
        <v>7.215796764815088E-3</v>
      </c>
      <c r="AF1281" s="141">
        <f t="shared" si="722"/>
        <v>1.7041417292113763E-3</v>
      </c>
      <c r="AG1281" s="142"/>
      <c r="AH1281" s="143">
        <f t="shared" si="707"/>
        <v>0.20334559634015936</v>
      </c>
      <c r="AI1281" s="143">
        <f t="shared" si="708"/>
        <v>0.22513367789992889</v>
      </c>
      <c r="AJ1281" s="143">
        <f t="shared" si="709"/>
        <v>0.25382522992924472</v>
      </c>
      <c r="AK1281" s="143">
        <f t="shared" si="710"/>
        <v>0.28767060797053423</v>
      </c>
      <c r="AL1281" s="141">
        <f t="shared" si="723"/>
        <v>0</v>
      </c>
      <c r="AM1281" s="141">
        <f t="shared" si="724"/>
        <v>0</v>
      </c>
      <c r="AN1281" s="141">
        <f t="shared" si="725"/>
        <v>0</v>
      </c>
      <c r="AO1281" s="141">
        <f t="shared" si="726"/>
        <v>0</v>
      </c>
      <c r="AP1281" s="141">
        <f t="shared" si="727"/>
        <v>0.67905978982003534</v>
      </c>
      <c r="AQ1281" s="141">
        <f t="shared" si="728"/>
        <v>4.1367990194947413E-2</v>
      </c>
      <c r="AR1281" s="141">
        <f t="shared" si="729"/>
        <v>0.21456773651778602</v>
      </c>
      <c r="AS1281" s="141">
        <f t="shared" si="730"/>
        <v>1.5568753287942244E-2</v>
      </c>
      <c r="AT1281" s="142"/>
      <c r="AU1281" s="144">
        <f t="shared" si="711"/>
        <v>0.43684272909815558</v>
      </c>
      <c r="AV1281" s="144">
        <f t="shared" si="712"/>
        <v>0.45531129597227671</v>
      </c>
      <c r="AW1281" s="144">
        <f t="shared" si="713"/>
        <v>0.47828422868232923</v>
      </c>
      <c r="AX1281" s="144">
        <f t="shared" si="714"/>
        <v>0.50378029290191861</v>
      </c>
      <c r="AY1281" s="141">
        <f t="shared" si="731"/>
        <v>0</v>
      </c>
      <c r="AZ1281" s="141">
        <f t="shared" si="732"/>
        <v>0</v>
      </c>
      <c r="BA1281" s="141">
        <f t="shared" si="733"/>
        <v>0</v>
      </c>
      <c r="BB1281" s="141">
        <f t="shared" si="734"/>
        <v>0</v>
      </c>
      <c r="BC1281" s="141">
        <f t="shared" si="735"/>
        <v>1.4134674938438574</v>
      </c>
      <c r="BD1281" s="141">
        <f t="shared" si="736"/>
        <v>4.3528674978362547E-2</v>
      </c>
      <c r="BE1281" s="141">
        <f t="shared" si="737"/>
        <v>0.38899954060078529</v>
      </c>
      <c r="BF1281" s="141">
        <f t="shared" si="738"/>
        <v>1.4024699726278678E-2</v>
      </c>
      <c r="BG1281" s="105"/>
    </row>
    <row r="1282" spans="13:59" x14ac:dyDescent="0.25">
      <c r="M1282" s="100"/>
      <c r="N1282" s="120" t="s">
        <v>1417</v>
      </c>
      <c r="O1282" s="121">
        <v>1492</v>
      </c>
      <c r="P1282" s="120">
        <v>0</v>
      </c>
      <c r="Q1282" s="120">
        <v>0</v>
      </c>
      <c r="R1282" s="120">
        <v>3.5199999809265137</v>
      </c>
      <c r="S1282" s="120">
        <v>0.87999999523162842</v>
      </c>
      <c r="T1282" s="139"/>
      <c r="U1282" s="140">
        <f t="shared" ref="U1282:U1345" si="739">IF($O1282&gt;0,IF(($O1282-PSafe2SafeDist)/WalkRate&gt;=WaveArrival*60,1,1-LOGNORMDIST((WaveArrival*60-($O1282-PSafe2SafeDist)/WalkRate),LN(WaveArrival*60*Cprep_Good),Cstd_Good)),0)</f>
        <v>1.3375609539707511E-3</v>
      </c>
      <c r="V1282" s="140">
        <f t="shared" ref="V1282:V1345" si="740">IF($O1282&gt;0,IF(($O1282)/WalkRate&gt;=WaveArrival*60,1,1-LOGNORMDIST((WaveArrival*60-($O1282)/WalkRate),LN(WaveArrival*60*Cprep_Good),Cstd_Good)),0)</f>
        <v>1.9385001376233113E-3</v>
      </c>
      <c r="W1282" s="140">
        <f t="shared" ref="W1282:W1345" si="741">IF($O1282&gt;0,IF(($O1282-PSafe2SafeDist)/(WalkRate*SpeedAdj_O65)&gt;=WaveArrival*60,1,1-LOGNORMDIST((WaveArrival*60-($O1282-PSafe2SafeDist)/(WalkRate*SpeedAdj_O65)),LN(WaveArrival*60*Cprep_Good),Cstd_Good)),0)</f>
        <v>2.4359365677557587E-3</v>
      </c>
      <c r="X1282" s="140">
        <f t="shared" ref="X1282:X1345" si="742">IF($O1282&gt;0,IF(($O1282)/(WalkRate*SpeedAdj_O65)&gt;=WaveArrival*60,1,1-LOGNORMDIST((WaveArrival*60-($O1282)/(WalkRate*SpeedAdj_O65)),LN(WaveArrival*60*Cprep_Good),Cstd_Good)),0)</f>
        <v>3.8754349067288141E-3</v>
      </c>
      <c r="Y1282" s="141">
        <f t="shared" si="715"/>
        <v>0</v>
      </c>
      <c r="Z1282" s="141">
        <f t="shared" si="716"/>
        <v>0</v>
      </c>
      <c r="AA1282" s="141">
        <f t="shared" si="717"/>
        <v>0</v>
      </c>
      <c r="AB1282" s="141">
        <f t="shared" si="718"/>
        <v>0</v>
      </c>
      <c r="AC1282" s="141">
        <f t="shared" si="719"/>
        <v>5.7187853446379455E-3</v>
      </c>
      <c r="AD1282" s="141">
        <f t="shared" si="720"/>
        <v>1.1047351028221544E-3</v>
      </c>
      <c r="AE1282" s="141">
        <f t="shared" si="721"/>
        <v>2.7555671920456333E-3</v>
      </c>
      <c r="AF1282" s="141">
        <f t="shared" si="722"/>
        <v>6.5481550739620925E-4</v>
      </c>
      <c r="AG1282" s="142"/>
      <c r="AH1282" s="143">
        <f t="shared" ref="AH1282:AH1345" si="743">IF($O1282&gt;0,IF(($O1282-PSafe2SafeDist)/WalkRate&gt;=WaveArrival*60,1,1-LOGNORMDIST((WaveArrival*60-($O1282-PSafe2SafeDist)/WalkRate),LN(WaveArrival*60*Cprep_Fair),Cstd_Fair)),0)</f>
        <v>0.1609045580420807</v>
      </c>
      <c r="AI1282" s="143">
        <f t="shared" ref="AI1282:AI1345" si="744">IF($O1282&gt;0,IF(($O1282)/WalkRate&gt;=WaveArrival*60,1,1-LOGNORMDIST((WaveArrival*60-($O1282)/WalkRate),LN(WaveArrival*60*Cprep_Fair),Cstd_Fair)),0)</f>
        <v>0.17829827065762482</v>
      </c>
      <c r="AJ1282" s="143">
        <f t="shared" ref="AJ1282:AJ1345" si="745">IF($O1282&gt;0,IF(($O1282-PSafe2SafeDist)/(WalkRate*SpeedAdj_O65)&gt;=WaveArrival*60,1,1-LOGNORMDIST((WaveArrival*60-($O1282-PSafe2SafeDist)/(WalkRate*SpeedAdj_O65)),LN(WaveArrival*60*Cprep_Fair),Cstd_Fair)),0)</f>
        <v>0.18989014940735705</v>
      </c>
      <c r="AK1282" s="143">
        <f t="shared" ref="AK1282:AK1345" si="746">IF($O1282&gt;0,IF(($O1282)/(WalkRate*SpeedAdj_O65)&gt;=WaveArrival*60,1,1-LOGNORMDIST((WaveArrival*60-($O1282)/(WalkRate*SpeedAdj_O65)),LN(WaveArrival*60*Cprep_Fair),Cstd_Fair)),0)</f>
        <v>0.21572580140577646</v>
      </c>
      <c r="AL1282" s="141">
        <f t="shared" si="723"/>
        <v>0</v>
      </c>
      <c r="AM1282" s="141">
        <f t="shared" si="724"/>
        <v>0</v>
      </c>
      <c r="AN1282" s="141">
        <f t="shared" si="725"/>
        <v>0</v>
      </c>
      <c r="AO1282" s="141">
        <f t="shared" si="726"/>
        <v>0</v>
      </c>
      <c r="AP1282" s="141">
        <f t="shared" si="727"/>
        <v>0.59133313486420047</v>
      </c>
      <c r="AQ1282" s="141">
        <f t="shared" si="728"/>
        <v>3.627677444986932E-2</v>
      </c>
      <c r="AR1282" s="141">
        <f t="shared" si="729"/>
        <v>0.1767999840849849</v>
      </c>
      <c r="AS1282" s="141">
        <f t="shared" si="730"/>
        <v>1.3038720123437597E-2</v>
      </c>
      <c r="AT1282" s="142"/>
      <c r="AU1282" s="144">
        <f t="shared" ref="AU1282:AU1345" si="747">IF($O1282&gt;0,IF(($O1282-PSafe2SafeDist)/WalkRate&gt;=WaveArrival*60,1,1-LOGNORMDIST((WaveArrival*60-($O1282-PSafe2SafeDist)/WalkRate),LN(WaveArrival*60*Cprep_Poor),Cstd_Poor)),0)</f>
        <v>0.39758064907209678</v>
      </c>
      <c r="AV1282" s="144">
        <f t="shared" ref="AV1282:AV1345" si="748">IF($O1282&gt;0,IF(($O1282)/WalkRate&gt;=WaveArrival*60,1,1-LOGNORMDIST((WaveArrival*60-($O1282)/WalkRate),LN(WaveArrival*60*Cprep_Poor),Cstd_Poor)),0)</f>
        <v>0.41427330138979479</v>
      </c>
      <c r="AW1282" s="144">
        <f t="shared" ref="AW1282:AW1345" si="749">IF($O1282&gt;0,IF(($O1282-PSafe2SafeDist)/(WalkRate*SpeedAdj_O65)&gt;=WaveArrival*60,1,1-LOGNORMDIST((WaveArrival*60-($O1282-PSafe2SafeDist)/(WalkRate*SpeedAdj_O65)),LN(WaveArrival*60*Cprep_Poor),Cstd_Poor)),0)</f>
        <v>0.4249148806132852</v>
      </c>
      <c r="AX1282" s="144">
        <f t="shared" ref="AX1282:AX1345" si="750">IF($O1282&gt;0,IF(($O1282)/(WalkRate*SpeedAdj_O65)&gt;=WaveArrival*60,1,1-LOGNORMDIST((WaveArrival*60-($O1282)/(WalkRate*SpeedAdj_O65)),LN(WaveArrival*60*Cprep_Poor),Cstd_Poor)),0)</f>
        <v>0.44745607477094562</v>
      </c>
      <c r="AY1282" s="141">
        <f t="shared" si="731"/>
        <v>0</v>
      </c>
      <c r="AZ1282" s="141">
        <f t="shared" si="732"/>
        <v>0</v>
      </c>
      <c r="BA1282" s="141">
        <f t="shared" si="733"/>
        <v>0</v>
      </c>
      <c r="BB1282" s="141">
        <f t="shared" si="734"/>
        <v>0</v>
      </c>
      <c r="BC1282" s="141">
        <f t="shared" si="735"/>
        <v>1.4148681062989812</v>
      </c>
      <c r="BD1282" s="141">
        <f t="shared" si="736"/>
        <v>4.337390669146024E-2</v>
      </c>
      <c r="BE1282" s="141">
        <f t="shared" si="737"/>
        <v>0.38010396736003171</v>
      </c>
      <c r="BF1282" s="141">
        <f t="shared" si="738"/>
        <v>1.3657376304763602E-2</v>
      </c>
      <c r="BG1282" s="105"/>
    </row>
    <row r="1283" spans="13:59" x14ac:dyDescent="0.25">
      <c r="M1283" s="100"/>
      <c r="N1283" s="120" t="s">
        <v>1418</v>
      </c>
      <c r="O1283" s="121">
        <v>2836</v>
      </c>
      <c r="P1283" s="120">
        <v>2.6600000858306885</v>
      </c>
      <c r="Q1283" s="120">
        <v>0</v>
      </c>
      <c r="R1283" s="120">
        <v>0</v>
      </c>
      <c r="S1283" s="120">
        <v>0</v>
      </c>
      <c r="T1283" s="139"/>
      <c r="U1283" s="140">
        <f t="shared" si="739"/>
        <v>1.6079220906111469E-2</v>
      </c>
      <c r="V1283" s="140">
        <f t="shared" si="740"/>
        <v>2.3127013399118157E-2</v>
      </c>
      <c r="W1283" s="140">
        <f t="shared" si="741"/>
        <v>5.2334245333768847E-2</v>
      </c>
      <c r="X1283" s="140">
        <f t="shared" si="742"/>
        <v>8.044400934767526E-2</v>
      </c>
      <c r="Y1283" s="141">
        <f t="shared" ref="Y1283:Y1346" si="751">IF($P1283&gt;0,U1283*$P1283*0.99 +$P1283*(V1283-U1283)*PSafe_FatalRate,0)</f>
        <v>5.1716586018600977E-2</v>
      </c>
      <c r="Z1283" s="141">
        <f t="shared" ref="Z1283:Z1346" si="752">IF($P1283&gt;0,$P1283*V1283-Y1283,0)</f>
        <v>9.8012716080608034E-3</v>
      </c>
      <c r="AA1283" s="141">
        <f t="shared" ref="AA1283:AA1346" si="753">IF($Q1283&gt;0,W1283*$Q1283*0.99 +$Q1283*(X1283-W1283)*PSafe_FatalRate,0)</f>
        <v>0</v>
      </c>
      <c r="AB1283" s="141">
        <f t="shared" ref="AB1283:AB1346" si="754">IF($Q1283&gt;0,$Q1283*X1283-AA1283,0)</f>
        <v>0</v>
      </c>
      <c r="AC1283" s="141">
        <f t="shared" ref="AC1283:AC1346" si="755">IF($R1283&gt;0,U1283*$R1283*0.99 +$R1283*(V1283-U1283)*PSafe_FatalRate,0)</f>
        <v>0</v>
      </c>
      <c r="AD1283" s="141">
        <f t="shared" ref="AD1283:AD1346" si="756">IF($R1283&gt;0,$R1283*V1283-AC1283,0)</f>
        <v>0</v>
      </c>
      <c r="AE1283" s="141">
        <f t="shared" ref="AE1283:AE1346" si="757">IF($S1283&gt;0,W1283*$S1283*0.99 +$S1283*(X1283-W1283)*PSafe_FatalRate,0)</f>
        <v>0</v>
      </c>
      <c r="AF1283" s="141">
        <f t="shared" ref="AF1283:AF1346" si="758">IF($S1283&gt;0,$S1283*X1283-AE1283,0)</f>
        <v>0</v>
      </c>
      <c r="AG1283" s="142"/>
      <c r="AH1283" s="143">
        <f t="shared" si="743"/>
        <v>0.31756058689397748</v>
      </c>
      <c r="AI1283" s="143">
        <f t="shared" si="744"/>
        <v>0.35015188350809456</v>
      </c>
      <c r="AJ1283" s="143">
        <f t="shared" si="745"/>
        <v>0.43539784476877974</v>
      </c>
      <c r="AK1283" s="143">
        <f t="shared" si="746"/>
        <v>0.48790413049310144</v>
      </c>
      <c r="AL1283" s="141">
        <f t="shared" ref="AL1283:AL1346" si="759">IF($P1283&gt;0,AH1283*$P1283*0.99 +$P1283*(AI1283-AH1283)*PSafe_FatalRate,0)</f>
        <v>0.8796105024059222</v>
      </c>
      <c r="AM1283" s="141">
        <f t="shared" ref="AM1283:AM1346" si="760">IF($P1283&gt;0,$P1283*AI1283-AL1283,0)</f>
        <v>5.1793537779386556E-2</v>
      </c>
      <c r="AN1283" s="141">
        <f t="shared" ref="AN1283:AN1346" si="761">IF($Q1283&gt;0,AJ1283*$Q1283*0.99 +$Q1283*(AK1283-AJ1283)*PSafe_FatalRate,0)</f>
        <v>0</v>
      </c>
      <c r="AO1283" s="141">
        <f t="shared" ref="AO1283:AO1346" si="762">IF($Q1283&gt;0,$Q1283*AK1283-AN1283,0)</f>
        <v>0</v>
      </c>
      <c r="AP1283" s="141">
        <f t="shared" ref="AP1283:AP1346" si="763">IF($R1283&gt;0,AH1283*$R1283*0.99 +$R1283*(AI1283-AH1283)*PSafe_FatalRate,0)</f>
        <v>0</v>
      </c>
      <c r="AQ1283" s="141">
        <f t="shared" ref="AQ1283:AQ1346" si="764">IF($R1283&gt;0,$R1283*AI1283-AP1283,0)</f>
        <v>0</v>
      </c>
      <c r="AR1283" s="141">
        <f t="shared" ref="AR1283:AR1346" si="765">IF($S1283&gt;0,AJ1283*$S1283*0.99 +$S1283*(AK1283-AJ1283)*PSafe_FatalRate,0)</f>
        <v>0</v>
      </c>
      <c r="AS1283" s="141">
        <f t="shared" ref="AS1283:AS1346" si="766">IF($S1283&gt;0,$S1283*AK1283-AR1283,0)</f>
        <v>0</v>
      </c>
      <c r="AT1283" s="142"/>
      <c r="AU1283" s="144">
        <f t="shared" si="747"/>
        <v>0.52512495269479686</v>
      </c>
      <c r="AV1283" s="144">
        <f t="shared" si="748"/>
        <v>0.54737561708505</v>
      </c>
      <c r="AW1283" s="144">
        <f t="shared" si="749"/>
        <v>0.60177635231868254</v>
      </c>
      <c r="AX1283" s="144">
        <f t="shared" si="750"/>
        <v>0.63331637564643517</v>
      </c>
      <c r="AY1283" s="141">
        <f t="shared" ref="AY1283:AY1346" si="767">IF($P1283&gt;0,AU1283*$P1283*0.99 +$P1283*(AV1283-AU1283)*PSafe_FatalRate,0)</f>
        <v>1.4124574796415275</v>
      </c>
      <c r="AZ1283" s="141">
        <f t="shared" ref="AZ1283:AZ1346" si="768">IF($P1283&gt;0,$P1283*AV1283-AY1283,0)</f>
        <v>4.3561708786331588E-2</v>
      </c>
      <c r="BA1283" s="141">
        <f t="shared" ref="BA1283:BA1346" si="769">IF($Q1283&gt;0,AW1283*$Q1283*0.99 +$Q1283*(AX1283-AW1283)*PSafe_FatalRate,0)</f>
        <v>0</v>
      </c>
      <c r="BB1283" s="141">
        <f t="shared" ref="BB1283:BB1346" si="770">IF($Q1283&gt;0,$Q1283*AX1283-BA1283,0)</f>
        <v>0</v>
      </c>
      <c r="BC1283" s="141">
        <f t="shared" ref="BC1283:BC1346" si="771">IF($R1283&gt;0,AU1283*$R1283*0.99 +$R1283*(AV1283-AU1283)*PSafe_FatalRate,0)</f>
        <v>0</v>
      </c>
      <c r="BD1283" s="141">
        <f t="shared" ref="BD1283:BD1346" si="772">IF($R1283&gt;0,$R1283*AV1283-BC1283,0)</f>
        <v>0</v>
      </c>
      <c r="BE1283" s="141">
        <f t="shared" ref="BE1283:BE1346" si="773">IF($S1283&gt;0,AW1283*$S1283*0.99 +$S1283*(AX1283-AW1283)*PSafe_FatalRate,0)</f>
        <v>0</v>
      </c>
      <c r="BF1283" s="141">
        <f t="shared" ref="BF1283:BF1346" si="774">IF($S1283&gt;0,$S1283*AX1283-BE1283,0)</f>
        <v>0</v>
      </c>
      <c r="BG1283" s="105"/>
    </row>
    <row r="1284" spans="13:59" x14ac:dyDescent="0.25">
      <c r="M1284" s="100"/>
      <c r="N1284" s="120" t="s">
        <v>1419</v>
      </c>
      <c r="O1284" s="121">
        <v>1483</v>
      </c>
      <c r="P1284" s="120">
        <v>0</v>
      </c>
      <c r="Q1284" s="120">
        <v>0</v>
      </c>
      <c r="R1284" s="120">
        <v>1.6000000238418579</v>
      </c>
      <c r="S1284" s="120">
        <v>0.40000000596046448</v>
      </c>
      <c r="T1284" s="139"/>
      <c r="U1284" s="140">
        <f t="shared" si="739"/>
        <v>1.3154307649101415E-3</v>
      </c>
      <c r="V1284" s="140">
        <f t="shared" si="740"/>
        <v>1.9063792161957416E-3</v>
      </c>
      <c r="W1284" s="140">
        <f t="shared" si="741"/>
        <v>2.3855646506821815E-3</v>
      </c>
      <c r="X1284" s="140">
        <f t="shared" si="742"/>
        <v>3.7953251509887931E-3</v>
      </c>
      <c r="Y1284" s="141">
        <f t="shared" si="751"/>
        <v>0</v>
      </c>
      <c r="Z1284" s="141">
        <f t="shared" si="752"/>
        <v>0</v>
      </c>
      <c r="AA1284" s="141">
        <f t="shared" si="753"/>
        <v>0</v>
      </c>
      <c r="AB1284" s="141">
        <f t="shared" si="754"/>
        <v>0</v>
      </c>
      <c r="AC1284" s="141">
        <f t="shared" si="755"/>
        <v>2.5564011307394885E-3</v>
      </c>
      <c r="AD1284" s="141">
        <f t="shared" si="756"/>
        <v>4.9380566062532045E-4</v>
      </c>
      <c r="AE1284" s="141">
        <f t="shared" si="757"/>
        <v>1.2266357200097625E-3</v>
      </c>
      <c r="AF1284" s="141">
        <f t="shared" si="758"/>
        <v>2.914943630076554E-4</v>
      </c>
      <c r="AG1284" s="142"/>
      <c r="AH1284" s="143">
        <f t="shared" si="743"/>
        <v>0.16016220805162162</v>
      </c>
      <c r="AI1284" s="143">
        <f t="shared" si="744"/>
        <v>0.17747757169240397</v>
      </c>
      <c r="AJ1284" s="143">
        <f t="shared" si="745"/>
        <v>0.18880033221448855</v>
      </c>
      <c r="AK1284" s="143">
        <f t="shared" si="746"/>
        <v>0.21449444247034766</v>
      </c>
      <c r="AL1284" s="141">
        <f t="shared" si="759"/>
        <v>0</v>
      </c>
      <c r="AM1284" s="141">
        <f t="shared" si="760"/>
        <v>0</v>
      </c>
      <c r="AN1284" s="141">
        <f t="shared" si="761"/>
        <v>0</v>
      </c>
      <c r="AO1284" s="141">
        <f t="shared" si="762"/>
        <v>0</v>
      </c>
      <c r="AP1284" s="141">
        <f t="shared" si="763"/>
        <v>0.26754923245318868</v>
      </c>
      <c r="AQ1284" s="141">
        <f t="shared" si="764"/>
        <v>1.6414886486052715E-2</v>
      </c>
      <c r="AR1284" s="141">
        <f t="shared" si="765"/>
        <v>7.9903754798768004E-2</v>
      </c>
      <c r="AS1284" s="141">
        <f t="shared" si="766"/>
        <v>5.8940234678575704E-3</v>
      </c>
      <c r="AT1284" s="142"/>
      <c r="AU1284" s="144">
        <f t="shared" si="747"/>
        <v>0.39684689865795919</v>
      </c>
      <c r="AV1284" s="144">
        <f t="shared" si="748"/>
        <v>0.41350601200372294</v>
      </c>
      <c r="AW1284" s="144">
        <f t="shared" si="749"/>
        <v>0.42392945414244765</v>
      </c>
      <c r="AX1284" s="144">
        <f t="shared" si="750"/>
        <v>0.44641491867222682</v>
      </c>
      <c r="AY1284" s="141">
        <f t="shared" si="767"/>
        <v>0</v>
      </c>
      <c r="AZ1284" s="141">
        <f t="shared" si="768"/>
        <v>0</v>
      </c>
      <c r="BA1284" s="141">
        <f t="shared" si="769"/>
        <v>0</v>
      </c>
      <c r="BB1284" s="141">
        <f t="shared" si="770"/>
        <v>0</v>
      </c>
      <c r="BC1284" s="141">
        <f t="shared" si="771"/>
        <v>0.6419327877163622</v>
      </c>
      <c r="BD1284" s="141">
        <f t="shared" si="772"/>
        <v>1.967684134834613E-2</v>
      </c>
      <c r="BE1284" s="141">
        <f t="shared" si="773"/>
        <v>0.17237315931492531</v>
      </c>
      <c r="BF1284" s="141">
        <f t="shared" si="774"/>
        <v>6.1928108148056882E-3</v>
      </c>
      <c r="BG1284" s="105"/>
    </row>
    <row r="1285" spans="13:59" x14ac:dyDescent="0.25">
      <c r="M1285" s="100"/>
      <c r="N1285" s="120" t="s">
        <v>1420</v>
      </c>
      <c r="O1285" s="121">
        <v>11304</v>
      </c>
      <c r="P1285" s="120">
        <v>1.3300000429153442</v>
      </c>
      <c r="Q1285" s="120">
        <v>0</v>
      </c>
      <c r="R1285" s="120">
        <v>0</v>
      </c>
      <c r="S1285" s="120">
        <v>0</v>
      </c>
      <c r="T1285" s="139"/>
      <c r="U1285" s="140">
        <f t="shared" si="739"/>
        <v>1</v>
      </c>
      <c r="V1285" s="140">
        <f t="shared" si="740"/>
        <v>1</v>
      </c>
      <c r="W1285" s="140">
        <f t="shared" si="741"/>
        <v>1</v>
      </c>
      <c r="X1285" s="140">
        <f t="shared" si="742"/>
        <v>1</v>
      </c>
      <c r="Y1285" s="141">
        <f t="shared" si="751"/>
        <v>1.3167000424861908</v>
      </c>
      <c r="Z1285" s="141">
        <f t="shared" si="752"/>
        <v>1.3300000429153469E-2</v>
      </c>
      <c r="AA1285" s="141">
        <f t="shared" si="753"/>
        <v>0</v>
      </c>
      <c r="AB1285" s="141">
        <f t="shared" si="754"/>
        <v>0</v>
      </c>
      <c r="AC1285" s="141">
        <f t="shared" si="755"/>
        <v>0</v>
      </c>
      <c r="AD1285" s="141">
        <f t="shared" si="756"/>
        <v>0</v>
      </c>
      <c r="AE1285" s="141">
        <f t="shared" si="757"/>
        <v>0</v>
      </c>
      <c r="AF1285" s="141">
        <f t="shared" si="758"/>
        <v>0</v>
      </c>
      <c r="AG1285" s="142"/>
      <c r="AH1285" s="143">
        <f t="shared" si="743"/>
        <v>1</v>
      </c>
      <c r="AI1285" s="143">
        <f t="shared" si="744"/>
        <v>1</v>
      </c>
      <c r="AJ1285" s="143">
        <f t="shared" si="745"/>
        <v>1</v>
      </c>
      <c r="AK1285" s="143">
        <f t="shared" si="746"/>
        <v>1</v>
      </c>
      <c r="AL1285" s="141">
        <f t="shared" si="759"/>
        <v>1.3167000424861908</v>
      </c>
      <c r="AM1285" s="141">
        <f t="shared" si="760"/>
        <v>1.3300000429153469E-2</v>
      </c>
      <c r="AN1285" s="141">
        <f t="shared" si="761"/>
        <v>0</v>
      </c>
      <c r="AO1285" s="141">
        <f t="shared" si="762"/>
        <v>0</v>
      </c>
      <c r="AP1285" s="141">
        <f t="shared" si="763"/>
        <v>0</v>
      </c>
      <c r="AQ1285" s="141">
        <f t="shared" si="764"/>
        <v>0</v>
      </c>
      <c r="AR1285" s="141">
        <f t="shared" si="765"/>
        <v>0</v>
      </c>
      <c r="AS1285" s="141">
        <f t="shared" si="766"/>
        <v>0</v>
      </c>
      <c r="AT1285" s="142"/>
      <c r="AU1285" s="144">
        <f t="shared" si="747"/>
        <v>1</v>
      </c>
      <c r="AV1285" s="144">
        <f t="shared" si="748"/>
        <v>1</v>
      </c>
      <c r="AW1285" s="144">
        <f t="shared" si="749"/>
        <v>1</v>
      </c>
      <c r="AX1285" s="144">
        <f t="shared" si="750"/>
        <v>1</v>
      </c>
      <c r="AY1285" s="141">
        <f t="shared" si="767"/>
        <v>1.3167000424861908</v>
      </c>
      <c r="AZ1285" s="141">
        <f t="shared" si="768"/>
        <v>1.3300000429153469E-2</v>
      </c>
      <c r="BA1285" s="141">
        <f t="shared" si="769"/>
        <v>0</v>
      </c>
      <c r="BB1285" s="141">
        <f t="shared" si="770"/>
        <v>0</v>
      </c>
      <c r="BC1285" s="141">
        <f t="shared" si="771"/>
        <v>0</v>
      </c>
      <c r="BD1285" s="141">
        <f t="shared" si="772"/>
        <v>0</v>
      </c>
      <c r="BE1285" s="141">
        <f t="shared" si="773"/>
        <v>0</v>
      </c>
      <c r="BF1285" s="141">
        <f t="shared" si="774"/>
        <v>0</v>
      </c>
      <c r="BG1285" s="105"/>
    </row>
    <row r="1286" spans="13:59" x14ac:dyDescent="0.25">
      <c r="M1286" s="100"/>
      <c r="N1286" s="122" t="s">
        <v>1421</v>
      </c>
      <c r="O1286" s="122">
        <v>2301</v>
      </c>
      <c r="P1286" s="122">
        <v>0</v>
      </c>
      <c r="Q1286" s="122">
        <v>0</v>
      </c>
      <c r="R1286" s="122">
        <v>3.2000000476837158</v>
      </c>
      <c r="S1286" s="122">
        <v>0.80000001192092896</v>
      </c>
      <c r="T1286" s="139"/>
      <c r="U1286" s="140">
        <f t="shared" si="739"/>
        <v>6.0038320385273902E-3</v>
      </c>
      <c r="V1286" s="140">
        <f t="shared" si="740"/>
        <v>8.6906468044447571E-3</v>
      </c>
      <c r="W1286" s="140">
        <f t="shared" si="741"/>
        <v>1.5795453110240665E-2</v>
      </c>
      <c r="X1286" s="140">
        <f t="shared" si="742"/>
        <v>2.4870699073058056E-2</v>
      </c>
      <c r="Y1286" s="141">
        <f t="shared" si="751"/>
        <v>0</v>
      </c>
      <c r="Z1286" s="141">
        <f t="shared" si="752"/>
        <v>0</v>
      </c>
      <c r="AA1286" s="141">
        <f t="shared" si="753"/>
        <v>0</v>
      </c>
      <c r="AB1286" s="141">
        <f t="shared" si="754"/>
        <v>0</v>
      </c>
      <c r="AC1286" s="141">
        <f t="shared" si="755"/>
        <v>2.3319043871003385E-2</v>
      </c>
      <c r="AD1286" s="141">
        <f t="shared" si="756"/>
        <v>4.4910263176221703E-3</v>
      </c>
      <c r="AE1286" s="141">
        <f t="shared" si="757"/>
        <v>1.6140097488943753E-2</v>
      </c>
      <c r="AF1286" s="141">
        <f t="shared" si="758"/>
        <v>3.7564620659845289E-3</v>
      </c>
      <c r="AG1286" s="142"/>
      <c r="AH1286" s="143">
        <f t="shared" si="743"/>
        <v>0.24314515864361907</v>
      </c>
      <c r="AI1286" s="143">
        <f t="shared" si="744"/>
        <v>0.2688830742457482</v>
      </c>
      <c r="AJ1286" s="143">
        <f t="shared" si="745"/>
        <v>0.3160407487039949</v>
      </c>
      <c r="AK1286" s="143">
        <f t="shared" si="746"/>
        <v>0.35704134090161943</v>
      </c>
      <c r="AL1286" s="141">
        <f t="shared" si="759"/>
        <v>0</v>
      </c>
      <c r="AM1286" s="141">
        <f t="shared" si="760"/>
        <v>0</v>
      </c>
      <c r="AN1286" s="141">
        <f t="shared" si="761"/>
        <v>0</v>
      </c>
      <c r="AO1286" s="141">
        <f t="shared" si="762"/>
        <v>0</v>
      </c>
      <c r="AP1286" s="141">
        <f t="shared" si="763"/>
        <v>0.81146453963815557</v>
      </c>
      <c r="AQ1286" s="141">
        <f t="shared" si="764"/>
        <v>4.8961310769582767E-2</v>
      </c>
      <c r="AR1286" s="141">
        <f t="shared" si="765"/>
        <v>0.26670451382682064</v>
      </c>
      <c r="AS1286" s="141">
        <f t="shared" si="766"/>
        <v>1.8928563150739375E-2</v>
      </c>
      <c r="AT1286" s="142"/>
      <c r="AU1286" s="144">
        <f t="shared" si="747"/>
        <v>0.4698942649053357</v>
      </c>
      <c r="AV1286" s="144">
        <f t="shared" si="748"/>
        <v>0.48982050441274039</v>
      </c>
      <c r="AW1286" s="144">
        <f t="shared" si="749"/>
        <v>0.52406279462925087</v>
      </c>
      <c r="AX1286" s="144">
        <f t="shared" si="750"/>
        <v>0.55196047562030981</v>
      </c>
      <c r="AY1286" s="141">
        <f t="shared" si="767"/>
        <v>0</v>
      </c>
      <c r="AZ1286" s="141">
        <f t="shared" si="768"/>
        <v>0</v>
      </c>
      <c r="BA1286" s="141">
        <f t="shared" si="769"/>
        <v>0</v>
      </c>
      <c r="BB1286" s="141">
        <f t="shared" si="770"/>
        <v>0</v>
      </c>
      <c r="BC1286" s="141">
        <f t="shared" si="771"/>
        <v>1.520507037089271</v>
      </c>
      <c r="BD1286" s="141">
        <f t="shared" si="772"/>
        <v>4.691860038796003E-2</v>
      </c>
      <c r="BE1286" s="141">
        <f t="shared" si="773"/>
        <v>0.4262168120939156</v>
      </c>
      <c r="BF1286" s="141">
        <f t="shared" si="774"/>
        <v>1.5351574982213845E-2</v>
      </c>
      <c r="BG1286" s="105"/>
    </row>
    <row r="1287" spans="13:59" x14ac:dyDescent="0.25">
      <c r="M1287" s="100"/>
      <c r="N1287" s="120" t="s">
        <v>1422</v>
      </c>
      <c r="O1287" s="121">
        <v>4073</v>
      </c>
      <c r="P1287" s="120">
        <v>0</v>
      </c>
      <c r="Q1287" s="120">
        <v>0</v>
      </c>
      <c r="R1287" s="120">
        <v>3.2000000476837158</v>
      </c>
      <c r="S1287" s="120">
        <v>0.80000001192092896</v>
      </c>
      <c r="T1287" s="139"/>
      <c r="U1287" s="140">
        <f t="shared" si="739"/>
        <v>0.13814879174194872</v>
      </c>
      <c r="V1287" s="140">
        <f t="shared" si="740"/>
        <v>0.18888358977064423</v>
      </c>
      <c r="W1287" s="140">
        <f t="shared" si="741"/>
        <v>0.52304194147674976</v>
      </c>
      <c r="X1287" s="140">
        <f t="shared" si="742"/>
        <v>0.66685473912478332</v>
      </c>
      <c r="Y1287" s="141">
        <f t="shared" si="751"/>
        <v>0</v>
      </c>
      <c r="Z1287" s="141">
        <f t="shared" si="752"/>
        <v>0</v>
      </c>
      <c r="AA1287" s="141">
        <f t="shared" si="753"/>
        <v>0</v>
      </c>
      <c r="AB1287" s="141">
        <f t="shared" si="754"/>
        <v>0</v>
      </c>
      <c r="AC1287" s="141">
        <f t="shared" si="755"/>
        <v>0.51883105681559138</v>
      </c>
      <c r="AD1287" s="141">
        <f t="shared" si="756"/>
        <v>8.5596439457141571E-2</v>
      </c>
      <c r="AE1287" s="141">
        <f t="shared" si="757"/>
        <v>0.47177434373878468</v>
      </c>
      <c r="AF1287" s="141">
        <f t="shared" si="758"/>
        <v>6.1709455510569944E-2</v>
      </c>
      <c r="AG1287" s="142"/>
      <c r="AH1287" s="143">
        <f t="shared" si="743"/>
        <v>0.56266352460796554</v>
      </c>
      <c r="AI1287" s="143">
        <f t="shared" si="744"/>
        <v>0.61092071251340641</v>
      </c>
      <c r="AJ1287" s="143">
        <f t="shared" si="745"/>
        <v>0.80111316880773564</v>
      </c>
      <c r="AK1287" s="143">
        <f t="shared" si="746"/>
        <v>0.85761763448304906</v>
      </c>
      <c r="AL1287" s="141">
        <f t="shared" si="759"/>
        <v>0</v>
      </c>
      <c r="AM1287" s="141">
        <f t="shared" si="760"/>
        <v>0</v>
      </c>
      <c r="AN1287" s="141">
        <f t="shared" si="761"/>
        <v>0</v>
      </c>
      <c r="AO1287" s="141">
        <f t="shared" si="762"/>
        <v>0</v>
      </c>
      <c r="AP1287" s="141">
        <f t="shared" si="763"/>
        <v>1.85972957431887</v>
      </c>
      <c r="AQ1287" s="141">
        <f t="shared" si="764"/>
        <v>9.5216734855000151E-2</v>
      </c>
      <c r="AR1287" s="141">
        <f t="shared" si="765"/>
        <v>0.65708342575715784</v>
      </c>
      <c r="AS1287" s="141">
        <f t="shared" si="766"/>
        <v>2.9010692052880316E-2</v>
      </c>
      <c r="AT1287" s="142"/>
      <c r="AU1287" s="144">
        <f t="shared" si="747"/>
        <v>0.67658884974590006</v>
      </c>
      <c r="AV1287" s="144">
        <f t="shared" si="748"/>
        <v>0.70390920240442512</v>
      </c>
      <c r="AW1287" s="144">
        <f t="shared" si="749"/>
        <v>0.81275789700941647</v>
      </c>
      <c r="AX1287" s="144">
        <f t="shared" si="750"/>
        <v>0.84806052853508862</v>
      </c>
      <c r="AY1287" s="141">
        <f t="shared" si="767"/>
        <v>0</v>
      </c>
      <c r="AZ1287" s="141">
        <f t="shared" si="768"/>
        <v>0</v>
      </c>
      <c r="BA1287" s="141">
        <f t="shared" si="769"/>
        <v>0</v>
      </c>
      <c r="BB1287" s="141">
        <f t="shared" si="770"/>
        <v>0</v>
      </c>
      <c r="BC1287" s="141">
        <f t="shared" si="771"/>
        <v>2.187146072839667</v>
      </c>
      <c r="BD1287" s="141">
        <f t="shared" si="772"/>
        <v>6.5363408419499613E-2</v>
      </c>
      <c r="BE1287" s="141">
        <f t="shared" si="773"/>
        <v>0.65782531684408763</v>
      </c>
      <c r="BF1287" s="141">
        <f t="shared" si="774"/>
        <v>2.0623116093652527E-2</v>
      </c>
      <c r="BG1287" s="105"/>
    </row>
    <row r="1288" spans="13:59" x14ac:dyDescent="0.25">
      <c r="M1288" s="100"/>
      <c r="N1288" s="120" t="s">
        <v>1423</v>
      </c>
      <c r="O1288" s="121">
        <v>3050</v>
      </c>
      <c r="P1288" s="120">
        <v>0</v>
      </c>
      <c r="Q1288" s="120">
        <v>0</v>
      </c>
      <c r="R1288" s="120">
        <v>6.4000000953674316</v>
      </c>
      <c r="S1288" s="120">
        <v>1.6000000238418579</v>
      </c>
      <c r="T1288" s="139"/>
      <c r="U1288" s="140">
        <f t="shared" si="739"/>
        <v>2.3719647875430461E-2</v>
      </c>
      <c r="V1288" s="140">
        <f t="shared" si="740"/>
        <v>3.3965419761399773E-2</v>
      </c>
      <c r="W1288" s="140">
        <f t="shared" si="741"/>
        <v>8.2859256253102753E-2</v>
      </c>
      <c r="X1288" s="140">
        <f t="shared" si="742"/>
        <v>0.1253306073417283</v>
      </c>
      <c r="Y1288" s="141">
        <f t="shared" si="751"/>
        <v>0</v>
      </c>
      <c r="Z1288" s="141">
        <f t="shared" si="752"/>
        <v>0</v>
      </c>
      <c r="AA1288" s="141">
        <f t="shared" si="753"/>
        <v>0</v>
      </c>
      <c r="AB1288" s="141">
        <f t="shared" si="754"/>
        <v>0</v>
      </c>
      <c r="AC1288" s="141">
        <f t="shared" si="755"/>
        <v>0.18307416170184673</v>
      </c>
      <c r="AD1288" s="141">
        <f t="shared" si="756"/>
        <v>3.4304528010306673E-2</v>
      </c>
      <c r="AE1288" s="141">
        <f t="shared" si="757"/>
        <v>0.1652261452378766</v>
      </c>
      <c r="AF1288" s="141">
        <f t="shared" si="758"/>
        <v>3.5302829497003196E-2</v>
      </c>
      <c r="AG1288" s="142"/>
      <c r="AH1288" s="143">
        <f t="shared" si="743"/>
        <v>0.35253553901219048</v>
      </c>
      <c r="AI1288" s="143">
        <f t="shared" si="744"/>
        <v>0.38807147788220908</v>
      </c>
      <c r="AJ1288" s="143">
        <f t="shared" si="745"/>
        <v>0.49173228412044712</v>
      </c>
      <c r="AK1288" s="143">
        <f t="shared" si="746"/>
        <v>0.54842508752418762</v>
      </c>
      <c r="AL1288" s="141">
        <f t="shared" si="759"/>
        <v>0</v>
      </c>
      <c r="AM1288" s="141">
        <f t="shared" si="760"/>
        <v>0</v>
      </c>
      <c r="AN1288" s="141">
        <f t="shared" si="761"/>
        <v>0</v>
      </c>
      <c r="AO1288" s="141">
        <f t="shared" si="762"/>
        <v>0</v>
      </c>
      <c r="AP1288" s="141">
        <f t="shared" si="763"/>
        <v>2.347380214543989</v>
      </c>
      <c r="AQ1288" s="141">
        <f t="shared" si="764"/>
        <v>0.13627728091152935</v>
      </c>
      <c r="AR1288" s="141">
        <f t="shared" si="765"/>
        <v>0.82425819305218462</v>
      </c>
      <c r="AS1288" s="141">
        <f t="shared" si="766"/>
        <v>5.3221960061988538E-2</v>
      </c>
      <c r="AT1288" s="142"/>
      <c r="AU1288" s="144">
        <f t="shared" si="747"/>
        <v>0.54896628378539769</v>
      </c>
      <c r="AV1288" s="144">
        <f t="shared" si="748"/>
        <v>0.57216330758693468</v>
      </c>
      <c r="AW1288" s="144">
        <f t="shared" si="749"/>
        <v>0.63557252556281307</v>
      </c>
      <c r="AX1288" s="144">
        <f t="shared" si="750"/>
        <v>0.66845634851001057</v>
      </c>
      <c r="AY1288" s="141">
        <f t="shared" si="767"/>
        <v>0</v>
      </c>
      <c r="AZ1288" s="141">
        <f t="shared" si="768"/>
        <v>0</v>
      </c>
      <c r="BA1288" s="141">
        <f t="shared" si="769"/>
        <v>0</v>
      </c>
      <c r="BB1288" s="141">
        <f t="shared" si="770"/>
        <v>0</v>
      </c>
      <c r="BC1288" s="141">
        <f t="shared" si="771"/>
        <v>3.552480903165288</v>
      </c>
      <c r="BD1288" s="141">
        <f t="shared" si="772"/>
        <v>0.10936431995683904</v>
      </c>
      <c r="BE1288" s="141">
        <f t="shared" si="773"/>
        <v>1.0330539542429571</v>
      </c>
      <c r="BF1288" s="141">
        <f t="shared" si="774"/>
        <v>3.6476219310300984E-2</v>
      </c>
      <c r="BG1288" s="105"/>
    </row>
    <row r="1289" spans="13:59" x14ac:dyDescent="0.25">
      <c r="M1289" s="100"/>
      <c r="N1289" s="120" t="s">
        <v>1424</v>
      </c>
      <c r="O1289" s="121">
        <v>2927</v>
      </c>
      <c r="P1289" s="120">
        <v>0</v>
      </c>
      <c r="Q1289" s="120">
        <v>0</v>
      </c>
      <c r="R1289" s="120">
        <v>4.8000001907348633</v>
      </c>
      <c r="S1289" s="120">
        <v>1.2000000476837158</v>
      </c>
      <c r="T1289" s="139"/>
      <c r="U1289" s="140">
        <f t="shared" si="739"/>
        <v>1.8979279099592739E-2</v>
      </c>
      <c r="V1289" s="140">
        <f t="shared" si="740"/>
        <v>2.7251032543644249E-2</v>
      </c>
      <c r="W1289" s="140">
        <f t="shared" si="741"/>
        <v>6.3743097433036633E-2</v>
      </c>
      <c r="X1289" s="140">
        <f t="shared" si="742"/>
        <v>9.7366621029607248E-2</v>
      </c>
      <c r="Y1289" s="141">
        <f t="shared" si="751"/>
        <v>0</v>
      </c>
      <c r="Z1289" s="141">
        <f t="shared" si="752"/>
        <v>0</v>
      </c>
      <c r="AA1289" s="141">
        <f t="shared" si="753"/>
        <v>0</v>
      </c>
      <c r="AB1289" s="141">
        <f t="shared" si="754"/>
        <v>0</v>
      </c>
      <c r="AC1289" s="141">
        <f t="shared" si="755"/>
        <v>0.11004174691965429</v>
      </c>
      <c r="AD1289" s="141">
        <f t="shared" si="756"/>
        <v>2.0763214487560078E-2</v>
      </c>
      <c r="AE1289" s="141">
        <f t="shared" si="757"/>
        <v>9.5900917719149825E-2</v>
      </c>
      <c r="AF1289" s="141">
        <f t="shared" si="758"/>
        <v>2.0939032159181165E-2</v>
      </c>
      <c r="AG1289" s="142"/>
      <c r="AH1289" s="143">
        <f t="shared" si="743"/>
        <v>0.33205310624995488</v>
      </c>
      <c r="AI1289" s="143">
        <f t="shared" si="744"/>
        <v>0.36588777131120809</v>
      </c>
      <c r="AJ1289" s="143">
        <f t="shared" si="745"/>
        <v>0.45877360322616134</v>
      </c>
      <c r="AK1289" s="143">
        <f t="shared" si="746"/>
        <v>0.51312608186533315</v>
      </c>
      <c r="AL1289" s="141">
        <f t="shared" si="759"/>
        <v>0</v>
      </c>
      <c r="AM1289" s="141">
        <f t="shared" si="760"/>
        <v>0</v>
      </c>
      <c r="AN1289" s="141">
        <f t="shared" si="761"/>
        <v>0</v>
      </c>
      <c r="AO1289" s="141">
        <f t="shared" si="762"/>
        <v>0</v>
      </c>
      <c r="AP1289" s="141">
        <f t="shared" si="763"/>
        <v>1.6591196229742811</v>
      </c>
      <c r="AQ1289" s="141">
        <f t="shared" si="764"/>
        <v>9.7141749107071851E-2</v>
      </c>
      <c r="AR1289" s="141">
        <f t="shared" si="765"/>
        <v>0.57763455076931658</v>
      </c>
      <c r="AS1289" s="141">
        <f t="shared" si="766"/>
        <v>3.8116771936841487E-2</v>
      </c>
      <c r="AT1289" s="142"/>
      <c r="AU1289" s="144">
        <f t="shared" si="747"/>
        <v>0.53513944917067902</v>
      </c>
      <c r="AV1289" s="144">
        <f t="shared" si="748"/>
        <v>0.55779248115733604</v>
      </c>
      <c r="AW1289" s="144">
        <f t="shared" si="749"/>
        <v>0.6159649298662182</v>
      </c>
      <c r="AX1289" s="144">
        <f t="shared" si="750"/>
        <v>0.64809045416119671</v>
      </c>
      <c r="AY1289" s="141">
        <f t="shared" si="767"/>
        <v>0</v>
      </c>
      <c r="AZ1289" s="141">
        <f t="shared" si="768"/>
        <v>0</v>
      </c>
      <c r="BA1289" s="141">
        <f t="shared" si="769"/>
        <v>0</v>
      </c>
      <c r="BB1289" s="141">
        <f t="shared" si="770"/>
        <v>0</v>
      </c>
      <c r="BC1289" s="141">
        <f t="shared" si="771"/>
        <v>2.5973500424364571</v>
      </c>
      <c r="BD1289" s="141">
        <f t="shared" si="772"/>
        <v>8.0053973509228715E-2</v>
      </c>
      <c r="BE1289" s="141">
        <f t="shared" si="773"/>
        <v>0.75104168110176828</v>
      </c>
      <c r="BF1289" s="141">
        <f t="shared" si="774"/>
        <v>2.6666894795028817E-2</v>
      </c>
      <c r="BG1289" s="105"/>
    </row>
    <row r="1290" spans="13:59" x14ac:dyDescent="0.25">
      <c r="M1290" s="100"/>
      <c r="N1290" s="120" t="s">
        <v>1425</v>
      </c>
      <c r="O1290" s="121">
        <v>9608</v>
      </c>
      <c r="P1290" s="120">
        <v>0</v>
      </c>
      <c r="Q1290" s="120">
        <v>0</v>
      </c>
      <c r="R1290" s="120">
        <v>3.2000000476837158</v>
      </c>
      <c r="S1290" s="120">
        <v>0.80000001192092896</v>
      </c>
      <c r="T1290" s="139"/>
      <c r="U1290" s="140">
        <f t="shared" si="739"/>
        <v>1</v>
      </c>
      <c r="V1290" s="140">
        <f t="shared" si="740"/>
        <v>1</v>
      </c>
      <c r="W1290" s="140">
        <f t="shared" si="741"/>
        <v>1</v>
      </c>
      <c r="X1290" s="140">
        <f t="shared" si="742"/>
        <v>1</v>
      </c>
      <c r="Y1290" s="141">
        <f t="shared" si="751"/>
        <v>0</v>
      </c>
      <c r="Z1290" s="141">
        <f t="shared" si="752"/>
        <v>0</v>
      </c>
      <c r="AA1290" s="141">
        <f t="shared" si="753"/>
        <v>0</v>
      </c>
      <c r="AB1290" s="141">
        <f t="shared" si="754"/>
        <v>0</v>
      </c>
      <c r="AC1290" s="141">
        <f t="shared" si="755"/>
        <v>3.1680000472068786</v>
      </c>
      <c r="AD1290" s="141">
        <f t="shared" si="756"/>
        <v>3.2000000476837265E-2</v>
      </c>
      <c r="AE1290" s="141">
        <f t="shared" si="757"/>
        <v>0.79200001180171964</v>
      </c>
      <c r="AF1290" s="141">
        <f t="shared" si="758"/>
        <v>8.0000001192093162E-3</v>
      </c>
      <c r="AG1290" s="142"/>
      <c r="AH1290" s="143">
        <f t="shared" si="743"/>
        <v>1</v>
      </c>
      <c r="AI1290" s="143">
        <f t="shared" si="744"/>
        <v>1</v>
      </c>
      <c r="AJ1290" s="143">
        <f t="shared" si="745"/>
        <v>1</v>
      </c>
      <c r="AK1290" s="143">
        <f t="shared" si="746"/>
        <v>1</v>
      </c>
      <c r="AL1290" s="141">
        <f t="shared" si="759"/>
        <v>0</v>
      </c>
      <c r="AM1290" s="141">
        <f t="shared" si="760"/>
        <v>0</v>
      </c>
      <c r="AN1290" s="141">
        <f t="shared" si="761"/>
        <v>0</v>
      </c>
      <c r="AO1290" s="141">
        <f t="shared" si="762"/>
        <v>0</v>
      </c>
      <c r="AP1290" s="141">
        <f t="shared" si="763"/>
        <v>3.1680000472068786</v>
      </c>
      <c r="AQ1290" s="141">
        <f t="shared" si="764"/>
        <v>3.2000000476837265E-2</v>
      </c>
      <c r="AR1290" s="141">
        <f t="shared" si="765"/>
        <v>0.79200001180171964</v>
      </c>
      <c r="AS1290" s="141">
        <f t="shared" si="766"/>
        <v>8.0000001192093162E-3</v>
      </c>
      <c r="AT1290" s="142"/>
      <c r="AU1290" s="144">
        <f t="shared" si="747"/>
        <v>1</v>
      </c>
      <c r="AV1290" s="144">
        <f t="shared" si="748"/>
        <v>1</v>
      </c>
      <c r="AW1290" s="144">
        <f t="shared" si="749"/>
        <v>1</v>
      </c>
      <c r="AX1290" s="144">
        <f t="shared" si="750"/>
        <v>1</v>
      </c>
      <c r="AY1290" s="141">
        <f t="shared" si="767"/>
        <v>0</v>
      </c>
      <c r="AZ1290" s="141">
        <f t="shared" si="768"/>
        <v>0</v>
      </c>
      <c r="BA1290" s="141">
        <f t="shared" si="769"/>
        <v>0</v>
      </c>
      <c r="BB1290" s="141">
        <f t="shared" si="770"/>
        <v>0</v>
      </c>
      <c r="BC1290" s="141">
        <f t="shared" si="771"/>
        <v>3.1680000472068786</v>
      </c>
      <c r="BD1290" s="141">
        <f t="shared" si="772"/>
        <v>3.2000000476837265E-2</v>
      </c>
      <c r="BE1290" s="141">
        <f t="shared" si="773"/>
        <v>0.79200001180171964</v>
      </c>
      <c r="BF1290" s="141">
        <f t="shared" si="774"/>
        <v>8.0000001192093162E-3</v>
      </c>
      <c r="BG1290" s="105"/>
    </row>
    <row r="1291" spans="13:59" x14ac:dyDescent="0.25">
      <c r="M1291" s="100"/>
      <c r="N1291" s="120" t="s">
        <v>1426</v>
      </c>
      <c r="O1291" s="121">
        <v>1380</v>
      </c>
      <c r="P1291" s="120">
        <v>0</v>
      </c>
      <c r="Q1291" s="120">
        <v>0</v>
      </c>
      <c r="R1291" s="120">
        <v>6.4000000953674316</v>
      </c>
      <c r="S1291" s="120">
        <v>1.6000000238418579</v>
      </c>
      <c r="T1291" s="139"/>
      <c r="U1291" s="140">
        <f t="shared" si="739"/>
        <v>1.086913191031047E-3</v>
      </c>
      <c r="V1291" s="140">
        <f t="shared" si="740"/>
        <v>1.5746736779418402E-3</v>
      </c>
      <c r="W1291" s="140">
        <f t="shared" si="741"/>
        <v>1.8782756510559162E-3</v>
      </c>
      <c r="X1291" s="140">
        <f t="shared" si="742"/>
        <v>2.9881539323820538E-3</v>
      </c>
      <c r="Y1291" s="141">
        <f t="shared" si="751"/>
        <v>0</v>
      </c>
      <c r="Z1291" s="141">
        <f t="shared" si="752"/>
        <v>0</v>
      </c>
      <c r="AA1291" s="141">
        <f t="shared" si="753"/>
        <v>0</v>
      </c>
      <c r="AB1291" s="141">
        <f t="shared" si="754"/>
        <v>0</v>
      </c>
      <c r="AC1291" s="141">
        <f t="shared" si="755"/>
        <v>8.4475156623650422E-3</v>
      </c>
      <c r="AD1291" s="141">
        <f t="shared" si="756"/>
        <v>1.6303960266353199E-3</v>
      </c>
      <c r="AE1291" s="141">
        <f t="shared" si="757"/>
        <v>3.8630913138980268E-3</v>
      </c>
      <c r="AF1291" s="141">
        <f t="shared" si="758"/>
        <v>9.1795504915640055E-4</v>
      </c>
      <c r="AG1291" s="142"/>
      <c r="AH1291" s="143">
        <f t="shared" si="743"/>
        <v>0.15190276017492299</v>
      </c>
      <c r="AI1291" s="143">
        <f t="shared" si="744"/>
        <v>0.16834325916989146</v>
      </c>
      <c r="AJ1291" s="143">
        <f t="shared" si="745"/>
        <v>0.17675114625825539</v>
      </c>
      <c r="AK1291" s="143">
        <f t="shared" si="746"/>
        <v>0.20087024120291841</v>
      </c>
      <c r="AL1291" s="141">
        <f t="shared" si="759"/>
        <v>0</v>
      </c>
      <c r="AM1291" s="141">
        <f t="shared" si="760"/>
        <v>0</v>
      </c>
      <c r="AN1291" s="141">
        <f t="shared" si="761"/>
        <v>0</v>
      </c>
      <c r="AO1291" s="141">
        <f t="shared" si="762"/>
        <v>0</v>
      </c>
      <c r="AP1291" s="141">
        <f t="shared" si="763"/>
        <v>1.0150655003778657</v>
      </c>
      <c r="AQ1291" s="141">
        <f t="shared" si="764"/>
        <v>6.2331374363903791E-2</v>
      </c>
      <c r="AR1291" s="141">
        <f t="shared" si="765"/>
        <v>0.29926909608826391</v>
      </c>
      <c r="AS1291" s="141">
        <f t="shared" si="766"/>
        <v>2.2123294625525314E-2</v>
      </c>
      <c r="AT1291" s="142"/>
      <c r="AU1291" s="144">
        <f t="shared" si="747"/>
        <v>0.38855423904423514</v>
      </c>
      <c r="AV1291" s="144">
        <f t="shared" si="748"/>
        <v>0.4048335835789274</v>
      </c>
      <c r="AW1291" s="144">
        <f t="shared" si="749"/>
        <v>0.4128252668304333</v>
      </c>
      <c r="AX1291" s="144">
        <f t="shared" si="750"/>
        <v>0.43468040480534209</v>
      </c>
      <c r="AY1291" s="141">
        <f t="shared" si="767"/>
        <v>0</v>
      </c>
      <c r="AZ1291" s="141">
        <f t="shared" si="768"/>
        <v>0</v>
      </c>
      <c r="BA1291" s="141">
        <f t="shared" si="769"/>
        <v>0</v>
      </c>
      <c r="BB1291" s="141">
        <f t="shared" si="770"/>
        <v>0</v>
      </c>
      <c r="BC1291" s="141">
        <f t="shared" si="771"/>
        <v>2.5139735985564142</v>
      </c>
      <c r="BD1291" s="141">
        <f t="shared" si="772"/>
        <v>7.6961374956660222E-2</v>
      </c>
      <c r="BE1291" s="141">
        <f t="shared" si="773"/>
        <v>0.67139934304396309</v>
      </c>
      <c r="BF1291" s="141">
        <f t="shared" si="774"/>
        <v>2.4089315008172685E-2</v>
      </c>
      <c r="BG1291" s="105"/>
    </row>
    <row r="1292" spans="13:59" x14ac:dyDescent="0.25">
      <c r="M1292" s="100"/>
      <c r="N1292" s="120" t="s">
        <v>1427</v>
      </c>
      <c r="O1292" s="121">
        <v>2550</v>
      </c>
      <c r="P1292" s="120">
        <v>0</v>
      </c>
      <c r="Q1292" s="120">
        <v>0</v>
      </c>
      <c r="R1292" s="120">
        <v>3.2000000476837158</v>
      </c>
      <c r="S1292" s="120">
        <v>0.80000001192092896</v>
      </c>
      <c r="T1292" s="139"/>
      <c r="U1292" s="140">
        <f t="shared" si="739"/>
        <v>9.5126920565891115E-3</v>
      </c>
      <c r="V1292" s="140">
        <f t="shared" si="740"/>
        <v>1.3738924560920962E-2</v>
      </c>
      <c r="W1292" s="140">
        <f t="shared" si="741"/>
        <v>2.7770256226014367E-2</v>
      </c>
      <c r="X1292" s="140">
        <f t="shared" si="742"/>
        <v>4.3342243483714737E-2</v>
      </c>
      <c r="Y1292" s="141">
        <f t="shared" si="751"/>
        <v>0</v>
      </c>
      <c r="Z1292" s="141">
        <f t="shared" si="752"/>
        <v>0</v>
      </c>
      <c r="AA1292" s="141">
        <f t="shared" si="753"/>
        <v>0</v>
      </c>
      <c r="AB1292" s="141">
        <f t="shared" si="754"/>
        <v>0</v>
      </c>
      <c r="AC1292" s="141">
        <f t="shared" si="755"/>
        <v>3.6898180992031002E-2</v>
      </c>
      <c r="AD1292" s="141">
        <f t="shared" si="756"/>
        <v>7.0663782580390536E-3</v>
      </c>
      <c r="AE1292" s="141">
        <f t="shared" si="757"/>
        <v>2.8222838254636583E-2</v>
      </c>
      <c r="AF1292" s="141">
        <f t="shared" si="758"/>
        <v>6.4509570490150145E-3</v>
      </c>
      <c r="AG1292" s="142"/>
      <c r="AH1292" s="143">
        <f t="shared" si="743"/>
        <v>0.27555764599266319</v>
      </c>
      <c r="AI1292" s="143">
        <f t="shared" si="744"/>
        <v>0.30437213569160515</v>
      </c>
      <c r="AJ1292" s="143">
        <f t="shared" si="745"/>
        <v>0.36774037722409891</v>
      </c>
      <c r="AK1292" s="143">
        <f t="shared" si="746"/>
        <v>0.41411925779990388</v>
      </c>
      <c r="AL1292" s="141">
        <f t="shared" si="759"/>
        <v>0</v>
      </c>
      <c r="AM1292" s="141">
        <f t="shared" si="760"/>
        <v>0</v>
      </c>
      <c r="AN1292" s="141">
        <f t="shared" si="761"/>
        <v>0</v>
      </c>
      <c r="AO1292" s="141">
        <f t="shared" si="762"/>
        <v>0</v>
      </c>
      <c r="AP1292" s="141">
        <f t="shared" si="763"/>
        <v>0.9190698197182714</v>
      </c>
      <c r="AQ1292" s="141">
        <f t="shared" si="764"/>
        <v>5.4921029008459521E-2</v>
      </c>
      <c r="AR1292" s="141">
        <f t="shared" si="765"/>
        <v>0.30980193560821684</v>
      </c>
      <c r="AS1292" s="141">
        <f t="shared" si="766"/>
        <v>2.1493475568392539E-2</v>
      </c>
      <c r="AT1292" s="142"/>
      <c r="AU1292" s="144">
        <f t="shared" si="747"/>
        <v>0.49483245214914739</v>
      </c>
      <c r="AV1292" s="144">
        <f t="shared" si="748"/>
        <v>0.51582821769866105</v>
      </c>
      <c r="AW1292" s="144">
        <f t="shared" si="749"/>
        <v>0.55900621570748876</v>
      </c>
      <c r="AX1292" s="144">
        <f t="shared" si="750"/>
        <v>0.58862204356056269</v>
      </c>
      <c r="AY1292" s="141">
        <f t="shared" si="767"/>
        <v>0</v>
      </c>
      <c r="AZ1292" s="141">
        <f t="shared" si="768"/>
        <v>0</v>
      </c>
      <c r="BA1292" s="141">
        <f t="shared" si="769"/>
        <v>0</v>
      </c>
      <c r="BB1292" s="141">
        <f t="shared" si="770"/>
        <v>0</v>
      </c>
      <c r="BC1292" s="141">
        <f t="shared" si="771"/>
        <v>1.6012224571477944</v>
      </c>
      <c r="BD1292" s="141">
        <f t="shared" si="772"/>
        <v>4.9427864084527151E-2</v>
      </c>
      <c r="BE1292" s="141">
        <f t="shared" si="773"/>
        <v>0.4545792607553194</v>
      </c>
      <c r="BF1292" s="141">
        <f t="shared" si="774"/>
        <v>1.6318381110052294E-2</v>
      </c>
      <c r="BG1292" s="105"/>
    </row>
    <row r="1293" spans="13:59" x14ac:dyDescent="0.25">
      <c r="M1293" s="100"/>
      <c r="N1293" s="120" t="s">
        <v>1428</v>
      </c>
      <c r="O1293" s="121">
        <v>401</v>
      </c>
      <c r="P1293" s="120">
        <v>0</v>
      </c>
      <c r="Q1293" s="120">
        <v>0</v>
      </c>
      <c r="R1293" s="120">
        <v>1.6000000238418579</v>
      </c>
      <c r="S1293" s="120">
        <v>0.40000000596046448</v>
      </c>
      <c r="T1293" s="139"/>
      <c r="U1293" s="140">
        <f t="shared" si="739"/>
        <v>1.8009047625322516E-4</v>
      </c>
      <c r="V1293" s="140">
        <f t="shared" si="740"/>
        <v>2.5924009915045954E-4</v>
      </c>
      <c r="W1293" s="140">
        <f t="shared" si="741"/>
        <v>1.9731924032273529E-4</v>
      </c>
      <c r="X1293" s="140">
        <f t="shared" si="742"/>
        <v>3.113752105914358E-4</v>
      </c>
      <c r="Y1293" s="141">
        <f t="shared" si="751"/>
        <v>0</v>
      </c>
      <c r="Z1293" s="141">
        <f t="shared" si="752"/>
        <v>0</v>
      </c>
      <c r="AA1293" s="141">
        <f t="shared" si="753"/>
        <v>0</v>
      </c>
      <c r="AB1293" s="141">
        <f t="shared" si="754"/>
        <v>0</v>
      </c>
      <c r="AC1293" s="141">
        <f t="shared" si="755"/>
        <v>3.4858301789718777E-4</v>
      </c>
      <c r="AD1293" s="141">
        <f t="shared" si="756"/>
        <v>6.6201146924313101E-5</v>
      </c>
      <c r="AE1293" s="141">
        <f t="shared" si="757"/>
        <v>1.0094961472580972E-4</v>
      </c>
      <c r="AF1293" s="141">
        <f t="shared" si="758"/>
        <v>2.3600471366705492E-5</v>
      </c>
      <c r="AG1293" s="142"/>
      <c r="AH1293" s="143">
        <f t="shared" si="743"/>
        <v>9.1814027139536902E-2</v>
      </c>
      <c r="AI1293" s="143">
        <f t="shared" si="744"/>
        <v>0.10174281651761985</v>
      </c>
      <c r="AJ1293" s="143">
        <f t="shared" si="745"/>
        <v>9.4211959689407099E-2</v>
      </c>
      <c r="AK1293" s="143">
        <f t="shared" si="746"/>
        <v>0.10712304199580736</v>
      </c>
      <c r="AL1293" s="141">
        <f t="shared" si="759"/>
        <v>0</v>
      </c>
      <c r="AM1293" s="141">
        <f t="shared" si="760"/>
        <v>0</v>
      </c>
      <c r="AN1293" s="141">
        <f t="shared" si="761"/>
        <v>0</v>
      </c>
      <c r="AO1293" s="141">
        <f t="shared" si="762"/>
        <v>0</v>
      </c>
      <c r="AP1293" s="141">
        <f t="shared" si="763"/>
        <v>0.15337645277698</v>
      </c>
      <c r="AQ1293" s="141">
        <f t="shared" si="764"/>
        <v>9.4120560769495321E-3</v>
      </c>
      <c r="AR1293" s="141">
        <f t="shared" si="765"/>
        <v>3.9890153092694856E-2</v>
      </c>
      <c r="AS1293" s="141">
        <f t="shared" si="766"/>
        <v>2.9590643441311723E-3</v>
      </c>
      <c r="AT1293" s="142"/>
      <c r="AU1293" s="144">
        <f t="shared" si="747"/>
        <v>0.31866356242099703</v>
      </c>
      <c r="AV1293" s="144">
        <f t="shared" si="748"/>
        <v>0.33170880156827642</v>
      </c>
      <c r="AW1293" s="144">
        <f t="shared" si="749"/>
        <v>0.32188565725335538</v>
      </c>
      <c r="AX1293" s="144">
        <f t="shared" si="750"/>
        <v>0.33847406311065842</v>
      </c>
      <c r="AY1293" s="141">
        <f t="shared" si="767"/>
        <v>0</v>
      </c>
      <c r="AZ1293" s="141">
        <f t="shared" si="768"/>
        <v>0</v>
      </c>
      <c r="BA1293" s="141">
        <f t="shared" si="769"/>
        <v>0</v>
      </c>
      <c r="BB1293" s="141">
        <f t="shared" si="770"/>
        <v>0</v>
      </c>
      <c r="BC1293" s="141">
        <f t="shared" si="771"/>
        <v>0.51519928186975017</v>
      </c>
      <c r="BD1293" s="141">
        <f t="shared" si="772"/>
        <v>1.5534808548046231E-2</v>
      </c>
      <c r="BE1293" s="141">
        <f t="shared" si="773"/>
        <v>0.13078440339262878</v>
      </c>
      <c r="BF1293" s="141">
        <f t="shared" si="774"/>
        <v>4.6052238690972025E-3</v>
      </c>
      <c r="BG1293" s="105"/>
    </row>
    <row r="1294" spans="13:59" x14ac:dyDescent="0.25">
      <c r="M1294" s="100"/>
      <c r="N1294" s="120" t="s">
        <v>1429</v>
      </c>
      <c r="O1294" s="121">
        <v>1326</v>
      </c>
      <c r="P1294" s="120">
        <v>0</v>
      </c>
      <c r="Q1294" s="120">
        <v>0</v>
      </c>
      <c r="R1294" s="120">
        <v>4.8000001907348633</v>
      </c>
      <c r="S1294" s="120">
        <v>1.2000000476837158</v>
      </c>
      <c r="T1294" s="139"/>
      <c r="U1294" s="140">
        <f t="shared" si="739"/>
        <v>9.8352681179914025E-4</v>
      </c>
      <c r="V1294" s="140">
        <f t="shared" si="740"/>
        <v>1.4245948740541081E-3</v>
      </c>
      <c r="W1294" s="140">
        <f t="shared" si="741"/>
        <v>1.6571053007651271E-3</v>
      </c>
      <c r="X1294" s="140">
        <f t="shared" si="742"/>
        <v>2.6360282278911074E-3</v>
      </c>
      <c r="Y1294" s="141">
        <f t="shared" si="751"/>
        <v>0</v>
      </c>
      <c r="Z1294" s="141">
        <f t="shared" si="752"/>
        <v>0</v>
      </c>
      <c r="AA1294" s="141">
        <f t="shared" si="753"/>
        <v>0</v>
      </c>
      <c r="AB1294" s="141">
        <f t="shared" si="754"/>
        <v>0</v>
      </c>
      <c r="AC1294" s="141">
        <f t="shared" si="755"/>
        <v>5.7322829868618891E-3</v>
      </c>
      <c r="AD1294" s="141">
        <f t="shared" si="756"/>
        <v>1.1057726803177384E-3</v>
      </c>
      <c r="AE1294" s="141">
        <f t="shared" si="757"/>
        <v>2.5559949551506693E-3</v>
      </c>
      <c r="AF1294" s="141">
        <f t="shared" si="758"/>
        <v>6.0723904401428037E-4</v>
      </c>
      <c r="AG1294" s="142"/>
      <c r="AH1294" s="143">
        <f t="shared" si="743"/>
        <v>0.14774195820622638</v>
      </c>
      <c r="AI1294" s="143">
        <f t="shared" si="744"/>
        <v>0.16373960257550602</v>
      </c>
      <c r="AJ1294" s="143">
        <f t="shared" si="745"/>
        <v>0.17073613657258735</v>
      </c>
      <c r="AK1294" s="143">
        <f t="shared" si="746"/>
        <v>0.19406223636689202</v>
      </c>
      <c r="AL1294" s="141">
        <f t="shared" si="759"/>
        <v>0</v>
      </c>
      <c r="AM1294" s="141">
        <f t="shared" si="760"/>
        <v>0</v>
      </c>
      <c r="AN1294" s="141">
        <f t="shared" si="761"/>
        <v>0</v>
      </c>
      <c r="AO1294" s="141">
        <f t="shared" si="762"/>
        <v>0</v>
      </c>
      <c r="AP1294" s="141">
        <f t="shared" si="763"/>
        <v>0.74046416130565995</v>
      </c>
      <c r="AQ1294" s="141">
        <f t="shared" si="764"/>
        <v>4.5485962287619586E-2</v>
      </c>
      <c r="AR1294" s="141">
        <f t="shared" si="765"/>
        <v>0.2168301987408742</v>
      </c>
      <c r="AS1294" s="141">
        <f t="shared" si="766"/>
        <v>1.604449415300474E-2</v>
      </c>
      <c r="AT1294" s="142"/>
      <c r="AU1294" s="144">
        <f t="shared" si="747"/>
        <v>0.38428274635230608</v>
      </c>
      <c r="AV1294" s="144">
        <f t="shared" si="748"/>
        <v>0.40036599119770877</v>
      </c>
      <c r="AW1294" s="144">
        <f t="shared" si="749"/>
        <v>0.40712956299963032</v>
      </c>
      <c r="AX1294" s="144">
        <f t="shared" si="750"/>
        <v>0.42865982395710411</v>
      </c>
      <c r="AY1294" s="141">
        <f t="shared" si="767"/>
        <v>0</v>
      </c>
      <c r="AZ1294" s="141">
        <f t="shared" si="768"/>
        <v>0</v>
      </c>
      <c r="BA1294" s="141">
        <f t="shared" si="769"/>
        <v>0</v>
      </c>
      <c r="BB1294" s="141">
        <f t="shared" si="770"/>
        <v>0</v>
      </c>
      <c r="BC1294" s="141">
        <f t="shared" si="771"/>
        <v>1.8647114723920988</v>
      </c>
      <c r="BD1294" s="141">
        <f t="shared" si="772"/>
        <v>5.7045361720655885E-2</v>
      </c>
      <c r="BE1294" s="141">
        <f t="shared" si="773"/>
        <v>0.49658809715068242</v>
      </c>
      <c r="BF1294" s="141">
        <f t="shared" si="774"/>
        <v>1.7803712037935737E-2</v>
      </c>
      <c r="BG1294" s="105"/>
    </row>
    <row r="1295" spans="13:59" x14ac:dyDescent="0.25">
      <c r="M1295" s="100"/>
      <c r="N1295" s="120" t="s">
        <v>1430</v>
      </c>
      <c r="O1295" s="121">
        <v>3478</v>
      </c>
      <c r="P1295" s="120">
        <v>1.3300000429153442</v>
      </c>
      <c r="Q1295" s="120">
        <v>0</v>
      </c>
      <c r="R1295" s="120">
        <v>0</v>
      </c>
      <c r="S1295" s="120">
        <v>0</v>
      </c>
      <c r="T1295" s="139"/>
      <c r="U1295" s="140">
        <f t="shared" si="739"/>
        <v>5.0803747082221573E-2</v>
      </c>
      <c r="V1295" s="140">
        <f t="shared" si="740"/>
        <v>7.1782763936526162E-2</v>
      </c>
      <c r="W1295" s="140">
        <f t="shared" si="741"/>
        <v>0.19605466795360738</v>
      </c>
      <c r="X1295" s="140">
        <f t="shared" si="742"/>
        <v>0.28238975990532555</v>
      </c>
      <c r="Y1295" s="141">
        <f t="shared" si="751"/>
        <v>8.0844342599892247E-2</v>
      </c>
      <c r="Z1295" s="141">
        <f t="shared" si="752"/>
        <v>1.462673651626957E-2</v>
      </c>
      <c r="AA1295" s="141">
        <f t="shared" si="753"/>
        <v>0</v>
      </c>
      <c r="AB1295" s="141">
        <f t="shared" si="754"/>
        <v>0</v>
      </c>
      <c r="AC1295" s="141">
        <f t="shared" si="755"/>
        <v>0</v>
      </c>
      <c r="AD1295" s="141">
        <f t="shared" si="756"/>
        <v>0</v>
      </c>
      <c r="AE1295" s="141">
        <f t="shared" si="757"/>
        <v>0</v>
      </c>
      <c r="AF1295" s="141">
        <f t="shared" si="758"/>
        <v>0</v>
      </c>
      <c r="AG1295" s="142"/>
      <c r="AH1295" s="143">
        <f t="shared" si="743"/>
        <v>0.4319798800639798</v>
      </c>
      <c r="AI1295" s="143">
        <f t="shared" si="744"/>
        <v>0.47342832876257845</v>
      </c>
      <c r="AJ1295" s="143">
        <f t="shared" si="745"/>
        <v>0.61693897585961621</v>
      </c>
      <c r="AK1295" s="143">
        <f t="shared" si="746"/>
        <v>0.67920472059938986</v>
      </c>
      <c r="AL1295" s="141">
        <f t="shared" si="759"/>
        <v>0.59635114570737713</v>
      </c>
      <c r="AM1295" s="141">
        <f t="shared" si="760"/>
        <v>3.3308551864191904E-2</v>
      </c>
      <c r="AN1295" s="141">
        <f t="shared" si="761"/>
        <v>0</v>
      </c>
      <c r="AO1295" s="141">
        <f t="shared" si="762"/>
        <v>0</v>
      </c>
      <c r="AP1295" s="141">
        <f t="shared" si="763"/>
        <v>0</v>
      </c>
      <c r="AQ1295" s="141">
        <f t="shared" si="764"/>
        <v>0</v>
      </c>
      <c r="AR1295" s="141">
        <f t="shared" si="765"/>
        <v>0</v>
      </c>
      <c r="AS1295" s="141">
        <f t="shared" si="766"/>
        <v>0</v>
      </c>
      <c r="AT1295" s="142"/>
      <c r="AU1295" s="144">
        <f t="shared" si="747"/>
        <v>0.59967954721810202</v>
      </c>
      <c r="AV1295" s="144">
        <f t="shared" si="748"/>
        <v>0.62473608335170139</v>
      </c>
      <c r="AW1295" s="144">
        <f t="shared" si="749"/>
        <v>0.70729846003590191</v>
      </c>
      <c r="AX1295" s="144">
        <f t="shared" si="750"/>
        <v>0.74232346722310572</v>
      </c>
      <c r="AY1295" s="141">
        <f t="shared" si="767"/>
        <v>0.80626068236667303</v>
      </c>
      <c r="AZ1295" s="141">
        <f t="shared" si="768"/>
        <v>2.4638335301853886E-2</v>
      </c>
      <c r="BA1295" s="141">
        <f t="shared" si="769"/>
        <v>0</v>
      </c>
      <c r="BB1295" s="141">
        <f t="shared" si="770"/>
        <v>0</v>
      </c>
      <c r="BC1295" s="141">
        <f t="shared" si="771"/>
        <v>0</v>
      </c>
      <c r="BD1295" s="141">
        <f t="shared" si="772"/>
        <v>0</v>
      </c>
      <c r="BE1295" s="141">
        <f t="shared" si="773"/>
        <v>0</v>
      </c>
      <c r="BF1295" s="141">
        <f t="shared" si="774"/>
        <v>0</v>
      </c>
      <c r="BG1295" s="105"/>
    </row>
    <row r="1296" spans="13:59" x14ac:dyDescent="0.25">
      <c r="M1296" s="100"/>
      <c r="N1296" s="120" t="s">
        <v>1431</v>
      </c>
      <c r="O1296" s="121">
        <v>3462</v>
      </c>
      <c r="P1296" s="120">
        <v>0</v>
      </c>
      <c r="Q1296" s="120">
        <v>0</v>
      </c>
      <c r="R1296" s="120">
        <v>4.8000001907348633</v>
      </c>
      <c r="S1296" s="120">
        <v>1.2000000476837158</v>
      </c>
      <c r="T1296" s="139"/>
      <c r="U1296" s="140">
        <f t="shared" si="739"/>
        <v>4.9401884192747159E-2</v>
      </c>
      <c r="V1296" s="140">
        <f t="shared" si="740"/>
        <v>6.9845873356779942E-2</v>
      </c>
      <c r="W1296" s="140">
        <f t="shared" si="741"/>
        <v>0.19018427831325724</v>
      </c>
      <c r="X1296" s="140">
        <f t="shared" si="742"/>
        <v>0.27457089004520208</v>
      </c>
      <c r="Y1296" s="141">
        <f t="shared" si="751"/>
        <v>0</v>
      </c>
      <c r="Z1296" s="141">
        <f t="shared" si="752"/>
        <v>0</v>
      </c>
      <c r="AA1296" s="141">
        <f t="shared" si="753"/>
        <v>0</v>
      </c>
      <c r="AB1296" s="141">
        <f t="shared" si="754"/>
        <v>0</v>
      </c>
      <c r="AC1296" s="141">
        <f t="shared" si="755"/>
        <v>0.28382333895573891</v>
      </c>
      <c r="AD1296" s="141">
        <f t="shared" si="756"/>
        <v>5.1436866478847931E-2</v>
      </c>
      <c r="AE1296" s="141">
        <f t="shared" si="757"/>
        <v>0.27657090066525625</v>
      </c>
      <c r="AF1296" s="141">
        <f t="shared" si="758"/>
        <v>5.2914180481546558E-2</v>
      </c>
      <c r="AG1296" s="142"/>
      <c r="AH1296" s="143">
        <f t="shared" si="743"/>
        <v>0.42878108934957193</v>
      </c>
      <c r="AI1296" s="143">
        <f t="shared" si="744"/>
        <v>0.47001437500293963</v>
      </c>
      <c r="AJ1296" s="143">
        <f t="shared" si="745"/>
        <v>0.6120246043020271</v>
      </c>
      <c r="AK1296" s="143">
        <f t="shared" si="746"/>
        <v>0.67418619070785302</v>
      </c>
      <c r="AL1296" s="141">
        <f t="shared" si="759"/>
        <v>0</v>
      </c>
      <c r="AM1296" s="141">
        <f t="shared" si="760"/>
        <v>0</v>
      </c>
      <c r="AN1296" s="141">
        <f t="shared" si="761"/>
        <v>0</v>
      </c>
      <c r="AO1296" s="141">
        <f t="shared" si="762"/>
        <v>0</v>
      </c>
      <c r="AP1296" s="141">
        <f t="shared" si="763"/>
        <v>2.1365277070552282</v>
      </c>
      <c r="AQ1296" s="141">
        <f t="shared" si="764"/>
        <v>0.11954138260700953</v>
      </c>
      <c r="AR1296" s="141">
        <f t="shared" si="765"/>
        <v>0.76438221212812274</v>
      </c>
      <c r="AS1296" s="141">
        <f t="shared" si="766"/>
        <v>4.4641248869003558E-2</v>
      </c>
      <c r="AT1296" s="142"/>
      <c r="AU1296" s="144">
        <f t="shared" si="747"/>
        <v>0.59771175663397458</v>
      </c>
      <c r="AV1296" s="144">
        <f t="shared" si="748"/>
        <v>0.62270068663756728</v>
      </c>
      <c r="AW1296" s="144">
        <f t="shared" si="749"/>
        <v>0.70453106916144392</v>
      </c>
      <c r="AX1296" s="144">
        <f t="shared" si="750"/>
        <v>0.73949571011454518</v>
      </c>
      <c r="AY1296" s="141">
        <f t="shared" si="767"/>
        <v>0</v>
      </c>
      <c r="AZ1296" s="141">
        <f t="shared" si="768"/>
        <v>0</v>
      </c>
      <c r="BA1296" s="141">
        <f t="shared" si="769"/>
        <v>0</v>
      </c>
      <c r="BB1296" s="141">
        <f t="shared" si="770"/>
        <v>0</v>
      </c>
      <c r="BC1296" s="141">
        <f t="shared" si="771"/>
        <v>2.9002998147808254</v>
      </c>
      <c r="BD1296" s="141">
        <f t="shared" si="772"/>
        <v>8.8663599850227648E-2</v>
      </c>
      <c r="BE1296" s="141">
        <f t="shared" si="773"/>
        <v>0.85796172882799082</v>
      </c>
      <c r="BF1296" s="141">
        <f t="shared" si="774"/>
        <v>2.9433158571366635E-2</v>
      </c>
      <c r="BG1296" s="105"/>
    </row>
    <row r="1297" spans="13:59" x14ac:dyDescent="0.25">
      <c r="M1297" s="100"/>
      <c r="N1297" s="120" t="s">
        <v>1432</v>
      </c>
      <c r="O1297" s="121">
        <v>11782</v>
      </c>
      <c r="P1297" s="120">
        <v>0</v>
      </c>
      <c r="Q1297" s="120">
        <v>0</v>
      </c>
      <c r="R1297" s="120">
        <v>4.8000001907348633</v>
      </c>
      <c r="S1297" s="120">
        <v>1.2000000476837158</v>
      </c>
      <c r="T1297" s="139"/>
      <c r="U1297" s="140">
        <f t="shared" si="739"/>
        <v>1</v>
      </c>
      <c r="V1297" s="140">
        <f t="shared" si="740"/>
        <v>1</v>
      </c>
      <c r="W1297" s="140">
        <f t="shared" si="741"/>
        <v>1</v>
      </c>
      <c r="X1297" s="140">
        <f t="shared" si="742"/>
        <v>1</v>
      </c>
      <c r="Y1297" s="141">
        <f t="shared" si="751"/>
        <v>0</v>
      </c>
      <c r="Z1297" s="141">
        <f t="shared" si="752"/>
        <v>0</v>
      </c>
      <c r="AA1297" s="141">
        <f t="shared" si="753"/>
        <v>0</v>
      </c>
      <c r="AB1297" s="141">
        <f t="shared" si="754"/>
        <v>0</v>
      </c>
      <c r="AC1297" s="141">
        <f t="shared" si="755"/>
        <v>4.7520001888275143</v>
      </c>
      <c r="AD1297" s="141">
        <f t="shared" si="756"/>
        <v>4.8000001907348988E-2</v>
      </c>
      <c r="AE1297" s="141">
        <f t="shared" si="757"/>
        <v>1.1880000472068786</v>
      </c>
      <c r="AF1297" s="141">
        <f t="shared" si="758"/>
        <v>1.2000000476837247E-2</v>
      </c>
      <c r="AG1297" s="142"/>
      <c r="AH1297" s="143">
        <f t="shared" si="743"/>
        <v>1</v>
      </c>
      <c r="AI1297" s="143">
        <f t="shared" si="744"/>
        <v>1</v>
      </c>
      <c r="AJ1297" s="143">
        <f t="shared" si="745"/>
        <v>1</v>
      </c>
      <c r="AK1297" s="143">
        <f t="shared" si="746"/>
        <v>1</v>
      </c>
      <c r="AL1297" s="141">
        <f t="shared" si="759"/>
        <v>0</v>
      </c>
      <c r="AM1297" s="141">
        <f t="shared" si="760"/>
        <v>0</v>
      </c>
      <c r="AN1297" s="141">
        <f t="shared" si="761"/>
        <v>0</v>
      </c>
      <c r="AO1297" s="141">
        <f t="shared" si="762"/>
        <v>0</v>
      </c>
      <c r="AP1297" s="141">
        <f t="shared" si="763"/>
        <v>4.7520001888275143</v>
      </c>
      <c r="AQ1297" s="141">
        <f t="shared" si="764"/>
        <v>4.8000001907348988E-2</v>
      </c>
      <c r="AR1297" s="141">
        <f t="shared" si="765"/>
        <v>1.1880000472068786</v>
      </c>
      <c r="AS1297" s="141">
        <f t="shared" si="766"/>
        <v>1.2000000476837247E-2</v>
      </c>
      <c r="AT1297" s="142"/>
      <c r="AU1297" s="144">
        <f t="shared" si="747"/>
        <v>1</v>
      </c>
      <c r="AV1297" s="144">
        <f t="shared" si="748"/>
        <v>1</v>
      </c>
      <c r="AW1297" s="144">
        <f t="shared" si="749"/>
        <v>1</v>
      </c>
      <c r="AX1297" s="144">
        <f t="shared" si="750"/>
        <v>1</v>
      </c>
      <c r="AY1297" s="141">
        <f t="shared" si="767"/>
        <v>0</v>
      </c>
      <c r="AZ1297" s="141">
        <f t="shared" si="768"/>
        <v>0</v>
      </c>
      <c r="BA1297" s="141">
        <f t="shared" si="769"/>
        <v>0</v>
      </c>
      <c r="BB1297" s="141">
        <f t="shared" si="770"/>
        <v>0</v>
      </c>
      <c r="BC1297" s="141">
        <f t="shared" si="771"/>
        <v>4.7520001888275143</v>
      </c>
      <c r="BD1297" s="141">
        <f t="shared" si="772"/>
        <v>4.8000001907348988E-2</v>
      </c>
      <c r="BE1297" s="141">
        <f t="shared" si="773"/>
        <v>1.1880000472068786</v>
      </c>
      <c r="BF1297" s="141">
        <f t="shared" si="774"/>
        <v>1.2000000476837247E-2</v>
      </c>
      <c r="BG1297" s="105"/>
    </row>
    <row r="1298" spans="13:59" x14ac:dyDescent="0.25">
      <c r="M1298" s="100"/>
      <c r="N1298" s="120" t="s">
        <v>1433</v>
      </c>
      <c r="O1298" s="121">
        <v>3439</v>
      </c>
      <c r="P1298" s="120">
        <v>0</v>
      </c>
      <c r="Q1298" s="120">
        <v>0</v>
      </c>
      <c r="R1298" s="120">
        <v>6.4000000953674316</v>
      </c>
      <c r="S1298" s="120">
        <v>1.6000000238418579</v>
      </c>
      <c r="T1298" s="139"/>
      <c r="U1298" s="140">
        <f t="shared" si="739"/>
        <v>4.7450521588677241E-2</v>
      </c>
      <c r="V1298" s="140">
        <f t="shared" si="740"/>
        <v>6.7146276202800337E-2</v>
      </c>
      <c r="W1298" s="140">
        <f t="shared" si="741"/>
        <v>0.18200034947435528</v>
      </c>
      <c r="X1298" s="140">
        <f t="shared" si="742"/>
        <v>0.26361400673267599</v>
      </c>
      <c r="Y1298" s="141">
        <f t="shared" si="751"/>
        <v>0</v>
      </c>
      <c r="Z1298" s="141">
        <f t="shared" si="752"/>
        <v>0</v>
      </c>
      <c r="AA1298" s="141">
        <f t="shared" si="753"/>
        <v>0</v>
      </c>
      <c r="AB1298" s="141">
        <f t="shared" si="754"/>
        <v>0</v>
      </c>
      <c r="AC1298" s="141">
        <f t="shared" si="755"/>
        <v>0.36367292497020171</v>
      </c>
      <c r="AD1298" s="141">
        <f t="shared" si="756"/>
        <v>6.606324913128836E-2</v>
      </c>
      <c r="AE1298" s="141">
        <f t="shared" si="757"/>
        <v>0.35357948464278011</v>
      </c>
      <c r="AF1298" s="141">
        <f t="shared" si="758"/>
        <v>6.8202932414549167E-2</v>
      </c>
      <c r="AG1298" s="142"/>
      <c r="AH1298" s="143">
        <f t="shared" si="743"/>
        <v>0.42421369507074491</v>
      </c>
      <c r="AI1298" s="143">
        <f t="shared" si="744"/>
        <v>0.46513622083516415</v>
      </c>
      <c r="AJ1298" s="143">
        <f t="shared" si="745"/>
        <v>0.60498408941063031</v>
      </c>
      <c r="AK1298" s="143">
        <f t="shared" si="746"/>
        <v>0.66697822663951567</v>
      </c>
      <c r="AL1298" s="141">
        <f t="shared" si="759"/>
        <v>0</v>
      </c>
      <c r="AM1298" s="141">
        <f t="shared" si="760"/>
        <v>0</v>
      </c>
      <c r="AN1298" s="141">
        <f t="shared" si="761"/>
        <v>0</v>
      </c>
      <c r="AO1298" s="141">
        <f t="shared" si="762"/>
        <v>0</v>
      </c>
      <c r="AP1298" s="141">
        <f t="shared" si="763"/>
        <v>2.8187700964173286</v>
      </c>
      <c r="AQ1298" s="141">
        <f t="shared" si="764"/>
        <v>0.15810176128656872</v>
      </c>
      <c r="AR1298" s="141">
        <f t="shared" si="765"/>
        <v>1.0078901224282797</v>
      </c>
      <c r="AS1298" s="141">
        <f t="shared" si="766"/>
        <v>5.92750560969455E-2</v>
      </c>
      <c r="AT1298" s="142"/>
      <c r="AU1298" s="144">
        <f t="shared" si="747"/>
        <v>0.59489272208955768</v>
      </c>
      <c r="AV1298" s="144">
        <f t="shared" si="748"/>
        <v>0.61978409671636581</v>
      </c>
      <c r="AW1298" s="144">
        <f t="shared" si="749"/>
        <v>0.70056315644941081</v>
      </c>
      <c r="AX1298" s="144">
        <f t="shared" si="750"/>
        <v>0.7354376713106352</v>
      </c>
      <c r="AY1298" s="141">
        <f t="shared" si="767"/>
        <v>0</v>
      </c>
      <c r="AZ1298" s="141">
        <f t="shared" si="768"/>
        <v>0</v>
      </c>
      <c r="BA1298" s="141">
        <f t="shared" si="769"/>
        <v>0</v>
      </c>
      <c r="BB1298" s="141">
        <f t="shared" si="770"/>
        <v>0</v>
      </c>
      <c r="BC1298" s="141">
        <f t="shared" si="771"/>
        <v>3.8488927433181939</v>
      </c>
      <c r="BD1298" s="141">
        <f t="shared" si="772"/>
        <v>0.11772553477376491</v>
      </c>
      <c r="BE1298" s="141">
        <f t="shared" si="773"/>
        <v>1.1375916686562828</v>
      </c>
      <c r="BF1298" s="141">
        <f t="shared" si="774"/>
        <v>3.9108622974934004E-2</v>
      </c>
      <c r="BG1298" s="105"/>
    </row>
    <row r="1299" spans="13:59" x14ac:dyDescent="0.25">
      <c r="M1299" s="100"/>
      <c r="N1299" s="122" t="s">
        <v>1434</v>
      </c>
      <c r="O1299" s="122">
        <v>1682</v>
      </c>
      <c r="P1299" s="122">
        <v>1.3300000429153442</v>
      </c>
      <c r="Q1299" s="122">
        <v>0</v>
      </c>
      <c r="R1299" s="122">
        <v>0</v>
      </c>
      <c r="S1299" s="122">
        <v>0</v>
      </c>
      <c r="T1299" s="139"/>
      <c r="U1299" s="140">
        <f t="shared" si="739"/>
        <v>1.9028433354856267E-3</v>
      </c>
      <c r="V1299" s="140">
        <f t="shared" si="740"/>
        <v>2.7587634879683298E-3</v>
      </c>
      <c r="W1299" s="140">
        <f t="shared" si="741"/>
        <v>3.7865266310319612E-3</v>
      </c>
      <c r="X1299" s="140">
        <f t="shared" si="742"/>
        <v>6.0205372477289965E-3</v>
      </c>
      <c r="Y1299" s="141">
        <f t="shared" si="751"/>
        <v>3.0746608204455413E-3</v>
      </c>
      <c r="Z1299" s="141">
        <f t="shared" si="752"/>
        <v>5.9449473694562225E-4</v>
      </c>
      <c r="AA1299" s="141">
        <f t="shared" si="753"/>
        <v>0</v>
      </c>
      <c r="AB1299" s="141">
        <f t="shared" si="754"/>
        <v>0</v>
      </c>
      <c r="AC1299" s="141">
        <f t="shared" si="755"/>
        <v>0</v>
      </c>
      <c r="AD1299" s="141">
        <f t="shared" si="756"/>
        <v>0</v>
      </c>
      <c r="AE1299" s="141">
        <f t="shared" si="757"/>
        <v>0</v>
      </c>
      <c r="AF1299" s="141">
        <f t="shared" si="758"/>
        <v>0</v>
      </c>
      <c r="AG1299" s="142"/>
      <c r="AH1299" s="143">
        <f t="shared" si="743"/>
        <v>0.17738660996532507</v>
      </c>
      <c r="AI1299" s="143">
        <f t="shared" si="744"/>
        <v>0.19650726825334819</v>
      </c>
      <c r="AJ1299" s="143">
        <f t="shared" si="745"/>
        <v>0.21435803716791746</v>
      </c>
      <c r="AK1299" s="143">
        <f t="shared" si="746"/>
        <v>0.24332942356526022</v>
      </c>
      <c r="AL1299" s="141">
        <f t="shared" si="759"/>
        <v>0.24628019504964505</v>
      </c>
      <c r="AM1299" s="141">
        <f t="shared" si="760"/>
        <v>1.5074480160485126E-2</v>
      </c>
      <c r="AN1299" s="141">
        <f t="shared" si="761"/>
        <v>0</v>
      </c>
      <c r="AO1299" s="141">
        <f t="shared" si="762"/>
        <v>0</v>
      </c>
      <c r="AP1299" s="141">
        <f t="shared" si="763"/>
        <v>0</v>
      </c>
      <c r="AQ1299" s="141">
        <f t="shared" si="764"/>
        <v>0</v>
      </c>
      <c r="AR1299" s="141">
        <f t="shared" si="765"/>
        <v>0</v>
      </c>
      <c r="AS1299" s="141">
        <f t="shared" si="766"/>
        <v>0</v>
      </c>
      <c r="AT1299" s="142"/>
      <c r="AU1299" s="144">
        <f t="shared" si="747"/>
        <v>0.41342085250889871</v>
      </c>
      <c r="AV1299" s="144">
        <f t="shared" si="748"/>
        <v>0.43083471326266654</v>
      </c>
      <c r="AW1299" s="144">
        <f t="shared" si="749"/>
        <v>0.4462993925635752</v>
      </c>
      <c r="AX1299" s="144">
        <f t="shared" si="750"/>
        <v>0.47004056926670323</v>
      </c>
      <c r="AY1299" s="141">
        <f t="shared" si="767"/>
        <v>0.55593147183806058</v>
      </c>
      <c r="AZ1299" s="141">
        <f t="shared" si="768"/>
        <v>1.7078715290705926E-2</v>
      </c>
      <c r="BA1299" s="141">
        <f t="shared" si="769"/>
        <v>0</v>
      </c>
      <c r="BB1299" s="141">
        <f t="shared" si="770"/>
        <v>0</v>
      </c>
      <c r="BC1299" s="141">
        <f t="shared" si="771"/>
        <v>0</v>
      </c>
      <c r="BD1299" s="141">
        <f t="shared" si="772"/>
        <v>0</v>
      </c>
      <c r="BE1299" s="141">
        <f t="shared" si="773"/>
        <v>0</v>
      </c>
      <c r="BF1299" s="141">
        <f t="shared" si="774"/>
        <v>0</v>
      </c>
      <c r="BG1299" s="105"/>
    </row>
    <row r="1300" spans="13:59" x14ac:dyDescent="0.25">
      <c r="M1300" s="100"/>
      <c r="N1300" s="122" t="s">
        <v>1435</v>
      </c>
      <c r="O1300" s="122">
        <v>4492</v>
      </c>
      <c r="P1300" s="122">
        <v>0</v>
      </c>
      <c r="Q1300" s="122">
        <v>0</v>
      </c>
      <c r="R1300" s="122">
        <v>0.60000002384185791</v>
      </c>
      <c r="S1300" s="122">
        <v>1.3999999761581421</v>
      </c>
      <c r="T1300" s="139"/>
      <c r="U1300" s="140">
        <f t="shared" si="739"/>
        <v>0.26108974285356323</v>
      </c>
      <c r="V1300" s="140">
        <f t="shared" si="740"/>
        <v>0.34366832376322565</v>
      </c>
      <c r="W1300" s="140">
        <f t="shared" si="741"/>
        <v>0.81453896489414024</v>
      </c>
      <c r="X1300" s="140">
        <f t="shared" si="742"/>
        <v>0.91665955880283256</v>
      </c>
      <c r="Y1300" s="141">
        <f t="shared" si="751"/>
        <v>0</v>
      </c>
      <c r="Z1300" s="141">
        <f t="shared" si="752"/>
        <v>0</v>
      </c>
      <c r="AA1300" s="141">
        <f t="shared" si="753"/>
        <v>0</v>
      </c>
      <c r="AB1300" s="141">
        <f t="shared" si="754"/>
        <v>0</v>
      </c>
      <c r="AC1300" s="141">
        <f t="shared" si="755"/>
        <v>0.17986088867494457</v>
      </c>
      <c r="AD1300" s="141">
        <f t="shared" si="756"/>
        <v>2.6340113776682161E-2</v>
      </c>
      <c r="AE1300" s="141">
        <f t="shared" si="757"/>
        <v>1.2004354006360698</v>
      </c>
      <c r="AF1300" s="141">
        <f t="shared" si="758"/>
        <v>8.2887959833028768E-2</v>
      </c>
      <c r="AG1300" s="142"/>
      <c r="AH1300" s="143">
        <f t="shared" si="743"/>
        <v>0.66528723638667475</v>
      </c>
      <c r="AI1300" s="143">
        <f t="shared" si="744"/>
        <v>0.71547357915328502</v>
      </c>
      <c r="AJ1300" s="143">
        <f t="shared" si="745"/>
        <v>0.91113521915930662</v>
      </c>
      <c r="AK1300" s="143">
        <f t="shared" si="746"/>
        <v>0.94957003084040437</v>
      </c>
      <c r="AL1300" s="141">
        <f t="shared" si="759"/>
        <v>0</v>
      </c>
      <c r="AM1300" s="141">
        <f t="shared" si="760"/>
        <v>0</v>
      </c>
      <c r="AN1300" s="141">
        <f t="shared" si="761"/>
        <v>0</v>
      </c>
      <c r="AO1300" s="141">
        <f t="shared" si="762"/>
        <v>0</v>
      </c>
      <c r="AP1300" s="141">
        <f t="shared" si="763"/>
        <v>0.41023653754500261</v>
      </c>
      <c r="AQ1300" s="141">
        <f t="shared" si="764"/>
        <v>1.9047627005187806E-2</v>
      </c>
      <c r="AR1300" s="141">
        <f t="shared" si="765"/>
        <v>1.289737759967464</v>
      </c>
      <c r="AS1300" s="141">
        <f t="shared" si="766"/>
        <v>3.9660260569588379E-2</v>
      </c>
      <c r="AT1300" s="142"/>
      <c r="AU1300" s="144">
        <f t="shared" si="747"/>
        <v>0.73448613715349476</v>
      </c>
      <c r="AV1300" s="144">
        <f t="shared" si="748"/>
        <v>0.7628520771622832</v>
      </c>
      <c r="AW1300" s="144">
        <f t="shared" si="749"/>
        <v>0.88531131912707939</v>
      </c>
      <c r="AX1300" s="144">
        <f t="shared" si="750"/>
        <v>0.91697978813278502</v>
      </c>
      <c r="AY1300" s="141">
        <f t="shared" si="767"/>
        <v>0</v>
      </c>
      <c r="AZ1300" s="141">
        <f t="shared" si="768"/>
        <v>0</v>
      </c>
      <c r="BA1300" s="141">
        <f t="shared" si="769"/>
        <v>0</v>
      </c>
      <c r="BB1300" s="141">
        <f t="shared" si="770"/>
        <v>0</v>
      </c>
      <c r="BC1300" s="141">
        <f t="shared" si="771"/>
        <v>0.44479456514635968</v>
      </c>
      <c r="BD1300" s="141">
        <f t="shared" si="772"/>
        <v>1.2916699338821058E-2</v>
      </c>
      <c r="BE1300" s="141">
        <f t="shared" si="773"/>
        <v>1.2492093953402164</v>
      </c>
      <c r="BF1300" s="141">
        <f t="shared" si="774"/>
        <v>3.4562286183180913E-2</v>
      </c>
      <c r="BG1300" s="105"/>
    </row>
    <row r="1301" spans="13:59" x14ac:dyDescent="0.25">
      <c r="M1301" s="100"/>
      <c r="N1301" s="120" t="s">
        <v>1436</v>
      </c>
      <c r="O1301" s="121">
        <v>2977</v>
      </c>
      <c r="P1301" s="120">
        <v>0</v>
      </c>
      <c r="Q1301" s="120">
        <v>0</v>
      </c>
      <c r="R1301" s="120">
        <v>4.8000001907348633</v>
      </c>
      <c r="S1301" s="120">
        <v>1.2000000476837158</v>
      </c>
      <c r="T1301" s="139"/>
      <c r="U1301" s="140">
        <f t="shared" si="739"/>
        <v>2.0783391564309861E-2</v>
      </c>
      <c r="V1301" s="140">
        <f t="shared" si="740"/>
        <v>2.981021906592296E-2</v>
      </c>
      <c r="W1301" s="140">
        <f t="shared" si="741"/>
        <v>7.0959657821328515E-2</v>
      </c>
      <c r="X1301" s="140">
        <f t="shared" si="742"/>
        <v>0.10797902148641647</v>
      </c>
      <c r="Y1301" s="141">
        <f t="shared" si="751"/>
        <v>0</v>
      </c>
      <c r="Z1301" s="141">
        <f t="shared" si="752"/>
        <v>0</v>
      </c>
      <c r="AA1301" s="141">
        <f t="shared" si="753"/>
        <v>0</v>
      </c>
      <c r="AB1301" s="141">
        <f t="shared" si="754"/>
        <v>0</v>
      </c>
      <c r="AC1301" s="141">
        <f t="shared" si="755"/>
        <v>0.12042706750281341</v>
      </c>
      <c r="AD1301" s="141">
        <f t="shared" si="756"/>
        <v>2.2661989699464855E-2</v>
      </c>
      <c r="AE1301" s="141">
        <f t="shared" si="757"/>
        <v>0.10651169592318541</v>
      </c>
      <c r="AF1301" s="141">
        <f t="shared" si="758"/>
        <v>2.3063135009355334E-2</v>
      </c>
      <c r="AG1301" s="142"/>
      <c r="AH1301" s="143">
        <f t="shared" si="743"/>
        <v>0.34025448003479319</v>
      </c>
      <c r="AI1301" s="143">
        <f t="shared" si="744"/>
        <v>0.37477838216345716</v>
      </c>
      <c r="AJ1301" s="143">
        <f t="shared" si="745"/>
        <v>0.47198602808578394</v>
      </c>
      <c r="AK1301" s="143">
        <f t="shared" si="746"/>
        <v>0.52731479615192278</v>
      </c>
      <c r="AL1301" s="141">
        <f t="shared" si="759"/>
        <v>0</v>
      </c>
      <c r="AM1301" s="141">
        <f t="shared" si="760"/>
        <v>0</v>
      </c>
      <c r="AN1301" s="141">
        <f t="shared" si="761"/>
        <v>0</v>
      </c>
      <c r="AO1301" s="141">
        <f t="shared" si="762"/>
        <v>0</v>
      </c>
      <c r="AP1301" s="141">
        <f t="shared" si="763"/>
        <v>1.6997467217759945</v>
      </c>
      <c r="AQ1301" s="141">
        <f t="shared" si="764"/>
        <v>9.918958409190326E-2</v>
      </c>
      <c r="AR1301" s="141">
        <f t="shared" si="765"/>
        <v>0.59391668580572232</v>
      </c>
      <c r="AS1301" s="141">
        <f t="shared" si="766"/>
        <v>3.8861094720913925E-2</v>
      </c>
      <c r="AT1301" s="142"/>
      <c r="AU1301" s="144">
        <f t="shared" si="747"/>
        <v>0.54071974774440901</v>
      </c>
      <c r="AV1301" s="144">
        <f t="shared" si="748"/>
        <v>0.5635939960237476</v>
      </c>
      <c r="AW1301" s="144">
        <f t="shared" si="749"/>
        <v>0.62387675529331221</v>
      </c>
      <c r="AX1301" s="144">
        <f t="shared" si="750"/>
        <v>0.65631568918173544</v>
      </c>
      <c r="AY1301" s="141">
        <f t="shared" si="767"/>
        <v>0</v>
      </c>
      <c r="AZ1301" s="141">
        <f t="shared" si="768"/>
        <v>0</v>
      </c>
      <c r="BA1301" s="141">
        <f t="shared" si="769"/>
        <v>0</v>
      </c>
      <c r="BB1301" s="141">
        <f t="shared" si="770"/>
        <v>0</v>
      </c>
      <c r="BC1301" s="141">
        <f t="shared" si="771"/>
        <v>2.6243985414360687</v>
      </c>
      <c r="BD1301" s="141">
        <f t="shared" si="772"/>
        <v>8.0852746974943823E-2</v>
      </c>
      <c r="BE1301" s="141">
        <f t="shared" si="773"/>
        <v>0.7606289758461876</v>
      </c>
      <c r="BF1301" s="141">
        <f t="shared" si="774"/>
        <v>2.6949882467465769E-2</v>
      </c>
      <c r="BG1301" s="105"/>
    </row>
    <row r="1302" spans="13:59" x14ac:dyDescent="0.25">
      <c r="M1302" s="100"/>
      <c r="N1302" s="120" t="s">
        <v>1437</v>
      </c>
      <c r="O1302" s="121">
        <v>3255</v>
      </c>
      <c r="P1302" s="120">
        <v>0</v>
      </c>
      <c r="Q1302" s="120">
        <v>0</v>
      </c>
      <c r="R1302" s="120">
        <v>3.5199999809265137</v>
      </c>
      <c r="S1302" s="120">
        <v>0.87999999523162842</v>
      </c>
      <c r="T1302" s="139"/>
      <c r="U1302" s="140">
        <f t="shared" si="739"/>
        <v>3.4269480465709989E-2</v>
      </c>
      <c r="V1302" s="140">
        <f t="shared" si="740"/>
        <v>4.8800113032106296E-2</v>
      </c>
      <c r="W1302" s="140">
        <f t="shared" si="741"/>
        <v>0.12660461920816679</v>
      </c>
      <c r="X1302" s="140">
        <f t="shared" si="742"/>
        <v>0.18766191468444426</v>
      </c>
      <c r="Y1302" s="141">
        <f t="shared" si="751"/>
        <v>0</v>
      </c>
      <c r="Z1302" s="141">
        <f t="shared" si="752"/>
        <v>0</v>
      </c>
      <c r="AA1302" s="141">
        <f t="shared" si="753"/>
        <v>0</v>
      </c>
      <c r="AB1302" s="141">
        <f t="shared" si="754"/>
        <v>0</v>
      </c>
      <c r="AC1302" s="141">
        <f t="shared" si="755"/>
        <v>0.14499619805808667</v>
      </c>
      <c r="AD1302" s="141">
        <f t="shared" si="756"/>
        <v>2.6780198884139211E-2</v>
      </c>
      <c r="AE1302" s="141">
        <f t="shared" si="757"/>
        <v>0.13716315352048417</v>
      </c>
      <c r="AF1302" s="141">
        <f t="shared" si="758"/>
        <v>2.7979330506985034E-2</v>
      </c>
      <c r="AG1302" s="142"/>
      <c r="AH1302" s="143">
        <f t="shared" si="743"/>
        <v>0.38899556919717582</v>
      </c>
      <c r="AI1302" s="143">
        <f t="shared" si="744"/>
        <v>0.42738715441080832</v>
      </c>
      <c r="AJ1302" s="143">
        <f t="shared" si="745"/>
        <v>0.54988735858586069</v>
      </c>
      <c r="AK1302" s="143">
        <f t="shared" si="746"/>
        <v>0.60987878450486688</v>
      </c>
      <c r="AL1302" s="141">
        <f t="shared" si="759"/>
        <v>0</v>
      </c>
      <c r="AM1302" s="141">
        <f t="shared" si="760"/>
        <v>0</v>
      </c>
      <c r="AN1302" s="141">
        <f t="shared" si="761"/>
        <v>0</v>
      </c>
      <c r="AO1302" s="141">
        <f t="shared" si="762"/>
        <v>0</v>
      </c>
      <c r="AP1302" s="141">
        <f t="shared" si="763"/>
        <v>1.423140941802874</v>
      </c>
      <c r="AQ1302" s="141">
        <f t="shared" si="764"/>
        <v>8.1261833571408371E-2</v>
      </c>
      <c r="AR1302" s="141">
        <f t="shared" si="765"/>
        <v>0.50545809146548726</v>
      </c>
      <c r="AS1302" s="141">
        <f t="shared" si="766"/>
        <v>3.123523599066691E-2</v>
      </c>
      <c r="AT1302" s="142"/>
      <c r="AU1302" s="144">
        <f t="shared" si="747"/>
        <v>0.57275454295172445</v>
      </c>
      <c r="AV1302" s="144">
        <f t="shared" si="748"/>
        <v>0.59685258156525811</v>
      </c>
      <c r="AW1302" s="144">
        <f t="shared" si="749"/>
        <v>0.66929347201918832</v>
      </c>
      <c r="AX1302" s="144">
        <f t="shared" si="750"/>
        <v>0.70332215520997399</v>
      </c>
      <c r="AY1302" s="141">
        <f t="shared" si="767"/>
        <v>0</v>
      </c>
      <c r="AZ1302" s="141">
        <f t="shared" si="768"/>
        <v>0</v>
      </c>
      <c r="BA1302" s="141">
        <f t="shared" si="769"/>
        <v>0</v>
      </c>
      <c r="BB1302" s="141">
        <f t="shared" si="770"/>
        <v>0</v>
      </c>
      <c r="BC1302" s="141">
        <f t="shared" si="771"/>
        <v>2.0383475681929903</v>
      </c>
      <c r="BD1302" s="141">
        <f t="shared" si="772"/>
        <v>6.2573507532658557E-2</v>
      </c>
      <c r="BE1302" s="141">
        <f t="shared" si="773"/>
        <v>0.5980610901864063</v>
      </c>
      <c r="BF1302" s="141">
        <f t="shared" si="774"/>
        <v>2.0862403044669464E-2</v>
      </c>
      <c r="BG1302" s="105"/>
    </row>
    <row r="1303" spans="13:59" x14ac:dyDescent="0.25">
      <c r="M1303" s="100"/>
      <c r="N1303" s="122" t="s">
        <v>1438</v>
      </c>
      <c r="O1303" s="122">
        <v>1961</v>
      </c>
      <c r="P1303" s="122">
        <v>0</v>
      </c>
      <c r="Q1303" s="122">
        <v>0</v>
      </c>
      <c r="R1303" s="122">
        <v>4.8000001907348633</v>
      </c>
      <c r="S1303" s="122">
        <v>1.2000000476837158</v>
      </c>
      <c r="T1303" s="139"/>
      <c r="U1303" s="140">
        <f t="shared" si="739"/>
        <v>3.1947971170374068E-3</v>
      </c>
      <c r="V1303" s="140">
        <f t="shared" si="740"/>
        <v>4.631305144529585E-3</v>
      </c>
      <c r="W1303" s="140">
        <f t="shared" si="741"/>
        <v>7.2279509912441808E-3</v>
      </c>
      <c r="X1303" s="140">
        <f t="shared" si="742"/>
        <v>1.1461697303872476E-2</v>
      </c>
      <c r="Y1303" s="141">
        <f t="shared" si="751"/>
        <v>0</v>
      </c>
      <c r="Z1303" s="141">
        <f t="shared" si="752"/>
        <v>0</v>
      </c>
      <c r="AA1303" s="141">
        <f t="shared" si="753"/>
        <v>0</v>
      </c>
      <c r="AB1303" s="141">
        <f t="shared" si="754"/>
        <v>0</v>
      </c>
      <c r="AC1303" s="141">
        <f t="shared" si="755"/>
        <v>1.8629295906404664E-2</v>
      </c>
      <c r="AD1303" s="141">
        <f t="shared" si="756"/>
        <v>3.600969670688698E-3</v>
      </c>
      <c r="AE1303" s="141">
        <f t="shared" si="757"/>
        <v>1.1127054007324447E-2</v>
      </c>
      <c r="AF1303" s="141">
        <f t="shared" si="758"/>
        <v>2.6269833038588403E-3</v>
      </c>
      <c r="AG1303" s="142"/>
      <c r="AH1303" s="143">
        <f t="shared" si="743"/>
        <v>0.20459418962716203</v>
      </c>
      <c r="AI1303" s="143">
        <f t="shared" si="744"/>
        <v>0.22650884521174786</v>
      </c>
      <c r="AJ1303" s="143">
        <f t="shared" si="745"/>
        <v>0.25574863798143754</v>
      </c>
      <c r="AK1303" s="143">
        <f t="shared" si="746"/>
        <v>0.28982529880403463</v>
      </c>
      <c r="AL1303" s="141">
        <f t="shared" si="759"/>
        <v>0</v>
      </c>
      <c r="AM1303" s="141">
        <f t="shared" si="760"/>
        <v>0</v>
      </c>
      <c r="AN1303" s="141">
        <f t="shared" si="761"/>
        <v>0</v>
      </c>
      <c r="AO1303" s="141">
        <f t="shared" si="762"/>
        <v>0</v>
      </c>
      <c r="AP1303" s="141">
        <f t="shared" si="763"/>
        <v>1.0248268032342367</v>
      </c>
      <c r="AQ1303" s="141">
        <f t="shared" si="764"/>
        <v>6.2415696985286706E-2</v>
      </c>
      <c r="AR1303" s="141">
        <f t="shared" si="765"/>
        <v>0.32427539130105187</v>
      </c>
      <c r="AS1303" s="141">
        <f t="shared" si="766"/>
        <v>2.3514981083736841E-2</v>
      </c>
      <c r="AT1303" s="142"/>
      <c r="AU1303" s="144">
        <f t="shared" si="747"/>
        <v>0.43792817935624995</v>
      </c>
      <c r="AV1303" s="144">
        <f t="shared" si="748"/>
        <v>0.45644523293988248</v>
      </c>
      <c r="AW1303" s="144">
        <f t="shared" si="749"/>
        <v>0.47977633017498944</v>
      </c>
      <c r="AX1303" s="144">
        <f t="shared" si="750"/>
        <v>0.50535289296518893</v>
      </c>
      <c r="AY1303" s="141">
        <f t="shared" si="767"/>
        <v>0</v>
      </c>
      <c r="AZ1303" s="141">
        <f t="shared" si="768"/>
        <v>0</v>
      </c>
      <c r="BA1303" s="141">
        <f t="shared" si="769"/>
        <v>0</v>
      </c>
      <c r="BB1303" s="141">
        <f t="shared" si="770"/>
        <v>0</v>
      </c>
      <c r="BC1303" s="141">
        <f t="shared" si="771"/>
        <v>2.1254757213604312</v>
      </c>
      <c r="BD1303" s="141">
        <f t="shared" si="772"/>
        <v>6.546148381102368E-2</v>
      </c>
      <c r="BE1303" s="141">
        <f t="shared" si="773"/>
        <v>0.58532024118054293</v>
      </c>
      <c r="BF1303" s="141">
        <f t="shared" si="774"/>
        <v>2.1103254474787558E-2</v>
      </c>
      <c r="BG1303" s="105"/>
    </row>
    <row r="1304" spans="13:59" x14ac:dyDescent="0.25">
      <c r="M1304" s="100"/>
      <c r="N1304" s="120" t="s">
        <v>1439</v>
      </c>
      <c r="O1304" s="121">
        <v>1912</v>
      </c>
      <c r="P1304" s="120">
        <v>0</v>
      </c>
      <c r="Q1304" s="120">
        <v>1</v>
      </c>
      <c r="R1304" s="120">
        <v>0</v>
      </c>
      <c r="S1304" s="120">
        <v>0</v>
      </c>
      <c r="T1304" s="139"/>
      <c r="U1304" s="140">
        <f t="shared" si="739"/>
        <v>2.91686169427674E-3</v>
      </c>
      <c r="V1304" s="140">
        <f t="shared" si="740"/>
        <v>4.2287544131649479E-3</v>
      </c>
      <c r="W1304" s="140">
        <f t="shared" si="741"/>
        <v>6.4534867599753687E-3</v>
      </c>
      <c r="X1304" s="140">
        <f t="shared" si="742"/>
        <v>1.0240219102326864E-2</v>
      </c>
      <c r="Y1304" s="141">
        <f t="shared" si="751"/>
        <v>0</v>
      </c>
      <c r="Z1304" s="141">
        <f t="shared" si="752"/>
        <v>0</v>
      </c>
      <c r="AA1304" s="141">
        <f t="shared" si="753"/>
        <v>8.2823180635513624E-3</v>
      </c>
      <c r="AB1304" s="141">
        <f t="shared" si="754"/>
        <v>1.9579010387755016E-3</v>
      </c>
      <c r="AC1304" s="141">
        <f t="shared" si="755"/>
        <v>0</v>
      </c>
      <c r="AD1304" s="141">
        <f t="shared" si="756"/>
        <v>0</v>
      </c>
      <c r="AE1304" s="141">
        <f t="shared" si="757"/>
        <v>0</v>
      </c>
      <c r="AF1304" s="141">
        <f t="shared" si="758"/>
        <v>0</v>
      </c>
      <c r="AG1304" s="142"/>
      <c r="AH1304" s="143">
        <f t="shared" si="743"/>
        <v>0.19954149911124186</v>
      </c>
      <c r="AI1304" s="143">
        <f t="shared" si="744"/>
        <v>0.22094294078858367</v>
      </c>
      <c r="AJ1304" s="143">
        <f t="shared" si="745"/>
        <v>0.24797837092160724</v>
      </c>
      <c r="AK1304" s="143">
        <f t="shared" si="746"/>
        <v>0.28111699317329497</v>
      </c>
      <c r="AL1304" s="141">
        <f t="shared" si="759"/>
        <v>0</v>
      </c>
      <c r="AM1304" s="141">
        <f t="shared" si="760"/>
        <v>0</v>
      </c>
      <c r="AN1304" s="141">
        <f t="shared" si="761"/>
        <v>0.26206789833823502</v>
      </c>
      <c r="AO1304" s="141">
        <f t="shared" si="762"/>
        <v>1.9049094835059954E-2</v>
      </c>
      <c r="AP1304" s="141">
        <f t="shared" si="763"/>
        <v>0</v>
      </c>
      <c r="AQ1304" s="141">
        <f t="shared" si="764"/>
        <v>0</v>
      </c>
      <c r="AR1304" s="141">
        <f t="shared" si="765"/>
        <v>0</v>
      </c>
      <c r="AS1304" s="141">
        <f t="shared" si="766"/>
        <v>0</v>
      </c>
      <c r="AT1304" s="142"/>
      <c r="AU1304" s="144">
        <f t="shared" si="747"/>
        <v>0.43351390744257645</v>
      </c>
      <c r="AV1304" s="144">
        <f t="shared" si="748"/>
        <v>0.45183354524269093</v>
      </c>
      <c r="AW1304" s="144">
        <f t="shared" si="749"/>
        <v>0.47371351109199344</v>
      </c>
      <c r="AX1304" s="144">
        <f t="shared" si="750"/>
        <v>0.49896216968154028</v>
      </c>
      <c r="AY1304" s="141">
        <f t="shared" si="767"/>
        <v>0</v>
      </c>
      <c r="AZ1304" s="141">
        <f t="shared" si="768"/>
        <v>0</v>
      </c>
      <c r="BA1304" s="141">
        <f t="shared" si="769"/>
        <v>0.48160070527584692</v>
      </c>
      <c r="BB1304" s="141">
        <f t="shared" si="770"/>
        <v>1.7361464405693361E-2</v>
      </c>
      <c r="BC1304" s="141">
        <f t="shared" si="771"/>
        <v>0</v>
      </c>
      <c r="BD1304" s="141">
        <f t="shared" si="772"/>
        <v>0</v>
      </c>
      <c r="BE1304" s="141">
        <f t="shared" si="773"/>
        <v>0</v>
      </c>
      <c r="BF1304" s="141">
        <f t="shared" si="774"/>
        <v>0</v>
      </c>
      <c r="BG1304" s="105"/>
    </row>
    <row r="1305" spans="13:59" x14ac:dyDescent="0.25">
      <c r="M1305" s="100"/>
      <c r="N1305" s="120" t="s">
        <v>1440</v>
      </c>
      <c r="O1305" s="121">
        <v>1579</v>
      </c>
      <c r="P1305" s="120">
        <v>0</v>
      </c>
      <c r="Q1305" s="120">
        <v>0</v>
      </c>
      <c r="R1305" s="120">
        <v>1.6000000238418579</v>
      </c>
      <c r="S1305" s="120">
        <v>0.40000000596046448</v>
      </c>
      <c r="T1305" s="139"/>
      <c r="U1305" s="140">
        <f t="shared" si="739"/>
        <v>1.5717550096687738E-3</v>
      </c>
      <c r="V1305" s="140">
        <f t="shared" si="740"/>
        <v>2.2783871817817491E-3</v>
      </c>
      <c r="W1305" s="140">
        <f t="shared" si="741"/>
        <v>2.9812238990618578E-3</v>
      </c>
      <c r="X1305" s="140">
        <f t="shared" si="742"/>
        <v>4.7421625349284291E-3</v>
      </c>
      <c r="Y1305" s="141">
        <f t="shared" si="751"/>
        <v>0</v>
      </c>
      <c r="Z1305" s="141">
        <f t="shared" si="752"/>
        <v>0</v>
      </c>
      <c r="AA1305" s="141">
        <f t="shared" si="753"/>
        <v>0</v>
      </c>
      <c r="AB1305" s="141">
        <f t="shared" si="754"/>
        <v>0</v>
      </c>
      <c r="AC1305" s="141">
        <f t="shared" si="755"/>
        <v>3.054965718528254E-3</v>
      </c>
      <c r="AD1305" s="141">
        <f t="shared" si="756"/>
        <v>5.9045382664352827E-4</v>
      </c>
      <c r="AE1305" s="141">
        <f t="shared" si="757"/>
        <v>1.5327524140416003E-3</v>
      </c>
      <c r="AF1305" s="141">
        <f t="shared" si="758"/>
        <v>3.6411262819526272E-4</v>
      </c>
      <c r="AG1305" s="142"/>
      <c r="AH1305" s="143">
        <f t="shared" si="743"/>
        <v>0.16825686597611411</v>
      </c>
      <c r="AI1305" s="143">
        <f t="shared" si="744"/>
        <v>0.18642395587553173</v>
      </c>
      <c r="AJ1305" s="143">
        <f t="shared" si="745"/>
        <v>0.20074211005328069</v>
      </c>
      <c r="AK1305" s="143">
        <f t="shared" si="746"/>
        <v>0.22797861695444421</v>
      </c>
      <c r="AL1305" s="141">
        <f t="shared" si="759"/>
        <v>0</v>
      </c>
      <c r="AM1305" s="141">
        <f t="shared" si="760"/>
        <v>0</v>
      </c>
      <c r="AN1305" s="141">
        <f t="shared" si="761"/>
        <v>0</v>
      </c>
      <c r="AO1305" s="141">
        <f t="shared" si="762"/>
        <v>0</v>
      </c>
      <c r="AP1305" s="141">
        <f t="shared" si="763"/>
        <v>0.2810525518137082</v>
      </c>
      <c r="AQ1305" s="141">
        <f t="shared" si="764"/>
        <v>1.7225782031836057E-2</v>
      </c>
      <c r="AR1305" s="141">
        <f t="shared" si="765"/>
        <v>8.4941178227054034E-2</v>
      </c>
      <c r="AS1305" s="141">
        <f t="shared" si="766"/>
        <v>6.2502699135821016E-3</v>
      </c>
      <c r="AT1305" s="142"/>
      <c r="AU1305" s="144">
        <f t="shared" si="747"/>
        <v>0.40475035901103529</v>
      </c>
      <c r="AV1305" s="144">
        <f t="shared" si="748"/>
        <v>0.4217701435995409</v>
      </c>
      <c r="AW1305" s="144">
        <f t="shared" si="749"/>
        <v>0.43456809640242722</v>
      </c>
      <c r="AX1305" s="144">
        <f t="shared" si="750"/>
        <v>0.45765328031347141</v>
      </c>
      <c r="AY1305" s="141">
        <f t="shared" si="767"/>
        <v>0</v>
      </c>
      <c r="AZ1305" s="141">
        <f t="shared" si="768"/>
        <v>0</v>
      </c>
      <c r="BA1305" s="141">
        <f t="shared" si="769"/>
        <v>0</v>
      </c>
      <c r="BB1305" s="141">
        <f t="shared" si="770"/>
        <v>0</v>
      </c>
      <c r="BC1305" s="141">
        <f t="shared" si="771"/>
        <v>0.65474040610067652</v>
      </c>
      <c r="BD1305" s="141">
        <f t="shared" si="772"/>
        <v>2.0091833714372731E-2</v>
      </c>
      <c r="BE1305" s="141">
        <f t="shared" si="773"/>
        <v>0.17670600559069466</v>
      </c>
      <c r="BF1305" s="141">
        <f t="shared" si="774"/>
        <v>6.3553092625200369E-3</v>
      </c>
      <c r="BG1305" s="105"/>
    </row>
    <row r="1306" spans="13:59" x14ac:dyDescent="0.25">
      <c r="M1306" s="100"/>
      <c r="N1306" s="122" t="s">
        <v>1441</v>
      </c>
      <c r="O1306" s="122">
        <v>1628</v>
      </c>
      <c r="P1306" s="122">
        <v>0</v>
      </c>
      <c r="Q1306" s="122">
        <v>0</v>
      </c>
      <c r="R1306" s="122">
        <v>3.2000000476837158</v>
      </c>
      <c r="S1306" s="122">
        <v>0.80000001192092896</v>
      </c>
      <c r="T1306" s="139"/>
      <c r="U1306" s="140">
        <f t="shared" si="739"/>
        <v>1.7213606995628572E-3</v>
      </c>
      <c r="V1306" s="140">
        <f t="shared" si="740"/>
        <v>2.4954716598099003E-3</v>
      </c>
      <c r="W1306" s="140">
        <f t="shared" si="741"/>
        <v>3.3404293105244731E-3</v>
      </c>
      <c r="X1306" s="140">
        <f t="shared" si="742"/>
        <v>5.3126262709379812E-3</v>
      </c>
      <c r="Y1306" s="141">
        <f t="shared" si="751"/>
        <v>0</v>
      </c>
      <c r="Z1306" s="141">
        <f t="shared" si="752"/>
        <v>0</v>
      </c>
      <c r="AA1306" s="141">
        <f t="shared" si="753"/>
        <v>0</v>
      </c>
      <c r="AB1306" s="141">
        <f t="shared" si="754"/>
        <v>0</v>
      </c>
      <c r="AC1306" s="141">
        <f t="shared" si="755"/>
        <v>6.6918483323267098E-3</v>
      </c>
      <c r="AD1306" s="141">
        <f t="shared" si="756"/>
        <v>1.2936610980583321E-3</v>
      </c>
      <c r="AE1306" s="141">
        <f t="shared" si="757"/>
        <v>3.4344988492788064E-3</v>
      </c>
      <c r="AF1306" s="141">
        <f t="shared" si="758"/>
        <v>8.1560223080301853E-4</v>
      </c>
      <c r="AG1306" s="142"/>
      <c r="AH1306" s="143">
        <f t="shared" si="743"/>
        <v>0.17254149599073865</v>
      </c>
      <c r="AI1306" s="143">
        <f t="shared" si="744"/>
        <v>0.19115705312324149</v>
      </c>
      <c r="AJ1306" s="143">
        <f t="shared" si="745"/>
        <v>0.20711338060094786</v>
      </c>
      <c r="AK1306" s="143">
        <f t="shared" si="746"/>
        <v>0.2351649106974959</v>
      </c>
      <c r="AL1306" s="141">
        <f t="shared" si="759"/>
        <v>0</v>
      </c>
      <c r="AM1306" s="141">
        <f t="shared" si="760"/>
        <v>0</v>
      </c>
      <c r="AN1306" s="141">
        <f t="shared" si="761"/>
        <v>0</v>
      </c>
      <c r="AO1306" s="141">
        <f t="shared" si="762"/>
        <v>0</v>
      </c>
      <c r="AP1306" s="141">
        <f t="shared" si="763"/>
        <v>0.5763963592996395</v>
      </c>
      <c r="AQ1306" s="141">
        <f t="shared" si="764"/>
        <v>3.5306219809811856E-2</v>
      </c>
      <c r="AR1306" s="141">
        <f t="shared" si="765"/>
        <v>0.17525441208606413</v>
      </c>
      <c r="AS1306" s="141">
        <f t="shared" si="766"/>
        <v>1.2877519275316773E-2</v>
      </c>
      <c r="AT1306" s="142"/>
      <c r="AU1306" s="144">
        <f t="shared" si="747"/>
        <v>0.40885030944286205</v>
      </c>
      <c r="AV1306" s="144">
        <f t="shared" si="748"/>
        <v>0.42605665699021877</v>
      </c>
      <c r="AW1306" s="144">
        <f t="shared" si="749"/>
        <v>0.44010768422950841</v>
      </c>
      <c r="AX1306" s="144">
        <f t="shared" si="750"/>
        <v>0.46350336471763676</v>
      </c>
      <c r="AY1306" s="141">
        <f t="shared" si="767"/>
        <v>0</v>
      </c>
      <c r="AZ1306" s="141">
        <f t="shared" si="768"/>
        <v>0</v>
      </c>
      <c r="BA1306" s="141">
        <f t="shared" si="769"/>
        <v>0</v>
      </c>
      <c r="BB1306" s="141">
        <f t="shared" si="770"/>
        <v>0</v>
      </c>
      <c r="BC1306" s="141">
        <f t="shared" si="771"/>
        <v>1.322767956101536</v>
      </c>
      <c r="BD1306" s="141">
        <f t="shared" si="772"/>
        <v>4.0613366583128752E-2</v>
      </c>
      <c r="BE1306" s="141">
        <f t="shared" si="773"/>
        <v>0.35792356343849863</v>
      </c>
      <c r="BF1306" s="141">
        <f t="shared" si="774"/>
        <v>1.2879133861001479E-2</v>
      </c>
      <c r="BG1306" s="105"/>
    </row>
    <row r="1307" spans="13:59" x14ac:dyDescent="0.25">
      <c r="M1307" s="100"/>
      <c r="N1307" s="120" t="s">
        <v>1442</v>
      </c>
      <c r="O1307" s="121">
        <v>2827</v>
      </c>
      <c r="P1307" s="120">
        <v>0</v>
      </c>
      <c r="Q1307" s="120">
        <v>0</v>
      </c>
      <c r="R1307" s="120">
        <v>3.2000000476837158</v>
      </c>
      <c r="S1307" s="120">
        <v>0.80000001192092896</v>
      </c>
      <c r="T1307" s="139"/>
      <c r="U1307" s="140">
        <f t="shared" si="739"/>
        <v>1.5817106523724256E-2</v>
      </c>
      <c r="V1307" s="140">
        <f t="shared" si="740"/>
        <v>2.2753635275518991E-2</v>
      </c>
      <c r="W1307" s="140">
        <f t="shared" si="741"/>
        <v>5.1316635598981808E-2</v>
      </c>
      <c r="X1307" s="140">
        <f t="shared" si="742"/>
        <v>7.8925621741043228E-2</v>
      </c>
      <c r="Y1307" s="141">
        <f t="shared" si="751"/>
        <v>0</v>
      </c>
      <c r="Z1307" s="141">
        <f t="shared" si="752"/>
        <v>0</v>
      </c>
      <c r="AA1307" s="141">
        <f t="shared" si="753"/>
        <v>0</v>
      </c>
      <c r="AB1307" s="141">
        <f t="shared" si="754"/>
        <v>0</v>
      </c>
      <c r="AC1307" s="141">
        <f t="shared" si="755"/>
        <v>6.1207040382085978E-2</v>
      </c>
      <c r="AD1307" s="141">
        <f t="shared" si="756"/>
        <v>1.1604593584552667E-2</v>
      </c>
      <c r="AE1307" s="141">
        <f t="shared" si="757"/>
        <v>5.1686370621405089E-2</v>
      </c>
      <c r="AF1307" s="141">
        <f t="shared" si="758"/>
        <v>1.1454127712296217E-2</v>
      </c>
      <c r="AG1307" s="142"/>
      <c r="AH1307" s="143">
        <f t="shared" si="743"/>
        <v>0.31615743447282163</v>
      </c>
      <c r="AI1307" s="143">
        <f t="shared" si="744"/>
        <v>0.3486266612623049</v>
      </c>
      <c r="AJ1307" s="143">
        <f t="shared" si="745"/>
        <v>0.43313373937663791</v>
      </c>
      <c r="AK1307" s="143">
        <f t="shared" si="746"/>
        <v>0.4854534042945946</v>
      </c>
      <c r="AL1307" s="141">
        <f t="shared" si="759"/>
        <v>0</v>
      </c>
      <c r="AM1307" s="141">
        <f t="shared" si="760"/>
        <v>0</v>
      </c>
      <c r="AN1307" s="141">
        <f t="shared" si="761"/>
        <v>0</v>
      </c>
      <c r="AO1307" s="141">
        <f t="shared" si="762"/>
        <v>0</v>
      </c>
      <c r="AP1307" s="141">
        <f t="shared" si="763"/>
        <v>1.0535375309720045</v>
      </c>
      <c r="AQ1307" s="141">
        <f t="shared" si="764"/>
        <v>6.2067801691185753E-2</v>
      </c>
      <c r="AR1307" s="141">
        <f t="shared" si="765"/>
        <v>0.36396979297705234</v>
      </c>
      <c r="AS1307" s="141">
        <f t="shared" si="766"/>
        <v>2.4392936245678898E-2</v>
      </c>
      <c r="AT1307" s="142"/>
      <c r="AU1307" s="144">
        <f t="shared" si="747"/>
        <v>0.52414442483330537</v>
      </c>
      <c r="AV1307" s="144">
        <f t="shared" si="748"/>
        <v>0.54635533624443888</v>
      </c>
      <c r="AW1307" s="144">
        <f t="shared" si="749"/>
        <v>0.60038806645336229</v>
      </c>
      <c r="AX1307" s="144">
        <f t="shared" si="750"/>
        <v>0.63186926223195827</v>
      </c>
      <c r="AY1307" s="141">
        <f t="shared" si="767"/>
        <v>0</v>
      </c>
      <c r="AZ1307" s="141">
        <f t="shared" si="768"/>
        <v>0</v>
      </c>
      <c r="BA1307" s="141">
        <f t="shared" si="769"/>
        <v>0</v>
      </c>
      <c r="BB1307" s="141">
        <f t="shared" si="770"/>
        <v>0</v>
      </c>
      <c r="BC1307" s="141">
        <f t="shared" si="771"/>
        <v>1.6960270214024966</v>
      </c>
      <c r="BD1307" s="141">
        <f t="shared" si="772"/>
        <v>5.2310080631960298E-2</v>
      </c>
      <c r="BE1307" s="141">
        <f t="shared" si="773"/>
        <v>0.48809983421575559</v>
      </c>
      <c r="BF1307" s="141">
        <f t="shared" si="774"/>
        <v>1.7395583102279566E-2</v>
      </c>
      <c r="BG1307" s="105"/>
    </row>
    <row r="1308" spans="13:59" x14ac:dyDescent="0.25">
      <c r="M1308" s="100"/>
      <c r="N1308" s="120" t="s">
        <v>1443</v>
      </c>
      <c r="O1308" s="121">
        <v>3645</v>
      </c>
      <c r="P1308" s="120">
        <v>0</v>
      </c>
      <c r="Q1308" s="120">
        <v>0</v>
      </c>
      <c r="R1308" s="120">
        <v>3.2000000476837158</v>
      </c>
      <c r="S1308" s="120">
        <v>0.80000001192092896</v>
      </c>
      <c r="T1308" s="139"/>
      <c r="U1308" s="140">
        <f t="shared" si="739"/>
        <v>6.784103216860593E-2</v>
      </c>
      <c r="V1308" s="140">
        <f t="shared" si="740"/>
        <v>9.5162025721878596E-2</v>
      </c>
      <c r="W1308" s="140">
        <f t="shared" si="741"/>
        <v>0.26644022697547909</v>
      </c>
      <c r="X1308" s="140">
        <f t="shared" si="742"/>
        <v>0.37356268914132962</v>
      </c>
      <c r="Y1308" s="141">
        <f t="shared" si="751"/>
        <v>0</v>
      </c>
      <c r="Z1308" s="141">
        <f t="shared" si="752"/>
        <v>0</v>
      </c>
      <c r="AA1308" s="141">
        <f t="shared" si="753"/>
        <v>0</v>
      </c>
      <c r="AB1308" s="141">
        <f t="shared" si="754"/>
        <v>0</v>
      </c>
      <c r="AC1308" s="141">
        <f t="shared" si="755"/>
        <v>0.25863398344932648</v>
      </c>
      <c r="AD1308" s="141">
        <f t="shared" si="756"/>
        <v>4.5884503398364029E-2</v>
      </c>
      <c r="AE1308" s="141">
        <f t="shared" si="757"/>
        <v>0.25386964841387216</v>
      </c>
      <c r="AF1308" s="141">
        <f t="shared" si="758"/>
        <v>4.498050735240583E-2</v>
      </c>
      <c r="AG1308" s="142"/>
      <c r="AH1308" s="143">
        <f t="shared" si="743"/>
        <v>0.46640542635665572</v>
      </c>
      <c r="AI1308" s="143">
        <f t="shared" si="744"/>
        <v>0.51003535753733065</v>
      </c>
      <c r="AJ1308" s="143">
        <f t="shared" si="745"/>
        <v>0.66885773461086517</v>
      </c>
      <c r="AK1308" s="143">
        <f t="shared" si="746"/>
        <v>0.73153793606464879</v>
      </c>
      <c r="AL1308" s="141">
        <f t="shared" si="759"/>
        <v>0</v>
      </c>
      <c r="AM1308" s="141">
        <f t="shared" si="760"/>
        <v>0</v>
      </c>
      <c r="AN1308" s="141">
        <f t="shared" si="761"/>
        <v>0</v>
      </c>
      <c r="AO1308" s="141">
        <f t="shared" si="762"/>
        <v>0</v>
      </c>
      <c r="AP1308" s="141">
        <f t="shared" si="763"/>
        <v>1.5473803036447282</v>
      </c>
      <c r="AQ1308" s="141">
        <f t="shared" si="764"/>
        <v>8.4732864795110885E-2</v>
      </c>
      <c r="AR1308" s="141">
        <f t="shared" si="765"/>
        <v>0.55480741466059336</v>
      </c>
      <c r="AS1308" s="141">
        <f t="shared" si="766"/>
        <v>3.0422942911737416E-2</v>
      </c>
      <c r="AT1308" s="142"/>
      <c r="AU1308" s="144">
        <f t="shared" si="747"/>
        <v>0.6205438866200742</v>
      </c>
      <c r="AV1308" s="144">
        <f t="shared" si="748"/>
        <v>0.64629100942487716</v>
      </c>
      <c r="AW1308" s="144">
        <f t="shared" si="749"/>
        <v>0.73649548520556718</v>
      </c>
      <c r="AX1308" s="144">
        <f t="shared" si="750"/>
        <v>0.77202187439011716</v>
      </c>
      <c r="AY1308" s="141">
        <f t="shared" si="767"/>
        <v>0</v>
      </c>
      <c r="AZ1308" s="141">
        <f t="shared" si="768"/>
        <v>0</v>
      </c>
      <c r="BA1308" s="141">
        <f t="shared" si="769"/>
        <v>0</v>
      </c>
      <c r="BB1308" s="141">
        <f t="shared" si="770"/>
        <v>0</v>
      </c>
      <c r="BC1308" s="141">
        <f t="shared" si="771"/>
        <v>2.0070784592078792</v>
      </c>
      <c r="BD1308" s="141">
        <f t="shared" si="772"/>
        <v>6.1052801769284404E-2</v>
      </c>
      <c r="BE1308" s="141">
        <f t="shared" si="773"/>
        <v>0.59751498886029619</v>
      </c>
      <c r="BF1308" s="141">
        <f t="shared" si="774"/>
        <v>2.0102519855015433E-2</v>
      </c>
      <c r="BG1308" s="105"/>
    </row>
    <row r="1309" spans="13:59" x14ac:dyDescent="0.25">
      <c r="M1309" s="100"/>
      <c r="N1309" s="120" t="s">
        <v>1444</v>
      </c>
      <c r="O1309" s="121">
        <v>8109</v>
      </c>
      <c r="P1309" s="120">
        <v>2.6600000858306885</v>
      </c>
      <c r="Q1309" s="120">
        <v>0</v>
      </c>
      <c r="R1309" s="120">
        <v>1.3919999599456787</v>
      </c>
      <c r="S1309" s="120">
        <v>0.34799998998641968</v>
      </c>
      <c r="T1309" s="139"/>
      <c r="U1309" s="140">
        <f t="shared" si="739"/>
        <v>1</v>
      </c>
      <c r="V1309" s="140">
        <f t="shared" si="740"/>
        <v>1</v>
      </c>
      <c r="W1309" s="140">
        <f t="shared" si="741"/>
        <v>1</v>
      </c>
      <c r="X1309" s="140">
        <f t="shared" si="742"/>
        <v>1</v>
      </c>
      <c r="Y1309" s="141">
        <f t="shared" si="751"/>
        <v>2.6334000849723815</v>
      </c>
      <c r="Z1309" s="141">
        <f t="shared" si="752"/>
        <v>2.6600000858306938E-2</v>
      </c>
      <c r="AA1309" s="141">
        <f t="shared" si="753"/>
        <v>0</v>
      </c>
      <c r="AB1309" s="141">
        <f t="shared" si="754"/>
        <v>0</v>
      </c>
      <c r="AC1309" s="141">
        <f t="shared" si="755"/>
        <v>1.3780799603462219</v>
      </c>
      <c r="AD1309" s="141">
        <f t="shared" si="756"/>
        <v>1.3919999599456778E-2</v>
      </c>
      <c r="AE1309" s="141">
        <f t="shared" si="757"/>
        <v>0.34451999008655548</v>
      </c>
      <c r="AF1309" s="141">
        <f t="shared" si="758"/>
        <v>3.4799998998641946E-3</v>
      </c>
      <c r="AG1309" s="142"/>
      <c r="AH1309" s="143">
        <f t="shared" si="743"/>
        <v>1</v>
      </c>
      <c r="AI1309" s="143">
        <f t="shared" si="744"/>
        <v>1</v>
      </c>
      <c r="AJ1309" s="143">
        <f t="shared" si="745"/>
        <v>1</v>
      </c>
      <c r="AK1309" s="143">
        <f t="shared" si="746"/>
        <v>1</v>
      </c>
      <c r="AL1309" s="141">
        <f t="shared" si="759"/>
        <v>2.6334000849723815</v>
      </c>
      <c r="AM1309" s="141">
        <f t="shared" si="760"/>
        <v>2.6600000858306938E-2</v>
      </c>
      <c r="AN1309" s="141">
        <f t="shared" si="761"/>
        <v>0</v>
      </c>
      <c r="AO1309" s="141">
        <f t="shared" si="762"/>
        <v>0</v>
      </c>
      <c r="AP1309" s="141">
        <f t="shared" si="763"/>
        <v>1.3780799603462219</v>
      </c>
      <c r="AQ1309" s="141">
        <f t="shared" si="764"/>
        <v>1.3919999599456778E-2</v>
      </c>
      <c r="AR1309" s="141">
        <f t="shared" si="765"/>
        <v>0.34451999008655548</v>
      </c>
      <c r="AS1309" s="141">
        <f t="shared" si="766"/>
        <v>3.4799998998641946E-3</v>
      </c>
      <c r="AT1309" s="142"/>
      <c r="AU1309" s="144">
        <f t="shared" si="747"/>
        <v>1</v>
      </c>
      <c r="AV1309" s="144">
        <f t="shared" si="748"/>
        <v>1</v>
      </c>
      <c r="AW1309" s="144">
        <f t="shared" si="749"/>
        <v>1</v>
      </c>
      <c r="AX1309" s="144">
        <f t="shared" si="750"/>
        <v>1</v>
      </c>
      <c r="AY1309" s="141">
        <f t="shared" si="767"/>
        <v>2.6334000849723815</v>
      </c>
      <c r="AZ1309" s="141">
        <f t="shared" si="768"/>
        <v>2.6600000858306938E-2</v>
      </c>
      <c r="BA1309" s="141">
        <f t="shared" si="769"/>
        <v>0</v>
      </c>
      <c r="BB1309" s="141">
        <f t="shared" si="770"/>
        <v>0</v>
      </c>
      <c r="BC1309" s="141">
        <f t="shared" si="771"/>
        <v>1.3780799603462219</v>
      </c>
      <c r="BD1309" s="141">
        <f t="shared" si="772"/>
        <v>1.3919999599456778E-2</v>
      </c>
      <c r="BE1309" s="141">
        <f t="shared" si="773"/>
        <v>0.34451999008655548</v>
      </c>
      <c r="BF1309" s="141">
        <f t="shared" si="774"/>
        <v>3.4799998998641946E-3</v>
      </c>
      <c r="BG1309" s="105"/>
    </row>
    <row r="1310" spans="13:59" x14ac:dyDescent="0.25">
      <c r="M1310" s="100"/>
      <c r="N1310" s="120" t="s">
        <v>1445</v>
      </c>
      <c r="O1310" s="121">
        <v>401</v>
      </c>
      <c r="P1310" s="120">
        <v>0</v>
      </c>
      <c r="Q1310" s="120">
        <v>0</v>
      </c>
      <c r="R1310" s="120">
        <v>3.2000000476837158</v>
      </c>
      <c r="S1310" s="120">
        <v>0.80000001192092896</v>
      </c>
      <c r="T1310" s="139"/>
      <c r="U1310" s="140">
        <f t="shared" si="739"/>
        <v>1.8009047625322516E-4</v>
      </c>
      <c r="V1310" s="140">
        <f t="shared" si="740"/>
        <v>2.5924009915045954E-4</v>
      </c>
      <c r="W1310" s="140">
        <f t="shared" si="741"/>
        <v>1.9731924032273529E-4</v>
      </c>
      <c r="X1310" s="140">
        <f t="shared" si="742"/>
        <v>3.113752105914358E-4</v>
      </c>
      <c r="Y1310" s="141">
        <f t="shared" si="751"/>
        <v>0</v>
      </c>
      <c r="Z1310" s="141">
        <f t="shared" si="752"/>
        <v>0</v>
      </c>
      <c r="AA1310" s="141">
        <f t="shared" si="753"/>
        <v>0</v>
      </c>
      <c r="AB1310" s="141">
        <f t="shared" si="754"/>
        <v>0</v>
      </c>
      <c r="AC1310" s="141">
        <f t="shared" si="755"/>
        <v>6.9716603579437553E-4</v>
      </c>
      <c r="AD1310" s="141">
        <f t="shared" si="756"/>
        <v>1.324022938486262E-4</v>
      </c>
      <c r="AE1310" s="141">
        <f t="shared" si="757"/>
        <v>2.0189922945161945E-4</v>
      </c>
      <c r="AF1310" s="141">
        <f t="shared" si="758"/>
        <v>4.7200942733410984E-5</v>
      </c>
      <c r="AG1310" s="142"/>
      <c r="AH1310" s="143">
        <f t="shared" si="743"/>
        <v>9.1814027139536902E-2</v>
      </c>
      <c r="AI1310" s="143">
        <f t="shared" si="744"/>
        <v>0.10174281651761985</v>
      </c>
      <c r="AJ1310" s="143">
        <f t="shared" si="745"/>
        <v>9.4211959689407099E-2</v>
      </c>
      <c r="AK1310" s="143">
        <f t="shared" si="746"/>
        <v>0.10712304199580736</v>
      </c>
      <c r="AL1310" s="141">
        <f t="shared" si="759"/>
        <v>0</v>
      </c>
      <c r="AM1310" s="141">
        <f t="shared" si="760"/>
        <v>0</v>
      </c>
      <c r="AN1310" s="141">
        <f t="shared" si="761"/>
        <v>0</v>
      </c>
      <c r="AO1310" s="141">
        <f t="shared" si="762"/>
        <v>0</v>
      </c>
      <c r="AP1310" s="141">
        <f t="shared" si="763"/>
        <v>0.30675290555396001</v>
      </c>
      <c r="AQ1310" s="141">
        <f t="shared" si="764"/>
        <v>1.8824112153899064E-2</v>
      </c>
      <c r="AR1310" s="141">
        <f t="shared" si="765"/>
        <v>7.9780306185389713E-2</v>
      </c>
      <c r="AS1310" s="141">
        <f t="shared" si="766"/>
        <v>5.9181286882623446E-3</v>
      </c>
      <c r="AT1310" s="142"/>
      <c r="AU1310" s="144">
        <f t="shared" si="747"/>
        <v>0.31866356242099703</v>
      </c>
      <c r="AV1310" s="144">
        <f t="shared" si="748"/>
        <v>0.33170880156827642</v>
      </c>
      <c r="AW1310" s="144">
        <f t="shared" si="749"/>
        <v>0.32188565725335538</v>
      </c>
      <c r="AX1310" s="144">
        <f t="shared" si="750"/>
        <v>0.33847406311065842</v>
      </c>
      <c r="AY1310" s="141">
        <f t="shared" si="767"/>
        <v>0</v>
      </c>
      <c r="AZ1310" s="141">
        <f t="shared" si="768"/>
        <v>0</v>
      </c>
      <c r="BA1310" s="141">
        <f t="shared" si="769"/>
        <v>0</v>
      </c>
      <c r="BB1310" s="141">
        <f t="shared" si="770"/>
        <v>0</v>
      </c>
      <c r="BC1310" s="141">
        <f t="shared" si="771"/>
        <v>1.0303985637395003</v>
      </c>
      <c r="BD1310" s="141">
        <f t="shared" si="772"/>
        <v>3.1069617096092461E-2</v>
      </c>
      <c r="BE1310" s="141">
        <f t="shared" si="773"/>
        <v>0.26156880678525757</v>
      </c>
      <c r="BF1310" s="141">
        <f t="shared" si="774"/>
        <v>9.210447738194405E-3</v>
      </c>
      <c r="BG1310" s="105"/>
    </row>
    <row r="1311" spans="13:59" x14ac:dyDescent="0.25">
      <c r="M1311" s="100"/>
      <c r="N1311" s="122" t="s">
        <v>1446</v>
      </c>
      <c r="O1311" s="122">
        <v>3518</v>
      </c>
      <c r="P1311" s="122">
        <v>0</v>
      </c>
      <c r="Q1311" s="122">
        <v>0</v>
      </c>
      <c r="R1311" s="122">
        <v>4.8000001907348633</v>
      </c>
      <c r="S1311" s="122">
        <v>1.2000000476837158</v>
      </c>
      <c r="T1311" s="139"/>
      <c r="U1311" s="140">
        <f t="shared" si="739"/>
        <v>5.4474043676057016E-2</v>
      </c>
      <c r="V1311" s="140">
        <f t="shared" si="740"/>
        <v>7.684408138083032E-2</v>
      </c>
      <c r="W1311" s="140">
        <f t="shared" si="741"/>
        <v>0.21138043328332978</v>
      </c>
      <c r="X1311" s="140">
        <f t="shared" si="742"/>
        <v>0.30264423803956941</v>
      </c>
      <c r="Y1311" s="141">
        <f t="shared" si="751"/>
        <v>0</v>
      </c>
      <c r="Z1311" s="141">
        <f t="shared" si="752"/>
        <v>0</v>
      </c>
      <c r="AA1311" s="141">
        <f t="shared" si="753"/>
        <v>0</v>
      </c>
      <c r="AB1311" s="141">
        <f t="shared" si="754"/>
        <v>0</v>
      </c>
      <c r="AC1311" s="141">
        <f t="shared" si="755"/>
        <v>0.31254875845965019</v>
      </c>
      <c r="AD1311" s="141">
        <f t="shared" si="756"/>
        <v>5.6302846825180719E-2</v>
      </c>
      <c r="AE1311" s="141">
        <f t="shared" si="757"/>
        <v>0.3058782497488487</v>
      </c>
      <c r="AF1311" s="141">
        <f t="shared" si="758"/>
        <v>5.7294850329836444E-2</v>
      </c>
      <c r="AG1311" s="142"/>
      <c r="AH1311" s="143">
        <f t="shared" si="743"/>
        <v>0.44005361703747736</v>
      </c>
      <c r="AI1311" s="143">
        <f t="shared" si="744"/>
        <v>0.48203592961383679</v>
      </c>
      <c r="AJ1311" s="143">
        <f t="shared" si="745"/>
        <v>0.62927955590902374</v>
      </c>
      <c r="AK1311" s="143">
        <f t="shared" si="746"/>
        <v>0.69175952021774845</v>
      </c>
      <c r="AL1311" s="141">
        <f t="shared" si="759"/>
        <v>0</v>
      </c>
      <c r="AM1311" s="141">
        <f t="shared" si="760"/>
        <v>0</v>
      </c>
      <c r="AN1311" s="141">
        <f t="shared" si="761"/>
        <v>0</v>
      </c>
      <c r="AO1311" s="141">
        <f t="shared" si="762"/>
        <v>0</v>
      </c>
      <c r="AP1311" s="141">
        <f t="shared" si="763"/>
        <v>2.1918924254433314</v>
      </c>
      <c r="AQ1311" s="141">
        <f t="shared" si="764"/>
        <v>0.12188012864414244</v>
      </c>
      <c r="AR1311" s="141">
        <f t="shared" si="765"/>
        <v>0.78507212220111711</v>
      </c>
      <c r="AS1311" s="141">
        <f t="shared" si="766"/>
        <v>4.5039335045845452E-2</v>
      </c>
      <c r="AT1311" s="142"/>
      <c r="AU1311" s="144">
        <f t="shared" si="747"/>
        <v>0.60462306207394789</v>
      </c>
      <c r="AV1311" s="144">
        <f t="shared" si="748"/>
        <v>0.62984762085142043</v>
      </c>
      <c r="AW1311" s="144">
        <f t="shared" si="749"/>
        <v>0.71424149662787351</v>
      </c>
      <c r="AX1311" s="144">
        <f t="shared" si="750"/>
        <v>0.74940866116613059</v>
      </c>
      <c r="AY1311" s="141">
        <f t="shared" si="767"/>
        <v>0</v>
      </c>
      <c r="AZ1311" s="141">
        <f t="shared" si="768"/>
        <v>0</v>
      </c>
      <c r="BA1311" s="141">
        <f t="shared" si="769"/>
        <v>0</v>
      </c>
      <c r="BB1311" s="141">
        <f t="shared" si="770"/>
        <v>0</v>
      </c>
      <c r="BC1311" s="141">
        <f t="shared" si="771"/>
        <v>2.9337078486164061</v>
      </c>
      <c r="BD1311" s="141">
        <f t="shared" si="772"/>
        <v>8.9560851604312042E-2</v>
      </c>
      <c r="BE1311" s="141">
        <f t="shared" si="773"/>
        <v>0.86961923127243024</v>
      </c>
      <c r="BF1311" s="141">
        <f t="shared" si="774"/>
        <v>2.9671197861516063E-2</v>
      </c>
      <c r="BG1311" s="105"/>
    </row>
    <row r="1312" spans="13:59" x14ac:dyDescent="0.25">
      <c r="M1312" s="100"/>
      <c r="N1312" s="120" t="s">
        <v>1447</v>
      </c>
      <c r="O1312" s="121">
        <v>2010</v>
      </c>
      <c r="P1312" s="120">
        <v>0</v>
      </c>
      <c r="Q1312" s="120">
        <v>0</v>
      </c>
      <c r="R1312" s="120">
        <v>3.2000000476837158</v>
      </c>
      <c r="S1312" s="120">
        <v>0.80000001192092896</v>
      </c>
      <c r="T1312" s="139"/>
      <c r="U1312" s="140">
        <f t="shared" si="739"/>
        <v>3.4991813772327074E-3</v>
      </c>
      <c r="V1312" s="140">
        <f t="shared" si="740"/>
        <v>5.0719766313348513E-3</v>
      </c>
      <c r="W1312" s="140">
        <f t="shared" si="741"/>
        <v>8.0943207468257006E-3</v>
      </c>
      <c r="X1312" s="140">
        <f t="shared" si="742"/>
        <v>1.2826147333248383E-2</v>
      </c>
      <c r="Y1312" s="141">
        <f t="shared" si="751"/>
        <v>0</v>
      </c>
      <c r="Z1312" s="141">
        <f t="shared" si="752"/>
        <v>0</v>
      </c>
      <c r="AA1312" s="141">
        <f t="shared" si="753"/>
        <v>0</v>
      </c>
      <c r="AB1312" s="141">
        <f t="shared" si="754"/>
        <v>0</v>
      </c>
      <c r="AC1312" s="141">
        <f t="shared" si="755"/>
        <v>1.3601879212320438E-2</v>
      </c>
      <c r="AD1312" s="141">
        <f t="shared" si="756"/>
        <v>2.6284462498017778E-3</v>
      </c>
      <c r="AE1312" s="141">
        <f t="shared" si="757"/>
        <v>8.3034327897858161E-3</v>
      </c>
      <c r="AF1312" s="141">
        <f t="shared" si="758"/>
        <v>1.9574852297124818E-3</v>
      </c>
      <c r="AG1312" s="142"/>
      <c r="AH1312" s="143">
        <f t="shared" si="743"/>
        <v>0.20976898573997649</v>
      </c>
      <c r="AI1312" s="143">
        <f t="shared" si="744"/>
        <v>0.23220646465396921</v>
      </c>
      <c r="AJ1312" s="143">
        <f t="shared" si="745"/>
        <v>0.26374226289931957</v>
      </c>
      <c r="AK1312" s="143">
        <f t="shared" si="746"/>
        <v>0.29877358198893522</v>
      </c>
      <c r="AL1312" s="141">
        <f t="shared" si="759"/>
        <v>0</v>
      </c>
      <c r="AM1312" s="141">
        <f t="shared" si="760"/>
        <v>0</v>
      </c>
      <c r="AN1312" s="141">
        <f t="shared" si="761"/>
        <v>0</v>
      </c>
      <c r="AO1312" s="141">
        <f t="shared" si="762"/>
        <v>0</v>
      </c>
      <c r="AP1312" s="141">
        <f t="shared" si="763"/>
        <v>0.70044812352412411</v>
      </c>
      <c r="AQ1312" s="141">
        <f t="shared" si="764"/>
        <v>4.2612574441044493E-2</v>
      </c>
      <c r="AR1312" s="141">
        <f t="shared" si="765"/>
        <v>0.22289640317352255</v>
      </c>
      <c r="AS1312" s="141">
        <f t="shared" si="766"/>
        <v>1.6122465979284267E-2</v>
      </c>
      <c r="AT1312" s="142"/>
      <c r="AU1312" s="144">
        <f t="shared" si="747"/>
        <v>0.44239024153687145</v>
      </c>
      <c r="AV1312" s="144">
        <f t="shared" si="748"/>
        <v>0.46110621213252445</v>
      </c>
      <c r="AW1312" s="144">
        <f t="shared" si="749"/>
        <v>0.48591866075438661</v>
      </c>
      <c r="AX1312" s="144">
        <f t="shared" si="750"/>
        <v>0.51182517436744046</v>
      </c>
      <c r="AY1312" s="141">
        <f t="shared" si="767"/>
        <v>0</v>
      </c>
      <c r="AZ1312" s="141">
        <f t="shared" si="768"/>
        <v>0</v>
      </c>
      <c r="BA1312" s="141">
        <f t="shared" si="769"/>
        <v>0</v>
      </c>
      <c r="BB1312" s="141">
        <f t="shared" si="770"/>
        <v>0</v>
      </c>
      <c r="BC1312" s="141">
        <f t="shared" si="771"/>
        <v>1.4314378594719397</v>
      </c>
      <c r="BD1312" s="141">
        <f t="shared" si="772"/>
        <v>4.4102041339396214E-2</v>
      </c>
      <c r="BE1312" s="141">
        <f t="shared" si="773"/>
        <v>0.39521019065178642</v>
      </c>
      <c r="BF1312" s="141">
        <f t="shared" si="774"/>
        <v>1.4249954943597487E-2</v>
      </c>
      <c r="BG1312" s="105"/>
    </row>
    <row r="1313" spans="13:59" x14ac:dyDescent="0.25">
      <c r="M1313" s="100"/>
      <c r="N1313" s="120" t="s">
        <v>1448</v>
      </c>
      <c r="O1313" s="121">
        <v>3167</v>
      </c>
      <c r="P1313" s="120">
        <v>0</v>
      </c>
      <c r="Q1313" s="120">
        <v>0</v>
      </c>
      <c r="R1313" s="120">
        <v>3.2000000476837158</v>
      </c>
      <c r="S1313" s="120">
        <v>0.80000001192092896</v>
      </c>
      <c r="T1313" s="139"/>
      <c r="U1313" s="140">
        <f t="shared" si="739"/>
        <v>2.9280543883427601E-2</v>
      </c>
      <c r="V1313" s="140">
        <f t="shared" si="740"/>
        <v>4.1802698490979173E-2</v>
      </c>
      <c r="W1313" s="140">
        <f t="shared" si="741"/>
        <v>0.10577701310825804</v>
      </c>
      <c r="X1313" s="140">
        <f t="shared" si="742"/>
        <v>0.15826009974674093</v>
      </c>
      <c r="Y1313" s="141">
        <f t="shared" si="751"/>
        <v>0</v>
      </c>
      <c r="Z1313" s="141">
        <f t="shared" si="752"/>
        <v>0</v>
      </c>
      <c r="AA1313" s="141">
        <f t="shared" si="753"/>
        <v>0</v>
      </c>
      <c r="AB1313" s="141">
        <f t="shared" si="754"/>
        <v>0</v>
      </c>
      <c r="AC1313" s="141">
        <f t="shared" si="755"/>
        <v>0.11279621207557568</v>
      </c>
      <c r="AD1313" s="141">
        <f t="shared" si="756"/>
        <v>2.0972425088865668E-2</v>
      </c>
      <c r="AE1313" s="141">
        <f t="shared" si="757"/>
        <v>0.10476863059830775</v>
      </c>
      <c r="AF1313" s="141">
        <f t="shared" si="758"/>
        <v>2.1839451085692393E-2</v>
      </c>
      <c r="AG1313" s="142"/>
      <c r="AH1313" s="143">
        <f t="shared" si="743"/>
        <v>0.37298634232577776</v>
      </c>
      <c r="AI1313" s="143">
        <f t="shared" si="744"/>
        <v>0.41015225396107424</v>
      </c>
      <c r="AJ1313" s="143">
        <f t="shared" si="745"/>
        <v>0.52445897357663074</v>
      </c>
      <c r="AK1313" s="143">
        <f t="shared" si="746"/>
        <v>0.58314648550286696</v>
      </c>
      <c r="AL1313" s="141">
        <f t="shared" si="759"/>
        <v>0</v>
      </c>
      <c r="AM1313" s="141">
        <f t="shared" si="760"/>
        <v>0</v>
      </c>
      <c r="AN1313" s="141">
        <f t="shared" si="761"/>
        <v>0</v>
      </c>
      <c r="AO1313" s="141">
        <f t="shared" si="762"/>
        <v>0</v>
      </c>
      <c r="AP1313" s="141">
        <f t="shared" si="763"/>
        <v>1.2410862095981638</v>
      </c>
      <c r="AQ1313" s="141">
        <f t="shared" si="764"/>
        <v>7.1401022634857148E-2</v>
      </c>
      <c r="AR1313" s="141">
        <f t="shared" si="765"/>
        <v>0.4388465183825086</v>
      </c>
      <c r="AS1313" s="141">
        <f t="shared" si="766"/>
        <v>2.7670676971432773E-2</v>
      </c>
      <c r="AT1313" s="142"/>
      <c r="AU1313" s="144">
        <f t="shared" si="747"/>
        <v>0.5624292737376525</v>
      </c>
      <c r="AV1313" s="144">
        <f t="shared" si="748"/>
        <v>0.58614197876060281</v>
      </c>
      <c r="AW1313" s="144">
        <f t="shared" si="749"/>
        <v>0.65466467256673855</v>
      </c>
      <c r="AX1313" s="144">
        <f t="shared" si="750"/>
        <v>0.68822349862971199</v>
      </c>
      <c r="AY1313" s="141">
        <f t="shared" si="767"/>
        <v>0</v>
      </c>
      <c r="AZ1313" s="141">
        <f t="shared" si="768"/>
        <v>0</v>
      </c>
      <c r="BA1313" s="141">
        <f t="shared" si="769"/>
        <v>0</v>
      </c>
      <c r="BB1313" s="141">
        <f t="shared" si="770"/>
        <v>0</v>
      </c>
      <c r="BC1313" s="141">
        <f t="shared" si="771"/>
        <v>1.8197162943534888</v>
      </c>
      <c r="BD1313" s="141">
        <f t="shared" si="772"/>
        <v>5.5938065629867806E-2</v>
      </c>
      <c r="BE1313" s="141">
        <f t="shared" si="773"/>
        <v>0.53191795902424144</v>
      </c>
      <c r="BF1313" s="141">
        <f t="shared" si="774"/>
        <v>1.8660848083791537E-2</v>
      </c>
      <c r="BG1313" s="105"/>
    </row>
    <row r="1314" spans="13:59" x14ac:dyDescent="0.25">
      <c r="M1314" s="100"/>
      <c r="N1314" s="120" t="s">
        <v>1449</v>
      </c>
      <c r="O1314" s="121">
        <v>1465</v>
      </c>
      <c r="P1314" s="120">
        <v>2.6600000858306885</v>
      </c>
      <c r="Q1314" s="120">
        <v>3</v>
      </c>
      <c r="R1314" s="120">
        <v>0</v>
      </c>
      <c r="S1314" s="120">
        <v>0</v>
      </c>
      <c r="T1314" s="139"/>
      <c r="U1314" s="140">
        <f t="shared" si="739"/>
        <v>1.2722684433436049E-3</v>
      </c>
      <c r="V1314" s="140">
        <f t="shared" si="740"/>
        <v>1.8437297987128343E-3</v>
      </c>
      <c r="W1314" s="140">
        <f t="shared" si="741"/>
        <v>2.2879279924598039E-3</v>
      </c>
      <c r="X1314" s="140">
        <f t="shared" si="742"/>
        <v>3.6400264291946982E-3</v>
      </c>
      <c r="Y1314" s="141">
        <f t="shared" si="751"/>
        <v>4.1104354539742653E-3</v>
      </c>
      <c r="Z1314" s="141">
        <f t="shared" si="752"/>
        <v>7.9388596885047145E-4</v>
      </c>
      <c r="AA1314" s="141">
        <f t="shared" si="753"/>
        <v>8.8232937927079595E-3</v>
      </c>
      <c r="AB1314" s="141">
        <f t="shared" si="754"/>
        <v>2.0967854948761352E-3</v>
      </c>
      <c r="AC1314" s="141">
        <f t="shared" si="755"/>
        <v>0</v>
      </c>
      <c r="AD1314" s="141">
        <f t="shared" si="756"/>
        <v>0</v>
      </c>
      <c r="AE1314" s="141">
        <f t="shared" si="757"/>
        <v>0</v>
      </c>
      <c r="AF1314" s="141">
        <f t="shared" si="758"/>
        <v>0</v>
      </c>
      <c r="AG1314" s="142"/>
      <c r="AH1314" s="143">
        <f t="shared" si="743"/>
        <v>0.15868759180163161</v>
      </c>
      <c r="AI1314" s="143">
        <f t="shared" si="744"/>
        <v>0.17584718152178092</v>
      </c>
      <c r="AJ1314" s="143">
        <f t="shared" si="745"/>
        <v>0.18663878994423122</v>
      </c>
      <c r="AK1314" s="143">
        <f t="shared" si="746"/>
        <v>0.21205171124924393</v>
      </c>
      <c r="AL1314" s="141">
        <f t="shared" si="759"/>
        <v>0.44071017279868757</v>
      </c>
      <c r="AM1314" s="141">
        <f t="shared" si="760"/>
        <v>2.7043345142334307E-2</v>
      </c>
      <c r="AN1314" s="141">
        <f t="shared" si="761"/>
        <v>0.59243658809188582</v>
      </c>
      <c r="AO1314" s="141">
        <f t="shared" si="762"/>
        <v>4.3718545655845986E-2</v>
      </c>
      <c r="AP1314" s="141">
        <f t="shared" si="763"/>
        <v>0</v>
      </c>
      <c r="AQ1314" s="141">
        <f t="shared" si="764"/>
        <v>0</v>
      </c>
      <c r="AR1314" s="141">
        <f t="shared" si="765"/>
        <v>0</v>
      </c>
      <c r="AS1314" s="141">
        <f t="shared" si="766"/>
        <v>0</v>
      </c>
      <c r="AT1314" s="142"/>
      <c r="AU1314" s="144">
        <f t="shared" si="747"/>
        <v>0.39538383346651984</v>
      </c>
      <c r="AV1314" s="144">
        <f t="shared" si="748"/>
        <v>0.41197603968791285</v>
      </c>
      <c r="AW1314" s="144">
        <f t="shared" si="749"/>
        <v>0.42196595531610959</v>
      </c>
      <c r="AX1314" s="144">
        <f t="shared" si="750"/>
        <v>0.44434027207072702</v>
      </c>
      <c r="AY1314" s="141">
        <f t="shared" si="767"/>
        <v>1.0632714556339522</v>
      </c>
      <c r="AZ1314" s="141">
        <f t="shared" si="768"/>
        <v>3.2584845296083076E-2</v>
      </c>
      <c r="BA1314" s="141">
        <f t="shared" si="769"/>
        <v>1.2868003624207718</v>
      </c>
      <c r="BB1314" s="141">
        <f t="shared" si="770"/>
        <v>4.6220453791409266E-2</v>
      </c>
      <c r="BC1314" s="141">
        <f t="shared" si="771"/>
        <v>0</v>
      </c>
      <c r="BD1314" s="141">
        <f t="shared" si="772"/>
        <v>0</v>
      </c>
      <c r="BE1314" s="141">
        <f t="shared" si="773"/>
        <v>0</v>
      </c>
      <c r="BF1314" s="141">
        <f t="shared" si="774"/>
        <v>0</v>
      </c>
      <c r="BG1314" s="105"/>
    </row>
    <row r="1315" spans="13:59" x14ac:dyDescent="0.25">
      <c r="M1315" s="100"/>
      <c r="N1315" s="120" t="s">
        <v>1450</v>
      </c>
      <c r="O1315" s="121">
        <v>3759</v>
      </c>
      <c r="P1315" s="120">
        <v>0</v>
      </c>
      <c r="Q1315" s="120">
        <v>0</v>
      </c>
      <c r="R1315" s="120">
        <v>3.2000000476837158</v>
      </c>
      <c r="S1315" s="120">
        <v>0.80000001192092896</v>
      </c>
      <c r="T1315" s="139"/>
      <c r="U1315" s="140">
        <f t="shared" si="739"/>
        <v>8.2370958460600052E-2</v>
      </c>
      <c r="V1315" s="140">
        <f t="shared" si="740"/>
        <v>0.11487987450157777</v>
      </c>
      <c r="W1315" s="140">
        <f t="shared" si="741"/>
        <v>0.32445076953160368</v>
      </c>
      <c r="X1315" s="140">
        <f t="shared" si="742"/>
        <v>0.44522312444662004</v>
      </c>
      <c r="Y1315" s="141">
        <f t="shared" si="751"/>
        <v>0</v>
      </c>
      <c r="Z1315" s="141">
        <f t="shared" si="752"/>
        <v>0</v>
      </c>
      <c r="AA1315" s="141">
        <f t="shared" si="753"/>
        <v>0</v>
      </c>
      <c r="AB1315" s="141">
        <f t="shared" si="754"/>
        <v>0</v>
      </c>
      <c r="AC1315" s="141">
        <f t="shared" si="755"/>
        <v>0.31296546673229408</v>
      </c>
      <c r="AD1315" s="141">
        <f t="shared" si="756"/>
        <v>5.4650137150654088E-2</v>
      </c>
      <c r="AE1315" s="141">
        <f t="shared" si="757"/>
        <v>0.305273955983973</v>
      </c>
      <c r="AF1315" s="141">
        <f t="shared" si="758"/>
        <v>5.0904548880796263E-2</v>
      </c>
      <c r="AG1315" s="142"/>
      <c r="AH1315" s="143">
        <f t="shared" si="743"/>
        <v>0.49096510981502495</v>
      </c>
      <c r="AI1315" s="143">
        <f t="shared" si="744"/>
        <v>0.53599284835556027</v>
      </c>
      <c r="AJ1315" s="143">
        <f t="shared" si="745"/>
        <v>0.70462758327451847</v>
      </c>
      <c r="AK1315" s="143">
        <f t="shared" si="746"/>
        <v>0.76678088071027573</v>
      </c>
      <c r="AL1315" s="141">
        <f t="shared" si="759"/>
        <v>0</v>
      </c>
      <c r="AM1315" s="141">
        <f t="shared" si="760"/>
        <v>0</v>
      </c>
      <c r="AN1315" s="141">
        <f t="shared" si="761"/>
        <v>0</v>
      </c>
      <c r="AO1315" s="141">
        <f t="shared" si="762"/>
        <v>0</v>
      </c>
      <c r="AP1315" s="141">
        <f t="shared" si="763"/>
        <v>1.6274218738093309</v>
      </c>
      <c r="AQ1315" s="141">
        <f t="shared" si="764"/>
        <v>8.7755266486592598E-2</v>
      </c>
      <c r="AR1315" s="141">
        <f t="shared" si="765"/>
        <v>0.58292637361400124</v>
      </c>
      <c r="AS1315" s="141">
        <f t="shared" si="766"/>
        <v>3.0498340094959775E-2</v>
      </c>
      <c r="AT1315" s="142"/>
      <c r="AU1315" s="144">
        <f t="shared" si="747"/>
        <v>0.6351208017060993</v>
      </c>
      <c r="AV1315" s="144">
        <f t="shared" si="748"/>
        <v>0.66131959899699821</v>
      </c>
      <c r="AW1315" s="144">
        <f t="shared" si="749"/>
        <v>0.75669185805237404</v>
      </c>
      <c r="AX1315" s="144">
        <f t="shared" si="750"/>
        <v>0.7924013435712064</v>
      </c>
      <c r="AY1315" s="141">
        <f t="shared" si="767"/>
        <v>0</v>
      </c>
      <c r="AZ1315" s="141">
        <f t="shared" si="768"/>
        <v>0</v>
      </c>
      <c r="BA1315" s="141">
        <f t="shared" si="769"/>
        <v>0</v>
      </c>
      <c r="BB1315" s="141">
        <f t="shared" si="770"/>
        <v>0</v>
      </c>
      <c r="BC1315" s="141">
        <f t="shared" si="771"/>
        <v>2.0539808060770595</v>
      </c>
      <c r="BD1315" s="141">
        <f t="shared" si="772"/>
        <v>6.2241942247510451E-2</v>
      </c>
      <c r="BE1315" s="141">
        <f t="shared" si="773"/>
        <v>0.61358375492812356</v>
      </c>
      <c r="BF1315" s="141">
        <f t="shared" si="774"/>
        <v>2.0337329375001656E-2</v>
      </c>
      <c r="BG1315" s="105"/>
    </row>
    <row r="1316" spans="13:59" x14ac:dyDescent="0.25">
      <c r="M1316" s="100"/>
      <c r="N1316" s="120" t="s">
        <v>1451</v>
      </c>
      <c r="O1316" s="121">
        <v>828</v>
      </c>
      <c r="P1316" s="120">
        <v>0</v>
      </c>
      <c r="Q1316" s="120">
        <v>0</v>
      </c>
      <c r="R1316" s="120">
        <v>3.2000000476837158</v>
      </c>
      <c r="S1316" s="120">
        <v>0.80000001192092896</v>
      </c>
      <c r="T1316" s="139"/>
      <c r="U1316" s="140">
        <f t="shared" si="739"/>
        <v>3.9278236133910571E-4</v>
      </c>
      <c r="V1316" s="140">
        <f t="shared" si="740"/>
        <v>5.6733022919974729E-4</v>
      </c>
      <c r="W1316" s="140">
        <f t="shared" si="741"/>
        <v>5.2414688702884238E-4</v>
      </c>
      <c r="X1316" s="140">
        <f t="shared" si="742"/>
        <v>8.3119711116153017E-4</v>
      </c>
      <c r="Y1316" s="141">
        <f t="shared" si="751"/>
        <v>0</v>
      </c>
      <c r="Z1316" s="141">
        <f t="shared" si="752"/>
        <v>0</v>
      </c>
      <c r="AA1316" s="141">
        <f t="shared" si="753"/>
        <v>0</v>
      </c>
      <c r="AB1316" s="141">
        <f t="shared" si="754"/>
        <v>0</v>
      </c>
      <c r="AC1316" s="141">
        <f t="shared" si="755"/>
        <v>1.523611132002888E-3</v>
      </c>
      <c r="AD1316" s="141">
        <f t="shared" si="756"/>
        <v>2.9184562848871679E-4</v>
      </c>
      <c r="AE1316" s="141">
        <f t="shared" si="757"/>
        <v>5.3794443219591485E-4</v>
      </c>
      <c r="AF1316" s="141">
        <f t="shared" si="758"/>
        <v>1.2701326664195096E-4</v>
      </c>
      <c r="AG1316" s="142"/>
      <c r="AH1316" s="143">
        <f t="shared" si="743"/>
        <v>0.11433949347522709</v>
      </c>
      <c r="AI1316" s="143">
        <f t="shared" si="744"/>
        <v>0.12673551182738252</v>
      </c>
      <c r="AJ1316" s="143">
        <f t="shared" si="745"/>
        <v>0.12396122192716852</v>
      </c>
      <c r="AK1316" s="143">
        <f t="shared" si="746"/>
        <v>0.14098407163274507</v>
      </c>
      <c r="AL1316" s="141">
        <f t="shared" si="759"/>
        <v>0</v>
      </c>
      <c r="AM1316" s="141">
        <f t="shared" si="760"/>
        <v>0</v>
      </c>
      <c r="AN1316" s="141">
        <f t="shared" si="761"/>
        <v>0</v>
      </c>
      <c r="AO1316" s="141">
        <f t="shared" si="762"/>
        <v>0</v>
      </c>
      <c r="AP1316" s="141">
        <f t="shared" si="763"/>
        <v>0.38206115038612276</v>
      </c>
      <c r="AQ1316" s="141">
        <f t="shared" si="764"/>
        <v>2.3492493504721434E-2</v>
      </c>
      <c r="AR1316" s="141">
        <f t="shared" si="765"/>
        <v>0.10498642921296777</v>
      </c>
      <c r="AS1316" s="141">
        <f t="shared" si="766"/>
        <v>7.8008297738893784E-3</v>
      </c>
      <c r="AT1316" s="142"/>
      <c r="AU1316" s="144">
        <f t="shared" si="747"/>
        <v>0.34725101501741873</v>
      </c>
      <c r="AV1316" s="144">
        <f t="shared" si="748"/>
        <v>0.36162378664667894</v>
      </c>
      <c r="AW1316" s="144">
        <f t="shared" si="749"/>
        <v>0.35847843416640501</v>
      </c>
      <c r="AX1316" s="144">
        <f t="shared" si="750"/>
        <v>0.37720100813482427</v>
      </c>
      <c r="AY1316" s="141">
        <f t="shared" si="767"/>
        <v>0</v>
      </c>
      <c r="AZ1316" s="141">
        <f t="shared" si="768"/>
        <v>0</v>
      </c>
      <c r="BA1316" s="141">
        <f t="shared" si="769"/>
        <v>0</v>
      </c>
      <c r="BB1316" s="141">
        <f t="shared" si="770"/>
        <v>0</v>
      </c>
      <c r="BC1316" s="141">
        <f t="shared" si="771"/>
        <v>1.1230876669173091</v>
      </c>
      <c r="BD1316" s="141">
        <f t="shared" si="772"/>
        <v>3.4108467595629355E-2</v>
      </c>
      <c r="BE1316" s="141">
        <f t="shared" si="773"/>
        <v>0.29140395378941769</v>
      </c>
      <c r="BF1316" s="141">
        <f t="shared" si="774"/>
        <v>1.0356857215028159E-2</v>
      </c>
      <c r="BG1316" s="105"/>
    </row>
    <row r="1317" spans="13:59" x14ac:dyDescent="0.25">
      <c r="M1317" s="100"/>
      <c r="N1317" s="120" t="s">
        <v>1452</v>
      </c>
      <c r="O1317" s="121">
        <v>1668</v>
      </c>
      <c r="P1317" s="120">
        <v>0</v>
      </c>
      <c r="Q1317" s="120">
        <v>0</v>
      </c>
      <c r="R1317" s="120">
        <v>1.6000000238418579</v>
      </c>
      <c r="S1317" s="120">
        <v>0.40000000596046448</v>
      </c>
      <c r="T1317" s="139"/>
      <c r="U1317" s="140">
        <f t="shared" si="739"/>
        <v>1.8540260968126221E-3</v>
      </c>
      <c r="V1317" s="140">
        <f t="shared" si="740"/>
        <v>2.6879456954350678E-3</v>
      </c>
      <c r="W1317" s="140">
        <f t="shared" si="741"/>
        <v>3.6654621988749803E-3</v>
      </c>
      <c r="X1317" s="140">
        <f t="shared" si="742"/>
        <v>5.8284804980687221E-3</v>
      </c>
      <c r="Y1317" s="141">
        <f t="shared" si="751"/>
        <v>0</v>
      </c>
      <c r="Z1317" s="141">
        <f t="shared" si="752"/>
        <v>0</v>
      </c>
      <c r="AA1317" s="141">
        <f t="shared" si="753"/>
        <v>0</v>
      </c>
      <c r="AB1317" s="141">
        <f t="shared" si="754"/>
        <v>0</v>
      </c>
      <c r="AC1317" s="141">
        <f t="shared" si="755"/>
        <v>3.6039130699516385E-3</v>
      </c>
      <c r="AD1317" s="141">
        <f t="shared" si="756"/>
        <v>6.9680010683008907E-4</v>
      </c>
      <c r="AE1317" s="141">
        <f t="shared" si="757"/>
        <v>1.8841267186689161E-3</v>
      </c>
      <c r="AF1317" s="141">
        <f t="shared" si="758"/>
        <v>4.472655152990238E-4</v>
      </c>
      <c r="AG1317" s="142"/>
      <c r="AH1317" s="143">
        <f t="shared" si="743"/>
        <v>0.17611789747002204</v>
      </c>
      <c r="AI1317" s="143">
        <f t="shared" si="744"/>
        <v>0.19510650406741359</v>
      </c>
      <c r="AJ1317" s="143">
        <f t="shared" si="745"/>
        <v>0.21245698955044912</v>
      </c>
      <c r="AK1317" s="143">
        <f t="shared" si="746"/>
        <v>0.24118771944015638</v>
      </c>
      <c r="AL1317" s="141">
        <f t="shared" si="759"/>
        <v>0</v>
      </c>
      <c r="AM1317" s="141">
        <f t="shared" si="760"/>
        <v>0</v>
      </c>
      <c r="AN1317" s="141">
        <f t="shared" si="761"/>
        <v>0</v>
      </c>
      <c r="AO1317" s="141">
        <f t="shared" si="762"/>
        <v>0</v>
      </c>
      <c r="AP1317" s="141">
        <f t="shared" si="763"/>
        <v>0.29416163925377808</v>
      </c>
      <c r="AQ1317" s="141">
        <f t="shared" si="764"/>
        <v>1.8008771905785204E-2</v>
      </c>
      <c r="AR1317" s="141">
        <f t="shared" si="765"/>
        <v>8.9879115179222466E-2</v>
      </c>
      <c r="AS1317" s="141">
        <f t="shared" si="766"/>
        <v>6.5959740344309209E-3</v>
      </c>
      <c r="AT1317" s="142"/>
      <c r="AU1317" s="144">
        <f t="shared" si="747"/>
        <v>0.41223060917531806</v>
      </c>
      <c r="AV1317" s="144">
        <f t="shared" si="748"/>
        <v>0.42959047863938304</v>
      </c>
      <c r="AW1317" s="144">
        <f t="shared" si="749"/>
        <v>0.44468533783432151</v>
      </c>
      <c r="AX1317" s="144">
        <f t="shared" si="750"/>
        <v>0.46833661356684408</v>
      </c>
      <c r="AY1317" s="141">
        <f t="shared" si="767"/>
        <v>0</v>
      </c>
      <c r="AZ1317" s="141">
        <f t="shared" si="768"/>
        <v>0</v>
      </c>
      <c r="BA1317" s="141">
        <f t="shared" si="769"/>
        <v>0</v>
      </c>
      <c r="BB1317" s="141">
        <f t="shared" si="770"/>
        <v>0</v>
      </c>
      <c r="BC1317" s="141">
        <f t="shared" si="771"/>
        <v>0.66686119044196168</v>
      </c>
      <c r="BD1317" s="141">
        <f t="shared" si="772"/>
        <v>2.0483585623286338E-2</v>
      </c>
      <c r="BE1317" s="141">
        <f t="shared" si="773"/>
        <v>0.18082565162340797</v>
      </c>
      <c r="BF1317" s="141">
        <f t="shared" si="774"/>
        <v>6.5089965948334216E-3</v>
      </c>
      <c r="BG1317" s="105"/>
    </row>
    <row r="1318" spans="13:59" x14ac:dyDescent="0.25">
      <c r="M1318" s="100"/>
      <c r="N1318" s="120" t="s">
        <v>1453</v>
      </c>
      <c r="O1318" s="121">
        <v>2800</v>
      </c>
      <c r="P1318" s="120">
        <v>0</v>
      </c>
      <c r="Q1318" s="120">
        <v>0</v>
      </c>
      <c r="R1318" s="120">
        <v>4.8000001907348633</v>
      </c>
      <c r="S1318" s="120">
        <v>1.2000000476837158</v>
      </c>
      <c r="T1318" s="139"/>
      <c r="U1318" s="140">
        <f t="shared" si="739"/>
        <v>1.5055574414750139E-2</v>
      </c>
      <c r="V1318" s="140">
        <f t="shared" si="740"/>
        <v>2.1668226969619786E-2</v>
      </c>
      <c r="W1318" s="140">
        <f t="shared" si="741"/>
        <v>4.8374519784814218E-2</v>
      </c>
      <c r="X1318" s="140">
        <f t="shared" si="742"/>
        <v>7.452710037901733E-2</v>
      </c>
      <c r="Y1318" s="141">
        <f t="shared" si="751"/>
        <v>0</v>
      </c>
      <c r="Z1318" s="141">
        <f t="shared" si="752"/>
        <v>0</v>
      </c>
      <c r="AA1318" s="141">
        <f t="shared" si="753"/>
        <v>0</v>
      </c>
      <c r="AB1318" s="141">
        <f t="shared" si="754"/>
        <v>0</v>
      </c>
      <c r="AC1318" s="141">
        <f t="shared" si="755"/>
        <v>8.7414459224118196E-2</v>
      </c>
      <c r="AD1318" s="141">
        <f t="shared" si="756"/>
        <v>1.6593034362943085E-2</v>
      </c>
      <c r="AE1318" s="141">
        <f t="shared" si="757"/>
        <v>7.3160480768017358E-2</v>
      </c>
      <c r="AF1318" s="141">
        <f t="shared" si="758"/>
        <v>1.627204324053251E-2</v>
      </c>
      <c r="AG1318" s="142"/>
      <c r="AH1318" s="143">
        <f t="shared" si="743"/>
        <v>0.31198030028381929</v>
      </c>
      <c r="AI1318" s="143">
        <f t="shared" si="744"/>
        <v>0.34408439681803915</v>
      </c>
      <c r="AJ1318" s="143">
        <f t="shared" si="745"/>
        <v>0.42639355254999933</v>
      </c>
      <c r="AK1318" s="143">
        <f t="shared" si="746"/>
        <v>0.47814971745355006</v>
      </c>
      <c r="AL1318" s="141">
        <f t="shared" si="759"/>
        <v>0</v>
      </c>
      <c r="AM1318" s="141">
        <f t="shared" si="760"/>
        <v>0</v>
      </c>
      <c r="AN1318" s="141">
        <f t="shared" si="761"/>
        <v>0</v>
      </c>
      <c r="AO1318" s="141">
        <f t="shared" si="762"/>
        <v>0</v>
      </c>
      <c r="AP1318" s="141">
        <f t="shared" si="763"/>
        <v>1.559580280602987</v>
      </c>
      <c r="AQ1318" s="141">
        <f t="shared" si="764"/>
        <v>9.2024889752491346E-2</v>
      </c>
      <c r="AR1318" s="141">
        <f t="shared" si="765"/>
        <v>0.53760926073420146</v>
      </c>
      <c r="AS1318" s="141">
        <f t="shared" si="766"/>
        <v>3.617042301001383E-2</v>
      </c>
      <c r="AT1318" s="142"/>
      <c r="AU1318" s="144">
        <f t="shared" si="747"/>
        <v>0.5212135301826023</v>
      </c>
      <c r="AV1318" s="144">
        <f t="shared" si="748"/>
        <v>0.54330524863362917</v>
      </c>
      <c r="AW1318" s="144">
        <f t="shared" si="749"/>
        <v>0.59623953191557644</v>
      </c>
      <c r="AX1318" s="144">
        <f t="shared" si="750"/>
        <v>0.62754336894693252</v>
      </c>
      <c r="AY1318" s="141">
        <f t="shared" si="767"/>
        <v>0</v>
      </c>
      <c r="AZ1318" s="141">
        <f t="shared" si="768"/>
        <v>0</v>
      </c>
      <c r="BA1318" s="141">
        <f t="shared" si="769"/>
        <v>0</v>
      </c>
      <c r="BB1318" s="141">
        <f t="shared" si="770"/>
        <v>0</v>
      </c>
      <c r="BC1318" s="141">
        <f t="shared" si="771"/>
        <v>2.5298269202364767</v>
      </c>
      <c r="BD1318" s="141">
        <f t="shared" si="772"/>
        <v>7.80383768321955E-2</v>
      </c>
      <c r="BE1318" s="141">
        <f t="shared" si="773"/>
        <v>0.72711489502746729</v>
      </c>
      <c r="BF1318" s="141">
        <f t="shared" si="774"/>
        <v>2.5937177632451403E-2</v>
      </c>
      <c r="BG1318" s="105"/>
    </row>
    <row r="1319" spans="13:59" x14ac:dyDescent="0.25">
      <c r="M1319" s="100"/>
      <c r="N1319" s="120" t="s">
        <v>1454</v>
      </c>
      <c r="O1319" s="121">
        <v>4626</v>
      </c>
      <c r="P1319" s="120">
        <v>0</v>
      </c>
      <c r="Q1319" s="120">
        <v>0</v>
      </c>
      <c r="R1319" s="120">
        <v>3.2000000476837158</v>
      </c>
      <c r="S1319" s="120">
        <v>0.80000001192092896</v>
      </c>
      <c r="T1319" s="139"/>
      <c r="U1319" s="140">
        <f t="shared" si="739"/>
        <v>0.31464067064996271</v>
      </c>
      <c r="V1319" s="140">
        <f t="shared" si="740"/>
        <v>0.407761159920071</v>
      </c>
      <c r="W1319" s="140">
        <f t="shared" si="741"/>
        <v>0.88759000846289371</v>
      </c>
      <c r="X1319" s="140">
        <f t="shared" si="742"/>
        <v>0.96039143213720746</v>
      </c>
      <c r="Y1319" s="141">
        <f t="shared" si="751"/>
        <v>0</v>
      </c>
      <c r="Z1319" s="141">
        <f t="shared" si="752"/>
        <v>0</v>
      </c>
      <c r="AA1319" s="141">
        <f t="shared" si="753"/>
        <v>0</v>
      </c>
      <c r="AB1319" s="141">
        <f t="shared" si="754"/>
        <v>0</v>
      </c>
      <c r="AC1319" s="141">
        <f t="shared" si="755"/>
        <v>1.1457744445246247</v>
      </c>
      <c r="AD1319" s="141">
        <f t="shared" si="756"/>
        <v>0.15906128666316977</v>
      </c>
      <c r="AE1319" s="141">
        <f t="shared" si="757"/>
        <v>0.73209186708135598</v>
      </c>
      <c r="AF1319" s="141">
        <f t="shared" si="758"/>
        <v>3.6221290077168011E-2</v>
      </c>
      <c r="AG1319" s="142"/>
      <c r="AH1319" s="143">
        <f t="shared" si="743"/>
        <v>0.69891658856283578</v>
      </c>
      <c r="AI1319" s="143">
        <f t="shared" si="744"/>
        <v>0.74887236665355661</v>
      </c>
      <c r="AJ1319" s="143">
        <f t="shared" si="745"/>
        <v>0.93812429820369114</v>
      </c>
      <c r="AK1319" s="143">
        <f t="shared" si="746"/>
        <v>0.96884463671470755</v>
      </c>
      <c r="AL1319" s="141">
        <f t="shared" si="759"/>
        <v>0</v>
      </c>
      <c r="AM1319" s="141">
        <f t="shared" si="760"/>
        <v>0</v>
      </c>
      <c r="AN1319" s="141">
        <f t="shared" si="761"/>
        <v>0</v>
      </c>
      <c r="AO1319" s="141">
        <f t="shared" si="762"/>
        <v>0</v>
      </c>
      <c r="AP1319" s="141">
        <f t="shared" si="763"/>
        <v>2.2940970316969262</v>
      </c>
      <c r="AQ1319" s="141">
        <f t="shared" si="764"/>
        <v>0.1022945773034718</v>
      </c>
      <c r="AR1319" s="141">
        <f t="shared" si="765"/>
        <v>0.75528259083631744</v>
      </c>
      <c r="AS1319" s="141">
        <f t="shared" si="766"/>
        <v>1.979313008497674E-2</v>
      </c>
      <c r="AT1319" s="142"/>
      <c r="AU1319" s="144">
        <f t="shared" si="747"/>
        <v>0.75345643439327825</v>
      </c>
      <c r="AV1319" s="144">
        <f t="shared" si="748"/>
        <v>0.78199350427548642</v>
      </c>
      <c r="AW1319" s="144">
        <f t="shared" si="749"/>
        <v>0.90685147786118236</v>
      </c>
      <c r="AX1319" s="144">
        <f t="shared" si="750"/>
        <v>0.93632697157466838</v>
      </c>
      <c r="AY1319" s="141">
        <f t="shared" si="767"/>
        <v>0</v>
      </c>
      <c r="AZ1319" s="141">
        <f t="shared" si="768"/>
        <v>0</v>
      </c>
      <c r="BA1319" s="141">
        <f t="shared" si="769"/>
        <v>0</v>
      </c>
      <c r="BB1319" s="141">
        <f t="shared" si="770"/>
        <v>0</v>
      </c>
      <c r="BC1319" s="141">
        <f t="shared" si="771"/>
        <v>2.4326093322181417</v>
      </c>
      <c r="BD1319" s="141">
        <f t="shared" si="772"/>
        <v>6.9769918751771076E-2</v>
      </c>
      <c r="BE1319" s="141">
        <f t="shared" si="773"/>
        <v>0.7300165788295454</v>
      </c>
      <c r="BF1319" s="141">
        <f t="shared" si="774"/>
        <v>1.9045009592076556E-2</v>
      </c>
      <c r="BG1319" s="105"/>
    </row>
    <row r="1320" spans="13:59" x14ac:dyDescent="0.25">
      <c r="M1320" s="100"/>
      <c r="N1320" s="120" t="s">
        <v>1455</v>
      </c>
      <c r="O1320" s="121">
        <v>1094</v>
      </c>
      <c r="P1320" s="120">
        <v>1.3300000429153442</v>
      </c>
      <c r="Q1320" s="120">
        <v>0</v>
      </c>
      <c r="R1320" s="120">
        <v>0</v>
      </c>
      <c r="S1320" s="120">
        <v>0</v>
      </c>
      <c r="T1320" s="139"/>
      <c r="U1320" s="140">
        <f t="shared" si="739"/>
        <v>6.4070839782381928E-4</v>
      </c>
      <c r="V1320" s="140">
        <f t="shared" si="740"/>
        <v>9.2699342061031142E-4</v>
      </c>
      <c r="W1320" s="140">
        <f t="shared" si="741"/>
        <v>9.6817987388186921E-4</v>
      </c>
      <c r="X1320" s="140">
        <f t="shared" si="742"/>
        <v>1.538578251207845E-3</v>
      </c>
      <c r="Y1320" s="141">
        <f t="shared" si="751"/>
        <v>1.0340003209319095E-3</v>
      </c>
      <c r="Z1320" s="141">
        <f t="shared" si="752"/>
        <v>1.989009682620464E-4</v>
      </c>
      <c r="AA1320" s="141">
        <f t="shared" si="753"/>
        <v>0</v>
      </c>
      <c r="AB1320" s="141">
        <f t="shared" si="754"/>
        <v>0</v>
      </c>
      <c r="AC1320" s="141">
        <f t="shared" si="755"/>
        <v>0</v>
      </c>
      <c r="AD1320" s="141">
        <f t="shared" si="756"/>
        <v>0</v>
      </c>
      <c r="AE1320" s="141">
        <f t="shared" si="757"/>
        <v>0</v>
      </c>
      <c r="AF1320" s="141">
        <f t="shared" si="758"/>
        <v>0</v>
      </c>
      <c r="AG1320" s="142"/>
      <c r="AH1320" s="143">
        <f t="shared" si="743"/>
        <v>0.13111510947276828</v>
      </c>
      <c r="AI1320" s="143">
        <f t="shared" si="744"/>
        <v>0.14532971864205702</v>
      </c>
      <c r="AJ1320" s="143">
        <f t="shared" si="745"/>
        <v>0.14709736672703755</v>
      </c>
      <c r="AK1320" s="143">
        <f t="shared" si="746"/>
        <v>0.16726645586999245</v>
      </c>
      <c r="AL1320" s="141">
        <f t="shared" si="759"/>
        <v>0.18209198561596499</v>
      </c>
      <c r="AM1320" s="141">
        <f t="shared" si="760"/>
        <v>1.1196546414845743E-2</v>
      </c>
      <c r="AN1320" s="141">
        <f t="shared" si="761"/>
        <v>0</v>
      </c>
      <c r="AO1320" s="141">
        <f t="shared" si="762"/>
        <v>0</v>
      </c>
      <c r="AP1320" s="141">
        <f t="shared" si="763"/>
        <v>0</v>
      </c>
      <c r="AQ1320" s="141">
        <f t="shared" si="764"/>
        <v>0</v>
      </c>
      <c r="AR1320" s="141">
        <f t="shared" si="765"/>
        <v>0</v>
      </c>
      <c r="AS1320" s="141">
        <f t="shared" si="766"/>
        <v>0</v>
      </c>
      <c r="AT1320" s="142"/>
      <c r="AU1320" s="144">
        <f t="shared" si="747"/>
        <v>0.36651149551410822</v>
      </c>
      <c r="AV1320" s="144">
        <f t="shared" si="748"/>
        <v>0.3817758895497535</v>
      </c>
      <c r="AW1320" s="144">
        <f t="shared" si="749"/>
        <v>0.38361509904285529</v>
      </c>
      <c r="AX1320" s="144">
        <f t="shared" si="750"/>
        <v>0.40379461272403239</v>
      </c>
      <c r="AY1320" s="141">
        <f t="shared" si="767"/>
        <v>0.49273652407634611</v>
      </c>
      <c r="AZ1320" s="141">
        <f t="shared" si="768"/>
        <v>1.5025425408869808E-2</v>
      </c>
      <c r="BA1320" s="141">
        <f t="shared" si="769"/>
        <v>0</v>
      </c>
      <c r="BB1320" s="141">
        <f t="shared" si="770"/>
        <v>0</v>
      </c>
      <c r="BC1320" s="141">
        <f t="shared" si="771"/>
        <v>0</v>
      </c>
      <c r="BD1320" s="141">
        <f t="shared" si="772"/>
        <v>0</v>
      </c>
      <c r="BE1320" s="141">
        <f t="shared" si="773"/>
        <v>0</v>
      </c>
      <c r="BF1320" s="141">
        <f t="shared" si="774"/>
        <v>0</v>
      </c>
      <c r="BG1320" s="105"/>
    </row>
    <row r="1321" spans="13:59" x14ac:dyDescent="0.25">
      <c r="M1321" s="100"/>
      <c r="N1321" s="120" t="s">
        <v>1456</v>
      </c>
      <c r="O1321" s="121">
        <v>3730</v>
      </c>
      <c r="P1321" s="120">
        <v>0</v>
      </c>
      <c r="Q1321" s="120">
        <v>0</v>
      </c>
      <c r="R1321" s="120">
        <v>3.2000000476837158</v>
      </c>
      <c r="S1321" s="120">
        <v>0.80000001192092896</v>
      </c>
      <c r="T1321" s="139"/>
      <c r="U1321" s="140">
        <f t="shared" si="739"/>
        <v>7.8425369787557098E-2</v>
      </c>
      <c r="V1321" s="140">
        <f t="shared" si="740"/>
        <v>0.10954474127367131</v>
      </c>
      <c r="W1321" s="140">
        <f t="shared" si="741"/>
        <v>0.30891740287865566</v>
      </c>
      <c r="X1321" s="140">
        <f t="shared" si="742"/>
        <v>0.42633922074762864</v>
      </c>
      <c r="Y1321" s="141">
        <f t="shared" si="751"/>
        <v>0</v>
      </c>
      <c r="Z1321" s="141">
        <f t="shared" si="752"/>
        <v>0</v>
      </c>
      <c r="AA1321" s="141">
        <f t="shared" si="753"/>
        <v>0</v>
      </c>
      <c r="AB1321" s="141">
        <f t="shared" si="754"/>
        <v>0</v>
      </c>
      <c r="AC1321" s="141">
        <f t="shared" si="755"/>
        <v>0.2982425703089242</v>
      </c>
      <c r="AD1321" s="141">
        <f t="shared" si="756"/>
        <v>5.2300606990324294E-2</v>
      </c>
      <c r="AE1321" s="141">
        <f t="shared" si="757"/>
        <v>0.29163131457312963</v>
      </c>
      <c r="AF1321" s="141">
        <f t="shared" si="758"/>
        <v>4.9440067107332841E-2</v>
      </c>
      <c r="AG1321" s="142"/>
      <c r="AH1321" s="143">
        <f t="shared" si="743"/>
        <v>0.48463828361703842</v>
      </c>
      <c r="AI1321" s="143">
        <f t="shared" si="744"/>
        <v>0.52931915427724241</v>
      </c>
      <c r="AJ1321" s="143">
        <f t="shared" si="745"/>
        <v>0.69552660315938164</v>
      </c>
      <c r="AK1321" s="143">
        <f t="shared" si="746"/>
        <v>0.75788300543486109</v>
      </c>
      <c r="AL1321" s="141">
        <f t="shared" si="759"/>
        <v>0</v>
      </c>
      <c r="AM1321" s="141">
        <f t="shared" si="760"/>
        <v>0</v>
      </c>
      <c r="AN1321" s="141">
        <f t="shared" si="761"/>
        <v>0</v>
      </c>
      <c r="AO1321" s="141">
        <f t="shared" si="762"/>
        <v>0</v>
      </c>
      <c r="AP1321" s="141">
        <f t="shared" si="763"/>
        <v>1.6068234994986397</v>
      </c>
      <c r="AQ1321" s="141">
        <f t="shared" si="764"/>
        <v>8.6997819428440204E-2</v>
      </c>
      <c r="AR1321" s="141">
        <f t="shared" si="765"/>
        <v>0.5757996391925051</v>
      </c>
      <c r="AS1321" s="141">
        <f t="shared" si="766"/>
        <v>3.050677419005321E-2</v>
      </c>
      <c r="AT1321" s="142"/>
      <c r="AU1321" s="144">
        <f t="shared" si="747"/>
        <v>0.63138746148412506</v>
      </c>
      <c r="AV1321" s="144">
        <f t="shared" si="748"/>
        <v>0.65747315761166025</v>
      </c>
      <c r="AW1321" s="144">
        <f t="shared" si="749"/>
        <v>0.75153828877220508</v>
      </c>
      <c r="AX1321" s="144">
        <f t="shared" si="750"/>
        <v>0.7872151584984266</v>
      </c>
      <c r="AY1321" s="141">
        <f t="shared" si="767"/>
        <v>0</v>
      </c>
      <c r="AZ1321" s="141">
        <f t="shared" si="768"/>
        <v>0</v>
      </c>
      <c r="BA1321" s="141">
        <f t="shared" si="769"/>
        <v>0</v>
      </c>
      <c r="BB1321" s="141">
        <f t="shared" si="770"/>
        <v>0</v>
      </c>
      <c r="BC1321" s="141">
        <f t="shared" si="771"/>
        <v>2.0419726222135273</v>
      </c>
      <c r="BD1321" s="141">
        <f t="shared" si="772"/>
        <v>6.1941513494548683E-2</v>
      </c>
      <c r="BE1321" s="141">
        <f t="shared" si="773"/>
        <v>0.60948908168016991</v>
      </c>
      <c r="BF1321" s="141">
        <f t="shared" si="774"/>
        <v>2.0283054502907349E-2</v>
      </c>
      <c r="BG1321" s="105"/>
    </row>
    <row r="1322" spans="13:59" x14ac:dyDescent="0.25">
      <c r="M1322" s="100"/>
      <c r="N1322" s="120" t="s">
        <v>1457</v>
      </c>
      <c r="O1322" s="121">
        <v>2771</v>
      </c>
      <c r="P1322" s="120">
        <v>0</v>
      </c>
      <c r="Q1322" s="120">
        <v>0</v>
      </c>
      <c r="R1322" s="120">
        <v>4.8000001907348633</v>
      </c>
      <c r="S1322" s="120">
        <v>1.2000000476837158</v>
      </c>
      <c r="T1322" s="139"/>
      <c r="U1322" s="140">
        <f t="shared" si="739"/>
        <v>1.4277582285220469E-2</v>
      </c>
      <c r="V1322" s="140">
        <f t="shared" si="740"/>
        <v>2.0558398370975617E-2</v>
      </c>
      <c r="W1322" s="140">
        <f t="shared" si="741"/>
        <v>4.5392241062671923E-2</v>
      </c>
      <c r="X1322" s="140">
        <f t="shared" si="742"/>
        <v>7.0055340212124007E-2</v>
      </c>
      <c r="Y1322" s="141">
        <f t="shared" si="751"/>
        <v>0</v>
      </c>
      <c r="Z1322" s="141">
        <f t="shared" si="752"/>
        <v>0</v>
      </c>
      <c r="AA1322" s="141">
        <f t="shared" si="753"/>
        <v>0</v>
      </c>
      <c r="AB1322" s="141">
        <f t="shared" si="754"/>
        <v>0</v>
      </c>
      <c r="AC1322" s="141">
        <f t="shared" si="755"/>
        <v>8.2921032920165699E-2</v>
      </c>
      <c r="AD1322" s="141">
        <f t="shared" si="756"/>
        <v>1.5759283181720568E-2</v>
      </c>
      <c r="AE1322" s="141">
        <f t="shared" si="757"/>
        <v>6.8723844602965614E-2</v>
      </c>
      <c r="AF1322" s="141">
        <f t="shared" si="758"/>
        <v>1.5342566992082127E-2</v>
      </c>
      <c r="AG1322" s="142"/>
      <c r="AH1322" s="143">
        <f t="shared" si="743"/>
        <v>0.30754751317861351</v>
      </c>
      <c r="AI1322" s="143">
        <f t="shared" si="744"/>
        <v>0.33926132061391545</v>
      </c>
      <c r="AJ1322" s="143">
        <f t="shared" si="745"/>
        <v>0.41924153784624041</v>
      </c>
      <c r="AK1322" s="143">
        <f t="shared" si="746"/>
        <v>0.47038696110609102</v>
      </c>
      <c r="AL1322" s="141">
        <f t="shared" si="759"/>
        <v>0</v>
      </c>
      <c r="AM1322" s="141">
        <f t="shared" si="760"/>
        <v>0</v>
      </c>
      <c r="AN1322" s="141">
        <f t="shared" si="761"/>
        <v>0</v>
      </c>
      <c r="AO1322" s="141">
        <f t="shared" si="762"/>
        <v>0</v>
      </c>
      <c r="AP1322" s="141">
        <f t="shared" si="763"/>
        <v>1.5375789815673928</v>
      </c>
      <c r="AQ1322" s="141">
        <f t="shared" si="764"/>
        <v>9.0875422088362967E-2</v>
      </c>
      <c r="AR1322" s="141">
        <f t="shared" si="765"/>
        <v>0.52874622192773024</v>
      </c>
      <c r="AS1322" s="141">
        <f t="shared" si="766"/>
        <v>3.5718153829377153E-2</v>
      </c>
      <c r="AT1322" s="142"/>
      <c r="AU1322" s="144">
        <f t="shared" si="747"/>
        <v>0.51808336991826864</v>
      </c>
      <c r="AV1322" s="144">
        <f t="shared" si="748"/>
        <v>0.54004719361952502</v>
      </c>
      <c r="AW1322" s="144">
        <f t="shared" si="749"/>
        <v>0.59181107778795483</v>
      </c>
      <c r="AX1322" s="144">
        <f t="shared" si="750"/>
        <v>0.62292305034523521</v>
      </c>
      <c r="AY1322" s="141">
        <f t="shared" si="767"/>
        <v>0</v>
      </c>
      <c r="AZ1322" s="141">
        <f t="shared" si="768"/>
        <v>0</v>
      </c>
      <c r="BA1322" s="141">
        <f t="shared" si="769"/>
        <v>0</v>
      </c>
      <c r="BB1322" s="141">
        <f t="shared" si="770"/>
        <v>0</v>
      </c>
      <c r="BC1322" s="141">
        <f t="shared" si="771"/>
        <v>2.5146454506576563</v>
      </c>
      <c r="BD1322" s="141">
        <f t="shared" si="772"/>
        <v>7.7581181721891213E-2</v>
      </c>
      <c r="BE1322" s="141">
        <f t="shared" si="773"/>
        <v>0.72173877262577946</v>
      </c>
      <c r="BF1322" s="141">
        <f t="shared" si="774"/>
        <v>2.5768917491788557E-2</v>
      </c>
      <c r="BG1322" s="105"/>
    </row>
    <row r="1323" spans="13:59" x14ac:dyDescent="0.25">
      <c r="M1323" s="100"/>
      <c r="N1323" s="120" t="s">
        <v>1458</v>
      </c>
      <c r="O1323" s="121">
        <v>3708</v>
      </c>
      <c r="P1323" s="120">
        <v>0</v>
      </c>
      <c r="Q1323" s="120">
        <v>0</v>
      </c>
      <c r="R1323" s="120">
        <v>3.2000000476837158</v>
      </c>
      <c r="S1323" s="120">
        <v>0.80000001192092896</v>
      </c>
      <c r="T1323" s="139"/>
      <c r="U1323" s="140">
        <f t="shared" si="739"/>
        <v>7.5548806932938417E-2</v>
      </c>
      <c r="V1323" s="140">
        <f t="shared" si="740"/>
        <v>0.10564618123275937</v>
      </c>
      <c r="W1323" s="140">
        <f t="shared" si="741"/>
        <v>0.29748591778861755</v>
      </c>
      <c r="X1323" s="140">
        <f t="shared" si="742"/>
        <v>0.41230000146931245</v>
      </c>
      <c r="Y1323" s="141">
        <f t="shared" si="751"/>
        <v>0</v>
      </c>
      <c r="Z1323" s="141">
        <f t="shared" si="752"/>
        <v>0</v>
      </c>
      <c r="AA1323" s="141">
        <f t="shared" si="753"/>
        <v>0</v>
      </c>
      <c r="AB1323" s="141">
        <f t="shared" si="754"/>
        <v>0</v>
      </c>
      <c r="AC1323" s="141">
        <f t="shared" si="755"/>
        <v>0.28749442352726312</v>
      </c>
      <c r="AD1323" s="141">
        <f t="shared" si="756"/>
        <v>5.057336145516933E-2</v>
      </c>
      <c r="AE1323" s="141">
        <f t="shared" si="757"/>
        <v>0.28153448455605373</v>
      </c>
      <c r="AF1323" s="141">
        <f t="shared" si="758"/>
        <v>4.8305521534395268E-2</v>
      </c>
      <c r="AG1323" s="142"/>
      <c r="AH1323" s="143">
        <f t="shared" si="743"/>
        <v>0.47987434913073246</v>
      </c>
      <c r="AI1323" s="143">
        <f t="shared" si="744"/>
        <v>0.5242879081712114</v>
      </c>
      <c r="AJ1323" s="143">
        <f t="shared" si="745"/>
        <v>0.68862023972845876</v>
      </c>
      <c r="AK1323" s="143">
        <f t="shared" si="746"/>
        <v>0.75109853456756626</v>
      </c>
      <c r="AL1323" s="141">
        <f t="shared" si="759"/>
        <v>0</v>
      </c>
      <c r="AM1323" s="141">
        <f t="shared" si="760"/>
        <v>0</v>
      </c>
      <c r="AN1323" s="141">
        <f t="shared" si="761"/>
        <v>0</v>
      </c>
      <c r="AO1323" s="141">
        <f t="shared" si="762"/>
        <v>0</v>
      </c>
      <c r="AP1323" s="141">
        <f t="shared" si="763"/>
        <v>1.5913036562231986</v>
      </c>
      <c r="AQ1323" s="141">
        <f t="shared" si="764"/>
        <v>8.6417674924673449E-2</v>
      </c>
      <c r="AR1323" s="141">
        <f t="shared" si="765"/>
        <v>0.5703785562998851</v>
      </c>
      <c r="AS1323" s="141">
        <f t="shared" si="766"/>
        <v>3.0500280307960148E-2</v>
      </c>
      <c r="AT1323" s="142"/>
      <c r="AU1323" s="144">
        <f t="shared" si="747"/>
        <v>0.62856666300682318</v>
      </c>
      <c r="AV1323" s="144">
        <f t="shared" si="748"/>
        <v>0.6545657057859755</v>
      </c>
      <c r="AW1323" s="144">
        <f t="shared" si="749"/>
        <v>0.747635353554434</v>
      </c>
      <c r="AX1323" s="144">
        <f t="shared" si="750"/>
        <v>0.78328091738899619</v>
      </c>
      <c r="AY1323" s="141">
        <f t="shared" si="767"/>
        <v>0</v>
      </c>
      <c r="AZ1323" s="141">
        <f t="shared" si="768"/>
        <v>0</v>
      </c>
      <c r="BA1323" s="141">
        <f t="shared" si="769"/>
        <v>0</v>
      </c>
      <c r="BB1323" s="141">
        <f t="shared" si="770"/>
        <v>0</v>
      </c>
      <c r="BC1323" s="141">
        <f t="shared" si="771"/>
        <v>2.0328976871447955</v>
      </c>
      <c r="BD1323" s="141">
        <f t="shared" si="772"/>
        <v>6.1712602582451037E-2</v>
      </c>
      <c r="BE1323" s="141">
        <f t="shared" si="773"/>
        <v>0.60638543458478356</v>
      </c>
      <c r="BF1323" s="141">
        <f t="shared" si="774"/>
        <v>2.0239308663849598E-2</v>
      </c>
      <c r="BG1323" s="105"/>
    </row>
    <row r="1324" spans="13:59" x14ac:dyDescent="0.25">
      <c r="M1324" s="100"/>
      <c r="N1324" s="122" t="s">
        <v>1459</v>
      </c>
      <c r="O1324" s="122">
        <v>4098</v>
      </c>
      <c r="P1324" s="122">
        <v>0</v>
      </c>
      <c r="Q1324" s="122">
        <v>0</v>
      </c>
      <c r="R1324" s="122">
        <v>3.2000000476837158</v>
      </c>
      <c r="S1324" s="122">
        <v>0.80000001192092896</v>
      </c>
      <c r="T1324" s="139"/>
      <c r="U1324" s="140">
        <f t="shared" si="739"/>
        <v>0.14377037453595087</v>
      </c>
      <c r="V1324" s="140">
        <f t="shared" si="740"/>
        <v>0.19620331120786927</v>
      </c>
      <c r="W1324" s="140">
        <f t="shared" si="741"/>
        <v>0.54071956591456694</v>
      </c>
      <c r="X1324" s="140">
        <f t="shared" si="742"/>
        <v>0.68474588420266536</v>
      </c>
      <c r="Y1324" s="141">
        <f t="shared" si="751"/>
        <v>0</v>
      </c>
      <c r="Z1324" s="141">
        <f t="shared" si="752"/>
        <v>0</v>
      </c>
      <c r="AA1324" s="141">
        <f t="shared" si="753"/>
        <v>0</v>
      </c>
      <c r="AB1324" s="141">
        <f t="shared" si="754"/>
        <v>0</v>
      </c>
      <c r="AC1324" s="141">
        <f t="shared" si="755"/>
        <v>0.539357253242011</v>
      </c>
      <c r="AD1324" s="141">
        <f t="shared" si="756"/>
        <v>8.8493351978873647E-2</v>
      </c>
      <c r="AE1324" s="141">
        <f t="shared" si="757"/>
        <v>0.48586043075946089</v>
      </c>
      <c r="AF1324" s="141">
        <f t="shared" si="758"/>
        <v>6.1936284765478467E-2</v>
      </c>
      <c r="AG1324" s="142"/>
      <c r="AH1324" s="143">
        <f t="shared" si="743"/>
        <v>0.56860000477978467</v>
      </c>
      <c r="AI1324" s="143">
        <f t="shared" si="744"/>
        <v>0.61706200269710698</v>
      </c>
      <c r="AJ1324" s="143">
        <f t="shared" si="745"/>
        <v>0.80847169465578594</v>
      </c>
      <c r="AK1324" s="143">
        <f t="shared" si="746"/>
        <v>0.8642330904058364</v>
      </c>
      <c r="AL1324" s="141">
        <f t="shared" si="759"/>
        <v>0</v>
      </c>
      <c r="AM1324" s="141">
        <f t="shared" si="760"/>
        <v>0</v>
      </c>
      <c r="AN1324" s="141">
        <f t="shared" si="761"/>
        <v>0</v>
      </c>
      <c r="AO1324" s="141">
        <f t="shared" si="762"/>
        <v>0</v>
      </c>
      <c r="AP1324" s="141">
        <f t="shared" si="763"/>
        <v>1.8788640398073289</v>
      </c>
      <c r="AQ1324" s="141">
        <f t="shared" si="764"/>
        <v>9.5734398247222741E-2</v>
      </c>
      <c r="AR1324" s="141">
        <f t="shared" si="765"/>
        <v>0.66261415034112281</v>
      </c>
      <c r="AS1324" s="141">
        <f t="shared" si="766"/>
        <v>2.8772332286007618E-2</v>
      </c>
      <c r="AT1324" s="142"/>
      <c r="AU1324" s="144">
        <f t="shared" si="747"/>
        <v>0.67996805266104654</v>
      </c>
      <c r="AV1324" s="144">
        <f t="shared" si="748"/>
        <v>0.70736771813862354</v>
      </c>
      <c r="AW1324" s="144">
        <f t="shared" si="749"/>
        <v>0.8172080940588542</v>
      </c>
      <c r="AX1324" s="144">
        <f t="shared" si="750"/>
        <v>0.85240716118390303</v>
      </c>
      <c r="AY1324" s="141">
        <f t="shared" si="767"/>
        <v>0</v>
      </c>
      <c r="AZ1324" s="141">
        <f t="shared" si="768"/>
        <v>0</v>
      </c>
      <c r="BA1324" s="141">
        <f t="shared" si="769"/>
        <v>0</v>
      </c>
      <c r="BB1324" s="141">
        <f t="shared" si="770"/>
        <v>0</v>
      </c>
      <c r="BC1324" s="141">
        <f t="shared" si="771"/>
        <v>2.1979782883467469</v>
      </c>
      <c r="BD1324" s="141">
        <f t="shared" si="772"/>
        <v>6.559844342676957E-2</v>
      </c>
      <c r="BE1324" s="141">
        <f t="shared" si="773"/>
        <v>0.6613084471988957</v>
      </c>
      <c r="BF1324" s="141">
        <f t="shared" si="774"/>
        <v>2.0617291909711954E-2</v>
      </c>
      <c r="BG1324" s="105"/>
    </row>
    <row r="1325" spans="13:59" x14ac:dyDescent="0.25">
      <c r="M1325" s="100"/>
      <c r="N1325" s="120" t="s">
        <v>1460</v>
      </c>
      <c r="O1325" s="121">
        <v>3459</v>
      </c>
      <c r="P1325" s="120">
        <v>0</v>
      </c>
      <c r="Q1325" s="120">
        <v>0</v>
      </c>
      <c r="R1325" s="120">
        <v>3.2000000476837158</v>
      </c>
      <c r="S1325" s="120">
        <v>0.80000001192092896</v>
      </c>
      <c r="T1325" s="139"/>
      <c r="U1325" s="140">
        <f t="shared" si="739"/>
        <v>4.9143129849981038E-2</v>
      </c>
      <c r="V1325" s="140">
        <f t="shared" si="740"/>
        <v>6.9488136058279304E-2</v>
      </c>
      <c r="W1325" s="140">
        <f t="shared" si="741"/>
        <v>0.18909985988790101</v>
      </c>
      <c r="X1325" s="140">
        <f t="shared" si="742"/>
        <v>0.27312283526249004</v>
      </c>
      <c r="Y1325" s="141">
        <f t="shared" si="751"/>
        <v>0</v>
      </c>
      <c r="Z1325" s="141">
        <f t="shared" si="752"/>
        <v>0</v>
      </c>
      <c r="AA1325" s="141">
        <f t="shared" si="753"/>
        <v>0</v>
      </c>
      <c r="AB1325" s="141">
        <f t="shared" si="754"/>
        <v>0</v>
      </c>
      <c r="AC1325" s="141">
        <f t="shared" si="755"/>
        <v>0.18823744810297366</v>
      </c>
      <c r="AD1325" s="141">
        <f t="shared" si="756"/>
        <v>3.4124590596972648E-2</v>
      </c>
      <c r="AE1325" s="141">
        <f t="shared" si="757"/>
        <v>0.18337628191357272</v>
      </c>
      <c r="AF1325" s="141">
        <f t="shared" si="758"/>
        <v>3.5121989552297228E-2</v>
      </c>
      <c r="AG1325" s="142"/>
      <c r="AH1325" s="143">
        <f t="shared" si="743"/>
        <v>0.42818327564917424</v>
      </c>
      <c r="AI1325" s="143">
        <f t="shared" si="744"/>
        <v>0.46937612279549068</v>
      </c>
      <c r="AJ1325" s="143">
        <f t="shared" si="745"/>
        <v>0.61110464654099239</v>
      </c>
      <c r="AK1325" s="143">
        <f t="shared" si="746"/>
        <v>0.6732455648272514</v>
      </c>
      <c r="AL1325" s="141">
        <f t="shared" si="759"/>
        <v>0</v>
      </c>
      <c r="AM1325" s="141">
        <f t="shared" si="760"/>
        <v>0</v>
      </c>
      <c r="AN1325" s="141">
        <f t="shared" si="761"/>
        <v>0</v>
      </c>
      <c r="AO1325" s="141">
        <f t="shared" si="762"/>
        <v>0</v>
      </c>
      <c r="AP1325" s="141">
        <f t="shared" si="763"/>
        <v>1.4223931938860004</v>
      </c>
      <c r="AQ1325" s="141">
        <f t="shared" si="764"/>
        <v>7.9610421441167478E-2</v>
      </c>
      <c r="AR1325" s="141">
        <f t="shared" si="765"/>
        <v>0.50885125495744399</v>
      </c>
      <c r="AS1325" s="141">
        <f t="shared" si="766"/>
        <v>2.9745204930069713E-2</v>
      </c>
      <c r="AT1325" s="142"/>
      <c r="AU1325" s="144">
        <f t="shared" si="747"/>
        <v>0.59734340943710351</v>
      </c>
      <c r="AV1325" s="144">
        <f t="shared" si="748"/>
        <v>0.62231963926978517</v>
      </c>
      <c r="AW1325" s="144">
        <f t="shared" si="749"/>
        <v>0.70401282637436757</v>
      </c>
      <c r="AX1325" s="144">
        <f t="shared" si="750"/>
        <v>0.73896593331714977</v>
      </c>
      <c r="AY1325" s="141">
        <f t="shared" si="767"/>
        <v>0</v>
      </c>
      <c r="AZ1325" s="141">
        <f t="shared" si="768"/>
        <v>0</v>
      </c>
      <c r="BA1325" s="141">
        <f t="shared" si="769"/>
        <v>0</v>
      </c>
      <c r="BB1325" s="141">
        <f t="shared" si="770"/>
        <v>0</v>
      </c>
      <c r="BC1325" s="141">
        <f t="shared" si="771"/>
        <v>1.9323459176232323</v>
      </c>
      <c r="BD1325" s="141">
        <f t="shared" si="772"/>
        <v>5.9076957714593092E-2</v>
      </c>
      <c r="BE1325" s="141">
        <f t="shared" si="773"/>
        <v>0.57155940978251085</v>
      </c>
      <c r="BF1325" s="141">
        <f t="shared" si="774"/>
        <v>1.9613345680369321E-2</v>
      </c>
      <c r="BG1325" s="105"/>
    </row>
    <row r="1326" spans="13:59" x14ac:dyDescent="0.25">
      <c r="M1326" s="100"/>
      <c r="N1326" s="120" t="s">
        <v>1461</v>
      </c>
      <c r="O1326" s="121">
        <v>4045</v>
      </c>
      <c r="P1326" s="120">
        <v>0</v>
      </c>
      <c r="Q1326" s="120">
        <v>0</v>
      </c>
      <c r="R1326" s="120">
        <v>3.2000000476837158</v>
      </c>
      <c r="S1326" s="120">
        <v>0.80000001192092896</v>
      </c>
      <c r="T1326" s="139"/>
      <c r="U1326" s="140">
        <f t="shared" si="739"/>
        <v>0.13208053344629667</v>
      </c>
      <c r="V1326" s="140">
        <f t="shared" si="740"/>
        <v>0.18095476793721221</v>
      </c>
      <c r="W1326" s="140">
        <f t="shared" si="741"/>
        <v>0.50346751397859868</v>
      </c>
      <c r="X1326" s="140">
        <f t="shared" si="742"/>
        <v>0.64668044663473789</v>
      </c>
      <c r="Y1326" s="141">
        <f t="shared" si="751"/>
        <v>0</v>
      </c>
      <c r="Z1326" s="141">
        <f t="shared" si="752"/>
        <v>0</v>
      </c>
      <c r="AA1326" s="141">
        <f t="shared" si="753"/>
        <v>0</v>
      </c>
      <c r="AB1326" s="141">
        <f t="shared" si="754"/>
        <v>0</v>
      </c>
      <c r="AC1326" s="141">
        <f t="shared" si="755"/>
        <v>0.49662991254369498</v>
      </c>
      <c r="AD1326" s="141">
        <f t="shared" si="756"/>
        <v>8.242535348397978E-2</v>
      </c>
      <c r="AE1326" s="141">
        <f t="shared" si="757"/>
        <v>0.4560314509289039</v>
      </c>
      <c r="AF1326" s="141">
        <f t="shared" si="758"/>
        <v>6.1312914087918113E-2</v>
      </c>
      <c r="AG1326" s="142"/>
      <c r="AH1326" s="143">
        <f t="shared" si="743"/>
        <v>0.55605086820793592</v>
      </c>
      <c r="AI1326" s="143">
        <f t="shared" si="744"/>
        <v>0.60406792857091141</v>
      </c>
      <c r="AJ1326" s="143">
        <f t="shared" si="745"/>
        <v>0.79279149350149558</v>
      </c>
      <c r="AK1326" s="143">
        <f t="shared" si="746"/>
        <v>0.85007484027279556</v>
      </c>
      <c r="AL1326" s="141">
        <f t="shared" si="759"/>
        <v>0</v>
      </c>
      <c r="AM1326" s="141">
        <f t="shared" si="760"/>
        <v>0</v>
      </c>
      <c r="AN1326" s="141">
        <f t="shared" si="761"/>
        <v>0</v>
      </c>
      <c r="AO1326" s="141">
        <f t="shared" si="762"/>
        <v>0</v>
      </c>
      <c r="AP1326" s="141">
        <f t="shared" si="763"/>
        <v>1.8383964744577435</v>
      </c>
      <c r="AQ1326" s="141">
        <f t="shared" si="764"/>
        <v>9.4620925773376552E-2</v>
      </c>
      <c r="AR1326" s="141">
        <f t="shared" si="765"/>
        <v>0.65080421125944277</v>
      </c>
      <c r="AS1326" s="141">
        <f t="shared" si="766"/>
        <v>2.925567109247551E-2</v>
      </c>
      <c r="AT1326" s="142"/>
      <c r="AU1326" s="144">
        <f t="shared" si="747"/>
        <v>0.67281701019573004</v>
      </c>
      <c r="AV1326" s="144">
        <f t="shared" si="748"/>
        <v>0.70004650736440854</v>
      </c>
      <c r="AW1326" s="144">
        <f t="shared" si="749"/>
        <v>0.80776601816898386</v>
      </c>
      <c r="AX1326" s="144">
        <f t="shared" si="750"/>
        <v>0.84317051782876928</v>
      </c>
      <c r="AY1326" s="141">
        <f t="shared" si="767"/>
        <v>0</v>
      </c>
      <c r="AZ1326" s="141">
        <f t="shared" si="768"/>
        <v>0</v>
      </c>
      <c r="BA1326" s="141">
        <f t="shared" si="769"/>
        <v>0</v>
      </c>
      <c r="BB1326" s="141">
        <f t="shared" si="770"/>
        <v>0</v>
      </c>
      <c r="BC1326" s="141">
        <f t="shared" si="771"/>
        <v>2.1750515161807513</v>
      </c>
      <c r="BD1326" s="141">
        <f t="shared" si="772"/>
        <v>6.5097340766174572E-2</v>
      </c>
      <c r="BE1326" s="141">
        <f t="shared" si="773"/>
        <v>0.65391249599780477</v>
      </c>
      <c r="BF1326" s="141">
        <f t="shared" si="774"/>
        <v>2.0623928316586548E-2</v>
      </c>
      <c r="BG1326" s="105"/>
    </row>
    <row r="1327" spans="13:59" x14ac:dyDescent="0.25">
      <c r="M1327" s="100"/>
      <c r="N1327" s="120" t="s">
        <v>1462</v>
      </c>
      <c r="O1327" s="121">
        <v>5747</v>
      </c>
      <c r="P1327" s="120">
        <v>0</v>
      </c>
      <c r="Q1327" s="120">
        <v>0</v>
      </c>
      <c r="R1327" s="120">
        <v>3.5199999809265137</v>
      </c>
      <c r="S1327" s="120">
        <v>0.87999999523162842</v>
      </c>
      <c r="T1327" s="139"/>
      <c r="U1327" s="140">
        <f t="shared" si="739"/>
        <v>0.89305190672847323</v>
      </c>
      <c r="V1327" s="140">
        <f t="shared" si="740"/>
        <v>0.95281612191249798</v>
      </c>
      <c r="W1327" s="140">
        <f t="shared" si="741"/>
        <v>0.99999999999988431</v>
      </c>
      <c r="X1327" s="140">
        <f t="shared" si="742"/>
        <v>1</v>
      </c>
      <c r="Y1327" s="141">
        <f t="shared" si="751"/>
        <v>0</v>
      </c>
      <c r="Z1327" s="141">
        <f t="shared" si="752"/>
        <v>0</v>
      </c>
      <c r="AA1327" s="141">
        <f t="shared" si="753"/>
        <v>0</v>
      </c>
      <c r="AB1327" s="141">
        <f t="shared" si="754"/>
        <v>0</v>
      </c>
      <c r="AC1327" s="141">
        <f t="shared" si="755"/>
        <v>3.2172922858580342</v>
      </c>
      <c r="AD1327" s="141">
        <f t="shared" si="756"/>
        <v>0.13662044510043359</v>
      </c>
      <c r="AE1327" s="141">
        <f t="shared" si="757"/>
        <v>0.87119999527926217</v>
      </c>
      <c r="AF1327" s="141">
        <f t="shared" si="758"/>
        <v>8.7999999523662442E-3</v>
      </c>
      <c r="AG1327" s="142"/>
      <c r="AH1327" s="143">
        <f t="shared" si="743"/>
        <v>0.9402272417022961</v>
      </c>
      <c r="AI1327" s="143">
        <f t="shared" si="744"/>
        <v>0.96520783098507024</v>
      </c>
      <c r="AJ1327" s="143">
        <f t="shared" si="745"/>
        <v>0.99999990481681955</v>
      </c>
      <c r="AK1327" s="143">
        <f t="shared" si="746"/>
        <v>1</v>
      </c>
      <c r="AL1327" s="141">
        <f t="shared" si="759"/>
        <v>0</v>
      </c>
      <c r="AM1327" s="141">
        <f t="shared" si="760"/>
        <v>0</v>
      </c>
      <c r="AN1327" s="141">
        <f t="shared" si="761"/>
        <v>0</v>
      </c>
      <c r="AO1327" s="141">
        <f t="shared" si="762"/>
        <v>0</v>
      </c>
      <c r="AP1327" s="141">
        <f t="shared" si="763"/>
        <v>3.3204697110295327</v>
      </c>
      <c r="AQ1327" s="141">
        <f t="shared" si="764"/>
        <v>7.7061835628036146E-2</v>
      </c>
      <c r="AR1327" s="141">
        <f t="shared" si="765"/>
        <v>0.87119995423632501</v>
      </c>
      <c r="AS1327" s="141">
        <f t="shared" si="766"/>
        <v>8.8000409953034042E-3</v>
      </c>
      <c r="AT1327" s="142"/>
      <c r="AU1327" s="144">
        <f t="shared" si="747"/>
        <v>0.90865697527450495</v>
      </c>
      <c r="AV1327" s="144">
        <f t="shared" si="748"/>
        <v>0.93237714856174903</v>
      </c>
      <c r="AW1327" s="144">
        <f t="shared" si="749"/>
        <v>0.99984977943184195</v>
      </c>
      <c r="AX1327" s="144">
        <f t="shared" si="750"/>
        <v>0.99999999999942124</v>
      </c>
      <c r="AY1327" s="141">
        <f t="shared" si="767"/>
        <v>0</v>
      </c>
      <c r="AZ1327" s="141">
        <f t="shared" si="768"/>
        <v>0</v>
      </c>
      <c r="BA1327" s="141">
        <f t="shared" si="769"/>
        <v>0</v>
      </c>
      <c r="BB1327" s="141">
        <f t="shared" si="770"/>
        <v>0</v>
      </c>
      <c r="BC1327" s="141">
        <f t="shared" si="771"/>
        <v>3.2082353150379874</v>
      </c>
      <c r="BD1327" s="141">
        <f t="shared" si="772"/>
        <v>7.3732230115686193E-2</v>
      </c>
      <c r="BE1327" s="141">
        <f t="shared" si="773"/>
        <v>0.87113522017041878</v>
      </c>
      <c r="BF1327" s="141">
        <f t="shared" si="774"/>
        <v>8.8647750607003806E-3</v>
      </c>
      <c r="BG1327" s="105"/>
    </row>
    <row r="1328" spans="13:59" x14ac:dyDescent="0.25">
      <c r="M1328" s="100"/>
      <c r="N1328" s="120" t="s">
        <v>1463</v>
      </c>
      <c r="O1328" s="121">
        <v>1417</v>
      </c>
      <c r="P1328" s="120">
        <v>2.6600000858306885</v>
      </c>
      <c r="Q1328" s="120">
        <v>0</v>
      </c>
      <c r="R1328" s="120">
        <v>0</v>
      </c>
      <c r="S1328" s="120">
        <v>0</v>
      </c>
      <c r="T1328" s="139"/>
      <c r="U1328" s="140">
        <f t="shared" si="739"/>
        <v>1.1640028570977234E-3</v>
      </c>
      <c r="V1328" s="140">
        <f t="shared" si="740"/>
        <v>1.6865772933691847E-3</v>
      </c>
      <c r="W1328" s="140">
        <f t="shared" si="741"/>
        <v>2.0466889211936401E-3</v>
      </c>
      <c r="X1328" s="140">
        <f t="shared" si="742"/>
        <v>3.2562019794849517E-3</v>
      </c>
      <c r="Y1328" s="141">
        <f t="shared" si="751"/>
        <v>3.7603092454567451E-3</v>
      </c>
      <c r="Z1328" s="141">
        <f t="shared" si="752"/>
        <v>7.2598649966537643E-4</v>
      </c>
      <c r="AA1328" s="141">
        <f t="shared" si="753"/>
        <v>0</v>
      </c>
      <c r="AB1328" s="141">
        <f t="shared" si="754"/>
        <v>0</v>
      </c>
      <c r="AC1328" s="141">
        <f t="shared" si="755"/>
        <v>0</v>
      </c>
      <c r="AD1328" s="141">
        <f t="shared" si="756"/>
        <v>0</v>
      </c>
      <c r="AE1328" s="141">
        <f t="shared" si="757"/>
        <v>0</v>
      </c>
      <c r="AF1328" s="141">
        <f t="shared" si="758"/>
        <v>0</v>
      </c>
      <c r="AG1328" s="142"/>
      <c r="AH1328" s="143">
        <f t="shared" si="743"/>
        <v>0.15482027965803058</v>
      </c>
      <c r="AI1328" s="143">
        <f t="shared" si="744"/>
        <v>0.17157046264110909</v>
      </c>
      <c r="AJ1328" s="143">
        <f t="shared" si="745"/>
        <v>0.18099108692587362</v>
      </c>
      <c r="AK1328" s="143">
        <f t="shared" si="746"/>
        <v>0.20566649423390226</v>
      </c>
      <c r="AL1328" s="141">
        <f t="shared" si="759"/>
        <v>0.42998148169323985</v>
      </c>
      <c r="AM1328" s="141">
        <f t="shared" si="760"/>
        <v>2.6395963658121246E-2</v>
      </c>
      <c r="AN1328" s="141">
        <f t="shared" si="761"/>
        <v>0</v>
      </c>
      <c r="AO1328" s="141">
        <f t="shared" si="762"/>
        <v>0</v>
      </c>
      <c r="AP1328" s="141">
        <f t="shared" si="763"/>
        <v>0</v>
      </c>
      <c r="AQ1328" s="141">
        <f t="shared" si="764"/>
        <v>0</v>
      </c>
      <c r="AR1328" s="141">
        <f t="shared" si="765"/>
        <v>0</v>
      </c>
      <c r="AS1328" s="141">
        <f t="shared" si="766"/>
        <v>0</v>
      </c>
      <c r="AT1328" s="142"/>
      <c r="AU1328" s="144">
        <f t="shared" si="747"/>
        <v>0.39151109940824735</v>
      </c>
      <c r="AV1328" s="144">
        <f t="shared" si="748"/>
        <v>0.40792600298801629</v>
      </c>
      <c r="AW1328" s="144">
        <f t="shared" si="749"/>
        <v>0.41677763269464108</v>
      </c>
      <c r="AX1328" s="144">
        <f t="shared" si="750"/>
        <v>0.4388576043062955</v>
      </c>
      <c r="AY1328" s="141">
        <f t="shared" si="767"/>
        <v>1.0528371849148528</v>
      </c>
      <c r="AZ1328" s="141">
        <f t="shared" si="768"/>
        <v>3.2246018045840152E-2</v>
      </c>
      <c r="BA1328" s="141">
        <f t="shared" si="769"/>
        <v>0</v>
      </c>
      <c r="BB1328" s="141">
        <f t="shared" si="770"/>
        <v>0</v>
      </c>
      <c r="BC1328" s="141">
        <f t="shared" si="771"/>
        <v>0</v>
      </c>
      <c r="BD1328" s="141">
        <f t="shared" si="772"/>
        <v>0</v>
      </c>
      <c r="BE1328" s="141">
        <f t="shared" si="773"/>
        <v>0</v>
      </c>
      <c r="BF1328" s="141">
        <f t="shared" si="774"/>
        <v>0</v>
      </c>
      <c r="BG1328" s="105"/>
    </row>
    <row r="1329" spans="13:59" x14ac:dyDescent="0.25">
      <c r="M1329" s="100"/>
      <c r="N1329" s="120" t="s">
        <v>1464</v>
      </c>
      <c r="O1329" s="121">
        <v>1251</v>
      </c>
      <c r="P1329" s="120">
        <v>0</v>
      </c>
      <c r="Q1329" s="120">
        <v>0</v>
      </c>
      <c r="R1329" s="120">
        <v>3.2000000476837158</v>
      </c>
      <c r="S1329" s="120">
        <v>0.80000001192092896</v>
      </c>
      <c r="T1329" s="139"/>
      <c r="U1329" s="140">
        <f t="shared" si="739"/>
        <v>8.5614427497948675E-4</v>
      </c>
      <c r="V1329" s="140">
        <f t="shared" si="740"/>
        <v>1.2396845291051672E-3</v>
      </c>
      <c r="W1329" s="140">
        <f t="shared" si="741"/>
        <v>1.3925997914623345E-3</v>
      </c>
      <c r="X1329" s="140">
        <f t="shared" si="742"/>
        <v>2.214763656445462E-3</v>
      </c>
      <c r="Y1329" s="141">
        <f t="shared" si="751"/>
        <v>0</v>
      </c>
      <c r="Z1329" s="141">
        <f t="shared" si="752"/>
        <v>0</v>
      </c>
      <c r="AA1329" s="141">
        <f t="shared" si="753"/>
        <v>0</v>
      </c>
      <c r="AB1329" s="141">
        <f t="shared" si="754"/>
        <v>0</v>
      </c>
      <c r="AC1329" s="141">
        <f t="shared" si="755"/>
        <v>3.3259295192963143E-3</v>
      </c>
      <c r="AD1329" s="141">
        <f t="shared" si="756"/>
        <v>6.4106103295298589E-4</v>
      </c>
      <c r="AE1329" s="141">
        <f t="shared" si="757"/>
        <v>1.4318046021669706E-3</v>
      </c>
      <c r="AF1329" s="141">
        <f t="shared" si="758"/>
        <v>3.4000634939143908E-4</v>
      </c>
      <c r="AG1329" s="142"/>
      <c r="AH1329" s="143">
        <f t="shared" si="743"/>
        <v>0.14214964295617161</v>
      </c>
      <c r="AI1329" s="143">
        <f t="shared" si="744"/>
        <v>0.15754990654493817</v>
      </c>
      <c r="AJ1329" s="143">
        <f t="shared" si="745"/>
        <v>0.16271254853293016</v>
      </c>
      <c r="AK1329" s="143">
        <f t="shared" si="746"/>
        <v>0.18497414991500793</v>
      </c>
      <c r="AL1329" s="141">
        <f t="shared" si="759"/>
        <v>0</v>
      </c>
      <c r="AM1329" s="141">
        <f t="shared" si="760"/>
        <v>0</v>
      </c>
      <c r="AN1329" s="141">
        <f t="shared" si="761"/>
        <v>0</v>
      </c>
      <c r="AO1329" s="141">
        <f t="shared" si="762"/>
        <v>0</v>
      </c>
      <c r="AP1329" s="141">
        <f t="shared" si="763"/>
        <v>0.47497049770478994</v>
      </c>
      <c r="AQ1329" s="141">
        <f t="shared" si="764"/>
        <v>2.918921075157721E-2</v>
      </c>
      <c r="AR1329" s="141">
        <f t="shared" si="765"/>
        <v>0.13777298104388919</v>
      </c>
      <c r="AS1329" s="141">
        <f t="shared" si="766"/>
        <v>1.020634109318086E-2</v>
      </c>
      <c r="AT1329" s="142"/>
      <c r="AU1329" s="144">
        <f t="shared" si="747"/>
        <v>0.37843564455256662</v>
      </c>
      <c r="AV1329" s="144">
        <f t="shared" si="748"/>
        <v>0.39424997182240384</v>
      </c>
      <c r="AW1329" s="144">
        <f t="shared" si="749"/>
        <v>0.39936000264502214</v>
      </c>
      <c r="AX1329" s="144">
        <f t="shared" si="750"/>
        <v>0.42044554832422421</v>
      </c>
      <c r="AY1329" s="141">
        <f t="shared" si="767"/>
        <v>0</v>
      </c>
      <c r="AZ1329" s="141">
        <f t="shared" si="768"/>
        <v>0</v>
      </c>
      <c r="BA1329" s="141">
        <f t="shared" si="769"/>
        <v>0</v>
      </c>
      <c r="BB1329" s="141">
        <f t="shared" si="770"/>
        <v>0</v>
      </c>
      <c r="BC1329" s="141">
        <f t="shared" si="771"/>
        <v>1.2241870638160792</v>
      </c>
      <c r="BD1329" s="141">
        <f t="shared" si="772"/>
        <v>3.7412864814916791E-2</v>
      </c>
      <c r="BE1329" s="141">
        <f t="shared" si="773"/>
        <v>0.32472734520535279</v>
      </c>
      <c r="BF1329" s="141">
        <f t="shared" si="774"/>
        <v>1.1629098466128085E-2</v>
      </c>
      <c r="BG1329" s="105"/>
    </row>
    <row r="1330" spans="13:59" x14ac:dyDescent="0.25">
      <c r="M1330" s="100"/>
      <c r="N1330" s="120" t="s">
        <v>1465</v>
      </c>
      <c r="O1330" s="121">
        <v>4443</v>
      </c>
      <c r="P1330" s="120">
        <v>0</v>
      </c>
      <c r="Q1330" s="120">
        <v>0</v>
      </c>
      <c r="R1330" s="120">
        <v>3.2000000476837158</v>
      </c>
      <c r="S1330" s="120">
        <v>0.80000001192092896</v>
      </c>
      <c r="T1330" s="139"/>
      <c r="U1330" s="140">
        <f t="shared" si="739"/>
        <v>0.24331201302416083</v>
      </c>
      <c r="V1330" s="140">
        <f t="shared" si="740"/>
        <v>0.32195174890010803</v>
      </c>
      <c r="W1330" s="140">
        <f t="shared" si="741"/>
        <v>0.78386162657057024</v>
      </c>
      <c r="X1330" s="140">
        <f t="shared" si="742"/>
        <v>0.8955439575641001</v>
      </c>
      <c r="Y1330" s="141">
        <f t="shared" si="751"/>
        <v>0</v>
      </c>
      <c r="Z1330" s="141">
        <f t="shared" si="752"/>
        <v>0</v>
      </c>
      <c r="AA1330" s="141">
        <f t="shared" si="753"/>
        <v>0</v>
      </c>
      <c r="AB1330" s="141">
        <f t="shared" si="754"/>
        <v>0</v>
      </c>
      <c r="AC1330" s="141">
        <f t="shared" si="755"/>
        <v>0.89663604802297514</v>
      </c>
      <c r="AD1330" s="141">
        <f t="shared" si="756"/>
        <v>0.13360956380922628</v>
      </c>
      <c r="AE1330" s="141">
        <f t="shared" si="757"/>
        <v>0.66549135055789732</v>
      </c>
      <c r="AF1330" s="141">
        <f t="shared" si="758"/>
        <v>5.0943826169098649E-2</v>
      </c>
      <c r="AG1330" s="142"/>
      <c r="AH1330" s="143">
        <f t="shared" si="743"/>
        <v>0.65303124197770857</v>
      </c>
      <c r="AI1330" s="143">
        <f t="shared" si="744"/>
        <v>0.70318441943971899</v>
      </c>
      <c r="AJ1330" s="143">
        <f t="shared" si="745"/>
        <v>0.90009817751569898</v>
      </c>
      <c r="AK1330" s="143">
        <f t="shared" si="746"/>
        <v>0.94119303819551225</v>
      </c>
      <c r="AL1330" s="141">
        <f t="shared" si="759"/>
        <v>0</v>
      </c>
      <c r="AM1330" s="141">
        <f t="shared" si="760"/>
        <v>0</v>
      </c>
      <c r="AN1330" s="141">
        <f t="shared" si="761"/>
        <v>0</v>
      </c>
      <c r="AO1330" s="141">
        <f t="shared" si="762"/>
        <v>0</v>
      </c>
      <c r="AP1330" s="141">
        <f t="shared" si="763"/>
        <v>2.1490480905479084</v>
      </c>
      <c r="AQ1330" s="141">
        <f t="shared" si="764"/>
        <v>0.1011420851896383</v>
      </c>
      <c r="AR1330" s="141">
        <f t="shared" si="765"/>
        <v>0.72931571173200971</v>
      </c>
      <c r="AS1330" s="141">
        <f t="shared" si="766"/>
        <v>2.3638730044295397E-2</v>
      </c>
      <c r="AT1330" s="142"/>
      <c r="AU1330" s="144">
        <f t="shared" si="747"/>
        <v>0.72759347456274126</v>
      </c>
      <c r="AV1330" s="144">
        <f t="shared" si="748"/>
        <v>0.75587377178979986</v>
      </c>
      <c r="AW1330" s="144">
        <f t="shared" si="749"/>
        <v>0.8771632062432172</v>
      </c>
      <c r="AX1330" s="144">
        <f t="shared" si="750"/>
        <v>0.90949389462354624</v>
      </c>
      <c r="AY1330" s="141">
        <f t="shared" si="767"/>
        <v>0</v>
      </c>
      <c r="AZ1330" s="141">
        <f t="shared" si="768"/>
        <v>0</v>
      </c>
      <c r="BA1330" s="141">
        <f t="shared" si="769"/>
        <v>0</v>
      </c>
      <c r="BB1330" s="141">
        <f t="shared" si="770"/>
        <v>0</v>
      </c>
      <c r="BC1330" s="141">
        <f t="shared" si="771"/>
        <v>2.3502646379997296</v>
      </c>
      <c r="BD1330" s="141">
        <f t="shared" si="772"/>
        <v>6.8531467770500232E-2</v>
      </c>
      <c r="BE1330" s="141">
        <f t="shared" si="773"/>
        <v>0.70764554524149981</v>
      </c>
      <c r="BF1330" s="141">
        <f t="shared" si="774"/>
        <v>1.9949581299349317E-2</v>
      </c>
      <c r="BG1330" s="105"/>
    </row>
    <row r="1331" spans="13:59" x14ac:dyDescent="0.25">
      <c r="M1331" s="100"/>
      <c r="N1331" s="120" t="s">
        <v>1466</v>
      </c>
      <c r="O1331" s="121">
        <v>1841</v>
      </c>
      <c r="P1331" s="120">
        <v>0</v>
      </c>
      <c r="Q1331" s="120">
        <v>2</v>
      </c>
      <c r="R1331" s="120">
        <v>0</v>
      </c>
      <c r="S1331" s="120">
        <v>0</v>
      </c>
      <c r="T1331" s="139"/>
      <c r="U1331" s="140">
        <f t="shared" si="739"/>
        <v>2.5564631153272011E-3</v>
      </c>
      <c r="V1331" s="140">
        <f t="shared" si="740"/>
        <v>3.7065287301688565E-3</v>
      </c>
      <c r="W1331" s="140">
        <f t="shared" si="741"/>
        <v>5.4750991207643818E-3</v>
      </c>
      <c r="X1331" s="140">
        <f t="shared" si="742"/>
        <v>8.6946574922357467E-3</v>
      </c>
      <c r="Y1331" s="141">
        <f t="shared" si="751"/>
        <v>0</v>
      </c>
      <c r="Z1331" s="141">
        <f t="shared" si="752"/>
        <v>0</v>
      </c>
      <c r="AA1331" s="141">
        <f t="shared" si="753"/>
        <v>1.4060254630584841E-2</v>
      </c>
      <c r="AB1331" s="141">
        <f t="shared" si="754"/>
        <v>3.3290603538866526E-3</v>
      </c>
      <c r="AC1331" s="141">
        <f t="shared" si="755"/>
        <v>0</v>
      </c>
      <c r="AD1331" s="141">
        <f t="shared" si="756"/>
        <v>0</v>
      </c>
      <c r="AE1331" s="141">
        <f t="shared" si="757"/>
        <v>0</v>
      </c>
      <c r="AF1331" s="141">
        <f t="shared" si="758"/>
        <v>0</v>
      </c>
      <c r="AG1331" s="142"/>
      <c r="AH1331" s="143">
        <f t="shared" si="743"/>
        <v>0.19243210333385719</v>
      </c>
      <c r="AI1331" s="143">
        <f t="shared" si="744"/>
        <v>0.21310696618980407</v>
      </c>
      <c r="AJ1331" s="143">
        <f t="shared" si="745"/>
        <v>0.2371067590625705</v>
      </c>
      <c r="AK1331" s="143">
        <f t="shared" si="746"/>
        <v>0.26891675233929568</v>
      </c>
      <c r="AL1331" s="141">
        <f t="shared" si="759"/>
        <v>0</v>
      </c>
      <c r="AM1331" s="141">
        <f t="shared" si="760"/>
        <v>0</v>
      </c>
      <c r="AN1331" s="141">
        <f t="shared" si="761"/>
        <v>0.50128137622061475</v>
      </c>
      <c r="AO1331" s="141">
        <f t="shared" si="762"/>
        <v>3.6552128457976618E-2</v>
      </c>
      <c r="AP1331" s="141">
        <f t="shared" si="763"/>
        <v>0</v>
      </c>
      <c r="AQ1331" s="141">
        <f t="shared" si="764"/>
        <v>0</v>
      </c>
      <c r="AR1331" s="141">
        <f t="shared" si="765"/>
        <v>0</v>
      </c>
      <c r="AS1331" s="141">
        <f t="shared" si="766"/>
        <v>0</v>
      </c>
      <c r="AT1331" s="142"/>
      <c r="AU1331" s="144">
        <f t="shared" si="747"/>
        <v>0.42720172272231971</v>
      </c>
      <c r="AV1331" s="144">
        <f t="shared" si="748"/>
        <v>0.44523803227697367</v>
      </c>
      <c r="AW1331" s="144">
        <f t="shared" si="749"/>
        <v>0.46506846436007199</v>
      </c>
      <c r="AX1331" s="144">
        <f t="shared" si="750"/>
        <v>0.48984594473875254</v>
      </c>
      <c r="AY1331" s="141">
        <f t="shared" si="767"/>
        <v>0</v>
      </c>
      <c r="AZ1331" s="141">
        <f t="shared" si="768"/>
        <v>0</v>
      </c>
      <c r="BA1331" s="141">
        <f t="shared" si="769"/>
        <v>0.94561303981162304</v>
      </c>
      <c r="BB1331" s="141">
        <f t="shared" si="770"/>
        <v>3.4078849665882038E-2</v>
      </c>
      <c r="BC1331" s="141">
        <f t="shared" si="771"/>
        <v>0</v>
      </c>
      <c r="BD1331" s="141">
        <f t="shared" si="772"/>
        <v>0</v>
      </c>
      <c r="BE1331" s="141">
        <f t="shared" si="773"/>
        <v>0</v>
      </c>
      <c r="BF1331" s="141">
        <f t="shared" si="774"/>
        <v>0</v>
      </c>
      <c r="BG1331" s="105"/>
    </row>
    <row r="1332" spans="13:59" x14ac:dyDescent="0.25">
      <c r="M1332" s="100"/>
      <c r="N1332" s="120" t="s">
        <v>1467</v>
      </c>
      <c r="O1332" s="121">
        <v>4353</v>
      </c>
      <c r="P1332" s="120">
        <v>0</v>
      </c>
      <c r="Q1332" s="120">
        <v>0</v>
      </c>
      <c r="R1332" s="120">
        <v>3.2000000476837158</v>
      </c>
      <c r="S1332" s="120">
        <v>0.80000001192092896</v>
      </c>
      <c r="T1332" s="139"/>
      <c r="U1332" s="140">
        <f t="shared" si="739"/>
        <v>0.21312379208951138</v>
      </c>
      <c r="V1332" s="140">
        <f t="shared" si="740"/>
        <v>0.28456828718241178</v>
      </c>
      <c r="W1332" s="140">
        <f t="shared" si="741"/>
        <v>0.7234719933371454</v>
      </c>
      <c r="X1332" s="140">
        <f t="shared" si="742"/>
        <v>0.84994978059092519</v>
      </c>
      <c r="Y1332" s="141">
        <f t="shared" si="751"/>
        <v>0</v>
      </c>
      <c r="Z1332" s="141">
        <f t="shared" si="752"/>
        <v>0</v>
      </c>
      <c r="AA1332" s="141">
        <f t="shared" si="753"/>
        <v>0</v>
      </c>
      <c r="AB1332" s="141">
        <f t="shared" si="754"/>
        <v>0</v>
      </c>
      <c r="AC1332" s="141">
        <f t="shared" si="755"/>
        <v>0.78948737725249118</v>
      </c>
      <c r="AD1332" s="141">
        <f t="shared" si="756"/>
        <v>0.12113115530049989</v>
      </c>
      <c r="AE1332" s="141">
        <f t="shared" si="757"/>
        <v>0.62358094291661104</v>
      </c>
      <c r="AF1332" s="141">
        <f t="shared" si="758"/>
        <v>5.637889168832011E-2</v>
      </c>
      <c r="AG1332" s="142"/>
      <c r="AH1332" s="143">
        <f t="shared" si="743"/>
        <v>0.63064143866411182</v>
      </c>
      <c r="AI1332" s="143">
        <f t="shared" si="744"/>
        <v>0.68058528316443323</v>
      </c>
      <c r="AJ1332" s="143">
        <f t="shared" si="745"/>
        <v>0.87836299267502671</v>
      </c>
      <c r="AK1332" s="143">
        <f t="shared" si="746"/>
        <v>0.92402263457946521</v>
      </c>
      <c r="AL1332" s="141">
        <f t="shared" si="759"/>
        <v>0</v>
      </c>
      <c r="AM1332" s="141">
        <f t="shared" si="760"/>
        <v>0</v>
      </c>
      <c r="AN1332" s="141">
        <f t="shared" si="761"/>
        <v>0</v>
      </c>
      <c r="AO1332" s="141">
        <f t="shared" si="762"/>
        <v>0</v>
      </c>
      <c r="AP1332" s="141">
        <f t="shared" si="763"/>
        <v>2.0777822598497884</v>
      </c>
      <c r="AQ1332" s="141">
        <f t="shared" si="764"/>
        <v>0.10009067872923305</v>
      </c>
      <c r="AR1332" s="141">
        <f t="shared" si="765"/>
        <v>0.71392735759874304</v>
      </c>
      <c r="AS1332" s="141">
        <f t="shared" si="766"/>
        <v>2.5290761080037361E-2</v>
      </c>
      <c r="AT1332" s="142"/>
      <c r="AU1332" s="144">
        <f t="shared" si="747"/>
        <v>0.71500730738121432</v>
      </c>
      <c r="AV1332" s="144">
        <f t="shared" si="748"/>
        <v>0.74310175814231516</v>
      </c>
      <c r="AW1332" s="144">
        <f t="shared" si="749"/>
        <v>0.86189639801487694</v>
      </c>
      <c r="AX1332" s="144">
        <f t="shared" si="750"/>
        <v>0.89526347613619639</v>
      </c>
      <c r="AY1332" s="141">
        <f t="shared" si="767"/>
        <v>0</v>
      </c>
      <c r="AZ1332" s="141">
        <f t="shared" si="768"/>
        <v>0</v>
      </c>
      <c r="BA1332" s="141">
        <f t="shared" si="769"/>
        <v>0</v>
      </c>
      <c r="BB1332" s="141">
        <f t="shared" si="770"/>
        <v>0</v>
      </c>
      <c r="BC1332" s="141">
        <f t="shared" si="771"/>
        <v>2.3100943054245353</v>
      </c>
      <c r="BD1332" s="141">
        <f t="shared" si="772"/>
        <v>6.7831356064726123E-2</v>
      </c>
      <c r="BE1332" s="141">
        <f t="shared" si="773"/>
        <v>0.69596878884705327</v>
      </c>
      <c r="BF1332" s="141">
        <f t="shared" si="774"/>
        <v>2.0242002734276121E-2</v>
      </c>
      <c r="BG1332" s="105"/>
    </row>
    <row r="1333" spans="13:59" x14ac:dyDescent="0.25">
      <c r="M1333" s="100"/>
      <c r="N1333" s="120" t="s">
        <v>1468</v>
      </c>
      <c r="O1333" s="121">
        <v>2244</v>
      </c>
      <c r="P1333" s="120">
        <v>1.3300000429153442</v>
      </c>
      <c r="Q1333" s="120">
        <v>0</v>
      </c>
      <c r="R1333" s="120">
        <v>0</v>
      </c>
      <c r="S1333" s="120">
        <v>0</v>
      </c>
      <c r="T1333" s="139"/>
      <c r="U1333" s="140">
        <f t="shared" si="739"/>
        <v>5.4020101077247862E-3</v>
      </c>
      <c r="V1333" s="140">
        <f t="shared" si="740"/>
        <v>7.8223429913251152E-3</v>
      </c>
      <c r="W1333" s="140">
        <f t="shared" si="741"/>
        <v>1.3865341477403481E-2</v>
      </c>
      <c r="X1333" s="140">
        <f t="shared" si="742"/>
        <v>2.186536530549954E-2</v>
      </c>
      <c r="Y1333" s="141">
        <f t="shared" si="751"/>
        <v>8.7223483578809866E-3</v>
      </c>
      <c r="Z1333" s="141">
        <f t="shared" si="752"/>
        <v>1.6813681562799585E-3</v>
      </c>
      <c r="AA1333" s="141">
        <f t="shared" si="753"/>
        <v>0</v>
      </c>
      <c r="AB1333" s="141">
        <f t="shared" si="754"/>
        <v>0</v>
      </c>
      <c r="AC1333" s="141">
        <f t="shared" si="755"/>
        <v>0</v>
      </c>
      <c r="AD1333" s="141">
        <f t="shared" si="756"/>
        <v>0</v>
      </c>
      <c r="AE1333" s="141">
        <f t="shared" si="757"/>
        <v>0</v>
      </c>
      <c r="AF1333" s="141">
        <f t="shared" si="758"/>
        <v>0</v>
      </c>
      <c r="AG1333" s="142"/>
      <c r="AH1333" s="143">
        <f t="shared" si="743"/>
        <v>0.23623855292898688</v>
      </c>
      <c r="AI1333" s="143">
        <f t="shared" si="744"/>
        <v>0.26130406114888038</v>
      </c>
      <c r="AJ1333" s="143">
        <f t="shared" si="745"/>
        <v>0.3051255525563028</v>
      </c>
      <c r="AK1333" s="143">
        <f t="shared" si="746"/>
        <v>0.34492178169556342</v>
      </c>
      <c r="AL1333" s="141">
        <f t="shared" si="759"/>
        <v>0.32772387618254989</v>
      </c>
      <c r="AM1333" s="141">
        <f t="shared" si="760"/>
        <v>1.9810536359414765E-2</v>
      </c>
      <c r="AN1333" s="141">
        <f t="shared" si="761"/>
        <v>0</v>
      </c>
      <c r="AO1333" s="141">
        <f t="shared" si="762"/>
        <v>0</v>
      </c>
      <c r="AP1333" s="141">
        <f t="shared" si="763"/>
        <v>0</v>
      </c>
      <c r="AQ1333" s="141">
        <f t="shared" si="764"/>
        <v>0</v>
      </c>
      <c r="AR1333" s="141">
        <f t="shared" si="765"/>
        <v>0</v>
      </c>
      <c r="AS1333" s="141">
        <f t="shared" si="766"/>
        <v>0</v>
      </c>
      <c r="AT1333" s="142"/>
      <c r="AU1333" s="144">
        <f t="shared" si="747"/>
        <v>0.46436951150032191</v>
      </c>
      <c r="AV1333" s="144">
        <f t="shared" si="748"/>
        <v>0.48405501104728588</v>
      </c>
      <c r="AW1333" s="144">
        <f t="shared" si="749"/>
        <v>0.51636428214784313</v>
      </c>
      <c r="AX1333" s="144">
        <f t="shared" si="750"/>
        <v>0.5438688626588758</v>
      </c>
      <c r="AY1333" s="141">
        <f t="shared" si="767"/>
        <v>0.62452621314290147</v>
      </c>
      <c r="AZ1333" s="141">
        <f t="shared" si="768"/>
        <v>1.9266972323376153E-2</v>
      </c>
      <c r="BA1333" s="141">
        <f t="shared" si="769"/>
        <v>0</v>
      </c>
      <c r="BB1333" s="141">
        <f t="shared" si="770"/>
        <v>0</v>
      </c>
      <c r="BC1333" s="141">
        <f t="shared" si="771"/>
        <v>0</v>
      </c>
      <c r="BD1333" s="141">
        <f t="shared" si="772"/>
        <v>0</v>
      </c>
      <c r="BE1333" s="141">
        <f t="shared" si="773"/>
        <v>0</v>
      </c>
      <c r="BF1333" s="141">
        <f t="shared" si="774"/>
        <v>0</v>
      </c>
      <c r="BG1333" s="105"/>
    </row>
    <row r="1334" spans="13:59" x14ac:dyDescent="0.25">
      <c r="M1334" s="100"/>
      <c r="N1334" s="120" t="s">
        <v>1469</v>
      </c>
      <c r="O1334" s="121">
        <v>444</v>
      </c>
      <c r="P1334" s="120">
        <v>0</v>
      </c>
      <c r="Q1334" s="120">
        <v>0</v>
      </c>
      <c r="R1334" s="120">
        <v>3.2000000476837158</v>
      </c>
      <c r="S1334" s="120">
        <v>0.80000001192092896</v>
      </c>
      <c r="T1334" s="139"/>
      <c r="U1334" s="140">
        <f t="shared" si="739"/>
        <v>1.9473392220670238E-4</v>
      </c>
      <c r="V1334" s="140">
        <f t="shared" si="740"/>
        <v>2.8042391544025325E-4</v>
      </c>
      <c r="W1334" s="140">
        <f t="shared" si="741"/>
        <v>2.1760350642530124E-4</v>
      </c>
      <c r="X1334" s="140">
        <f t="shared" si="742"/>
        <v>3.4357793547779014E-4</v>
      </c>
      <c r="Y1334" s="141">
        <f t="shared" si="751"/>
        <v>0</v>
      </c>
      <c r="Z1334" s="141">
        <f t="shared" si="752"/>
        <v>0</v>
      </c>
      <c r="AA1334" s="141">
        <f t="shared" si="753"/>
        <v>0</v>
      </c>
      <c r="AB1334" s="141">
        <f t="shared" si="754"/>
        <v>0</v>
      </c>
      <c r="AC1334" s="141">
        <f t="shared" si="755"/>
        <v>7.5402106596030374E-4</v>
      </c>
      <c r="AD1334" s="141">
        <f t="shared" si="756"/>
        <v>1.4333547682016091E-4</v>
      </c>
      <c r="AE1334" s="141">
        <f t="shared" si="757"/>
        <v>2.2273175202879584E-4</v>
      </c>
      <c r="AF1334" s="141">
        <f t="shared" si="758"/>
        <v>5.2130600449204413E-5</v>
      </c>
      <c r="AG1334" s="142"/>
      <c r="AH1334" s="143">
        <f t="shared" si="743"/>
        <v>9.3862089861028397E-2</v>
      </c>
      <c r="AI1334" s="143">
        <f t="shared" si="744"/>
        <v>0.10401619409282814</v>
      </c>
      <c r="AJ1334" s="143">
        <f t="shared" si="745"/>
        <v>9.6847562532300868E-2</v>
      </c>
      <c r="AK1334" s="143">
        <f t="shared" si="746"/>
        <v>0.11012536312839172</v>
      </c>
      <c r="AL1334" s="141">
        <f t="shared" si="759"/>
        <v>0</v>
      </c>
      <c r="AM1334" s="141">
        <f t="shared" si="760"/>
        <v>0</v>
      </c>
      <c r="AN1334" s="141">
        <f t="shared" si="761"/>
        <v>0</v>
      </c>
      <c r="AO1334" s="141">
        <f t="shared" si="762"/>
        <v>0</v>
      </c>
      <c r="AP1334" s="141">
        <f t="shared" si="763"/>
        <v>0.31360167212364654</v>
      </c>
      <c r="AQ1334" s="141">
        <f t="shared" si="764"/>
        <v>1.9250153933282166E-2</v>
      </c>
      <c r="AR1334" s="141">
        <f t="shared" si="765"/>
        <v>8.2014390986128283E-2</v>
      </c>
      <c r="AS1334" s="141">
        <f t="shared" si="766"/>
        <v>6.0859008293817213E-3</v>
      </c>
      <c r="AT1334" s="142"/>
      <c r="AU1334" s="144">
        <f t="shared" si="747"/>
        <v>0.32141850509065317</v>
      </c>
      <c r="AV1334" s="144">
        <f t="shared" si="748"/>
        <v>0.33459175881403991</v>
      </c>
      <c r="AW1334" s="144">
        <f t="shared" si="749"/>
        <v>0.32537312057863221</v>
      </c>
      <c r="AX1334" s="144">
        <f t="shared" si="750"/>
        <v>0.34216523491436224</v>
      </c>
      <c r="AY1334" s="141">
        <f t="shared" si="767"/>
        <v>0</v>
      </c>
      <c r="AZ1334" s="141">
        <f t="shared" si="768"/>
        <v>0</v>
      </c>
      <c r="BA1334" s="141">
        <f t="shared" si="769"/>
        <v>0</v>
      </c>
      <c r="BB1334" s="141">
        <f t="shared" si="770"/>
        <v>0</v>
      </c>
      <c r="BC1334" s="141">
        <f t="shared" si="771"/>
        <v>1.0393310455718472</v>
      </c>
      <c r="BD1334" s="141">
        <f t="shared" si="772"/>
        <v>3.1362598587658885E-2</v>
      </c>
      <c r="BE1334" s="141">
        <f t="shared" si="773"/>
        <v>0.2644123611726199</v>
      </c>
      <c r="BF1334" s="141">
        <f t="shared" si="774"/>
        <v>9.3198308377973604E-3</v>
      </c>
      <c r="BG1334" s="105"/>
    </row>
    <row r="1335" spans="13:59" x14ac:dyDescent="0.25">
      <c r="M1335" s="100"/>
      <c r="N1335" s="120" t="s">
        <v>1470</v>
      </c>
      <c r="O1335" s="121">
        <v>1421</v>
      </c>
      <c r="P1335" s="120">
        <v>0</v>
      </c>
      <c r="Q1335" s="120">
        <v>0</v>
      </c>
      <c r="R1335" s="120">
        <v>1.6000000238418579</v>
      </c>
      <c r="S1335" s="120">
        <v>0.40000000596046448</v>
      </c>
      <c r="T1335" s="139"/>
      <c r="U1335" s="140">
        <f t="shared" si="739"/>
        <v>1.1726597154466667E-3</v>
      </c>
      <c r="V1335" s="140">
        <f t="shared" si="740"/>
        <v>1.6991434253028626E-3</v>
      </c>
      <c r="W1335" s="140">
        <f t="shared" si="741"/>
        <v>2.0657794494363113E-3</v>
      </c>
      <c r="X1335" s="140">
        <f t="shared" si="742"/>
        <v>3.286581879176742E-3</v>
      </c>
      <c r="Y1335" s="141">
        <f t="shared" si="751"/>
        <v>0</v>
      </c>
      <c r="Z1335" s="141">
        <f t="shared" si="752"/>
        <v>0</v>
      </c>
      <c r="AA1335" s="141">
        <f t="shared" si="753"/>
        <v>0</v>
      </c>
      <c r="AB1335" s="141">
        <f t="shared" si="754"/>
        <v>0</v>
      </c>
      <c r="AC1335" s="141">
        <f t="shared" si="755"/>
        <v>2.278679991107454E-3</v>
      </c>
      <c r="AD1335" s="141">
        <f t="shared" si="756"/>
        <v>4.3994952988786213E-4</v>
      </c>
      <c r="AE1335" s="141">
        <f t="shared" si="757"/>
        <v>1.0622091637530152E-3</v>
      </c>
      <c r="AF1335" s="141">
        <f t="shared" si="758"/>
        <v>2.5242360750723624E-4</v>
      </c>
      <c r="AG1335" s="142"/>
      <c r="AH1335" s="143">
        <f t="shared" si="743"/>
        <v>0.15513897819536171</v>
      </c>
      <c r="AI1335" s="143">
        <f t="shared" si="744"/>
        <v>0.17192294715484491</v>
      </c>
      <c r="AJ1335" s="143">
        <f t="shared" si="745"/>
        <v>0.18145533141805714</v>
      </c>
      <c r="AK1335" s="143">
        <f t="shared" si="746"/>
        <v>0.20619151502661193</v>
      </c>
      <c r="AL1335" s="141">
        <f t="shared" si="759"/>
        <v>0</v>
      </c>
      <c r="AM1335" s="141">
        <f t="shared" si="760"/>
        <v>0</v>
      </c>
      <c r="AN1335" s="141">
        <f t="shared" si="761"/>
        <v>0</v>
      </c>
      <c r="AO1335" s="141">
        <f t="shared" si="762"/>
        <v>0</v>
      </c>
      <c r="AP1335" s="141">
        <f t="shared" si="763"/>
        <v>0.25916732049093349</v>
      </c>
      <c r="AQ1335" s="141">
        <f t="shared" si="764"/>
        <v>1.5909399055780815E-2</v>
      </c>
      <c r="AR1335" s="141">
        <f t="shared" si="765"/>
        <v>7.6803549107723634E-2</v>
      </c>
      <c r="AS1335" s="141">
        <f t="shared" si="766"/>
        <v>5.6730581319183321E-3</v>
      </c>
      <c r="AT1335" s="142"/>
      <c r="AU1335" s="144">
        <f t="shared" si="747"/>
        <v>0.39183223520681754</v>
      </c>
      <c r="AV1335" s="144">
        <f t="shared" si="748"/>
        <v>0.40826185186428632</v>
      </c>
      <c r="AW1335" s="144">
        <f t="shared" si="749"/>
        <v>0.41720735650801311</v>
      </c>
      <c r="AX1335" s="144">
        <f t="shared" si="750"/>
        <v>0.43931174224249103</v>
      </c>
      <c r="AY1335" s="141">
        <f t="shared" si="767"/>
        <v>0</v>
      </c>
      <c r="AZ1335" s="141">
        <f t="shared" si="768"/>
        <v>0</v>
      </c>
      <c r="BA1335" s="141">
        <f t="shared" si="769"/>
        <v>0</v>
      </c>
      <c r="BB1335" s="141">
        <f t="shared" si="770"/>
        <v>0</v>
      </c>
      <c r="BC1335" s="141">
        <f t="shared" si="771"/>
        <v>0.63380596333801864</v>
      </c>
      <c r="BD1335" s="141">
        <f t="shared" si="772"/>
        <v>1.9413009378560497E-2</v>
      </c>
      <c r="BE1335" s="141">
        <f t="shared" si="773"/>
        <v>0.16963499285182712</v>
      </c>
      <c r="BF1335" s="141">
        <f t="shared" si="774"/>
        <v>6.0897066636713126E-3</v>
      </c>
      <c r="BG1335" s="105"/>
    </row>
    <row r="1336" spans="13:59" x14ac:dyDescent="0.25">
      <c r="M1336" s="100"/>
      <c r="N1336" s="120" t="s">
        <v>1471</v>
      </c>
      <c r="O1336" s="121">
        <v>421</v>
      </c>
      <c r="P1336" s="120">
        <v>0</v>
      </c>
      <c r="Q1336" s="120">
        <v>0</v>
      </c>
      <c r="R1336" s="120">
        <v>3.2000000476837158</v>
      </c>
      <c r="S1336" s="120">
        <v>0.80000001192092896</v>
      </c>
      <c r="T1336" s="139"/>
      <c r="U1336" s="140">
        <f t="shared" si="739"/>
        <v>1.8675719760263831E-4</v>
      </c>
      <c r="V1336" s="140">
        <f t="shared" si="740"/>
        <v>2.6888369691913105E-4</v>
      </c>
      <c r="W1336" s="140">
        <f t="shared" si="741"/>
        <v>2.0650393759735763E-4</v>
      </c>
      <c r="X1336" s="140">
        <f t="shared" si="742"/>
        <v>3.2595488668296646E-4</v>
      </c>
      <c r="Y1336" s="141">
        <f t="shared" si="751"/>
        <v>0</v>
      </c>
      <c r="Z1336" s="141">
        <f t="shared" si="752"/>
        <v>0</v>
      </c>
      <c r="AA1336" s="141">
        <f t="shared" si="753"/>
        <v>0</v>
      </c>
      <c r="AB1336" s="141">
        <f t="shared" si="754"/>
        <v>0</v>
      </c>
      <c r="AC1336" s="141">
        <f t="shared" si="755"/>
        <v>7.2304921168581918E-4</v>
      </c>
      <c r="AD1336" s="141">
        <f t="shared" si="756"/>
        <v>1.3737863127677398E-4</v>
      </c>
      <c r="AE1336" s="141">
        <f t="shared" si="757"/>
        <v>2.1133150136043549E-4</v>
      </c>
      <c r="AF1336" s="141">
        <f t="shared" si="758"/>
        <v>4.9432411871622742E-5</v>
      </c>
      <c r="AG1336" s="142"/>
      <c r="AH1336" s="143">
        <f t="shared" si="743"/>
        <v>9.2760890101691418E-2</v>
      </c>
      <c r="AI1336" s="143">
        <f t="shared" si="744"/>
        <v>0.10279386845951732</v>
      </c>
      <c r="AJ1336" s="143">
        <f t="shared" si="745"/>
        <v>9.542862143837838E-2</v>
      </c>
      <c r="AK1336" s="143">
        <f t="shared" si="746"/>
        <v>0.10850904009669604</v>
      </c>
      <c r="AL1336" s="141">
        <f t="shared" si="759"/>
        <v>0</v>
      </c>
      <c r="AM1336" s="141">
        <f t="shared" si="760"/>
        <v>0</v>
      </c>
      <c r="AN1336" s="141">
        <f t="shared" si="761"/>
        <v>0</v>
      </c>
      <c r="AO1336" s="141">
        <f t="shared" si="762"/>
        <v>0</v>
      </c>
      <c r="AP1336" s="141">
        <f t="shared" si="763"/>
        <v>0.3099192698328368</v>
      </c>
      <c r="AQ1336" s="141">
        <f t="shared" si="764"/>
        <v>1.9021114139212258E-2</v>
      </c>
      <c r="AR1336" s="141">
        <f t="shared" si="765"/>
        <v>8.0811636846709944E-2</v>
      </c>
      <c r="AS1336" s="141">
        <f t="shared" si="766"/>
        <v>5.995596524175445E-3</v>
      </c>
      <c r="AT1336" s="142"/>
      <c r="AU1336" s="144">
        <f t="shared" si="747"/>
        <v>0.31994158521827498</v>
      </c>
      <c r="AV1336" s="144">
        <f t="shared" si="748"/>
        <v>0.33304621060259476</v>
      </c>
      <c r="AW1336" s="144">
        <f t="shared" si="749"/>
        <v>0.32350243853408012</v>
      </c>
      <c r="AX1336" s="144">
        <f t="shared" si="750"/>
        <v>0.34018528582677132</v>
      </c>
      <c r="AY1336" s="141">
        <f t="shared" si="767"/>
        <v>0</v>
      </c>
      <c r="AZ1336" s="141">
        <f t="shared" si="768"/>
        <v>0</v>
      </c>
      <c r="BA1336" s="141">
        <f t="shared" si="769"/>
        <v>0</v>
      </c>
      <c r="BB1336" s="141">
        <f t="shared" si="770"/>
        <v>0</v>
      </c>
      <c r="BC1336" s="141">
        <f t="shared" si="771"/>
        <v>1.0345423580022888</v>
      </c>
      <c r="BD1336" s="141">
        <f t="shared" si="772"/>
        <v>3.1205531806895337E-2</v>
      </c>
      <c r="BE1336" s="141">
        <f t="shared" si="773"/>
        <v>0.26288707415339058</v>
      </c>
      <c r="BF1336" s="141">
        <f t="shared" si="774"/>
        <v>9.2611585633510796E-3</v>
      </c>
      <c r="BG1336" s="105"/>
    </row>
    <row r="1337" spans="13:59" x14ac:dyDescent="0.25">
      <c r="M1337" s="100"/>
      <c r="N1337" s="120" t="s">
        <v>1472</v>
      </c>
      <c r="O1337" s="121">
        <v>553</v>
      </c>
      <c r="P1337" s="120">
        <v>0</v>
      </c>
      <c r="Q1337" s="120">
        <v>0</v>
      </c>
      <c r="R1337" s="120">
        <v>4.8000001907348633</v>
      </c>
      <c r="S1337" s="120">
        <v>1.2000000476837158</v>
      </c>
      <c r="T1337" s="139"/>
      <c r="U1337" s="140">
        <f t="shared" si="739"/>
        <v>2.3749943635709148E-4</v>
      </c>
      <c r="V1337" s="140">
        <f t="shared" si="740"/>
        <v>3.4232136751721765E-4</v>
      </c>
      <c r="W1337" s="140">
        <f t="shared" si="741"/>
        <v>2.7901812376507351E-4</v>
      </c>
      <c r="X1337" s="140">
        <f t="shared" si="742"/>
        <v>4.4114914438009301E-4</v>
      </c>
      <c r="Y1337" s="141">
        <f t="shared" si="751"/>
        <v>0</v>
      </c>
      <c r="Z1337" s="141">
        <f t="shared" si="752"/>
        <v>0</v>
      </c>
      <c r="AA1337" s="141">
        <f t="shared" si="753"/>
        <v>0</v>
      </c>
      <c r="AB1337" s="141">
        <f t="shared" si="754"/>
        <v>0</v>
      </c>
      <c r="AC1337" s="141">
        <f t="shared" si="755"/>
        <v>1.3801700111962282E-3</v>
      </c>
      <c r="AD1337" s="141">
        <f t="shared" si="756"/>
        <v>2.6297261817903573E-4</v>
      </c>
      <c r="AE1337" s="141">
        <f t="shared" si="757"/>
        <v>4.2875216043899848E-4</v>
      </c>
      <c r="AF1337" s="141">
        <f t="shared" si="758"/>
        <v>1.0062683385274362E-4</v>
      </c>
      <c r="AG1337" s="142"/>
      <c r="AH1337" s="143">
        <f t="shared" si="743"/>
        <v>9.9264550016893494E-2</v>
      </c>
      <c r="AI1337" s="143">
        <f t="shared" si="744"/>
        <v>0.1100121402151546</v>
      </c>
      <c r="AJ1337" s="143">
        <f t="shared" si="745"/>
        <v>0.10386927462660123</v>
      </c>
      <c r="AK1337" s="143">
        <f t="shared" si="746"/>
        <v>0.1181220070832818</v>
      </c>
      <c r="AL1337" s="141">
        <f t="shared" si="759"/>
        <v>0</v>
      </c>
      <c r="AM1337" s="141">
        <f t="shared" si="760"/>
        <v>0</v>
      </c>
      <c r="AN1337" s="141">
        <f t="shared" si="761"/>
        <v>0</v>
      </c>
      <c r="AO1337" s="141">
        <f t="shared" si="762"/>
        <v>0</v>
      </c>
      <c r="AP1337" s="141">
        <f t="shared" si="763"/>
        <v>0.49749937792495291</v>
      </c>
      <c r="AQ1337" s="141">
        <f t="shared" si="764"/>
        <v>3.0558916090939636E-2</v>
      </c>
      <c r="AR1337" s="141">
        <f t="shared" si="765"/>
        <v>0.13194834297356647</v>
      </c>
      <c r="AS1337" s="141">
        <f t="shared" si="766"/>
        <v>9.7980711588679104E-3</v>
      </c>
      <c r="AT1337" s="142"/>
      <c r="AU1337" s="144">
        <f t="shared" si="747"/>
        <v>0.32852369489702937</v>
      </c>
      <c r="AV1337" s="144">
        <f t="shared" si="748"/>
        <v>0.3420270807886191</v>
      </c>
      <c r="AW1337" s="144">
        <f t="shared" si="749"/>
        <v>0.33440653985859881</v>
      </c>
      <c r="AX1337" s="144">
        <f t="shared" si="750"/>
        <v>0.35172614984321637</v>
      </c>
      <c r="AY1337" s="141">
        <f t="shared" si="767"/>
        <v>0</v>
      </c>
      <c r="AZ1337" s="141">
        <f t="shared" si="768"/>
        <v>0</v>
      </c>
      <c r="BA1337" s="141">
        <f t="shared" si="769"/>
        <v>0</v>
      </c>
      <c r="BB1337" s="141">
        <f t="shared" si="770"/>
        <v>0</v>
      </c>
      <c r="BC1337" s="141">
        <f t="shared" si="771"/>
        <v>1.5935527876125948</v>
      </c>
      <c r="BD1337" s="141">
        <f t="shared" si="772"/>
        <v>4.8177265409265368E-2</v>
      </c>
      <c r="BE1337" s="141">
        <f t="shared" si="773"/>
        <v>0.40766675154200649</v>
      </c>
      <c r="BF1337" s="141">
        <f t="shared" si="774"/>
        <v>1.4404645041462938E-2</v>
      </c>
      <c r="BG1337" s="105"/>
    </row>
    <row r="1338" spans="13:59" x14ac:dyDescent="0.25">
      <c r="M1338" s="100"/>
      <c r="N1338" s="120" t="s">
        <v>1473</v>
      </c>
      <c r="O1338" s="121">
        <v>4393</v>
      </c>
      <c r="P1338" s="120">
        <v>0</v>
      </c>
      <c r="Q1338" s="120">
        <v>0</v>
      </c>
      <c r="R1338" s="120">
        <v>3.2000000476837158</v>
      </c>
      <c r="S1338" s="120">
        <v>0.80000001192092896</v>
      </c>
      <c r="T1338" s="139"/>
      <c r="U1338" s="140">
        <f t="shared" si="739"/>
        <v>0.22615167014434967</v>
      </c>
      <c r="V1338" s="140">
        <f t="shared" si="740"/>
        <v>0.30077997740454743</v>
      </c>
      <c r="W1338" s="140">
        <f t="shared" si="741"/>
        <v>0.75086281617482853</v>
      </c>
      <c r="X1338" s="140">
        <f t="shared" si="742"/>
        <v>0.87125748203976394</v>
      </c>
      <c r="Y1338" s="141">
        <f t="shared" si="751"/>
        <v>0</v>
      </c>
      <c r="Z1338" s="141">
        <f t="shared" si="752"/>
        <v>0</v>
      </c>
      <c r="AA1338" s="141">
        <f t="shared" si="753"/>
        <v>0</v>
      </c>
      <c r="AB1338" s="141">
        <f t="shared" si="754"/>
        <v>0</v>
      </c>
      <c r="AC1338" s="141">
        <f t="shared" si="755"/>
        <v>0.83585379508880808</v>
      </c>
      <c r="AD1338" s="141">
        <f t="shared" si="756"/>
        <v>0.12664214694805065</v>
      </c>
      <c r="AE1338" s="141">
        <f t="shared" si="757"/>
        <v>0.64284122633551888</v>
      </c>
      <c r="AF1338" s="141">
        <f t="shared" si="758"/>
        <v>5.4164769682490843E-2</v>
      </c>
      <c r="AG1338" s="142"/>
      <c r="AH1338" s="143">
        <f t="shared" si="743"/>
        <v>0.64056965902431395</v>
      </c>
      <c r="AI1338" s="143">
        <f t="shared" si="744"/>
        <v>0.69062936896003613</v>
      </c>
      <c r="AJ1338" s="143">
        <f t="shared" si="745"/>
        <v>0.88824633068908343</v>
      </c>
      <c r="AK1338" s="143">
        <f t="shared" si="746"/>
        <v>0.93193302631086516</v>
      </c>
      <c r="AL1338" s="141">
        <f t="shared" si="759"/>
        <v>0</v>
      </c>
      <c r="AM1338" s="141">
        <f t="shared" si="760"/>
        <v>0</v>
      </c>
      <c r="AN1338" s="141">
        <f t="shared" si="761"/>
        <v>0</v>
      </c>
      <c r="AO1338" s="141">
        <f t="shared" si="762"/>
        <v>0</v>
      </c>
      <c r="AP1338" s="141">
        <f t="shared" si="763"/>
        <v>2.1094202471189929</v>
      </c>
      <c r="AQ1338" s="141">
        <f t="shared" si="764"/>
        <v>0.10059376648489726</v>
      </c>
      <c r="AR1338" s="141">
        <f t="shared" si="765"/>
        <v>0.72096578289769397</v>
      </c>
      <c r="AS1338" s="141">
        <f t="shared" si="766"/>
        <v>2.4580649260505516E-2</v>
      </c>
      <c r="AT1338" s="142"/>
      <c r="AU1338" s="144">
        <f t="shared" si="747"/>
        <v>0.7205887095579363</v>
      </c>
      <c r="AV1338" s="144">
        <f t="shared" si="748"/>
        <v>0.7487701227753083</v>
      </c>
      <c r="AW1338" s="144">
        <f t="shared" si="749"/>
        <v>0.86872550646190594</v>
      </c>
      <c r="AX1338" s="144">
        <f t="shared" si="750"/>
        <v>0.90165982235099473</v>
      </c>
      <c r="AY1338" s="141">
        <f t="shared" si="767"/>
        <v>0</v>
      </c>
      <c r="AZ1338" s="141">
        <f t="shared" si="768"/>
        <v>0</v>
      </c>
      <c r="BA1338" s="141">
        <f t="shared" si="769"/>
        <v>0</v>
      </c>
      <c r="BB1338" s="141">
        <f t="shared" si="770"/>
        <v>0</v>
      </c>
      <c r="BC1338" s="141">
        <f t="shared" si="771"/>
        <v>2.3279153277159788</v>
      </c>
      <c r="BD1338" s="141">
        <f t="shared" si="772"/>
        <v>6.8149100869149493E-2</v>
      </c>
      <c r="BE1338" s="141">
        <f t="shared" si="773"/>
        <v>0.70120433792222381</v>
      </c>
      <c r="BF1338" s="141">
        <f t="shared" si="774"/>
        <v>2.0123530707194637E-2</v>
      </c>
      <c r="BG1338" s="105"/>
    </row>
    <row r="1339" spans="13:59" x14ac:dyDescent="0.25">
      <c r="M1339" s="100"/>
      <c r="N1339" s="120" t="s">
        <v>1474</v>
      </c>
      <c r="O1339" s="121">
        <v>11190</v>
      </c>
      <c r="P1339" s="120">
        <v>0</v>
      </c>
      <c r="Q1339" s="120">
        <v>0</v>
      </c>
      <c r="R1339" s="120">
        <v>8</v>
      </c>
      <c r="S1339" s="120">
        <v>2</v>
      </c>
      <c r="T1339" s="139"/>
      <c r="U1339" s="140">
        <f t="shared" si="739"/>
        <v>1</v>
      </c>
      <c r="V1339" s="140">
        <f t="shared" si="740"/>
        <v>1</v>
      </c>
      <c r="W1339" s="140">
        <f t="shared" si="741"/>
        <v>1</v>
      </c>
      <c r="X1339" s="140">
        <f t="shared" si="742"/>
        <v>1</v>
      </c>
      <c r="Y1339" s="141">
        <f t="shared" si="751"/>
        <v>0</v>
      </c>
      <c r="Z1339" s="141">
        <f t="shared" si="752"/>
        <v>0</v>
      </c>
      <c r="AA1339" s="141">
        <f t="shared" si="753"/>
        <v>0</v>
      </c>
      <c r="AB1339" s="141">
        <f t="shared" si="754"/>
        <v>0</v>
      </c>
      <c r="AC1339" s="141">
        <f t="shared" si="755"/>
        <v>7.92</v>
      </c>
      <c r="AD1339" s="141">
        <f t="shared" si="756"/>
        <v>8.0000000000000071E-2</v>
      </c>
      <c r="AE1339" s="141">
        <f t="shared" si="757"/>
        <v>1.98</v>
      </c>
      <c r="AF1339" s="141">
        <f t="shared" si="758"/>
        <v>2.0000000000000018E-2</v>
      </c>
      <c r="AG1339" s="142"/>
      <c r="AH1339" s="143">
        <f t="shared" si="743"/>
        <v>1</v>
      </c>
      <c r="AI1339" s="143">
        <f t="shared" si="744"/>
        <v>1</v>
      </c>
      <c r="AJ1339" s="143">
        <f t="shared" si="745"/>
        <v>1</v>
      </c>
      <c r="AK1339" s="143">
        <f t="shared" si="746"/>
        <v>1</v>
      </c>
      <c r="AL1339" s="141">
        <f t="shared" si="759"/>
        <v>0</v>
      </c>
      <c r="AM1339" s="141">
        <f t="shared" si="760"/>
        <v>0</v>
      </c>
      <c r="AN1339" s="141">
        <f t="shared" si="761"/>
        <v>0</v>
      </c>
      <c r="AO1339" s="141">
        <f t="shared" si="762"/>
        <v>0</v>
      </c>
      <c r="AP1339" s="141">
        <f t="shared" si="763"/>
        <v>7.92</v>
      </c>
      <c r="AQ1339" s="141">
        <f t="shared" si="764"/>
        <v>8.0000000000000071E-2</v>
      </c>
      <c r="AR1339" s="141">
        <f t="shared" si="765"/>
        <v>1.98</v>
      </c>
      <c r="AS1339" s="141">
        <f t="shared" si="766"/>
        <v>2.0000000000000018E-2</v>
      </c>
      <c r="AT1339" s="142"/>
      <c r="AU1339" s="144">
        <f t="shared" si="747"/>
        <v>1</v>
      </c>
      <c r="AV1339" s="144">
        <f t="shared" si="748"/>
        <v>1</v>
      </c>
      <c r="AW1339" s="144">
        <f t="shared" si="749"/>
        <v>1</v>
      </c>
      <c r="AX1339" s="144">
        <f t="shared" si="750"/>
        <v>1</v>
      </c>
      <c r="AY1339" s="141">
        <f t="shared" si="767"/>
        <v>0</v>
      </c>
      <c r="AZ1339" s="141">
        <f t="shared" si="768"/>
        <v>0</v>
      </c>
      <c r="BA1339" s="141">
        <f t="shared" si="769"/>
        <v>0</v>
      </c>
      <c r="BB1339" s="141">
        <f t="shared" si="770"/>
        <v>0</v>
      </c>
      <c r="BC1339" s="141">
        <f t="shared" si="771"/>
        <v>7.92</v>
      </c>
      <c r="BD1339" s="141">
        <f t="shared" si="772"/>
        <v>8.0000000000000071E-2</v>
      </c>
      <c r="BE1339" s="141">
        <f t="shared" si="773"/>
        <v>1.98</v>
      </c>
      <c r="BF1339" s="141">
        <f t="shared" si="774"/>
        <v>2.0000000000000018E-2</v>
      </c>
      <c r="BG1339" s="105"/>
    </row>
    <row r="1340" spans="13:59" x14ac:dyDescent="0.25">
      <c r="M1340" s="100"/>
      <c r="N1340" s="120" t="s">
        <v>1475</v>
      </c>
      <c r="O1340" s="121">
        <v>3328</v>
      </c>
      <c r="P1340" s="120">
        <v>2.6600000858306885</v>
      </c>
      <c r="Q1340" s="120">
        <v>1</v>
      </c>
      <c r="R1340" s="120">
        <v>0</v>
      </c>
      <c r="S1340" s="120">
        <v>0</v>
      </c>
      <c r="T1340" s="139"/>
      <c r="U1340" s="140">
        <f t="shared" si="739"/>
        <v>3.901619606566975E-2</v>
      </c>
      <c r="V1340" s="140">
        <f t="shared" si="740"/>
        <v>5.5429790383243249E-2</v>
      </c>
      <c r="W1340" s="140">
        <f t="shared" si="741"/>
        <v>0.14653835511267377</v>
      </c>
      <c r="X1340" s="140">
        <f t="shared" si="742"/>
        <v>0.21535929317853753</v>
      </c>
      <c r="Y1340" s="141">
        <f t="shared" si="751"/>
        <v>0.12457533518140163</v>
      </c>
      <c r="Z1340" s="141">
        <f t="shared" si="752"/>
        <v>2.286791199560248E-2</v>
      </c>
      <c r="AA1340" s="141">
        <f t="shared" si="753"/>
        <v>0.1794834405944789</v>
      </c>
      <c r="AB1340" s="141">
        <f t="shared" si="754"/>
        <v>3.5875852584058621E-2</v>
      </c>
      <c r="AC1340" s="141">
        <f t="shared" si="755"/>
        <v>0</v>
      </c>
      <c r="AD1340" s="141">
        <f t="shared" si="756"/>
        <v>0</v>
      </c>
      <c r="AE1340" s="141">
        <f t="shared" si="757"/>
        <v>0</v>
      </c>
      <c r="AF1340" s="141">
        <f t="shared" si="758"/>
        <v>0</v>
      </c>
      <c r="AG1340" s="142"/>
      <c r="AH1340" s="143">
        <f t="shared" si="743"/>
        <v>0.40268596735672968</v>
      </c>
      <c r="AI1340" s="143">
        <f t="shared" si="744"/>
        <v>0.44208911794094918</v>
      </c>
      <c r="AJ1340" s="143">
        <f t="shared" si="745"/>
        <v>0.57146004884985169</v>
      </c>
      <c r="AK1340" s="143">
        <f t="shared" si="746"/>
        <v>0.63237592580948609</v>
      </c>
      <c r="AL1340" s="141">
        <f t="shared" si="759"/>
        <v>1.1128394526224092</v>
      </c>
      <c r="AM1340" s="141">
        <f t="shared" si="760"/>
        <v>6.3117639045328966E-2</v>
      </c>
      <c r="AN1340" s="141">
        <f t="shared" si="761"/>
        <v>0.59620338684117047</v>
      </c>
      <c r="AO1340" s="141">
        <f t="shared" si="762"/>
        <v>3.6172538968315626E-2</v>
      </c>
      <c r="AP1340" s="141">
        <f t="shared" si="763"/>
        <v>0</v>
      </c>
      <c r="AQ1340" s="141">
        <f t="shared" si="764"/>
        <v>0</v>
      </c>
      <c r="AR1340" s="141">
        <f t="shared" si="765"/>
        <v>0</v>
      </c>
      <c r="AS1340" s="141">
        <f t="shared" si="766"/>
        <v>0</v>
      </c>
      <c r="AT1340" s="142"/>
      <c r="AU1340" s="144">
        <f t="shared" si="747"/>
        <v>0.58144911131323629</v>
      </c>
      <c r="AV1340" s="144">
        <f t="shared" si="748"/>
        <v>0.60586428744163179</v>
      </c>
      <c r="AW1340" s="144">
        <f t="shared" si="749"/>
        <v>0.68159386331160121</v>
      </c>
      <c r="AX1340" s="144">
        <f t="shared" si="750"/>
        <v>0.71598255496734964</v>
      </c>
      <c r="AY1340" s="141">
        <f t="shared" si="767"/>
        <v>1.5636603244379439</v>
      </c>
      <c r="AZ1340" s="141">
        <f t="shared" si="768"/>
        <v>4.7938732158545605E-2</v>
      </c>
      <c r="BA1340" s="141">
        <f t="shared" si="769"/>
        <v>0.69197227050635934</v>
      </c>
      <c r="BB1340" s="141">
        <f t="shared" si="770"/>
        <v>2.4010284460990294E-2</v>
      </c>
      <c r="BC1340" s="141">
        <f t="shared" si="771"/>
        <v>0</v>
      </c>
      <c r="BD1340" s="141">
        <f t="shared" si="772"/>
        <v>0</v>
      </c>
      <c r="BE1340" s="141">
        <f t="shared" si="773"/>
        <v>0</v>
      </c>
      <c r="BF1340" s="141">
        <f t="shared" si="774"/>
        <v>0</v>
      </c>
      <c r="BG1340" s="105"/>
    </row>
    <row r="1341" spans="13:59" x14ac:dyDescent="0.25">
      <c r="M1341" s="100"/>
      <c r="N1341" s="120" t="s">
        <v>1476</v>
      </c>
      <c r="O1341" s="121">
        <v>2466</v>
      </c>
      <c r="P1341" s="120">
        <v>0</v>
      </c>
      <c r="Q1341" s="120">
        <v>0</v>
      </c>
      <c r="R1341" s="120">
        <v>3.2000000476837158</v>
      </c>
      <c r="S1341" s="120">
        <v>0.80000001192092896</v>
      </c>
      <c r="T1341" s="139"/>
      <c r="U1341" s="140">
        <f t="shared" si="739"/>
        <v>8.1468177654600016E-3</v>
      </c>
      <c r="V1341" s="140">
        <f t="shared" si="740"/>
        <v>1.1776628764843977E-2</v>
      </c>
      <c r="W1341" s="140">
        <f t="shared" si="741"/>
        <v>2.2981110700747376E-2</v>
      </c>
      <c r="X1341" s="140">
        <f t="shared" si="742"/>
        <v>3.5988927215867772E-2</v>
      </c>
      <c r="Y1341" s="141">
        <f t="shared" si="751"/>
        <v>0</v>
      </c>
      <c r="Z1341" s="141">
        <f t="shared" si="752"/>
        <v>0</v>
      </c>
      <c r="AA1341" s="141">
        <f t="shared" si="753"/>
        <v>0</v>
      </c>
      <c r="AB1341" s="141">
        <f t="shared" si="754"/>
        <v>0</v>
      </c>
      <c r="AC1341" s="141">
        <f t="shared" si="755"/>
        <v>3.1616816751118923E-2</v>
      </c>
      <c r="AD1341" s="141">
        <f t="shared" si="756"/>
        <v>6.0683958579352201E-3</v>
      </c>
      <c r="AE1341" s="141">
        <f t="shared" si="757"/>
        <v>2.3404166629789336E-2</v>
      </c>
      <c r="AF1341" s="141">
        <f t="shared" si="758"/>
        <v>5.3869755719263279E-3</v>
      </c>
      <c r="AG1341" s="142"/>
      <c r="AH1341" s="143">
        <f t="shared" si="743"/>
        <v>0.26420587697822839</v>
      </c>
      <c r="AI1341" s="143">
        <f t="shared" si="744"/>
        <v>0.29195811356701407</v>
      </c>
      <c r="AJ1341" s="143">
        <f t="shared" si="745"/>
        <v>0.34955807913085613</v>
      </c>
      <c r="AK1341" s="143">
        <f t="shared" si="746"/>
        <v>0.3941092609646899</v>
      </c>
      <c r="AL1341" s="141">
        <f t="shared" si="759"/>
        <v>0</v>
      </c>
      <c r="AM1341" s="141">
        <f t="shared" si="760"/>
        <v>0</v>
      </c>
      <c r="AN1341" s="141">
        <f t="shared" si="761"/>
        <v>0</v>
      </c>
      <c r="AO1341" s="141">
        <f t="shared" si="762"/>
        <v>0</v>
      </c>
      <c r="AP1341" s="141">
        <f t="shared" si="763"/>
        <v>0.88140780994308432</v>
      </c>
      <c r="AQ1341" s="141">
        <f t="shared" si="764"/>
        <v>5.2858167393008415E-2</v>
      </c>
      <c r="AR1341" s="141">
        <f t="shared" si="765"/>
        <v>0.29467047579610373</v>
      </c>
      <c r="AS1341" s="141">
        <f t="shared" si="766"/>
        <v>2.0616937673796687E-2</v>
      </c>
      <c r="AT1341" s="142"/>
      <c r="AU1341" s="144">
        <f t="shared" si="747"/>
        <v>0.48627206444372129</v>
      </c>
      <c r="AV1341" s="144">
        <f t="shared" si="748"/>
        <v>0.5069040530568184</v>
      </c>
      <c r="AW1341" s="144">
        <f t="shared" si="749"/>
        <v>0.54697862819127496</v>
      </c>
      <c r="AX1341" s="144">
        <f t="shared" si="750"/>
        <v>0.57601616316674298</v>
      </c>
      <c r="AY1341" s="141">
        <f t="shared" si="767"/>
        <v>0</v>
      </c>
      <c r="AZ1341" s="141">
        <f t="shared" si="768"/>
        <v>0</v>
      </c>
      <c r="BA1341" s="141">
        <f t="shared" si="769"/>
        <v>0</v>
      </c>
      <c r="BB1341" s="141">
        <f t="shared" si="770"/>
        <v>0</v>
      </c>
      <c r="BC1341" s="141">
        <f t="shared" si="771"/>
        <v>1.5735211053859557</v>
      </c>
      <c r="BD1341" s="141">
        <f t="shared" si="772"/>
        <v>4.8571888566931953E-2</v>
      </c>
      <c r="BE1341" s="141">
        <f t="shared" si="773"/>
        <v>0.44482209414604257</v>
      </c>
      <c r="BF1341" s="141">
        <f t="shared" si="774"/>
        <v>1.5990843253999576E-2</v>
      </c>
      <c r="BG1341" s="105"/>
    </row>
    <row r="1342" spans="13:59" x14ac:dyDescent="0.25">
      <c r="M1342" s="100"/>
      <c r="N1342" s="120" t="s">
        <v>1477</v>
      </c>
      <c r="O1342" s="121">
        <v>998</v>
      </c>
      <c r="P1342" s="120">
        <v>0</v>
      </c>
      <c r="Q1342" s="120">
        <v>2</v>
      </c>
      <c r="R1342" s="120">
        <v>0</v>
      </c>
      <c r="S1342" s="120">
        <v>0</v>
      </c>
      <c r="T1342" s="139"/>
      <c r="U1342" s="140">
        <f t="shared" si="739"/>
        <v>5.3684019467625799E-4</v>
      </c>
      <c r="V1342" s="140">
        <f t="shared" si="740"/>
        <v>7.7627613917474747E-4</v>
      </c>
      <c r="W1342" s="140">
        <f t="shared" si="741"/>
        <v>7.7555957325114999E-4</v>
      </c>
      <c r="X1342" s="140">
        <f t="shared" si="742"/>
        <v>1.2316705139759909E-3</v>
      </c>
      <c r="Y1342" s="141">
        <f t="shared" si="751"/>
        <v>0</v>
      </c>
      <c r="Z1342" s="141">
        <f t="shared" si="752"/>
        <v>0</v>
      </c>
      <c r="AA1342" s="141">
        <f t="shared" si="753"/>
        <v>1.9917188957621181E-3</v>
      </c>
      <c r="AB1342" s="141">
        <f t="shared" si="754"/>
        <v>4.7162213218986376E-4</v>
      </c>
      <c r="AC1342" s="141">
        <f t="shared" si="755"/>
        <v>0</v>
      </c>
      <c r="AD1342" s="141">
        <f t="shared" si="756"/>
        <v>0</v>
      </c>
      <c r="AE1342" s="141">
        <f t="shared" si="757"/>
        <v>0</v>
      </c>
      <c r="AF1342" s="141">
        <f t="shared" si="758"/>
        <v>0</v>
      </c>
      <c r="AG1342" s="142"/>
      <c r="AH1342" s="143">
        <f t="shared" si="743"/>
        <v>0.12479348109319965</v>
      </c>
      <c r="AI1342" s="143">
        <f t="shared" si="744"/>
        <v>0.13832493719939232</v>
      </c>
      <c r="AJ1342" s="143">
        <f t="shared" si="745"/>
        <v>0.13828934665940129</v>
      </c>
      <c r="AK1342" s="143">
        <f t="shared" si="746"/>
        <v>0.15726674160119858</v>
      </c>
      <c r="AL1342" s="141">
        <f t="shared" si="759"/>
        <v>0</v>
      </c>
      <c r="AM1342" s="141">
        <f t="shared" si="760"/>
        <v>0</v>
      </c>
      <c r="AN1342" s="141">
        <f t="shared" si="761"/>
        <v>0.29279030132741185</v>
      </c>
      <c r="AO1342" s="141">
        <f t="shared" si="762"/>
        <v>2.1743181874985307E-2</v>
      </c>
      <c r="AP1342" s="141">
        <f t="shared" si="763"/>
        <v>0</v>
      </c>
      <c r="AQ1342" s="141">
        <f t="shared" si="764"/>
        <v>0</v>
      </c>
      <c r="AR1342" s="141">
        <f t="shared" si="765"/>
        <v>0</v>
      </c>
      <c r="AS1342" s="141">
        <f t="shared" si="766"/>
        <v>0</v>
      </c>
      <c r="AT1342" s="142"/>
      <c r="AU1342" s="144">
        <f t="shared" si="747"/>
        <v>0.35942612637440163</v>
      </c>
      <c r="AV1342" s="144">
        <f t="shared" si="748"/>
        <v>0.37436292778455649</v>
      </c>
      <c r="AW1342" s="144">
        <f t="shared" si="749"/>
        <v>0.37432473745103501</v>
      </c>
      <c r="AX1342" s="144">
        <f t="shared" si="750"/>
        <v>0.39396706265599779</v>
      </c>
      <c r="AY1342" s="141">
        <f t="shared" si="767"/>
        <v>0</v>
      </c>
      <c r="AZ1342" s="141">
        <f t="shared" si="768"/>
        <v>0</v>
      </c>
      <c r="BA1342" s="141">
        <f t="shared" si="769"/>
        <v>0.76080530535801205</v>
      </c>
      <c r="BB1342" s="141">
        <f t="shared" si="770"/>
        <v>2.712881995398353E-2</v>
      </c>
      <c r="BC1342" s="141">
        <f t="shared" si="771"/>
        <v>0</v>
      </c>
      <c r="BD1342" s="141">
        <f t="shared" si="772"/>
        <v>0</v>
      </c>
      <c r="BE1342" s="141">
        <f t="shared" si="773"/>
        <v>0</v>
      </c>
      <c r="BF1342" s="141">
        <f t="shared" si="774"/>
        <v>0</v>
      </c>
      <c r="BG1342" s="105"/>
    </row>
    <row r="1343" spans="13:59" x14ac:dyDescent="0.25">
      <c r="M1343" s="100"/>
      <c r="N1343" s="122" t="s">
        <v>1478</v>
      </c>
      <c r="O1343" s="122">
        <v>2752</v>
      </c>
      <c r="P1343" s="122">
        <v>2.6600000858306885</v>
      </c>
      <c r="Q1343" s="122">
        <v>0</v>
      </c>
      <c r="R1343" s="122">
        <v>0</v>
      </c>
      <c r="S1343" s="122">
        <v>0</v>
      </c>
      <c r="T1343" s="139"/>
      <c r="U1343" s="140">
        <f t="shared" si="739"/>
        <v>1.378935520549851E-2</v>
      </c>
      <c r="V1343" s="140">
        <f t="shared" si="740"/>
        <v>1.9861425379931186E-2</v>
      </c>
      <c r="W1343" s="140">
        <f t="shared" si="741"/>
        <v>4.3533633054282483E-2</v>
      </c>
      <c r="X1343" s="140">
        <f t="shared" si="742"/>
        <v>6.726160845289697E-2</v>
      </c>
      <c r="Y1343" s="141">
        <f t="shared" si="751"/>
        <v>4.4388742762454567E-2</v>
      </c>
      <c r="Z1343" s="141">
        <f t="shared" si="752"/>
        <v>8.4426504528822E-3</v>
      </c>
      <c r="AA1343" s="141">
        <f t="shared" si="753"/>
        <v>0</v>
      </c>
      <c r="AB1343" s="141">
        <f t="shared" si="754"/>
        <v>0</v>
      </c>
      <c r="AC1343" s="141">
        <f t="shared" si="755"/>
        <v>0</v>
      </c>
      <c r="AD1343" s="141">
        <f t="shared" si="756"/>
        <v>0</v>
      </c>
      <c r="AE1343" s="141">
        <f t="shared" si="757"/>
        <v>0</v>
      </c>
      <c r="AF1343" s="141">
        <f t="shared" si="758"/>
        <v>0</v>
      </c>
      <c r="AG1343" s="142"/>
      <c r="AH1343" s="143">
        <f t="shared" si="743"/>
        <v>0.30467330581087837</v>
      </c>
      <c r="AI1343" s="143">
        <f t="shared" si="744"/>
        <v>0.33613251951600964</v>
      </c>
      <c r="AJ1343" s="143">
        <f t="shared" si="745"/>
        <v>0.41460503527161374</v>
      </c>
      <c r="AK1343" s="143">
        <f t="shared" si="746"/>
        <v>0.46534759015209604</v>
      </c>
      <c r="AL1343" s="141">
        <f t="shared" si="759"/>
        <v>0.84416746498909101</v>
      </c>
      <c r="AM1343" s="141">
        <f t="shared" si="760"/>
        <v>4.9945065773980168E-2</v>
      </c>
      <c r="AN1343" s="141">
        <f t="shared" si="761"/>
        <v>0</v>
      </c>
      <c r="AO1343" s="141">
        <f t="shared" si="762"/>
        <v>0</v>
      </c>
      <c r="AP1343" s="141">
        <f t="shared" si="763"/>
        <v>0</v>
      </c>
      <c r="AQ1343" s="141">
        <f t="shared" si="764"/>
        <v>0</v>
      </c>
      <c r="AR1343" s="141">
        <f t="shared" si="765"/>
        <v>0</v>
      </c>
      <c r="AS1343" s="141">
        <f t="shared" si="766"/>
        <v>0</v>
      </c>
      <c r="AT1343" s="142"/>
      <c r="AU1343" s="144">
        <f t="shared" si="747"/>
        <v>0.51604257776356244</v>
      </c>
      <c r="AV1343" s="144">
        <f t="shared" si="748"/>
        <v>0.53792269062068598</v>
      </c>
      <c r="AW1343" s="144">
        <f t="shared" si="749"/>
        <v>0.58892511616410759</v>
      </c>
      <c r="AX1343" s="144">
        <f t="shared" si="750"/>
        <v>0.6199106763301937</v>
      </c>
      <c r="AY1343" s="141">
        <f t="shared" si="767"/>
        <v>1.388047119170899</v>
      </c>
      <c r="AZ1343" s="141">
        <f t="shared" si="768"/>
        <v>4.2827284050400705E-2</v>
      </c>
      <c r="BA1343" s="141">
        <f t="shared" si="769"/>
        <v>0</v>
      </c>
      <c r="BB1343" s="141">
        <f t="shared" si="770"/>
        <v>0</v>
      </c>
      <c r="BC1343" s="141">
        <f t="shared" si="771"/>
        <v>0</v>
      </c>
      <c r="BD1343" s="141">
        <f t="shared" si="772"/>
        <v>0</v>
      </c>
      <c r="BE1343" s="141">
        <f t="shared" si="773"/>
        <v>0</v>
      </c>
      <c r="BF1343" s="141">
        <f t="shared" si="774"/>
        <v>0</v>
      </c>
      <c r="BG1343" s="105"/>
    </row>
    <row r="1344" spans="13:59" x14ac:dyDescent="0.25">
      <c r="M1344" s="100"/>
      <c r="N1344" s="120" t="s">
        <v>1479</v>
      </c>
      <c r="O1344" s="121">
        <v>3316</v>
      </c>
      <c r="P1344" s="120">
        <v>0</v>
      </c>
      <c r="Q1344" s="120">
        <v>0</v>
      </c>
      <c r="R1344" s="120">
        <v>4.8000001907348633</v>
      </c>
      <c r="S1344" s="120">
        <v>1.2000000476837158</v>
      </c>
      <c r="T1344" s="139"/>
      <c r="U1344" s="140">
        <f t="shared" si="739"/>
        <v>3.8195020286286629E-2</v>
      </c>
      <c r="V1344" s="140">
        <f t="shared" si="740"/>
        <v>5.428476024575124E-2</v>
      </c>
      <c r="W1344" s="140">
        <f t="shared" si="741"/>
        <v>0.14308548442084645</v>
      </c>
      <c r="X1344" s="140">
        <f t="shared" si="742"/>
        <v>0.2105918000924607</v>
      </c>
      <c r="Y1344" s="141">
        <f t="shared" si="751"/>
        <v>0</v>
      </c>
      <c r="Z1344" s="141">
        <f t="shared" si="752"/>
        <v>0</v>
      </c>
      <c r="AA1344" s="141">
        <f t="shared" si="753"/>
        <v>0</v>
      </c>
      <c r="AB1344" s="141">
        <f t="shared" si="754"/>
        <v>0</v>
      </c>
      <c r="AC1344" s="141">
        <f t="shared" si="755"/>
        <v>0.22011812104985704</v>
      </c>
      <c r="AD1344" s="141">
        <f t="shared" si="756"/>
        <v>4.0448738483745222E-2</v>
      </c>
      <c r="AE1344" s="141">
        <f t="shared" si="757"/>
        <v>0.2104893532590292</v>
      </c>
      <c r="AF1344" s="141">
        <f t="shared" si="758"/>
        <v>4.2220816893723173E-2</v>
      </c>
      <c r="AG1344" s="142"/>
      <c r="AH1344" s="143">
        <f t="shared" si="743"/>
        <v>0.40040996191888767</v>
      </c>
      <c r="AI1344" s="143">
        <f t="shared" si="744"/>
        <v>0.43964733407270762</v>
      </c>
      <c r="AJ1344" s="143">
        <f t="shared" si="745"/>
        <v>0.56788605091926336</v>
      </c>
      <c r="AK1344" s="143">
        <f t="shared" si="746"/>
        <v>0.62866079315673618</v>
      </c>
      <c r="AL1344" s="141">
        <f t="shared" si="759"/>
        <v>0</v>
      </c>
      <c r="AM1344" s="141">
        <f t="shared" si="760"/>
        <v>0</v>
      </c>
      <c r="AN1344" s="141">
        <f t="shared" si="761"/>
        <v>0</v>
      </c>
      <c r="AO1344" s="141">
        <f t="shared" si="762"/>
        <v>0</v>
      </c>
      <c r="AP1344" s="141">
        <f t="shared" si="763"/>
        <v>1.9969179115581073</v>
      </c>
      <c r="AQ1344" s="141">
        <f t="shared" si="764"/>
        <v>0.11338937584696329</v>
      </c>
      <c r="AR1344" s="141">
        <f t="shared" si="765"/>
        <v>0.71111350209167912</v>
      </c>
      <c r="AS1344" s="141">
        <f t="shared" si="766"/>
        <v>4.3279479673286936E-2</v>
      </c>
      <c r="AT1344" s="142"/>
      <c r="AU1344" s="144">
        <f t="shared" si="747"/>
        <v>0.58001184126389682</v>
      </c>
      <c r="AV1344" s="144">
        <f t="shared" si="748"/>
        <v>0.60437507309240379</v>
      </c>
      <c r="AW1344" s="144">
        <f t="shared" si="749"/>
        <v>0.67956198246612798</v>
      </c>
      <c r="AX1344" s="144">
        <f t="shared" si="750"/>
        <v>0.71389353414422418</v>
      </c>
      <c r="AY1344" s="141">
        <f t="shared" si="767"/>
        <v>0</v>
      </c>
      <c r="AZ1344" s="141">
        <f t="shared" si="768"/>
        <v>0</v>
      </c>
      <c r="BA1344" s="141">
        <f t="shared" si="769"/>
        <v>0</v>
      </c>
      <c r="BB1344" s="141">
        <f t="shared" si="770"/>
        <v>0</v>
      </c>
      <c r="BC1344" s="141">
        <f t="shared" si="771"/>
        <v>2.8146881379201076</v>
      </c>
      <c r="BD1344" s="141">
        <f t="shared" si="772"/>
        <v>8.6312328198827615E-2</v>
      </c>
      <c r="BE1344" s="141">
        <f t="shared" si="773"/>
        <v>0.82791859907514587</v>
      </c>
      <c r="BF1344" s="141">
        <f t="shared" si="774"/>
        <v>2.8753675939019563E-2</v>
      </c>
      <c r="BG1344" s="105"/>
    </row>
    <row r="1345" spans="13:59" x14ac:dyDescent="0.25">
      <c r="M1345" s="100"/>
      <c r="N1345" s="120" t="s">
        <v>1480</v>
      </c>
      <c r="O1345" s="121">
        <v>1051</v>
      </c>
      <c r="P1345" s="120">
        <v>5.320000171661377</v>
      </c>
      <c r="Q1345" s="120">
        <v>1</v>
      </c>
      <c r="R1345" s="120">
        <v>0</v>
      </c>
      <c r="S1345" s="120">
        <v>0</v>
      </c>
      <c r="T1345" s="139"/>
      <c r="U1345" s="140">
        <f t="shared" si="739"/>
        <v>5.918853790281009E-4</v>
      </c>
      <c r="V1345" s="140">
        <f t="shared" si="740"/>
        <v>8.5614427497948675E-4</v>
      </c>
      <c r="W1345" s="140">
        <f t="shared" si="741"/>
        <v>8.7656325639140498E-4</v>
      </c>
      <c r="X1345" s="140">
        <f t="shared" si="742"/>
        <v>1.3925997914623345E-3</v>
      </c>
      <c r="Y1345" s="141">
        <f t="shared" si="751"/>
        <v>3.8202707007652312E-3</v>
      </c>
      <c r="Z1345" s="141">
        <f t="shared" si="752"/>
        <v>7.3441698909254387E-4</v>
      </c>
      <c r="AA1345" s="141">
        <f t="shared" si="753"/>
        <v>1.1258158913629557E-3</v>
      </c>
      <c r="AB1345" s="141">
        <f t="shared" si="754"/>
        <v>2.6678390009937875E-4</v>
      </c>
      <c r="AC1345" s="141">
        <f t="shared" si="755"/>
        <v>0</v>
      </c>
      <c r="AD1345" s="141">
        <f t="shared" si="756"/>
        <v>0</v>
      </c>
      <c r="AE1345" s="141">
        <f t="shared" si="757"/>
        <v>0</v>
      </c>
      <c r="AF1345" s="141">
        <f t="shared" si="758"/>
        <v>0</v>
      </c>
      <c r="AG1345" s="142"/>
      <c r="AH1345" s="143">
        <f t="shared" si="743"/>
        <v>0.12824487102745707</v>
      </c>
      <c r="AI1345" s="143">
        <f t="shared" si="744"/>
        <v>0.14214964295617161</v>
      </c>
      <c r="AJ1345" s="143">
        <f t="shared" si="745"/>
        <v>0.14308530325282043</v>
      </c>
      <c r="AK1345" s="143">
        <f t="shared" si="746"/>
        <v>0.16271254853293016</v>
      </c>
      <c r="AL1345" s="141">
        <f t="shared" si="759"/>
        <v>0.71242680304579198</v>
      </c>
      <c r="AM1345" s="141">
        <f t="shared" si="760"/>
        <v>4.3809321882644414E-2</v>
      </c>
      <c r="AN1345" s="141">
        <f t="shared" si="761"/>
        <v>0.15146807286034708</v>
      </c>
      <c r="AO1345" s="141">
        <f t="shared" si="762"/>
        <v>1.1244475672583076E-2</v>
      </c>
      <c r="AP1345" s="141">
        <f t="shared" si="763"/>
        <v>0</v>
      </c>
      <c r="AQ1345" s="141">
        <f t="shared" si="764"/>
        <v>0</v>
      </c>
      <c r="AR1345" s="141">
        <f t="shared" si="765"/>
        <v>0</v>
      </c>
      <c r="AS1345" s="141">
        <f t="shared" si="766"/>
        <v>0</v>
      </c>
      <c r="AT1345" s="142"/>
      <c r="AU1345" s="144">
        <f t="shared" si="747"/>
        <v>0.3633187976370823</v>
      </c>
      <c r="AV1345" s="144">
        <f t="shared" si="748"/>
        <v>0.37843564455256662</v>
      </c>
      <c r="AW1345" s="144">
        <f t="shared" si="749"/>
        <v>0.37942269061110734</v>
      </c>
      <c r="AX1345" s="144">
        <f t="shared" si="750"/>
        <v>0.39936000264502214</v>
      </c>
      <c r="AY1345" s="141">
        <f t="shared" si="767"/>
        <v>1.9537383192317896</v>
      </c>
      <c r="AZ1345" s="141">
        <f t="shared" si="768"/>
        <v>5.9539374750648522E-2</v>
      </c>
      <c r="BA1345" s="141">
        <f t="shared" si="769"/>
        <v>0.38559711972195365</v>
      </c>
      <c r="BB1345" s="141">
        <f t="shared" si="770"/>
        <v>1.3762882923068487E-2</v>
      </c>
      <c r="BC1345" s="141">
        <f t="shared" si="771"/>
        <v>0</v>
      </c>
      <c r="BD1345" s="141">
        <f t="shared" si="772"/>
        <v>0</v>
      </c>
      <c r="BE1345" s="141">
        <f t="shared" si="773"/>
        <v>0</v>
      </c>
      <c r="BF1345" s="141">
        <f t="shared" si="774"/>
        <v>0</v>
      </c>
      <c r="BG1345" s="105"/>
    </row>
    <row r="1346" spans="13:59" x14ac:dyDescent="0.25">
      <c r="M1346" s="100"/>
      <c r="N1346" s="120" t="s">
        <v>1481</v>
      </c>
      <c r="O1346" s="121">
        <v>2915</v>
      </c>
      <c r="P1346" s="120">
        <v>0</v>
      </c>
      <c r="Q1346" s="120">
        <v>0</v>
      </c>
      <c r="R1346" s="120">
        <v>3.2000000476837158</v>
      </c>
      <c r="S1346" s="120">
        <v>0.80000001192092896</v>
      </c>
      <c r="T1346" s="139"/>
      <c r="U1346" s="140">
        <f t="shared" ref="U1346:U1409" si="775">IF($O1346&gt;0,IF(($O1346-PSafe2SafeDist)/WalkRate&gt;=WaveArrival*60,1,1-LOGNORMDIST((WaveArrival*60-($O1346-PSafe2SafeDist)/WalkRate),LN(WaveArrival*60*Cprep_Good),Cstd_Good)),0)</f>
        <v>1.8569510687745927E-2</v>
      </c>
      <c r="V1346" s="140">
        <f t="shared" ref="V1346:V1409" si="776">IF($O1346&gt;0,IF(($O1346)/WalkRate&gt;=WaveArrival*60,1,1-LOGNORMDIST((WaveArrival*60-($O1346)/WalkRate),LN(WaveArrival*60*Cprep_Good),Cstd_Good)),0)</f>
        <v>2.6669095808188881E-2</v>
      </c>
      <c r="W1346" s="140">
        <f t="shared" ref="W1346:W1409" si="777">IF($O1346&gt;0,IF(($O1346-PSafe2SafeDist)/(WalkRate*SpeedAdj_O65)&gt;=WaveArrival*60,1,1-LOGNORMDIST((WaveArrival*60-($O1346-PSafe2SafeDist)/(WalkRate*SpeedAdj_O65)),LN(WaveArrival*60*Cprep_Good),Cstd_Good)),0)</f>
        <v>6.2115758470156379E-2</v>
      </c>
      <c r="X1346" s="140">
        <f t="shared" ref="X1346:X1409" si="778">IF($O1346&gt;0,IF(($O1346)/(WalkRate*SpeedAdj_O65)&gt;=WaveArrival*60,1,1-LOGNORMDIST((WaveArrival*60-($O1346)/(WalkRate*SpeedAdj_O65)),LN(WaveArrival*60*Cprep_Good),Cstd_Good)),0)</f>
        <v>9.496386447280325E-2</v>
      </c>
      <c r="Y1346" s="141">
        <f t="shared" si="751"/>
        <v>0</v>
      </c>
      <c r="Z1346" s="141">
        <f t="shared" si="752"/>
        <v>0</v>
      </c>
      <c r="AA1346" s="141">
        <f t="shared" si="753"/>
        <v>0</v>
      </c>
      <c r="AB1346" s="141">
        <f t="shared" si="754"/>
        <v>0</v>
      </c>
      <c r="AC1346" s="141">
        <f t="shared" si="755"/>
        <v>7.1787547121205622E-2</v>
      </c>
      <c r="AD1346" s="141">
        <f t="shared" si="756"/>
        <v>1.3553560736680376E-2</v>
      </c>
      <c r="AE1346" s="141">
        <f t="shared" si="757"/>
        <v>6.233492403828534E-2</v>
      </c>
      <c r="AF1346" s="141">
        <f t="shared" si="758"/>
        <v>1.3636168672014747E-2</v>
      </c>
      <c r="AG1346" s="142"/>
      <c r="AH1346" s="143">
        <f t="shared" ref="AH1346:AH1409" si="779">IF($O1346&gt;0,IF(($O1346-PSafe2SafeDist)/WalkRate&gt;=WaveArrival*60,1,1-LOGNORMDIST((WaveArrival*60-($O1346-PSafe2SafeDist)/WalkRate),LN(WaveArrival*60*Cprep_Fair),Cstd_Fair)),0)</f>
        <v>0.33011005188227127</v>
      </c>
      <c r="AI1346" s="143">
        <f t="shared" ref="AI1346:AI1409" si="780">IF($O1346&gt;0,IF(($O1346)/WalkRate&gt;=WaveArrival*60,1,1-LOGNORMDIST((WaveArrival*60-($O1346)/WalkRate),LN(WaveArrival*60*Cprep_Fair),Cstd_Fair)),0)</f>
        <v>0.36377988333336775</v>
      </c>
      <c r="AJ1346" s="143">
        <f t="shared" ref="AJ1346:AJ1409" si="781">IF($O1346&gt;0,IF(($O1346-PSafe2SafeDist)/(WalkRate*SpeedAdj_O65)&gt;=WaveArrival*60,1,1-LOGNORMDIST((WaveArrival*60-($O1346-PSafe2SafeDist)/(WalkRate*SpeedAdj_O65)),LN(WaveArrival*60*Cprep_Fair),Cstd_Fair)),0)</f>
        <v>0.45564116921938824</v>
      </c>
      <c r="AK1346" s="143">
        <f t="shared" ref="AK1346:AK1409" si="782">IF($O1346&gt;0,IF(($O1346)/(WalkRate*SpeedAdj_O65)&gt;=WaveArrival*60,1,1-LOGNORMDIST((WaveArrival*60-($O1346)/(WalkRate*SpeedAdj_O65)),LN(WaveArrival*60*Cprep_Fair),Cstd_Fair)),0)</f>
        <v>0.5097549430159789</v>
      </c>
      <c r="AL1346" s="141">
        <f t="shared" si="759"/>
        <v>0</v>
      </c>
      <c r="AM1346" s="141">
        <f t="shared" si="760"/>
        <v>0</v>
      </c>
      <c r="AN1346" s="141">
        <f t="shared" si="761"/>
        <v>0</v>
      </c>
      <c r="AO1346" s="141">
        <f t="shared" si="762"/>
        <v>0</v>
      </c>
      <c r="AP1346" s="141">
        <f t="shared" si="763"/>
        <v>1.0996603910710061</v>
      </c>
      <c r="AQ1346" s="141">
        <f t="shared" si="764"/>
        <v>6.4435252942147248E-2</v>
      </c>
      <c r="AR1346" s="141">
        <f t="shared" si="765"/>
        <v>0.38251332124028431</v>
      </c>
      <c r="AS1346" s="141">
        <f t="shared" si="766"/>
        <v>2.529063924925129E-2</v>
      </c>
      <c r="AT1346" s="142"/>
      <c r="AU1346" s="144">
        <f t="shared" ref="AU1346:AU1409" si="783">IF($O1346&gt;0,IF(($O1346-PSafe2SafeDist)/WalkRate&gt;=WaveArrival*60,1,1-LOGNORMDIST((WaveArrival*60-($O1346-PSafe2SafeDist)/WalkRate),LN(WaveArrival*60*Cprep_Poor),Cstd_Poor)),0)</f>
        <v>0.53380839793764356</v>
      </c>
      <c r="AV1346" s="144">
        <f t="shared" ref="AV1346:AV1409" si="784">IF($O1346&gt;0,IF(($O1346)/WalkRate&gt;=WaveArrival*60,1,1-LOGNORMDIST((WaveArrival*60-($O1346)/WalkRate),LN(WaveArrival*60*Cprep_Poor),Cstd_Poor)),0)</f>
        <v>0.55640834137417361</v>
      </c>
      <c r="AW1346" s="144">
        <f t="shared" ref="AW1346:AW1409" si="785">IF($O1346&gt;0,IF(($O1346-PSafe2SafeDist)/(WalkRate*SpeedAdj_O65)&gt;=WaveArrival*60,1,1-LOGNORMDIST((WaveArrival*60-($O1346-PSafe2SafeDist)/(WalkRate*SpeedAdj_O65)),LN(WaveArrival*60*Cprep_Poor),Cstd_Poor)),0)</f>
        <v>0.61407823752104362</v>
      </c>
      <c r="AX1346" s="144">
        <f t="shared" ref="AX1346:AX1409" si="786">IF($O1346&gt;0,IF(($O1346)/(WalkRate*SpeedAdj_O65)&gt;=WaveArrival*60,1,1-LOGNORMDIST((WaveArrival*60-($O1346)/(WalkRate*SpeedAdj_O65)),LN(WaveArrival*60*Cprep_Poor),Cstd_Poor)),0)</f>
        <v>0.64612760625040599</v>
      </c>
      <c r="AY1346" s="141">
        <f t="shared" si="767"/>
        <v>0</v>
      </c>
      <c r="AZ1346" s="141">
        <f t="shared" si="768"/>
        <v>0</v>
      </c>
      <c r="BA1346" s="141">
        <f t="shared" si="769"/>
        <v>0</v>
      </c>
      <c r="BB1346" s="141">
        <f t="shared" si="770"/>
        <v>0</v>
      </c>
      <c r="BC1346" s="141">
        <f t="shared" si="771"/>
        <v>1.7272649399031557</v>
      </c>
      <c r="BD1346" s="141">
        <f t="shared" si="772"/>
        <v>5.324177902581706E-2</v>
      </c>
      <c r="BE1346" s="141">
        <f t="shared" si="773"/>
        <v>0.49916971904661983</v>
      </c>
      <c r="BF1346" s="141">
        <f t="shared" si="774"/>
        <v>1.7732373656146272E-2</v>
      </c>
      <c r="BG1346" s="105"/>
    </row>
    <row r="1347" spans="13:59" x14ac:dyDescent="0.25">
      <c r="M1347" s="100"/>
      <c r="N1347" s="120" t="s">
        <v>1482</v>
      </c>
      <c r="O1347" s="121">
        <v>2700</v>
      </c>
      <c r="P1347" s="120">
        <v>0</v>
      </c>
      <c r="Q1347" s="120">
        <v>0</v>
      </c>
      <c r="R1347" s="120">
        <v>3.2000000476837158</v>
      </c>
      <c r="S1347" s="120">
        <v>0.80000001192092896</v>
      </c>
      <c r="T1347" s="139"/>
      <c r="U1347" s="140">
        <f t="shared" si="775"/>
        <v>1.2535318842829324E-2</v>
      </c>
      <c r="V1347" s="140">
        <f t="shared" si="776"/>
        <v>1.8069403619940028E-2</v>
      </c>
      <c r="W1347" s="140">
        <f t="shared" si="777"/>
        <v>3.880933878733217E-2</v>
      </c>
      <c r="X1347" s="140">
        <f t="shared" si="778"/>
        <v>6.0136059179553003E-2</v>
      </c>
      <c r="Y1347" s="141">
        <f t="shared" ref="Y1347:Y1410" si="787">IF($P1347&gt;0,U1347*$P1347*0.99 +$P1347*(V1347-U1347)*PSafe_FatalRate,0)</f>
        <v>0</v>
      </c>
      <c r="Z1347" s="141">
        <f t="shared" ref="Z1347:Z1410" si="788">IF($P1347&gt;0,$P1347*V1347-Y1347,0)</f>
        <v>0</v>
      </c>
      <c r="AA1347" s="141">
        <f t="shared" ref="AA1347:AA1410" si="789">IF($Q1347&gt;0,W1347*$Q1347*0.99 +$Q1347*(X1347-W1347)*PSafe_FatalRate,0)</f>
        <v>0</v>
      </c>
      <c r="AB1347" s="141">
        <f t="shared" ref="AB1347:AB1410" si="790">IF($Q1347&gt;0,$Q1347*X1347-AA1347,0)</f>
        <v>0</v>
      </c>
      <c r="AC1347" s="141">
        <f t="shared" ref="AC1347:AC1410" si="791">IF($R1347&gt;0,U1347*$R1347*0.99 +$R1347*(V1347-U1347)*PSafe_FatalRate,0)</f>
        <v>4.8566426461156567E-2</v>
      </c>
      <c r="AD1347" s="141">
        <f t="shared" ref="AD1347:AD1410" si="792">IF($R1347&gt;0,$R1347*V1347-AC1347,0)</f>
        <v>9.2556659842678302E-3</v>
      </c>
      <c r="AE1347" s="141">
        <f t="shared" ref="AE1347:AE1410" si="793">IF($S1347&gt;0,W1347*$S1347*0.99 +$S1347*(X1347-W1347)*PSafe_FatalRate,0)</f>
        <v>3.9267685061589508E-2</v>
      </c>
      <c r="AF1347" s="141">
        <f t="shared" ref="AF1347:AF1410" si="794">IF($S1347&gt;0,$S1347*X1347-AE1347,0)</f>
        <v>8.8411629989305837E-3</v>
      </c>
      <c r="AG1347" s="142"/>
      <c r="AH1347" s="143">
        <f t="shared" si="779"/>
        <v>0.29692773159479435</v>
      </c>
      <c r="AI1347" s="143">
        <f t="shared" si="780"/>
        <v>0.32769493571154251</v>
      </c>
      <c r="AJ1347" s="143">
        <f t="shared" si="781"/>
        <v>0.40211602503635668</v>
      </c>
      <c r="AK1347" s="143">
        <f t="shared" si="782"/>
        <v>0.4517468105111544</v>
      </c>
      <c r="AL1347" s="141">
        <f t="shared" ref="AL1347:AL1410" si="795">IF($P1347&gt;0,AH1347*$P1347*0.99 +$P1347*(AI1347-AH1347)*PSafe_FatalRate,0)</f>
        <v>0</v>
      </c>
      <c r="AM1347" s="141">
        <f t="shared" ref="AM1347:AM1410" si="796">IF($P1347&gt;0,$P1347*AI1347-AL1347,0)</f>
        <v>0</v>
      </c>
      <c r="AN1347" s="141">
        <f t="shared" ref="AN1347:AN1410" si="797">IF($Q1347&gt;0,AJ1347*$Q1347*0.99 +$Q1347*(AK1347-AJ1347)*PSafe_FatalRate,0)</f>
        <v>0</v>
      </c>
      <c r="AO1347" s="141">
        <f t="shared" ref="AO1347:AO1410" si="798">IF($Q1347&gt;0,$Q1347*AK1347-AN1347,0)</f>
        <v>0</v>
      </c>
      <c r="AP1347" s="141">
        <f t="shared" ref="AP1347:AP1410" si="799">IF($R1347&gt;0,AH1347*$R1347*0.99 +$R1347*(AI1347-AH1347)*PSafe_FatalRate,0)</f>
        <v>0.98989459502968435</v>
      </c>
      <c r="AQ1347" s="141">
        <f t="shared" ref="AQ1347:AQ1410" si="800">IF($R1347&gt;0,$R1347*AI1347-AP1347,0)</f>
        <v>5.8729214872963786E-2</v>
      </c>
      <c r="AR1347" s="141">
        <f t="shared" ref="AR1347:AR1410" si="801">IF($S1347&gt;0,AJ1347*$S1347*0.99 +$S1347*(AK1347-AJ1347)*PSafe_FatalRate,0)</f>
        <v>0.33832821106019667</v>
      </c>
      <c r="AS1347" s="141">
        <f t="shared" ref="AS1347:AS1410" si="802">IF($S1347&gt;0,$S1347*AK1347-AR1347,0)</f>
        <v>2.3069242733968487E-2</v>
      </c>
      <c r="AT1347" s="142"/>
      <c r="AU1347" s="144">
        <f t="shared" si="783"/>
        <v>0.51049765710007566</v>
      </c>
      <c r="AV1347" s="144">
        <f t="shared" si="784"/>
        <v>0.53214905536748347</v>
      </c>
      <c r="AW1347" s="144">
        <f t="shared" si="785"/>
        <v>0.58108949831572576</v>
      </c>
      <c r="AX1347" s="144">
        <f t="shared" si="786"/>
        <v>0.61172653146923028</v>
      </c>
      <c r="AY1347" s="141">
        <f t="shared" ref="AY1347:AY1410" si="803">IF($P1347&gt;0,AU1347*$P1347*0.99 +$P1347*(AV1347-AU1347)*PSafe_FatalRate,0)</f>
        <v>0</v>
      </c>
      <c r="AZ1347" s="141">
        <f t="shared" ref="AZ1347:AZ1410" si="804">IF($P1347&gt;0,$P1347*AV1347-AY1347,0)</f>
        <v>0</v>
      </c>
      <c r="BA1347" s="141">
        <f t="shared" ref="BA1347:BA1410" si="805">IF($Q1347&gt;0,AW1347*$Q1347*0.99 +$Q1347*(AX1347-AW1347)*PSafe_FatalRate,0)</f>
        <v>0</v>
      </c>
      <c r="BB1347" s="141">
        <f t="shared" ref="BB1347:BB1410" si="806">IF($Q1347&gt;0,$Q1347*AX1347-BA1347,0)</f>
        <v>0</v>
      </c>
      <c r="BC1347" s="141">
        <f t="shared" ref="BC1347:BC1410" si="807">IF($R1347&gt;0,AU1347*$R1347*0.99 +$R1347*(AV1347-AU1347)*PSafe_FatalRate,0)</f>
        <v>1.6518988395361025</v>
      </c>
      <c r="BD1347" s="141">
        <f t="shared" ref="BD1347:BD1410" si="808">IF($R1347&gt;0,$R1347*AV1347-BC1347,0)</f>
        <v>5.0978163014688826E-2</v>
      </c>
      <c r="BE1347" s="141">
        <f t="shared" ref="BE1347:BE1410" si="809">IF($S1347&gt;0,AW1347*$S1347*0.99 +$S1347*(AX1347-AW1347)*PSafe_FatalRate,0)</f>
        <v>0.47247770296792291</v>
      </c>
      <c r="BF1347" s="141">
        <f t="shared" ref="BF1347:BF1410" si="810">IF($S1347&gt;0,$S1347*AX1347-BE1347,0)</f>
        <v>1.6903529499809833E-2</v>
      </c>
      <c r="BG1347" s="105"/>
    </row>
    <row r="1348" spans="13:59" x14ac:dyDescent="0.25">
      <c r="M1348" s="100"/>
      <c r="N1348" s="120" t="s">
        <v>1483</v>
      </c>
      <c r="O1348" s="121">
        <v>2562</v>
      </c>
      <c r="P1348" s="120">
        <v>1.3300000429153442</v>
      </c>
      <c r="Q1348" s="120">
        <v>0</v>
      </c>
      <c r="R1348" s="120">
        <v>0</v>
      </c>
      <c r="S1348" s="120">
        <v>0</v>
      </c>
      <c r="T1348" s="139"/>
      <c r="U1348" s="140">
        <f t="shared" si="775"/>
        <v>9.7254280435719043E-3</v>
      </c>
      <c r="V1348" s="140">
        <f t="shared" si="776"/>
        <v>1.4044241861020712E-2</v>
      </c>
      <c r="W1348" s="140">
        <f t="shared" si="777"/>
        <v>2.8528573083394404E-2</v>
      </c>
      <c r="X1348" s="140">
        <f t="shared" si="778"/>
        <v>4.4502664753476862E-2</v>
      </c>
      <c r="Y1348" s="141">
        <f t="shared" si="787"/>
        <v>1.5677482799442664E-2</v>
      </c>
      <c r="Z1348" s="141">
        <f t="shared" si="788"/>
        <v>3.001359478428358E-3</v>
      </c>
      <c r="AA1348" s="141">
        <f t="shared" si="789"/>
        <v>0</v>
      </c>
      <c r="AB1348" s="141">
        <f t="shared" si="790"/>
        <v>0</v>
      </c>
      <c r="AC1348" s="141">
        <f t="shared" si="791"/>
        <v>0</v>
      </c>
      <c r="AD1348" s="141">
        <f t="shared" si="792"/>
        <v>0</v>
      </c>
      <c r="AE1348" s="141">
        <f t="shared" si="793"/>
        <v>0</v>
      </c>
      <c r="AF1348" s="141">
        <f t="shared" si="794"/>
        <v>0</v>
      </c>
      <c r="AG1348" s="142"/>
      <c r="AH1348" s="143">
        <f t="shared" si="779"/>
        <v>0.27721494051037865</v>
      </c>
      <c r="AI1348" s="143">
        <f t="shared" si="780"/>
        <v>0.3061830909930281</v>
      </c>
      <c r="AJ1348" s="143">
        <f t="shared" si="781"/>
        <v>0.37040025128713028</v>
      </c>
      <c r="AK1348" s="143">
        <f t="shared" si="782"/>
        <v>0.4170404262248546</v>
      </c>
      <c r="AL1348" s="141">
        <f t="shared" si="795"/>
        <v>0.38427274464037336</v>
      </c>
      <c r="AM1348" s="141">
        <f t="shared" si="796"/>
        <v>2.2950779520306774E-2</v>
      </c>
      <c r="AN1348" s="141">
        <f t="shared" si="797"/>
        <v>0</v>
      </c>
      <c r="AO1348" s="141">
        <f t="shared" si="798"/>
        <v>0</v>
      </c>
      <c r="AP1348" s="141">
        <f t="shared" si="799"/>
        <v>0</v>
      </c>
      <c r="AQ1348" s="141">
        <f t="shared" si="800"/>
        <v>0</v>
      </c>
      <c r="AR1348" s="141">
        <f t="shared" si="801"/>
        <v>0</v>
      </c>
      <c r="AS1348" s="141">
        <f t="shared" si="802"/>
        <v>0</v>
      </c>
      <c r="AT1348" s="142"/>
      <c r="AU1348" s="144">
        <f t="shared" si="783"/>
        <v>0.49606774234035123</v>
      </c>
      <c r="AV1348" s="144">
        <f t="shared" si="784"/>
        <v>0.5171156925828817</v>
      </c>
      <c r="AW1348" s="144">
        <f t="shared" si="785"/>
        <v>0.56074435032739489</v>
      </c>
      <c r="AX1348" s="144">
        <f t="shared" si="786"/>
        <v>0.59044251673242143</v>
      </c>
      <c r="AY1348" s="141">
        <f t="shared" si="803"/>
        <v>0.66716930477849201</v>
      </c>
      <c r="AZ1348" s="141">
        <f t="shared" si="804"/>
        <v>2.0594588548938586E-2</v>
      </c>
      <c r="BA1348" s="141">
        <f t="shared" si="805"/>
        <v>0</v>
      </c>
      <c r="BB1348" s="141">
        <f t="shared" si="806"/>
        <v>0</v>
      </c>
      <c r="BC1348" s="141">
        <f t="shared" si="807"/>
        <v>0</v>
      </c>
      <c r="BD1348" s="141">
        <f t="shared" si="808"/>
        <v>0</v>
      </c>
      <c r="BE1348" s="141">
        <f t="shared" si="809"/>
        <v>0</v>
      </c>
      <c r="BF1348" s="141">
        <f t="shared" si="810"/>
        <v>0</v>
      </c>
      <c r="BG1348" s="105"/>
    </row>
    <row r="1349" spans="13:59" x14ac:dyDescent="0.25">
      <c r="M1349" s="100"/>
      <c r="N1349" s="120" t="s">
        <v>1484</v>
      </c>
      <c r="O1349" s="121">
        <v>1798</v>
      </c>
      <c r="P1349" s="120">
        <v>0</v>
      </c>
      <c r="Q1349" s="120">
        <v>0</v>
      </c>
      <c r="R1349" s="120">
        <v>3.2000000476837158</v>
      </c>
      <c r="S1349" s="120">
        <v>0.80000001192092896</v>
      </c>
      <c r="T1349" s="139"/>
      <c r="U1349" s="140">
        <f t="shared" si="775"/>
        <v>2.3602230956437653E-3</v>
      </c>
      <c r="V1349" s="140">
        <f t="shared" si="776"/>
        <v>3.4220619178316758E-3</v>
      </c>
      <c r="W1349" s="140">
        <f t="shared" si="777"/>
        <v>4.9557478097916885E-3</v>
      </c>
      <c r="X1349" s="140">
        <f t="shared" si="778"/>
        <v>7.8730957083092967E-3</v>
      </c>
      <c r="Y1349" s="141">
        <f t="shared" si="787"/>
        <v>0</v>
      </c>
      <c r="Z1349" s="141">
        <f t="shared" si="788"/>
        <v>0</v>
      </c>
      <c r="AA1349" s="141">
        <f t="shared" si="789"/>
        <v>0</v>
      </c>
      <c r="AB1349" s="141">
        <f t="shared" si="790"/>
        <v>0</v>
      </c>
      <c r="AC1349" s="141">
        <f t="shared" si="791"/>
        <v>9.1761290192350804E-3</v>
      </c>
      <c r="AD1349" s="141">
        <f t="shared" si="792"/>
        <v>1.7744692810029109E-3</v>
      </c>
      <c r="AE1349" s="141">
        <f t="shared" si="793"/>
        <v>5.0918915006371553E-3</v>
      </c>
      <c r="AF1349" s="141">
        <f t="shared" si="794"/>
        <v>1.206585159864897E-3</v>
      </c>
      <c r="AG1349" s="142"/>
      <c r="AH1349" s="143">
        <f t="shared" si="779"/>
        <v>0.18824564882364381</v>
      </c>
      <c r="AI1349" s="143">
        <f t="shared" si="780"/>
        <v>0.20849027120366725</v>
      </c>
      <c r="AJ1349" s="143">
        <f t="shared" si="781"/>
        <v>0.2307403464391713</v>
      </c>
      <c r="AK1349" s="143">
        <f t="shared" si="782"/>
        <v>0.2617637550941796</v>
      </c>
      <c r="AL1349" s="141">
        <f t="shared" si="795"/>
        <v>0</v>
      </c>
      <c r="AM1349" s="141">
        <f t="shared" si="796"/>
        <v>0</v>
      </c>
      <c r="AN1349" s="141">
        <f t="shared" si="797"/>
        <v>0</v>
      </c>
      <c r="AO1349" s="141">
        <f t="shared" si="798"/>
        <v>0</v>
      </c>
      <c r="AP1349" s="141">
        <f t="shared" si="799"/>
        <v>0.6287536206505</v>
      </c>
      <c r="AQ1349" s="141">
        <f t="shared" si="800"/>
        <v>3.8415257142826009E-2</v>
      </c>
      <c r="AR1349" s="141">
        <f t="shared" si="801"/>
        <v>0.19515572074987381</v>
      </c>
      <c r="AS1349" s="141">
        <f t="shared" si="802"/>
        <v>1.4255286445936988E-2</v>
      </c>
      <c r="AT1349" s="142"/>
      <c r="AU1349" s="144">
        <f t="shared" si="783"/>
        <v>0.42342673930383457</v>
      </c>
      <c r="AV1349" s="144">
        <f t="shared" si="784"/>
        <v>0.44129305223991522</v>
      </c>
      <c r="AW1349" s="144">
        <f t="shared" si="785"/>
        <v>0.4599124841984561</v>
      </c>
      <c r="AX1349" s="144">
        <f t="shared" si="786"/>
        <v>0.4844070338250005</v>
      </c>
      <c r="AY1349" s="141">
        <f t="shared" si="803"/>
        <v>0</v>
      </c>
      <c r="AZ1349" s="141">
        <f t="shared" si="804"/>
        <v>0</v>
      </c>
      <c r="BA1349" s="141">
        <f t="shared" si="805"/>
        <v>0</v>
      </c>
      <c r="BB1349" s="141">
        <f t="shared" si="806"/>
        <v>0</v>
      </c>
      <c r="BC1349" s="141">
        <f t="shared" si="807"/>
        <v>1.3700020312268977</v>
      </c>
      <c r="BD1349" s="141">
        <f t="shared" si="808"/>
        <v>4.2135756983323613E-2</v>
      </c>
      <c r="BE1349" s="141">
        <f t="shared" si="809"/>
        <v>0.3740485129095521</v>
      </c>
      <c r="BF1349" s="141">
        <f t="shared" si="810"/>
        <v>1.3477119925030145E-2</v>
      </c>
      <c r="BG1349" s="105"/>
    </row>
    <row r="1350" spans="13:59" x14ac:dyDescent="0.25">
      <c r="M1350" s="100"/>
      <c r="N1350" s="120" t="s">
        <v>1485</v>
      </c>
      <c r="O1350" s="121">
        <v>1803</v>
      </c>
      <c r="P1350" s="120">
        <v>0</v>
      </c>
      <c r="Q1350" s="120">
        <v>0</v>
      </c>
      <c r="R1350" s="120">
        <v>3.2000000476837158</v>
      </c>
      <c r="S1350" s="120">
        <v>0.80000001192092896</v>
      </c>
      <c r="T1350" s="139"/>
      <c r="U1350" s="140">
        <f t="shared" si="775"/>
        <v>2.3822438426518433E-3</v>
      </c>
      <c r="V1350" s="140">
        <f t="shared" si="776"/>
        <v>3.453986687087407E-3</v>
      </c>
      <c r="W1350" s="140">
        <f t="shared" si="777"/>
        <v>5.0135273017241078E-3</v>
      </c>
      <c r="X1350" s="140">
        <f t="shared" si="778"/>
        <v>7.9645367622073193E-3</v>
      </c>
      <c r="Y1350" s="141">
        <f t="shared" si="787"/>
        <v>0</v>
      </c>
      <c r="Z1350" s="141">
        <f t="shared" si="788"/>
        <v>0</v>
      </c>
      <c r="AA1350" s="141">
        <f t="shared" si="789"/>
        <v>0</v>
      </c>
      <c r="AB1350" s="141">
        <f t="shared" si="790"/>
        <v>0</v>
      </c>
      <c r="AC1350" s="141">
        <f t="shared" si="791"/>
        <v>9.261737182628578E-3</v>
      </c>
      <c r="AD1350" s="141">
        <f t="shared" si="792"/>
        <v>1.7910203807500434E-3</v>
      </c>
      <c r="AE1350" s="141">
        <f t="shared" si="793"/>
        <v>5.1511174839164089E-3</v>
      </c>
      <c r="AF1350" s="141">
        <f t="shared" si="794"/>
        <v>1.2205120207941234E-3</v>
      </c>
      <c r="AG1350" s="142"/>
      <c r="AH1350" s="143">
        <f t="shared" si="779"/>
        <v>0.1887278928046584</v>
      </c>
      <c r="AI1350" s="143">
        <f t="shared" si="780"/>
        <v>0.20902216398631102</v>
      </c>
      <c r="AJ1350" s="143">
        <f t="shared" si="781"/>
        <v>0.23147231750383501</v>
      </c>
      <c r="AK1350" s="143">
        <f t="shared" si="782"/>
        <v>0.26258647809252966</v>
      </c>
      <c r="AL1350" s="141">
        <f t="shared" si="795"/>
        <v>0</v>
      </c>
      <c r="AM1350" s="141">
        <f t="shared" si="796"/>
        <v>0</v>
      </c>
      <c r="AN1350" s="141">
        <f t="shared" si="797"/>
        <v>0</v>
      </c>
      <c r="AO1350" s="141">
        <f t="shared" si="798"/>
        <v>0</v>
      </c>
      <c r="AP1350" s="141">
        <f t="shared" si="799"/>
        <v>0.63036080768890979</v>
      </c>
      <c r="AQ1350" s="141">
        <f t="shared" si="800"/>
        <v>3.851012703423895E-2</v>
      </c>
      <c r="AR1350" s="141">
        <f t="shared" si="801"/>
        <v>0.19577174261574143</v>
      </c>
      <c r="AS1350" s="141">
        <f t="shared" si="802"/>
        <v>1.4297442988557063E-2</v>
      </c>
      <c r="AT1350" s="142"/>
      <c r="AU1350" s="144">
        <f t="shared" si="783"/>
        <v>0.42386384631502894</v>
      </c>
      <c r="AV1350" s="144">
        <f t="shared" si="784"/>
        <v>0.4417498637087216</v>
      </c>
      <c r="AW1350" s="144">
        <f t="shared" si="785"/>
        <v>0.46050894472629844</v>
      </c>
      <c r="AX1350" s="144">
        <f t="shared" si="786"/>
        <v>0.48503629525016434</v>
      </c>
      <c r="AY1350" s="141">
        <f t="shared" si="803"/>
        <v>0</v>
      </c>
      <c r="AZ1350" s="141">
        <f t="shared" si="804"/>
        <v>0</v>
      </c>
      <c r="BA1350" s="141">
        <f t="shared" si="805"/>
        <v>0</v>
      </c>
      <c r="BB1350" s="141">
        <f t="shared" si="806"/>
        <v>0</v>
      </c>
      <c r="BC1350" s="141">
        <f t="shared" si="807"/>
        <v>1.3714183133916449</v>
      </c>
      <c r="BD1350" s="141">
        <f t="shared" si="808"/>
        <v>4.2181271540539189E-2</v>
      </c>
      <c r="BE1350" s="141">
        <f t="shared" si="809"/>
        <v>0.37453403001376656</v>
      </c>
      <c r="BF1350" s="141">
        <f t="shared" si="810"/>
        <v>1.3495011968448101E-2</v>
      </c>
      <c r="BG1350" s="105"/>
    </row>
    <row r="1351" spans="13:59" x14ac:dyDescent="0.25">
      <c r="M1351" s="100"/>
      <c r="N1351" s="120" t="s">
        <v>1486</v>
      </c>
      <c r="O1351" s="121">
        <v>2632</v>
      </c>
      <c r="P1351" s="120">
        <v>1.3300000429153442</v>
      </c>
      <c r="Q1351" s="120">
        <v>1</v>
      </c>
      <c r="R1351" s="120">
        <v>0</v>
      </c>
      <c r="S1351" s="120">
        <v>0</v>
      </c>
      <c r="T1351" s="139"/>
      <c r="U1351" s="140">
        <f t="shared" si="775"/>
        <v>1.106311372408908E-2</v>
      </c>
      <c r="V1351" s="140">
        <f t="shared" si="776"/>
        <v>1.5962205771261617E-2</v>
      </c>
      <c r="W1351" s="140">
        <f t="shared" si="777"/>
        <v>3.3365031375176213E-2</v>
      </c>
      <c r="X1351" s="140">
        <f t="shared" si="778"/>
        <v>5.1879651669851867E-2</v>
      </c>
      <c r="Y1351" s="141">
        <f t="shared" si="787"/>
        <v>1.78246986270305E-2</v>
      </c>
      <c r="Z1351" s="141">
        <f t="shared" si="788"/>
        <v>3.4050357337710065E-3</v>
      </c>
      <c r="AA1351" s="141">
        <f t="shared" si="789"/>
        <v>4.2288691208762275E-2</v>
      </c>
      <c r="AB1351" s="141">
        <f t="shared" si="790"/>
        <v>9.5909604610895927E-3</v>
      </c>
      <c r="AC1351" s="141">
        <f t="shared" si="791"/>
        <v>0</v>
      </c>
      <c r="AD1351" s="141">
        <f t="shared" si="792"/>
        <v>0</v>
      </c>
      <c r="AE1351" s="141">
        <f t="shared" si="793"/>
        <v>0</v>
      </c>
      <c r="AF1351" s="141">
        <f t="shared" si="794"/>
        <v>0</v>
      </c>
      <c r="AG1351" s="142"/>
      <c r="AH1351" s="143">
        <f t="shared" si="779"/>
        <v>0.28706272142353184</v>
      </c>
      <c r="AI1351" s="143">
        <f t="shared" si="780"/>
        <v>0.31693629708687354</v>
      </c>
      <c r="AJ1351" s="143">
        <f t="shared" si="781"/>
        <v>0.38622852983702405</v>
      </c>
      <c r="AK1351" s="143">
        <f t="shared" si="782"/>
        <v>0.43439050542661839</v>
      </c>
      <c r="AL1351" s="141">
        <f t="shared" si="795"/>
        <v>0.39784142595170557</v>
      </c>
      <c r="AM1351" s="141">
        <f t="shared" si="796"/>
        <v>2.3683862775266518E-2</v>
      </c>
      <c r="AN1351" s="141">
        <f t="shared" si="797"/>
        <v>0.40644723233345098</v>
      </c>
      <c r="AO1351" s="141">
        <f t="shared" si="798"/>
        <v>2.7943273093167409E-2</v>
      </c>
      <c r="AP1351" s="141">
        <f t="shared" si="799"/>
        <v>0</v>
      </c>
      <c r="AQ1351" s="141">
        <f t="shared" si="800"/>
        <v>0</v>
      </c>
      <c r="AR1351" s="141">
        <f t="shared" si="801"/>
        <v>0</v>
      </c>
      <c r="AS1351" s="141">
        <f t="shared" si="802"/>
        <v>0</v>
      </c>
      <c r="AT1351" s="142"/>
      <c r="AU1351" s="144">
        <f t="shared" si="783"/>
        <v>0.50333561136745286</v>
      </c>
      <c r="AV1351" s="144">
        <f t="shared" si="784"/>
        <v>0.52468894247573439</v>
      </c>
      <c r="AW1351" s="144">
        <f t="shared" si="785"/>
        <v>0.57098248738868351</v>
      </c>
      <c r="AX1351" s="144">
        <f t="shared" si="786"/>
        <v>0.60115900120025079</v>
      </c>
      <c r="AY1351" s="141">
        <f t="shared" si="803"/>
        <v>0.67694198651753801</v>
      </c>
      <c r="AZ1351" s="141">
        <f t="shared" si="804"/>
        <v>2.0894329492395336E-2</v>
      </c>
      <c r="BA1351" s="141">
        <f t="shared" si="805"/>
        <v>0.58036091942058032</v>
      </c>
      <c r="BB1351" s="141">
        <f t="shared" si="806"/>
        <v>2.0798081779670463E-2</v>
      </c>
      <c r="BC1351" s="141">
        <f t="shared" si="807"/>
        <v>0</v>
      </c>
      <c r="BD1351" s="141">
        <f t="shared" si="808"/>
        <v>0</v>
      </c>
      <c r="BE1351" s="141">
        <f t="shared" si="809"/>
        <v>0</v>
      </c>
      <c r="BF1351" s="141">
        <f t="shared" si="810"/>
        <v>0</v>
      </c>
      <c r="BG1351" s="105"/>
    </row>
    <row r="1352" spans="13:59" x14ac:dyDescent="0.25">
      <c r="M1352" s="100"/>
      <c r="N1352" s="120" t="s">
        <v>1487</v>
      </c>
      <c r="O1352" s="121">
        <v>3081</v>
      </c>
      <c r="P1352" s="120">
        <v>2.6600000858306885</v>
      </c>
      <c r="Q1352" s="120">
        <v>0</v>
      </c>
      <c r="R1352" s="120">
        <v>0</v>
      </c>
      <c r="S1352" s="120">
        <v>0</v>
      </c>
      <c r="T1352" s="139"/>
      <c r="U1352" s="140">
        <f t="shared" si="775"/>
        <v>2.5084678054155818E-2</v>
      </c>
      <c r="V1352" s="140">
        <f t="shared" si="776"/>
        <v>3.5893049929149656E-2</v>
      </c>
      <c r="W1352" s="140">
        <f t="shared" si="777"/>
        <v>8.8445017268005577E-2</v>
      </c>
      <c r="X1352" s="140">
        <f t="shared" si="778"/>
        <v>0.13341449446679277</v>
      </c>
      <c r="Y1352" s="141">
        <f t="shared" si="787"/>
        <v>8.0433128376905569E-2</v>
      </c>
      <c r="Z1352" s="141">
        <f t="shared" si="788"/>
        <v>1.5042387515357705E-2</v>
      </c>
      <c r="AA1352" s="141">
        <f t="shared" si="789"/>
        <v>0</v>
      </c>
      <c r="AB1352" s="141">
        <f t="shared" si="790"/>
        <v>0</v>
      </c>
      <c r="AC1352" s="141">
        <f t="shared" si="791"/>
        <v>0</v>
      </c>
      <c r="AD1352" s="141">
        <f t="shared" si="792"/>
        <v>0</v>
      </c>
      <c r="AE1352" s="141">
        <f t="shared" si="793"/>
        <v>0</v>
      </c>
      <c r="AF1352" s="141">
        <f t="shared" si="794"/>
        <v>0</v>
      </c>
      <c r="AG1352" s="142"/>
      <c r="AH1352" s="143">
        <f t="shared" si="779"/>
        <v>0.35786176414219151</v>
      </c>
      <c r="AI1352" s="143">
        <f t="shared" si="780"/>
        <v>0.39382897140993967</v>
      </c>
      <c r="AJ1352" s="143">
        <f t="shared" si="781"/>
        <v>0.500277091336923</v>
      </c>
      <c r="AK1352" s="143">
        <f t="shared" si="782"/>
        <v>0.55752352765281343</v>
      </c>
      <c r="AL1352" s="141">
        <f t="shared" si="795"/>
        <v>0.99022958731006361</v>
      </c>
      <c r="AM1352" s="141">
        <f t="shared" si="796"/>
        <v>5.7355510442987589E-2</v>
      </c>
      <c r="AN1352" s="141">
        <f t="shared" si="797"/>
        <v>0</v>
      </c>
      <c r="AO1352" s="141">
        <f t="shared" si="798"/>
        <v>0</v>
      </c>
      <c r="AP1352" s="141">
        <f t="shared" si="799"/>
        <v>0</v>
      </c>
      <c r="AQ1352" s="141">
        <f t="shared" si="800"/>
        <v>0</v>
      </c>
      <c r="AR1352" s="141">
        <f t="shared" si="801"/>
        <v>0</v>
      </c>
      <c r="AS1352" s="141">
        <f t="shared" si="802"/>
        <v>0</v>
      </c>
      <c r="AT1352" s="142"/>
      <c r="AU1352" s="144">
        <f t="shared" si="783"/>
        <v>0.55250391113755115</v>
      </c>
      <c r="AV1352" s="144">
        <f t="shared" si="784"/>
        <v>0.5758378281441342</v>
      </c>
      <c r="AW1352" s="144">
        <f t="shared" si="785"/>
        <v>0.64059015329543445</v>
      </c>
      <c r="AX1352" s="144">
        <f t="shared" si="786"/>
        <v>0.67365774777871101</v>
      </c>
      <c r="AY1352" s="141">
        <f t="shared" si="803"/>
        <v>1.485997957157339</v>
      </c>
      <c r="AZ1352" s="141">
        <f t="shared" si="804"/>
        <v>4.5730715130615218E-2</v>
      </c>
      <c r="BA1352" s="141">
        <f t="shared" si="805"/>
        <v>0</v>
      </c>
      <c r="BB1352" s="141">
        <f t="shared" si="806"/>
        <v>0</v>
      </c>
      <c r="BC1352" s="141">
        <f t="shared" si="807"/>
        <v>0</v>
      </c>
      <c r="BD1352" s="141">
        <f t="shared" si="808"/>
        <v>0</v>
      </c>
      <c r="BE1352" s="141">
        <f t="shared" si="809"/>
        <v>0</v>
      </c>
      <c r="BF1352" s="141">
        <f t="shared" si="810"/>
        <v>0</v>
      </c>
      <c r="BG1352" s="105"/>
    </row>
    <row r="1353" spans="13:59" x14ac:dyDescent="0.25">
      <c r="M1353" s="100"/>
      <c r="N1353" s="120" t="s">
        <v>1488</v>
      </c>
      <c r="O1353" s="121">
        <v>3261</v>
      </c>
      <c r="P1353" s="120">
        <v>0</v>
      </c>
      <c r="Q1353" s="120">
        <v>0</v>
      </c>
      <c r="R1353" s="120">
        <v>3.2000000476837158</v>
      </c>
      <c r="S1353" s="120">
        <v>0.80000001192092896</v>
      </c>
      <c r="T1353" s="139"/>
      <c r="U1353" s="140">
        <f t="shared" si="775"/>
        <v>3.463779341240425E-2</v>
      </c>
      <c r="V1353" s="140">
        <f t="shared" si="776"/>
        <v>4.9315490256905847E-2</v>
      </c>
      <c r="W1353" s="140">
        <f t="shared" si="777"/>
        <v>0.12814845410018105</v>
      </c>
      <c r="X1353" s="140">
        <f t="shared" si="778"/>
        <v>0.18982223697135914</v>
      </c>
      <c r="Y1353" s="141">
        <f t="shared" si="787"/>
        <v>0</v>
      </c>
      <c r="Z1353" s="141">
        <f t="shared" si="788"/>
        <v>0</v>
      </c>
      <c r="AA1353" s="141">
        <f t="shared" si="789"/>
        <v>0</v>
      </c>
      <c r="AB1353" s="141">
        <f t="shared" si="790"/>
        <v>0</v>
      </c>
      <c r="AC1353" s="141">
        <f t="shared" si="791"/>
        <v>0.13321684646678489</v>
      </c>
      <c r="AD1353" s="141">
        <f t="shared" si="792"/>
        <v>2.4592724706859637E-2</v>
      </c>
      <c r="AE1353" s="141">
        <f t="shared" si="793"/>
        <v>0.12616309067579115</v>
      </c>
      <c r="AF1353" s="141">
        <f t="shared" si="794"/>
        <v>2.5694701164153566E-2</v>
      </c>
      <c r="AG1353" s="142"/>
      <c r="AH1353" s="143">
        <f t="shared" si="779"/>
        <v>0.39010678205068916</v>
      </c>
      <c r="AI1353" s="143">
        <f t="shared" si="780"/>
        <v>0.42858174930082227</v>
      </c>
      <c r="AJ1353" s="143">
        <f t="shared" si="781"/>
        <v>0.5516447576976613</v>
      </c>
      <c r="AK1353" s="143">
        <f t="shared" si="782"/>
        <v>0.61171789859511794</v>
      </c>
      <c r="AL1353" s="141">
        <f t="shared" si="795"/>
        <v>0</v>
      </c>
      <c r="AM1353" s="141">
        <f t="shared" si="796"/>
        <v>0</v>
      </c>
      <c r="AN1353" s="141">
        <f t="shared" si="797"/>
        <v>0</v>
      </c>
      <c r="AO1353" s="141">
        <f t="shared" si="798"/>
        <v>0</v>
      </c>
      <c r="AP1353" s="141">
        <f t="shared" si="799"/>
        <v>1.2974182524698346</v>
      </c>
      <c r="AQ1353" s="141">
        <f t="shared" si="800"/>
        <v>7.4043365729167032E-2</v>
      </c>
      <c r="AR1353" s="141">
        <f t="shared" si="801"/>
        <v>0.460931911323951</v>
      </c>
      <c r="AS1353" s="141">
        <f t="shared" si="802"/>
        <v>2.8442414844388975E-2</v>
      </c>
      <c r="AT1353" s="142"/>
      <c r="AU1353" s="144">
        <f t="shared" si="783"/>
        <v>0.5734647513148956</v>
      </c>
      <c r="AV1353" s="144">
        <f t="shared" si="784"/>
        <v>0.59758895268950341</v>
      </c>
      <c r="AW1353" s="144">
        <f t="shared" si="785"/>
        <v>0.67029894472012319</v>
      </c>
      <c r="AX1353" s="144">
        <f t="shared" si="786"/>
        <v>0.70435829882651546</v>
      </c>
      <c r="AY1353" s="141">
        <f t="shared" si="803"/>
        <v>0</v>
      </c>
      <c r="AZ1353" s="141">
        <f t="shared" si="804"/>
        <v>0</v>
      </c>
      <c r="BA1353" s="141">
        <f t="shared" si="805"/>
        <v>0</v>
      </c>
      <c r="BB1353" s="141">
        <f t="shared" si="806"/>
        <v>0</v>
      </c>
      <c r="BC1353" s="141">
        <f t="shared" si="807"/>
        <v>1.8553350820116086</v>
      </c>
      <c r="BD1353" s="141">
        <f t="shared" si="808"/>
        <v>5.6949595090064031E-2</v>
      </c>
      <c r="BE1353" s="141">
        <f t="shared" si="809"/>
        <v>0.54450051397458432</v>
      </c>
      <c r="BF1353" s="141">
        <f t="shared" si="810"/>
        <v>1.8986133483233303E-2</v>
      </c>
      <c r="BG1353" s="105"/>
    </row>
    <row r="1354" spans="13:59" x14ac:dyDescent="0.25">
      <c r="M1354" s="100"/>
      <c r="N1354" s="120" t="s">
        <v>1489</v>
      </c>
      <c r="O1354" s="121">
        <v>3044</v>
      </c>
      <c r="P1354" s="120">
        <v>0</v>
      </c>
      <c r="Q1354" s="120">
        <v>2</v>
      </c>
      <c r="R1354" s="120">
        <v>0</v>
      </c>
      <c r="S1354" s="120">
        <v>0</v>
      </c>
      <c r="T1354" s="139"/>
      <c r="U1354" s="140">
        <f t="shared" si="775"/>
        <v>2.3463882590092133E-2</v>
      </c>
      <c r="V1354" s="140">
        <f t="shared" si="776"/>
        <v>3.3603956562842208E-2</v>
      </c>
      <c r="W1354" s="140">
        <f t="shared" si="777"/>
        <v>8.1816130883789584E-2</v>
      </c>
      <c r="X1354" s="140">
        <f t="shared" si="778"/>
        <v>0.12381670371661402</v>
      </c>
      <c r="Y1354" s="141">
        <f t="shared" si="787"/>
        <v>0</v>
      </c>
      <c r="Z1354" s="141">
        <f t="shared" si="788"/>
        <v>0</v>
      </c>
      <c r="AA1354" s="141">
        <f t="shared" si="789"/>
        <v>0.20399651198272781</v>
      </c>
      <c r="AB1354" s="141">
        <f t="shared" si="790"/>
        <v>4.3636895450500229E-2</v>
      </c>
      <c r="AC1354" s="141">
        <f t="shared" si="791"/>
        <v>0</v>
      </c>
      <c r="AD1354" s="141">
        <f t="shared" si="792"/>
        <v>0</v>
      </c>
      <c r="AE1354" s="141">
        <f t="shared" si="793"/>
        <v>0</v>
      </c>
      <c r="AF1354" s="141">
        <f t="shared" si="794"/>
        <v>0</v>
      </c>
      <c r="AG1354" s="142"/>
      <c r="AH1354" s="143">
        <f t="shared" si="779"/>
        <v>0.3515123184823854</v>
      </c>
      <c r="AI1354" s="143">
        <f t="shared" si="780"/>
        <v>0.3869648715405799</v>
      </c>
      <c r="AJ1354" s="143">
        <f t="shared" si="781"/>
        <v>0.4900892827053831</v>
      </c>
      <c r="AK1354" s="143">
        <f t="shared" si="782"/>
        <v>0.54667305608309691</v>
      </c>
      <c r="AL1354" s="141">
        <f t="shared" si="795"/>
        <v>0</v>
      </c>
      <c r="AM1354" s="141">
        <f t="shared" si="796"/>
        <v>0</v>
      </c>
      <c r="AN1354" s="141">
        <f t="shared" si="797"/>
        <v>1.0269605531343724</v>
      </c>
      <c r="AO1354" s="141">
        <f t="shared" si="798"/>
        <v>6.6385559031821417E-2</v>
      </c>
      <c r="AP1354" s="141">
        <f t="shared" si="799"/>
        <v>0</v>
      </c>
      <c r="AQ1354" s="141">
        <f t="shared" si="800"/>
        <v>0</v>
      </c>
      <c r="AR1354" s="141">
        <f t="shared" si="801"/>
        <v>0</v>
      </c>
      <c r="AS1354" s="141">
        <f t="shared" si="802"/>
        <v>0</v>
      </c>
      <c r="AT1354" s="142"/>
      <c r="AU1354" s="144">
        <f t="shared" si="783"/>
        <v>0.54828403832118755</v>
      </c>
      <c r="AV1354" s="144">
        <f t="shared" si="784"/>
        <v>0.57145455132563105</v>
      </c>
      <c r="AW1354" s="144">
        <f t="shared" si="785"/>
        <v>0.63460484791702387</v>
      </c>
      <c r="AX1354" s="144">
        <f t="shared" si="786"/>
        <v>0.66745272864308136</v>
      </c>
      <c r="AY1354" s="141">
        <f t="shared" si="803"/>
        <v>0</v>
      </c>
      <c r="AZ1354" s="141">
        <f t="shared" si="804"/>
        <v>0</v>
      </c>
      <c r="BA1354" s="141">
        <f t="shared" si="805"/>
        <v>1.2893654796017648</v>
      </c>
      <c r="BB1354" s="141">
        <f t="shared" si="806"/>
        <v>4.5539977684397881E-2</v>
      </c>
      <c r="BC1354" s="141">
        <f t="shared" si="807"/>
        <v>0</v>
      </c>
      <c r="BD1354" s="141">
        <f t="shared" si="808"/>
        <v>0</v>
      </c>
      <c r="BE1354" s="141">
        <f t="shared" si="809"/>
        <v>0</v>
      </c>
      <c r="BF1354" s="141">
        <f t="shared" si="810"/>
        <v>0</v>
      </c>
      <c r="BG1354" s="105"/>
    </row>
    <row r="1355" spans="13:59" x14ac:dyDescent="0.25">
      <c r="M1355" s="100"/>
      <c r="N1355" s="120" t="s">
        <v>1490</v>
      </c>
      <c r="O1355" s="121">
        <v>2760</v>
      </c>
      <c r="P1355" s="120">
        <v>1.3300000429153442</v>
      </c>
      <c r="Q1355" s="120">
        <v>0</v>
      </c>
      <c r="R1355" s="120">
        <v>0</v>
      </c>
      <c r="S1355" s="120">
        <v>0</v>
      </c>
      <c r="T1355" s="139"/>
      <c r="U1355" s="140">
        <f t="shared" si="775"/>
        <v>1.3992897974283158E-2</v>
      </c>
      <c r="V1355" s="140">
        <f t="shared" si="776"/>
        <v>2.015204219641209E-2</v>
      </c>
      <c r="W1355" s="140">
        <f t="shared" si="777"/>
        <v>4.430723710324147E-2</v>
      </c>
      <c r="X1355" s="140">
        <f t="shared" si="778"/>
        <v>6.8425083067274906E-2</v>
      </c>
      <c r="Y1355" s="141">
        <f t="shared" si="787"/>
        <v>2.2520280397120205E-2</v>
      </c>
      <c r="Z1355" s="141">
        <f t="shared" si="788"/>
        <v>4.2819365889397026E-3</v>
      </c>
      <c r="AA1355" s="141">
        <f t="shared" si="789"/>
        <v>0</v>
      </c>
      <c r="AB1355" s="141">
        <f t="shared" si="790"/>
        <v>0</v>
      </c>
      <c r="AC1355" s="141">
        <f t="shared" si="791"/>
        <v>0</v>
      </c>
      <c r="AD1355" s="141">
        <f t="shared" si="792"/>
        <v>0</v>
      </c>
      <c r="AE1355" s="141">
        <f t="shared" si="793"/>
        <v>0</v>
      </c>
      <c r="AF1355" s="141">
        <f t="shared" si="794"/>
        <v>0</v>
      </c>
      <c r="AG1355" s="142"/>
      <c r="AH1355" s="143">
        <f t="shared" si="779"/>
        <v>0.30588060895457458</v>
      </c>
      <c r="AI1355" s="143">
        <f t="shared" si="780"/>
        <v>0.33744691000389382</v>
      </c>
      <c r="AJ1355" s="143">
        <f t="shared" si="781"/>
        <v>0.41655248122899535</v>
      </c>
      <c r="AK1355" s="143">
        <f t="shared" si="782"/>
        <v>0.46746490992001966</v>
      </c>
      <c r="AL1355" s="141">
        <f t="shared" si="795"/>
        <v>0.42374460168132688</v>
      </c>
      <c r="AM1355" s="141">
        <f t="shared" si="796"/>
        <v>2.505980310550221E-2</v>
      </c>
      <c r="AN1355" s="141">
        <f t="shared" si="797"/>
        <v>0</v>
      </c>
      <c r="AO1355" s="141">
        <f t="shared" si="798"/>
        <v>0</v>
      </c>
      <c r="AP1355" s="141">
        <f t="shared" si="799"/>
        <v>0</v>
      </c>
      <c r="AQ1355" s="141">
        <f t="shared" si="800"/>
        <v>0</v>
      </c>
      <c r="AR1355" s="141">
        <f t="shared" si="801"/>
        <v>0</v>
      </c>
      <c r="AS1355" s="141">
        <f t="shared" si="802"/>
        <v>0</v>
      </c>
      <c r="AT1355" s="142"/>
      <c r="AU1355" s="144">
        <f t="shared" si="783"/>
        <v>0.51690089431519637</v>
      </c>
      <c r="AV1355" s="144">
        <f t="shared" si="784"/>
        <v>0.53881624536342376</v>
      </c>
      <c r="AW1355" s="144">
        <f t="shared" si="785"/>
        <v>0.59013876507588092</v>
      </c>
      <c r="AX1355" s="144">
        <f t="shared" si="786"/>
        <v>0.62117761681310402</v>
      </c>
      <c r="AY1355" s="141">
        <f t="shared" si="803"/>
        <v>0.69517713842329276</v>
      </c>
      <c r="AZ1355" s="141">
        <f t="shared" si="804"/>
        <v>2.1448491033545514E-2</v>
      </c>
      <c r="BA1355" s="141">
        <f t="shared" si="805"/>
        <v>0</v>
      </c>
      <c r="BB1355" s="141">
        <f t="shared" si="806"/>
        <v>0</v>
      </c>
      <c r="BC1355" s="141">
        <f t="shared" si="807"/>
        <v>0</v>
      </c>
      <c r="BD1355" s="141">
        <f t="shared" si="808"/>
        <v>0</v>
      </c>
      <c r="BE1355" s="141">
        <f t="shared" si="809"/>
        <v>0</v>
      </c>
      <c r="BF1355" s="141">
        <f t="shared" si="810"/>
        <v>0</v>
      </c>
      <c r="BG1355" s="105"/>
    </row>
    <row r="1356" spans="13:59" x14ac:dyDescent="0.25">
      <c r="M1356" s="100"/>
      <c r="N1356" s="120" t="s">
        <v>1491</v>
      </c>
      <c r="O1356" s="121">
        <v>7719</v>
      </c>
      <c r="P1356" s="120">
        <v>0</v>
      </c>
      <c r="Q1356" s="120">
        <v>0</v>
      </c>
      <c r="R1356" s="120">
        <v>3.2000000476837158</v>
      </c>
      <c r="S1356" s="120">
        <v>0.80000001192092896</v>
      </c>
      <c r="T1356" s="139"/>
      <c r="U1356" s="140">
        <f t="shared" si="775"/>
        <v>1</v>
      </c>
      <c r="V1356" s="140">
        <f t="shared" si="776"/>
        <v>1</v>
      </c>
      <c r="W1356" s="140">
        <f t="shared" si="777"/>
        <v>1</v>
      </c>
      <c r="X1356" s="140">
        <f t="shared" si="778"/>
        <v>1</v>
      </c>
      <c r="Y1356" s="141">
        <f t="shared" si="787"/>
        <v>0</v>
      </c>
      <c r="Z1356" s="141">
        <f t="shared" si="788"/>
        <v>0</v>
      </c>
      <c r="AA1356" s="141">
        <f t="shared" si="789"/>
        <v>0</v>
      </c>
      <c r="AB1356" s="141">
        <f t="shared" si="790"/>
        <v>0</v>
      </c>
      <c r="AC1356" s="141">
        <f t="shared" si="791"/>
        <v>3.1680000472068786</v>
      </c>
      <c r="AD1356" s="141">
        <f t="shared" si="792"/>
        <v>3.2000000476837265E-2</v>
      </c>
      <c r="AE1356" s="141">
        <f t="shared" si="793"/>
        <v>0.79200001180171964</v>
      </c>
      <c r="AF1356" s="141">
        <f t="shared" si="794"/>
        <v>8.0000001192093162E-3</v>
      </c>
      <c r="AG1356" s="142"/>
      <c r="AH1356" s="143">
        <f t="shared" si="779"/>
        <v>1</v>
      </c>
      <c r="AI1356" s="143">
        <f t="shared" si="780"/>
        <v>1</v>
      </c>
      <c r="AJ1356" s="143">
        <f t="shared" si="781"/>
        <v>1</v>
      </c>
      <c r="AK1356" s="143">
        <f t="shared" si="782"/>
        <v>1</v>
      </c>
      <c r="AL1356" s="141">
        <f t="shared" si="795"/>
        <v>0</v>
      </c>
      <c r="AM1356" s="141">
        <f t="shared" si="796"/>
        <v>0</v>
      </c>
      <c r="AN1356" s="141">
        <f t="shared" si="797"/>
        <v>0</v>
      </c>
      <c r="AO1356" s="141">
        <f t="shared" si="798"/>
        <v>0</v>
      </c>
      <c r="AP1356" s="141">
        <f t="shared" si="799"/>
        <v>3.1680000472068786</v>
      </c>
      <c r="AQ1356" s="141">
        <f t="shared" si="800"/>
        <v>3.2000000476837265E-2</v>
      </c>
      <c r="AR1356" s="141">
        <f t="shared" si="801"/>
        <v>0.79200001180171964</v>
      </c>
      <c r="AS1356" s="141">
        <f t="shared" si="802"/>
        <v>8.0000001192093162E-3</v>
      </c>
      <c r="AT1356" s="142"/>
      <c r="AU1356" s="144">
        <f t="shared" si="783"/>
        <v>1</v>
      </c>
      <c r="AV1356" s="144">
        <f t="shared" si="784"/>
        <v>1</v>
      </c>
      <c r="AW1356" s="144">
        <f t="shared" si="785"/>
        <v>1</v>
      </c>
      <c r="AX1356" s="144">
        <f t="shared" si="786"/>
        <v>1</v>
      </c>
      <c r="AY1356" s="141">
        <f t="shared" si="803"/>
        <v>0</v>
      </c>
      <c r="AZ1356" s="141">
        <f t="shared" si="804"/>
        <v>0</v>
      </c>
      <c r="BA1356" s="141">
        <f t="shared" si="805"/>
        <v>0</v>
      </c>
      <c r="BB1356" s="141">
        <f t="shared" si="806"/>
        <v>0</v>
      </c>
      <c r="BC1356" s="141">
        <f t="shared" si="807"/>
        <v>3.1680000472068786</v>
      </c>
      <c r="BD1356" s="141">
        <f t="shared" si="808"/>
        <v>3.2000000476837265E-2</v>
      </c>
      <c r="BE1356" s="141">
        <f t="shared" si="809"/>
        <v>0.79200001180171964</v>
      </c>
      <c r="BF1356" s="141">
        <f t="shared" si="810"/>
        <v>8.0000001192093162E-3</v>
      </c>
      <c r="BG1356" s="105"/>
    </row>
    <row r="1357" spans="13:59" x14ac:dyDescent="0.25">
      <c r="M1357" s="100"/>
      <c r="N1357" s="120" t="s">
        <v>1492</v>
      </c>
      <c r="O1357" s="121">
        <v>2730</v>
      </c>
      <c r="P1357" s="120">
        <v>0</v>
      </c>
      <c r="Q1357" s="120">
        <v>0</v>
      </c>
      <c r="R1357" s="120">
        <v>3.2000000476837158</v>
      </c>
      <c r="S1357" s="120">
        <v>0.80000001192092896</v>
      </c>
      <c r="T1357" s="139"/>
      <c r="U1357" s="140">
        <f t="shared" si="775"/>
        <v>1.3244458270292081E-2</v>
      </c>
      <c r="V1357" s="140">
        <f t="shared" si="776"/>
        <v>1.908308880821119E-2</v>
      </c>
      <c r="W1357" s="140">
        <f t="shared" si="777"/>
        <v>4.1471773541457035E-2</v>
      </c>
      <c r="X1357" s="140">
        <f t="shared" si="778"/>
        <v>6.4156090987562697E-2</v>
      </c>
      <c r="Y1357" s="141">
        <f t="shared" si="787"/>
        <v>0</v>
      </c>
      <c r="Z1357" s="141">
        <f t="shared" si="788"/>
        <v>0</v>
      </c>
      <c r="AA1357" s="141">
        <f t="shared" si="789"/>
        <v>0</v>
      </c>
      <c r="AB1357" s="141">
        <f t="shared" si="790"/>
        <v>0</v>
      </c>
      <c r="AC1357" s="141">
        <f t="shared" si="791"/>
        <v>5.1300253425389228E-2</v>
      </c>
      <c r="AD1357" s="141">
        <f t="shared" si="792"/>
        <v>9.7656316708391658E-3</v>
      </c>
      <c r="AE1357" s="141">
        <f t="shared" si="793"/>
        <v>4.1919372247923553E-2</v>
      </c>
      <c r="AF1357" s="141">
        <f t="shared" si="794"/>
        <v>9.405501306926807E-3</v>
      </c>
      <c r="AG1357" s="142"/>
      <c r="AH1357" s="143">
        <f t="shared" si="779"/>
        <v>0.3013748266340659</v>
      </c>
      <c r="AI1357" s="143">
        <f t="shared" si="780"/>
        <v>0.33254039479486885</v>
      </c>
      <c r="AJ1357" s="143">
        <f t="shared" si="781"/>
        <v>0.40928535735445903</v>
      </c>
      <c r="AK1357" s="143">
        <f t="shared" si="782"/>
        <v>0.45955905727077273</v>
      </c>
      <c r="AL1357" s="141">
        <f t="shared" si="795"/>
        <v>0</v>
      </c>
      <c r="AM1357" s="141">
        <f t="shared" si="796"/>
        <v>0</v>
      </c>
      <c r="AN1357" s="141">
        <f t="shared" si="797"/>
        <v>0</v>
      </c>
      <c r="AO1357" s="141">
        <f t="shared" si="798"/>
        <v>0</v>
      </c>
      <c r="AP1357" s="141">
        <f t="shared" si="799"/>
        <v>1.0046203748040154</v>
      </c>
      <c r="AQ1357" s="141">
        <f t="shared" si="800"/>
        <v>5.9508904396326612E-2</v>
      </c>
      <c r="AR1357" s="141">
        <f t="shared" si="801"/>
        <v>0.34426348812118274</v>
      </c>
      <c r="AS1357" s="141">
        <f t="shared" si="802"/>
        <v>2.3383763173806305E-2</v>
      </c>
      <c r="AT1357" s="142"/>
      <c r="AU1357" s="144">
        <f t="shared" si="783"/>
        <v>0.51368943346448448</v>
      </c>
      <c r="AV1357" s="144">
        <f t="shared" si="784"/>
        <v>0.53547270896754928</v>
      </c>
      <c r="AW1357" s="144">
        <f t="shared" si="785"/>
        <v>0.58559879965205441</v>
      </c>
      <c r="AX1357" s="144">
        <f t="shared" si="786"/>
        <v>0.6164373408892212</v>
      </c>
      <c r="AY1357" s="141">
        <f t="shared" si="803"/>
        <v>0</v>
      </c>
      <c r="AZ1357" s="141">
        <f t="shared" si="804"/>
        <v>0</v>
      </c>
      <c r="BA1357" s="141">
        <f t="shared" si="805"/>
        <v>0</v>
      </c>
      <c r="BB1357" s="141">
        <f t="shared" si="806"/>
        <v>0</v>
      </c>
      <c r="BC1357" s="141">
        <f t="shared" si="807"/>
        <v>1.662221390789419</v>
      </c>
      <c r="BD1357" s="141">
        <f t="shared" si="808"/>
        <v>5.1291303440067271E-2</v>
      </c>
      <c r="BE1357" s="141">
        <f t="shared" si="809"/>
        <v>0.47612967291417874</v>
      </c>
      <c r="BF1357" s="141">
        <f t="shared" si="810"/>
        <v>1.7020207145703958E-2</v>
      </c>
      <c r="BG1357" s="105"/>
    </row>
    <row r="1358" spans="13:59" x14ac:dyDescent="0.25">
      <c r="M1358" s="100"/>
      <c r="N1358" s="120" t="s">
        <v>1493</v>
      </c>
      <c r="O1358" s="121">
        <v>3896</v>
      </c>
      <c r="P1358" s="120">
        <v>0</v>
      </c>
      <c r="Q1358" s="120">
        <v>0</v>
      </c>
      <c r="R1358" s="120">
        <v>4.8000001907348633</v>
      </c>
      <c r="S1358" s="120">
        <v>1.2000000476837158</v>
      </c>
      <c r="T1358" s="139"/>
      <c r="U1358" s="140">
        <f t="shared" si="775"/>
        <v>0.10357252016655638</v>
      </c>
      <c r="V1358" s="140">
        <f t="shared" si="776"/>
        <v>0.14331346672556</v>
      </c>
      <c r="W1358" s="140">
        <f t="shared" si="777"/>
        <v>0.40475086899786139</v>
      </c>
      <c r="X1358" s="140">
        <f t="shared" si="778"/>
        <v>0.53929915376292614</v>
      </c>
      <c r="Y1358" s="141">
        <f t="shared" si="787"/>
        <v>0</v>
      </c>
      <c r="Z1358" s="141">
        <f t="shared" si="788"/>
        <v>0</v>
      </c>
      <c r="AA1358" s="141">
        <f t="shared" si="789"/>
        <v>0</v>
      </c>
      <c r="AB1358" s="141">
        <f t="shared" si="790"/>
        <v>0</v>
      </c>
      <c r="AC1358" s="141">
        <f t="shared" si="791"/>
        <v>0.58755491092041812</v>
      </c>
      <c r="AD1358" s="141">
        <f t="shared" si="792"/>
        <v>0.10034975669714441</v>
      </c>
      <c r="AE1358" s="141">
        <f t="shared" si="793"/>
        <v>0.56157302554340438</v>
      </c>
      <c r="AF1358" s="141">
        <f t="shared" si="794"/>
        <v>8.5585984687894578E-2</v>
      </c>
      <c r="AG1358" s="142"/>
      <c r="AH1358" s="143">
        <f t="shared" si="779"/>
        <v>0.52155526176791511</v>
      </c>
      <c r="AI1358" s="143">
        <f t="shared" si="780"/>
        <v>0.568123988256509</v>
      </c>
      <c r="AJ1358" s="143">
        <f t="shared" si="781"/>
        <v>0.74738676823209937</v>
      </c>
      <c r="AK1358" s="143">
        <f t="shared" si="782"/>
        <v>0.80788563343507758</v>
      </c>
      <c r="AL1358" s="141">
        <f t="shared" si="795"/>
        <v>0</v>
      </c>
      <c r="AM1358" s="141">
        <f t="shared" si="796"/>
        <v>0</v>
      </c>
      <c r="AN1358" s="141">
        <f t="shared" si="797"/>
        <v>0</v>
      </c>
      <c r="AO1358" s="141">
        <f t="shared" si="798"/>
        <v>0</v>
      </c>
      <c r="AP1358" s="141">
        <f t="shared" si="799"/>
        <v>2.5901956504188819</v>
      </c>
      <c r="AQ1358" s="141">
        <f t="shared" si="800"/>
        <v>0.13679960157341275</v>
      </c>
      <c r="AR1358" s="141">
        <f t="shared" si="801"/>
        <v>0.92419483650572287</v>
      </c>
      <c r="AS1358" s="141">
        <f t="shared" si="802"/>
        <v>4.526796213935913E-2</v>
      </c>
      <c r="AT1358" s="142"/>
      <c r="AU1358" s="144">
        <f t="shared" si="783"/>
        <v>0.65298369349228524</v>
      </c>
      <c r="AV1358" s="144">
        <f t="shared" si="784"/>
        <v>0.67969732214258149</v>
      </c>
      <c r="AW1358" s="144">
        <f t="shared" si="785"/>
        <v>0.78113529318511676</v>
      </c>
      <c r="AX1358" s="144">
        <f t="shared" si="786"/>
        <v>0.81685234838748055</v>
      </c>
      <c r="AY1358" s="141">
        <f t="shared" si="803"/>
        <v>0</v>
      </c>
      <c r="AZ1358" s="141">
        <f t="shared" si="804"/>
        <v>0</v>
      </c>
      <c r="BA1358" s="141">
        <f t="shared" si="805"/>
        <v>0</v>
      </c>
      <c r="BB1358" s="141">
        <f t="shared" si="806"/>
        <v>0</v>
      </c>
      <c r="BC1358" s="141">
        <f t="shared" si="807"/>
        <v>3.1670913460849488</v>
      </c>
      <c r="BD1358" s="141">
        <f t="shared" si="808"/>
        <v>9.5455929841418374E-2</v>
      </c>
      <c r="BE1358" s="141">
        <f t="shared" si="809"/>
        <v>0.94941899915185701</v>
      </c>
      <c r="BF1358" s="141">
        <f t="shared" si="810"/>
        <v>3.0803857863674899E-2</v>
      </c>
      <c r="BG1358" s="105"/>
    </row>
    <row r="1359" spans="13:59" x14ac:dyDescent="0.25">
      <c r="M1359" s="100"/>
      <c r="N1359" s="120" t="s">
        <v>1494</v>
      </c>
      <c r="O1359" s="121">
        <v>1254</v>
      </c>
      <c r="P1359" s="120">
        <v>3.9900000095367432</v>
      </c>
      <c r="Q1359" s="120">
        <v>0</v>
      </c>
      <c r="R1359" s="120">
        <v>0</v>
      </c>
      <c r="S1359" s="120">
        <v>0</v>
      </c>
      <c r="T1359" s="139"/>
      <c r="U1359" s="140">
        <f t="shared" si="775"/>
        <v>8.6090520483461663E-4</v>
      </c>
      <c r="V1359" s="140">
        <f t="shared" si="776"/>
        <v>1.2465954108488164E-3</v>
      </c>
      <c r="W1359" s="140">
        <f t="shared" si="777"/>
        <v>1.4023167549388482E-3</v>
      </c>
      <c r="X1359" s="140">
        <f t="shared" si="778"/>
        <v>2.2302418336661578E-3</v>
      </c>
      <c r="Y1359" s="141">
        <f t="shared" si="787"/>
        <v>4.1701136205827914E-3</v>
      </c>
      <c r="Z1359" s="141">
        <f t="shared" si="788"/>
        <v>8.0380208059244607E-4</v>
      </c>
      <c r="AA1359" s="141">
        <f t="shared" si="789"/>
        <v>0</v>
      </c>
      <c r="AB1359" s="141">
        <f t="shared" si="790"/>
        <v>0</v>
      </c>
      <c r="AC1359" s="141">
        <f t="shared" si="791"/>
        <v>0</v>
      </c>
      <c r="AD1359" s="141">
        <f t="shared" si="792"/>
        <v>0</v>
      </c>
      <c r="AE1359" s="141">
        <f t="shared" si="793"/>
        <v>0</v>
      </c>
      <c r="AF1359" s="141">
        <f t="shared" si="794"/>
        <v>0</v>
      </c>
      <c r="AG1359" s="142"/>
      <c r="AH1359" s="143">
        <f t="shared" si="779"/>
        <v>0.14236925045441451</v>
      </c>
      <c r="AI1359" s="143">
        <f t="shared" si="780"/>
        <v>0.15779301868097351</v>
      </c>
      <c r="AJ1359" s="143">
        <f t="shared" si="781"/>
        <v>0.16302627984381979</v>
      </c>
      <c r="AK1359" s="143">
        <f t="shared" si="782"/>
        <v>0.18532964484498848</v>
      </c>
      <c r="AL1359" s="141">
        <f t="shared" si="795"/>
        <v>0.59314319524967574</v>
      </c>
      <c r="AM1359" s="141">
        <f t="shared" si="796"/>
        <v>3.6450950792240033E-2</v>
      </c>
      <c r="AN1359" s="141">
        <f t="shared" si="797"/>
        <v>0</v>
      </c>
      <c r="AO1359" s="141">
        <f t="shared" si="798"/>
        <v>0</v>
      </c>
      <c r="AP1359" s="141">
        <f t="shared" si="799"/>
        <v>0</v>
      </c>
      <c r="AQ1359" s="141">
        <f t="shared" si="800"/>
        <v>0</v>
      </c>
      <c r="AR1359" s="141">
        <f t="shared" si="801"/>
        <v>0</v>
      </c>
      <c r="AS1359" s="141">
        <f t="shared" si="802"/>
        <v>0</v>
      </c>
      <c r="AT1359" s="142"/>
      <c r="AU1359" s="144">
        <f t="shared" si="783"/>
        <v>0.37866763539360782</v>
      </c>
      <c r="AV1359" s="144">
        <f t="shared" si="784"/>
        <v>0.39449264235666648</v>
      </c>
      <c r="AW1359" s="144">
        <f t="shared" si="785"/>
        <v>0.39966766519972841</v>
      </c>
      <c r="AX1359" s="144">
        <f t="shared" si="786"/>
        <v>0.42077085302966633</v>
      </c>
      <c r="AY1359" s="141">
        <f t="shared" si="803"/>
        <v>1.5273459191101952</v>
      </c>
      <c r="AZ1359" s="141">
        <f t="shared" si="804"/>
        <v>4.6679727655078995E-2</v>
      </c>
      <c r="BA1359" s="141">
        <f t="shared" si="805"/>
        <v>0</v>
      </c>
      <c r="BB1359" s="141">
        <f t="shared" si="806"/>
        <v>0</v>
      </c>
      <c r="BC1359" s="141">
        <f t="shared" si="807"/>
        <v>0</v>
      </c>
      <c r="BD1359" s="141">
        <f t="shared" si="808"/>
        <v>0</v>
      </c>
      <c r="BE1359" s="141">
        <f t="shared" si="809"/>
        <v>0</v>
      </c>
      <c r="BF1359" s="141">
        <f t="shared" si="810"/>
        <v>0</v>
      </c>
      <c r="BG1359" s="105"/>
    </row>
    <row r="1360" spans="13:59" x14ac:dyDescent="0.25">
      <c r="M1360" s="100"/>
      <c r="N1360" s="120" t="s">
        <v>1495</v>
      </c>
      <c r="O1360" s="121">
        <v>2477</v>
      </c>
      <c r="P1360" s="120">
        <v>0</v>
      </c>
      <c r="Q1360" s="120">
        <v>0</v>
      </c>
      <c r="R1360" s="120">
        <v>6.4000000953674316</v>
      </c>
      <c r="S1360" s="120">
        <v>1.6000000238418579</v>
      </c>
      <c r="T1360" s="139"/>
      <c r="U1360" s="140">
        <f t="shared" si="775"/>
        <v>8.3140089359299285E-3</v>
      </c>
      <c r="V1360" s="140">
        <f t="shared" si="776"/>
        <v>1.2017014103471446E-2</v>
      </c>
      <c r="W1360" s="140">
        <f t="shared" si="777"/>
        <v>2.3559480083228279E-2</v>
      </c>
      <c r="X1360" s="140">
        <f t="shared" si="778"/>
        <v>3.687927847802297E-2</v>
      </c>
      <c r="Y1360" s="141">
        <f t="shared" si="787"/>
        <v>0</v>
      </c>
      <c r="Z1360" s="141">
        <f t="shared" si="788"/>
        <v>0</v>
      </c>
      <c r="AA1360" s="141">
        <f t="shared" si="789"/>
        <v>0</v>
      </c>
      <c r="AB1360" s="141">
        <f t="shared" si="790"/>
        <v>0</v>
      </c>
      <c r="AC1360" s="141">
        <f t="shared" si="791"/>
        <v>6.4527178115714748E-2</v>
      </c>
      <c r="AD1360" s="141">
        <f t="shared" si="792"/>
        <v>1.2381713292534277E-2</v>
      </c>
      <c r="AE1360" s="141">
        <f t="shared" si="793"/>
        <v>4.7974055882538474E-2</v>
      </c>
      <c r="AF1360" s="141">
        <f t="shared" si="794"/>
        <v>1.1032790561568792E-2</v>
      </c>
      <c r="AG1360" s="142"/>
      <c r="AH1360" s="143">
        <f t="shared" si="779"/>
        <v>0.26566779788672423</v>
      </c>
      <c r="AI1360" s="143">
        <f t="shared" si="780"/>
        <v>0.29355777824128149</v>
      </c>
      <c r="AJ1360" s="143">
        <f t="shared" si="781"/>
        <v>0.3518957353466684</v>
      </c>
      <c r="AK1360" s="143">
        <f t="shared" si="782"/>
        <v>0.39668589762997786</v>
      </c>
      <c r="AL1360" s="141">
        <f t="shared" si="795"/>
        <v>0</v>
      </c>
      <c r="AM1360" s="141">
        <f t="shared" si="796"/>
        <v>0</v>
      </c>
      <c r="AN1360" s="141">
        <f t="shared" si="797"/>
        <v>0</v>
      </c>
      <c r="AO1360" s="141">
        <f t="shared" si="798"/>
        <v>0</v>
      </c>
      <c r="AP1360" s="141">
        <f t="shared" si="799"/>
        <v>1.7725191309574608</v>
      </c>
      <c r="AQ1360" s="141">
        <f t="shared" si="800"/>
        <v>0.10625067778259201</v>
      </c>
      <c r="AR1360" s="141">
        <f t="shared" si="801"/>
        <v>0.59323498345566028</v>
      </c>
      <c r="AS1360" s="141">
        <f t="shared" si="802"/>
        <v>4.1462462210033135E-2</v>
      </c>
      <c r="AT1360" s="142"/>
      <c r="AU1360" s="144">
        <f t="shared" si="783"/>
        <v>0.48738446512003053</v>
      </c>
      <c r="AV1360" s="144">
        <f t="shared" si="784"/>
        <v>0.50806393285804385</v>
      </c>
      <c r="AW1360" s="144">
        <f t="shared" si="785"/>
        <v>0.54853978700111261</v>
      </c>
      <c r="AX1360" s="144">
        <f t="shared" si="786"/>
        <v>0.57765320233981909</v>
      </c>
      <c r="AY1360" s="141">
        <f t="shared" si="803"/>
        <v>0</v>
      </c>
      <c r="AZ1360" s="141">
        <f t="shared" si="804"/>
        <v>0</v>
      </c>
      <c r="BA1360" s="141">
        <f t="shared" si="805"/>
        <v>0</v>
      </c>
      <c r="BB1360" s="141">
        <f t="shared" si="806"/>
        <v>0</v>
      </c>
      <c r="BC1360" s="141">
        <f t="shared" si="807"/>
        <v>3.1542423147640286</v>
      </c>
      <c r="BD1360" s="141">
        <f t="shared" si="808"/>
        <v>9.7366903980204533E-2</v>
      </c>
      <c r="BE1360" s="141">
        <f t="shared" si="809"/>
        <v>0.8921777681752121</v>
      </c>
      <c r="BF1360" s="141">
        <f t="shared" si="810"/>
        <v>3.2067369340823992E-2</v>
      </c>
      <c r="BG1360" s="105"/>
    </row>
    <row r="1361" spans="13:59" x14ac:dyDescent="0.25">
      <c r="M1361" s="100"/>
      <c r="N1361" s="120" t="s">
        <v>1496</v>
      </c>
      <c r="O1361" s="121">
        <v>1419</v>
      </c>
      <c r="P1361" s="120">
        <v>1.3300000429153442</v>
      </c>
      <c r="Q1361" s="120">
        <v>0</v>
      </c>
      <c r="R1361" s="120">
        <v>2.4559998512268066</v>
      </c>
      <c r="S1361" s="120">
        <v>0.61399996280670166</v>
      </c>
      <c r="T1361" s="139"/>
      <c r="U1361" s="140">
        <f t="shared" si="775"/>
        <v>1.1683232201282756E-3</v>
      </c>
      <c r="V1361" s="140">
        <f t="shared" si="776"/>
        <v>1.692848656320467E-3</v>
      </c>
      <c r="W1361" s="140">
        <f t="shared" si="777"/>
        <v>2.0562119781870614E-3</v>
      </c>
      <c r="X1361" s="140">
        <f t="shared" si="778"/>
        <v>3.271356712865825E-3</v>
      </c>
      <c r="Y1361" s="141">
        <f t="shared" si="787"/>
        <v>1.8871406599034058E-3</v>
      </c>
      <c r="Z1361" s="141">
        <f t="shared" si="788"/>
        <v>3.6434812565199815E-4</v>
      </c>
      <c r="AA1361" s="141">
        <f t="shared" si="789"/>
        <v>0</v>
      </c>
      <c r="AB1361" s="141">
        <f t="shared" si="790"/>
        <v>0</v>
      </c>
      <c r="AC1361" s="141">
        <f t="shared" si="791"/>
        <v>3.4848248348980189E-3</v>
      </c>
      <c r="AD1361" s="141">
        <f t="shared" si="792"/>
        <v>6.7281121317454718E-4</v>
      </c>
      <c r="AE1361" s="141">
        <f t="shared" si="793"/>
        <v>1.6229383482970147E-3</v>
      </c>
      <c r="AF1361" s="141">
        <f t="shared" si="794"/>
        <v>3.8567455173005544E-4</v>
      </c>
      <c r="AG1361" s="142"/>
      <c r="AH1361" s="143">
        <f t="shared" si="779"/>
        <v>0.15497954818328441</v>
      </c>
      <c r="AI1361" s="143">
        <f t="shared" si="780"/>
        <v>0.17174661665273849</v>
      </c>
      <c r="AJ1361" s="143">
        <f t="shared" si="781"/>
        <v>0.18122306494909712</v>
      </c>
      <c r="AK1361" s="143">
        <f t="shared" si="782"/>
        <v>0.20592884490726915</v>
      </c>
      <c r="AL1361" s="141">
        <f t="shared" si="795"/>
        <v>0.21521167856939047</v>
      </c>
      <c r="AM1361" s="141">
        <f t="shared" si="796"/>
        <v>1.3211328949316897E-2</v>
      </c>
      <c r="AN1361" s="141">
        <f t="shared" si="797"/>
        <v>0</v>
      </c>
      <c r="AO1361" s="141">
        <f t="shared" si="798"/>
        <v>0</v>
      </c>
      <c r="AP1361" s="141">
        <f t="shared" si="799"/>
        <v>0.39741340864177521</v>
      </c>
      <c r="AQ1361" s="141">
        <f t="shared" si="800"/>
        <v>2.4396256306057906E-2</v>
      </c>
      <c r="AR1361" s="141">
        <f t="shared" si="801"/>
        <v>0.11774291957479158</v>
      </c>
      <c r="AS1361" s="141">
        <f t="shared" si="802"/>
        <v>8.6973835390987131E-3</v>
      </c>
      <c r="AT1361" s="142"/>
      <c r="AU1361" s="144">
        <f t="shared" si="783"/>
        <v>0.3916716312339581</v>
      </c>
      <c r="AV1361" s="144">
        <f t="shared" si="784"/>
        <v>0.4080938899383163</v>
      </c>
      <c r="AW1361" s="144">
        <f t="shared" si="785"/>
        <v>0.41699243488893045</v>
      </c>
      <c r="AX1361" s="144">
        <f t="shared" si="786"/>
        <v>0.43908461094351692</v>
      </c>
      <c r="AY1361" s="141">
        <f t="shared" si="803"/>
        <v>0.52663485587716996</v>
      </c>
      <c r="AZ1361" s="141">
        <f t="shared" si="804"/>
        <v>1.6130035254280473E-2</v>
      </c>
      <c r="BA1361" s="141">
        <f t="shared" si="805"/>
        <v>0</v>
      </c>
      <c r="BB1361" s="141">
        <f t="shared" si="806"/>
        <v>0</v>
      </c>
      <c r="BC1361" s="141">
        <f t="shared" si="807"/>
        <v>0.97249254582731404</v>
      </c>
      <c r="BD1361" s="141">
        <f t="shared" si="808"/>
        <v>2.9785987147759596E-2</v>
      </c>
      <c r="BE1361" s="141">
        <f t="shared" si="809"/>
        <v>0.26025530375527206</v>
      </c>
      <c r="BF1361" s="141">
        <f t="shared" si="810"/>
        <v>9.3426310330423923E-3</v>
      </c>
      <c r="BG1361" s="105"/>
    </row>
    <row r="1362" spans="13:59" x14ac:dyDescent="0.25">
      <c r="M1362" s="100"/>
      <c r="N1362" s="120" t="s">
        <v>1497</v>
      </c>
      <c r="O1362" s="121">
        <v>11310</v>
      </c>
      <c r="P1362" s="120">
        <v>1.3300000429153442</v>
      </c>
      <c r="Q1362" s="120">
        <v>0</v>
      </c>
      <c r="R1362" s="120">
        <v>0</v>
      </c>
      <c r="S1362" s="120">
        <v>0</v>
      </c>
      <c r="T1362" s="139"/>
      <c r="U1362" s="140">
        <f t="shared" si="775"/>
        <v>1</v>
      </c>
      <c r="V1362" s="140">
        <f t="shared" si="776"/>
        <v>1</v>
      </c>
      <c r="W1362" s="140">
        <f t="shared" si="777"/>
        <v>1</v>
      </c>
      <c r="X1362" s="140">
        <f t="shared" si="778"/>
        <v>1</v>
      </c>
      <c r="Y1362" s="141">
        <f t="shared" si="787"/>
        <v>1.3167000424861908</v>
      </c>
      <c r="Z1362" s="141">
        <f t="shared" si="788"/>
        <v>1.3300000429153469E-2</v>
      </c>
      <c r="AA1362" s="141">
        <f t="shared" si="789"/>
        <v>0</v>
      </c>
      <c r="AB1362" s="141">
        <f t="shared" si="790"/>
        <v>0</v>
      </c>
      <c r="AC1362" s="141">
        <f t="shared" si="791"/>
        <v>0</v>
      </c>
      <c r="AD1362" s="141">
        <f t="shared" si="792"/>
        <v>0</v>
      </c>
      <c r="AE1362" s="141">
        <f t="shared" si="793"/>
        <v>0</v>
      </c>
      <c r="AF1362" s="141">
        <f t="shared" si="794"/>
        <v>0</v>
      </c>
      <c r="AG1362" s="142"/>
      <c r="AH1362" s="143">
        <f t="shared" si="779"/>
        <v>1</v>
      </c>
      <c r="AI1362" s="143">
        <f t="shared" si="780"/>
        <v>1</v>
      </c>
      <c r="AJ1362" s="143">
        <f t="shared" si="781"/>
        <v>1</v>
      </c>
      <c r="AK1362" s="143">
        <f t="shared" si="782"/>
        <v>1</v>
      </c>
      <c r="AL1362" s="141">
        <f t="shared" si="795"/>
        <v>1.3167000424861908</v>
      </c>
      <c r="AM1362" s="141">
        <f t="shared" si="796"/>
        <v>1.3300000429153469E-2</v>
      </c>
      <c r="AN1362" s="141">
        <f t="shared" si="797"/>
        <v>0</v>
      </c>
      <c r="AO1362" s="141">
        <f t="shared" si="798"/>
        <v>0</v>
      </c>
      <c r="AP1362" s="141">
        <f t="shared" si="799"/>
        <v>0</v>
      </c>
      <c r="AQ1362" s="141">
        <f t="shared" si="800"/>
        <v>0</v>
      </c>
      <c r="AR1362" s="141">
        <f t="shared" si="801"/>
        <v>0</v>
      </c>
      <c r="AS1362" s="141">
        <f t="shared" si="802"/>
        <v>0</v>
      </c>
      <c r="AT1362" s="142"/>
      <c r="AU1362" s="144">
        <f t="shared" si="783"/>
        <v>1</v>
      </c>
      <c r="AV1362" s="144">
        <f t="shared" si="784"/>
        <v>1</v>
      </c>
      <c r="AW1362" s="144">
        <f t="shared" si="785"/>
        <v>1</v>
      </c>
      <c r="AX1362" s="144">
        <f t="shared" si="786"/>
        <v>1</v>
      </c>
      <c r="AY1362" s="141">
        <f t="shared" si="803"/>
        <v>1.3167000424861908</v>
      </c>
      <c r="AZ1362" s="141">
        <f t="shared" si="804"/>
        <v>1.3300000429153469E-2</v>
      </c>
      <c r="BA1362" s="141">
        <f t="shared" si="805"/>
        <v>0</v>
      </c>
      <c r="BB1362" s="141">
        <f t="shared" si="806"/>
        <v>0</v>
      </c>
      <c r="BC1362" s="141">
        <f t="shared" si="807"/>
        <v>0</v>
      </c>
      <c r="BD1362" s="141">
        <f t="shared" si="808"/>
        <v>0</v>
      </c>
      <c r="BE1362" s="141">
        <f t="shared" si="809"/>
        <v>0</v>
      </c>
      <c r="BF1362" s="141">
        <f t="shared" si="810"/>
        <v>0</v>
      </c>
      <c r="BG1362" s="105"/>
    </row>
    <row r="1363" spans="13:59" x14ac:dyDescent="0.25">
      <c r="M1363" s="100"/>
      <c r="N1363" s="120" t="s">
        <v>1498</v>
      </c>
      <c r="O1363" s="121">
        <v>6732</v>
      </c>
      <c r="P1363" s="120">
        <v>0</v>
      </c>
      <c r="Q1363" s="120">
        <v>0</v>
      </c>
      <c r="R1363" s="120">
        <v>4.8000001907348633</v>
      </c>
      <c r="S1363" s="120">
        <v>1.2000000476837158</v>
      </c>
      <c r="T1363" s="139"/>
      <c r="U1363" s="140">
        <f t="shared" si="775"/>
        <v>0.99998992036702739</v>
      </c>
      <c r="V1363" s="140">
        <f t="shared" si="776"/>
        <v>0.99999997469952551</v>
      </c>
      <c r="W1363" s="140">
        <f t="shared" si="777"/>
        <v>1</v>
      </c>
      <c r="X1363" s="140">
        <f t="shared" si="778"/>
        <v>1</v>
      </c>
      <c r="Y1363" s="141">
        <f t="shared" si="787"/>
        <v>0</v>
      </c>
      <c r="Z1363" s="141">
        <f t="shared" si="788"/>
        <v>0</v>
      </c>
      <c r="AA1363" s="141">
        <f t="shared" si="789"/>
        <v>0</v>
      </c>
      <c r="AB1363" s="141">
        <f t="shared" si="790"/>
        <v>0</v>
      </c>
      <c r="AC1363" s="141">
        <f t="shared" si="791"/>
        <v>4.7519764208086803</v>
      </c>
      <c r="AD1363" s="141">
        <f t="shared" si="792"/>
        <v>4.8023648483900949E-2</v>
      </c>
      <c r="AE1363" s="141">
        <f t="shared" si="793"/>
        <v>1.1880000472068786</v>
      </c>
      <c r="AF1363" s="141">
        <f t="shared" si="794"/>
        <v>1.2000000476837247E-2</v>
      </c>
      <c r="AG1363" s="142"/>
      <c r="AH1363" s="143">
        <f t="shared" si="779"/>
        <v>0.99962252166225118</v>
      </c>
      <c r="AI1363" s="143">
        <f t="shared" si="780"/>
        <v>0.99997752489449698</v>
      </c>
      <c r="AJ1363" s="143">
        <f t="shared" si="781"/>
        <v>1</v>
      </c>
      <c r="AK1363" s="143">
        <f t="shared" si="782"/>
        <v>1</v>
      </c>
      <c r="AL1363" s="141">
        <f t="shared" si="795"/>
        <v>0</v>
      </c>
      <c r="AM1363" s="141">
        <f t="shared" si="796"/>
        <v>0</v>
      </c>
      <c r="AN1363" s="141">
        <f t="shared" si="797"/>
        <v>0</v>
      </c>
      <c r="AO1363" s="141">
        <f t="shared" si="798"/>
        <v>0</v>
      </c>
      <c r="AP1363" s="141">
        <f t="shared" si="799"/>
        <v>4.7510584194865002</v>
      </c>
      <c r="AQ1363" s="141">
        <f t="shared" si="800"/>
        <v>4.8833890737661534E-2</v>
      </c>
      <c r="AR1363" s="141">
        <f t="shared" si="801"/>
        <v>1.1880000472068786</v>
      </c>
      <c r="AS1363" s="141">
        <f t="shared" si="802"/>
        <v>1.2000000476837247E-2</v>
      </c>
      <c r="AT1363" s="142"/>
      <c r="AU1363" s="144">
        <f t="shared" si="783"/>
        <v>0.99315132136650097</v>
      </c>
      <c r="AV1363" s="144">
        <f t="shared" si="784"/>
        <v>0.99819215430006325</v>
      </c>
      <c r="AW1363" s="144">
        <f t="shared" si="785"/>
        <v>1</v>
      </c>
      <c r="AX1363" s="144">
        <f t="shared" si="786"/>
        <v>1</v>
      </c>
      <c r="AY1363" s="141">
        <f t="shared" si="803"/>
        <v>0</v>
      </c>
      <c r="AZ1363" s="141">
        <f t="shared" si="804"/>
        <v>0</v>
      </c>
      <c r="BA1363" s="141">
        <f t="shared" si="805"/>
        <v>0</v>
      </c>
      <c r="BB1363" s="141">
        <f t="shared" si="806"/>
        <v>0</v>
      </c>
      <c r="BC1363" s="141">
        <f t="shared" si="807"/>
        <v>4.7315532661891888</v>
      </c>
      <c r="BD1363" s="141">
        <f t="shared" si="808"/>
        <v>5.9769264841158964E-2</v>
      </c>
      <c r="BE1363" s="141">
        <f t="shared" si="809"/>
        <v>1.1880000472068786</v>
      </c>
      <c r="BF1363" s="141">
        <f t="shared" si="810"/>
        <v>1.2000000476837247E-2</v>
      </c>
      <c r="BG1363" s="105"/>
    </row>
    <row r="1364" spans="13:59" x14ac:dyDescent="0.25">
      <c r="M1364" s="100"/>
      <c r="N1364" s="120" t="s">
        <v>1499</v>
      </c>
      <c r="O1364" s="121">
        <v>6823</v>
      </c>
      <c r="P1364" s="120">
        <v>0</v>
      </c>
      <c r="Q1364" s="120">
        <v>2</v>
      </c>
      <c r="R1364" s="120">
        <v>0</v>
      </c>
      <c r="S1364" s="120">
        <v>0</v>
      </c>
      <c r="T1364" s="139"/>
      <c r="U1364" s="140">
        <f t="shared" si="775"/>
        <v>0.99999898929749764</v>
      </c>
      <c r="V1364" s="140">
        <f t="shared" si="776"/>
        <v>0.99999999965839759</v>
      </c>
      <c r="W1364" s="140">
        <f t="shared" si="777"/>
        <v>1</v>
      </c>
      <c r="X1364" s="140">
        <f t="shared" si="778"/>
        <v>1</v>
      </c>
      <c r="Y1364" s="141">
        <f t="shared" si="787"/>
        <v>0</v>
      </c>
      <c r="Z1364" s="141">
        <f t="shared" si="788"/>
        <v>0</v>
      </c>
      <c r="AA1364" s="141">
        <f t="shared" si="789"/>
        <v>1.98</v>
      </c>
      <c r="AB1364" s="141">
        <f t="shared" si="790"/>
        <v>2.0000000000000018E-2</v>
      </c>
      <c r="AC1364" s="141">
        <f t="shared" si="791"/>
        <v>0</v>
      </c>
      <c r="AD1364" s="141">
        <f t="shared" si="792"/>
        <v>0</v>
      </c>
      <c r="AE1364" s="141">
        <f t="shared" si="793"/>
        <v>0</v>
      </c>
      <c r="AF1364" s="141">
        <f t="shared" si="794"/>
        <v>0</v>
      </c>
      <c r="AG1364" s="142"/>
      <c r="AH1364" s="143">
        <f t="shared" si="779"/>
        <v>0.99987472334985983</v>
      </c>
      <c r="AI1364" s="143">
        <f t="shared" si="780"/>
        <v>0.99999680245825218</v>
      </c>
      <c r="AJ1364" s="143">
        <f t="shared" si="781"/>
        <v>1</v>
      </c>
      <c r="AK1364" s="143">
        <f t="shared" si="782"/>
        <v>1</v>
      </c>
      <c r="AL1364" s="141">
        <f t="shared" si="795"/>
        <v>0</v>
      </c>
      <c r="AM1364" s="141">
        <f t="shared" si="796"/>
        <v>0</v>
      </c>
      <c r="AN1364" s="141">
        <f t="shared" si="797"/>
        <v>1.98</v>
      </c>
      <c r="AO1364" s="141">
        <f t="shared" si="798"/>
        <v>2.0000000000000018E-2</v>
      </c>
      <c r="AP1364" s="141">
        <f t="shared" si="799"/>
        <v>0</v>
      </c>
      <c r="AQ1364" s="141">
        <f t="shared" si="800"/>
        <v>0</v>
      </c>
      <c r="AR1364" s="141">
        <f t="shared" si="801"/>
        <v>0</v>
      </c>
      <c r="AS1364" s="141">
        <f t="shared" si="802"/>
        <v>0</v>
      </c>
      <c r="AT1364" s="142"/>
      <c r="AU1364" s="144">
        <f t="shared" si="783"/>
        <v>0.99595345333851526</v>
      </c>
      <c r="AV1364" s="144">
        <f t="shared" si="784"/>
        <v>0.99926402489935862</v>
      </c>
      <c r="AW1364" s="144">
        <f t="shared" si="785"/>
        <v>1</v>
      </c>
      <c r="AX1364" s="144">
        <f t="shared" si="786"/>
        <v>1</v>
      </c>
      <c r="AY1364" s="141">
        <f t="shared" si="803"/>
        <v>0</v>
      </c>
      <c r="AZ1364" s="141">
        <f t="shared" si="804"/>
        <v>0</v>
      </c>
      <c r="BA1364" s="141">
        <f t="shared" si="805"/>
        <v>1.98</v>
      </c>
      <c r="BB1364" s="141">
        <f t="shared" si="806"/>
        <v>2.0000000000000018E-2</v>
      </c>
      <c r="BC1364" s="141">
        <f t="shared" si="807"/>
        <v>0</v>
      </c>
      <c r="BD1364" s="141">
        <f t="shared" si="808"/>
        <v>0</v>
      </c>
      <c r="BE1364" s="141">
        <f t="shared" si="809"/>
        <v>0</v>
      </c>
      <c r="BF1364" s="141">
        <f t="shared" si="810"/>
        <v>0</v>
      </c>
      <c r="BG1364" s="105"/>
    </row>
    <row r="1365" spans="13:59" x14ac:dyDescent="0.25">
      <c r="M1365" s="100"/>
      <c r="N1365" s="120" t="s">
        <v>1500</v>
      </c>
      <c r="O1365" s="121">
        <v>2673</v>
      </c>
      <c r="P1365" s="120">
        <v>0</v>
      </c>
      <c r="Q1365" s="120">
        <v>0</v>
      </c>
      <c r="R1365" s="120">
        <v>3.2000000476837158</v>
      </c>
      <c r="S1365" s="120">
        <v>0.80000001192092896</v>
      </c>
      <c r="T1365" s="139"/>
      <c r="U1365" s="140">
        <f t="shared" si="775"/>
        <v>1.1929048550130328E-2</v>
      </c>
      <c r="V1365" s="140">
        <f t="shared" si="776"/>
        <v>1.7202089452580283E-2</v>
      </c>
      <c r="W1365" s="140">
        <f t="shared" si="777"/>
        <v>3.6553107218520453E-2</v>
      </c>
      <c r="X1365" s="140">
        <f t="shared" si="778"/>
        <v>5.6720397087892338E-2</v>
      </c>
      <c r="Y1365" s="141">
        <f t="shared" si="787"/>
        <v>0</v>
      </c>
      <c r="Z1365" s="141">
        <f t="shared" si="788"/>
        <v>0</v>
      </c>
      <c r="AA1365" s="141">
        <f t="shared" si="789"/>
        <v>0</v>
      </c>
      <c r="AB1365" s="141">
        <f t="shared" si="790"/>
        <v>0</v>
      </c>
      <c r="AC1365" s="141">
        <f t="shared" si="791"/>
        <v>4.6228091939585041E-2</v>
      </c>
      <c r="AD1365" s="141">
        <f t="shared" si="792"/>
        <v>8.8185951289314057E-3</v>
      </c>
      <c r="AE1365" s="141">
        <f t="shared" si="793"/>
        <v>3.7016977416412897E-2</v>
      </c>
      <c r="AF1365" s="141">
        <f t="shared" si="794"/>
        <v>8.359340930060799E-3</v>
      </c>
      <c r="AG1365" s="142"/>
      <c r="AH1365" s="143">
        <f t="shared" si="779"/>
        <v>0.29297518169969838</v>
      </c>
      <c r="AI1365" s="143">
        <f t="shared" si="780"/>
        <v>0.32338597326939633</v>
      </c>
      <c r="AJ1365" s="143">
        <f t="shared" si="781"/>
        <v>0.39574741255695045</v>
      </c>
      <c r="AK1365" s="143">
        <f t="shared" si="782"/>
        <v>0.44479662819121546</v>
      </c>
      <c r="AL1365" s="141">
        <f t="shared" si="795"/>
        <v>0</v>
      </c>
      <c r="AM1365" s="141">
        <f t="shared" si="796"/>
        <v>0</v>
      </c>
      <c r="AN1365" s="141">
        <f t="shared" si="797"/>
        <v>0</v>
      </c>
      <c r="AO1365" s="141">
        <f t="shared" si="798"/>
        <v>0</v>
      </c>
      <c r="AP1365" s="141">
        <f t="shared" si="799"/>
        <v>0.97680265669165478</v>
      </c>
      <c r="AQ1365" s="141">
        <f t="shared" si="800"/>
        <v>5.8032473190658296E-2</v>
      </c>
      <c r="AR1365" s="141">
        <f t="shared" si="801"/>
        <v>0.33305164196166692</v>
      </c>
      <c r="AS1365" s="141">
        <f t="shared" si="802"/>
        <v>2.2785665893694462E-2</v>
      </c>
      <c r="AT1365" s="142"/>
      <c r="AU1365" s="144">
        <f t="shared" si="783"/>
        <v>0.5076418534995123</v>
      </c>
      <c r="AV1365" s="144">
        <f t="shared" si="784"/>
        <v>0.52917475096650124</v>
      </c>
      <c r="AW1365" s="144">
        <f t="shared" si="785"/>
        <v>0.57705743530165343</v>
      </c>
      <c r="AX1365" s="144">
        <f t="shared" si="786"/>
        <v>0.6075121933557619</v>
      </c>
      <c r="AY1365" s="141">
        <f t="shared" si="803"/>
        <v>0</v>
      </c>
      <c r="AZ1365" s="141">
        <f t="shared" si="804"/>
        <v>0</v>
      </c>
      <c r="BA1365" s="141">
        <f t="shared" si="805"/>
        <v>0</v>
      </c>
      <c r="BB1365" s="141">
        <f t="shared" si="806"/>
        <v>0</v>
      </c>
      <c r="BC1365" s="141">
        <f t="shared" si="807"/>
        <v>1.642662052311209</v>
      </c>
      <c r="BD1365" s="141">
        <f t="shared" si="808"/>
        <v>5.0697176014613321E-2</v>
      </c>
      <c r="BE1365" s="141">
        <f t="shared" si="809"/>
        <v>0.46921139897234748</v>
      </c>
      <c r="BF1365" s="141">
        <f t="shared" si="810"/>
        <v>1.6798362954371759E-2</v>
      </c>
      <c r="BG1365" s="105"/>
    </row>
    <row r="1366" spans="13:59" x14ac:dyDescent="0.25">
      <c r="M1366" s="100"/>
      <c r="N1366" s="120" t="s">
        <v>1501</v>
      </c>
      <c r="O1366" s="121">
        <v>7927</v>
      </c>
      <c r="P1366" s="120">
        <v>0</v>
      </c>
      <c r="Q1366" s="120">
        <v>0</v>
      </c>
      <c r="R1366" s="120">
        <v>3.2000000476837158</v>
      </c>
      <c r="S1366" s="120">
        <v>0.80000001192092896</v>
      </c>
      <c r="T1366" s="139"/>
      <c r="U1366" s="140">
        <f t="shared" si="775"/>
        <v>1</v>
      </c>
      <c r="V1366" s="140">
        <f t="shared" si="776"/>
        <v>1</v>
      </c>
      <c r="W1366" s="140">
        <f t="shared" si="777"/>
        <v>1</v>
      </c>
      <c r="X1366" s="140">
        <f t="shared" si="778"/>
        <v>1</v>
      </c>
      <c r="Y1366" s="141">
        <f t="shared" si="787"/>
        <v>0</v>
      </c>
      <c r="Z1366" s="141">
        <f t="shared" si="788"/>
        <v>0</v>
      </c>
      <c r="AA1366" s="141">
        <f t="shared" si="789"/>
        <v>0</v>
      </c>
      <c r="AB1366" s="141">
        <f t="shared" si="790"/>
        <v>0</v>
      </c>
      <c r="AC1366" s="141">
        <f t="shared" si="791"/>
        <v>3.1680000472068786</v>
      </c>
      <c r="AD1366" s="141">
        <f t="shared" si="792"/>
        <v>3.2000000476837265E-2</v>
      </c>
      <c r="AE1366" s="141">
        <f t="shared" si="793"/>
        <v>0.79200001180171964</v>
      </c>
      <c r="AF1366" s="141">
        <f t="shared" si="794"/>
        <v>8.0000001192093162E-3</v>
      </c>
      <c r="AG1366" s="142"/>
      <c r="AH1366" s="143">
        <f t="shared" si="779"/>
        <v>1</v>
      </c>
      <c r="AI1366" s="143">
        <f t="shared" si="780"/>
        <v>1</v>
      </c>
      <c r="AJ1366" s="143">
        <f t="shared" si="781"/>
        <v>1</v>
      </c>
      <c r="AK1366" s="143">
        <f t="shared" si="782"/>
        <v>1</v>
      </c>
      <c r="AL1366" s="141">
        <f t="shared" si="795"/>
        <v>0</v>
      </c>
      <c r="AM1366" s="141">
        <f t="shared" si="796"/>
        <v>0</v>
      </c>
      <c r="AN1366" s="141">
        <f t="shared" si="797"/>
        <v>0</v>
      </c>
      <c r="AO1366" s="141">
        <f t="shared" si="798"/>
        <v>0</v>
      </c>
      <c r="AP1366" s="141">
        <f t="shared" si="799"/>
        <v>3.1680000472068786</v>
      </c>
      <c r="AQ1366" s="141">
        <f t="shared" si="800"/>
        <v>3.2000000476837265E-2</v>
      </c>
      <c r="AR1366" s="141">
        <f t="shared" si="801"/>
        <v>0.79200001180171964</v>
      </c>
      <c r="AS1366" s="141">
        <f t="shared" si="802"/>
        <v>8.0000001192093162E-3</v>
      </c>
      <c r="AT1366" s="142"/>
      <c r="AU1366" s="144">
        <f t="shared" si="783"/>
        <v>1</v>
      </c>
      <c r="AV1366" s="144">
        <f t="shared" si="784"/>
        <v>1</v>
      </c>
      <c r="AW1366" s="144">
        <f t="shared" si="785"/>
        <v>1</v>
      </c>
      <c r="AX1366" s="144">
        <f t="shared" si="786"/>
        <v>1</v>
      </c>
      <c r="AY1366" s="141">
        <f t="shared" si="803"/>
        <v>0</v>
      </c>
      <c r="AZ1366" s="141">
        <f t="shared" si="804"/>
        <v>0</v>
      </c>
      <c r="BA1366" s="141">
        <f t="shared" si="805"/>
        <v>0</v>
      </c>
      <c r="BB1366" s="141">
        <f t="shared" si="806"/>
        <v>0</v>
      </c>
      <c r="BC1366" s="141">
        <f t="shared" si="807"/>
        <v>3.1680000472068786</v>
      </c>
      <c r="BD1366" s="141">
        <f t="shared" si="808"/>
        <v>3.2000000476837265E-2</v>
      </c>
      <c r="BE1366" s="141">
        <f t="shared" si="809"/>
        <v>0.79200001180171964</v>
      </c>
      <c r="BF1366" s="141">
        <f t="shared" si="810"/>
        <v>8.0000001192093162E-3</v>
      </c>
      <c r="BG1366" s="105"/>
    </row>
    <row r="1367" spans="13:59" x14ac:dyDescent="0.25">
      <c r="M1367" s="100"/>
      <c r="N1367" s="122" t="s">
        <v>1502</v>
      </c>
      <c r="O1367" s="122">
        <v>2680</v>
      </c>
      <c r="P1367" s="122">
        <v>0</v>
      </c>
      <c r="Q1367" s="122">
        <v>0</v>
      </c>
      <c r="R1367" s="122">
        <v>3.2000000476837158</v>
      </c>
      <c r="S1367" s="122">
        <v>0.80000001192092896</v>
      </c>
      <c r="T1367" s="139"/>
      <c r="U1367" s="140">
        <f t="shared" si="775"/>
        <v>1.208340617461312E-2</v>
      </c>
      <c r="V1367" s="140">
        <f t="shared" si="776"/>
        <v>1.7422969064406768E-2</v>
      </c>
      <c r="W1367" s="140">
        <f t="shared" si="777"/>
        <v>3.7125728708179428E-2</v>
      </c>
      <c r="X1367" s="140">
        <f t="shared" si="778"/>
        <v>5.7588065861315263E-2</v>
      </c>
      <c r="Y1367" s="141">
        <f t="shared" si="787"/>
        <v>0</v>
      </c>
      <c r="Z1367" s="141">
        <f t="shared" si="788"/>
        <v>0</v>
      </c>
      <c r="AA1367" s="141">
        <f t="shared" si="789"/>
        <v>0</v>
      </c>
      <c r="AB1367" s="141">
        <f t="shared" si="790"/>
        <v>0</v>
      </c>
      <c r="AC1367" s="141">
        <f t="shared" si="791"/>
        <v>4.6823532082569189E-2</v>
      </c>
      <c r="AD1367" s="141">
        <f t="shared" si="792"/>
        <v>8.9299697543243767E-3</v>
      </c>
      <c r="AE1367" s="141">
        <f t="shared" si="793"/>
        <v>3.758851255824492E-2</v>
      </c>
      <c r="AF1367" s="141">
        <f t="shared" si="794"/>
        <v>8.4819408173105321E-3</v>
      </c>
      <c r="AG1367" s="142"/>
      <c r="AH1367" s="143">
        <f t="shared" si="779"/>
        <v>0.29399540165251148</v>
      </c>
      <c r="AI1367" s="143">
        <f t="shared" si="780"/>
        <v>0.32449839956555904</v>
      </c>
      <c r="AJ1367" s="143">
        <f t="shared" si="781"/>
        <v>0.39739090600087257</v>
      </c>
      <c r="AK1367" s="143">
        <f t="shared" si="782"/>
        <v>0.44659113510861093</v>
      </c>
      <c r="AL1367" s="141">
        <f t="shared" si="795"/>
        <v>0</v>
      </c>
      <c r="AM1367" s="141">
        <f t="shared" si="796"/>
        <v>0</v>
      </c>
      <c r="AN1367" s="141">
        <f t="shared" si="797"/>
        <v>0</v>
      </c>
      <c r="AO1367" s="141">
        <f t="shared" si="798"/>
        <v>0</v>
      </c>
      <c r="AP1367" s="141">
        <f t="shared" si="799"/>
        <v>0.98018224370188589</v>
      </c>
      <c r="AQ1367" s="141">
        <f t="shared" si="800"/>
        <v>5.8212650381192388E-2</v>
      </c>
      <c r="AR1367" s="141">
        <f t="shared" si="801"/>
        <v>0.33441369417893868</v>
      </c>
      <c r="AS1367" s="141">
        <f t="shared" si="802"/>
        <v>2.2859219231731231E-2</v>
      </c>
      <c r="AT1367" s="142"/>
      <c r="AU1367" s="144">
        <f t="shared" si="783"/>
        <v>0.50838072112549904</v>
      </c>
      <c r="AV1367" s="144">
        <f t="shared" si="784"/>
        <v>0.52994432288069682</v>
      </c>
      <c r="AW1367" s="144">
        <f t="shared" si="785"/>
        <v>0.57810038751021997</v>
      </c>
      <c r="AX1367" s="144">
        <f t="shared" si="786"/>
        <v>0.60860248017826923</v>
      </c>
      <c r="AY1367" s="141">
        <f t="shared" si="803"/>
        <v>0</v>
      </c>
      <c r="AZ1367" s="141">
        <f t="shared" si="804"/>
        <v>0</v>
      </c>
      <c r="BA1367" s="141">
        <f t="shared" si="805"/>
        <v>0</v>
      </c>
      <c r="BB1367" s="141">
        <f t="shared" si="806"/>
        <v>0</v>
      </c>
      <c r="BC1367" s="141">
        <f t="shared" si="807"/>
        <v>1.6450519118470806</v>
      </c>
      <c r="BD1367" s="141">
        <f t="shared" si="808"/>
        <v>5.0769946640863761E-2</v>
      </c>
      <c r="BE1367" s="141">
        <f t="shared" si="809"/>
        <v>0.47005635097969922</v>
      </c>
      <c r="BF1367" s="141">
        <f t="shared" si="810"/>
        <v>1.6825640418023091E-2</v>
      </c>
      <c r="BG1367" s="105"/>
    </row>
    <row r="1368" spans="13:59" x14ac:dyDescent="0.25">
      <c r="M1368" s="100"/>
      <c r="N1368" s="120" t="s">
        <v>1503</v>
      </c>
      <c r="O1368" s="121">
        <v>1184</v>
      </c>
      <c r="P1368" s="120">
        <v>1.3300000429153442</v>
      </c>
      <c r="Q1368" s="120">
        <v>0</v>
      </c>
      <c r="R1368" s="120">
        <v>0</v>
      </c>
      <c r="S1368" s="120">
        <v>0</v>
      </c>
      <c r="T1368" s="139"/>
      <c r="U1368" s="140">
        <f t="shared" si="775"/>
        <v>7.5646233712622912E-4</v>
      </c>
      <c r="V1368" s="140">
        <f t="shared" si="776"/>
        <v>1.0949932761095127E-3</v>
      </c>
      <c r="W1368" s="140">
        <f t="shared" si="777"/>
        <v>1.192375202256124E-3</v>
      </c>
      <c r="X1368" s="140">
        <f t="shared" si="778"/>
        <v>1.8957912934501886E-3</v>
      </c>
      <c r="Y1368" s="141">
        <f t="shared" si="787"/>
        <v>1.2211570731212786E-3</v>
      </c>
      <c r="Z1368" s="141">
        <f t="shared" si="788"/>
        <v>2.3518403109638658E-4</v>
      </c>
      <c r="AA1368" s="141">
        <f t="shared" si="789"/>
        <v>0</v>
      </c>
      <c r="AB1368" s="141">
        <f t="shared" si="790"/>
        <v>0</v>
      </c>
      <c r="AC1368" s="141">
        <f t="shared" si="791"/>
        <v>0</v>
      </c>
      <c r="AD1368" s="141">
        <f t="shared" si="792"/>
        <v>0</v>
      </c>
      <c r="AE1368" s="141">
        <f t="shared" si="793"/>
        <v>0</v>
      </c>
      <c r="AF1368" s="141">
        <f t="shared" si="794"/>
        <v>0</v>
      </c>
      <c r="AG1368" s="142"/>
      <c r="AH1368" s="143">
        <f t="shared" si="779"/>
        <v>0.13733183908157176</v>
      </c>
      <c r="AI1368" s="143">
        <f t="shared" si="780"/>
        <v>0.15221553363250073</v>
      </c>
      <c r="AJ1368" s="143">
        <f t="shared" si="781"/>
        <v>0.15585841557684477</v>
      </c>
      <c r="AK1368" s="143">
        <f t="shared" si="782"/>
        <v>0.17720482250629166</v>
      </c>
      <c r="AL1368" s="141">
        <f t="shared" si="795"/>
        <v>0.19072249554914944</v>
      </c>
      <c r="AM1368" s="141">
        <f t="shared" si="796"/>
        <v>1.1724170714458554E-2</v>
      </c>
      <c r="AN1368" s="141">
        <f t="shared" si="797"/>
        <v>0</v>
      </c>
      <c r="AO1368" s="141">
        <f t="shared" si="798"/>
        <v>0</v>
      </c>
      <c r="AP1368" s="141">
        <f t="shared" si="799"/>
        <v>0</v>
      </c>
      <c r="AQ1368" s="141">
        <f t="shared" si="800"/>
        <v>0</v>
      </c>
      <c r="AR1368" s="141">
        <f t="shared" si="801"/>
        <v>0</v>
      </c>
      <c r="AS1368" s="141">
        <f t="shared" si="802"/>
        <v>0</v>
      </c>
      <c r="AT1368" s="142"/>
      <c r="AU1368" s="144">
        <f t="shared" si="783"/>
        <v>0.37329522671091731</v>
      </c>
      <c r="AV1368" s="144">
        <f t="shared" si="784"/>
        <v>0.38887271515415356</v>
      </c>
      <c r="AW1368" s="144">
        <f t="shared" si="785"/>
        <v>0.39255584666941168</v>
      </c>
      <c r="AX1368" s="144">
        <f t="shared" si="786"/>
        <v>0.4132505904064625</v>
      </c>
      <c r="AY1368" s="141">
        <f t="shared" si="803"/>
        <v>0.50187687101916578</v>
      </c>
      <c r="AZ1368" s="141">
        <f t="shared" si="804"/>
        <v>1.532385682446491E-2</v>
      </c>
      <c r="BA1368" s="141">
        <f t="shared" si="805"/>
        <v>0</v>
      </c>
      <c r="BB1368" s="141">
        <f t="shared" si="806"/>
        <v>0</v>
      </c>
      <c r="BC1368" s="141">
        <f t="shared" si="807"/>
        <v>0</v>
      </c>
      <c r="BD1368" s="141">
        <f t="shared" si="808"/>
        <v>0</v>
      </c>
      <c r="BE1368" s="141">
        <f t="shared" si="809"/>
        <v>0</v>
      </c>
      <c r="BF1368" s="141">
        <f t="shared" si="810"/>
        <v>0</v>
      </c>
      <c r="BG1368" s="105"/>
    </row>
    <row r="1369" spans="13:59" x14ac:dyDescent="0.25">
      <c r="M1369" s="100"/>
      <c r="N1369" s="120" t="s">
        <v>1504</v>
      </c>
      <c r="O1369" s="121">
        <v>9080</v>
      </c>
      <c r="P1369" s="120">
        <v>0</v>
      </c>
      <c r="Q1369" s="120">
        <v>0</v>
      </c>
      <c r="R1369" s="120">
        <v>3.2000000476837158</v>
      </c>
      <c r="S1369" s="120">
        <v>0.80000001192092896</v>
      </c>
      <c r="T1369" s="139"/>
      <c r="U1369" s="140">
        <f t="shared" si="775"/>
        <v>1</v>
      </c>
      <c r="V1369" s="140">
        <f t="shared" si="776"/>
        <v>1</v>
      </c>
      <c r="W1369" s="140">
        <f t="shared" si="777"/>
        <v>1</v>
      </c>
      <c r="X1369" s="140">
        <f t="shared" si="778"/>
        <v>1</v>
      </c>
      <c r="Y1369" s="141">
        <f t="shared" si="787"/>
        <v>0</v>
      </c>
      <c r="Z1369" s="141">
        <f t="shared" si="788"/>
        <v>0</v>
      </c>
      <c r="AA1369" s="141">
        <f t="shared" si="789"/>
        <v>0</v>
      </c>
      <c r="AB1369" s="141">
        <f t="shared" si="790"/>
        <v>0</v>
      </c>
      <c r="AC1369" s="141">
        <f t="shared" si="791"/>
        <v>3.1680000472068786</v>
      </c>
      <c r="AD1369" s="141">
        <f t="shared" si="792"/>
        <v>3.2000000476837265E-2</v>
      </c>
      <c r="AE1369" s="141">
        <f t="shared" si="793"/>
        <v>0.79200001180171964</v>
      </c>
      <c r="AF1369" s="141">
        <f t="shared" si="794"/>
        <v>8.0000001192093162E-3</v>
      </c>
      <c r="AG1369" s="142"/>
      <c r="AH1369" s="143">
        <f t="shared" si="779"/>
        <v>1</v>
      </c>
      <c r="AI1369" s="143">
        <f t="shared" si="780"/>
        <v>1</v>
      </c>
      <c r="AJ1369" s="143">
        <f t="shared" si="781"/>
        <v>1</v>
      </c>
      <c r="AK1369" s="143">
        <f t="shared" si="782"/>
        <v>1</v>
      </c>
      <c r="AL1369" s="141">
        <f t="shared" si="795"/>
        <v>0</v>
      </c>
      <c r="AM1369" s="141">
        <f t="shared" si="796"/>
        <v>0</v>
      </c>
      <c r="AN1369" s="141">
        <f t="shared" si="797"/>
        <v>0</v>
      </c>
      <c r="AO1369" s="141">
        <f t="shared" si="798"/>
        <v>0</v>
      </c>
      <c r="AP1369" s="141">
        <f t="shared" si="799"/>
        <v>3.1680000472068786</v>
      </c>
      <c r="AQ1369" s="141">
        <f t="shared" si="800"/>
        <v>3.2000000476837265E-2</v>
      </c>
      <c r="AR1369" s="141">
        <f t="shared" si="801"/>
        <v>0.79200001180171964</v>
      </c>
      <c r="AS1369" s="141">
        <f t="shared" si="802"/>
        <v>8.0000001192093162E-3</v>
      </c>
      <c r="AT1369" s="142"/>
      <c r="AU1369" s="144">
        <f t="shared" si="783"/>
        <v>1</v>
      </c>
      <c r="AV1369" s="144">
        <f t="shared" si="784"/>
        <v>1</v>
      </c>
      <c r="AW1369" s="144">
        <f t="shared" si="785"/>
        <v>1</v>
      </c>
      <c r="AX1369" s="144">
        <f t="shared" si="786"/>
        <v>1</v>
      </c>
      <c r="AY1369" s="141">
        <f t="shared" si="803"/>
        <v>0</v>
      </c>
      <c r="AZ1369" s="141">
        <f t="shared" si="804"/>
        <v>0</v>
      </c>
      <c r="BA1369" s="141">
        <f t="shared" si="805"/>
        <v>0</v>
      </c>
      <c r="BB1369" s="141">
        <f t="shared" si="806"/>
        <v>0</v>
      </c>
      <c r="BC1369" s="141">
        <f t="shared" si="807"/>
        <v>3.1680000472068786</v>
      </c>
      <c r="BD1369" s="141">
        <f t="shared" si="808"/>
        <v>3.2000000476837265E-2</v>
      </c>
      <c r="BE1369" s="141">
        <f t="shared" si="809"/>
        <v>0.79200001180171964</v>
      </c>
      <c r="BF1369" s="141">
        <f t="shared" si="810"/>
        <v>8.0000001192093162E-3</v>
      </c>
      <c r="BG1369" s="105"/>
    </row>
    <row r="1370" spans="13:59" x14ac:dyDescent="0.25">
      <c r="M1370" s="100"/>
      <c r="N1370" s="120" t="s">
        <v>1505</v>
      </c>
      <c r="O1370" s="121">
        <v>1729</v>
      </c>
      <c r="P1370" s="120">
        <v>0</v>
      </c>
      <c r="Q1370" s="120">
        <v>1</v>
      </c>
      <c r="R1370" s="120">
        <v>0</v>
      </c>
      <c r="S1370" s="120">
        <v>0</v>
      </c>
      <c r="T1370" s="139"/>
      <c r="U1370" s="140">
        <f t="shared" si="775"/>
        <v>2.0763552123063134E-3</v>
      </c>
      <c r="V1370" s="140">
        <f t="shared" si="776"/>
        <v>3.0104384104235882E-3</v>
      </c>
      <c r="W1370" s="140">
        <f t="shared" si="777"/>
        <v>4.222871787507243E-3</v>
      </c>
      <c r="X1370" s="140">
        <f t="shared" si="778"/>
        <v>6.7123842774827747E-3</v>
      </c>
      <c r="Y1370" s="141">
        <f t="shared" si="787"/>
        <v>0</v>
      </c>
      <c r="Z1370" s="141">
        <f t="shared" si="788"/>
        <v>0</v>
      </c>
      <c r="AA1370" s="141">
        <f t="shared" si="789"/>
        <v>5.425399314619936E-3</v>
      </c>
      <c r="AB1370" s="141">
        <f t="shared" si="790"/>
        <v>1.2869849628628386E-3</v>
      </c>
      <c r="AC1370" s="141">
        <f t="shared" si="791"/>
        <v>0</v>
      </c>
      <c r="AD1370" s="141">
        <f t="shared" si="792"/>
        <v>0</v>
      </c>
      <c r="AE1370" s="141">
        <f t="shared" si="793"/>
        <v>0</v>
      </c>
      <c r="AF1370" s="141">
        <f t="shared" si="794"/>
        <v>0</v>
      </c>
      <c r="AG1370" s="142"/>
      <c r="AH1370" s="143">
        <f t="shared" si="779"/>
        <v>0.18171115805327176</v>
      </c>
      <c r="AI1370" s="143">
        <f t="shared" si="780"/>
        <v>0.20128078749908973</v>
      </c>
      <c r="AJ1370" s="143">
        <f t="shared" si="781"/>
        <v>0.22085875958646262</v>
      </c>
      <c r="AK1370" s="143">
        <f t="shared" si="782"/>
        <v>0.25064914597851529</v>
      </c>
      <c r="AL1370" s="141">
        <f t="shared" si="795"/>
        <v>0</v>
      </c>
      <c r="AM1370" s="141">
        <f t="shared" si="796"/>
        <v>0</v>
      </c>
      <c r="AN1370" s="141">
        <f t="shared" si="797"/>
        <v>0.23354536518662433</v>
      </c>
      <c r="AO1370" s="141">
        <f t="shared" si="798"/>
        <v>1.7103780791890955E-2</v>
      </c>
      <c r="AP1370" s="141">
        <f t="shared" si="799"/>
        <v>0</v>
      </c>
      <c r="AQ1370" s="141">
        <f t="shared" si="800"/>
        <v>0</v>
      </c>
      <c r="AR1370" s="141">
        <f t="shared" si="801"/>
        <v>0</v>
      </c>
      <c r="AS1370" s="141">
        <f t="shared" si="802"/>
        <v>0</v>
      </c>
      <c r="AT1370" s="142"/>
      <c r="AU1370" s="144">
        <f t="shared" si="783"/>
        <v>0.41744390828890021</v>
      </c>
      <c r="AV1370" s="144">
        <f t="shared" si="784"/>
        <v>0.43503999948829941</v>
      </c>
      <c r="AW1370" s="144">
        <f t="shared" si="785"/>
        <v>0.45176333934504531</v>
      </c>
      <c r="AX1370" s="144">
        <f t="shared" si="786"/>
        <v>0.47580796702313299</v>
      </c>
      <c r="AY1370" s="141">
        <f t="shared" si="803"/>
        <v>0</v>
      </c>
      <c r="AZ1370" s="141">
        <f t="shared" si="804"/>
        <v>0</v>
      </c>
      <c r="BA1370" s="141">
        <f t="shared" si="805"/>
        <v>0.45926801979063869</v>
      </c>
      <c r="BB1370" s="141">
        <f t="shared" si="806"/>
        <v>1.6539947232494301E-2</v>
      </c>
      <c r="BC1370" s="141">
        <f t="shared" si="807"/>
        <v>0</v>
      </c>
      <c r="BD1370" s="141">
        <f t="shared" si="808"/>
        <v>0</v>
      </c>
      <c r="BE1370" s="141">
        <f t="shared" si="809"/>
        <v>0</v>
      </c>
      <c r="BF1370" s="141">
        <f t="shared" si="810"/>
        <v>0</v>
      </c>
      <c r="BG1370" s="105"/>
    </row>
    <row r="1371" spans="13:59" x14ac:dyDescent="0.25">
      <c r="M1371" s="100"/>
      <c r="N1371" s="120" t="s">
        <v>1506</v>
      </c>
      <c r="O1371" s="121">
        <v>1062</v>
      </c>
      <c r="P1371" s="120">
        <v>3.9900000095367432</v>
      </c>
      <c r="Q1371" s="120">
        <v>0</v>
      </c>
      <c r="R1371" s="120">
        <v>0</v>
      </c>
      <c r="S1371" s="120">
        <v>0</v>
      </c>
      <c r="T1371" s="139"/>
      <c r="U1371" s="140">
        <f t="shared" si="775"/>
        <v>6.0400569248064695E-4</v>
      </c>
      <c r="V1371" s="140">
        <f t="shared" si="776"/>
        <v>8.7373185590011726E-4</v>
      </c>
      <c r="W1371" s="140">
        <f t="shared" si="777"/>
        <v>8.9913408305664078E-4</v>
      </c>
      <c r="X1371" s="140">
        <f t="shared" si="778"/>
        <v>1.4285630657737691E-3</v>
      </c>
      <c r="Y1371" s="141">
        <f t="shared" si="787"/>
        <v>2.923986588878446E-3</v>
      </c>
      <c r="Z1371" s="141">
        <f t="shared" si="788"/>
        <v>5.6220352449557831E-4</v>
      </c>
      <c r="AA1371" s="141">
        <f t="shared" si="789"/>
        <v>0</v>
      </c>
      <c r="AB1371" s="141">
        <f t="shared" si="790"/>
        <v>0</v>
      </c>
      <c r="AC1371" s="141">
        <f t="shared" si="791"/>
        <v>0</v>
      </c>
      <c r="AD1371" s="141">
        <f t="shared" si="792"/>
        <v>0</v>
      </c>
      <c r="AE1371" s="141">
        <f t="shared" si="793"/>
        <v>0</v>
      </c>
      <c r="AF1371" s="141">
        <f t="shared" si="794"/>
        <v>0</v>
      </c>
      <c r="AG1371" s="142"/>
      <c r="AH1371" s="143">
        <f t="shared" si="779"/>
        <v>0.12897308322093481</v>
      </c>
      <c r="AI1371" s="143">
        <f t="shared" si="780"/>
        <v>0.14295651828105849</v>
      </c>
      <c r="AJ1371" s="143">
        <f t="shared" si="781"/>
        <v>0.14410119853545367</v>
      </c>
      <c r="AK1371" s="143">
        <f t="shared" si="782"/>
        <v>0.16386580040304821</v>
      </c>
      <c r="AL1371" s="141">
        <f t="shared" si="795"/>
        <v>0.53735353026032295</v>
      </c>
      <c r="AM1371" s="141">
        <f t="shared" si="796"/>
        <v>3.304297904443998E-2</v>
      </c>
      <c r="AN1371" s="141">
        <f t="shared" si="797"/>
        <v>0</v>
      </c>
      <c r="AO1371" s="141">
        <f t="shared" si="798"/>
        <v>0</v>
      </c>
      <c r="AP1371" s="141">
        <f t="shared" si="799"/>
        <v>0</v>
      </c>
      <c r="AQ1371" s="141">
        <f t="shared" si="800"/>
        <v>0</v>
      </c>
      <c r="AR1371" s="141">
        <f t="shared" si="801"/>
        <v>0</v>
      </c>
      <c r="AS1371" s="141">
        <f t="shared" si="802"/>
        <v>0</v>
      </c>
      <c r="AT1371" s="142"/>
      <c r="AU1371" s="144">
        <f t="shared" si="783"/>
        <v>0.36413257970112645</v>
      </c>
      <c r="AV1371" s="144">
        <f t="shared" si="784"/>
        <v>0.37928704559775261</v>
      </c>
      <c r="AW1371" s="144">
        <f t="shared" si="785"/>
        <v>0.38049033736775173</v>
      </c>
      <c r="AX1371" s="144">
        <f t="shared" si="786"/>
        <v>0.40048936325997408</v>
      </c>
      <c r="AY1371" s="141">
        <f t="shared" si="803"/>
        <v>1.4685932660513634</v>
      </c>
      <c r="AZ1371" s="141">
        <f t="shared" si="804"/>
        <v>4.4762049500832735E-2</v>
      </c>
      <c r="BA1371" s="141">
        <f t="shared" si="805"/>
        <v>0</v>
      </c>
      <c r="BB1371" s="141">
        <f t="shared" si="806"/>
        <v>0</v>
      </c>
      <c r="BC1371" s="141">
        <f t="shared" si="807"/>
        <v>0</v>
      </c>
      <c r="BD1371" s="141">
        <f t="shared" si="808"/>
        <v>0</v>
      </c>
      <c r="BE1371" s="141">
        <f t="shared" si="809"/>
        <v>0</v>
      </c>
      <c r="BF1371" s="141">
        <f t="shared" si="810"/>
        <v>0</v>
      </c>
      <c r="BG1371" s="105"/>
    </row>
    <row r="1372" spans="13:59" x14ac:dyDescent="0.25">
      <c r="M1372" s="100"/>
      <c r="N1372" s="120" t="s">
        <v>1507</v>
      </c>
      <c r="O1372" s="121">
        <v>4658</v>
      </c>
      <c r="P1372" s="120">
        <v>2.6600000858306885</v>
      </c>
      <c r="Q1372" s="120">
        <v>0</v>
      </c>
      <c r="R1372" s="120">
        <v>0</v>
      </c>
      <c r="S1372" s="120">
        <v>0</v>
      </c>
      <c r="T1372" s="139"/>
      <c r="U1372" s="140">
        <f t="shared" si="775"/>
        <v>0.32849858581203606</v>
      </c>
      <c r="V1372" s="140">
        <f t="shared" si="776"/>
        <v>0.42402459153128469</v>
      </c>
      <c r="W1372" s="140">
        <f t="shared" si="777"/>
        <v>0.90229597640146386</v>
      </c>
      <c r="X1372" s="140">
        <f t="shared" si="778"/>
        <v>0.96789087303013266</v>
      </c>
      <c r="Y1372" s="141">
        <f t="shared" si="787"/>
        <v>0.99211779549685497</v>
      </c>
      <c r="Z1372" s="141">
        <f t="shared" si="788"/>
        <v>0.13578765437068485</v>
      </c>
      <c r="AA1372" s="141">
        <f t="shared" si="789"/>
        <v>0</v>
      </c>
      <c r="AB1372" s="141">
        <f t="shared" si="790"/>
        <v>0</v>
      </c>
      <c r="AC1372" s="141">
        <f t="shared" si="791"/>
        <v>0</v>
      </c>
      <c r="AD1372" s="141">
        <f t="shared" si="792"/>
        <v>0</v>
      </c>
      <c r="AE1372" s="141">
        <f t="shared" si="793"/>
        <v>0</v>
      </c>
      <c r="AF1372" s="141">
        <f t="shared" si="794"/>
        <v>0</v>
      </c>
      <c r="AG1372" s="142"/>
      <c r="AH1372" s="143">
        <f t="shared" si="779"/>
        <v>0.70694870581256009</v>
      </c>
      <c r="AI1372" s="143">
        <f t="shared" si="780"/>
        <v>0.756774733702122</v>
      </c>
      <c r="AJ1372" s="143">
        <f t="shared" si="781"/>
        <v>0.94383166956916709</v>
      </c>
      <c r="AK1372" s="143">
        <f t="shared" si="782"/>
        <v>0.97265476286345809</v>
      </c>
      <c r="AL1372" s="141">
        <f t="shared" si="795"/>
        <v>1.9279474011893294</v>
      </c>
      <c r="AM1372" s="141">
        <f t="shared" si="796"/>
        <v>8.5073455412811416E-2</v>
      </c>
      <c r="AN1372" s="141">
        <f t="shared" si="797"/>
        <v>0</v>
      </c>
      <c r="AO1372" s="141">
        <f t="shared" si="798"/>
        <v>0</v>
      </c>
      <c r="AP1372" s="141">
        <f t="shared" si="799"/>
        <v>0</v>
      </c>
      <c r="AQ1372" s="141">
        <f t="shared" si="800"/>
        <v>0</v>
      </c>
      <c r="AR1372" s="141">
        <f t="shared" si="801"/>
        <v>0</v>
      </c>
      <c r="AS1372" s="141">
        <f t="shared" si="802"/>
        <v>0</v>
      </c>
      <c r="AT1372" s="142"/>
      <c r="AU1372" s="144">
        <f t="shared" si="783"/>
        <v>0.75800837549461464</v>
      </c>
      <c r="AV1372" s="144">
        <f t="shared" si="784"/>
        <v>0.78657134294659126</v>
      </c>
      <c r="AW1372" s="144">
        <f t="shared" si="785"/>
        <v>0.91180650858045542</v>
      </c>
      <c r="AX1372" s="144">
        <f t="shared" si="786"/>
        <v>0.9406710944052683</v>
      </c>
      <c r="AY1372" s="141">
        <f t="shared" si="803"/>
        <v>2.0341280683742133</v>
      </c>
      <c r="AZ1372" s="141">
        <f t="shared" si="804"/>
        <v>5.8151771375679395E-2</v>
      </c>
      <c r="BA1372" s="141">
        <f t="shared" si="805"/>
        <v>0</v>
      </c>
      <c r="BB1372" s="141">
        <f t="shared" si="806"/>
        <v>0</v>
      </c>
      <c r="BC1372" s="141">
        <f t="shared" si="807"/>
        <v>0</v>
      </c>
      <c r="BD1372" s="141">
        <f t="shared" si="808"/>
        <v>0</v>
      </c>
      <c r="BE1372" s="141">
        <f t="shared" si="809"/>
        <v>0</v>
      </c>
      <c r="BF1372" s="141">
        <f t="shared" si="810"/>
        <v>0</v>
      </c>
      <c r="BG1372" s="105"/>
    </row>
    <row r="1373" spans="13:59" x14ac:dyDescent="0.25">
      <c r="M1373" s="100"/>
      <c r="N1373" s="120" t="s">
        <v>1508</v>
      </c>
      <c r="O1373" s="121">
        <v>6753</v>
      </c>
      <c r="P1373" s="120">
        <v>0</v>
      </c>
      <c r="Q1373" s="120">
        <v>0</v>
      </c>
      <c r="R1373" s="120">
        <v>4.8000001907348633</v>
      </c>
      <c r="S1373" s="120">
        <v>1.2000000476837158</v>
      </c>
      <c r="T1373" s="139"/>
      <c r="U1373" s="140">
        <f t="shared" si="775"/>
        <v>0.99999377606709727</v>
      </c>
      <c r="V1373" s="140">
        <f t="shared" si="776"/>
        <v>0.9999999894186965</v>
      </c>
      <c r="W1373" s="140">
        <f t="shared" si="777"/>
        <v>1</v>
      </c>
      <c r="X1373" s="140">
        <f t="shared" si="778"/>
        <v>1</v>
      </c>
      <c r="Y1373" s="141">
        <f t="shared" si="787"/>
        <v>0</v>
      </c>
      <c r="Z1373" s="141">
        <f t="shared" si="788"/>
        <v>0</v>
      </c>
      <c r="AA1373" s="141">
        <f t="shared" si="789"/>
        <v>0</v>
      </c>
      <c r="AB1373" s="141">
        <f t="shared" si="790"/>
        <v>0</v>
      </c>
      <c r="AC1373" s="141">
        <f t="shared" si="791"/>
        <v>4.7519855247416167</v>
      </c>
      <c r="AD1373" s="141">
        <f t="shared" si="792"/>
        <v>4.8014615202987443E-2</v>
      </c>
      <c r="AE1373" s="141">
        <f t="shared" si="793"/>
        <v>1.1880000472068786</v>
      </c>
      <c r="AF1373" s="141">
        <f t="shared" si="794"/>
        <v>1.2000000476837247E-2</v>
      </c>
      <c r="AG1373" s="142"/>
      <c r="AH1373" s="143">
        <f t="shared" si="779"/>
        <v>0.99970118272651454</v>
      </c>
      <c r="AI1373" s="143">
        <f t="shared" si="780"/>
        <v>0.99998492040989129</v>
      </c>
      <c r="AJ1373" s="143">
        <f t="shared" si="781"/>
        <v>1</v>
      </c>
      <c r="AK1373" s="143">
        <f t="shared" si="782"/>
        <v>1</v>
      </c>
      <c r="AL1373" s="141">
        <f t="shared" si="795"/>
        <v>0</v>
      </c>
      <c r="AM1373" s="141">
        <f t="shared" si="796"/>
        <v>0</v>
      </c>
      <c r="AN1373" s="141">
        <f t="shared" si="797"/>
        <v>0</v>
      </c>
      <c r="AO1373" s="141">
        <f t="shared" si="798"/>
        <v>0</v>
      </c>
      <c r="AP1373" s="141">
        <f t="shared" si="799"/>
        <v>4.7512611795546498</v>
      </c>
      <c r="AQ1373" s="141">
        <f t="shared" si="800"/>
        <v>4.8666629144815232E-2</v>
      </c>
      <c r="AR1373" s="141">
        <f t="shared" si="801"/>
        <v>1.1880000472068786</v>
      </c>
      <c r="AS1373" s="141">
        <f t="shared" si="802"/>
        <v>1.2000000476837247E-2</v>
      </c>
      <c r="AT1373" s="142"/>
      <c r="AU1373" s="144">
        <f t="shared" si="783"/>
        <v>0.99387796914602855</v>
      </c>
      <c r="AV1373" s="144">
        <f t="shared" si="784"/>
        <v>0.99849769432766833</v>
      </c>
      <c r="AW1373" s="144">
        <f t="shared" si="785"/>
        <v>1</v>
      </c>
      <c r="AX1373" s="144">
        <f t="shared" si="786"/>
        <v>1</v>
      </c>
      <c r="AY1373" s="141">
        <f t="shared" si="803"/>
        <v>0</v>
      </c>
      <c r="AZ1373" s="141">
        <f t="shared" si="804"/>
        <v>0</v>
      </c>
      <c r="BA1373" s="141">
        <f t="shared" si="805"/>
        <v>0</v>
      </c>
      <c r="BB1373" s="141">
        <f t="shared" si="806"/>
        <v>0</v>
      </c>
      <c r="BC1373" s="141">
        <f t="shared" si="807"/>
        <v>4.733995637929941</v>
      </c>
      <c r="BD1373" s="141">
        <f t="shared" si="808"/>
        <v>5.8793485291188219E-2</v>
      </c>
      <c r="BE1373" s="141">
        <f t="shared" si="809"/>
        <v>1.1880000472068786</v>
      </c>
      <c r="BF1373" s="141">
        <f t="shared" si="810"/>
        <v>1.2000000476837247E-2</v>
      </c>
      <c r="BG1373" s="105"/>
    </row>
    <row r="1374" spans="13:59" x14ac:dyDescent="0.25">
      <c r="M1374" s="100"/>
      <c r="N1374" s="120" t="s">
        <v>1509</v>
      </c>
      <c r="O1374" s="121">
        <v>780</v>
      </c>
      <c r="P1374" s="120">
        <v>0</v>
      </c>
      <c r="Q1374" s="120">
        <v>2</v>
      </c>
      <c r="R1374" s="120">
        <v>1.9199999570846558</v>
      </c>
      <c r="S1374" s="120">
        <v>0.47999998927116394</v>
      </c>
      <c r="T1374" s="139"/>
      <c r="U1374" s="140">
        <f t="shared" si="775"/>
        <v>3.5968446492906647E-4</v>
      </c>
      <c r="V1374" s="140">
        <f t="shared" si="776"/>
        <v>5.193459401182654E-4</v>
      </c>
      <c r="W1374" s="140">
        <f t="shared" si="777"/>
        <v>4.6937760113874294E-4</v>
      </c>
      <c r="X1374" s="140">
        <f t="shared" si="778"/>
        <v>7.4399494537669142E-4</v>
      </c>
      <c r="Y1374" s="141">
        <f t="shared" si="787"/>
        <v>0</v>
      </c>
      <c r="Z1374" s="141">
        <f t="shared" si="788"/>
        <v>0</v>
      </c>
      <c r="AA1374" s="141">
        <f t="shared" si="789"/>
        <v>1.2039849944926596E-3</v>
      </c>
      <c r="AB1374" s="141">
        <f t="shared" si="790"/>
        <v>2.8400489626072322E-4</v>
      </c>
      <c r="AC1374" s="141">
        <f t="shared" si="791"/>
        <v>8.3696322841121423E-4</v>
      </c>
      <c r="AD1374" s="141">
        <f t="shared" si="792"/>
        <v>1.6018095432794545E-4</v>
      </c>
      <c r="AE1374" s="141">
        <f t="shared" si="793"/>
        <v>2.889563922195595E-4</v>
      </c>
      <c r="AF1374" s="141">
        <f t="shared" si="794"/>
        <v>6.8161173579052567E-5</v>
      </c>
      <c r="AG1374" s="142"/>
      <c r="AH1374" s="143">
        <f t="shared" si="779"/>
        <v>0.11155061726018645</v>
      </c>
      <c r="AI1374" s="143">
        <f t="shared" si="780"/>
        <v>0.12364260602890975</v>
      </c>
      <c r="AJ1374" s="143">
        <f t="shared" si="781"/>
        <v>0.12019160002183138</v>
      </c>
      <c r="AK1374" s="143">
        <f t="shared" si="782"/>
        <v>0.1366971699334798</v>
      </c>
      <c r="AL1374" s="141">
        <f t="shared" si="795"/>
        <v>0</v>
      </c>
      <c r="AM1374" s="141">
        <f t="shared" si="796"/>
        <v>0</v>
      </c>
      <c r="AN1374" s="141">
        <f t="shared" si="797"/>
        <v>0.25448493795487459</v>
      </c>
      <c r="AO1374" s="141">
        <f t="shared" si="798"/>
        <v>1.8909401912085011E-2</v>
      </c>
      <c r="AP1374" s="141">
        <f t="shared" si="799"/>
        <v>0.22364371750731002</v>
      </c>
      <c r="AQ1374" s="141">
        <f t="shared" si="800"/>
        <v>1.3750080762031713E-2</v>
      </c>
      <c r="AR1374" s="141">
        <f t="shared" si="801"/>
        <v>6.1076383744006306E-2</v>
      </c>
      <c r="AS1374" s="141">
        <f t="shared" si="802"/>
        <v>4.5382563574624737E-3</v>
      </c>
      <c r="AT1374" s="142"/>
      <c r="AU1374" s="144">
        <f t="shared" si="783"/>
        <v>0.34389746309917568</v>
      </c>
      <c r="AV1374" s="144">
        <f t="shared" si="784"/>
        <v>0.35811467960566468</v>
      </c>
      <c r="AW1374" s="144">
        <f t="shared" si="785"/>
        <v>0.35414046023946644</v>
      </c>
      <c r="AX1374" s="144">
        <f t="shared" si="786"/>
        <v>0.37261062801435796</v>
      </c>
      <c r="AY1374" s="141">
        <f t="shared" si="803"/>
        <v>0</v>
      </c>
      <c r="AZ1374" s="141">
        <f t="shared" si="804"/>
        <v>0</v>
      </c>
      <c r="BA1374" s="141">
        <f t="shared" si="805"/>
        <v>0.71966827904903508</v>
      </c>
      <c r="BB1374" s="141">
        <f t="shared" si="806"/>
        <v>2.5552976979680841E-2</v>
      </c>
      <c r="BC1374" s="141">
        <f t="shared" si="807"/>
        <v>0.66732881078918105</v>
      </c>
      <c r="BD1374" s="141">
        <f t="shared" si="808"/>
        <v>2.0251358685080323E-2</v>
      </c>
      <c r="BE1374" s="141">
        <f t="shared" si="809"/>
        <v>0.17272038311116691</v>
      </c>
      <c r="BF1374" s="141">
        <f t="shared" si="810"/>
        <v>6.1327143380465743E-3</v>
      </c>
      <c r="BG1374" s="105"/>
    </row>
    <row r="1375" spans="13:59" x14ac:dyDescent="0.25">
      <c r="M1375" s="100"/>
      <c r="N1375" s="120" t="s">
        <v>1510</v>
      </c>
      <c r="O1375" s="121">
        <v>4929</v>
      </c>
      <c r="P1375" s="120">
        <v>1.3300000429153442</v>
      </c>
      <c r="Q1375" s="120">
        <v>1</v>
      </c>
      <c r="R1375" s="120">
        <v>0</v>
      </c>
      <c r="S1375" s="120">
        <v>0</v>
      </c>
      <c r="T1375" s="139"/>
      <c r="U1375" s="140">
        <f t="shared" si="775"/>
        <v>0.46129147426064931</v>
      </c>
      <c r="V1375" s="140">
        <f t="shared" si="776"/>
        <v>0.57305665097814162</v>
      </c>
      <c r="W1375" s="140">
        <f t="shared" si="777"/>
        <v>0.98089772018452481</v>
      </c>
      <c r="X1375" s="140">
        <f t="shared" si="778"/>
        <v>0.99737680022558539</v>
      </c>
      <c r="Y1375" s="141">
        <f t="shared" si="787"/>
        <v>0.6817063486728675</v>
      </c>
      <c r="Z1375" s="141">
        <f t="shared" si="788"/>
        <v>8.0459021720984292E-2</v>
      </c>
      <c r="AA1375" s="141">
        <f t="shared" si="789"/>
        <v>0.97932828300320984</v>
      </c>
      <c r="AB1375" s="141">
        <f t="shared" si="790"/>
        <v>1.8048517222375549E-2</v>
      </c>
      <c r="AC1375" s="141">
        <f t="shared" si="791"/>
        <v>0</v>
      </c>
      <c r="AD1375" s="141">
        <f t="shared" si="792"/>
        <v>0</v>
      </c>
      <c r="AE1375" s="141">
        <f t="shared" si="793"/>
        <v>0</v>
      </c>
      <c r="AF1375" s="141">
        <f t="shared" si="794"/>
        <v>0</v>
      </c>
      <c r="AG1375" s="142"/>
      <c r="AH1375" s="143">
        <f t="shared" si="779"/>
        <v>0.7741614042031727</v>
      </c>
      <c r="AI1375" s="143">
        <f t="shared" si="780"/>
        <v>0.82158627413974283</v>
      </c>
      <c r="AJ1375" s="143">
        <f t="shared" si="781"/>
        <v>0.98003741045813075</v>
      </c>
      <c r="AK1375" s="143">
        <f t="shared" si="782"/>
        <v>0.99353754368375691</v>
      </c>
      <c r="AL1375" s="141">
        <f t="shared" si="795"/>
        <v>1.050875893330933</v>
      </c>
      <c r="AM1375" s="141">
        <f t="shared" si="796"/>
        <v>4.1833886533582776E-2</v>
      </c>
      <c r="AN1375" s="141">
        <f t="shared" si="797"/>
        <v>0.97698710296636249</v>
      </c>
      <c r="AO1375" s="141">
        <f t="shared" si="798"/>
        <v>1.6550440717394421E-2</v>
      </c>
      <c r="AP1375" s="141">
        <f t="shared" si="799"/>
        <v>0</v>
      </c>
      <c r="AQ1375" s="141">
        <f t="shared" si="800"/>
        <v>0</v>
      </c>
      <c r="AR1375" s="141">
        <f t="shared" si="801"/>
        <v>0</v>
      </c>
      <c r="AS1375" s="141">
        <f t="shared" si="802"/>
        <v>0</v>
      </c>
      <c r="AT1375" s="142"/>
      <c r="AU1375" s="144">
        <f t="shared" si="783"/>
        <v>0.79672813137316356</v>
      </c>
      <c r="AV1375" s="144">
        <f t="shared" si="784"/>
        <v>0.82523325941175596</v>
      </c>
      <c r="AW1375" s="144">
        <f t="shared" si="785"/>
        <v>0.94987873205266371</v>
      </c>
      <c r="AX1375" s="144">
        <f t="shared" si="786"/>
        <v>0.97214180044896947</v>
      </c>
      <c r="AY1375" s="141">
        <f t="shared" si="803"/>
        <v>1.0680078751863054</v>
      </c>
      <c r="AZ1375" s="141">
        <f t="shared" si="804"/>
        <v>2.9552395246499552E-2</v>
      </c>
      <c r="BA1375" s="141">
        <f t="shared" si="805"/>
        <v>0.95151147893028987</v>
      </c>
      <c r="BB1375" s="141">
        <f t="shared" si="806"/>
        <v>2.0630321518679606E-2</v>
      </c>
      <c r="BC1375" s="141">
        <f t="shared" si="807"/>
        <v>0</v>
      </c>
      <c r="BD1375" s="141">
        <f t="shared" si="808"/>
        <v>0</v>
      </c>
      <c r="BE1375" s="141">
        <f t="shared" si="809"/>
        <v>0</v>
      </c>
      <c r="BF1375" s="141">
        <f t="shared" si="810"/>
        <v>0</v>
      </c>
      <c r="BG1375" s="105"/>
    </row>
    <row r="1376" spans="13:59" x14ac:dyDescent="0.25">
      <c r="M1376" s="100"/>
      <c r="N1376" s="120" t="s">
        <v>1511</v>
      </c>
      <c r="O1376" s="121">
        <v>2936</v>
      </c>
      <c r="P1376" s="120">
        <v>0</v>
      </c>
      <c r="Q1376" s="120">
        <v>0</v>
      </c>
      <c r="R1376" s="120">
        <v>1.6000000238418579</v>
      </c>
      <c r="S1376" s="120">
        <v>0.40000000596046448</v>
      </c>
      <c r="T1376" s="139"/>
      <c r="U1376" s="140">
        <f t="shared" si="775"/>
        <v>1.9292368748600519E-2</v>
      </c>
      <c r="V1376" s="140">
        <f t="shared" si="776"/>
        <v>2.7695501816972778E-2</v>
      </c>
      <c r="W1376" s="140">
        <f t="shared" si="777"/>
        <v>6.4989558737965969E-2</v>
      </c>
      <c r="X1376" s="140">
        <f t="shared" si="778"/>
        <v>9.9204585960352754E-2</v>
      </c>
      <c r="Y1376" s="141">
        <f t="shared" si="787"/>
        <v>0</v>
      </c>
      <c r="Z1376" s="141">
        <f t="shared" si="788"/>
        <v>0</v>
      </c>
      <c r="AA1376" s="141">
        <f t="shared" si="789"/>
        <v>0</v>
      </c>
      <c r="AB1376" s="141">
        <f t="shared" si="790"/>
        <v>0</v>
      </c>
      <c r="AC1376" s="141">
        <f t="shared" si="791"/>
        <v>3.7281619108020435E-2</v>
      </c>
      <c r="AD1376" s="141">
        <f t="shared" si="792"/>
        <v>7.0311844594482323E-3</v>
      </c>
      <c r="AE1376" s="141">
        <f t="shared" si="793"/>
        <v>3.2578871190174885E-2</v>
      </c>
      <c r="AF1376" s="141">
        <f t="shared" si="794"/>
        <v>7.1029637852716293E-3</v>
      </c>
      <c r="AG1376" s="142"/>
      <c r="AH1376" s="143">
        <f t="shared" si="779"/>
        <v>0.3335168039133658</v>
      </c>
      <c r="AI1376" s="143">
        <f t="shared" si="780"/>
        <v>0.36747525020363014</v>
      </c>
      <c r="AJ1376" s="143">
        <f t="shared" si="781"/>
        <v>0.46113277282897402</v>
      </c>
      <c r="AK1376" s="143">
        <f t="shared" si="782"/>
        <v>0.51566321460715259</v>
      </c>
      <c r="AL1376" s="141">
        <f t="shared" si="795"/>
        <v>0</v>
      </c>
      <c r="AM1376" s="141">
        <f t="shared" si="796"/>
        <v>0</v>
      </c>
      <c r="AN1376" s="141">
        <f t="shared" si="797"/>
        <v>0</v>
      </c>
      <c r="AO1376" s="141">
        <f t="shared" si="798"/>
        <v>0</v>
      </c>
      <c r="AP1376" s="141">
        <f t="shared" si="799"/>
        <v>0.55545738270794276</v>
      </c>
      <c r="AQ1376" s="141">
        <f t="shared" si="800"/>
        <v>3.250302637915814E-2</v>
      </c>
      <c r="AR1376" s="141">
        <f t="shared" si="801"/>
        <v>0.19351466927950264</v>
      </c>
      <c r="AS1376" s="141">
        <f t="shared" si="802"/>
        <v>1.2750619636950677E-2</v>
      </c>
      <c r="AT1376" s="142"/>
      <c r="AU1376" s="144">
        <f t="shared" si="783"/>
        <v>0.53613982507237035</v>
      </c>
      <c r="AV1376" s="144">
        <f t="shared" si="784"/>
        <v>0.55883267580949125</v>
      </c>
      <c r="AW1376" s="144">
        <f t="shared" si="785"/>
        <v>0.61738304673699695</v>
      </c>
      <c r="AX1376" s="144">
        <f t="shared" si="786"/>
        <v>0.64956545806928401</v>
      </c>
      <c r="AY1376" s="141">
        <f t="shared" si="803"/>
        <v>0</v>
      </c>
      <c r="AZ1376" s="141">
        <f t="shared" si="804"/>
        <v>0</v>
      </c>
      <c r="BA1376" s="141">
        <f t="shared" si="805"/>
        <v>0</v>
      </c>
      <c r="BB1376" s="141">
        <f t="shared" si="806"/>
        <v>0</v>
      </c>
      <c r="BC1376" s="141">
        <f t="shared" si="807"/>
        <v>0.86739977642959509</v>
      </c>
      <c r="BD1376" s="141">
        <f t="shared" si="808"/>
        <v>2.6732518189200194E-2</v>
      </c>
      <c r="BE1376" s="141">
        <f t="shared" si="809"/>
        <v>0.25092017251331011</v>
      </c>
      <c r="BF1376" s="141">
        <f t="shared" si="810"/>
        <v>8.9060145861153406E-3</v>
      </c>
      <c r="BG1376" s="105"/>
    </row>
    <row r="1377" spans="13:59" x14ac:dyDescent="0.25">
      <c r="M1377" s="100"/>
      <c r="N1377" s="120" t="s">
        <v>1512</v>
      </c>
      <c r="O1377" s="121">
        <v>399</v>
      </c>
      <c r="P1377" s="120">
        <v>0</v>
      </c>
      <c r="Q1377" s="120">
        <v>1</v>
      </c>
      <c r="R1377" s="120">
        <v>0</v>
      </c>
      <c r="S1377" s="120">
        <v>0</v>
      </c>
      <c r="T1377" s="139"/>
      <c r="U1377" s="140">
        <f t="shared" si="775"/>
        <v>1.7943721449786842E-4</v>
      </c>
      <c r="V1377" s="140">
        <f t="shared" si="776"/>
        <v>2.582952086870316E-4</v>
      </c>
      <c r="W1377" s="140">
        <f t="shared" si="777"/>
        <v>1.9642384500928589E-4</v>
      </c>
      <c r="X1377" s="140">
        <f t="shared" si="778"/>
        <v>3.0995402820155338E-4</v>
      </c>
      <c r="Y1377" s="141">
        <f t="shared" si="787"/>
        <v>0</v>
      </c>
      <c r="Z1377" s="141">
        <f t="shared" si="788"/>
        <v>0</v>
      </c>
      <c r="AA1377" s="141">
        <f t="shared" si="789"/>
        <v>2.5122469815532677E-4</v>
      </c>
      <c r="AB1377" s="141">
        <f t="shared" si="790"/>
        <v>5.8729330046226609E-5</v>
      </c>
      <c r="AC1377" s="141">
        <f t="shared" si="791"/>
        <v>0</v>
      </c>
      <c r="AD1377" s="141">
        <f t="shared" si="792"/>
        <v>0</v>
      </c>
      <c r="AE1377" s="141">
        <f t="shared" si="793"/>
        <v>0</v>
      </c>
      <c r="AF1377" s="141">
        <f t="shared" si="794"/>
        <v>0</v>
      </c>
      <c r="AG1377" s="142"/>
      <c r="AH1377" s="143">
        <f t="shared" si="779"/>
        <v>9.1719884221378556E-2</v>
      </c>
      <c r="AI1377" s="143">
        <f t="shared" si="780"/>
        <v>0.10163831254193045</v>
      </c>
      <c r="AJ1377" s="143">
        <f t="shared" si="781"/>
        <v>9.409116518065519E-2</v>
      </c>
      <c r="AK1377" s="143">
        <f t="shared" si="782"/>
        <v>0.10698543060343213</v>
      </c>
      <c r="AL1377" s="141">
        <f t="shared" si="795"/>
        <v>0</v>
      </c>
      <c r="AM1377" s="141">
        <f t="shared" si="796"/>
        <v>0</v>
      </c>
      <c r="AN1377" s="141">
        <f t="shared" si="797"/>
        <v>9.9597386240237104E-2</v>
      </c>
      <c r="AO1377" s="141">
        <f t="shared" si="798"/>
        <v>7.388044363195026E-3</v>
      </c>
      <c r="AP1377" s="141">
        <f t="shared" si="799"/>
        <v>0</v>
      </c>
      <c r="AQ1377" s="141">
        <f t="shared" si="800"/>
        <v>0</v>
      </c>
      <c r="AR1377" s="141">
        <f t="shared" si="801"/>
        <v>0</v>
      </c>
      <c r="AS1377" s="141">
        <f t="shared" si="802"/>
        <v>0</v>
      </c>
      <c r="AT1377" s="142"/>
      <c r="AU1377" s="144">
        <f t="shared" si="783"/>
        <v>0.31853607908374171</v>
      </c>
      <c r="AV1377" s="144">
        <f t="shared" si="784"/>
        <v>0.33157539444425599</v>
      </c>
      <c r="AW1377" s="144">
        <f t="shared" si="785"/>
        <v>0.32172448341059479</v>
      </c>
      <c r="AX1377" s="144">
        <f t="shared" si="786"/>
        <v>0.3383034743919624</v>
      </c>
      <c r="AY1377" s="141">
        <f t="shared" si="803"/>
        <v>0</v>
      </c>
      <c r="AZ1377" s="141">
        <f t="shared" si="804"/>
        <v>0</v>
      </c>
      <c r="BA1377" s="141">
        <f t="shared" si="805"/>
        <v>0.32679673406717263</v>
      </c>
      <c r="BB1377" s="141">
        <f t="shared" si="806"/>
        <v>1.1506740324789766E-2</v>
      </c>
      <c r="BC1377" s="141">
        <f t="shared" si="807"/>
        <v>0</v>
      </c>
      <c r="BD1377" s="141">
        <f t="shared" si="808"/>
        <v>0</v>
      </c>
      <c r="BE1377" s="141">
        <f t="shared" si="809"/>
        <v>0</v>
      </c>
      <c r="BF1377" s="141">
        <f t="shared" si="810"/>
        <v>0</v>
      </c>
      <c r="BG1377" s="105"/>
    </row>
    <row r="1378" spans="13:59" x14ac:dyDescent="0.25">
      <c r="M1378" s="100"/>
      <c r="N1378" s="120" t="s">
        <v>1513</v>
      </c>
      <c r="O1378" s="121">
        <v>5242</v>
      </c>
      <c r="P1378" s="120">
        <v>0</v>
      </c>
      <c r="Q1378" s="120">
        <v>0</v>
      </c>
      <c r="R1378" s="120">
        <v>3.2000000476837158</v>
      </c>
      <c r="S1378" s="120">
        <v>0.80000001192092896</v>
      </c>
      <c r="T1378" s="139"/>
      <c r="U1378" s="140">
        <f t="shared" si="775"/>
        <v>0.6384390576813801</v>
      </c>
      <c r="V1378" s="140">
        <f t="shared" si="776"/>
        <v>0.75126756027402009</v>
      </c>
      <c r="W1378" s="140">
        <f t="shared" si="777"/>
        <v>0.99947857333512746</v>
      </c>
      <c r="X1378" s="140">
        <f t="shared" si="778"/>
        <v>0.99999370226541906</v>
      </c>
      <c r="Y1378" s="141">
        <f t="shared" si="787"/>
        <v>0</v>
      </c>
      <c r="Z1378" s="141">
        <f t="shared" si="788"/>
        <v>0</v>
      </c>
      <c r="AA1378" s="141">
        <f t="shared" si="789"/>
        <v>0</v>
      </c>
      <c r="AB1378" s="141">
        <f t="shared" si="790"/>
        <v>0</v>
      </c>
      <c r="AC1378" s="141">
        <f t="shared" si="791"/>
        <v>2.2031005717115923</v>
      </c>
      <c r="AD1378" s="141">
        <f t="shared" si="792"/>
        <v>0.20095565698850093</v>
      </c>
      <c r="AE1378" s="141">
        <f t="shared" si="793"/>
        <v>0.79179309345217397</v>
      </c>
      <c r="AF1378" s="141">
        <f t="shared" si="794"/>
        <v>8.2018802810152058E-3</v>
      </c>
      <c r="AG1378" s="142"/>
      <c r="AH1378" s="143">
        <f t="shared" si="779"/>
        <v>0.84696518508812757</v>
      </c>
      <c r="AI1378" s="143">
        <f t="shared" si="780"/>
        <v>0.88839192821285973</v>
      </c>
      <c r="AJ1378" s="143">
        <f t="shared" si="781"/>
        <v>0.99726654817026195</v>
      </c>
      <c r="AK1378" s="143">
        <f t="shared" si="782"/>
        <v>0.99969947557439298</v>
      </c>
      <c r="AL1378" s="141">
        <f t="shared" si="795"/>
        <v>0</v>
      </c>
      <c r="AM1378" s="141">
        <f t="shared" si="796"/>
        <v>0</v>
      </c>
      <c r="AN1378" s="141">
        <f t="shared" si="797"/>
        <v>0</v>
      </c>
      <c r="AO1378" s="141">
        <f t="shared" si="798"/>
        <v>0</v>
      </c>
      <c r="AP1378" s="141">
        <f t="shared" si="799"/>
        <v>2.7494685363290325</v>
      </c>
      <c r="AQ1378" s="141">
        <f t="shared" si="800"/>
        <v>9.3385676313946675E-2</v>
      </c>
      <c r="AR1378" s="141">
        <f t="shared" si="801"/>
        <v>0.79080828889646149</v>
      </c>
      <c r="AS1378" s="141">
        <f t="shared" si="802"/>
        <v>8.9513034803992975E-3</v>
      </c>
      <c r="AT1378" s="142"/>
      <c r="AU1378" s="144">
        <f t="shared" si="783"/>
        <v>0.84117350668109769</v>
      </c>
      <c r="AV1378" s="144">
        <f t="shared" si="784"/>
        <v>0.86882743395939854</v>
      </c>
      <c r="AW1378" s="144">
        <f t="shared" si="785"/>
        <v>0.98195658004459019</v>
      </c>
      <c r="AX1378" s="144">
        <f t="shared" si="786"/>
        <v>0.99386123493986744</v>
      </c>
      <c r="AY1378" s="141">
        <f t="shared" si="803"/>
        <v>0</v>
      </c>
      <c r="AZ1378" s="141">
        <f t="shared" si="804"/>
        <v>0</v>
      </c>
      <c r="BA1378" s="141">
        <f t="shared" si="805"/>
        <v>0</v>
      </c>
      <c r="BB1378" s="141">
        <f t="shared" si="806"/>
        <v>0</v>
      </c>
      <c r="BC1378" s="141">
        <f t="shared" si="807"/>
        <v>2.7090839931794957</v>
      </c>
      <c r="BD1378" s="141">
        <f t="shared" si="808"/>
        <v>7.1163836919500234E-2</v>
      </c>
      <c r="BE1378" s="141">
        <f t="shared" si="809"/>
        <v>0.78247148501315988</v>
      </c>
      <c r="BF1378" s="141">
        <f t="shared" si="810"/>
        <v>1.2617514786483208E-2</v>
      </c>
      <c r="BG1378" s="105"/>
    </row>
    <row r="1379" spans="13:59" x14ac:dyDescent="0.25">
      <c r="M1379" s="100"/>
      <c r="N1379" s="122" t="s">
        <v>1514</v>
      </c>
      <c r="O1379" s="122">
        <v>2224</v>
      </c>
      <c r="P1379" s="122">
        <v>0</v>
      </c>
      <c r="Q1379" s="122">
        <v>0</v>
      </c>
      <c r="R1379" s="122">
        <v>4.8000001907348633</v>
      </c>
      <c r="S1379" s="122">
        <v>1.2000000476837158</v>
      </c>
      <c r="T1379" s="139"/>
      <c r="U1379" s="140">
        <f t="shared" si="775"/>
        <v>5.205373122632917E-3</v>
      </c>
      <c r="V1379" s="140">
        <f t="shared" si="776"/>
        <v>7.5384747519167128E-3</v>
      </c>
      <c r="W1379" s="140">
        <f t="shared" si="777"/>
        <v>1.3244458270292081E-2</v>
      </c>
      <c r="X1379" s="140">
        <f t="shared" si="778"/>
        <v>2.0896783318182233E-2</v>
      </c>
      <c r="Y1379" s="141">
        <f t="shared" si="787"/>
        <v>0</v>
      </c>
      <c r="Z1379" s="141">
        <f t="shared" si="788"/>
        <v>0</v>
      </c>
      <c r="AA1379" s="141">
        <f t="shared" si="789"/>
        <v>0</v>
      </c>
      <c r="AB1379" s="141">
        <f t="shared" si="790"/>
        <v>0</v>
      </c>
      <c r="AC1379" s="141">
        <f t="shared" si="791"/>
        <v>3.0335378194452312E-2</v>
      </c>
      <c r="AD1379" s="141">
        <f t="shared" si="792"/>
        <v>5.8493020525978642E-3</v>
      </c>
      <c r="AE1379" s="141">
        <f t="shared" si="793"/>
        <v>2.0325812261516266E-2</v>
      </c>
      <c r="AF1379" s="141">
        <f t="shared" si="794"/>
        <v>4.7503287167386908E-3</v>
      </c>
      <c r="AG1379" s="142"/>
      <c r="AH1379" s="143">
        <f t="shared" si="779"/>
        <v>0.23385887562821217</v>
      </c>
      <c r="AI1379" s="143">
        <f t="shared" si="780"/>
        <v>0.25869139429658561</v>
      </c>
      <c r="AJ1379" s="143">
        <f t="shared" si="781"/>
        <v>0.3013748266340659</v>
      </c>
      <c r="AK1379" s="143">
        <f t="shared" si="782"/>
        <v>0.34075198204969326</v>
      </c>
      <c r="AL1379" s="141">
        <f t="shared" si="795"/>
        <v>0</v>
      </c>
      <c r="AM1379" s="141">
        <f t="shared" si="796"/>
        <v>0</v>
      </c>
      <c r="AN1379" s="141">
        <f t="shared" si="797"/>
        <v>0</v>
      </c>
      <c r="AO1379" s="141">
        <f t="shared" si="798"/>
        <v>0</v>
      </c>
      <c r="AP1379" s="141">
        <f t="shared" si="799"/>
        <v>1.1708954683165644</v>
      </c>
      <c r="AQ1379" s="141">
        <f t="shared" si="800"/>
        <v>7.0823273648514151E-2</v>
      </c>
      <c r="AR1379" s="141">
        <f t="shared" si="801"/>
        <v>0.3816596024564361</v>
      </c>
      <c r="AS1379" s="141">
        <f t="shared" si="802"/>
        <v>2.724279225151649E-2</v>
      </c>
      <c r="AT1379" s="142"/>
      <c r="AU1379" s="144">
        <f t="shared" si="783"/>
        <v>0.4624470227640316</v>
      </c>
      <c r="AV1379" s="144">
        <f t="shared" si="784"/>
        <v>0.48204845478519331</v>
      </c>
      <c r="AW1379" s="144">
        <f t="shared" si="785"/>
        <v>0.51368943346448448</v>
      </c>
      <c r="AX1379" s="144">
        <f t="shared" si="786"/>
        <v>0.54105632338173981</v>
      </c>
      <c r="AY1379" s="141">
        <f t="shared" si="803"/>
        <v>0</v>
      </c>
      <c r="AZ1379" s="141">
        <f t="shared" si="804"/>
        <v>0</v>
      </c>
      <c r="BA1379" s="141">
        <f t="shared" si="805"/>
        <v>0</v>
      </c>
      <c r="BB1379" s="141">
        <f t="shared" si="806"/>
        <v>0</v>
      </c>
      <c r="BC1379" s="141">
        <f t="shared" si="807"/>
        <v>2.2445917782175266</v>
      </c>
      <c r="BD1379" s="141">
        <f t="shared" si="808"/>
        <v>6.9240896694847454E-2</v>
      </c>
      <c r="BE1379" s="141">
        <f t="shared" si="809"/>
        <v>0.62668320580831294</v>
      </c>
      <c r="BF1379" s="141">
        <f t="shared" si="810"/>
        <v>2.2584408049350801E-2</v>
      </c>
      <c r="BG1379" s="105"/>
    </row>
    <row r="1380" spans="13:59" x14ac:dyDescent="0.25">
      <c r="M1380" s="100"/>
      <c r="N1380" s="120" t="s">
        <v>1515</v>
      </c>
      <c r="O1380" s="121">
        <v>9413</v>
      </c>
      <c r="P1380" s="120">
        <v>0</v>
      </c>
      <c r="Q1380" s="120">
        <v>0</v>
      </c>
      <c r="R1380" s="120">
        <v>3.2000000476837158</v>
      </c>
      <c r="S1380" s="120">
        <v>0.80000001192092896</v>
      </c>
      <c r="T1380" s="139"/>
      <c r="U1380" s="140">
        <f t="shared" si="775"/>
        <v>1</v>
      </c>
      <c r="V1380" s="140">
        <f t="shared" si="776"/>
        <v>1</v>
      </c>
      <c r="W1380" s="140">
        <f t="shared" si="777"/>
        <v>1</v>
      </c>
      <c r="X1380" s="140">
        <f t="shared" si="778"/>
        <v>1</v>
      </c>
      <c r="Y1380" s="141">
        <f t="shared" si="787"/>
        <v>0</v>
      </c>
      <c r="Z1380" s="141">
        <f t="shared" si="788"/>
        <v>0</v>
      </c>
      <c r="AA1380" s="141">
        <f t="shared" si="789"/>
        <v>0</v>
      </c>
      <c r="AB1380" s="141">
        <f t="shared" si="790"/>
        <v>0</v>
      </c>
      <c r="AC1380" s="141">
        <f t="shared" si="791"/>
        <v>3.1680000472068786</v>
      </c>
      <c r="AD1380" s="141">
        <f t="shared" si="792"/>
        <v>3.2000000476837265E-2</v>
      </c>
      <c r="AE1380" s="141">
        <f t="shared" si="793"/>
        <v>0.79200001180171964</v>
      </c>
      <c r="AF1380" s="141">
        <f t="shared" si="794"/>
        <v>8.0000001192093162E-3</v>
      </c>
      <c r="AG1380" s="142"/>
      <c r="AH1380" s="143">
        <f t="shared" si="779"/>
        <v>1</v>
      </c>
      <c r="AI1380" s="143">
        <f t="shared" si="780"/>
        <v>1</v>
      </c>
      <c r="AJ1380" s="143">
        <f t="shared" si="781"/>
        <v>1</v>
      </c>
      <c r="AK1380" s="143">
        <f t="shared" si="782"/>
        <v>1</v>
      </c>
      <c r="AL1380" s="141">
        <f t="shared" si="795"/>
        <v>0</v>
      </c>
      <c r="AM1380" s="141">
        <f t="shared" si="796"/>
        <v>0</v>
      </c>
      <c r="AN1380" s="141">
        <f t="shared" si="797"/>
        <v>0</v>
      </c>
      <c r="AO1380" s="141">
        <f t="shared" si="798"/>
        <v>0</v>
      </c>
      <c r="AP1380" s="141">
        <f t="shared" si="799"/>
        <v>3.1680000472068786</v>
      </c>
      <c r="AQ1380" s="141">
        <f t="shared" si="800"/>
        <v>3.2000000476837265E-2</v>
      </c>
      <c r="AR1380" s="141">
        <f t="shared" si="801"/>
        <v>0.79200001180171964</v>
      </c>
      <c r="AS1380" s="141">
        <f t="shared" si="802"/>
        <v>8.0000001192093162E-3</v>
      </c>
      <c r="AT1380" s="142"/>
      <c r="AU1380" s="144">
        <f t="shared" si="783"/>
        <v>1</v>
      </c>
      <c r="AV1380" s="144">
        <f t="shared" si="784"/>
        <v>1</v>
      </c>
      <c r="AW1380" s="144">
        <f t="shared" si="785"/>
        <v>1</v>
      </c>
      <c r="AX1380" s="144">
        <f t="shared" si="786"/>
        <v>1</v>
      </c>
      <c r="AY1380" s="141">
        <f t="shared" si="803"/>
        <v>0</v>
      </c>
      <c r="AZ1380" s="141">
        <f t="shared" si="804"/>
        <v>0</v>
      </c>
      <c r="BA1380" s="141">
        <f t="shared" si="805"/>
        <v>0</v>
      </c>
      <c r="BB1380" s="141">
        <f t="shared" si="806"/>
        <v>0</v>
      </c>
      <c r="BC1380" s="141">
        <f t="shared" si="807"/>
        <v>3.1680000472068786</v>
      </c>
      <c r="BD1380" s="141">
        <f t="shared" si="808"/>
        <v>3.2000000476837265E-2</v>
      </c>
      <c r="BE1380" s="141">
        <f t="shared" si="809"/>
        <v>0.79200001180171964</v>
      </c>
      <c r="BF1380" s="141">
        <f t="shared" si="810"/>
        <v>8.0000001192093162E-3</v>
      </c>
      <c r="BG1380" s="105"/>
    </row>
    <row r="1381" spans="13:59" x14ac:dyDescent="0.25">
      <c r="M1381" s="100"/>
      <c r="N1381" s="120" t="s">
        <v>1516</v>
      </c>
      <c r="O1381" s="121">
        <v>1051</v>
      </c>
      <c r="P1381" s="120">
        <v>0</v>
      </c>
      <c r="Q1381" s="120">
        <v>0</v>
      </c>
      <c r="R1381" s="120">
        <v>4.8000001907348633</v>
      </c>
      <c r="S1381" s="120">
        <v>1.2000000476837158</v>
      </c>
      <c r="T1381" s="139"/>
      <c r="U1381" s="140">
        <f t="shared" si="775"/>
        <v>5.918853790281009E-4</v>
      </c>
      <c r="V1381" s="140">
        <f t="shared" si="776"/>
        <v>8.5614427497948675E-4</v>
      </c>
      <c r="W1381" s="140">
        <f t="shared" si="777"/>
        <v>8.7656325639140498E-4</v>
      </c>
      <c r="X1381" s="140">
        <f t="shared" si="778"/>
        <v>1.3925997914623345E-3</v>
      </c>
      <c r="Y1381" s="141">
        <f t="shared" si="787"/>
        <v>0</v>
      </c>
      <c r="Z1381" s="141">
        <f t="shared" si="788"/>
        <v>0</v>
      </c>
      <c r="AA1381" s="141">
        <f t="shared" si="789"/>
        <v>0</v>
      </c>
      <c r="AB1381" s="141">
        <f t="shared" si="790"/>
        <v>0</v>
      </c>
      <c r="AC1381" s="141">
        <f t="shared" si="791"/>
        <v>3.4468608083907991E-3</v>
      </c>
      <c r="AD1381" s="141">
        <f t="shared" si="792"/>
        <v>6.6263187480729811E-4</v>
      </c>
      <c r="AE1381" s="141">
        <f t="shared" si="793"/>
        <v>1.3509791233186318E-3</v>
      </c>
      <c r="AF1381" s="141">
        <f t="shared" si="794"/>
        <v>3.2014069284050243E-4</v>
      </c>
      <c r="AG1381" s="142"/>
      <c r="AH1381" s="143">
        <f t="shared" si="779"/>
        <v>0.12824487102745707</v>
      </c>
      <c r="AI1381" s="143">
        <f t="shared" si="780"/>
        <v>0.14214964295617161</v>
      </c>
      <c r="AJ1381" s="143">
        <f t="shared" si="781"/>
        <v>0.14308530325282043</v>
      </c>
      <c r="AK1381" s="143">
        <f t="shared" si="782"/>
        <v>0.16271254853293016</v>
      </c>
      <c r="AL1381" s="141">
        <f t="shared" si="795"/>
        <v>0</v>
      </c>
      <c r="AM1381" s="141">
        <f t="shared" si="796"/>
        <v>0</v>
      </c>
      <c r="AN1381" s="141">
        <f t="shared" si="797"/>
        <v>0</v>
      </c>
      <c r="AO1381" s="141">
        <f t="shared" si="798"/>
        <v>0</v>
      </c>
      <c r="AP1381" s="141">
        <f t="shared" si="799"/>
        <v>0.64279110529361361</v>
      </c>
      <c r="AQ1381" s="141">
        <f t="shared" si="800"/>
        <v>3.9527208008902859E-2</v>
      </c>
      <c r="AR1381" s="141">
        <f t="shared" si="801"/>
        <v>0.18176169465497705</v>
      </c>
      <c r="AS1381" s="141">
        <f t="shared" si="802"/>
        <v>1.3493371343278077E-2</v>
      </c>
      <c r="AT1381" s="142"/>
      <c r="AU1381" s="144">
        <f t="shared" si="783"/>
        <v>0.3633187976370823</v>
      </c>
      <c r="AV1381" s="144">
        <f t="shared" si="784"/>
        <v>0.37843564455256662</v>
      </c>
      <c r="AW1381" s="144">
        <f t="shared" si="785"/>
        <v>0.37942269061110734</v>
      </c>
      <c r="AX1381" s="144">
        <f t="shared" si="786"/>
        <v>0.39936000264502214</v>
      </c>
      <c r="AY1381" s="141">
        <f t="shared" si="803"/>
        <v>0</v>
      </c>
      <c r="AZ1381" s="141">
        <f t="shared" si="804"/>
        <v>0</v>
      </c>
      <c r="BA1381" s="141">
        <f t="shared" si="805"/>
        <v>0</v>
      </c>
      <c r="BB1381" s="141">
        <f t="shared" si="806"/>
        <v>0</v>
      </c>
      <c r="BC1381" s="141">
        <f t="shared" si="807"/>
        <v>1.7627714290148178</v>
      </c>
      <c r="BD1381" s="141">
        <f t="shared" si="808"/>
        <v>5.3719737018372848E-2</v>
      </c>
      <c r="BE1381" s="141">
        <f t="shared" si="809"/>
        <v>0.4627165620530479</v>
      </c>
      <c r="BF1381" s="141">
        <f t="shared" si="810"/>
        <v>1.651546016394756E-2</v>
      </c>
      <c r="BG1381" s="105"/>
    </row>
    <row r="1382" spans="13:59" x14ac:dyDescent="0.25">
      <c r="M1382" s="100"/>
      <c r="N1382" s="120" t="s">
        <v>1517</v>
      </c>
      <c r="O1382" s="121">
        <v>3001</v>
      </c>
      <c r="P1382" s="120">
        <v>2.6600000858306885</v>
      </c>
      <c r="Q1382" s="120">
        <v>0</v>
      </c>
      <c r="R1382" s="120">
        <v>0</v>
      </c>
      <c r="S1382" s="120">
        <v>0</v>
      </c>
      <c r="T1382" s="139"/>
      <c r="U1382" s="140">
        <f t="shared" si="775"/>
        <v>2.1707516165026308E-2</v>
      </c>
      <c r="V1382" s="140">
        <f t="shared" si="776"/>
        <v>3.1119292491249562E-2</v>
      </c>
      <c r="W1382" s="140">
        <f t="shared" si="777"/>
        <v>7.4685897901919263E-2</v>
      </c>
      <c r="X1382" s="140">
        <f t="shared" si="778"/>
        <v>0.1134319128605461</v>
      </c>
      <c r="Y1382" s="141">
        <f t="shared" si="787"/>
        <v>6.9682237831306171E-2</v>
      </c>
      <c r="Z1382" s="141">
        <f t="shared" si="788"/>
        <v>1.3095082866407967E-2</v>
      </c>
      <c r="AA1382" s="141">
        <f t="shared" si="789"/>
        <v>0</v>
      </c>
      <c r="AB1382" s="141">
        <f t="shared" si="790"/>
        <v>0</v>
      </c>
      <c r="AC1382" s="141">
        <f t="shared" si="791"/>
        <v>0</v>
      </c>
      <c r="AD1382" s="141">
        <f t="shared" si="792"/>
        <v>0</v>
      </c>
      <c r="AE1382" s="141">
        <f t="shared" si="793"/>
        <v>0</v>
      </c>
      <c r="AF1382" s="141">
        <f t="shared" si="794"/>
        <v>0</v>
      </c>
      <c r="AG1382" s="142"/>
      <c r="AH1382" s="143">
        <f t="shared" si="779"/>
        <v>0.34425173666691422</v>
      </c>
      <c r="AI1382" s="143">
        <f t="shared" si="780"/>
        <v>0.37910770591306275</v>
      </c>
      <c r="AJ1382" s="143">
        <f t="shared" si="781"/>
        <v>0.47841891907824374</v>
      </c>
      <c r="AK1382" s="143">
        <f t="shared" si="782"/>
        <v>0.53420478483059686</v>
      </c>
      <c r="AL1382" s="141">
        <f t="shared" si="795"/>
        <v>0.95291099318377537</v>
      </c>
      <c r="AM1382" s="141">
        <f t="shared" si="796"/>
        <v>5.5515537084046995E-2</v>
      </c>
      <c r="AN1382" s="141">
        <f t="shared" si="797"/>
        <v>0</v>
      </c>
      <c r="AO1382" s="141">
        <f t="shared" si="798"/>
        <v>0</v>
      </c>
      <c r="AP1382" s="141">
        <f t="shared" si="799"/>
        <v>0</v>
      </c>
      <c r="AQ1382" s="141">
        <f t="shared" si="800"/>
        <v>0</v>
      </c>
      <c r="AR1382" s="141">
        <f t="shared" si="801"/>
        <v>0</v>
      </c>
      <c r="AS1382" s="141">
        <f t="shared" si="802"/>
        <v>0</v>
      </c>
      <c r="AT1382" s="142"/>
      <c r="AU1382" s="144">
        <f t="shared" si="783"/>
        <v>0.54341792718769955</v>
      </c>
      <c r="AV1382" s="144">
        <f t="shared" si="784"/>
        <v>0.56639833743878254</v>
      </c>
      <c r="AW1382" s="144">
        <f t="shared" si="785"/>
        <v>0.62770317224336247</v>
      </c>
      <c r="AX1382" s="144">
        <f t="shared" si="786"/>
        <v>0.66029013481979415</v>
      </c>
      <c r="AY1382" s="141">
        <f t="shared" si="803"/>
        <v>1.4616007622517559</v>
      </c>
      <c r="AZ1382" s="141">
        <f t="shared" si="804"/>
        <v>4.5018863949764842E-2</v>
      </c>
      <c r="BA1382" s="141">
        <f t="shared" si="805"/>
        <v>0</v>
      </c>
      <c r="BB1382" s="141">
        <f t="shared" si="806"/>
        <v>0</v>
      </c>
      <c r="BC1382" s="141">
        <f t="shared" si="807"/>
        <v>0</v>
      </c>
      <c r="BD1382" s="141">
        <f t="shared" si="808"/>
        <v>0</v>
      </c>
      <c r="BE1382" s="141">
        <f t="shared" si="809"/>
        <v>0</v>
      </c>
      <c r="BF1382" s="141">
        <f t="shared" si="810"/>
        <v>0</v>
      </c>
      <c r="BG1382" s="105"/>
    </row>
    <row r="1383" spans="13:59" x14ac:dyDescent="0.25">
      <c r="M1383" s="100"/>
      <c r="N1383" s="122" t="s">
        <v>1518</v>
      </c>
      <c r="O1383" s="122">
        <v>4005</v>
      </c>
      <c r="P1383" s="122">
        <v>0</v>
      </c>
      <c r="Q1383" s="122">
        <v>0</v>
      </c>
      <c r="R1383" s="122">
        <v>3.2000000476837158</v>
      </c>
      <c r="S1383" s="122">
        <v>0.80000001192092896</v>
      </c>
      <c r="T1383" s="139"/>
      <c r="U1383" s="140">
        <f t="shared" si="775"/>
        <v>0.12381670371661402</v>
      </c>
      <c r="V1383" s="140">
        <f t="shared" si="776"/>
        <v>0.17011071332927752</v>
      </c>
      <c r="W1383" s="140">
        <f t="shared" si="777"/>
        <v>0.47599152604123951</v>
      </c>
      <c r="X1383" s="140">
        <f t="shared" si="778"/>
        <v>0.61772876133352972</v>
      </c>
      <c r="Y1383" s="141">
        <f t="shared" si="787"/>
        <v>0</v>
      </c>
      <c r="Z1383" s="141">
        <f t="shared" si="788"/>
        <v>0</v>
      </c>
      <c r="AA1383" s="141">
        <f t="shared" si="789"/>
        <v>0</v>
      </c>
      <c r="AB1383" s="141">
        <f t="shared" si="790"/>
        <v>0</v>
      </c>
      <c r="AC1383" s="141">
        <f t="shared" si="791"/>
        <v>0.4663217397032301</v>
      </c>
      <c r="AD1383" s="141">
        <f t="shared" si="792"/>
        <v>7.8032551061968825E-2</v>
      </c>
      <c r="AE1383" s="141">
        <f t="shared" si="793"/>
        <v>0.4336801892039161</v>
      </c>
      <c r="AF1383" s="141">
        <f t="shared" si="794"/>
        <v>6.0502827226808331E-2</v>
      </c>
      <c r="AG1383" s="142"/>
      <c r="AH1383" s="143">
        <f t="shared" si="779"/>
        <v>0.54667305608309691</v>
      </c>
      <c r="AI1383" s="143">
        <f t="shared" si="780"/>
        <v>0.59432837724811027</v>
      </c>
      <c r="AJ1383" s="143">
        <f t="shared" si="781"/>
        <v>0.78077113487315952</v>
      </c>
      <c r="AK1383" s="143">
        <f t="shared" si="782"/>
        <v>0.83907000280710831</v>
      </c>
      <c r="AL1383" s="141">
        <f t="shared" si="795"/>
        <v>0</v>
      </c>
      <c r="AM1383" s="141">
        <f t="shared" si="796"/>
        <v>0</v>
      </c>
      <c r="AN1383" s="141">
        <f t="shared" si="797"/>
        <v>0</v>
      </c>
      <c r="AO1383" s="141">
        <f t="shared" si="798"/>
        <v>0</v>
      </c>
      <c r="AP1383" s="141">
        <f t="shared" si="799"/>
        <v>1.8081087824781923</v>
      </c>
      <c r="AQ1383" s="141">
        <f t="shared" si="800"/>
        <v>9.3742053055545949E-2</v>
      </c>
      <c r="AR1383" s="141">
        <f t="shared" si="801"/>
        <v>0.64169029555505219</v>
      </c>
      <c r="AS1383" s="141">
        <f t="shared" si="802"/>
        <v>2.9565716693128352E-2</v>
      </c>
      <c r="AT1383" s="142"/>
      <c r="AU1383" s="144">
        <f t="shared" si="783"/>
        <v>0.66745272864308136</v>
      </c>
      <c r="AV1383" s="144">
        <f t="shared" si="784"/>
        <v>0.69454889637424477</v>
      </c>
      <c r="AW1383" s="144">
        <f t="shared" si="785"/>
        <v>0.80062414344028121</v>
      </c>
      <c r="AX1383" s="144">
        <f t="shared" si="786"/>
        <v>0.83614932395132957</v>
      </c>
      <c r="AY1383" s="141">
        <f t="shared" si="803"/>
        <v>0</v>
      </c>
      <c r="AZ1383" s="141">
        <f t="shared" si="804"/>
        <v>0</v>
      </c>
      <c r="BA1383" s="141">
        <f t="shared" si="805"/>
        <v>0</v>
      </c>
      <c r="BB1383" s="141">
        <f t="shared" si="806"/>
        <v>0</v>
      </c>
      <c r="BC1383" s="141">
        <f t="shared" si="807"/>
        <v>2.1578441448655261</v>
      </c>
      <c r="BD1383" s="141">
        <f t="shared" si="808"/>
        <v>6.4712356650729497E-2</v>
      </c>
      <c r="BE1383" s="141">
        <f t="shared" si="809"/>
        <v>0.64830440346961038</v>
      </c>
      <c r="BF1383" s="141">
        <f t="shared" si="810"/>
        <v>2.0615065659129961E-2</v>
      </c>
      <c r="BG1383" s="105"/>
    </row>
    <row r="1384" spans="13:59" x14ac:dyDescent="0.25">
      <c r="M1384" s="100"/>
      <c r="N1384" s="120" t="s">
        <v>1519</v>
      </c>
      <c r="O1384" s="121">
        <v>1784</v>
      </c>
      <c r="P1384" s="120">
        <v>0</v>
      </c>
      <c r="Q1384" s="120">
        <v>0</v>
      </c>
      <c r="R1384" s="120">
        <v>3.2000000476837158</v>
      </c>
      <c r="S1384" s="120">
        <v>0.80000001192092896</v>
      </c>
      <c r="T1384" s="139"/>
      <c r="U1384" s="140">
        <f t="shared" si="775"/>
        <v>2.2996433408556394E-3</v>
      </c>
      <c r="V1384" s="140">
        <f t="shared" si="776"/>
        <v>3.3342310038876333E-3</v>
      </c>
      <c r="W1384" s="140">
        <f t="shared" si="777"/>
        <v>4.7974648104872619E-3</v>
      </c>
      <c r="X1384" s="140">
        <f t="shared" si="778"/>
        <v>7.6225479427474152E-3</v>
      </c>
      <c r="Y1384" s="141">
        <f t="shared" si="787"/>
        <v>0</v>
      </c>
      <c r="Z1384" s="141">
        <f t="shared" si="788"/>
        <v>0</v>
      </c>
      <c r="AA1384" s="141">
        <f t="shared" si="789"/>
        <v>0</v>
      </c>
      <c r="AB1384" s="141">
        <f t="shared" si="790"/>
        <v>0</v>
      </c>
      <c r="AC1384" s="141">
        <f t="shared" si="791"/>
        <v>8.9406104979073316E-3</v>
      </c>
      <c r="AD1384" s="141">
        <f t="shared" si="792"/>
        <v>1.728928873521619E-3</v>
      </c>
      <c r="AE1384" s="141">
        <f t="shared" si="793"/>
        <v>4.9296254562671152E-3</v>
      </c>
      <c r="AF1384" s="141">
        <f t="shared" si="794"/>
        <v>1.1684129887986694E-3</v>
      </c>
      <c r="AG1384" s="142"/>
      <c r="AH1384" s="143">
        <f t="shared" si="779"/>
        <v>0.18690168998939294</v>
      </c>
      <c r="AI1384" s="143">
        <f t="shared" si="780"/>
        <v>0.20700782585770039</v>
      </c>
      <c r="AJ1384" s="143">
        <f t="shared" si="781"/>
        <v>0.22870236304346458</v>
      </c>
      <c r="AK1384" s="143">
        <f t="shared" si="782"/>
        <v>0.25947266895702203</v>
      </c>
      <c r="AL1384" s="141">
        <f t="shared" si="795"/>
        <v>0</v>
      </c>
      <c r="AM1384" s="141">
        <f t="shared" si="796"/>
        <v>0</v>
      </c>
      <c r="AN1384" s="141">
        <f t="shared" si="797"/>
        <v>0</v>
      </c>
      <c r="AO1384" s="141">
        <f t="shared" si="798"/>
        <v>0</v>
      </c>
      <c r="AP1384" s="141">
        <f t="shared" si="799"/>
        <v>0.62427438057810181</v>
      </c>
      <c r="AQ1384" s="141">
        <f t="shared" si="800"/>
        <v>3.8150672037441824E-2</v>
      </c>
      <c r="AR1384" s="141">
        <f t="shared" si="801"/>
        <v>0.19344039677833344</v>
      </c>
      <c r="AS1384" s="141">
        <f t="shared" si="802"/>
        <v>1.4137741480439447E-2</v>
      </c>
      <c r="AT1384" s="142"/>
      <c r="AU1384" s="144">
        <f t="shared" si="783"/>
        <v>0.4222054134738803</v>
      </c>
      <c r="AV1384" s="144">
        <f t="shared" si="784"/>
        <v>0.44001664204053104</v>
      </c>
      <c r="AW1384" s="144">
        <f t="shared" si="785"/>
        <v>0.45824668123131174</v>
      </c>
      <c r="AX1384" s="144">
        <f t="shared" si="786"/>
        <v>0.48264952820203577</v>
      </c>
      <c r="AY1384" s="141">
        <f t="shared" si="803"/>
        <v>0</v>
      </c>
      <c r="AZ1384" s="141">
        <f t="shared" si="804"/>
        <v>0</v>
      </c>
      <c r="BA1384" s="141">
        <f t="shared" si="805"/>
        <v>0</v>
      </c>
      <c r="BB1384" s="141">
        <f t="shared" si="806"/>
        <v>0</v>
      </c>
      <c r="BC1384" s="141">
        <f t="shared" si="807"/>
        <v>1.3660447359475465</v>
      </c>
      <c r="BD1384" s="141">
        <f t="shared" si="808"/>
        <v>4.2008539563781255E-2</v>
      </c>
      <c r="BE1384" s="141">
        <f t="shared" si="809"/>
        <v>0.37269251587703967</v>
      </c>
      <c r="BF1384" s="141">
        <f t="shared" si="810"/>
        <v>1.3427112438219702E-2</v>
      </c>
      <c r="BG1384" s="105"/>
    </row>
    <row r="1385" spans="13:59" x14ac:dyDescent="0.25">
      <c r="M1385" s="100"/>
      <c r="N1385" s="120" t="s">
        <v>1520</v>
      </c>
      <c r="O1385" s="121">
        <v>9487</v>
      </c>
      <c r="P1385" s="120">
        <v>0</v>
      </c>
      <c r="Q1385" s="120">
        <v>0</v>
      </c>
      <c r="R1385" s="120">
        <v>4.8000001907348633</v>
      </c>
      <c r="S1385" s="120">
        <v>1.2000000476837158</v>
      </c>
      <c r="T1385" s="139"/>
      <c r="U1385" s="140">
        <f t="shared" si="775"/>
        <v>1</v>
      </c>
      <c r="V1385" s="140">
        <f t="shared" si="776"/>
        <v>1</v>
      </c>
      <c r="W1385" s="140">
        <f t="shared" si="777"/>
        <v>1</v>
      </c>
      <c r="X1385" s="140">
        <f t="shared" si="778"/>
        <v>1</v>
      </c>
      <c r="Y1385" s="141">
        <f t="shared" si="787"/>
        <v>0</v>
      </c>
      <c r="Z1385" s="141">
        <f t="shared" si="788"/>
        <v>0</v>
      </c>
      <c r="AA1385" s="141">
        <f t="shared" si="789"/>
        <v>0</v>
      </c>
      <c r="AB1385" s="141">
        <f t="shared" si="790"/>
        <v>0</v>
      </c>
      <c r="AC1385" s="141">
        <f t="shared" si="791"/>
        <v>4.7520001888275143</v>
      </c>
      <c r="AD1385" s="141">
        <f t="shared" si="792"/>
        <v>4.8000001907348988E-2</v>
      </c>
      <c r="AE1385" s="141">
        <f t="shared" si="793"/>
        <v>1.1880000472068786</v>
      </c>
      <c r="AF1385" s="141">
        <f t="shared" si="794"/>
        <v>1.2000000476837247E-2</v>
      </c>
      <c r="AG1385" s="142"/>
      <c r="AH1385" s="143">
        <f t="shared" si="779"/>
        <v>1</v>
      </c>
      <c r="AI1385" s="143">
        <f t="shared" si="780"/>
        <v>1</v>
      </c>
      <c r="AJ1385" s="143">
        <f t="shared" si="781"/>
        <v>1</v>
      </c>
      <c r="AK1385" s="143">
        <f t="shared" si="782"/>
        <v>1</v>
      </c>
      <c r="AL1385" s="141">
        <f t="shared" si="795"/>
        <v>0</v>
      </c>
      <c r="AM1385" s="141">
        <f t="shared" si="796"/>
        <v>0</v>
      </c>
      <c r="AN1385" s="141">
        <f t="shared" si="797"/>
        <v>0</v>
      </c>
      <c r="AO1385" s="141">
        <f t="shared" si="798"/>
        <v>0</v>
      </c>
      <c r="AP1385" s="141">
        <f t="shared" si="799"/>
        <v>4.7520001888275143</v>
      </c>
      <c r="AQ1385" s="141">
        <f t="shared" si="800"/>
        <v>4.8000001907348988E-2</v>
      </c>
      <c r="AR1385" s="141">
        <f t="shared" si="801"/>
        <v>1.1880000472068786</v>
      </c>
      <c r="AS1385" s="141">
        <f t="shared" si="802"/>
        <v>1.2000000476837247E-2</v>
      </c>
      <c r="AT1385" s="142"/>
      <c r="AU1385" s="144">
        <f t="shared" si="783"/>
        <v>1</v>
      </c>
      <c r="AV1385" s="144">
        <f t="shared" si="784"/>
        <v>1</v>
      </c>
      <c r="AW1385" s="144">
        <f t="shared" si="785"/>
        <v>1</v>
      </c>
      <c r="AX1385" s="144">
        <f t="shared" si="786"/>
        <v>1</v>
      </c>
      <c r="AY1385" s="141">
        <f t="shared" si="803"/>
        <v>0</v>
      </c>
      <c r="AZ1385" s="141">
        <f t="shared" si="804"/>
        <v>0</v>
      </c>
      <c r="BA1385" s="141">
        <f t="shared" si="805"/>
        <v>0</v>
      </c>
      <c r="BB1385" s="141">
        <f t="shared" si="806"/>
        <v>0</v>
      </c>
      <c r="BC1385" s="141">
        <f t="shared" si="807"/>
        <v>4.7520001888275143</v>
      </c>
      <c r="BD1385" s="141">
        <f t="shared" si="808"/>
        <v>4.8000001907348988E-2</v>
      </c>
      <c r="BE1385" s="141">
        <f t="shared" si="809"/>
        <v>1.1880000472068786</v>
      </c>
      <c r="BF1385" s="141">
        <f t="shared" si="810"/>
        <v>1.2000000476837247E-2</v>
      </c>
      <c r="BG1385" s="105"/>
    </row>
    <row r="1386" spans="13:59" x14ac:dyDescent="0.25">
      <c r="M1386" s="100"/>
      <c r="N1386" s="120" t="s">
        <v>1521</v>
      </c>
      <c r="O1386" s="121">
        <v>8768</v>
      </c>
      <c r="P1386" s="120">
        <v>0</v>
      </c>
      <c r="Q1386" s="120">
        <v>0</v>
      </c>
      <c r="R1386" s="120">
        <v>4.8000001907348633</v>
      </c>
      <c r="S1386" s="120">
        <v>1.2000000476837158</v>
      </c>
      <c r="T1386" s="139"/>
      <c r="U1386" s="140">
        <f t="shared" si="775"/>
        <v>1</v>
      </c>
      <c r="V1386" s="140">
        <f t="shared" si="776"/>
        <v>1</v>
      </c>
      <c r="W1386" s="140">
        <f t="shared" si="777"/>
        <v>1</v>
      </c>
      <c r="X1386" s="140">
        <f t="shared" si="778"/>
        <v>1</v>
      </c>
      <c r="Y1386" s="141">
        <f t="shared" si="787"/>
        <v>0</v>
      </c>
      <c r="Z1386" s="141">
        <f t="shared" si="788"/>
        <v>0</v>
      </c>
      <c r="AA1386" s="141">
        <f t="shared" si="789"/>
        <v>0</v>
      </c>
      <c r="AB1386" s="141">
        <f t="shared" si="790"/>
        <v>0</v>
      </c>
      <c r="AC1386" s="141">
        <f t="shared" si="791"/>
        <v>4.7520001888275143</v>
      </c>
      <c r="AD1386" s="141">
        <f t="shared" si="792"/>
        <v>4.8000001907348988E-2</v>
      </c>
      <c r="AE1386" s="141">
        <f t="shared" si="793"/>
        <v>1.1880000472068786</v>
      </c>
      <c r="AF1386" s="141">
        <f t="shared" si="794"/>
        <v>1.2000000476837247E-2</v>
      </c>
      <c r="AG1386" s="142"/>
      <c r="AH1386" s="143">
        <f t="shared" si="779"/>
        <v>1</v>
      </c>
      <c r="AI1386" s="143">
        <f t="shared" si="780"/>
        <v>1</v>
      </c>
      <c r="AJ1386" s="143">
        <f t="shared" si="781"/>
        <v>1</v>
      </c>
      <c r="AK1386" s="143">
        <f t="shared" si="782"/>
        <v>1</v>
      </c>
      <c r="AL1386" s="141">
        <f t="shared" si="795"/>
        <v>0</v>
      </c>
      <c r="AM1386" s="141">
        <f t="shared" si="796"/>
        <v>0</v>
      </c>
      <c r="AN1386" s="141">
        <f t="shared" si="797"/>
        <v>0</v>
      </c>
      <c r="AO1386" s="141">
        <f t="shared" si="798"/>
        <v>0</v>
      </c>
      <c r="AP1386" s="141">
        <f t="shared" si="799"/>
        <v>4.7520001888275143</v>
      </c>
      <c r="AQ1386" s="141">
        <f t="shared" si="800"/>
        <v>4.8000001907348988E-2</v>
      </c>
      <c r="AR1386" s="141">
        <f t="shared" si="801"/>
        <v>1.1880000472068786</v>
      </c>
      <c r="AS1386" s="141">
        <f t="shared" si="802"/>
        <v>1.2000000476837247E-2</v>
      </c>
      <c r="AT1386" s="142"/>
      <c r="AU1386" s="144">
        <f t="shared" si="783"/>
        <v>1</v>
      </c>
      <c r="AV1386" s="144">
        <f t="shared" si="784"/>
        <v>1</v>
      </c>
      <c r="AW1386" s="144">
        <f t="shared" si="785"/>
        <v>1</v>
      </c>
      <c r="AX1386" s="144">
        <f t="shared" si="786"/>
        <v>1</v>
      </c>
      <c r="AY1386" s="141">
        <f t="shared" si="803"/>
        <v>0</v>
      </c>
      <c r="AZ1386" s="141">
        <f t="shared" si="804"/>
        <v>0</v>
      </c>
      <c r="BA1386" s="141">
        <f t="shared" si="805"/>
        <v>0</v>
      </c>
      <c r="BB1386" s="141">
        <f t="shared" si="806"/>
        <v>0</v>
      </c>
      <c r="BC1386" s="141">
        <f t="shared" si="807"/>
        <v>4.7520001888275143</v>
      </c>
      <c r="BD1386" s="141">
        <f t="shared" si="808"/>
        <v>4.8000001907348988E-2</v>
      </c>
      <c r="BE1386" s="141">
        <f t="shared" si="809"/>
        <v>1.1880000472068786</v>
      </c>
      <c r="BF1386" s="141">
        <f t="shared" si="810"/>
        <v>1.2000000476837247E-2</v>
      </c>
      <c r="BG1386" s="105"/>
    </row>
    <row r="1387" spans="13:59" x14ac:dyDescent="0.25">
      <c r="M1387" s="100"/>
      <c r="N1387" s="120" t="s">
        <v>1522</v>
      </c>
      <c r="O1387" s="121">
        <v>3690</v>
      </c>
      <c r="P1387" s="120">
        <v>0</v>
      </c>
      <c r="Q1387" s="120">
        <v>0</v>
      </c>
      <c r="R1387" s="120">
        <v>4.8000001907348633</v>
      </c>
      <c r="S1387" s="120">
        <v>1.2000000476837158</v>
      </c>
      <c r="T1387" s="139"/>
      <c r="U1387" s="140">
        <f t="shared" si="775"/>
        <v>7.3267886210309774E-2</v>
      </c>
      <c r="V1387" s="140">
        <f t="shared" si="776"/>
        <v>0.10254945958262784</v>
      </c>
      <c r="W1387" s="140">
        <f t="shared" si="777"/>
        <v>0.28836000374860371</v>
      </c>
      <c r="X1387" s="140">
        <f t="shared" si="778"/>
        <v>0.40100573491879432</v>
      </c>
      <c r="Y1387" s="141">
        <f t="shared" si="787"/>
        <v>0</v>
      </c>
      <c r="Z1387" s="141">
        <f t="shared" si="788"/>
        <v>0</v>
      </c>
      <c r="AA1387" s="141">
        <f t="shared" si="789"/>
        <v>0</v>
      </c>
      <c r="AB1387" s="141">
        <f t="shared" si="790"/>
        <v>0</v>
      </c>
      <c r="AC1387" s="141">
        <f t="shared" si="791"/>
        <v>0.41844478799245666</v>
      </c>
      <c r="AD1387" s="141">
        <f t="shared" si="792"/>
        <v>7.3792637563914132E-2</v>
      </c>
      <c r="AE1387" s="141">
        <f t="shared" si="793"/>
        <v>0.41015913945371479</v>
      </c>
      <c r="AF1387" s="141">
        <f t="shared" si="794"/>
        <v>7.104776157028192E-2</v>
      </c>
      <c r="AG1387" s="142"/>
      <c r="AH1387" s="143">
        <f t="shared" si="779"/>
        <v>0.47599974092370689</v>
      </c>
      <c r="AI1387" s="143">
        <f t="shared" si="780"/>
        <v>0.52019205911138511</v>
      </c>
      <c r="AJ1387" s="143">
        <f t="shared" si="781"/>
        <v>0.68297026487757373</v>
      </c>
      <c r="AK1387" s="143">
        <f t="shared" si="782"/>
        <v>0.74552815772242476</v>
      </c>
      <c r="AL1387" s="141">
        <f t="shared" si="795"/>
        <v>0</v>
      </c>
      <c r="AM1387" s="141">
        <f t="shared" si="796"/>
        <v>0</v>
      </c>
      <c r="AN1387" s="141">
        <f t="shared" si="797"/>
        <v>0</v>
      </c>
      <c r="AO1387" s="141">
        <f t="shared" si="798"/>
        <v>0</v>
      </c>
      <c r="AP1387" s="141">
        <f t="shared" si="799"/>
        <v>2.368012426616239</v>
      </c>
      <c r="AQ1387" s="141">
        <f t="shared" si="800"/>
        <v>0.12890955633717072</v>
      </c>
      <c r="AR1387" s="141">
        <f t="shared" si="801"/>
        <v>0.8489034441138591</v>
      </c>
      <c r="AS1387" s="141">
        <f t="shared" si="802"/>
        <v>4.5730380702603379E-2</v>
      </c>
      <c r="AT1387" s="142"/>
      <c r="AU1387" s="144">
        <f t="shared" si="783"/>
        <v>0.62626609652538812</v>
      </c>
      <c r="AV1387" s="144">
        <f t="shared" si="784"/>
        <v>0.65219371815706639</v>
      </c>
      <c r="AW1387" s="144">
        <f t="shared" si="785"/>
        <v>0.7444467277043908</v>
      </c>
      <c r="AX1387" s="144">
        <f t="shared" si="786"/>
        <v>0.7800626142276984</v>
      </c>
      <c r="AY1387" s="141">
        <f t="shared" si="803"/>
        <v>0</v>
      </c>
      <c r="AZ1387" s="141">
        <f t="shared" si="804"/>
        <v>0</v>
      </c>
      <c r="BA1387" s="141">
        <f t="shared" si="805"/>
        <v>0</v>
      </c>
      <c r="BB1387" s="141">
        <f t="shared" si="806"/>
        <v>0</v>
      </c>
      <c r="BC1387" s="141">
        <f t="shared" si="807"/>
        <v>3.0382429033335936</v>
      </c>
      <c r="BD1387" s="141">
        <f t="shared" si="808"/>
        <v>9.2287068216404755E-2</v>
      </c>
      <c r="BE1387" s="141">
        <f t="shared" si="809"/>
        <v>0.90577228041895608</v>
      </c>
      <c r="BF1387" s="141">
        <f t="shared" si="810"/>
        <v>3.0302893850566059E-2</v>
      </c>
      <c r="BG1387" s="105"/>
    </row>
    <row r="1388" spans="13:59" x14ac:dyDescent="0.25">
      <c r="M1388" s="100"/>
      <c r="N1388" s="120" t="s">
        <v>1523</v>
      </c>
      <c r="O1388" s="121">
        <v>4460</v>
      </c>
      <c r="P1388" s="120">
        <v>0</v>
      </c>
      <c r="Q1388" s="120">
        <v>0</v>
      </c>
      <c r="R1388" s="120">
        <v>3.2000000476837158</v>
      </c>
      <c r="S1388" s="120">
        <v>0.80000001192092896</v>
      </c>
      <c r="T1388" s="139"/>
      <c r="U1388" s="140">
        <f t="shared" si="775"/>
        <v>0.24937130850402389</v>
      </c>
      <c r="V1388" s="140">
        <f t="shared" si="776"/>
        <v>0.32937826488810329</v>
      </c>
      <c r="W1388" s="140">
        <f t="shared" si="777"/>
        <v>0.79470816377715725</v>
      </c>
      <c r="X1388" s="140">
        <f t="shared" si="778"/>
        <v>0.90317719080711112</v>
      </c>
      <c r="Y1388" s="141">
        <f t="shared" si="787"/>
        <v>0</v>
      </c>
      <c r="Z1388" s="141">
        <f t="shared" si="788"/>
        <v>0</v>
      </c>
      <c r="AA1388" s="141">
        <f t="shared" si="789"/>
        <v>0</v>
      </c>
      <c r="AB1388" s="141">
        <f t="shared" si="790"/>
        <v>0</v>
      </c>
      <c r="AC1388" s="141">
        <f t="shared" si="791"/>
        <v>0.91801944923483025</v>
      </c>
      <c r="AD1388" s="141">
        <f t="shared" si="792"/>
        <v>0.1359910141130799</v>
      </c>
      <c r="AE1388" s="141">
        <f t="shared" si="793"/>
        <v>0.67279648654893887</v>
      </c>
      <c r="AF1388" s="141">
        <f t="shared" si="794"/>
        <v>4.9745276863461196E-2</v>
      </c>
      <c r="AG1388" s="142"/>
      <c r="AH1388" s="143">
        <f t="shared" si="779"/>
        <v>0.65727907991730727</v>
      </c>
      <c r="AI1388" s="143">
        <f t="shared" si="780"/>
        <v>0.70745048223842733</v>
      </c>
      <c r="AJ1388" s="143">
        <f t="shared" si="781"/>
        <v>0.90399403621099395</v>
      </c>
      <c r="AK1388" s="143">
        <f t="shared" si="782"/>
        <v>0.94417856312254622</v>
      </c>
      <c r="AL1388" s="141">
        <f t="shared" si="795"/>
        <v>0</v>
      </c>
      <c r="AM1388" s="141">
        <f t="shared" si="796"/>
        <v>0</v>
      </c>
      <c r="AN1388" s="141">
        <f t="shared" si="797"/>
        <v>0</v>
      </c>
      <c r="AO1388" s="141">
        <f t="shared" si="798"/>
        <v>0</v>
      </c>
      <c r="AP1388" s="141">
        <f t="shared" si="799"/>
        <v>2.162534401116095</v>
      </c>
      <c r="AQ1388" s="141">
        <f t="shared" si="800"/>
        <v>0.10130717578074044</v>
      </c>
      <c r="AR1388" s="141">
        <f t="shared" si="801"/>
        <v>0.73203709835193076</v>
      </c>
      <c r="AS1388" s="141">
        <f t="shared" si="802"/>
        <v>2.3305763401591739E-2</v>
      </c>
      <c r="AT1388" s="142"/>
      <c r="AU1388" s="144">
        <f t="shared" si="783"/>
        <v>0.72998179094062365</v>
      </c>
      <c r="AV1388" s="144">
        <f t="shared" si="784"/>
        <v>0.75829310171793263</v>
      </c>
      <c r="AW1388" s="144">
        <f t="shared" si="785"/>
        <v>0.88000445705332786</v>
      </c>
      <c r="AX1388" s="144">
        <f t="shared" si="786"/>
        <v>0.91211348547541893</v>
      </c>
      <c r="AY1388" s="141">
        <f t="shared" si="803"/>
        <v>0</v>
      </c>
      <c r="AZ1388" s="141">
        <f t="shared" si="804"/>
        <v>0</v>
      </c>
      <c r="BA1388" s="141">
        <f t="shared" si="805"/>
        <v>0</v>
      </c>
      <c r="BB1388" s="141">
        <f t="shared" si="806"/>
        <v>0</v>
      </c>
      <c r="BC1388" s="141">
        <f t="shared" si="807"/>
        <v>2.3578804460787461</v>
      </c>
      <c r="BD1388" s="141">
        <f t="shared" si="808"/>
        <v>6.8657515576870942E-2</v>
      </c>
      <c r="BE1388" s="141">
        <f t="shared" si="809"/>
        <v>0.70980715193202271</v>
      </c>
      <c r="BF1388" s="141">
        <f t="shared" si="810"/>
        <v>1.9883647321552456E-2</v>
      </c>
      <c r="BG1388" s="105"/>
    </row>
    <row r="1389" spans="13:59" x14ac:dyDescent="0.25">
      <c r="M1389" s="100"/>
      <c r="N1389" s="120" t="s">
        <v>1524</v>
      </c>
      <c r="O1389" s="121">
        <v>3562</v>
      </c>
      <c r="P1389" s="120">
        <v>0</v>
      </c>
      <c r="Q1389" s="120">
        <v>0</v>
      </c>
      <c r="R1389" s="120">
        <v>3.2000000476837158</v>
      </c>
      <c r="S1389" s="120">
        <v>0.80000001192092896</v>
      </c>
      <c r="T1389" s="139"/>
      <c r="U1389" s="140">
        <f t="shared" si="775"/>
        <v>5.8798231215182017E-2</v>
      </c>
      <c r="V1389" s="140">
        <f t="shared" si="776"/>
        <v>8.278933759151319E-2</v>
      </c>
      <c r="W1389" s="140">
        <f t="shared" si="777"/>
        <v>0.22933674558905137</v>
      </c>
      <c r="X1389" s="140">
        <f t="shared" si="778"/>
        <v>0.32608766993745197</v>
      </c>
      <c r="Y1389" s="141">
        <f t="shared" si="787"/>
        <v>0</v>
      </c>
      <c r="Z1389" s="141">
        <f t="shared" si="788"/>
        <v>0</v>
      </c>
      <c r="AA1389" s="141">
        <f t="shared" si="789"/>
        <v>0</v>
      </c>
      <c r="AB1389" s="141">
        <f t="shared" si="790"/>
        <v>0</v>
      </c>
      <c r="AC1389" s="141">
        <f t="shared" si="791"/>
        <v>0.22465857003950002</v>
      </c>
      <c r="AD1389" s="141">
        <f t="shared" si="792"/>
        <v>4.0267314201045457E-2</v>
      </c>
      <c r="AE1389" s="141">
        <f t="shared" si="793"/>
        <v>0.22033507552913734</v>
      </c>
      <c r="AF1389" s="141">
        <f t="shared" si="794"/>
        <v>4.0535064308092172E-2</v>
      </c>
      <c r="AG1389" s="142"/>
      <c r="AH1389" s="143">
        <f t="shared" si="779"/>
        <v>0.44906059624038197</v>
      </c>
      <c r="AI1389" s="143">
        <f t="shared" si="780"/>
        <v>0.49162264066878636</v>
      </c>
      <c r="AJ1389" s="143">
        <f t="shared" si="781"/>
        <v>0.64293329298932145</v>
      </c>
      <c r="AK1389" s="143">
        <f t="shared" si="782"/>
        <v>0.70556865597921781</v>
      </c>
      <c r="AL1389" s="141">
        <f t="shared" si="795"/>
        <v>0</v>
      </c>
      <c r="AM1389" s="141">
        <f t="shared" si="796"/>
        <v>0</v>
      </c>
      <c r="AN1389" s="141">
        <f t="shared" si="797"/>
        <v>0</v>
      </c>
      <c r="AO1389" s="141">
        <f t="shared" si="798"/>
        <v>0</v>
      </c>
      <c r="AP1389" s="141">
        <f t="shared" si="799"/>
        <v>1.4907232621884843</v>
      </c>
      <c r="AQ1389" s="141">
        <f t="shared" si="800"/>
        <v>8.2469211394026409E-2</v>
      </c>
      <c r="AR1389" s="141">
        <f t="shared" si="801"/>
        <v>0.53425732120455549</v>
      </c>
      <c r="AS1389" s="141">
        <f t="shared" si="802"/>
        <v>3.0197611989852602E-2</v>
      </c>
      <c r="AT1389" s="142"/>
      <c r="AU1389" s="144">
        <f t="shared" si="783"/>
        <v>0.61010037297474617</v>
      </c>
      <c r="AV1389" s="144">
        <f t="shared" si="784"/>
        <v>0.63550797849237617</v>
      </c>
      <c r="AW1389" s="144">
        <f t="shared" si="785"/>
        <v>0.72191728018522072</v>
      </c>
      <c r="AX1389" s="144">
        <f t="shared" si="786"/>
        <v>0.75722551299548346</v>
      </c>
      <c r="AY1389" s="141">
        <f t="shared" si="803"/>
        <v>0</v>
      </c>
      <c r="AZ1389" s="141">
        <f t="shared" si="804"/>
        <v>0</v>
      </c>
      <c r="BA1389" s="141">
        <f t="shared" si="805"/>
        <v>0</v>
      </c>
      <c r="BB1389" s="141">
        <f t="shared" si="806"/>
        <v>0</v>
      </c>
      <c r="BC1389" s="141">
        <f t="shared" si="807"/>
        <v>1.9734501798189026</v>
      </c>
      <c r="BD1389" s="141">
        <f t="shared" si="808"/>
        <v>6.0175381660083183E-2</v>
      </c>
      <c r="BE1389" s="141">
        <f t="shared" si="809"/>
        <v>0.58588178776111866</v>
      </c>
      <c r="BF1389" s="141">
        <f t="shared" si="810"/>
        <v>1.9898631662099708E-2</v>
      </c>
      <c r="BG1389" s="105"/>
    </row>
    <row r="1390" spans="13:59" x14ac:dyDescent="0.25">
      <c r="M1390" s="100"/>
      <c r="N1390" s="122" t="s">
        <v>1525</v>
      </c>
      <c r="O1390" s="122">
        <v>2451</v>
      </c>
      <c r="P1390" s="122">
        <v>0</v>
      </c>
      <c r="Q1390" s="122">
        <v>0</v>
      </c>
      <c r="R1390" s="122">
        <v>3.2000000476837158</v>
      </c>
      <c r="S1390" s="122">
        <v>0.80000001192092896</v>
      </c>
      <c r="T1390" s="139"/>
      <c r="U1390" s="140">
        <f t="shared" si="775"/>
        <v>7.9241740371027714E-3</v>
      </c>
      <c r="V1390" s="140">
        <f t="shared" si="776"/>
        <v>1.1456431480959761E-2</v>
      </c>
      <c r="W1390" s="140">
        <f t="shared" si="777"/>
        <v>2.2214551842261843E-2</v>
      </c>
      <c r="X1390" s="140">
        <f t="shared" si="778"/>
        <v>3.4807866755368955E-2</v>
      </c>
      <c r="Y1390" s="141">
        <f t="shared" si="787"/>
        <v>0</v>
      </c>
      <c r="Z1390" s="141">
        <f t="shared" si="788"/>
        <v>0</v>
      </c>
      <c r="AA1390" s="141">
        <f t="shared" si="789"/>
        <v>0</v>
      </c>
      <c r="AB1390" s="141">
        <f t="shared" si="790"/>
        <v>0</v>
      </c>
      <c r="AC1390" s="141">
        <f t="shared" si="791"/>
        <v>3.0755395718003866E-2</v>
      </c>
      <c r="AD1390" s="141">
        <f t="shared" si="792"/>
        <v>5.9051855673525923E-3</v>
      </c>
      <c r="AE1390" s="141">
        <f t="shared" si="793"/>
        <v>2.2631251361546145E-2</v>
      </c>
      <c r="AF1390" s="141">
        <f t="shared" si="794"/>
        <v>5.2150424576911242E-3</v>
      </c>
      <c r="AG1390" s="142"/>
      <c r="AH1390" s="143">
        <f t="shared" si="779"/>
        <v>0.26222418898926825</v>
      </c>
      <c r="AI1390" s="143">
        <f t="shared" si="780"/>
        <v>0.28978926949552952</v>
      </c>
      <c r="AJ1390" s="143">
        <f t="shared" si="781"/>
        <v>0.34639133203225658</v>
      </c>
      <c r="AK1390" s="143">
        <f t="shared" si="782"/>
        <v>0.39061692767767808</v>
      </c>
      <c r="AL1390" s="141">
        <f t="shared" si="795"/>
        <v>0</v>
      </c>
      <c r="AM1390" s="141">
        <f t="shared" si="796"/>
        <v>0</v>
      </c>
      <c r="AN1390" s="141">
        <f t="shared" si="797"/>
        <v>0</v>
      </c>
      <c r="AO1390" s="141">
        <f t="shared" si="798"/>
        <v>0</v>
      </c>
      <c r="AP1390" s="141">
        <f t="shared" si="799"/>
        <v>0.87483037256400797</v>
      </c>
      <c r="AQ1390" s="141">
        <f t="shared" si="800"/>
        <v>5.2495303639915725E-2</v>
      </c>
      <c r="AR1390" s="141">
        <f t="shared" si="801"/>
        <v>0.29203217757933431</v>
      </c>
      <c r="AS1390" s="141">
        <f t="shared" si="802"/>
        <v>2.0461369219324788E-2</v>
      </c>
      <c r="AT1390" s="142"/>
      <c r="AU1390" s="144">
        <f t="shared" si="783"/>
        <v>0.48475931763652669</v>
      </c>
      <c r="AV1390" s="144">
        <f t="shared" si="784"/>
        <v>0.50532664289648888</v>
      </c>
      <c r="AW1390" s="144">
        <f t="shared" si="785"/>
        <v>0.54485651825421311</v>
      </c>
      <c r="AX1390" s="144">
        <f t="shared" si="786"/>
        <v>0.57379052806559461</v>
      </c>
      <c r="AY1390" s="141">
        <f t="shared" si="803"/>
        <v>0</v>
      </c>
      <c r="AZ1390" s="141">
        <f t="shared" si="804"/>
        <v>0</v>
      </c>
      <c r="BA1390" s="141">
        <f t="shared" si="805"/>
        <v>0</v>
      </c>
      <c r="BB1390" s="141">
        <f t="shared" si="806"/>
        <v>0</v>
      </c>
      <c r="BC1390" s="141">
        <f t="shared" si="807"/>
        <v>1.5686252620627936</v>
      </c>
      <c r="BD1390" s="141">
        <f t="shared" si="808"/>
        <v>4.8420019301822714E-2</v>
      </c>
      <c r="BE1390" s="141">
        <f t="shared" si="809"/>
        <v>0.44309997298459342</v>
      </c>
      <c r="BF1390" s="141">
        <f t="shared" si="810"/>
        <v>1.5932456307998388E-2</v>
      </c>
      <c r="BG1390" s="105"/>
    </row>
    <row r="1391" spans="13:59" x14ac:dyDescent="0.25">
      <c r="M1391" s="100"/>
      <c r="N1391" s="122" t="s">
        <v>1526</v>
      </c>
      <c r="O1391" s="122">
        <v>961</v>
      </c>
      <c r="P1391" s="122">
        <v>0</v>
      </c>
      <c r="Q1391" s="122">
        <v>0</v>
      </c>
      <c r="R1391" s="122">
        <v>3.2000000476837158</v>
      </c>
      <c r="S1391" s="122">
        <v>0.80000001192092896</v>
      </c>
      <c r="T1391" s="139"/>
      <c r="U1391" s="140">
        <f t="shared" si="775"/>
        <v>5.0150386435265926E-4</v>
      </c>
      <c r="V1391" s="140">
        <f t="shared" si="776"/>
        <v>7.2501173666628116E-4</v>
      </c>
      <c r="W1391" s="140">
        <f t="shared" si="777"/>
        <v>7.1208054221938433E-4</v>
      </c>
      <c r="X1391" s="140">
        <f t="shared" si="778"/>
        <v>1.1305368843835817E-3</v>
      </c>
      <c r="Y1391" s="141">
        <f t="shared" si="787"/>
        <v>0</v>
      </c>
      <c r="Z1391" s="141">
        <f t="shared" si="788"/>
        <v>0</v>
      </c>
      <c r="AA1391" s="141">
        <f t="shared" si="789"/>
        <v>0</v>
      </c>
      <c r="AB1391" s="141">
        <f t="shared" si="790"/>
        <v>0</v>
      </c>
      <c r="AC1391" s="141">
        <f t="shared" si="791"/>
        <v>1.9463768669742945E-3</v>
      </c>
      <c r="AD1391" s="141">
        <f t="shared" si="792"/>
        <v>3.7366072492905867E-4</v>
      </c>
      <c r="AE1391" s="141">
        <f t="shared" si="793"/>
        <v>7.3135033720140045E-4</v>
      </c>
      <c r="AF1391" s="141">
        <f t="shared" si="794"/>
        <v>1.7307918378251473E-4</v>
      </c>
      <c r="AG1391" s="142"/>
      <c r="AH1391" s="143">
        <f t="shared" si="779"/>
        <v>0.12243933871789903</v>
      </c>
      <c r="AI1391" s="143">
        <f t="shared" si="780"/>
        <v>0.13571570798147359</v>
      </c>
      <c r="AJ1391" s="143">
        <f t="shared" si="781"/>
        <v>0.13503634022486743</v>
      </c>
      <c r="AK1391" s="143">
        <f t="shared" si="782"/>
        <v>0.15357166641122577</v>
      </c>
      <c r="AL1391" s="141">
        <f t="shared" si="795"/>
        <v>0</v>
      </c>
      <c r="AM1391" s="141">
        <f t="shared" si="796"/>
        <v>0</v>
      </c>
      <c r="AN1391" s="141">
        <f t="shared" si="797"/>
        <v>0</v>
      </c>
      <c r="AO1391" s="141">
        <f t="shared" si="798"/>
        <v>0</v>
      </c>
      <c r="AP1391" s="141">
        <f t="shared" si="799"/>
        <v>0.4091300219765357</v>
      </c>
      <c r="AQ1391" s="141">
        <f t="shared" si="800"/>
        <v>2.5160250035609011E-2</v>
      </c>
      <c r="AR1391" s="141">
        <f t="shared" si="801"/>
        <v>0.11436291363677853</v>
      </c>
      <c r="AS1391" s="141">
        <f t="shared" si="802"/>
        <v>8.494421322919013E-3</v>
      </c>
      <c r="AT1391" s="142"/>
      <c r="AU1391" s="144">
        <f t="shared" si="783"/>
        <v>0.35673616402560482</v>
      </c>
      <c r="AV1391" s="144">
        <f t="shared" si="784"/>
        <v>0.37154845938498682</v>
      </c>
      <c r="AW1391" s="144">
        <f t="shared" si="785"/>
        <v>0.37081071703711921</v>
      </c>
      <c r="AX1391" s="144">
        <f t="shared" si="786"/>
        <v>0.39024942920768013</v>
      </c>
      <c r="AY1391" s="141">
        <f t="shared" si="803"/>
        <v>0</v>
      </c>
      <c r="AZ1391" s="141">
        <f t="shared" si="804"/>
        <v>0</v>
      </c>
      <c r="BA1391" s="141">
        <f t="shared" si="805"/>
        <v>0</v>
      </c>
      <c r="BB1391" s="141">
        <f t="shared" si="806"/>
        <v>0</v>
      </c>
      <c r="BC1391" s="141">
        <f t="shared" si="807"/>
        <v>1.1538398574016806</v>
      </c>
      <c r="BD1391" s="141">
        <f t="shared" si="808"/>
        <v>3.51152303470883E-2</v>
      </c>
      <c r="BE1391" s="141">
        <f t="shared" si="809"/>
        <v>0.30145757725369071</v>
      </c>
      <c r="BF1391" s="141">
        <f t="shared" si="810"/>
        <v>1.0741970764589104E-2</v>
      </c>
      <c r="BG1391" s="105"/>
    </row>
    <row r="1392" spans="13:59" x14ac:dyDescent="0.25">
      <c r="M1392" s="100"/>
      <c r="N1392" s="120" t="s">
        <v>1527</v>
      </c>
      <c r="O1392" s="121">
        <v>3158</v>
      </c>
      <c r="P1392" s="120">
        <v>0</v>
      </c>
      <c r="Q1392" s="120">
        <v>0</v>
      </c>
      <c r="R1392" s="120">
        <v>1.6000000238418579</v>
      </c>
      <c r="S1392" s="120">
        <v>0.40000000596046448</v>
      </c>
      <c r="T1392" s="139"/>
      <c r="U1392" s="140">
        <f t="shared" si="775"/>
        <v>2.8811588519140452E-2</v>
      </c>
      <c r="V1392" s="140">
        <f t="shared" si="776"/>
        <v>4.1143339676442681E-2</v>
      </c>
      <c r="W1392" s="140">
        <f t="shared" si="777"/>
        <v>0.10382971386072715</v>
      </c>
      <c r="X1392" s="140">
        <f t="shared" si="778"/>
        <v>0.15548614544339634</v>
      </c>
      <c r="Y1392" s="141">
        <f t="shared" si="787"/>
        <v>0</v>
      </c>
      <c r="Z1392" s="141">
        <f t="shared" si="788"/>
        <v>0</v>
      </c>
      <c r="AA1392" s="141">
        <f t="shared" si="789"/>
        <v>0</v>
      </c>
      <c r="AB1392" s="141">
        <f t="shared" si="790"/>
        <v>0</v>
      </c>
      <c r="AC1392" s="141">
        <f t="shared" si="791"/>
        <v>5.5502957967218769E-2</v>
      </c>
      <c r="AD1392" s="141">
        <f t="shared" si="792"/>
        <v>1.0326386496023174E-2</v>
      </c>
      <c r="AE1392" s="141">
        <f t="shared" si="793"/>
        <v>5.1447853772014544E-2</v>
      </c>
      <c r="AF1392" s="141">
        <f t="shared" si="794"/>
        <v>1.0746605332113641E-2</v>
      </c>
      <c r="AG1392" s="142"/>
      <c r="AH1392" s="143">
        <f t="shared" si="779"/>
        <v>0.37137945979819276</v>
      </c>
      <c r="AI1392" s="143">
        <f t="shared" si="780"/>
        <v>0.40841986906322658</v>
      </c>
      <c r="AJ1392" s="143">
        <f t="shared" si="781"/>
        <v>0.52189638833548779</v>
      </c>
      <c r="AK1392" s="143">
        <f t="shared" si="782"/>
        <v>0.58044023283236745</v>
      </c>
      <c r="AL1392" s="141">
        <f t="shared" si="795"/>
        <v>0</v>
      </c>
      <c r="AM1392" s="141">
        <f t="shared" si="796"/>
        <v>0</v>
      </c>
      <c r="AN1392" s="141">
        <f t="shared" si="797"/>
        <v>0</v>
      </c>
      <c r="AO1392" s="141">
        <f t="shared" si="798"/>
        <v>0</v>
      </c>
      <c r="AP1392" s="141">
        <f t="shared" si="799"/>
        <v>0.61789740093975298</v>
      </c>
      <c r="AQ1392" s="141">
        <f t="shared" si="800"/>
        <v>3.5574399298898052E-2</v>
      </c>
      <c r="AR1392" s="141">
        <f t="shared" si="801"/>
        <v>0.21837974193434079</v>
      </c>
      <c r="AS1392" s="141">
        <f t="shared" si="802"/>
        <v>1.3796354658299592E-2</v>
      </c>
      <c r="AT1392" s="142"/>
      <c r="AU1392" s="144">
        <f t="shared" si="783"/>
        <v>0.56138291234454452</v>
      </c>
      <c r="AV1392" s="144">
        <f t="shared" si="784"/>
        <v>0.58505606212635897</v>
      </c>
      <c r="AW1392" s="144">
        <f t="shared" si="785"/>
        <v>0.65318129487098719</v>
      </c>
      <c r="AX1392" s="144">
        <f t="shared" si="786"/>
        <v>0.68669009717032148</v>
      </c>
      <c r="AY1392" s="141">
        <f t="shared" si="803"/>
        <v>0</v>
      </c>
      <c r="AZ1392" s="141">
        <f t="shared" si="804"/>
        <v>0</v>
      </c>
      <c r="BA1392" s="141">
        <f t="shared" si="805"/>
        <v>0</v>
      </c>
      <c r="BB1392" s="141">
        <f t="shared" si="806"/>
        <v>0</v>
      </c>
      <c r="BC1392" s="141">
        <f t="shared" si="807"/>
        <v>0.90816906651198359</v>
      </c>
      <c r="BD1392" s="141">
        <f t="shared" si="808"/>
        <v>2.7920646839014296E-2</v>
      </c>
      <c r="BE1392" s="141">
        <f t="shared" si="809"/>
        <v>0.26536155718297305</v>
      </c>
      <c r="BF1392" s="141">
        <f t="shared" si="810"/>
        <v>9.3144857781474744E-3</v>
      </c>
      <c r="BG1392" s="105"/>
    </row>
    <row r="1393" spans="13:59" x14ac:dyDescent="0.25">
      <c r="M1393" s="100"/>
      <c r="N1393" s="122" t="s">
        <v>1528</v>
      </c>
      <c r="O1393" s="122">
        <v>1155</v>
      </c>
      <c r="P1393" s="122">
        <v>0</v>
      </c>
      <c r="Q1393" s="122">
        <v>0</v>
      </c>
      <c r="R1393" s="122">
        <v>3.2000000476837158</v>
      </c>
      <c r="S1393" s="122">
        <v>0.80000001192092896</v>
      </c>
      <c r="T1393" s="139"/>
      <c r="U1393" s="140">
        <f t="shared" si="775"/>
        <v>7.1702632176018355E-4</v>
      </c>
      <c r="V1393" s="140">
        <f t="shared" si="776"/>
        <v>1.0377545694266743E-3</v>
      </c>
      <c r="W1393" s="140">
        <f t="shared" si="777"/>
        <v>1.1149426570695731E-3</v>
      </c>
      <c r="X1393" s="140">
        <f t="shared" si="778"/>
        <v>1.7724213965503166E-3</v>
      </c>
      <c r="Y1393" s="141">
        <f t="shared" si="787"/>
        <v>0</v>
      </c>
      <c r="Z1393" s="141">
        <f t="shared" si="788"/>
        <v>0</v>
      </c>
      <c r="AA1393" s="141">
        <f t="shared" si="789"/>
        <v>0</v>
      </c>
      <c r="AB1393" s="141">
        <f t="shared" si="790"/>
        <v>0</v>
      </c>
      <c r="AC1393" s="141">
        <f t="shared" si="791"/>
        <v>2.7847046250979784E-3</v>
      </c>
      <c r="AD1393" s="141">
        <f t="shared" si="792"/>
        <v>5.3611004655137323E-4</v>
      </c>
      <c r="AE1393" s="141">
        <f t="shared" si="793"/>
        <v>1.1460260972685186E-3</v>
      </c>
      <c r="AF1393" s="141">
        <f t="shared" si="794"/>
        <v>2.7191104110064427E-4</v>
      </c>
      <c r="AG1393" s="142"/>
      <c r="AH1393" s="143">
        <f t="shared" si="779"/>
        <v>0.1352972335091539</v>
      </c>
      <c r="AI1393" s="143">
        <f t="shared" si="780"/>
        <v>0.14996225762507498</v>
      </c>
      <c r="AJ1393" s="143">
        <f t="shared" si="781"/>
        <v>0.15298058470586884</v>
      </c>
      <c r="AK1393" s="143">
        <f t="shared" si="782"/>
        <v>0.17394117671374154</v>
      </c>
      <c r="AL1393" s="141">
        <f t="shared" si="795"/>
        <v>0</v>
      </c>
      <c r="AM1393" s="141">
        <f t="shared" si="796"/>
        <v>0</v>
      </c>
      <c r="AN1393" s="141">
        <f t="shared" si="797"/>
        <v>0</v>
      </c>
      <c r="AO1393" s="141">
        <f t="shared" si="798"/>
        <v>0</v>
      </c>
      <c r="AP1393" s="141">
        <f t="shared" si="799"/>
        <v>0.45208568107907476</v>
      </c>
      <c r="AQ1393" s="141">
        <f t="shared" si="800"/>
        <v>2.7793550471922834E-2</v>
      </c>
      <c r="AR1393" s="141">
        <f t="shared" si="801"/>
        <v>0.12954486182056604</v>
      </c>
      <c r="AS1393" s="141">
        <f t="shared" si="802"/>
        <v>9.6080816239675904E-3</v>
      </c>
      <c r="AT1393" s="142"/>
      <c r="AU1393" s="144">
        <f t="shared" si="783"/>
        <v>0.37109427175606169</v>
      </c>
      <c r="AV1393" s="144">
        <f t="shared" si="784"/>
        <v>0.3865702422508035</v>
      </c>
      <c r="AW1393" s="144">
        <f t="shared" si="785"/>
        <v>0.38965020179736654</v>
      </c>
      <c r="AX1393" s="144">
        <f t="shared" si="786"/>
        <v>0.41017770455302638</v>
      </c>
      <c r="AY1393" s="141">
        <f t="shared" si="803"/>
        <v>0</v>
      </c>
      <c r="AZ1393" s="141">
        <f t="shared" si="804"/>
        <v>0</v>
      </c>
      <c r="BA1393" s="141">
        <f t="shared" si="805"/>
        <v>0</v>
      </c>
      <c r="BB1393" s="141">
        <f t="shared" si="806"/>
        <v>0</v>
      </c>
      <c r="BC1393" s="141">
        <f t="shared" si="807"/>
        <v>1.2003882236019683</v>
      </c>
      <c r="BD1393" s="141">
        <f t="shared" si="808"/>
        <v>3.6636570033708571E-2</v>
      </c>
      <c r="BE1393" s="141">
        <f t="shared" si="809"/>
        <v>0.31681396564667413</v>
      </c>
      <c r="BF1393" s="141">
        <f t="shared" si="810"/>
        <v>1.1328202885446226E-2</v>
      </c>
      <c r="BG1393" s="105"/>
    </row>
    <row r="1394" spans="13:59" x14ac:dyDescent="0.25">
      <c r="M1394" s="100"/>
      <c r="N1394" s="120"/>
      <c r="O1394" s="121"/>
      <c r="P1394" s="120"/>
      <c r="Q1394" s="120"/>
      <c r="R1394" s="120"/>
      <c r="S1394" s="120"/>
      <c r="T1394" s="139"/>
      <c r="U1394" s="140">
        <f t="shared" si="775"/>
        <v>0</v>
      </c>
      <c r="V1394" s="140">
        <f t="shared" si="776"/>
        <v>0</v>
      </c>
      <c r="W1394" s="140">
        <f t="shared" si="777"/>
        <v>0</v>
      </c>
      <c r="X1394" s="140">
        <f t="shared" si="778"/>
        <v>0</v>
      </c>
      <c r="Y1394" s="141">
        <f t="shared" si="787"/>
        <v>0</v>
      </c>
      <c r="Z1394" s="141">
        <f t="shared" si="788"/>
        <v>0</v>
      </c>
      <c r="AA1394" s="141">
        <f t="shared" si="789"/>
        <v>0</v>
      </c>
      <c r="AB1394" s="141">
        <f t="shared" si="790"/>
        <v>0</v>
      </c>
      <c r="AC1394" s="141">
        <f t="shared" si="791"/>
        <v>0</v>
      </c>
      <c r="AD1394" s="141">
        <f t="shared" si="792"/>
        <v>0</v>
      </c>
      <c r="AE1394" s="141">
        <f t="shared" si="793"/>
        <v>0</v>
      </c>
      <c r="AF1394" s="141">
        <f t="shared" si="794"/>
        <v>0</v>
      </c>
      <c r="AG1394" s="142"/>
      <c r="AH1394" s="143">
        <f t="shared" si="779"/>
        <v>0</v>
      </c>
      <c r="AI1394" s="143">
        <f t="shared" si="780"/>
        <v>0</v>
      </c>
      <c r="AJ1394" s="143">
        <f t="shared" si="781"/>
        <v>0</v>
      </c>
      <c r="AK1394" s="143">
        <f t="shared" si="782"/>
        <v>0</v>
      </c>
      <c r="AL1394" s="141">
        <f t="shared" si="795"/>
        <v>0</v>
      </c>
      <c r="AM1394" s="141">
        <f t="shared" si="796"/>
        <v>0</v>
      </c>
      <c r="AN1394" s="141">
        <f t="shared" si="797"/>
        <v>0</v>
      </c>
      <c r="AO1394" s="141">
        <f t="shared" si="798"/>
        <v>0</v>
      </c>
      <c r="AP1394" s="141">
        <f t="shared" si="799"/>
        <v>0</v>
      </c>
      <c r="AQ1394" s="141">
        <f t="shared" si="800"/>
        <v>0</v>
      </c>
      <c r="AR1394" s="141">
        <f t="shared" si="801"/>
        <v>0</v>
      </c>
      <c r="AS1394" s="141">
        <f t="shared" si="802"/>
        <v>0</v>
      </c>
      <c r="AT1394" s="142"/>
      <c r="AU1394" s="144">
        <f t="shared" si="783"/>
        <v>0</v>
      </c>
      <c r="AV1394" s="144">
        <f t="shared" si="784"/>
        <v>0</v>
      </c>
      <c r="AW1394" s="144">
        <f t="shared" si="785"/>
        <v>0</v>
      </c>
      <c r="AX1394" s="144">
        <f t="shared" si="786"/>
        <v>0</v>
      </c>
      <c r="AY1394" s="141">
        <f t="shared" si="803"/>
        <v>0</v>
      </c>
      <c r="AZ1394" s="141">
        <f t="shared" si="804"/>
        <v>0</v>
      </c>
      <c r="BA1394" s="141">
        <f t="shared" si="805"/>
        <v>0</v>
      </c>
      <c r="BB1394" s="141">
        <f t="shared" si="806"/>
        <v>0</v>
      </c>
      <c r="BC1394" s="141">
        <f t="shared" si="807"/>
        <v>0</v>
      </c>
      <c r="BD1394" s="141">
        <f t="shared" si="808"/>
        <v>0</v>
      </c>
      <c r="BE1394" s="141">
        <f t="shared" si="809"/>
        <v>0</v>
      </c>
      <c r="BF1394" s="141">
        <f t="shared" si="810"/>
        <v>0</v>
      </c>
      <c r="BG1394" s="105"/>
    </row>
    <row r="1395" spans="13:59" x14ac:dyDescent="0.25">
      <c r="M1395" s="100"/>
      <c r="N1395" s="120"/>
      <c r="O1395" s="121"/>
      <c r="P1395" s="120"/>
      <c r="Q1395" s="120"/>
      <c r="R1395" s="120"/>
      <c r="S1395" s="120"/>
      <c r="T1395" s="139"/>
      <c r="U1395" s="140">
        <f t="shared" si="775"/>
        <v>0</v>
      </c>
      <c r="V1395" s="140">
        <f t="shared" si="776"/>
        <v>0</v>
      </c>
      <c r="W1395" s="140">
        <f t="shared" si="777"/>
        <v>0</v>
      </c>
      <c r="X1395" s="140">
        <f t="shared" si="778"/>
        <v>0</v>
      </c>
      <c r="Y1395" s="141">
        <f t="shared" si="787"/>
        <v>0</v>
      </c>
      <c r="Z1395" s="141">
        <f t="shared" si="788"/>
        <v>0</v>
      </c>
      <c r="AA1395" s="141">
        <f t="shared" si="789"/>
        <v>0</v>
      </c>
      <c r="AB1395" s="141">
        <f t="shared" si="790"/>
        <v>0</v>
      </c>
      <c r="AC1395" s="141">
        <f t="shared" si="791"/>
        <v>0</v>
      </c>
      <c r="AD1395" s="141">
        <f t="shared" si="792"/>
        <v>0</v>
      </c>
      <c r="AE1395" s="141">
        <f t="shared" si="793"/>
        <v>0</v>
      </c>
      <c r="AF1395" s="141">
        <f t="shared" si="794"/>
        <v>0</v>
      </c>
      <c r="AG1395" s="142"/>
      <c r="AH1395" s="143">
        <f t="shared" si="779"/>
        <v>0</v>
      </c>
      <c r="AI1395" s="143">
        <f t="shared" si="780"/>
        <v>0</v>
      </c>
      <c r="AJ1395" s="143">
        <f t="shared" si="781"/>
        <v>0</v>
      </c>
      <c r="AK1395" s="143">
        <f t="shared" si="782"/>
        <v>0</v>
      </c>
      <c r="AL1395" s="141">
        <f t="shared" si="795"/>
        <v>0</v>
      </c>
      <c r="AM1395" s="141">
        <f t="shared" si="796"/>
        <v>0</v>
      </c>
      <c r="AN1395" s="141">
        <f t="shared" si="797"/>
        <v>0</v>
      </c>
      <c r="AO1395" s="141">
        <f t="shared" si="798"/>
        <v>0</v>
      </c>
      <c r="AP1395" s="141">
        <f t="shared" si="799"/>
        <v>0</v>
      </c>
      <c r="AQ1395" s="141">
        <f t="shared" si="800"/>
        <v>0</v>
      </c>
      <c r="AR1395" s="141">
        <f t="shared" si="801"/>
        <v>0</v>
      </c>
      <c r="AS1395" s="141">
        <f t="shared" si="802"/>
        <v>0</v>
      </c>
      <c r="AT1395" s="142"/>
      <c r="AU1395" s="144">
        <f t="shared" si="783"/>
        <v>0</v>
      </c>
      <c r="AV1395" s="144">
        <f t="shared" si="784"/>
        <v>0</v>
      </c>
      <c r="AW1395" s="144">
        <f t="shared" si="785"/>
        <v>0</v>
      </c>
      <c r="AX1395" s="144">
        <f t="shared" si="786"/>
        <v>0</v>
      </c>
      <c r="AY1395" s="141">
        <f t="shared" si="803"/>
        <v>0</v>
      </c>
      <c r="AZ1395" s="141">
        <f t="shared" si="804"/>
        <v>0</v>
      </c>
      <c r="BA1395" s="141">
        <f t="shared" si="805"/>
        <v>0</v>
      </c>
      <c r="BB1395" s="141">
        <f t="shared" si="806"/>
        <v>0</v>
      </c>
      <c r="BC1395" s="141">
        <f t="shared" si="807"/>
        <v>0</v>
      </c>
      <c r="BD1395" s="141">
        <f t="shared" si="808"/>
        <v>0</v>
      </c>
      <c r="BE1395" s="141">
        <f t="shared" si="809"/>
        <v>0</v>
      </c>
      <c r="BF1395" s="141">
        <f t="shared" si="810"/>
        <v>0</v>
      </c>
      <c r="BG1395" s="105"/>
    </row>
    <row r="1396" spans="13:59" x14ac:dyDescent="0.25">
      <c r="M1396" s="100"/>
      <c r="N1396" s="120"/>
      <c r="O1396" s="121"/>
      <c r="P1396" s="120"/>
      <c r="Q1396" s="120"/>
      <c r="R1396" s="120"/>
      <c r="S1396" s="120"/>
      <c r="T1396" s="139"/>
      <c r="U1396" s="140">
        <f t="shared" si="775"/>
        <v>0</v>
      </c>
      <c r="V1396" s="140">
        <f t="shared" si="776"/>
        <v>0</v>
      </c>
      <c r="W1396" s="140">
        <f t="shared" si="777"/>
        <v>0</v>
      </c>
      <c r="X1396" s="140">
        <f t="shared" si="778"/>
        <v>0</v>
      </c>
      <c r="Y1396" s="141">
        <f t="shared" si="787"/>
        <v>0</v>
      </c>
      <c r="Z1396" s="141">
        <f t="shared" si="788"/>
        <v>0</v>
      </c>
      <c r="AA1396" s="141">
        <f t="shared" si="789"/>
        <v>0</v>
      </c>
      <c r="AB1396" s="141">
        <f t="shared" si="790"/>
        <v>0</v>
      </c>
      <c r="AC1396" s="141">
        <f t="shared" si="791"/>
        <v>0</v>
      </c>
      <c r="AD1396" s="141">
        <f t="shared" si="792"/>
        <v>0</v>
      </c>
      <c r="AE1396" s="141">
        <f t="shared" si="793"/>
        <v>0</v>
      </c>
      <c r="AF1396" s="141">
        <f t="shared" si="794"/>
        <v>0</v>
      </c>
      <c r="AG1396" s="142"/>
      <c r="AH1396" s="143">
        <f t="shared" si="779"/>
        <v>0</v>
      </c>
      <c r="AI1396" s="143">
        <f t="shared" si="780"/>
        <v>0</v>
      </c>
      <c r="AJ1396" s="143">
        <f t="shared" si="781"/>
        <v>0</v>
      </c>
      <c r="AK1396" s="143">
        <f t="shared" si="782"/>
        <v>0</v>
      </c>
      <c r="AL1396" s="141">
        <f t="shared" si="795"/>
        <v>0</v>
      </c>
      <c r="AM1396" s="141">
        <f t="shared" si="796"/>
        <v>0</v>
      </c>
      <c r="AN1396" s="141">
        <f t="shared" si="797"/>
        <v>0</v>
      </c>
      <c r="AO1396" s="141">
        <f t="shared" si="798"/>
        <v>0</v>
      </c>
      <c r="AP1396" s="141">
        <f t="shared" si="799"/>
        <v>0</v>
      </c>
      <c r="AQ1396" s="141">
        <f t="shared" si="800"/>
        <v>0</v>
      </c>
      <c r="AR1396" s="141">
        <f t="shared" si="801"/>
        <v>0</v>
      </c>
      <c r="AS1396" s="141">
        <f t="shared" si="802"/>
        <v>0</v>
      </c>
      <c r="AT1396" s="142"/>
      <c r="AU1396" s="144">
        <f t="shared" si="783"/>
        <v>0</v>
      </c>
      <c r="AV1396" s="144">
        <f t="shared" si="784"/>
        <v>0</v>
      </c>
      <c r="AW1396" s="144">
        <f t="shared" si="785"/>
        <v>0</v>
      </c>
      <c r="AX1396" s="144">
        <f t="shared" si="786"/>
        <v>0</v>
      </c>
      <c r="AY1396" s="141">
        <f t="shared" si="803"/>
        <v>0</v>
      </c>
      <c r="AZ1396" s="141">
        <f t="shared" si="804"/>
        <v>0</v>
      </c>
      <c r="BA1396" s="141">
        <f t="shared" si="805"/>
        <v>0</v>
      </c>
      <c r="BB1396" s="141">
        <f t="shared" si="806"/>
        <v>0</v>
      </c>
      <c r="BC1396" s="141">
        <f t="shared" si="807"/>
        <v>0</v>
      </c>
      <c r="BD1396" s="141">
        <f t="shared" si="808"/>
        <v>0</v>
      </c>
      <c r="BE1396" s="141">
        <f t="shared" si="809"/>
        <v>0</v>
      </c>
      <c r="BF1396" s="141">
        <f t="shared" si="810"/>
        <v>0</v>
      </c>
      <c r="BG1396" s="105"/>
    </row>
    <row r="1397" spans="13:59" x14ac:dyDescent="0.25">
      <c r="M1397" s="100"/>
      <c r="N1397" s="120"/>
      <c r="O1397" s="121"/>
      <c r="P1397" s="120"/>
      <c r="Q1397" s="120"/>
      <c r="R1397" s="120"/>
      <c r="S1397" s="120"/>
      <c r="T1397" s="139"/>
      <c r="U1397" s="140">
        <f t="shared" si="775"/>
        <v>0</v>
      </c>
      <c r="V1397" s="140">
        <f t="shared" si="776"/>
        <v>0</v>
      </c>
      <c r="W1397" s="140">
        <f t="shared" si="777"/>
        <v>0</v>
      </c>
      <c r="X1397" s="140">
        <f t="shared" si="778"/>
        <v>0</v>
      </c>
      <c r="Y1397" s="141">
        <f t="shared" si="787"/>
        <v>0</v>
      </c>
      <c r="Z1397" s="141">
        <f t="shared" si="788"/>
        <v>0</v>
      </c>
      <c r="AA1397" s="141">
        <f t="shared" si="789"/>
        <v>0</v>
      </c>
      <c r="AB1397" s="141">
        <f t="shared" si="790"/>
        <v>0</v>
      </c>
      <c r="AC1397" s="141">
        <f t="shared" si="791"/>
        <v>0</v>
      </c>
      <c r="AD1397" s="141">
        <f t="shared" si="792"/>
        <v>0</v>
      </c>
      <c r="AE1397" s="141">
        <f t="shared" si="793"/>
        <v>0</v>
      </c>
      <c r="AF1397" s="141">
        <f t="shared" si="794"/>
        <v>0</v>
      </c>
      <c r="AG1397" s="142"/>
      <c r="AH1397" s="143">
        <f t="shared" si="779"/>
        <v>0</v>
      </c>
      <c r="AI1397" s="143">
        <f t="shared" si="780"/>
        <v>0</v>
      </c>
      <c r="AJ1397" s="143">
        <f t="shared" si="781"/>
        <v>0</v>
      </c>
      <c r="AK1397" s="143">
        <f t="shared" si="782"/>
        <v>0</v>
      </c>
      <c r="AL1397" s="141">
        <f t="shared" si="795"/>
        <v>0</v>
      </c>
      <c r="AM1397" s="141">
        <f t="shared" si="796"/>
        <v>0</v>
      </c>
      <c r="AN1397" s="141">
        <f t="shared" si="797"/>
        <v>0</v>
      </c>
      <c r="AO1397" s="141">
        <f t="shared" si="798"/>
        <v>0</v>
      </c>
      <c r="AP1397" s="141">
        <f t="shared" si="799"/>
        <v>0</v>
      </c>
      <c r="AQ1397" s="141">
        <f t="shared" si="800"/>
        <v>0</v>
      </c>
      <c r="AR1397" s="141">
        <f t="shared" si="801"/>
        <v>0</v>
      </c>
      <c r="AS1397" s="141">
        <f t="shared" si="802"/>
        <v>0</v>
      </c>
      <c r="AT1397" s="142"/>
      <c r="AU1397" s="144">
        <f t="shared" si="783"/>
        <v>0</v>
      </c>
      <c r="AV1397" s="144">
        <f t="shared" si="784"/>
        <v>0</v>
      </c>
      <c r="AW1397" s="144">
        <f t="shared" si="785"/>
        <v>0</v>
      </c>
      <c r="AX1397" s="144">
        <f t="shared" si="786"/>
        <v>0</v>
      </c>
      <c r="AY1397" s="141">
        <f t="shared" si="803"/>
        <v>0</v>
      </c>
      <c r="AZ1397" s="141">
        <f t="shared" si="804"/>
        <v>0</v>
      </c>
      <c r="BA1397" s="141">
        <f t="shared" si="805"/>
        <v>0</v>
      </c>
      <c r="BB1397" s="141">
        <f t="shared" si="806"/>
        <v>0</v>
      </c>
      <c r="BC1397" s="141">
        <f t="shared" si="807"/>
        <v>0</v>
      </c>
      <c r="BD1397" s="141">
        <f t="shared" si="808"/>
        <v>0</v>
      </c>
      <c r="BE1397" s="141">
        <f t="shared" si="809"/>
        <v>0</v>
      </c>
      <c r="BF1397" s="141">
        <f t="shared" si="810"/>
        <v>0</v>
      </c>
      <c r="BG1397" s="105"/>
    </row>
    <row r="1398" spans="13:59" x14ac:dyDescent="0.25">
      <c r="M1398" s="100"/>
      <c r="N1398" s="120"/>
      <c r="O1398" s="121"/>
      <c r="P1398" s="120"/>
      <c r="Q1398" s="120"/>
      <c r="R1398" s="120"/>
      <c r="S1398" s="120"/>
      <c r="T1398" s="139"/>
      <c r="U1398" s="140">
        <f t="shared" si="775"/>
        <v>0</v>
      </c>
      <c r="V1398" s="140">
        <f t="shared" si="776"/>
        <v>0</v>
      </c>
      <c r="W1398" s="140">
        <f t="shared" si="777"/>
        <v>0</v>
      </c>
      <c r="X1398" s="140">
        <f t="shared" si="778"/>
        <v>0</v>
      </c>
      <c r="Y1398" s="141">
        <f t="shared" si="787"/>
        <v>0</v>
      </c>
      <c r="Z1398" s="141">
        <f t="shared" si="788"/>
        <v>0</v>
      </c>
      <c r="AA1398" s="141">
        <f t="shared" si="789"/>
        <v>0</v>
      </c>
      <c r="AB1398" s="141">
        <f t="shared" si="790"/>
        <v>0</v>
      </c>
      <c r="AC1398" s="141">
        <f t="shared" si="791"/>
        <v>0</v>
      </c>
      <c r="AD1398" s="141">
        <f t="shared" si="792"/>
        <v>0</v>
      </c>
      <c r="AE1398" s="141">
        <f t="shared" si="793"/>
        <v>0</v>
      </c>
      <c r="AF1398" s="141">
        <f t="shared" si="794"/>
        <v>0</v>
      </c>
      <c r="AG1398" s="142"/>
      <c r="AH1398" s="143">
        <f t="shared" si="779"/>
        <v>0</v>
      </c>
      <c r="AI1398" s="143">
        <f t="shared" si="780"/>
        <v>0</v>
      </c>
      <c r="AJ1398" s="143">
        <f t="shared" si="781"/>
        <v>0</v>
      </c>
      <c r="AK1398" s="143">
        <f t="shared" si="782"/>
        <v>0</v>
      </c>
      <c r="AL1398" s="141">
        <f t="shared" si="795"/>
        <v>0</v>
      </c>
      <c r="AM1398" s="141">
        <f t="shared" si="796"/>
        <v>0</v>
      </c>
      <c r="AN1398" s="141">
        <f t="shared" si="797"/>
        <v>0</v>
      </c>
      <c r="AO1398" s="141">
        <f t="shared" si="798"/>
        <v>0</v>
      </c>
      <c r="AP1398" s="141">
        <f t="shared" si="799"/>
        <v>0</v>
      </c>
      <c r="AQ1398" s="141">
        <f t="shared" si="800"/>
        <v>0</v>
      </c>
      <c r="AR1398" s="141">
        <f t="shared" si="801"/>
        <v>0</v>
      </c>
      <c r="AS1398" s="141">
        <f t="shared" si="802"/>
        <v>0</v>
      </c>
      <c r="AT1398" s="142"/>
      <c r="AU1398" s="144">
        <f t="shared" si="783"/>
        <v>0</v>
      </c>
      <c r="AV1398" s="144">
        <f t="shared" si="784"/>
        <v>0</v>
      </c>
      <c r="AW1398" s="144">
        <f t="shared" si="785"/>
        <v>0</v>
      </c>
      <c r="AX1398" s="144">
        <f t="shared" si="786"/>
        <v>0</v>
      </c>
      <c r="AY1398" s="141">
        <f t="shared" si="803"/>
        <v>0</v>
      </c>
      <c r="AZ1398" s="141">
        <f t="shared" si="804"/>
        <v>0</v>
      </c>
      <c r="BA1398" s="141">
        <f t="shared" si="805"/>
        <v>0</v>
      </c>
      <c r="BB1398" s="141">
        <f t="shared" si="806"/>
        <v>0</v>
      </c>
      <c r="BC1398" s="141">
        <f t="shared" si="807"/>
        <v>0</v>
      </c>
      <c r="BD1398" s="141">
        <f t="shared" si="808"/>
        <v>0</v>
      </c>
      <c r="BE1398" s="141">
        <f t="shared" si="809"/>
        <v>0</v>
      </c>
      <c r="BF1398" s="141">
        <f t="shared" si="810"/>
        <v>0</v>
      </c>
      <c r="BG1398" s="105"/>
    </row>
    <row r="1399" spans="13:59" x14ac:dyDescent="0.25">
      <c r="M1399" s="100"/>
      <c r="N1399" s="120"/>
      <c r="O1399" s="121"/>
      <c r="P1399" s="120"/>
      <c r="Q1399" s="120"/>
      <c r="R1399" s="120"/>
      <c r="S1399" s="120"/>
      <c r="T1399" s="139"/>
      <c r="U1399" s="140">
        <f t="shared" si="775"/>
        <v>0</v>
      </c>
      <c r="V1399" s="140">
        <f t="shared" si="776"/>
        <v>0</v>
      </c>
      <c r="W1399" s="140">
        <f t="shared" si="777"/>
        <v>0</v>
      </c>
      <c r="X1399" s="140">
        <f t="shared" si="778"/>
        <v>0</v>
      </c>
      <c r="Y1399" s="141">
        <f t="shared" si="787"/>
        <v>0</v>
      </c>
      <c r="Z1399" s="141">
        <f t="shared" si="788"/>
        <v>0</v>
      </c>
      <c r="AA1399" s="141">
        <f t="shared" si="789"/>
        <v>0</v>
      </c>
      <c r="AB1399" s="141">
        <f t="shared" si="790"/>
        <v>0</v>
      </c>
      <c r="AC1399" s="141">
        <f t="shared" si="791"/>
        <v>0</v>
      </c>
      <c r="AD1399" s="141">
        <f t="shared" si="792"/>
        <v>0</v>
      </c>
      <c r="AE1399" s="141">
        <f t="shared" si="793"/>
        <v>0</v>
      </c>
      <c r="AF1399" s="141">
        <f t="shared" si="794"/>
        <v>0</v>
      </c>
      <c r="AG1399" s="142"/>
      <c r="AH1399" s="143">
        <f t="shared" si="779"/>
        <v>0</v>
      </c>
      <c r="AI1399" s="143">
        <f t="shared" si="780"/>
        <v>0</v>
      </c>
      <c r="AJ1399" s="143">
        <f t="shared" si="781"/>
        <v>0</v>
      </c>
      <c r="AK1399" s="143">
        <f t="shared" si="782"/>
        <v>0</v>
      </c>
      <c r="AL1399" s="141">
        <f t="shared" si="795"/>
        <v>0</v>
      </c>
      <c r="AM1399" s="141">
        <f t="shared" si="796"/>
        <v>0</v>
      </c>
      <c r="AN1399" s="141">
        <f t="shared" si="797"/>
        <v>0</v>
      </c>
      <c r="AO1399" s="141">
        <f t="shared" si="798"/>
        <v>0</v>
      </c>
      <c r="AP1399" s="141">
        <f t="shared" si="799"/>
        <v>0</v>
      </c>
      <c r="AQ1399" s="141">
        <f t="shared" si="800"/>
        <v>0</v>
      </c>
      <c r="AR1399" s="141">
        <f t="shared" si="801"/>
        <v>0</v>
      </c>
      <c r="AS1399" s="141">
        <f t="shared" si="802"/>
        <v>0</v>
      </c>
      <c r="AT1399" s="142"/>
      <c r="AU1399" s="144">
        <f t="shared" si="783"/>
        <v>0</v>
      </c>
      <c r="AV1399" s="144">
        <f t="shared" si="784"/>
        <v>0</v>
      </c>
      <c r="AW1399" s="144">
        <f t="shared" si="785"/>
        <v>0</v>
      </c>
      <c r="AX1399" s="144">
        <f t="shared" si="786"/>
        <v>0</v>
      </c>
      <c r="AY1399" s="141">
        <f t="shared" si="803"/>
        <v>0</v>
      </c>
      <c r="AZ1399" s="141">
        <f t="shared" si="804"/>
        <v>0</v>
      </c>
      <c r="BA1399" s="141">
        <f t="shared" si="805"/>
        <v>0</v>
      </c>
      <c r="BB1399" s="141">
        <f t="shared" si="806"/>
        <v>0</v>
      </c>
      <c r="BC1399" s="141">
        <f t="shared" si="807"/>
        <v>0</v>
      </c>
      <c r="BD1399" s="141">
        <f t="shared" si="808"/>
        <v>0</v>
      </c>
      <c r="BE1399" s="141">
        <f t="shared" si="809"/>
        <v>0</v>
      </c>
      <c r="BF1399" s="141">
        <f t="shared" si="810"/>
        <v>0</v>
      </c>
      <c r="BG1399" s="105"/>
    </row>
    <row r="1400" spans="13:59" x14ac:dyDescent="0.25">
      <c r="M1400" s="100"/>
      <c r="N1400" s="120"/>
      <c r="O1400" s="121"/>
      <c r="P1400" s="120"/>
      <c r="Q1400" s="120"/>
      <c r="R1400" s="120"/>
      <c r="S1400" s="120"/>
      <c r="T1400" s="139"/>
      <c r="U1400" s="140">
        <f t="shared" si="775"/>
        <v>0</v>
      </c>
      <c r="V1400" s="140">
        <f t="shared" si="776"/>
        <v>0</v>
      </c>
      <c r="W1400" s="140">
        <f t="shared" si="777"/>
        <v>0</v>
      </c>
      <c r="X1400" s="140">
        <f t="shared" si="778"/>
        <v>0</v>
      </c>
      <c r="Y1400" s="141">
        <f t="shared" si="787"/>
        <v>0</v>
      </c>
      <c r="Z1400" s="141">
        <f t="shared" si="788"/>
        <v>0</v>
      </c>
      <c r="AA1400" s="141">
        <f t="shared" si="789"/>
        <v>0</v>
      </c>
      <c r="AB1400" s="141">
        <f t="shared" si="790"/>
        <v>0</v>
      </c>
      <c r="AC1400" s="141">
        <f t="shared" si="791"/>
        <v>0</v>
      </c>
      <c r="AD1400" s="141">
        <f t="shared" si="792"/>
        <v>0</v>
      </c>
      <c r="AE1400" s="141">
        <f t="shared" si="793"/>
        <v>0</v>
      </c>
      <c r="AF1400" s="141">
        <f t="shared" si="794"/>
        <v>0</v>
      </c>
      <c r="AG1400" s="142"/>
      <c r="AH1400" s="143">
        <f t="shared" si="779"/>
        <v>0</v>
      </c>
      <c r="AI1400" s="143">
        <f t="shared" si="780"/>
        <v>0</v>
      </c>
      <c r="AJ1400" s="143">
        <f t="shared" si="781"/>
        <v>0</v>
      </c>
      <c r="AK1400" s="143">
        <f t="shared" si="782"/>
        <v>0</v>
      </c>
      <c r="AL1400" s="141">
        <f t="shared" si="795"/>
        <v>0</v>
      </c>
      <c r="AM1400" s="141">
        <f t="shared" si="796"/>
        <v>0</v>
      </c>
      <c r="AN1400" s="141">
        <f t="shared" si="797"/>
        <v>0</v>
      </c>
      <c r="AO1400" s="141">
        <f t="shared" si="798"/>
        <v>0</v>
      </c>
      <c r="AP1400" s="141">
        <f t="shared" si="799"/>
        <v>0</v>
      </c>
      <c r="AQ1400" s="141">
        <f t="shared" si="800"/>
        <v>0</v>
      </c>
      <c r="AR1400" s="141">
        <f t="shared" si="801"/>
        <v>0</v>
      </c>
      <c r="AS1400" s="141">
        <f t="shared" si="802"/>
        <v>0</v>
      </c>
      <c r="AT1400" s="142"/>
      <c r="AU1400" s="144">
        <f t="shared" si="783"/>
        <v>0</v>
      </c>
      <c r="AV1400" s="144">
        <f t="shared" si="784"/>
        <v>0</v>
      </c>
      <c r="AW1400" s="144">
        <f t="shared" si="785"/>
        <v>0</v>
      </c>
      <c r="AX1400" s="144">
        <f t="shared" si="786"/>
        <v>0</v>
      </c>
      <c r="AY1400" s="141">
        <f t="shared" si="803"/>
        <v>0</v>
      </c>
      <c r="AZ1400" s="141">
        <f t="shared" si="804"/>
        <v>0</v>
      </c>
      <c r="BA1400" s="141">
        <f t="shared" si="805"/>
        <v>0</v>
      </c>
      <c r="BB1400" s="141">
        <f t="shared" si="806"/>
        <v>0</v>
      </c>
      <c r="BC1400" s="141">
        <f t="shared" si="807"/>
        <v>0</v>
      </c>
      <c r="BD1400" s="141">
        <f t="shared" si="808"/>
        <v>0</v>
      </c>
      <c r="BE1400" s="141">
        <f t="shared" si="809"/>
        <v>0</v>
      </c>
      <c r="BF1400" s="141">
        <f t="shared" si="810"/>
        <v>0</v>
      </c>
      <c r="BG1400" s="105"/>
    </row>
    <row r="1401" spans="13:59" x14ac:dyDescent="0.25">
      <c r="M1401" s="100"/>
      <c r="T1401" s="139"/>
      <c r="U1401" s="140">
        <f t="shared" si="775"/>
        <v>0</v>
      </c>
      <c r="V1401" s="140">
        <f t="shared" si="776"/>
        <v>0</v>
      </c>
      <c r="W1401" s="140">
        <f t="shared" si="777"/>
        <v>0</v>
      </c>
      <c r="X1401" s="140">
        <f t="shared" si="778"/>
        <v>0</v>
      </c>
      <c r="Y1401" s="141">
        <f t="shared" si="787"/>
        <v>0</v>
      </c>
      <c r="Z1401" s="141">
        <f t="shared" si="788"/>
        <v>0</v>
      </c>
      <c r="AA1401" s="141">
        <f t="shared" si="789"/>
        <v>0</v>
      </c>
      <c r="AB1401" s="141">
        <f t="shared" si="790"/>
        <v>0</v>
      </c>
      <c r="AC1401" s="141">
        <f t="shared" si="791"/>
        <v>0</v>
      </c>
      <c r="AD1401" s="141">
        <f t="shared" si="792"/>
        <v>0</v>
      </c>
      <c r="AE1401" s="141">
        <f t="shared" si="793"/>
        <v>0</v>
      </c>
      <c r="AF1401" s="141">
        <f t="shared" si="794"/>
        <v>0</v>
      </c>
      <c r="AG1401" s="142"/>
      <c r="AH1401" s="143">
        <f t="shared" si="779"/>
        <v>0</v>
      </c>
      <c r="AI1401" s="143">
        <f t="shared" si="780"/>
        <v>0</v>
      </c>
      <c r="AJ1401" s="143">
        <f t="shared" si="781"/>
        <v>0</v>
      </c>
      <c r="AK1401" s="143">
        <f t="shared" si="782"/>
        <v>0</v>
      </c>
      <c r="AL1401" s="141">
        <f t="shared" si="795"/>
        <v>0</v>
      </c>
      <c r="AM1401" s="141">
        <f t="shared" si="796"/>
        <v>0</v>
      </c>
      <c r="AN1401" s="141">
        <f t="shared" si="797"/>
        <v>0</v>
      </c>
      <c r="AO1401" s="141">
        <f t="shared" si="798"/>
        <v>0</v>
      </c>
      <c r="AP1401" s="141">
        <f t="shared" si="799"/>
        <v>0</v>
      </c>
      <c r="AQ1401" s="141">
        <f t="shared" si="800"/>
        <v>0</v>
      </c>
      <c r="AR1401" s="141">
        <f t="shared" si="801"/>
        <v>0</v>
      </c>
      <c r="AS1401" s="141">
        <f t="shared" si="802"/>
        <v>0</v>
      </c>
      <c r="AT1401" s="142"/>
      <c r="AU1401" s="144">
        <f t="shared" si="783"/>
        <v>0</v>
      </c>
      <c r="AV1401" s="144">
        <f t="shared" si="784"/>
        <v>0</v>
      </c>
      <c r="AW1401" s="144">
        <f t="shared" si="785"/>
        <v>0</v>
      </c>
      <c r="AX1401" s="144">
        <f t="shared" si="786"/>
        <v>0</v>
      </c>
      <c r="AY1401" s="141">
        <f t="shared" si="803"/>
        <v>0</v>
      </c>
      <c r="AZ1401" s="141">
        <f t="shared" si="804"/>
        <v>0</v>
      </c>
      <c r="BA1401" s="141">
        <f t="shared" si="805"/>
        <v>0</v>
      </c>
      <c r="BB1401" s="141">
        <f t="shared" si="806"/>
        <v>0</v>
      </c>
      <c r="BC1401" s="141">
        <f t="shared" si="807"/>
        <v>0</v>
      </c>
      <c r="BD1401" s="141">
        <f t="shared" si="808"/>
        <v>0</v>
      </c>
      <c r="BE1401" s="141">
        <f t="shared" si="809"/>
        <v>0</v>
      </c>
      <c r="BF1401" s="141">
        <f t="shared" si="810"/>
        <v>0</v>
      </c>
      <c r="BG1401" s="105"/>
    </row>
    <row r="1402" spans="13:59" x14ac:dyDescent="0.25">
      <c r="M1402" s="100"/>
      <c r="N1402" s="120"/>
      <c r="O1402" s="121"/>
      <c r="P1402" s="120"/>
      <c r="Q1402" s="120"/>
      <c r="R1402" s="120"/>
      <c r="S1402" s="120"/>
      <c r="T1402" s="139"/>
      <c r="U1402" s="140">
        <f t="shared" si="775"/>
        <v>0</v>
      </c>
      <c r="V1402" s="140">
        <f t="shared" si="776"/>
        <v>0</v>
      </c>
      <c r="W1402" s="140">
        <f t="shared" si="777"/>
        <v>0</v>
      </c>
      <c r="X1402" s="140">
        <f t="shared" si="778"/>
        <v>0</v>
      </c>
      <c r="Y1402" s="141">
        <f t="shared" si="787"/>
        <v>0</v>
      </c>
      <c r="Z1402" s="141">
        <f t="shared" si="788"/>
        <v>0</v>
      </c>
      <c r="AA1402" s="141">
        <f t="shared" si="789"/>
        <v>0</v>
      </c>
      <c r="AB1402" s="141">
        <f t="shared" si="790"/>
        <v>0</v>
      </c>
      <c r="AC1402" s="141">
        <f t="shared" si="791"/>
        <v>0</v>
      </c>
      <c r="AD1402" s="141">
        <f t="shared" si="792"/>
        <v>0</v>
      </c>
      <c r="AE1402" s="141">
        <f t="shared" si="793"/>
        <v>0</v>
      </c>
      <c r="AF1402" s="141">
        <f t="shared" si="794"/>
        <v>0</v>
      </c>
      <c r="AG1402" s="142"/>
      <c r="AH1402" s="143">
        <f t="shared" si="779"/>
        <v>0</v>
      </c>
      <c r="AI1402" s="143">
        <f t="shared" si="780"/>
        <v>0</v>
      </c>
      <c r="AJ1402" s="143">
        <f t="shared" si="781"/>
        <v>0</v>
      </c>
      <c r="AK1402" s="143">
        <f t="shared" si="782"/>
        <v>0</v>
      </c>
      <c r="AL1402" s="141">
        <f t="shared" si="795"/>
        <v>0</v>
      </c>
      <c r="AM1402" s="141">
        <f t="shared" si="796"/>
        <v>0</v>
      </c>
      <c r="AN1402" s="141">
        <f t="shared" si="797"/>
        <v>0</v>
      </c>
      <c r="AO1402" s="141">
        <f t="shared" si="798"/>
        <v>0</v>
      </c>
      <c r="AP1402" s="141">
        <f t="shared" si="799"/>
        <v>0</v>
      </c>
      <c r="AQ1402" s="141">
        <f t="shared" si="800"/>
        <v>0</v>
      </c>
      <c r="AR1402" s="141">
        <f t="shared" si="801"/>
        <v>0</v>
      </c>
      <c r="AS1402" s="141">
        <f t="shared" si="802"/>
        <v>0</v>
      </c>
      <c r="AT1402" s="142"/>
      <c r="AU1402" s="144">
        <f t="shared" si="783"/>
        <v>0</v>
      </c>
      <c r="AV1402" s="144">
        <f t="shared" si="784"/>
        <v>0</v>
      </c>
      <c r="AW1402" s="144">
        <f t="shared" si="785"/>
        <v>0</v>
      </c>
      <c r="AX1402" s="144">
        <f t="shared" si="786"/>
        <v>0</v>
      </c>
      <c r="AY1402" s="141">
        <f t="shared" si="803"/>
        <v>0</v>
      </c>
      <c r="AZ1402" s="141">
        <f t="shared" si="804"/>
        <v>0</v>
      </c>
      <c r="BA1402" s="141">
        <f t="shared" si="805"/>
        <v>0</v>
      </c>
      <c r="BB1402" s="141">
        <f t="shared" si="806"/>
        <v>0</v>
      </c>
      <c r="BC1402" s="141">
        <f t="shared" si="807"/>
        <v>0</v>
      </c>
      <c r="BD1402" s="141">
        <f t="shared" si="808"/>
        <v>0</v>
      </c>
      <c r="BE1402" s="141">
        <f t="shared" si="809"/>
        <v>0</v>
      </c>
      <c r="BF1402" s="141">
        <f t="shared" si="810"/>
        <v>0</v>
      </c>
      <c r="BG1402" s="105"/>
    </row>
    <row r="1403" spans="13:59" x14ac:dyDescent="0.25">
      <c r="M1403" s="100"/>
      <c r="N1403" s="120"/>
      <c r="O1403" s="121"/>
      <c r="P1403" s="120"/>
      <c r="Q1403" s="120"/>
      <c r="R1403" s="120"/>
      <c r="S1403" s="120"/>
      <c r="T1403" s="139"/>
      <c r="U1403" s="140">
        <f t="shared" si="775"/>
        <v>0</v>
      </c>
      <c r="V1403" s="140">
        <f t="shared" si="776"/>
        <v>0</v>
      </c>
      <c r="W1403" s="140">
        <f t="shared" si="777"/>
        <v>0</v>
      </c>
      <c r="X1403" s="140">
        <f t="shared" si="778"/>
        <v>0</v>
      </c>
      <c r="Y1403" s="141">
        <f t="shared" si="787"/>
        <v>0</v>
      </c>
      <c r="Z1403" s="141">
        <f t="shared" si="788"/>
        <v>0</v>
      </c>
      <c r="AA1403" s="141">
        <f t="shared" si="789"/>
        <v>0</v>
      </c>
      <c r="AB1403" s="141">
        <f t="shared" si="790"/>
        <v>0</v>
      </c>
      <c r="AC1403" s="141">
        <f t="shared" si="791"/>
        <v>0</v>
      </c>
      <c r="AD1403" s="141">
        <f t="shared" si="792"/>
        <v>0</v>
      </c>
      <c r="AE1403" s="141">
        <f t="shared" si="793"/>
        <v>0</v>
      </c>
      <c r="AF1403" s="141">
        <f t="shared" si="794"/>
        <v>0</v>
      </c>
      <c r="AG1403" s="142"/>
      <c r="AH1403" s="143">
        <f t="shared" si="779"/>
        <v>0</v>
      </c>
      <c r="AI1403" s="143">
        <f t="shared" si="780"/>
        <v>0</v>
      </c>
      <c r="AJ1403" s="143">
        <f t="shared" si="781"/>
        <v>0</v>
      </c>
      <c r="AK1403" s="143">
        <f t="shared" si="782"/>
        <v>0</v>
      </c>
      <c r="AL1403" s="141">
        <f t="shared" si="795"/>
        <v>0</v>
      </c>
      <c r="AM1403" s="141">
        <f t="shared" si="796"/>
        <v>0</v>
      </c>
      <c r="AN1403" s="141">
        <f t="shared" si="797"/>
        <v>0</v>
      </c>
      <c r="AO1403" s="141">
        <f t="shared" si="798"/>
        <v>0</v>
      </c>
      <c r="AP1403" s="141">
        <f t="shared" si="799"/>
        <v>0</v>
      </c>
      <c r="AQ1403" s="141">
        <f t="shared" si="800"/>
        <v>0</v>
      </c>
      <c r="AR1403" s="141">
        <f t="shared" si="801"/>
        <v>0</v>
      </c>
      <c r="AS1403" s="141">
        <f t="shared" si="802"/>
        <v>0</v>
      </c>
      <c r="AT1403" s="142"/>
      <c r="AU1403" s="144">
        <f t="shared" si="783"/>
        <v>0</v>
      </c>
      <c r="AV1403" s="144">
        <f t="shared" si="784"/>
        <v>0</v>
      </c>
      <c r="AW1403" s="144">
        <f t="shared" si="785"/>
        <v>0</v>
      </c>
      <c r="AX1403" s="144">
        <f t="shared" si="786"/>
        <v>0</v>
      </c>
      <c r="AY1403" s="141">
        <f t="shared" si="803"/>
        <v>0</v>
      </c>
      <c r="AZ1403" s="141">
        <f t="shared" si="804"/>
        <v>0</v>
      </c>
      <c r="BA1403" s="141">
        <f t="shared" si="805"/>
        <v>0</v>
      </c>
      <c r="BB1403" s="141">
        <f t="shared" si="806"/>
        <v>0</v>
      </c>
      <c r="BC1403" s="141">
        <f t="shared" si="807"/>
        <v>0</v>
      </c>
      <c r="BD1403" s="141">
        <f t="shared" si="808"/>
        <v>0</v>
      </c>
      <c r="BE1403" s="141">
        <f t="shared" si="809"/>
        <v>0</v>
      </c>
      <c r="BF1403" s="141">
        <f t="shared" si="810"/>
        <v>0</v>
      </c>
      <c r="BG1403" s="105"/>
    </row>
    <row r="1404" spans="13:59" x14ac:dyDescent="0.25">
      <c r="M1404" s="100"/>
      <c r="N1404" s="120"/>
      <c r="O1404" s="121"/>
      <c r="P1404" s="120"/>
      <c r="Q1404" s="120"/>
      <c r="R1404" s="120"/>
      <c r="S1404" s="120"/>
      <c r="T1404" s="139"/>
      <c r="U1404" s="140">
        <f t="shared" si="775"/>
        <v>0</v>
      </c>
      <c r="V1404" s="140">
        <f t="shared" si="776"/>
        <v>0</v>
      </c>
      <c r="W1404" s="140">
        <f t="shared" si="777"/>
        <v>0</v>
      </c>
      <c r="X1404" s="140">
        <f t="shared" si="778"/>
        <v>0</v>
      </c>
      <c r="Y1404" s="141">
        <f t="shared" si="787"/>
        <v>0</v>
      </c>
      <c r="Z1404" s="141">
        <f t="shared" si="788"/>
        <v>0</v>
      </c>
      <c r="AA1404" s="141">
        <f t="shared" si="789"/>
        <v>0</v>
      </c>
      <c r="AB1404" s="141">
        <f t="shared" si="790"/>
        <v>0</v>
      </c>
      <c r="AC1404" s="141">
        <f t="shared" si="791"/>
        <v>0</v>
      </c>
      <c r="AD1404" s="141">
        <f t="shared" si="792"/>
        <v>0</v>
      </c>
      <c r="AE1404" s="141">
        <f t="shared" si="793"/>
        <v>0</v>
      </c>
      <c r="AF1404" s="141">
        <f t="shared" si="794"/>
        <v>0</v>
      </c>
      <c r="AG1404" s="142"/>
      <c r="AH1404" s="143">
        <f t="shared" si="779"/>
        <v>0</v>
      </c>
      <c r="AI1404" s="143">
        <f t="shared" si="780"/>
        <v>0</v>
      </c>
      <c r="AJ1404" s="143">
        <f t="shared" si="781"/>
        <v>0</v>
      </c>
      <c r="AK1404" s="143">
        <f t="shared" si="782"/>
        <v>0</v>
      </c>
      <c r="AL1404" s="141">
        <f t="shared" si="795"/>
        <v>0</v>
      </c>
      <c r="AM1404" s="141">
        <f t="shared" si="796"/>
        <v>0</v>
      </c>
      <c r="AN1404" s="141">
        <f t="shared" si="797"/>
        <v>0</v>
      </c>
      <c r="AO1404" s="141">
        <f t="shared" si="798"/>
        <v>0</v>
      </c>
      <c r="AP1404" s="141">
        <f t="shared" si="799"/>
        <v>0</v>
      </c>
      <c r="AQ1404" s="141">
        <f t="shared" si="800"/>
        <v>0</v>
      </c>
      <c r="AR1404" s="141">
        <f t="shared" si="801"/>
        <v>0</v>
      </c>
      <c r="AS1404" s="141">
        <f t="shared" si="802"/>
        <v>0</v>
      </c>
      <c r="AT1404" s="142"/>
      <c r="AU1404" s="144">
        <f t="shared" si="783"/>
        <v>0</v>
      </c>
      <c r="AV1404" s="144">
        <f t="shared" si="784"/>
        <v>0</v>
      </c>
      <c r="AW1404" s="144">
        <f t="shared" si="785"/>
        <v>0</v>
      </c>
      <c r="AX1404" s="144">
        <f t="shared" si="786"/>
        <v>0</v>
      </c>
      <c r="AY1404" s="141">
        <f t="shared" si="803"/>
        <v>0</v>
      </c>
      <c r="AZ1404" s="141">
        <f t="shared" si="804"/>
        <v>0</v>
      </c>
      <c r="BA1404" s="141">
        <f t="shared" si="805"/>
        <v>0</v>
      </c>
      <c r="BB1404" s="141">
        <f t="shared" si="806"/>
        <v>0</v>
      </c>
      <c r="BC1404" s="141">
        <f t="shared" si="807"/>
        <v>0</v>
      </c>
      <c r="BD1404" s="141">
        <f t="shared" si="808"/>
        <v>0</v>
      </c>
      <c r="BE1404" s="141">
        <f t="shared" si="809"/>
        <v>0</v>
      </c>
      <c r="BF1404" s="141">
        <f t="shared" si="810"/>
        <v>0</v>
      </c>
      <c r="BG1404" s="105"/>
    </row>
    <row r="1405" spans="13:59" x14ac:dyDescent="0.25">
      <c r="M1405" s="100"/>
      <c r="N1405" s="120"/>
      <c r="O1405" s="121"/>
      <c r="P1405" s="120"/>
      <c r="Q1405" s="120"/>
      <c r="R1405" s="120"/>
      <c r="S1405" s="120"/>
      <c r="T1405" s="139"/>
      <c r="U1405" s="140">
        <f t="shared" si="775"/>
        <v>0</v>
      </c>
      <c r="V1405" s="140">
        <f t="shared" si="776"/>
        <v>0</v>
      </c>
      <c r="W1405" s="140">
        <f t="shared" si="777"/>
        <v>0</v>
      </c>
      <c r="X1405" s="140">
        <f t="shared" si="778"/>
        <v>0</v>
      </c>
      <c r="Y1405" s="141">
        <f t="shared" si="787"/>
        <v>0</v>
      </c>
      <c r="Z1405" s="141">
        <f t="shared" si="788"/>
        <v>0</v>
      </c>
      <c r="AA1405" s="141">
        <f t="shared" si="789"/>
        <v>0</v>
      </c>
      <c r="AB1405" s="141">
        <f t="shared" si="790"/>
        <v>0</v>
      </c>
      <c r="AC1405" s="141">
        <f t="shared" si="791"/>
        <v>0</v>
      </c>
      <c r="AD1405" s="141">
        <f t="shared" si="792"/>
        <v>0</v>
      </c>
      <c r="AE1405" s="141">
        <f t="shared" si="793"/>
        <v>0</v>
      </c>
      <c r="AF1405" s="141">
        <f t="shared" si="794"/>
        <v>0</v>
      </c>
      <c r="AG1405" s="142"/>
      <c r="AH1405" s="143">
        <f t="shared" si="779"/>
        <v>0</v>
      </c>
      <c r="AI1405" s="143">
        <f t="shared" si="780"/>
        <v>0</v>
      </c>
      <c r="AJ1405" s="143">
        <f t="shared" si="781"/>
        <v>0</v>
      </c>
      <c r="AK1405" s="143">
        <f t="shared" si="782"/>
        <v>0</v>
      </c>
      <c r="AL1405" s="141">
        <f t="shared" si="795"/>
        <v>0</v>
      </c>
      <c r="AM1405" s="141">
        <f t="shared" si="796"/>
        <v>0</v>
      </c>
      <c r="AN1405" s="141">
        <f t="shared" si="797"/>
        <v>0</v>
      </c>
      <c r="AO1405" s="141">
        <f t="shared" si="798"/>
        <v>0</v>
      </c>
      <c r="AP1405" s="141">
        <f t="shared" si="799"/>
        <v>0</v>
      </c>
      <c r="AQ1405" s="141">
        <f t="shared" si="800"/>
        <v>0</v>
      </c>
      <c r="AR1405" s="141">
        <f t="shared" si="801"/>
        <v>0</v>
      </c>
      <c r="AS1405" s="141">
        <f t="shared" si="802"/>
        <v>0</v>
      </c>
      <c r="AT1405" s="142"/>
      <c r="AU1405" s="144">
        <f t="shared" si="783"/>
        <v>0</v>
      </c>
      <c r="AV1405" s="144">
        <f t="shared" si="784"/>
        <v>0</v>
      </c>
      <c r="AW1405" s="144">
        <f t="shared" si="785"/>
        <v>0</v>
      </c>
      <c r="AX1405" s="144">
        <f t="shared" si="786"/>
        <v>0</v>
      </c>
      <c r="AY1405" s="141">
        <f t="shared" si="803"/>
        <v>0</v>
      </c>
      <c r="AZ1405" s="141">
        <f t="shared" si="804"/>
        <v>0</v>
      </c>
      <c r="BA1405" s="141">
        <f t="shared" si="805"/>
        <v>0</v>
      </c>
      <c r="BB1405" s="141">
        <f t="shared" si="806"/>
        <v>0</v>
      </c>
      <c r="BC1405" s="141">
        <f t="shared" si="807"/>
        <v>0</v>
      </c>
      <c r="BD1405" s="141">
        <f t="shared" si="808"/>
        <v>0</v>
      </c>
      <c r="BE1405" s="141">
        <f t="shared" si="809"/>
        <v>0</v>
      </c>
      <c r="BF1405" s="141">
        <f t="shared" si="810"/>
        <v>0</v>
      </c>
      <c r="BG1405" s="105"/>
    </row>
    <row r="1406" spans="13:59" x14ac:dyDescent="0.25">
      <c r="M1406" s="100"/>
      <c r="T1406" s="139"/>
      <c r="U1406" s="140">
        <f t="shared" si="775"/>
        <v>0</v>
      </c>
      <c r="V1406" s="140">
        <f t="shared" si="776"/>
        <v>0</v>
      </c>
      <c r="W1406" s="140">
        <f t="shared" si="777"/>
        <v>0</v>
      </c>
      <c r="X1406" s="140">
        <f t="shared" si="778"/>
        <v>0</v>
      </c>
      <c r="Y1406" s="141">
        <f t="shared" si="787"/>
        <v>0</v>
      </c>
      <c r="Z1406" s="141">
        <f t="shared" si="788"/>
        <v>0</v>
      </c>
      <c r="AA1406" s="141">
        <f t="shared" si="789"/>
        <v>0</v>
      </c>
      <c r="AB1406" s="141">
        <f t="shared" si="790"/>
        <v>0</v>
      </c>
      <c r="AC1406" s="141">
        <f t="shared" si="791"/>
        <v>0</v>
      </c>
      <c r="AD1406" s="141">
        <f t="shared" si="792"/>
        <v>0</v>
      </c>
      <c r="AE1406" s="141">
        <f t="shared" si="793"/>
        <v>0</v>
      </c>
      <c r="AF1406" s="141">
        <f t="shared" si="794"/>
        <v>0</v>
      </c>
      <c r="AG1406" s="142"/>
      <c r="AH1406" s="143">
        <f t="shared" si="779"/>
        <v>0</v>
      </c>
      <c r="AI1406" s="143">
        <f t="shared" si="780"/>
        <v>0</v>
      </c>
      <c r="AJ1406" s="143">
        <f t="shared" si="781"/>
        <v>0</v>
      </c>
      <c r="AK1406" s="143">
        <f t="shared" si="782"/>
        <v>0</v>
      </c>
      <c r="AL1406" s="141">
        <f t="shared" si="795"/>
        <v>0</v>
      </c>
      <c r="AM1406" s="141">
        <f t="shared" si="796"/>
        <v>0</v>
      </c>
      <c r="AN1406" s="141">
        <f t="shared" si="797"/>
        <v>0</v>
      </c>
      <c r="AO1406" s="141">
        <f t="shared" si="798"/>
        <v>0</v>
      </c>
      <c r="AP1406" s="141">
        <f t="shared" si="799"/>
        <v>0</v>
      </c>
      <c r="AQ1406" s="141">
        <f t="shared" si="800"/>
        <v>0</v>
      </c>
      <c r="AR1406" s="141">
        <f t="shared" si="801"/>
        <v>0</v>
      </c>
      <c r="AS1406" s="141">
        <f t="shared" si="802"/>
        <v>0</v>
      </c>
      <c r="AT1406" s="142"/>
      <c r="AU1406" s="144">
        <f t="shared" si="783"/>
        <v>0</v>
      </c>
      <c r="AV1406" s="144">
        <f t="shared" si="784"/>
        <v>0</v>
      </c>
      <c r="AW1406" s="144">
        <f t="shared" si="785"/>
        <v>0</v>
      </c>
      <c r="AX1406" s="144">
        <f t="shared" si="786"/>
        <v>0</v>
      </c>
      <c r="AY1406" s="141">
        <f t="shared" si="803"/>
        <v>0</v>
      </c>
      <c r="AZ1406" s="141">
        <f t="shared" si="804"/>
        <v>0</v>
      </c>
      <c r="BA1406" s="141">
        <f t="shared" si="805"/>
        <v>0</v>
      </c>
      <c r="BB1406" s="141">
        <f t="shared" si="806"/>
        <v>0</v>
      </c>
      <c r="BC1406" s="141">
        <f t="shared" si="807"/>
        <v>0</v>
      </c>
      <c r="BD1406" s="141">
        <f t="shared" si="808"/>
        <v>0</v>
      </c>
      <c r="BE1406" s="141">
        <f t="shared" si="809"/>
        <v>0</v>
      </c>
      <c r="BF1406" s="141">
        <f t="shared" si="810"/>
        <v>0</v>
      </c>
      <c r="BG1406" s="105"/>
    </row>
    <row r="1407" spans="13:59" x14ac:dyDescent="0.25">
      <c r="M1407" s="100"/>
      <c r="N1407" s="120"/>
      <c r="O1407" s="121"/>
      <c r="P1407" s="120"/>
      <c r="Q1407" s="120"/>
      <c r="R1407" s="120"/>
      <c r="S1407" s="120"/>
      <c r="T1407" s="139"/>
      <c r="U1407" s="140">
        <f t="shared" si="775"/>
        <v>0</v>
      </c>
      <c r="V1407" s="140">
        <f t="shared" si="776"/>
        <v>0</v>
      </c>
      <c r="W1407" s="140">
        <f t="shared" si="777"/>
        <v>0</v>
      </c>
      <c r="X1407" s="140">
        <f t="shared" si="778"/>
        <v>0</v>
      </c>
      <c r="Y1407" s="141">
        <f t="shared" si="787"/>
        <v>0</v>
      </c>
      <c r="Z1407" s="141">
        <f t="shared" si="788"/>
        <v>0</v>
      </c>
      <c r="AA1407" s="141">
        <f t="shared" si="789"/>
        <v>0</v>
      </c>
      <c r="AB1407" s="141">
        <f t="shared" si="790"/>
        <v>0</v>
      </c>
      <c r="AC1407" s="141">
        <f t="shared" si="791"/>
        <v>0</v>
      </c>
      <c r="AD1407" s="141">
        <f t="shared" si="792"/>
        <v>0</v>
      </c>
      <c r="AE1407" s="141">
        <f t="shared" si="793"/>
        <v>0</v>
      </c>
      <c r="AF1407" s="141">
        <f t="shared" si="794"/>
        <v>0</v>
      </c>
      <c r="AG1407" s="142"/>
      <c r="AH1407" s="143">
        <f t="shared" si="779"/>
        <v>0</v>
      </c>
      <c r="AI1407" s="143">
        <f t="shared" si="780"/>
        <v>0</v>
      </c>
      <c r="AJ1407" s="143">
        <f t="shared" si="781"/>
        <v>0</v>
      </c>
      <c r="AK1407" s="143">
        <f t="shared" si="782"/>
        <v>0</v>
      </c>
      <c r="AL1407" s="141">
        <f t="shared" si="795"/>
        <v>0</v>
      </c>
      <c r="AM1407" s="141">
        <f t="shared" si="796"/>
        <v>0</v>
      </c>
      <c r="AN1407" s="141">
        <f t="shared" si="797"/>
        <v>0</v>
      </c>
      <c r="AO1407" s="141">
        <f t="shared" si="798"/>
        <v>0</v>
      </c>
      <c r="AP1407" s="141">
        <f t="shared" si="799"/>
        <v>0</v>
      </c>
      <c r="AQ1407" s="141">
        <f t="shared" si="800"/>
        <v>0</v>
      </c>
      <c r="AR1407" s="141">
        <f t="shared" si="801"/>
        <v>0</v>
      </c>
      <c r="AS1407" s="141">
        <f t="shared" si="802"/>
        <v>0</v>
      </c>
      <c r="AT1407" s="142"/>
      <c r="AU1407" s="144">
        <f t="shared" si="783"/>
        <v>0</v>
      </c>
      <c r="AV1407" s="144">
        <f t="shared" si="784"/>
        <v>0</v>
      </c>
      <c r="AW1407" s="144">
        <f t="shared" si="785"/>
        <v>0</v>
      </c>
      <c r="AX1407" s="144">
        <f t="shared" si="786"/>
        <v>0</v>
      </c>
      <c r="AY1407" s="141">
        <f t="shared" si="803"/>
        <v>0</v>
      </c>
      <c r="AZ1407" s="141">
        <f t="shared" si="804"/>
        <v>0</v>
      </c>
      <c r="BA1407" s="141">
        <f t="shared" si="805"/>
        <v>0</v>
      </c>
      <c r="BB1407" s="141">
        <f t="shared" si="806"/>
        <v>0</v>
      </c>
      <c r="BC1407" s="141">
        <f t="shared" si="807"/>
        <v>0</v>
      </c>
      <c r="BD1407" s="141">
        <f t="shared" si="808"/>
        <v>0</v>
      </c>
      <c r="BE1407" s="141">
        <f t="shared" si="809"/>
        <v>0</v>
      </c>
      <c r="BF1407" s="141">
        <f t="shared" si="810"/>
        <v>0</v>
      </c>
      <c r="BG1407" s="105"/>
    </row>
    <row r="1408" spans="13:59" x14ac:dyDescent="0.25">
      <c r="M1408" s="100"/>
      <c r="N1408" s="120"/>
      <c r="O1408" s="121"/>
      <c r="P1408" s="120"/>
      <c r="Q1408" s="120"/>
      <c r="R1408" s="120"/>
      <c r="S1408" s="120"/>
      <c r="T1408" s="139"/>
      <c r="U1408" s="140">
        <f t="shared" si="775"/>
        <v>0</v>
      </c>
      <c r="V1408" s="140">
        <f t="shared" si="776"/>
        <v>0</v>
      </c>
      <c r="W1408" s="140">
        <f t="shared" si="777"/>
        <v>0</v>
      </c>
      <c r="X1408" s="140">
        <f t="shared" si="778"/>
        <v>0</v>
      </c>
      <c r="Y1408" s="141">
        <f t="shared" si="787"/>
        <v>0</v>
      </c>
      <c r="Z1408" s="141">
        <f t="shared" si="788"/>
        <v>0</v>
      </c>
      <c r="AA1408" s="141">
        <f t="shared" si="789"/>
        <v>0</v>
      </c>
      <c r="AB1408" s="141">
        <f t="shared" si="790"/>
        <v>0</v>
      </c>
      <c r="AC1408" s="141">
        <f t="shared" si="791"/>
        <v>0</v>
      </c>
      <c r="AD1408" s="141">
        <f t="shared" si="792"/>
        <v>0</v>
      </c>
      <c r="AE1408" s="141">
        <f t="shared" si="793"/>
        <v>0</v>
      </c>
      <c r="AF1408" s="141">
        <f t="shared" si="794"/>
        <v>0</v>
      </c>
      <c r="AG1408" s="142"/>
      <c r="AH1408" s="143">
        <f t="shared" si="779"/>
        <v>0</v>
      </c>
      <c r="AI1408" s="143">
        <f t="shared" si="780"/>
        <v>0</v>
      </c>
      <c r="AJ1408" s="143">
        <f t="shared" si="781"/>
        <v>0</v>
      </c>
      <c r="AK1408" s="143">
        <f t="shared" si="782"/>
        <v>0</v>
      </c>
      <c r="AL1408" s="141">
        <f t="shared" si="795"/>
        <v>0</v>
      </c>
      <c r="AM1408" s="141">
        <f t="shared" si="796"/>
        <v>0</v>
      </c>
      <c r="AN1408" s="141">
        <f t="shared" si="797"/>
        <v>0</v>
      </c>
      <c r="AO1408" s="141">
        <f t="shared" si="798"/>
        <v>0</v>
      </c>
      <c r="AP1408" s="141">
        <f t="shared" si="799"/>
        <v>0</v>
      </c>
      <c r="AQ1408" s="141">
        <f t="shared" si="800"/>
        <v>0</v>
      </c>
      <c r="AR1408" s="141">
        <f t="shared" si="801"/>
        <v>0</v>
      </c>
      <c r="AS1408" s="141">
        <f t="shared" si="802"/>
        <v>0</v>
      </c>
      <c r="AT1408" s="142"/>
      <c r="AU1408" s="144">
        <f t="shared" si="783"/>
        <v>0</v>
      </c>
      <c r="AV1408" s="144">
        <f t="shared" si="784"/>
        <v>0</v>
      </c>
      <c r="AW1408" s="144">
        <f t="shared" si="785"/>
        <v>0</v>
      </c>
      <c r="AX1408" s="144">
        <f t="shared" si="786"/>
        <v>0</v>
      </c>
      <c r="AY1408" s="141">
        <f t="shared" si="803"/>
        <v>0</v>
      </c>
      <c r="AZ1408" s="141">
        <f t="shared" si="804"/>
        <v>0</v>
      </c>
      <c r="BA1408" s="141">
        <f t="shared" si="805"/>
        <v>0</v>
      </c>
      <c r="BB1408" s="141">
        <f t="shared" si="806"/>
        <v>0</v>
      </c>
      <c r="BC1408" s="141">
        <f t="shared" si="807"/>
        <v>0</v>
      </c>
      <c r="BD1408" s="141">
        <f t="shared" si="808"/>
        <v>0</v>
      </c>
      <c r="BE1408" s="141">
        <f t="shared" si="809"/>
        <v>0</v>
      </c>
      <c r="BF1408" s="141">
        <f t="shared" si="810"/>
        <v>0</v>
      </c>
      <c r="BG1408" s="105"/>
    </row>
    <row r="1409" spans="13:59" x14ac:dyDescent="0.25">
      <c r="M1409" s="100"/>
      <c r="T1409" s="139"/>
      <c r="U1409" s="140">
        <f t="shared" si="775"/>
        <v>0</v>
      </c>
      <c r="V1409" s="140">
        <f t="shared" si="776"/>
        <v>0</v>
      </c>
      <c r="W1409" s="140">
        <f t="shared" si="777"/>
        <v>0</v>
      </c>
      <c r="X1409" s="140">
        <f t="shared" si="778"/>
        <v>0</v>
      </c>
      <c r="Y1409" s="141">
        <f t="shared" si="787"/>
        <v>0</v>
      </c>
      <c r="Z1409" s="141">
        <f t="shared" si="788"/>
        <v>0</v>
      </c>
      <c r="AA1409" s="141">
        <f t="shared" si="789"/>
        <v>0</v>
      </c>
      <c r="AB1409" s="141">
        <f t="shared" si="790"/>
        <v>0</v>
      </c>
      <c r="AC1409" s="141">
        <f t="shared" si="791"/>
        <v>0</v>
      </c>
      <c r="AD1409" s="141">
        <f t="shared" si="792"/>
        <v>0</v>
      </c>
      <c r="AE1409" s="141">
        <f t="shared" si="793"/>
        <v>0</v>
      </c>
      <c r="AF1409" s="141">
        <f t="shared" si="794"/>
        <v>0</v>
      </c>
      <c r="AG1409" s="142"/>
      <c r="AH1409" s="143">
        <f t="shared" si="779"/>
        <v>0</v>
      </c>
      <c r="AI1409" s="143">
        <f t="shared" si="780"/>
        <v>0</v>
      </c>
      <c r="AJ1409" s="143">
        <f t="shared" si="781"/>
        <v>0</v>
      </c>
      <c r="AK1409" s="143">
        <f t="shared" si="782"/>
        <v>0</v>
      </c>
      <c r="AL1409" s="141">
        <f t="shared" si="795"/>
        <v>0</v>
      </c>
      <c r="AM1409" s="141">
        <f t="shared" si="796"/>
        <v>0</v>
      </c>
      <c r="AN1409" s="141">
        <f t="shared" si="797"/>
        <v>0</v>
      </c>
      <c r="AO1409" s="141">
        <f t="shared" si="798"/>
        <v>0</v>
      </c>
      <c r="AP1409" s="141">
        <f t="shared" si="799"/>
        <v>0</v>
      </c>
      <c r="AQ1409" s="141">
        <f t="shared" si="800"/>
        <v>0</v>
      </c>
      <c r="AR1409" s="141">
        <f t="shared" si="801"/>
        <v>0</v>
      </c>
      <c r="AS1409" s="141">
        <f t="shared" si="802"/>
        <v>0</v>
      </c>
      <c r="AT1409" s="142"/>
      <c r="AU1409" s="144">
        <f t="shared" si="783"/>
        <v>0</v>
      </c>
      <c r="AV1409" s="144">
        <f t="shared" si="784"/>
        <v>0</v>
      </c>
      <c r="AW1409" s="144">
        <f t="shared" si="785"/>
        <v>0</v>
      </c>
      <c r="AX1409" s="144">
        <f t="shared" si="786"/>
        <v>0</v>
      </c>
      <c r="AY1409" s="141">
        <f t="shared" si="803"/>
        <v>0</v>
      </c>
      <c r="AZ1409" s="141">
        <f t="shared" si="804"/>
        <v>0</v>
      </c>
      <c r="BA1409" s="141">
        <f t="shared" si="805"/>
        <v>0</v>
      </c>
      <c r="BB1409" s="141">
        <f t="shared" si="806"/>
        <v>0</v>
      </c>
      <c r="BC1409" s="141">
        <f t="shared" si="807"/>
        <v>0</v>
      </c>
      <c r="BD1409" s="141">
        <f t="shared" si="808"/>
        <v>0</v>
      </c>
      <c r="BE1409" s="141">
        <f t="shared" si="809"/>
        <v>0</v>
      </c>
      <c r="BF1409" s="141">
        <f t="shared" si="810"/>
        <v>0</v>
      </c>
      <c r="BG1409" s="105"/>
    </row>
    <row r="1410" spans="13:59" x14ac:dyDescent="0.25">
      <c r="M1410" s="100"/>
      <c r="N1410" s="120"/>
      <c r="O1410" s="121"/>
      <c r="P1410" s="120"/>
      <c r="Q1410" s="120"/>
      <c r="R1410" s="120"/>
      <c r="S1410" s="120"/>
      <c r="T1410" s="139"/>
      <c r="U1410" s="140">
        <f t="shared" ref="U1410:U1473" si="811">IF($O1410&gt;0,IF(($O1410-PSafe2SafeDist)/WalkRate&gt;=WaveArrival*60,1,1-LOGNORMDIST((WaveArrival*60-($O1410-PSafe2SafeDist)/WalkRate),LN(WaveArrival*60*Cprep_Good),Cstd_Good)),0)</f>
        <v>0</v>
      </c>
      <c r="V1410" s="140">
        <f t="shared" ref="V1410:V1473" si="812">IF($O1410&gt;0,IF(($O1410)/WalkRate&gt;=WaveArrival*60,1,1-LOGNORMDIST((WaveArrival*60-($O1410)/WalkRate),LN(WaveArrival*60*Cprep_Good),Cstd_Good)),0)</f>
        <v>0</v>
      </c>
      <c r="W1410" s="140">
        <f t="shared" ref="W1410:W1473" si="813">IF($O1410&gt;0,IF(($O1410-PSafe2SafeDist)/(WalkRate*SpeedAdj_O65)&gt;=WaveArrival*60,1,1-LOGNORMDIST((WaveArrival*60-($O1410-PSafe2SafeDist)/(WalkRate*SpeedAdj_O65)),LN(WaveArrival*60*Cprep_Good),Cstd_Good)),0)</f>
        <v>0</v>
      </c>
      <c r="X1410" s="140">
        <f t="shared" ref="X1410:X1473" si="814">IF($O1410&gt;0,IF(($O1410)/(WalkRate*SpeedAdj_O65)&gt;=WaveArrival*60,1,1-LOGNORMDIST((WaveArrival*60-($O1410)/(WalkRate*SpeedAdj_O65)),LN(WaveArrival*60*Cprep_Good),Cstd_Good)),0)</f>
        <v>0</v>
      </c>
      <c r="Y1410" s="141">
        <f t="shared" si="787"/>
        <v>0</v>
      </c>
      <c r="Z1410" s="141">
        <f t="shared" si="788"/>
        <v>0</v>
      </c>
      <c r="AA1410" s="141">
        <f t="shared" si="789"/>
        <v>0</v>
      </c>
      <c r="AB1410" s="141">
        <f t="shared" si="790"/>
        <v>0</v>
      </c>
      <c r="AC1410" s="141">
        <f t="shared" si="791"/>
        <v>0</v>
      </c>
      <c r="AD1410" s="141">
        <f t="shared" si="792"/>
        <v>0</v>
      </c>
      <c r="AE1410" s="141">
        <f t="shared" si="793"/>
        <v>0</v>
      </c>
      <c r="AF1410" s="141">
        <f t="shared" si="794"/>
        <v>0</v>
      </c>
      <c r="AG1410" s="142"/>
      <c r="AH1410" s="143">
        <f t="shared" ref="AH1410:AH1473" si="815">IF($O1410&gt;0,IF(($O1410-PSafe2SafeDist)/WalkRate&gt;=WaveArrival*60,1,1-LOGNORMDIST((WaveArrival*60-($O1410-PSafe2SafeDist)/WalkRate),LN(WaveArrival*60*Cprep_Fair),Cstd_Fair)),0)</f>
        <v>0</v>
      </c>
      <c r="AI1410" s="143">
        <f t="shared" ref="AI1410:AI1473" si="816">IF($O1410&gt;0,IF(($O1410)/WalkRate&gt;=WaveArrival*60,1,1-LOGNORMDIST((WaveArrival*60-($O1410)/WalkRate),LN(WaveArrival*60*Cprep_Fair),Cstd_Fair)),0)</f>
        <v>0</v>
      </c>
      <c r="AJ1410" s="143">
        <f t="shared" ref="AJ1410:AJ1473" si="817">IF($O1410&gt;0,IF(($O1410-PSafe2SafeDist)/(WalkRate*SpeedAdj_O65)&gt;=WaveArrival*60,1,1-LOGNORMDIST((WaveArrival*60-($O1410-PSafe2SafeDist)/(WalkRate*SpeedAdj_O65)),LN(WaveArrival*60*Cprep_Fair),Cstd_Fair)),0)</f>
        <v>0</v>
      </c>
      <c r="AK1410" s="143">
        <f t="shared" ref="AK1410:AK1473" si="818">IF($O1410&gt;0,IF(($O1410)/(WalkRate*SpeedAdj_O65)&gt;=WaveArrival*60,1,1-LOGNORMDIST((WaveArrival*60-($O1410)/(WalkRate*SpeedAdj_O65)),LN(WaveArrival*60*Cprep_Fair),Cstd_Fair)),0)</f>
        <v>0</v>
      </c>
      <c r="AL1410" s="141">
        <f t="shared" si="795"/>
        <v>0</v>
      </c>
      <c r="AM1410" s="141">
        <f t="shared" si="796"/>
        <v>0</v>
      </c>
      <c r="AN1410" s="141">
        <f t="shared" si="797"/>
        <v>0</v>
      </c>
      <c r="AO1410" s="141">
        <f t="shared" si="798"/>
        <v>0</v>
      </c>
      <c r="AP1410" s="141">
        <f t="shared" si="799"/>
        <v>0</v>
      </c>
      <c r="AQ1410" s="141">
        <f t="shared" si="800"/>
        <v>0</v>
      </c>
      <c r="AR1410" s="141">
        <f t="shared" si="801"/>
        <v>0</v>
      </c>
      <c r="AS1410" s="141">
        <f t="shared" si="802"/>
        <v>0</v>
      </c>
      <c r="AT1410" s="142"/>
      <c r="AU1410" s="144">
        <f t="shared" ref="AU1410:AU1473" si="819">IF($O1410&gt;0,IF(($O1410-PSafe2SafeDist)/WalkRate&gt;=WaveArrival*60,1,1-LOGNORMDIST((WaveArrival*60-($O1410-PSafe2SafeDist)/WalkRate),LN(WaveArrival*60*Cprep_Poor),Cstd_Poor)),0)</f>
        <v>0</v>
      </c>
      <c r="AV1410" s="144">
        <f t="shared" ref="AV1410:AV1473" si="820">IF($O1410&gt;0,IF(($O1410)/WalkRate&gt;=WaveArrival*60,1,1-LOGNORMDIST((WaveArrival*60-($O1410)/WalkRate),LN(WaveArrival*60*Cprep_Poor),Cstd_Poor)),0)</f>
        <v>0</v>
      </c>
      <c r="AW1410" s="144">
        <f t="shared" ref="AW1410:AW1473" si="821">IF($O1410&gt;0,IF(($O1410-PSafe2SafeDist)/(WalkRate*SpeedAdj_O65)&gt;=WaveArrival*60,1,1-LOGNORMDIST((WaveArrival*60-($O1410-PSafe2SafeDist)/(WalkRate*SpeedAdj_O65)),LN(WaveArrival*60*Cprep_Poor),Cstd_Poor)),0)</f>
        <v>0</v>
      </c>
      <c r="AX1410" s="144">
        <f t="shared" ref="AX1410:AX1473" si="822">IF($O1410&gt;0,IF(($O1410)/(WalkRate*SpeedAdj_O65)&gt;=WaveArrival*60,1,1-LOGNORMDIST((WaveArrival*60-($O1410)/(WalkRate*SpeedAdj_O65)),LN(WaveArrival*60*Cprep_Poor),Cstd_Poor)),0)</f>
        <v>0</v>
      </c>
      <c r="AY1410" s="141">
        <f t="shared" si="803"/>
        <v>0</v>
      </c>
      <c r="AZ1410" s="141">
        <f t="shared" si="804"/>
        <v>0</v>
      </c>
      <c r="BA1410" s="141">
        <f t="shared" si="805"/>
        <v>0</v>
      </c>
      <c r="BB1410" s="141">
        <f t="shared" si="806"/>
        <v>0</v>
      </c>
      <c r="BC1410" s="141">
        <f t="shared" si="807"/>
        <v>0</v>
      </c>
      <c r="BD1410" s="141">
        <f t="shared" si="808"/>
        <v>0</v>
      </c>
      <c r="BE1410" s="141">
        <f t="shared" si="809"/>
        <v>0</v>
      </c>
      <c r="BF1410" s="141">
        <f t="shared" si="810"/>
        <v>0</v>
      </c>
      <c r="BG1410" s="105"/>
    </row>
    <row r="1411" spans="13:59" x14ac:dyDescent="0.25">
      <c r="M1411" s="100"/>
      <c r="N1411" s="120"/>
      <c r="O1411" s="121"/>
      <c r="P1411" s="120"/>
      <c r="Q1411" s="120"/>
      <c r="R1411" s="120"/>
      <c r="S1411" s="120"/>
      <c r="T1411" s="139"/>
      <c r="U1411" s="140">
        <f t="shared" si="811"/>
        <v>0</v>
      </c>
      <c r="V1411" s="140">
        <f t="shared" si="812"/>
        <v>0</v>
      </c>
      <c r="W1411" s="140">
        <f t="shared" si="813"/>
        <v>0</v>
      </c>
      <c r="X1411" s="140">
        <f t="shared" si="814"/>
        <v>0</v>
      </c>
      <c r="Y1411" s="141">
        <f t="shared" ref="Y1411:Y1474" si="823">IF($P1411&gt;0,U1411*$P1411*0.99 +$P1411*(V1411-U1411)*PSafe_FatalRate,0)</f>
        <v>0</v>
      </c>
      <c r="Z1411" s="141">
        <f t="shared" ref="Z1411:Z1474" si="824">IF($P1411&gt;0,$P1411*V1411-Y1411,0)</f>
        <v>0</v>
      </c>
      <c r="AA1411" s="141">
        <f t="shared" ref="AA1411:AA1474" si="825">IF($Q1411&gt;0,W1411*$Q1411*0.99 +$Q1411*(X1411-W1411)*PSafe_FatalRate,0)</f>
        <v>0</v>
      </c>
      <c r="AB1411" s="141">
        <f t="shared" ref="AB1411:AB1474" si="826">IF($Q1411&gt;0,$Q1411*X1411-AA1411,0)</f>
        <v>0</v>
      </c>
      <c r="AC1411" s="141">
        <f t="shared" ref="AC1411:AC1474" si="827">IF($R1411&gt;0,U1411*$R1411*0.99 +$R1411*(V1411-U1411)*PSafe_FatalRate,0)</f>
        <v>0</v>
      </c>
      <c r="AD1411" s="141">
        <f t="shared" ref="AD1411:AD1474" si="828">IF($R1411&gt;0,$R1411*V1411-AC1411,0)</f>
        <v>0</v>
      </c>
      <c r="AE1411" s="141">
        <f t="shared" ref="AE1411:AE1474" si="829">IF($S1411&gt;0,W1411*$S1411*0.99 +$S1411*(X1411-W1411)*PSafe_FatalRate,0)</f>
        <v>0</v>
      </c>
      <c r="AF1411" s="141">
        <f t="shared" ref="AF1411:AF1474" si="830">IF($S1411&gt;0,$S1411*X1411-AE1411,0)</f>
        <v>0</v>
      </c>
      <c r="AG1411" s="142"/>
      <c r="AH1411" s="143">
        <f t="shared" si="815"/>
        <v>0</v>
      </c>
      <c r="AI1411" s="143">
        <f t="shared" si="816"/>
        <v>0</v>
      </c>
      <c r="AJ1411" s="143">
        <f t="shared" si="817"/>
        <v>0</v>
      </c>
      <c r="AK1411" s="143">
        <f t="shared" si="818"/>
        <v>0</v>
      </c>
      <c r="AL1411" s="141">
        <f t="shared" ref="AL1411:AL1474" si="831">IF($P1411&gt;0,AH1411*$P1411*0.99 +$P1411*(AI1411-AH1411)*PSafe_FatalRate,0)</f>
        <v>0</v>
      </c>
      <c r="AM1411" s="141">
        <f t="shared" ref="AM1411:AM1474" si="832">IF($P1411&gt;0,$P1411*AI1411-AL1411,0)</f>
        <v>0</v>
      </c>
      <c r="AN1411" s="141">
        <f t="shared" ref="AN1411:AN1474" si="833">IF($Q1411&gt;0,AJ1411*$Q1411*0.99 +$Q1411*(AK1411-AJ1411)*PSafe_FatalRate,0)</f>
        <v>0</v>
      </c>
      <c r="AO1411" s="141">
        <f t="shared" ref="AO1411:AO1474" si="834">IF($Q1411&gt;0,$Q1411*AK1411-AN1411,0)</f>
        <v>0</v>
      </c>
      <c r="AP1411" s="141">
        <f t="shared" ref="AP1411:AP1474" si="835">IF($R1411&gt;0,AH1411*$R1411*0.99 +$R1411*(AI1411-AH1411)*PSafe_FatalRate,0)</f>
        <v>0</v>
      </c>
      <c r="AQ1411" s="141">
        <f t="shared" ref="AQ1411:AQ1474" si="836">IF($R1411&gt;0,$R1411*AI1411-AP1411,0)</f>
        <v>0</v>
      </c>
      <c r="AR1411" s="141">
        <f t="shared" ref="AR1411:AR1474" si="837">IF($S1411&gt;0,AJ1411*$S1411*0.99 +$S1411*(AK1411-AJ1411)*PSafe_FatalRate,0)</f>
        <v>0</v>
      </c>
      <c r="AS1411" s="141">
        <f t="shared" ref="AS1411:AS1474" si="838">IF($S1411&gt;0,$S1411*AK1411-AR1411,0)</f>
        <v>0</v>
      </c>
      <c r="AT1411" s="142"/>
      <c r="AU1411" s="144">
        <f t="shared" si="819"/>
        <v>0</v>
      </c>
      <c r="AV1411" s="144">
        <f t="shared" si="820"/>
        <v>0</v>
      </c>
      <c r="AW1411" s="144">
        <f t="shared" si="821"/>
        <v>0</v>
      </c>
      <c r="AX1411" s="144">
        <f t="shared" si="822"/>
        <v>0</v>
      </c>
      <c r="AY1411" s="141">
        <f t="shared" ref="AY1411:AY1474" si="839">IF($P1411&gt;0,AU1411*$P1411*0.99 +$P1411*(AV1411-AU1411)*PSafe_FatalRate,0)</f>
        <v>0</v>
      </c>
      <c r="AZ1411" s="141">
        <f t="shared" ref="AZ1411:AZ1474" si="840">IF($P1411&gt;0,$P1411*AV1411-AY1411,0)</f>
        <v>0</v>
      </c>
      <c r="BA1411" s="141">
        <f t="shared" ref="BA1411:BA1474" si="841">IF($Q1411&gt;0,AW1411*$Q1411*0.99 +$Q1411*(AX1411-AW1411)*PSafe_FatalRate,0)</f>
        <v>0</v>
      </c>
      <c r="BB1411" s="141">
        <f t="shared" ref="BB1411:BB1474" si="842">IF($Q1411&gt;0,$Q1411*AX1411-BA1411,0)</f>
        <v>0</v>
      </c>
      <c r="BC1411" s="141">
        <f t="shared" ref="BC1411:BC1474" si="843">IF($R1411&gt;0,AU1411*$R1411*0.99 +$R1411*(AV1411-AU1411)*PSafe_FatalRate,0)</f>
        <v>0</v>
      </c>
      <c r="BD1411" s="141">
        <f t="shared" ref="BD1411:BD1474" si="844">IF($R1411&gt;0,$R1411*AV1411-BC1411,0)</f>
        <v>0</v>
      </c>
      <c r="BE1411" s="141">
        <f t="shared" ref="BE1411:BE1474" si="845">IF($S1411&gt;0,AW1411*$S1411*0.99 +$S1411*(AX1411-AW1411)*PSafe_FatalRate,0)</f>
        <v>0</v>
      </c>
      <c r="BF1411" s="141">
        <f t="shared" ref="BF1411:BF1474" si="846">IF($S1411&gt;0,$S1411*AX1411-BE1411,0)</f>
        <v>0</v>
      </c>
      <c r="BG1411" s="105"/>
    </row>
    <row r="1412" spans="13:59" x14ac:dyDescent="0.25">
      <c r="M1412" s="100"/>
      <c r="T1412" s="139"/>
      <c r="U1412" s="140">
        <f t="shared" si="811"/>
        <v>0</v>
      </c>
      <c r="V1412" s="140">
        <f t="shared" si="812"/>
        <v>0</v>
      </c>
      <c r="W1412" s="140">
        <f t="shared" si="813"/>
        <v>0</v>
      </c>
      <c r="X1412" s="140">
        <f t="shared" si="814"/>
        <v>0</v>
      </c>
      <c r="Y1412" s="141">
        <f t="shared" si="823"/>
        <v>0</v>
      </c>
      <c r="Z1412" s="141">
        <f t="shared" si="824"/>
        <v>0</v>
      </c>
      <c r="AA1412" s="141">
        <f t="shared" si="825"/>
        <v>0</v>
      </c>
      <c r="AB1412" s="141">
        <f t="shared" si="826"/>
        <v>0</v>
      </c>
      <c r="AC1412" s="141">
        <f t="shared" si="827"/>
        <v>0</v>
      </c>
      <c r="AD1412" s="141">
        <f t="shared" si="828"/>
        <v>0</v>
      </c>
      <c r="AE1412" s="141">
        <f t="shared" si="829"/>
        <v>0</v>
      </c>
      <c r="AF1412" s="141">
        <f t="shared" si="830"/>
        <v>0</v>
      </c>
      <c r="AG1412" s="142"/>
      <c r="AH1412" s="143">
        <f t="shared" si="815"/>
        <v>0</v>
      </c>
      <c r="AI1412" s="143">
        <f t="shared" si="816"/>
        <v>0</v>
      </c>
      <c r="AJ1412" s="143">
        <f t="shared" si="817"/>
        <v>0</v>
      </c>
      <c r="AK1412" s="143">
        <f t="shared" si="818"/>
        <v>0</v>
      </c>
      <c r="AL1412" s="141">
        <f t="shared" si="831"/>
        <v>0</v>
      </c>
      <c r="AM1412" s="141">
        <f t="shared" si="832"/>
        <v>0</v>
      </c>
      <c r="AN1412" s="141">
        <f t="shared" si="833"/>
        <v>0</v>
      </c>
      <c r="AO1412" s="141">
        <f t="shared" si="834"/>
        <v>0</v>
      </c>
      <c r="AP1412" s="141">
        <f t="shared" si="835"/>
        <v>0</v>
      </c>
      <c r="AQ1412" s="141">
        <f t="shared" si="836"/>
        <v>0</v>
      </c>
      <c r="AR1412" s="141">
        <f t="shared" si="837"/>
        <v>0</v>
      </c>
      <c r="AS1412" s="141">
        <f t="shared" si="838"/>
        <v>0</v>
      </c>
      <c r="AT1412" s="142"/>
      <c r="AU1412" s="144">
        <f t="shared" si="819"/>
        <v>0</v>
      </c>
      <c r="AV1412" s="144">
        <f t="shared" si="820"/>
        <v>0</v>
      </c>
      <c r="AW1412" s="144">
        <f t="shared" si="821"/>
        <v>0</v>
      </c>
      <c r="AX1412" s="144">
        <f t="shared" si="822"/>
        <v>0</v>
      </c>
      <c r="AY1412" s="141">
        <f t="shared" si="839"/>
        <v>0</v>
      </c>
      <c r="AZ1412" s="141">
        <f t="shared" si="840"/>
        <v>0</v>
      </c>
      <c r="BA1412" s="141">
        <f t="shared" si="841"/>
        <v>0</v>
      </c>
      <c r="BB1412" s="141">
        <f t="shared" si="842"/>
        <v>0</v>
      </c>
      <c r="BC1412" s="141">
        <f t="shared" si="843"/>
        <v>0</v>
      </c>
      <c r="BD1412" s="141">
        <f t="shared" si="844"/>
        <v>0</v>
      </c>
      <c r="BE1412" s="141">
        <f t="shared" si="845"/>
        <v>0</v>
      </c>
      <c r="BF1412" s="141">
        <f t="shared" si="846"/>
        <v>0</v>
      </c>
      <c r="BG1412" s="105"/>
    </row>
    <row r="1413" spans="13:59" x14ac:dyDescent="0.25">
      <c r="M1413" s="100"/>
      <c r="N1413" s="120"/>
      <c r="O1413" s="121"/>
      <c r="P1413" s="120"/>
      <c r="Q1413" s="120"/>
      <c r="R1413" s="120"/>
      <c r="S1413" s="120"/>
      <c r="T1413" s="139"/>
      <c r="U1413" s="140">
        <f t="shared" si="811"/>
        <v>0</v>
      </c>
      <c r="V1413" s="140">
        <f t="shared" si="812"/>
        <v>0</v>
      </c>
      <c r="W1413" s="140">
        <f t="shared" si="813"/>
        <v>0</v>
      </c>
      <c r="X1413" s="140">
        <f t="shared" si="814"/>
        <v>0</v>
      </c>
      <c r="Y1413" s="141">
        <f t="shared" si="823"/>
        <v>0</v>
      </c>
      <c r="Z1413" s="141">
        <f t="shared" si="824"/>
        <v>0</v>
      </c>
      <c r="AA1413" s="141">
        <f t="shared" si="825"/>
        <v>0</v>
      </c>
      <c r="AB1413" s="141">
        <f t="shared" si="826"/>
        <v>0</v>
      </c>
      <c r="AC1413" s="141">
        <f t="shared" si="827"/>
        <v>0</v>
      </c>
      <c r="AD1413" s="141">
        <f t="shared" si="828"/>
        <v>0</v>
      </c>
      <c r="AE1413" s="141">
        <f t="shared" si="829"/>
        <v>0</v>
      </c>
      <c r="AF1413" s="141">
        <f t="shared" si="830"/>
        <v>0</v>
      </c>
      <c r="AG1413" s="142"/>
      <c r="AH1413" s="143">
        <f t="shared" si="815"/>
        <v>0</v>
      </c>
      <c r="AI1413" s="143">
        <f t="shared" si="816"/>
        <v>0</v>
      </c>
      <c r="AJ1413" s="143">
        <f t="shared" si="817"/>
        <v>0</v>
      </c>
      <c r="AK1413" s="143">
        <f t="shared" si="818"/>
        <v>0</v>
      </c>
      <c r="AL1413" s="141">
        <f t="shared" si="831"/>
        <v>0</v>
      </c>
      <c r="AM1413" s="141">
        <f t="shared" si="832"/>
        <v>0</v>
      </c>
      <c r="AN1413" s="141">
        <f t="shared" si="833"/>
        <v>0</v>
      </c>
      <c r="AO1413" s="141">
        <f t="shared" si="834"/>
        <v>0</v>
      </c>
      <c r="AP1413" s="141">
        <f t="shared" si="835"/>
        <v>0</v>
      </c>
      <c r="AQ1413" s="141">
        <f t="shared" si="836"/>
        <v>0</v>
      </c>
      <c r="AR1413" s="141">
        <f t="shared" si="837"/>
        <v>0</v>
      </c>
      <c r="AS1413" s="141">
        <f t="shared" si="838"/>
        <v>0</v>
      </c>
      <c r="AT1413" s="142"/>
      <c r="AU1413" s="144">
        <f t="shared" si="819"/>
        <v>0</v>
      </c>
      <c r="AV1413" s="144">
        <f t="shared" si="820"/>
        <v>0</v>
      </c>
      <c r="AW1413" s="144">
        <f t="shared" si="821"/>
        <v>0</v>
      </c>
      <c r="AX1413" s="144">
        <f t="shared" si="822"/>
        <v>0</v>
      </c>
      <c r="AY1413" s="141">
        <f t="shared" si="839"/>
        <v>0</v>
      </c>
      <c r="AZ1413" s="141">
        <f t="shared" si="840"/>
        <v>0</v>
      </c>
      <c r="BA1413" s="141">
        <f t="shared" si="841"/>
        <v>0</v>
      </c>
      <c r="BB1413" s="141">
        <f t="shared" si="842"/>
        <v>0</v>
      </c>
      <c r="BC1413" s="141">
        <f t="shared" si="843"/>
        <v>0</v>
      </c>
      <c r="BD1413" s="141">
        <f t="shared" si="844"/>
        <v>0</v>
      </c>
      <c r="BE1413" s="141">
        <f t="shared" si="845"/>
        <v>0</v>
      </c>
      <c r="BF1413" s="141">
        <f t="shared" si="846"/>
        <v>0</v>
      </c>
      <c r="BG1413" s="105"/>
    </row>
    <row r="1414" spans="13:59" x14ac:dyDescent="0.25">
      <c r="M1414" s="100"/>
      <c r="N1414" s="120"/>
      <c r="O1414" s="121"/>
      <c r="P1414" s="120"/>
      <c r="Q1414" s="120"/>
      <c r="R1414" s="120"/>
      <c r="S1414" s="120"/>
      <c r="T1414" s="139"/>
      <c r="U1414" s="140">
        <f t="shared" si="811"/>
        <v>0</v>
      </c>
      <c r="V1414" s="140">
        <f t="shared" si="812"/>
        <v>0</v>
      </c>
      <c r="W1414" s="140">
        <f t="shared" si="813"/>
        <v>0</v>
      </c>
      <c r="X1414" s="140">
        <f t="shared" si="814"/>
        <v>0</v>
      </c>
      <c r="Y1414" s="141">
        <f t="shared" si="823"/>
        <v>0</v>
      </c>
      <c r="Z1414" s="141">
        <f t="shared" si="824"/>
        <v>0</v>
      </c>
      <c r="AA1414" s="141">
        <f t="shared" si="825"/>
        <v>0</v>
      </c>
      <c r="AB1414" s="141">
        <f t="shared" si="826"/>
        <v>0</v>
      </c>
      <c r="AC1414" s="141">
        <f t="shared" si="827"/>
        <v>0</v>
      </c>
      <c r="AD1414" s="141">
        <f t="shared" si="828"/>
        <v>0</v>
      </c>
      <c r="AE1414" s="141">
        <f t="shared" si="829"/>
        <v>0</v>
      </c>
      <c r="AF1414" s="141">
        <f t="shared" si="830"/>
        <v>0</v>
      </c>
      <c r="AG1414" s="142"/>
      <c r="AH1414" s="143">
        <f t="shared" si="815"/>
        <v>0</v>
      </c>
      <c r="AI1414" s="143">
        <f t="shared" si="816"/>
        <v>0</v>
      </c>
      <c r="AJ1414" s="143">
        <f t="shared" si="817"/>
        <v>0</v>
      </c>
      <c r="AK1414" s="143">
        <f t="shared" si="818"/>
        <v>0</v>
      </c>
      <c r="AL1414" s="141">
        <f t="shared" si="831"/>
        <v>0</v>
      </c>
      <c r="AM1414" s="141">
        <f t="shared" si="832"/>
        <v>0</v>
      </c>
      <c r="AN1414" s="141">
        <f t="shared" si="833"/>
        <v>0</v>
      </c>
      <c r="AO1414" s="141">
        <f t="shared" si="834"/>
        <v>0</v>
      </c>
      <c r="AP1414" s="141">
        <f t="shared" si="835"/>
        <v>0</v>
      </c>
      <c r="AQ1414" s="141">
        <f t="shared" si="836"/>
        <v>0</v>
      </c>
      <c r="AR1414" s="141">
        <f t="shared" si="837"/>
        <v>0</v>
      </c>
      <c r="AS1414" s="141">
        <f t="shared" si="838"/>
        <v>0</v>
      </c>
      <c r="AT1414" s="142"/>
      <c r="AU1414" s="144">
        <f t="shared" si="819"/>
        <v>0</v>
      </c>
      <c r="AV1414" s="144">
        <f t="shared" si="820"/>
        <v>0</v>
      </c>
      <c r="AW1414" s="144">
        <f t="shared" si="821"/>
        <v>0</v>
      </c>
      <c r="AX1414" s="144">
        <f t="shared" si="822"/>
        <v>0</v>
      </c>
      <c r="AY1414" s="141">
        <f t="shared" si="839"/>
        <v>0</v>
      </c>
      <c r="AZ1414" s="141">
        <f t="shared" si="840"/>
        <v>0</v>
      </c>
      <c r="BA1414" s="141">
        <f t="shared" si="841"/>
        <v>0</v>
      </c>
      <c r="BB1414" s="141">
        <f t="shared" si="842"/>
        <v>0</v>
      </c>
      <c r="BC1414" s="141">
        <f t="shared" si="843"/>
        <v>0</v>
      </c>
      <c r="BD1414" s="141">
        <f t="shared" si="844"/>
        <v>0</v>
      </c>
      <c r="BE1414" s="141">
        <f t="shared" si="845"/>
        <v>0</v>
      </c>
      <c r="BF1414" s="141">
        <f t="shared" si="846"/>
        <v>0</v>
      </c>
      <c r="BG1414" s="105"/>
    </row>
    <row r="1415" spans="13:59" x14ac:dyDescent="0.25">
      <c r="M1415" s="100"/>
      <c r="N1415" s="120"/>
      <c r="O1415" s="121"/>
      <c r="P1415" s="120"/>
      <c r="Q1415" s="120"/>
      <c r="R1415" s="120"/>
      <c r="S1415" s="120"/>
      <c r="T1415" s="139"/>
      <c r="U1415" s="140">
        <f t="shared" si="811"/>
        <v>0</v>
      </c>
      <c r="V1415" s="140">
        <f t="shared" si="812"/>
        <v>0</v>
      </c>
      <c r="W1415" s="140">
        <f t="shared" si="813"/>
        <v>0</v>
      </c>
      <c r="X1415" s="140">
        <f t="shared" si="814"/>
        <v>0</v>
      </c>
      <c r="Y1415" s="141">
        <f t="shared" si="823"/>
        <v>0</v>
      </c>
      <c r="Z1415" s="141">
        <f t="shared" si="824"/>
        <v>0</v>
      </c>
      <c r="AA1415" s="141">
        <f t="shared" si="825"/>
        <v>0</v>
      </c>
      <c r="AB1415" s="141">
        <f t="shared" si="826"/>
        <v>0</v>
      </c>
      <c r="AC1415" s="141">
        <f t="shared" si="827"/>
        <v>0</v>
      </c>
      <c r="AD1415" s="141">
        <f t="shared" si="828"/>
        <v>0</v>
      </c>
      <c r="AE1415" s="141">
        <f t="shared" si="829"/>
        <v>0</v>
      </c>
      <c r="AF1415" s="141">
        <f t="shared" si="830"/>
        <v>0</v>
      </c>
      <c r="AG1415" s="142"/>
      <c r="AH1415" s="143">
        <f t="shared" si="815"/>
        <v>0</v>
      </c>
      <c r="AI1415" s="143">
        <f t="shared" si="816"/>
        <v>0</v>
      </c>
      <c r="AJ1415" s="143">
        <f t="shared" si="817"/>
        <v>0</v>
      </c>
      <c r="AK1415" s="143">
        <f t="shared" si="818"/>
        <v>0</v>
      </c>
      <c r="AL1415" s="141">
        <f t="shared" si="831"/>
        <v>0</v>
      </c>
      <c r="AM1415" s="141">
        <f t="shared" si="832"/>
        <v>0</v>
      </c>
      <c r="AN1415" s="141">
        <f t="shared" si="833"/>
        <v>0</v>
      </c>
      <c r="AO1415" s="141">
        <f t="shared" si="834"/>
        <v>0</v>
      </c>
      <c r="AP1415" s="141">
        <f t="shared" si="835"/>
        <v>0</v>
      </c>
      <c r="AQ1415" s="141">
        <f t="shared" si="836"/>
        <v>0</v>
      </c>
      <c r="AR1415" s="141">
        <f t="shared" si="837"/>
        <v>0</v>
      </c>
      <c r="AS1415" s="141">
        <f t="shared" si="838"/>
        <v>0</v>
      </c>
      <c r="AT1415" s="142"/>
      <c r="AU1415" s="144">
        <f t="shared" si="819"/>
        <v>0</v>
      </c>
      <c r="AV1415" s="144">
        <f t="shared" si="820"/>
        <v>0</v>
      </c>
      <c r="AW1415" s="144">
        <f t="shared" si="821"/>
        <v>0</v>
      </c>
      <c r="AX1415" s="144">
        <f t="shared" si="822"/>
        <v>0</v>
      </c>
      <c r="AY1415" s="141">
        <f t="shared" si="839"/>
        <v>0</v>
      </c>
      <c r="AZ1415" s="141">
        <f t="shared" si="840"/>
        <v>0</v>
      </c>
      <c r="BA1415" s="141">
        <f t="shared" si="841"/>
        <v>0</v>
      </c>
      <c r="BB1415" s="141">
        <f t="shared" si="842"/>
        <v>0</v>
      </c>
      <c r="BC1415" s="141">
        <f t="shared" si="843"/>
        <v>0</v>
      </c>
      <c r="BD1415" s="141">
        <f t="shared" si="844"/>
        <v>0</v>
      </c>
      <c r="BE1415" s="141">
        <f t="shared" si="845"/>
        <v>0</v>
      </c>
      <c r="BF1415" s="141">
        <f t="shared" si="846"/>
        <v>0</v>
      </c>
      <c r="BG1415" s="105"/>
    </row>
    <row r="1416" spans="13:59" x14ac:dyDescent="0.25">
      <c r="M1416" s="100"/>
      <c r="N1416" s="120"/>
      <c r="O1416" s="121"/>
      <c r="P1416" s="120"/>
      <c r="Q1416" s="120"/>
      <c r="R1416" s="120"/>
      <c r="S1416" s="120"/>
      <c r="T1416" s="139"/>
      <c r="U1416" s="140">
        <f t="shared" si="811"/>
        <v>0</v>
      </c>
      <c r="V1416" s="140">
        <f t="shared" si="812"/>
        <v>0</v>
      </c>
      <c r="W1416" s="140">
        <f t="shared" si="813"/>
        <v>0</v>
      </c>
      <c r="X1416" s="140">
        <f t="shared" si="814"/>
        <v>0</v>
      </c>
      <c r="Y1416" s="141">
        <f t="shared" si="823"/>
        <v>0</v>
      </c>
      <c r="Z1416" s="141">
        <f t="shared" si="824"/>
        <v>0</v>
      </c>
      <c r="AA1416" s="141">
        <f t="shared" si="825"/>
        <v>0</v>
      </c>
      <c r="AB1416" s="141">
        <f t="shared" si="826"/>
        <v>0</v>
      </c>
      <c r="AC1416" s="141">
        <f t="shared" si="827"/>
        <v>0</v>
      </c>
      <c r="AD1416" s="141">
        <f t="shared" si="828"/>
        <v>0</v>
      </c>
      <c r="AE1416" s="141">
        <f t="shared" si="829"/>
        <v>0</v>
      </c>
      <c r="AF1416" s="141">
        <f t="shared" si="830"/>
        <v>0</v>
      </c>
      <c r="AG1416" s="142"/>
      <c r="AH1416" s="143">
        <f t="shared" si="815"/>
        <v>0</v>
      </c>
      <c r="AI1416" s="143">
        <f t="shared" si="816"/>
        <v>0</v>
      </c>
      <c r="AJ1416" s="143">
        <f t="shared" si="817"/>
        <v>0</v>
      </c>
      <c r="AK1416" s="143">
        <f t="shared" si="818"/>
        <v>0</v>
      </c>
      <c r="AL1416" s="141">
        <f t="shared" si="831"/>
        <v>0</v>
      </c>
      <c r="AM1416" s="141">
        <f t="shared" si="832"/>
        <v>0</v>
      </c>
      <c r="AN1416" s="141">
        <f t="shared" si="833"/>
        <v>0</v>
      </c>
      <c r="AO1416" s="141">
        <f t="shared" si="834"/>
        <v>0</v>
      </c>
      <c r="AP1416" s="141">
        <f t="shared" si="835"/>
        <v>0</v>
      </c>
      <c r="AQ1416" s="141">
        <f t="shared" si="836"/>
        <v>0</v>
      </c>
      <c r="AR1416" s="141">
        <f t="shared" si="837"/>
        <v>0</v>
      </c>
      <c r="AS1416" s="141">
        <f t="shared" si="838"/>
        <v>0</v>
      </c>
      <c r="AT1416" s="142"/>
      <c r="AU1416" s="144">
        <f t="shared" si="819"/>
        <v>0</v>
      </c>
      <c r="AV1416" s="144">
        <f t="shared" si="820"/>
        <v>0</v>
      </c>
      <c r="AW1416" s="144">
        <f t="shared" si="821"/>
        <v>0</v>
      </c>
      <c r="AX1416" s="144">
        <f t="shared" si="822"/>
        <v>0</v>
      </c>
      <c r="AY1416" s="141">
        <f t="shared" si="839"/>
        <v>0</v>
      </c>
      <c r="AZ1416" s="141">
        <f t="shared" si="840"/>
        <v>0</v>
      </c>
      <c r="BA1416" s="141">
        <f t="shared" si="841"/>
        <v>0</v>
      </c>
      <c r="BB1416" s="141">
        <f t="shared" si="842"/>
        <v>0</v>
      </c>
      <c r="BC1416" s="141">
        <f t="shared" si="843"/>
        <v>0</v>
      </c>
      <c r="BD1416" s="141">
        <f t="shared" si="844"/>
        <v>0</v>
      </c>
      <c r="BE1416" s="141">
        <f t="shared" si="845"/>
        <v>0</v>
      </c>
      <c r="BF1416" s="141">
        <f t="shared" si="846"/>
        <v>0</v>
      </c>
      <c r="BG1416" s="105"/>
    </row>
    <row r="1417" spans="13:59" x14ac:dyDescent="0.25">
      <c r="M1417" s="100"/>
      <c r="N1417" s="120"/>
      <c r="O1417" s="121"/>
      <c r="P1417" s="120"/>
      <c r="Q1417" s="120"/>
      <c r="R1417" s="120"/>
      <c r="S1417" s="120"/>
      <c r="T1417" s="139"/>
      <c r="U1417" s="140">
        <f t="shared" si="811"/>
        <v>0</v>
      </c>
      <c r="V1417" s="140">
        <f t="shared" si="812"/>
        <v>0</v>
      </c>
      <c r="W1417" s="140">
        <f t="shared" si="813"/>
        <v>0</v>
      </c>
      <c r="X1417" s="140">
        <f t="shared" si="814"/>
        <v>0</v>
      </c>
      <c r="Y1417" s="141">
        <f t="shared" si="823"/>
        <v>0</v>
      </c>
      <c r="Z1417" s="141">
        <f t="shared" si="824"/>
        <v>0</v>
      </c>
      <c r="AA1417" s="141">
        <f t="shared" si="825"/>
        <v>0</v>
      </c>
      <c r="AB1417" s="141">
        <f t="shared" si="826"/>
        <v>0</v>
      </c>
      <c r="AC1417" s="141">
        <f t="shared" si="827"/>
        <v>0</v>
      </c>
      <c r="AD1417" s="141">
        <f t="shared" si="828"/>
        <v>0</v>
      </c>
      <c r="AE1417" s="141">
        <f t="shared" si="829"/>
        <v>0</v>
      </c>
      <c r="AF1417" s="141">
        <f t="shared" si="830"/>
        <v>0</v>
      </c>
      <c r="AG1417" s="142"/>
      <c r="AH1417" s="143">
        <f t="shared" si="815"/>
        <v>0</v>
      </c>
      <c r="AI1417" s="143">
        <f t="shared" si="816"/>
        <v>0</v>
      </c>
      <c r="AJ1417" s="143">
        <f t="shared" si="817"/>
        <v>0</v>
      </c>
      <c r="AK1417" s="143">
        <f t="shared" si="818"/>
        <v>0</v>
      </c>
      <c r="AL1417" s="141">
        <f t="shared" si="831"/>
        <v>0</v>
      </c>
      <c r="AM1417" s="141">
        <f t="shared" si="832"/>
        <v>0</v>
      </c>
      <c r="AN1417" s="141">
        <f t="shared" si="833"/>
        <v>0</v>
      </c>
      <c r="AO1417" s="141">
        <f t="shared" si="834"/>
        <v>0</v>
      </c>
      <c r="AP1417" s="141">
        <f t="shared" si="835"/>
        <v>0</v>
      </c>
      <c r="AQ1417" s="141">
        <f t="shared" si="836"/>
        <v>0</v>
      </c>
      <c r="AR1417" s="141">
        <f t="shared" si="837"/>
        <v>0</v>
      </c>
      <c r="AS1417" s="141">
        <f t="shared" si="838"/>
        <v>0</v>
      </c>
      <c r="AT1417" s="142"/>
      <c r="AU1417" s="144">
        <f t="shared" si="819"/>
        <v>0</v>
      </c>
      <c r="AV1417" s="144">
        <f t="shared" si="820"/>
        <v>0</v>
      </c>
      <c r="AW1417" s="144">
        <f t="shared" si="821"/>
        <v>0</v>
      </c>
      <c r="AX1417" s="144">
        <f t="shared" si="822"/>
        <v>0</v>
      </c>
      <c r="AY1417" s="141">
        <f t="shared" si="839"/>
        <v>0</v>
      </c>
      <c r="AZ1417" s="141">
        <f t="shared" si="840"/>
        <v>0</v>
      </c>
      <c r="BA1417" s="141">
        <f t="shared" si="841"/>
        <v>0</v>
      </c>
      <c r="BB1417" s="141">
        <f t="shared" si="842"/>
        <v>0</v>
      </c>
      <c r="BC1417" s="141">
        <f t="shared" si="843"/>
        <v>0</v>
      </c>
      <c r="BD1417" s="141">
        <f t="shared" si="844"/>
        <v>0</v>
      </c>
      <c r="BE1417" s="141">
        <f t="shared" si="845"/>
        <v>0</v>
      </c>
      <c r="BF1417" s="141">
        <f t="shared" si="846"/>
        <v>0</v>
      </c>
      <c r="BG1417" s="105"/>
    </row>
    <row r="1418" spans="13:59" x14ac:dyDescent="0.25">
      <c r="M1418" s="100"/>
      <c r="N1418" s="120"/>
      <c r="O1418" s="121"/>
      <c r="P1418" s="120"/>
      <c r="Q1418" s="120"/>
      <c r="R1418" s="120"/>
      <c r="S1418" s="120"/>
      <c r="T1418" s="139"/>
      <c r="U1418" s="140">
        <f t="shared" si="811"/>
        <v>0</v>
      </c>
      <c r="V1418" s="140">
        <f t="shared" si="812"/>
        <v>0</v>
      </c>
      <c r="W1418" s="140">
        <f t="shared" si="813"/>
        <v>0</v>
      </c>
      <c r="X1418" s="140">
        <f t="shared" si="814"/>
        <v>0</v>
      </c>
      <c r="Y1418" s="141">
        <f t="shared" si="823"/>
        <v>0</v>
      </c>
      <c r="Z1418" s="141">
        <f t="shared" si="824"/>
        <v>0</v>
      </c>
      <c r="AA1418" s="141">
        <f t="shared" si="825"/>
        <v>0</v>
      </c>
      <c r="AB1418" s="141">
        <f t="shared" si="826"/>
        <v>0</v>
      </c>
      <c r="AC1418" s="141">
        <f t="shared" si="827"/>
        <v>0</v>
      </c>
      <c r="AD1418" s="141">
        <f t="shared" si="828"/>
        <v>0</v>
      </c>
      <c r="AE1418" s="141">
        <f t="shared" si="829"/>
        <v>0</v>
      </c>
      <c r="AF1418" s="141">
        <f t="shared" si="830"/>
        <v>0</v>
      </c>
      <c r="AG1418" s="142"/>
      <c r="AH1418" s="143">
        <f t="shared" si="815"/>
        <v>0</v>
      </c>
      <c r="AI1418" s="143">
        <f t="shared" si="816"/>
        <v>0</v>
      </c>
      <c r="AJ1418" s="143">
        <f t="shared" si="817"/>
        <v>0</v>
      </c>
      <c r="AK1418" s="143">
        <f t="shared" si="818"/>
        <v>0</v>
      </c>
      <c r="AL1418" s="141">
        <f t="shared" si="831"/>
        <v>0</v>
      </c>
      <c r="AM1418" s="141">
        <f t="shared" si="832"/>
        <v>0</v>
      </c>
      <c r="AN1418" s="141">
        <f t="shared" si="833"/>
        <v>0</v>
      </c>
      <c r="AO1418" s="141">
        <f t="shared" si="834"/>
        <v>0</v>
      </c>
      <c r="AP1418" s="141">
        <f t="shared" si="835"/>
        <v>0</v>
      </c>
      <c r="AQ1418" s="141">
        <f t="shared" si="836"/>
        <v>0</v>
      </c>
      <c r="AR1418" s="141">
        <f t="shared" si="837"/>
        <v>0</v>
      </c>
      <c r="AS1418" s="141">
        <f t="shared" si="838"/>
        <v>0</v>
      </c>
      <c r="AT1418" s="142"/>
      <c r="AU1418" s="144">
        <f t="shared" si="819"/>
        <v>0</v>
      </c>
      <c r="AV1418" s="144">
        <f t="shared" si="820"/>
        <v>0</v>
      </c>
      <c r="AW1418" s="144">
        <f t="shared" si="821"/>
        <v>0</v>
      </c>
      <c r="AX1418" s="144">
        <f t="shared" si="822"/>
        <v>0</v>
      </c>
      <c r="AY1418" s="141">
        <f t="shared" si="839"/>
        <v>0</v>
      </c>
      <c r="AZ1418" s="141">
        <f t="shared" si="840"/>
        <v>0</v>
      </c>
      <c r="BA1418" s="141">
        <f t="shared" si="841"/>
        <v>0</v>
      </c>
      <c r="BB1418" s="141">
        <f t="shared" si="842"/>
        <v>0</v>
      </c>
      <c r="BC1418" s="141">
        <f t="shared" si="843"/>
        <v>0</v>
      </c>
      <c r="BD1418" s="141">
        <f t="shared" si="844"/>
        <v>0</v>
      </c>
      <c r="BE1418" s="141">
        <f t="shared" si="845"/>
        <v>0</v>
      </c>
      <c r="BF1418" s="141">
        <f t="shared" si="846"/>
        <v>0</v>
      </c>
      <c r="BG1418" s="105"/>
    </row>
    <row r="1419" spans="13:59" x14ac:dyDescent="0.25">
      <c r="M1419" s="100"/>
      <c r="T1419" s="139"/>
      <c r="U1419" s="140">
        <f t="shared" si="811"/>
        <v>0</v>
      </c>
      <c r="V1419" s="140">
        <f t="shared" si="812"/>
        <v>0</v>
      </c>
      <c r="W1419" s="140">
        <f t="shared" si="813"/>
        <v>0</v>
      </c>
      <c r="X1419" s="140">
        <f t="shared" si="814"/>
        <v>0</v>
      </c>
      <c r="Y1419" s="141">
        <f t="shared" si="823"/>
        <v>0</v>
      </c>
      <c r="Z1419" s="141">
        <f t="shared" si="824"/>
        <v>0</v>
      </c>
      <c r="AA1419" s="141">
        <f t="shared" si="825"/>
        <v>0</v>
      </c>
      <c r="AB1419" s="141">
        <f t="shared" si="826"/>
        <v>0</v>
      </c>
      <c r="AC1419" s="141">
        <f t="shared" si="827"/>
        <v>0</v>
      </c>
      <c r="AD1419" s="141">
        <f t="shared" si="828"/>
        <v>0</v>
      </c>
      <c r="AE1419" s="141">
        <f t="shared" si="829"/>
        <v>0</v>
      </c>
      <c r="AF1419" s="141">
        <f t="shared" si="830"/>
        <v>0</v>
      </c>
      <c r="AG1419" s="142"/>
      <c r="AH1419" s="143">
        <f t="shared" si="815"/>
        <v>0</v>
      </c>
      <c r="AI1419" s="143">
        <f t="shared" si="816"/>
        <v>0</v>
      </c>
      <c r="AJ1419" s="143">
        <f t="shared" si="817"/>
        <v>0</v>
      </c>
      <c r="AK1419" s="143">
        <f t="shared" si="818"/>
        <v>0</v>
      </c>
      <c r="AL1419" s="141">
        <f t="shared" si="831"/>
        <v>0</v>
      </c>
      <c r="AM1419" s="141">
        <f t="shared" si="832"/>
        <v>0</v>
      </c>
      <c r="AN1419" s="141">
        <f t="shared" si="833"/>
        <v>0</v>
      </c>
      <c r="AO1419" s="141">
        <f t="shared" si="834"/>
        <v>0</v>
      </c>
      <c r="AP1419" s="141">
        <f t="shared" si="835"/>
        <v>0</v>
      </c>
      <c r="AQ1419" s="141">
        <f t="shared" si="836"/>
        <v>0</v>
      </c>
      <c r="AR1419" s="141">
        <f t="shared" si="837"/>
        <v>0</v>
      </c>
      <c r="AS1419" s="141">
        <f t="shared" si="838"/>
        <v>0</v>
      </c>
      <c r="AT1419" s="142"/>
      <c r="AU1419" s="144">
        <f t="shared" si="819"/>
        <v>0</v>
      </c>
      <c r="AV1419" s="144">
        <f t="shared" si="820"/>
        <v>0</v>
      </c>
      <c r="AW1419" s="144">
        <f t="shared" si="821"/>
        <v>0</v>
      </c>
      <c r="AX1419" s="144">
        <f t="shared" si="822"/>
        <v>0</v>
      </c>
      <c r="AY1419" s="141">
        <f t="shared" si="839"/>
        <v>0</v>
      </c>
      <c r="AZ1419" s="141">
        <f t="shared" si="840"/>
        <v>0</v>
      </c>
      <c r="BA1419" s="141">
        <f t="shared" si="841"/>
        <v>0</v>
      </c>
      <c r="BB1419" s="141">
        <f t="shared" si="842"/>
        <v>0</v>
      </c>
      <c r="BC1419" s="141">
        <f t="shared" si="843"/>
        <v>0</v>
      </c>
      <c r="BD1419" s="141">
        <f t="shared" si="844"/>
        <v>0</v>
      </c>
      <c r="BE1419" s="141">
        <f t="shared" si="845"/>
        <v>0</v>
      </c>
      <c r="BF1419" s="141">
        <f t="shared" si="846"/>
        <v>0</v>
      </c>
      <c r="BG1419" s="105"/>
    </row>
    <row r="1420" spans="13:59" x14ac:dyDescent="0.25">
      <c r="M1420" s="100"/>
      <c r="N1420" s="120"/>
      <c r="O1420" s="121"/>
      <c r="P1420" s="120"/>
      <c r="Q1420" s="120"/>
      <c r="R1420" s="120"/>
      <c r="S1420" s="120"/>
      <c r="T1420" s="139"/>
      <c r="U1420" s="140">
        <f t="shared" si="811"/>
        <v>0</v>
      </c>
      <c r="V1420" s="140">
        <f t="shared" si="812"/>
        <v>0</v>
      </c>
      <c r="W1420" s="140">
        <f t="shared" si="813"/>
        <v>0</v>
      </c>
      <c r="X1420" s="140">
        <f t="shared" si="814"/>
        <v>0</v>
      </c>
      <c r="Y1420" s="141">
        <f t="shared" si="823"/>
        <v>0</v>
      </c>
      <c r="Z1420" s="141">
        <f t="shared" si="824"/>
        <v>0</v>
      </c>
      <c r="AA1420" s="141">
        <f t="shared" si="825"/>
        <v>0</v>
      </c>
      <c r="AB1420" s="141">
        <f t="shared" si="826"/>
        <v>0</v>
      </c>
      <c r="AC1420" s="141">
        <f t="shared" si="827"/>
        <v>0</v>
      </c>
      <c r="AD1420" s="141">
        <f t="shared" si="828"/>
        <v>0</v>
      </c>
      <c r="AE1420" s="141">
        <f t="shared" si="829"/>
        <v>0</v>
      </c>
      <c r="AF1420" s="141">
        <f t="shared" si="830"/>
        <v>0</v>
      </c>
      <c r="AG1420" s="142"/>
      <c r="AH1420" s="143">
        <f t="shared" si="815"/>
        <v>0</v>
      </c>
      <c r="AI1420" s="143">
        <f t="shared" si="816"/>
        <v>0</v>
      </c>
      <c r="AJ1420" s="143">
        <f t="shared" si="817"/>
        <v>0</v>
      </c>
      <c r="AK1420" s="143">
        <f t="shared" si="818"/>
        <v>0</v>
      </c>
      <c r="AL1420" s="141">
        <f t="shared" si="831"/>
        <v>0</v>
      </c>
      <c r="AM1420" s="141">
        <f t="shared" si="832"/>
        <v>0</v>
      </c>
      <c r="AN1420" s="141">
        <f t="shared" si="833"/>
        <v>0</v>
      </c>
      <c r="AO1420" s="141">
        <f t="shared" si="834"/>
        <v>0</v>
      </c>
      <c r="AP1420" s="141">
        <f t="shared" si="835"/>
        <v>0</v>
      </c>
      <c r="AQ1420" s="141">
        <f t="shared" si="836"/>
        <v>0</v>
      </c>
      <c r="AR1420" s="141">
        <f t="shared" si="837"/>
        <v>0</v>
      </c>
      <c r="AS1420" s="141">
        <f t="shared" si="838"/>
        <v>0</v>
      </c>
      <c r="AT1420" s="142"/>
      <c r="AU1420" s="144">
        <f t="shared" si="819"/>
        <v>0</v>
      </c>
      <c r="AV1420" s="144">
        <f t="shared" si="820"/>
        <v>0</v>
      </c>
      <c r="AW1420" s="144">
        <f t="shared" si="821"/>
        <v>0</v>
      </c>
      <c r="AX1420" s="144">
        <f t="shared" si="822"/>
        <v>0</v>
      </c>
      <c r="AY1420" s="141">
        <f t="shared" si="839"/>
        <v>0</v>
      </c>
      <c r="AZ1420" s="141">
        <f t="shared" si="840"/>
        <v>0</v>
      </c>
      <c r="BA1420" s="141">
        <f t="shared" si="841"/>
        <v>0</v>
      </c>
      <c r="BB1420" s="141">
        <f t="shared" si="842"/>
        <v>0</v>
      </c>
      <c r="BC1420" s="141">
        <f t="shared" si="843"/>
        <v>0</v>
      </c>
      <c r="BD1420" s="141">
        <f t="shared" si="844"/>
        <v>0</v>
      </c>
      <c r="BE1420" s="141">
        <f t="shared" si="845"/>
        <v>0</v>
      </c>
      <c r="BF1420" s="141">
        <f t="shared" si="846"/>
        <v>0</v>
      </c>
      <c r="BG1420" s="105"/>
    </row>
    <row r="1421" spans="13:59" x14ac:dyDescent="0.25">
      <c r="M1421" s="100"/>
      <c r="N1421" s="120"/>
      <c r="O1421" s="121"/>
      <c r="P1421" s="120"/>
      <c r="Q1421" s="120"/>
      <c r="R1421" s="120"/>
      <c r="S1421" s="120"/>
      <c r="T1421" s="139"/>
      <c r="U1421" s="140">
        <f t="shared" si="811"/>
        <v>0</v>
      </c>
      <c r="V1421" s="140">
        <f t="shared" si="812"/>
        <v>0</v>
      </c>
      <c r="W1421" s="140">
        <f t="shared" si="813"/>
        <v>0</v>
      </c>
      <c r="X1421" s="140">
        <f t="shared" si="814"/>
        <v>0</v>
      </c>
      <c r="Y1421" s="141">
        <f t="shared" si="823"/>
        <v>0</v>
      </c>
      <c r="Z1421" s="141">
        <f t="shared" si="824"/>
        <v>0</v>
      </c>
      <c r="AA1421" s="141">
        <f t="shared" si="825"/>
        <v>0</v>
      </c>
      <c r="AB1421" s="141">
        <f t="shared" si="826"/>
        <v>0</v>
      </c>
      <c r="AC1421" s="141">
        <f t="shared" si="827"/>
        <v>0</v>
      </c>
      <c r="AD1421" s="141">
        <f t="shared" si="828"/>
        <v>0</v>
      </c>
      <c r="AE1421" s="141">
        <f t="shared" si="829"/>
        <v>0</v>
      </c>
      <c r="AF1421" s="141">
        <f t="shared" si="830"/>
        <v>0</v>
      </c>
      <c r="AG1421" s="142"/>
      <c r="AH1421" s="143">
        <f t="shared" si="815"/>
        <v>0</v>
      </c>
      <c r="AI1421" s="143">
        <f t="shared" si="816"/>
        <v>0</v>
      </c>
      <c r="AJ1421" s="143">
        <f t="shared" si="817"/>
        <v>0</v>
      </c>
      <c r="AK1421" s="143">
        <f t="shared" si="818"/>
        <v>0</v>
      </c>
      <c r="AL1421" s="141">
        <f t="shared" si="831"/>
        <v>0</v>
      </c>
      <c r="AM1421" s="141">
        <f t="shared" si="832"/>
        <v>0</v>
      </c>
      <c r="AN1421" s="141">
        <f t="shared" si="833"/>
        <v>0</v>
      </c>
      <c r="AO1421" s="141">
        <f t="shared" si="834"/>
        <v>0</v>
      </c>
      <c r="AP1421" s="141">
        <f t="shared" si="835"/>
        <v>0</v>
      </c>
      <c r="AQ1421" s="141">
        <f t="shared" si="836"/>
        <v>0</v>
      </c>
      <c r="AR1421" s="141">
        <f t="shared" si="837"/>
        <v>0</v>
      </c>
      <c r="AS1421" s="141">
        <f t="shared" si="838"/>
        <v>0</v>
      </c>
      <c r="AT1421" s="142"/>
      <c r="AU1421" s="144">
        <f t="shared" si="819"/>
        <v>0</v>
      </c>
      <c r="AV1421" s="144">
        <f t="shared" si="820"/>
        <v>0</v>
      </c>
      <c r="AW1421" s="144">
        <f t="shared" si="821"/>
        <v>0</v>
      </c>
      <c r="AX1421" s="144">
        <f t="shared" si="822"/>
        <v>0</v>
      </c>
      <c r="AY1421" s="141">
        <f t="shared" si="839"/>
        <v>0</v>
      </c>
      <c r="AZ1421" s="141">
        <f t="shared" si="840"/>
        <v>0</v>
      </c>
      <c r="BA1421" s="141">
        <f t="shared" si="841"/>
        <v>0</v>
      </c>
      <c r="BB1421" s="141">
        <f t="shared" si="842"/>
        <v>0</v>
      </c>
      <c r="BC1421" s="141">
        <f t="shared" si="843"/>
        <v>0</v>
      </c>
      <c r="BD1421" s="141">
        <f t="shared" si="844"/>
        <v>0</v>
      </c>
      <c r="BE1421" s="141">
        <f t="shared" si="845"/>
        <v>0</v>
      </c>
      <c r="BF1421" s="141">
        <f t="shared" si="846"/>
        <v>0</v>
      </c>
      <c r="BG1421" s="105"/>
    </row>
    <row r="1422" spans="13:59" x14ac:dyDescent="0.25">
      <c r="M1422" s="100"/>
      <c r="N1422" s="120"/>
      <c r="O1422" s="121"/>
      <c r="P1422" s="120"/>
      <c r="Q1422" s="120"/>
      <c r="R1422" s="120"/>
      <c r="S1422" s="120"/>
      <c r="T1422" s="139"/>
      <c r="U1422" s="140">
        <f t="shared" si="811"/>
        <v>0</v>
      </c>
      <c r="V1422" s="140">
        <f t="shared" si="812"/>
        <v>0</v>
      </c>
      <c r="W1422" s="140">
        <f t="shared" si="813"/>
        <v>0</v>
      </c>
      <c r="X1422" s="140">
        <f t="shared" si="814"/>
        <v>0</v>
      </c>
      <c r="Y1422" s="141">
        <f t="shared" si="823"/>
        <v>0</v>
      </c>
      <c r="Z1422" s="141">
        <f t="shared" si="824"/>
        <v>0</v>
      </c>
      <c r="AA1422" s="141">
        <f t="shared" si="825"/>
        <v>0</v>
      </c>
      <c r="AB1422" s="141">
        <f t="shared" si="826"/>
        <v>0</v>
      </c>
      <c r="AC1422" s="141">
        <f t="shared" si="827"/>
        <v>0</v>
      </c>
      <c r="AD1422" s="141">
        <f t="shared" si="828"/>
        <v>0</v>
      </c>
      <c r="AE1422" s="141">
        <f t="shared" si="829"/>
        <v>0</v>
      </c>
      <c r="AF1422" s="141">
        <f t="shared" si="830"/>
        <v>0</v>
      </c>
      <c r="AG1422" s="142"/>
      <c r="AH1422" s="143">
        <f t="shared" si="815"/>
        <v>0</v>
      </c>
      <c r="AI1422" s="143">
        <f t="shared" si="816"/>
        <v>0</v>
      </c>
      <c r="AJ1422" s="143">
        <f t="shared" si="817"/>
        <v>0</v>
      </c>
      <c r="AK1422" s="143">
        <f t="shared" si="818"/>
        <v>0</v>
      </c>
      <c r="AL1422" s="141">
        <f t="shared" si="831"/>
        <v>0</v>
      </c>
      <c r="AM1422" s="141">
        <f t="shared" si="832"/>
        <v>0</v>
      </c>
      <c r="AN1422" s="141">
        <f t="shared" si="833"/>
        <v>0</v>
      </c>
      <c r="AO1422" s="141">
        <f t="shared" si="834"/>
        <v>0</v>
      </c>
      <c r="AP1422" s="141">
        <f t="shared" si="835"/>
        <v>0</v>
      </c>
      <c r="AQ1422" s="141">
        <f t="shared" si="836"/>
        <v>0</v>
      </c>
      <c r="AR1422" s="141">
        <f t="shared" si="837"/>
        <v>0</v>
      </c>
      <c r="AS1422" s="141">
        <f t="shared" si="838"/>
        <v>0</v>
      </c>
      <c r="AT1422" s="142"/>
      <c r="AU1422" s="144">
        <f t="shared" si="819"/>
        <v>0</v>
      </c>
      <c r="AV1422" s="144">
        <f t="shared" si="820"/>
        <v>0</v>
      </c>
      <c r="AW1422" s="144">
        <f t="shared" si="821"/>
        <v>0</v>
      </c>
      <c r="AX1422" s="144">
        <f t="shared" si="822"/>
        <v>0</v>
      </c>
      <c r="AY1422" s="141">
        <f t="shared" si="839"/>
        <v>0</v>
      </c>
      <c r="AZ1422" s="141">
        <f t="shared" si="840"/>
        <v>0</v>
      </c>
      <c r="BA1422" s="141">
        <f t="shared" si="841"/>
        <v>0</v>
      </c>
      <c r="BB1422" s="141">
        <f t="shared" si="842"/>
        <v>0</v>
      </c>
      <c r="BC1422" s="141">
        <f t="shared" si="843"/>
        <v>0</v>
      </c>
      <c r="BD1422" s="141">
        <f t="shared" si="844"/>
        <v>0</v>
      </c>
      <c r="BE1422" s="141">
        <f t="shared" si="845"/>
        <v>0</v>
      </c>
      <c r="BF1422" s="141">
        <f t="shared" si="846"/>
        <v>0</v>
      </c>
      <c r="BG1422" s="105"/>
    </row>
    <row r="1423" spans="13:59" x14ac:dyDescent="0.25">
      <c r="M1423" s="100"/>
      <c r="N1423" s="120"/>
      <c r="O1423" s="121"/>
      <c r="P1423" s="120"/>
      <c r="Q1423" s="120"/>
      <c r="R1423" s="120"/>
      <c r="S1423" s="120"/>
      <c r="T1423" s="139"/>
      <c r="U1423" s="140">
        <f t="shared" si="811"/>
        <v>0</v>
      </c>
      <c r="V1423" s="140">
        <f t="shared" si="812"/>
        <v>0</v>
      </c>
      <c r="W1423" s="140">
        <f t="shared" si="813"/>
        <v>0</v>
      </c>
      <c r="X1423" s="140">
        <f t="shared" si="814"/>
        <v>0</v>
      </c>
      <c r="Y1423" s="141">
        <f t="shared" si="823"/>
        <v>0</v>
      </c>
      <c r="Z1423" s="141">
        <f t="shared" si="824"/>
        <v>0</v>
      </c>
      <c r="AA1423" s="141">
        <f t="shared" si="825"/>
        <v>0</v>
      </c>
      <c r="AB1423" s="141">
        <f t="shared" si="826"/>
        <v>0</v>
      </c>
      <c r="AC1423" s="141">
        <f t="shared" si="827"/>
        <v>0</v>
      </c>
      <c r="AD1423" s="141">
        <f t="shared" si="828"/>
        <v>0</v>
      </c>
      <c r="AE1423" s="141">
        <f t="shared" si="829"/>
        <v>0</v>
      </c>
      <c r="AF1423" s="141">
        <f t="shared" si="830"/>
        <v>0</v>
      </c>
      <c r="AG1423" s="142"/>
      <c r="AH1423" s="143">
        <f t="shared" si="815"/>
        <v>0</v>
      </c>
      <c r="AI1423" s="143">
        <f t="shared" si="816"/>
        <v>0</v>
      </c>
      <c r="AJ1423" s="143">
        <f t="shared" si="817"/>
        <v>0</v>
      </c>
      <c r="AK1423" s="143">
        <f t="shared" si="818"/>
        <v>0</v>
      </c>
      <c r="AL1423" s="141">
        <f t="shared" si="831"/>
        <v>0</v>
      </c>
      <c r="AM1423" s="141">
        <f t="shared" si="832"/>
        <v>0</v>
      </c>
      <c r="AN1423" s="141">
        <f t="shared" si="833"/>
        <v>0</v>
      </c>
      <c r="AO1423" s="141">
        <f t="shared" si="834"/>
        <v>0</v>
      </c>
      <c r="AP1423" s="141">
        <f t="shared" si="835"/>
        <v>0</v>
      </c>
      <c r="AQ1423" s="141">
        <f t="shared" si="836"/>
        <v>0</v>
      </c>
      <c r="AR1423" s="141">
        <f t="shared" si="837"/>
        <v>0</v>
      </c>
      <c r="AS1423" s="141">
        <f t="shared" si="838"/>
        <v>0</v>
      </c>
      <c r="AT1423" s="142"/>
      <c r="AU1423" s="144">
        <f t="shared" si="819"/>
        <v>0</v>
      </c>
      <c r="AV1423" s="144">
        <f t="shared" si="820"/>
        <v>0</v>
      </c>
      <c r="AW1423" s="144">
        <f t="shared" si="821"/>
        <v>0</v>
      </c>
      <c r="AX1423" s="144">
        <f t="shared" si="822"/>
        <v>0</v>
      </c>
      <c r="AY1423" s="141">
        <f t="shared" si="839"/>
        <v>0</v>
      </c>
      <c r="AZ1423" s="141">
        <f t="shared" si="840"/>
        <v>0</v>
      </c>
      <c r="BA1423" s="141">
        <f t="shared" si="841"/>
        <v>0</v>
      </c>
      <c r="BB1423" s="141">
        <f t="shared" si="842"/>
        <v>0</v>
      </c>
      <c r="BC1423" s="141">
        <f t="shared" si="843"/>
        <v>0</v>
      </c>
      <c r="BD1423" s="141">
        <f t="shared" si="844"/>
        <v>0</v>
      </c>
      <c r="BE1423" s="141">
        <f t="shared" si="845"/>
        <v>0</v>
      </c>
      <c r="BF1423" s="141">
        <f t="shared" si="846"/>
        <v>0</v>
      </c>
      <c r="BG1423" s="105"/>
    </row>
    <row r="1424" spans="13:59" x14ac:dyDescent="0.25">
      <c r="M1424" s="100"/>
      <c r="N1424" s="120"/>
      <c r="O1424" s="121"/>
      <c r="P1424" s="120"/>
      <c r="Q1424" s="120"/>
      <c r="R1424" s="120"/>
      <c r="S1424" s="120"/>
      <c r="T1424" s="139"/>
      <c r="U1424" s="140">
        <f t="shared" si="811"/>
        <v>0</v>
      </c>
      <c r="V1424" s="140">
        <f t="shared" si="812"/>
        <v>0</v>
      </c>
      <c r="W1424" s="140">
        <f t="shared" si="813"/>
        <v>0</v>
      </c>
      <c r="X1424" s="140">
        <f t="shared" si="814"/>
        <v>0</v>
      </c>
      <c r="Y1424" s="141">
        <f t="shared" si="823"/>
        <v>0</v>
      </c>
      <c r="Z1424" s="141">
        <f t="shared" si="824"/>
        <v>0</v>
      </c>
      <c r="AA1424" s="141">
        <f t="shared" si="825"/>
        <v>0</v>
      </c>
      <c r="AB1424" s="141">
        <f t="shared" si="826"/>
        <v>0</v>
      </c>
      <c r="AC1424" s="141">
        <f t="shared" si="827"/>
        <v>0</v>
      </c>
      <c r="AD1424" s="141">
        <f t="shared" si="828"/>
        <v>0</v>
      </c>
      <c r="AE1424" s="141">
        <f t="shared" si="829"/>
        <v>0</v>
      </c>
      <c r="AF1424" s="141">
        <f t="shared" si="830"/>
        <v>0</v>
      </c>
      <c r="AG1424" s="142"/>
      <c r="AH1424" s="143">
        <f t="shared" si="815"/>
        <v>0</v>
      </c>
      <c r="AI1424" s="143">
        <f t="shared" si="816"/>
        <v>0</v>
      </c>
      <c r="AJ1424" s="143">
        <f t="shared" si="817"/>
        <v>0</v>
      </c>
      <c r="AK1424" s="143">
        <f t="shared" si="818"/>
        <v>0</v>
      </c>
      <c r="AL1424" s="141">
        <f t="shared" si="831"/>
        <v>0</v>
      </c>
      <c r="AM1424" s="141">
        <f t="shared" si="832"/>
        <v>0</v>
      </c>
      <c r="AN1424" s="141">
        <f t="shared" si="833"/>
        <v>0</v>
      </c>
      <c r="AO1424" s="141">
        <f t="shared" si="834"/>
        <v>0</v>
      </c>
      <c r="AP1424" s="141">
        <f t="shared" si="835"/>
        <v>0</v>
      </c>
      <c r="AQ1424" s="141">
        <f t="shared" si="836"/>
        <v>0</v>
      </c>
      <c r="AR1424" s="141">
        <f t="shared" si="837"/>
        <v>0</v>
      </c>
      <c r="AS1424" s="141">
        <f t="shared" si="838"/>
        <v>0</v>
      </c>
      <c r="AT1424" s="142"/>
      <c r="AU1424" s="144">
        <f t="shared" si="819"/>
        <v>0</v>
      </c>
      <c r="AV1424" s="144">
        <f t="shared" si="820"/>
        <v>0</v>
      </c>
      <c r="AW1424" s="144">
        <f t="shared" si="821"/>
        <v>0</v>
      </c>
      <c r="AX1424" s="144">
        <f t="shared" si="822"/>
        <v>0</v>
      </c>
      <c r="AY1424" s="141">
        <f t="shared" si="839"/>
        <v>0</v>
      </c>
      <c r="AZ1424" s="141">
        <f t="shared" si="840"/>
        <v>0</v>
      </c>
      <c r="BA1424" s="141">
        <f t="shared" si="841"/>
        <v>0</v>
      </c>
      <c r="BB1424" s="141">
        <f t="shared" si="842"/>
        <v>0</v>
      </c>
      <c r="BC1424" s="141">
        <f t="shared" si="843"/>
        <v>0</v>
      </c>
      <c r="BD1424" s="141">
        <f t="shared" si="844"/>
        <v>0</v>
      </c>
      <c r="BE1424" s="141">
        <f t="shared" si="845"/>
        <v>0</v>
      </c>
      <c r="BF1424" s="141">
        <f t="shared" si="846"/>
        <v>0</v>
      </c>
      <c r="BG1424" s="105"/>
    </row>
    <row r="1425" spans="13:59" x14ac:dyDescent="0.25">
      <c r="M1425" s="100"/>
      <c r="T1425" s="139"/>
      <c r="U1425" s="140">
        <f t="shared" si="811"/>
        <v>0</v>
      </c>
      <c r="V1425" s="140">
        <f t="shared" si="812"/>
        <v>0</v>
      </c>
      <c r="W1425" s="140">
        <f t="shared" si="813"/>
        <v>0</v>
      </c>
      <c r="X1425" s="140">
        <f t="shared" si="814"/>
        <v>0</v>
      </c>
      <c r="Y1425" s="141">
        <f t="shared" si="823"/>
        <v>0</v>
      </c>
      <c r="Z1425" s="141">
        <f t="shared" si="824"/>
        <v>0</v>
      </c>
      <c r="AA1425" s="141">
        <f t="shared" si="825"/>
        <v>0</v>
      </c>
      <c r="AB1425" s="141">
        <f t="shared" si="826"/>
        <v>0</v>
      </c>
      <c r="AC1425" s="141">
        <f t="shared" si="827"/>
        <v>0</v>
      </c>
      <c r="AD1425" s="141">
        <f t="shared" si="828"/>
        <v>0</v>
      </c>
      <c r="AE1425" s="141">
        <f t="shared" si="829"/>
        <v>0</v>
      </c>
      <c r="AF1425" s="141">
        <f t="shared" si="830"/>
        <v>0</v>
      </c>
      <c r="AG1425" s="142"/>
      <c r="AH1425" s="143">
        <f t="shared" si="815"/>
        <v>0</v>
      </c>
      <c r="AI1425" s="143">
        <f t="shared" si="816"/>
        <v>0</v>
      </c>
      <c r="AJ1425" s="143">
        <f t="shared" si="817"/>
        <v>0</v>
      </c>
      <c r="AK1425" s="143">
        <f t="shared" si="818"/>
        <v>0</v>
      </c>
      <c r="AL1425" s="141">
        <f t="shared" si="831"/>
        <v>0</v>
      </c>
      <c r="AM1425" s="141">
        <f t="shared" si="832"/>
        <v>0</v>
      </c>
      <c r="AN1425" s="141">
        <f t="shared" si="833"/>
        <v>0</v>
      </c>
      <c r="AO1425" s="141">
        <f t="shared" si="834"/>
        <v>0</v>
      </c>
      <c r="AP1425" s="141">
        <f t="shared" si="835"/>
        <v>0</v>
      </c>
      <c r="AQ1425" s="141">
        <f t="shared" si="836"/>
        <v>0</v>
      </c>
      <c r="AR1425" s="141">
        <f t="shared" si="837"/>
        <v>0</v>
      </c>
      <c r="AS1425" s="141">
        <f t="shared" si="838"/>
        <v>0</v>
      </c>
      <c r="AT1425" s="142"/>
      <c r="AU1425" s="144">
        <f t="shared" si="819"/>
        <v>0</v>
      </c>
      <c r="AV1425" s="144">
        <f t="shared" si="820"/>
        <v>0</v>
      </c>
      <c r="AW1425" s="144">
        <f t="shared" si="821"/>
        <v>0</v>
      </c>
      <c r="AX1425" s="144">
        <f t="shared" si="822"/>
        <v>0</v>
      </c>
      <c r="AY1425" s="141">
        <f t="shared" si="839"/>
        <v>0</v>
      </c>
      <c r="AZ1425" s="141">
        <f t="shared" si="840"/>
        <v>0</v>
      </c>
      <c r="BA1425" s="141">
        <f t="shared" si="841"/>
        <v>0</v>
      </c>
      <c r="BB1425" s="141">
        <f t="shared" si="842"/>
        <v>0</v>
      </c>
      <c r="BC1425" s="141">
        <f t="shared" si="843"/>
        <v>0</v>
      </c>
      <c r="BD1425" s="141">
        <f t="shared" si="844"/>
        <v>0</v>
      </c>
      <c r="BE1425" s="141">
        <f t="shared" si="845"/>
        <v>0</v>
      </c>
      <c r="BF1425" s="141">
        <f t="shared" si="846"/>
        <v>0</v>
      </c>
      <c r="BG1425" s="105"/>
    </row>
    <row r="1426" spans="13:59" x14ac:dyDescent="0.25">
      <c r="M1426" s="100"/>
      <c r="T1426" s="139"/>
      <c r="U1426" s="140">
        <f t="shared" si="811"/>
        <v>0</v>
      </c>
      <c r="V1426" s="140">
        <f t="shared" si="812"/>
        <v>0</v>
      </c>
      <c r="W1426" s="140">
        <f t="shared" si="813"/>
        <v>0</v>
      </c>
      <c r="X1426" s="140">
        <f t="shared" si="814"/>
        <v>0</v>
      </c>
      <c r="Y1426" s="141">
        <f t="shared" si="823"/>
        <v>0</v>
      </c>
      <c r="Z1426" s="141">
        <f t="shared" si="824"/>
        <v>0</v>
      </c>
      <c r="AA1426" s="141">
        <f t="shared" si="825"/>
        <v>0</v>
      </c>
      <c r="AB1426" s="141">
        <f t="shared" si="826"/>
        <v>0</v>
      </c>
      <c r="AC1426" s="141">
        <f t="shared" si="827"/>
        <v>0</v>
      </c>
      <c r="AD1426" s="141">
        <f t="shared" si="828"/>
        <v>0</v>
      </c>
      <c r="AE1426" s="141">
        <f t="shared" si="829"/>
        <v>0</v>
      </c>
      <c r="AF1426" s="141">
        <f t="shared" si="830"/>
        <v>0</v>
      </c>
      <c r="AG1426" s="142"/>
      <c r="AH1426" s="143">
        <f t="shared" si="815"/>
        <v>0</v>
      </c>
      <c r="AI1426" s="143">
        <f t="shared" si="816"/>
        <v>0</v>
      </c>
      <c r="AJ1426" s="143">
        <f t="shared" si="817"/>
        <v>0</v>
      </c>
      <c r="AK1426" s="143">
        <f t="shared" si="818"/>
        <v>0</v>
      </c>
      <c r="AL1426" s="141">
        <f t="shared" si="831"/>
        <v>0</v>
      </c>
      <c r="AM1426" s="141">
        <f t="shared" si="832"/>
        <v>0</v>
      </c>
      <c r="AN1426" s="141">
        <f t="shared" si="833"/>
        <v>0</v>
      </c>
      <c r="AO1426" s="141">
        <f t="shared" si="834"/>
        <v>0</v>
      </c>
      <c r="AP1426" s="141">
        <f t="shared" si="835"/>
        <v>0</v>
      </c>
      <c r="AQ1426" s="141">
        <f t="shared" si="836"/>
        <v>0</v>
      </c>
      <c r="AR1426" s="141">
        <f t="shared" si="837"/>
        <v>0</v>
      </c>
      <c r="AS1426" s="141">
        <f t="shared" si="838"/>
        <v>0</v>
      </c>
      <c r="AT1426" s="142"/>
      <c r="AU1426" s="144">
        <f t="shared" si="819"/>
        <v>0</v>
      </c>
      <c r="AV1426" s="144">
        <f t="shared" si="820"/>
        <v>0</v>
      </c>
      <c r="AW1426" s="144">
        <f t="shared" si="821"/>
        <v>0</v>
      </c>
      <c r="AX1426" s="144">
        <f t="shared" si="822"/>
        <v>0</v>
      </c>
      <c r="AY1426" s="141">
        <f t="shared" si="839"/>
        <v>0</v>
      </c>
      <c r="AZ1426" s="141">
        <f t="shared" si="840"/>
        <v>0</v>
      </c>
      <c r="BA1426" s="141">
        <f t="shared" si="841"/>
        <v>0</v>
      </c>
      <c r="BB1426" s="141">
        <f t="shared" si="842"/>
        <v>0</v>
      </c>
      <c r="BC1426" s="141">
        <f t="shared" si="843"/>
        <v>0</v>
      </c>
      <c r="BD1426" s="141">
        <f t="shared" si="844"/>
        <v>0</v>
      </c>
      <c r="BE1426" s="141">
        <f t="shared" si="845"/>
        <v>0</v>
      </c>
      <c r="BF1426" s="141">
        <f t="shared" si="846"/>
        <v>0</v>
      </c>
      <c r="BG1426" s="105"/>
    </row>
    <row r="1427" spans="13:59" x14ac:dyDescent="0.25">
      <c r="M1427" s="100"/>
      <c r="N1427" s="120"/>
      <c r="O1427" s="121"/>
      <c r="P1427" s="120"/>
      <c r="Q1427" s="120"/>
      <c r="R1427" s="120"/>
      <c r="S1427" s="120"/>
      <c r="T1427" s="139"/>
      <c r="U1427" s="140">
        <f t="shared" si="811"/>
        <v>0</v>
      </c>
      <c r="V1427" s="140">
        <f t="shared" si="812"/>
        <v>0</v>
      </c>
      <c r="W1427" s="140">
        <f t="shared" si="813"/>
        <v>0</v>
      </c>
      <c r="X1427" s="140">
        <f t="shared" si="814"/>
        <v>0</v>
      </c>
      <c r="Y1427" s="141">
        <f t="shared" si="823"/>
        <v>0</v>
      </c>
      <c r="Z1427" s="141">
        <f t="shared" si="824"/>
        <v>0</v>
      </c>
      <c r="AA1427" s="141">
        <f t="shared" si="825"/>
        <v>0</v>
      </c>
      <c r="AB1427" s="141">
        <f t="shared" si="826"/>
        <v>0</v>
      </c>
      <c r="AC1427" s="141">
        <f t="shared" si="827"/>
        <v>0</v>
      </c>
      <c r="AD1427" s="141">
        <f t="shared" si="828"/>
        <v>0</v>
      </c>
      <c r="AE1427" s="141">
        <f t="shared" si="829"/>
        <v>0</v>
      </c>
      <c r="AF1427" s="141">
        <f t="shared" si="830"/>
        <v>0</v>
      </c>
      <c r="AG1427" s="142"/>
      <c r="AH1427" s="143">
        <f t="shared" si="815"/>
        <v>0</v>
      </c>
      <c r="AI1427" s="143">
        <f t="shared" si="816"/>
        <v>0</v>
      </c>
      <c r="AJ1427" s="143">
        <f t="shared" si="817"/>
        <v>0</v>
      </c>
      <c r="AK1427" s="143">
        <f t="shared" si="818"/>
        <v>0</v>
      </c>
      <c r="AL1427" s="141">
        <f t="shared" si="831"/>
        <v>0</v>
      </c>
      <c r="AM1427" s="141">
        <f t="shared" si="832"/>
        <v>0</v>
      </c>
      <c r="AN1427" s="141">
        <f t="shared" si="833"/>
        <v>0</v>
      </c>
      <c r="AO1427" s="141">
        <f t="shared" si="834"/>
        <v>0</v>
      </c>
      <c r="AP1427" s="141">
        <f t="shared" si="835"/>
        <v>0</v>
      </c>
      <c r="AQ1427" s="141">
        <f t="shared" si="836"/>
        <v>0</v>
      </c>
      <c r="AR1427" s="141">
        <f t="shared" si="837"/>
        <v>0</v>
      </c>
      <c r="AS1427" s="141">
        <f t="shared" si="838"/>
        <v>0</v>
      </c>
      <c r="AT1427" s="142"/>
      <c r="AU1427" s="144">
        <f t="shared" si="819"/>
        <v>0</v>
      </c>
      <c r="AV1427" s="144">
        <f t="shared" si="820"/>
        <v>0</v>
      </c>
      <c r="AW1427" s="144">
        <f t="shared" si="821"/>
        <v>0</v>
      </c>
      <c r="AX1427" s="144">
        <f t="shared" si="822"/>
        <v>0</v>
      </c>
      <c r="AY1427" s="141">
        <f t="shared" si="839"/>
        <v>0</v>
      </c>
      <c r="AZ1427" s="141">
        <f t="shared" si="840"/>
        <v>0</v>
      </c>
      <c r="BA1427" s="141">
        <f t="shared" si="841"/>
        <v>0</v>
      </c>
      <c r="BB1427" s="141">
        <f t="shared" si="842"/>
        <v>0</v>
      </c>
      <c r="BC1427" s="141">
        <f t="shared" si="843"/>
        <v>0</v>
      </c>
      <c r="BD1427" s="141">
        <f t="shared" si="844"/>
        <v>0</v>
      </c>
      <c r="BE1427" s="141">
        <f t="shared" si="845"/>
        <v>0</v>
      </c>
      <c r="BF1427" s="141">
        <f t="shared" si="846"/>
        <v>0</v>
      </c>
      <c r="BG1427" s="105"/>
    </row>
    <row r="1428" spans="13:59" x14ac:dyDescent="0.25">
      <c r="M1428" s="100"/>
      <c r="T1428" s="139"/>
      <c r="U1428" s="140">
        <f t="shared" si="811"/>
        <v>0</v>
      </c>
      <c r="V1428" s="140">
        <f t="shared" si="812"/>
        <v>0</v>
      </c>
      <c r="W1428" s="140">
        <f t="shared" si="813"/>
        <v>0</v>
      </c>
      <c r="X1428" s="140">
        <f t="shared" si="814"/>
        <v>0</v>
      </c>
      <c r="Y1428" s="141">
        <f t="shared" si="823"/>
        <v>0</v>
      </c>
      <c r="Z1428" s="141">
        <f t="shared" si="824"/>
        <v>0</v>
      </c>
      <c r="AA1428" s="141">
        <f t="shared" si="825"/>
        <v>0</v>
      </c>
      <c r="AB1428" s="141">
        <f t="shared" si="826"/>
        <v>0</v>
      </c>
      <c r="AC1428" s="141">
        <f t="shared" si="827"/>
        <v>0</v>
      </c>
      <c r="AD1428" s="141">
        <f t="shared" si="828"/>
        <v>0</v>
      </c>
      <c r="AE1428" s="141">
        <f t="shared" si="829"/>
        <v>0</v>
      </c>
      <c r="AF1428" s="141">
        <f t="shared" si="830"/>
        <v>0</v>
      </c>
      <c r="AG1428" s="142"/>
      <c r="AH1428" s="143">
        <f t="shared" si="815"/>
        <v>0</v>
      </c>
      <c r="AI1428" s="143">
        <f t="shared" si="816"/>
        <v>0</v>
      </c>
      <c r="AJ1428" s="143">
        <f t="shared" si="817"/>
        <v>0</v>
      </c>
      <c r="AK1428" s="143">
        <f t="shared" si="818"/>
        <v>0</v>
      </c>
      <c r="AL1428" s="141">
        <f t="shared" si="831"/>
        <v>0</v>
      </c>
      <c r="AM1428" s="141">
        <f t="shared" si="832"/>
        <v>0</v>
      </c>
      <c r="AN1428" s="141">
        <f t="shared" si="833"/>
        <v>0</v>
      </c>
      <c r="AO1428" s="141">
        <f t="shared" si="834"/>
        <v>0</v>
      </c>
      <c r="AP1428" s="141">
        <f t="shared" si="835"/>
        <v>0</v>
      </c>
      <c r="AQ1428" s="141">
        <f t="shared" si="836"/>
        <v>0</v>
      </c>
      <c r="AR1428" s="141">
        <f t="shared" si="837"/>
        <v>0</v>
      </c>
      <c r="AS1428" s="141">
        <f t="shared" si="838"/>
        <v>0</v>
      </c>
      <c r="AT1428" s="142"/>
      <c r="AU1428" s="144">
        <f t="shared" si="819"/>
        <v>0</v>
      </c>
      <c r="AV1428" s="144">
        <f t="shared" si="820"/>
        <v>0</v>
      </c>
      <c r="AW1428" s="144">
        <f t="shared" si="821"/>
        <v>0</v>
      </c>
      <c r="AX1428" s="144">
        <f t="shared" si="822"/>
        <v>0</v>
      </c>
      <c r="AY1428" s="141">
        <f t="shared" si="839"/>
        <v>0</v>
      </c>
      <c r="AZ1428" s="141">
        <f t="shared" si="840"/>
        <v>0</v>
      </c>
      <c r="BA1428" s="141">
        <f t="shared" si="841"/>
        <v>0</v>
      </c>
      <c r="BB1428" s="141">
        <f t="shared" si="842"/>
        <v>0</v>
      </c>
      <c r="BC1428" s="141">
        <f t="shared" si="843"/>
        <v>0</v>
      </c>
      <c r="BD1428" s="141">
        <f t="shared" si="844"/>
        <v>0</v>
      </c>
      <c r="BE1428" s="141">
        <f t="shared" si="845"/>
        <v>0</v>
      </c>
      <c r="BF1428" s="141">
        <f t="shared" si="846"/>
        <v>0</v>
      </c>
      <c r="BG1428" s="105"/>
    </row>
    <row r="1429" spans="13:59" x14ac:dyDescent="0.25">
      <c r="M1429" s="100"/>
      <c r="N1429" s="120"/>
      <c r="O1429" s="121"/>
      <c r="P1429" s="120"/>
      <c r="Q1429" s="120"/>
      <c r="R1429" s="120"/>
      <c r="S1429" s="120"/>
      <c r="T1429" s="139"/>
      <c r="U1429" s="140">
        <f t="shared" si="811"/>
        <v>0</v>
      </c>
      <c r="V1429" s="140">
        <f t="shared" si="812"/>
        <v>0</v>
      </c>
      <c r="W1429" s="140">
        <f t="shared" si="813"/>
        <v>0</v>
      </c>
      <c r="X1429" s="140">
        <f t="shared" si="814"/>
        <v>0</v>
      </c>
      <c r="Y1429" s="141">
        <f t="shared" si="823"/>
        <v>0</v>
      </c>
      <c r="Z1429" s="141">
        <f t="shared" si="824"/>
        <v>0</v>
      </c>
      <c r="AA1429" s="141">
        <f t="shared" si="825"/>
        <v>0</v>
      </c>
      <c r="AB1429" s="141">
        <f t="shared" si="826"/>
        <v>0</v>
      </c>
      <c r="AC1429" s="141">
        <f t="shared" si="827"/>
        <v>0</v>
      </c>
      <c r="AD1429" s="141">
        <f t="shared" si="828"/>
        <v>0</v>
      </c>
      <c r="AE1429" s="141">
        <f t="shared" si="829"/>
        <v>0</v>
      </c>
      <c r="AF1429" s="141">
        <f t="shared" si="830"/>
        <v>0</v>
      </c>
      <c r="AG1429" s="142"/>
      <c r="AH1429" s="143">
        <f t="shared" si="815"/>
        <v>0</v>
      </c>
      <c r="AI1429" s="143">
        <f t="shared" si="816"/>
        <v>0</v>
      </c>
      <c r="AJ1429" s="143">
        <f t="shared" si="817"/>
        <v>0</v>
      </c>
      <c r="AK1429" s="143">
        <f t="shared" si="818"/>
        <v>0</v>
      </c>
      <c r="AL1429" s="141">
        <f t="shared" si="831"/>
        <v>0</v>
      </c>
      <c r="AM1429" s="141">
        <f t="shared" si="832"/>
        <v>0</v>
      </c>
      <c r="AN1429" s="141">
        <f t="shared" si="833"/>
        <v>0</v>
      </c>
      <c r="AO1429" s="141">
        <f t="shared" si="834"/>
        <v>0</v>
      </c>
      <c r="AP1429" s="141">
        <f t="shared" si="835"/>
        <v>0</v>
      </c>
      <c r="AQ1429" s="141">
        <f t="shared" si="836"/>
        <v>0</v>
      </c>
      <c r="AR1429" s="141">
        <f t="shared" si="837"/>
        <v>0</v>
      </c>
      <c r="AS1429" s="141">
        <f t="shared" si="838"/>
        <v>0</v>
      </c>
      <c r="AT1429" s="142"/>
      <c r="AU1429" s="144">
        <f t="shared" si="819"/>
        <v>0</v>
      </c>
      <c r="AV1429" s="144">
        <f t="shared" si="820"/>
        <v>0</v>
      </c>
      <c r="AW1429" s="144">
        <f t="shared" si="821"/>
        <v>0</v>
      </c>
      <c r="AX1429" s="144">
        <f t="shared" si="822"/>
        <v>0</v>
      </c>
      <c r="AY1429" s="141">
        <f t="shared" si="839"/>
        <v>0</v>
      </c>
      <c r="AZ1429" s="141">
        <f t="shared" si="840"/>
        <v>0</v>
      </c>
      <c r="BA1429" s="141">
        <f t="shared" si="841"/>
        <v>0</v>
      </c>
      <c r="BB1429" s="141">
        <f t="shared" si="842"/>
        <v>0</v>
      </c>
      <c r="BC1429" s="141">
        <f t="shared" si="843"/>
        <v>0</v>
      </c>
      <c r="BD1429" s="141">
        <f t="shared" si="844"/>
        <v>0</v>
      </c>
      <c r="BE1429" s="141">
        <f t="shared" si="845"/>
        <v>0</v>
      </c>
      <c r="BF1429" s="141">
        <f t="shared" si="846"/>
        <v>0</v>
      </c>
      <c r="BG1429" s="105"/>
    </row>
    <row r="1430" spans="13:59" x14ac:dyDescent="0.25">
      <c r="M1430" s="100"/>
      <c r="N1430" s="120"/>
      <c r="O1430" s="121"/>
      <c r="P1430" s="120"/>
      <c r="Q1430" s="120"/>
      <c r="R1430" s="120"/>
      <c r="S1430" s="120"/>
      <c r="T1430" s="139"/>
      <c r="U1430" s="140">
        <f t="shared" si="811"/>
        <v>0</v>
      </c>
      <c r="V1430" s="140">
        <f t="shared" si="812"/>
        <v>0</v>
      </c>
      <c r="W1430" s="140">
        <f t="shared" si="813"/>
        <v>0</v>
      </c>
      <c r="X1430" s="140">
        <f t="shared" si="814"/>
        <v>0</v>
      </c>
      <c r="Y1430" s="141">
        <f t="shared" si="823"/>
        <v>0</v>
      </c>
      <c r="Z1430" s="141">
        <f t="shared" si="824"/>
        <v>0</v>
      </c>
      <c r="AA1430" s="141">
        <f t="shared" si="825"/>
        <v>0</v>
      </c>
      <c r="AB1430" s="141">
        <f t="shared" si="826"/>
        <v>0</v>
      </c>
      <c r="AC1430" s="141">
        <f t="shared" si="827"/>
        <v>0</v>
      </c>
      <c r="AD1430" s="141">
        <f t="shared" si="828"/>
        <v>0</v>
      </c>
      <c r="AE1430" s="141">
        <f t="shared" si="829"/>
        <v>0</v>
      </c>
      <c r="AF1430" s="141">
        <f t="shared" si="830"/>
        <v>0</v>
      </c>
      <c r="AG1430" s="142"/>
      <c r="AH1430" s="143">
        <f t="shared" si="815"/>
        <v>0</v>
      </c>
      <c r="AI1430" s="143">
        <f t="shared" si="816"/>
        <v>0</v>
      </c>
      <c r="AJ1430" s="143">
        <f t="shared" si="817"/>
        <v>0</v>
      </c>
      <c r="AK1430" s="143">
        <f t="shared" si="818"/>
        <v>0</v>
      </c>
      <c r="AL1430" s="141">
        <f t="shared" si="831"/>
        <v>0</v>
      </c>
      <c r="AM1430" s="141">
        <f t="shared" si="832"/>
        <v>0</v>
      </c>
      <c r="AN1430" s="141">
        <f t="shared" si="833"/>
        <v>0</v>
      </c>
      <c r="AO1430" s="141">
        <f t="shared" si="834"/>
        <v>0</v>
      </c>
      <c r="AP1430" s="141">
        <f t="shared" si="835"/>
        <v>0</v>
      </c>
      <c r="AQ1430" s="141">
        <f t="shared" si="836"/>
        <v>0</v>
      </c>
      <c r="AR1430" s="141">
        <f t="shared" si="837"/>
        <v>0</v>
      </c>
      <c r="AS1430" s="141">
        <f t="shared" si="838"/>
        <v>0</v>
      </c>
      <c r="AT1430" s="142"/>
      <c r="AU1430" s="144">
        <f t="shared" si="819"/>
        <v>0</v>
      </c>
      <c r="AV1430" s="144">
        <f t="shared" si="820"/>
        <v>0</v>
      </c>
      <c r="AW1430" s="144">
        <f t="shared" si="821"/>
        <v>0</v>
      </c>
      <c r="AX1430" s="144">
        <f t="shared" si="822"/>
        <v>0</v>
      </c>
      <c r="AY1430" s="141">
        <f t="shared" si="839"/>
        <v>0</v>
      </c>
      <c r="AZ1430" s="141">
        <f t="shared" si="840"/>
        <v>0</v>
      </c>
      <c r="BA1430" s="141">
        <f t="shared" si="841"/>
        <v>0</v>
      </c>
      <c r="BB1430" s="141">
        <f t="shared" si="842"/>
        <v>0</v>
      </c>
      <c r="BC1430" s="141">
        <f t="shared" si="843"/>
        <v>0</v>
      </c>
      <c r="BD1430" s="141">
        <f t="shared" si="844"/>
        <v>0</v>
      </c>
      <c r="BE1430" s="141">
        <f t="shared" si="845"/>
        <v>0</v>
      </c>
      <c r="BF1430" s="141">
        <f t="shared" si="846"/>
        <v>0</v>
      </c>
      <c r="BG1430" s="105"/>
    </row>
    <row r="1431" spans="13:59" x14ac:dyDescent="0.25">
      <c r="M1431" s="100"/>
      <c r="N1431" s="120"/>
      <c r="O1431" s="121"/>
      <c r="P1431" s="120"/>
      <c r="Q1431" s="120"/>
      <c r="R1431" s="120"/>
      <c r="S1431" s="120"/>
      <c r="T1431" s="139"/>
      <c r="U1431" s="140">
        <f t="shared" si="811"/>
        <v>0</v>
      </c>
      <c r="V1431" s="140">
        <f t="shared" si="812"/>
        <v>0</v>
      </c>
      <c r="W1431" s="140">
        <f t="shared" si="813"/>
        <v>0</v>
      </c>
      <c r="X1431" s="140">
        <f t="shared" si="814"/>
        <v>0</v>
      </c>
      <c r="Y1431" s="141">
        <f t="shared" si="823"/>
        <v>0</v>
      </c>
      <c r="Z1431" s="141">
        <f t="shared" si="824"/>
        <v>0</v>
      </c>
      <c r="AA1431" s="141">
        <f t="shared" si="825"/>
        <v>0</v>
      </c>
      <c r="AB1431" s="141">
        <f t="shared" si="826"/>
        <v>0</v>
      </c>
      <c r="AC1431" s="141">
        <f t="shared" si="827"/>
        <v>0</v>
      </c>
      <c r="AD1431" s="141">
        <f t="shared" si="828"/>
        <v>0</v>
      </c>
      <c r="AE1431" s="141">
        <f t="shared" si="829"/>
        <v>0</v>
      </c>
      <c r="AF1431" s="141">
        <f t="shared" si="830"/>
        <v>0</v>
      </c>
      <c r="AG1431" s="142"/>
      <c r="AH1431" s="143">
        <f t="shared" si="815"/>
        <v>0</v>
      </c>
      <c r="AI1431" s="143">
        <f t="shared" si="816"/>
        <v>0</v>
      </c>
      <c r="AJ1431" s="143">
        <f t="shared" si="817"/>
        <v>0</v>
      </c>
      <c r="AK1431" s="143">
        <f t="shared" si="818"/>
        <v>0</v>
      </c>
      <c r="AL1431" s="141">
        <f t="shared" si="831"/>
        <v>0</v>
      </c>
      <c r="AM1431" s="141">
        <f t="shared" si="832"/>
        <v>0</v>
      </c>
      <c r="AN1431" s="141">
        <f t="shared" si="833"/>
        <v>0</v>
      </c>
      <c r="AO1431" s="141">
        <f t="shared" si="834"/>
        <v>0</v>
      </c>
      <c r="AP1431" s="141">
        <f t="shared" si="835"/>
        <v>0</v>
      </c>
      <c r="AQ1431" s="141">
        <f t="shared" si="836"/>
        <v>0</v>
      </c>
      <c r="AR1431" s="141">
        <f t="shared" si="837"/>
        <v>0</v>
      </c>
      <c r="AS1431" s="141">
        <f t="shared" si="838"/>
        <v>0</v>
      </c>
      <c r="AT1431" s="142"/>
      <c r="AU1431" s="144">
        <f t="shared" si="819"/>
        <v>0</v>
      </c>
      <c r="AV1431" s="144">
        <f t="shared" si="820"/>
        <v>0</v>
      </c>
      <c r="AW1431" s="144">
        <f t="shared" si="821"/>
        <v>0</v>
      </c>
      <c r="AX1431" s="144">
        <f t="shared" si="822"/>
        <v>0</v>
      </c>
      <c r="AY1431" s="141">
        <f t="shared" si="839"/>
        <v>0</v>
      </c>
      <c r="AZ1431" s="141">
        <f t="shared" si="840"/>
        <v>0</v>
      </c>
      <c r="BA1431" s="141">
        <f t="shared" si="841"/>
        <v>0</v>
      </c>
      <c r="BB1431" s="141">
        <f t="shared" si="842"/>
        <v>0</v>
      </c>
      <c r="BC1431" s="141">
        <f t="shared" si="843"/>
        <v>0</v>
      </c>
      <c r="BD1431" s="141">
        <f t="shared" si="844"/>
        <v>0</v>
      </c>
      <c r="BE1431" s="141">
        <f t="shared" si="845"/>
        <v>0</v>
      </c>
      <c r="BF1431" s="141">
        <f t="shared" si="846"/>
        <v>0</v>
      </c>
      <c r="BG1431" s="105"/>
    </row>
    <row r="1432" spans="13:59" x14ac:dyDescent="0.25">
      <c r="M1432" s="100"/>
      <c r="N1432" s="120"/>
      <c r="O1432" s="121"/>
      <c r="P1432" s="120"/>
      <c r="Q1432" s="120"/>
      <c r="R1432" s="120"/>
      <c r="S1432" s="120"/>
      <c r="T1432" s="139"/>
      <c r="U1432" s="140">
        <f t="shared" si="811"/>
        <v>0</v>
      </c>
      <c r="V1432" s="140">
        <f t="shared" si="812"/>
        <v>0</v>
      </c>
      <c r="W1432" s="140">
        <f t="shared" si="813"/>
        <v>0</v>
      </c>
      <c r="X1432" s="140">
        <f t="shared" si="814"/>
        <v>0</v>
      </c>
      <c r="Y1432" s="141">
        <f t="shared" si="823"/>
        <v>0</v>
      </c>
      <c r="Z1432" s="141">
        <f t="shared" si="824"/>
        <v>0</v>
      </c>
      <c r="AA1432" s="141">
        <f t="shared" si="825"/>
        <v>0</v>
      </c>
      <c r="AB1432" s="141">
        <f t="shared" si="826"/>
        <v>0</v>
      </c>
      <c r="AC1432" s="141">
        <f t="shared" si="827"/>
        <v>0</v>
      </c>
      <c r="AD1432" s="141">
        <f t="shared" si="828"/>
        <v>0</v>
      </c>
      <c r="AE1432" s="141">
        <f t="shared" si="829"/>
        <v>0</v>
      </c>
      <c r="AF1432" s="141">
        <f t="shared" si="830"/>
        <v>0</v>
      </c>
      <c r="AG1432" s="142"/>
      <c r="AH1432" s="143">
        <f t="shared" si="815"/>
        <v>0</v>
      </c>
      <c r="AI1432" s="143">
        <f t="shared" si="816"/>
        <v>0</v>
      </c>
      <c r="AJ1432" s="143">
        <f t="shared" si="817"/>
        <v>0</v>
      </c>
      <c r="AK1432" s="143">
        <f t="shared" si="818"/>
        <v>0</v>
      </c>
      <c r="AL1432" s="141">
        <f t="shared" si="831"/>
        <v>0</v>
      </c>
      <c r="AM1432" s="141">
        <f t="shared" si="832"/>
        <v>0</v>
      </c>
      <c r="AN1432" s="141">
        <f t="shared" si="833"/>
        <v>0</v>
      </c>
      <c r="AO1432" s="141">
        <f t="shared" si="834"/>
        <v>0</v>
      </c>
      <c r="AP1432" s="141">
        <f t="shared" si="835"/>
        <v>0</v>
      </c>
      <c r="AQ1432" s="141">
        <f t="shared" si="836"/>
        <v>0</v>
      </c>
      <c r="AR1432" s="141">
        <f t="shared" si="837"/>
        <v>0</v>
      </c>
      <c r="AS1432" s="141">
        <f t="shared" si="838"/>
        <v>0</v>
      </c>
      <c r="AT1432" s="142"/>
      <c r="AU1432" s="144">
        <f t="shared" si="819"/>
        <v>0</v>
      </c>
      <c r="AV1432" s="144">
        <f t="shared" si="820"/>
        <v>0</v>
      </c>
      <c r="AW1432" s="144">
        <f t="shared" si="821"/>
        <v>0</v>
      </c>
      <c r="AX1432" s="144">
        <f t="shared" si="822"/>
        <v>0</v>
      </c>
      <c r="AY1432" s="141">
        <f t="shared" si="839"/>
        <v>0</v>
      </c>
      <c r="AZ1432" s="141">
        <f t="shared" si="840"/>
        <v>0</v>
      </c>
      <c r="BA1432" s="141">
        <f t="shared" si="841"/>
        <v>0</v>
      </c>
      <c r="BB1432" s="141">
        <f t="shared" si="842"/>
        <v>0</v>
      </c>
      <c r="BC1432" s="141">
        <f t="shared" si="843"/>
        <v>0</v>
      </c>
      <c r="BD1432" s="141">
        <f t="shared" si="844"/>
        <v>0</v>
      </c>
      <c r="BE1432" s="141">
        <f t="shared" si="845"/>
        <v>0</v>
      </c>
      <c r="BF1432" s="141">
        <f t="shared" si="846"/>
        <v>0</v>
      </c>
      <c r="BG1432" s="105"/>
    </row>
    <row r="1433" spans="13:59" x14ac:dyDescent="0.25">
      <c r="M1433" s="100"/>
      <c r="N1433" s="120"/>
      <c r="O1433" s="121"/>
      <c r="P1433" s="120"/>
      <c r="Q1433" s="120"/>
      <c r="R1433" s="120"/>
      <c r="S1433" s="120"/>
      <c r="T1433" s="139"/>
      <c r="U1433" s="140">
        <f t="shared" si="811"/>
        <v>0</v>
      </c>
      <c r="V1433" s="140">
        <f t="shared" si="812"/>
        <v>0</v>
      </c>
      <c r="W1433" s="140">
        <f t="shared" si="813"/>
        <v>0</v>
      </c>
      <c r="X1433" s="140">
        <f t="shared" si="814"/>
        <v>0</v>
      </c>
      <c r="Y1433" s="141">
        <f t="shared" si="823"/>
        <v>0</v>
      </c>
      <c r="Z1433" s="141">
        <f t="shared" si="824"/>
        <v>0</v>
      </c>
      <c r="AA1433" s="141">
        <f t="shared" si="825"/>
        <v>0</v>
      </c>
      <c r="AB1433" s="141">
        <f t="shared" si="826"/>
        <v>0</v>
      </c>
      <c r="AC1433" s="141">
        <f t="shared" si="827"/>
        <v>0</v>
      </c>
      <c r="AD1433" s="141">
        <f t="shared" si="828"/>
        <v>0</v>
      </c>
      <c r="AE1433" s="141">
        <f t="shared" si="829"/>
        <v>0</v>
      </c>
      <c r="AF1433" s="141">
        <f t="shared" si="830"/>
        <v>0</v>
      </c>
      <c r="AG1433" s="142"/>
      <c r="AH1433" s="143">
        <f t="shared" si="815"/>
        <v>0</v>
      </c>
      <c r="AI1433" s="143">
        <f t="shared" si="816"/>
        <v>0</v>
      </c>
      <c r="AJ1433" s="143">
        <f t="shared" si="817"/>
        <v>0</v>
      </c>
      <c r="AK1433" s="143">
        <f t="shared" si="818"/>
        <v>0</v>
      </c>
      <c r="AL1433" s="141">
        <f t="shared" si="831"/>
        <v>0</v>
      </c>
      <c r="AM1433" s="141">
        <f t="shared" si="832"/>
        <v>0</v>
      </c>
      <c r="AN1433" s="141">
        <f t="shared" si="833"/>
        <v>0</v>
      </c>
      <c r="AO1433" s="141">
        <f t="shared" si="834"/>
        <v>0</v>
      </c>
      <c r="AP1433" s="141">
        <f t="shared" si="835"/>
        <v>0</v>
      </c>
      <c r="AQ1433" s="141">
        <f t="shared" si="836"/>
        <v>0</v>
      </c>
      <c r="AR1433" s="141">
        <f t="shared" si="837"/>
        <v>0</v>
      </c>
      <c r="AS1433" s="141">
        <f t="shared" si="838"/>
        <v>0</v>
      </c>
      <c r="AT1433" s="142"/>
      <c r="AU1433" s="144">
        <f t="shared" si="819"/>
        <v>0</v>
      </c>
      <c r="AV1433" s="144">
        <f t="shared" si="820"/>
        <v>0</v>
      </c>
      <c r="AW1433" s="144">
        <f t="shared" si="821"/>
        <v>0</v>
      </c>
      <c r="AX1433" s="144">
        <f t="shared" si="822"/>
        <v>0</v>
      </c>
      <c r="AY1433" s="141">
        <f t="shared" si="839"/>
        <v>0</v>
      </c>
      <c r="AZ1433" s="141">
        <f t="shared" si="840"/>
        <v>0</v>
      </c>
      <c r="BA1433" s="141">
        <f t="shared" si="841"/>
        <v>0</v>
      </c>
      <c r="BB1433" s="141">
        <f t="shared" si="842"/>
        <v>0</v>
      </c>
      <c r="BC1433" s="141">
        <f t="shared" si="843"/>
        <v>0</v>
      </c>
      <c r="BD1433" s="141">
        <f t="shared" si="844"/>
        <v>0</v>
      </c>
      <c r="BE1433" s="141">
        <f t="shared" si="845"/>
        <v>0</v>
      </c>
      <c r="BF1433" s="141">
        <f t="shared" si="846"/>
        <v>0</v>
      </c>
      <c r="BG1433" s="105"/>
    </row>
    <row r="1434" spans="13:59" x14ac:dyDescent="0.25">
      <c r="M1434" s="100"/>
      <c r="N1434" s="120"/>
      <c r="O1434" s="121"/>
      <c r="P1434" s="120"/>
      <c r="Q1434" s="120"/>
      <c r="R1434" s="120"/>
      <c r="S1434" s="120"/>
      <c r="T1434" s="139"/>
      <c r="U1434" s="140">
        <f t="shared" si="811"/>
        <v>0</v>
      </c>
      <c r="V1434" s="140">
        <f t="shared" si="812"/>
        <v>0</v>
      </c>
      <c r="W1434" s="140">
        <f t="shared" si="813"/>
        <v>0</v>
      </c>
      <c r="X1434" s="140">
        <f t="shared" si="814"/>
        <v>0</v>
      </c>
      <c r="Y1434" s="141">
        <f t="shared" si="823"/>
        <v>0</v>
      </c>
      <c r="Z1434" s="141">
        <f t="shared" si="824"/>
        <v>0</v>
      </c>
      <c r="AA1434" s="141">
        <f t="shared" si="825"/>
        <v>0</v>
      </c>
      <c r="AB1434" s="141">
        <f t="shared" si="826"/>
        <v>0</v>
      </c>
      <c r="AC1434" s="141">
        <f t="shared" si="827"/>
        <v>0</v>
      </c>
      <c r="AD1434" s="141">
        <f t="shared" si="828"/>
        <v>0</v>
      </c>
      <c r="AE1434" s="141">
        <f t="shared" si="829"/>
        <v>0</v>
      </c>
      <c r="AF1434" s="141">
        <f t="shared" si="830"/>
        <v>0</v>
      </c>
      <c r="AG1434" s="142"/>
      <c r="AH1434" s="143">
        <f t="shared" si="815"/>
        <v>0</v>
      </c>
      <c r="AI1434" s="143">
        <f t="shared" si="816"/>
        <v>0</v>
      </c>
      <c r="AJ1434" s="143">
        <f t="shared" si="817"/>
        <v>0</v>
      </c>
      <c r="AK1434" s="143">
        <f t="shared" si="818"/>
        <v>0</v>
      </c>
      <c r="AL1434" s="141">
        <f t="shared" si="831"/>
        <v>0</v>
      </c>
      <c r="AM1434" s="141">
        <f t="shared" si="832"/>
        <v>0</v>
      </c>
      <c r="AN1434" s="141">
        <f t="shared" si="833"/>
        <v>0</v>
      </c>
      <c r="AO1434" s="141">
        <f t="shared" si="834"/>
        <v>0</v>
      </c>
      <c r="AP1434" s="141">
        <f t="shared" si="835"/>
        <v>0</v>
      </c>
      <c r="AQ1434" s="141">
        <f t="shared" si="836"/>
        <v>0</v>
      </c>
      <c r="AR1434" s="141">
        <f t="shared" si="837"/>
        <v>0</v>
      </c>
      <c r="AS1434" s="141">
        <f t="shared" si="838"/>
        <v>0</v>
      </c>
      <c r="AT1434" s="142"/>
      <c r="AU1434" s="144">
        <f t="shared" si="819"/>
        <v>0</v>
      </c>
      <c r="AV1434" s="144">
        <f t="shared" si="820"/>
        <v>0</v>
      </c>
      <c r="AW1434" s="144">
        <f t="shared" si="821"/>
        <v>0</v>
      </c>
      <c r="AX1434" s="144">
        <f t="shared" si="822"/>
        <v>0</v>
      </c>
      <c r="AY1434" s="141">
        <f t="shared" si="839"/>
        <v>0</v>
      </c>
      <c r="AZ1434" s="141">
        <f t="shared" si="840"/>
        <v>0</v>
      </c>
      <c r="BA1434" s="141">
        <f t="shared" si="841"/>
        <v>0</v>
      </c>
      <c r="BB1434" s="141">
        <f t="shared" si="842"/>
        <v>0</v>
      </c>
      <c r="BC1434" s="141">
        <f t="shared" si="843"/>
        <v>0</v>
      </c>
      <c r="BD1434" s="141">
        <f t="shared" si="844"/>
        <v>0</v>
      </c>
      <c r="BE1434" s="141">
        <f t="shared" si="845"/>
        <v>0</v>
      </c>
      <c r="BF1434" s="141">
        <f t="shared" si="846"/>
        <v>0</v>
      </c>
      <c r="BG1434" s="105"/>
    </row>
    <row r="1435" spans="13:59" x14ac:dyDescent="0.25">
      <c r="M1435" s="100"/>
      <c r="N1435" s="120"/>
      <c r="O1435" s="121"/>
      <c r="P1435" s="120"/>
      <c r="Q1435" s="120"/>
      <c r="R1435" s="120"/>
      <c r="S1435" s="120"/>
      <c r="T1435" s="139"/>
      <c r="U1435" s="140">
        <f t="shared" si="811"/>
        <v>0</v>
      </c>
      <c r="V1435" s="140">
        <f t="shared" si="812"/>
        <v>0</v>
      </c>
      <c r="W1435" s="140">
        <f t="shared" si="813"/>
        <v>0</v>
      </c>
      <c r="X1435" s="140">
        <f t="shared" si="814"/>
        <v>0</v>
      </c>
      <c r="Y1435" s="141">
        <f t="shared" si="823"/>
        <v>0</v>
      </c>
      <c r="Z1435" s="141">
        <f t="shared" si="824"/>
        <v>0</v>
      </c>
      <c r="AA1435" s="141">
        <f t="shared" si="825"/>
        <v>0</v>
      </c>
      <c r="AB1435" s="141">
        <f t="shared" si="826"/>
        <v>0</v>
      </c>
      <c r="AC1435" s="141">
        <f t="shared" si="827"/>
        <v>0</v>
      </c>
      <c r="AD1435" s="141">
        <f t="shared" si="828"/>
        <v>0</v>
      </c>
      <c r="AE1435" s="141">
        <f t="shared" si="829"/>
        <v>0</v>
      </c>
      <c r="AF1435" s="141">
        <f t="shared" si="830"/>
        <v>0</v>
      </c>
      <c r="AG1435" s="142"/>
      <c r="AH1435" s="143">
        <f t="shared" si="815"/>
        <v>0</v>
      </c>
      <c r="AI1435" s="143">
        <f t="shared" si="816"/>
        <v>0</v>
      </c>
      <c r="AJ1435" s="143">
        <f t="shared" si="817"/>
        <v>0</v>
      </c>
      <c r="AK1435" s="143">
        <f t="shared" si="818"/>
        <v>0</v>
      </c>
      <c r="AL1435" s="141">
        <f t="shared" si="831"/>
        <v>0</v>
      </c>
      <c r="AM1435" s="141">
        <f t="shared" si="832"/>
        <v>0</v>
      </c>
      <c r="AN1435" s="141">
        <f t="shared" si="833"/>
        <v>0</v>
      </c>
      <c r="AO1435" s="141">
        <f t="shared" si="834"/>
        <v>0</v>
      </c>
      <c r="AP1435" s="141">
        <f t="shared" si="835"/>
        <v>0</v>
      </c>
      <c r="AQ1435" s="141">
        <f t="shared" si="836"/>
        <v>0</v>
      </c>
      <c r="AR1435" s="141">
        <f t="shared" si="837"/>
        <v>0</v>
      </c>
      <c r="AS1435" s="141">
        <f t="shared" si="838"/>
        <v>0</v>
      </c>
      <c r="AT1435" s="142"/>
      <c r="AU1435" s="144">
        <f t="shared" si="819"/>
        <v>0</v>
      </c>
      <c r="AV1435" s="144">
        <f t="shared" si="820"/>
        <v>0</v>
      </c>
      <c r="AW1435" s="144">
        <f t="shared" si="821"/>
        <v>0</v>
      </c>
      <c r="AX1435" s="144">
        <f t="shared" si="822"/>
        <v>0</v>
      </c>
      <c r="AY1435" s="141">
        <f t="shared" si="839"/>
        <v>0</v>
      </c>
      <c r="AZ1435" s="141">
        <f t="shared" si="840"/>
        <v>0</v>
      </c>
      <c r="BA1435" s="141">
        <f t="shared" si="841"/>
        <v>0</v>
      </c>
      <c r="BB1435" s="141">
        <f t="shared" si="842"/>
        <v>0</v>
      </c>
      <c r="BC1435" s="141">
        <f t="shared" si="843"/>
        <v>0</v>
      </c>
      <c r="BD1435" s="141">
        <f t="shared" si="844"/>
        <v>0</v>
      </c>
      <c r="BE1435" s="141">
        <f t="shared" si="845"/>
        <v>0</v>
      </c>
      <c r="BF1435" s="141">
        <f t="shared" si="846"/>
        <v>0</v>
      </c>
      <c r="BG1435" s="105"/>
    </row>
    <row r="1436" spans="13:59" x14ac:dyDescent="0.25">
      <c r="M1436" s="100"/>
      <c r="N1436" s="120"/>
      <c r="O1436" s="121"/>
      <c r="P1436" s="120"/>
      <c r="Q1436" s="120"/>
      <c r="R1436" s="120"/>
      <c r="S1436" s="120"/>
      <c r="T1436" s="139"/>
      <c r="U1436" s="140">
        <f t="shared" si="811"/>
        <v>0</v>
      </c>
      <c r="V1436" s="140">
        <f t="shared" si="812"/>
        <v>0</v>
      </c>
      <c r="W1436" s="140">
        <f t="shared" si="813"/>
        <v>0</v>
      </c>
      <c r="X1436" s="140">
        <f t="shared" si="814"/>
        <v>0</v>
      </c>
      <c r="Y1436" s="141">
        <f t="shared" si="823"/>
        <v>0</v>
      </c>
      <c r="Z1436" s="141">
        <f t="shared" si="824"/>
        <v>0</v>
      </c>
      <c r="AA1436" s="141">
        <f t="shared" si="825"/>
        <v>0</v>
      </c>
      <c r="AB1436" s="141">
        <f t="shared" si="826"/>
        <v>0</v>
      </c>
      <c r="AC1436" s="141">
        <f t="shared" si="827"/>
        <v>0</v>
      </c>
      <c r="AD1436" s="141">
        <f t="shared" si="828"/>
        <v>0</v>
      </c>
      <c r="AE1436" s="141">
        <f t="shared" si="829"/>
        <v>0</v>
      </c>
      <c r="AF1436" s="141">
        <f t="shared" si="830"/>
        <v>0</v>
      </c>
      <c r="AG1436" s="142"/>
      <c r="AH1436" s="143">
        <f t="shared" si="815"/>
        <v>0</v>
      </c>
      <c r="AI1436" s="143">
        <f t="shared" si="816"/>
        <v>0</v>
      </c>
      <c r="AJ1436" s="143">
        <f t="shared" si="817"/>
        <v>0</v>
      </c>
      <c r="AK1436" s="143">
        <f t="shared" si="818"/>
        <v>0</v>
      </c>
      <c r="AL1436" s="141">
        <f t="shared" si="831"/>
        <v>0</v>
      </c>
      <c r="AM1436" s="141">
        <f t="shared" si="832"/>
        <v>0</v>
      </c>
      <c r="AN1436" s="141">
        <f t="shared" si="833"/>
        <v>0</v>
      </c>
      <c r="AO1436" s="141">
        <f t="shared" si="834"/>
        <v>0</v>
      </c>
      <c r="AP1436" s="141">
        <f t="shared" si="835"/>
        <v>0</v>
      </c>
      <c r="AQ1436" s="141">
        <f t="shared" si="836"/>
        <v>0</v>
      </c>
      <c r="AR1436" s="141">
        <f t="shared" si="837"/>
        <v>0</v>
      </c>
      <c r="AS1436" s="141">
        <f t="shared" si="838"/>
        <v>0</v>
      </c>
      <c r="AT1436" s="142"/>
      <c r="AU1436" s="144">
        <f t="shared" si="819"/>
        <v>0</v>
      </c>
      <c r="AV1436" s="144">
        <f t="shared" si="820"/>
        <v>0</v>
      </c>
      <c r="AW1436" s="144">
        <f t="shared" si="821"/>
        <v>0</v>
      </c>
      <c r="AX1436" s="144">
        <f t="shared" si="822"/>
        <v>0</v>
      </c>
      <c r="AY1436" s="141">
        <f t="shared" si="839"/>
        <v>0</v>
      </c>
      <c r="AZ1436" s="141">
        <f t="shared" si="840"/>
        <v>0</v>
      </c>
      <c r="BA1436" s="141">
        <f t="shared" si="841"/>
        <v>0</v>
      </c>
      <c r="BB1436" s="141">
        <f t="shared" si="842"/>
        <v>0</v>
      </c>
      <c r="BC1436" s="141">
        <f t="shared" si="843"/>
        <v>0</v>
      </c>
      <c r="BD1436" s="141">
        <f t="shared" si="844"/>
        <v>0</v>
      </c>
      <c r="BE1436" s="141">
        <f t="shared" si="845"/>
        <v>0</v>
      </c>
      <c r="BF1436" s="141">
        <f t="shared" si="846"/>
        <v>0</v>
      </c>
      <c r="BG1436" s="105"/>
    </row>
    <row r="1437" spans="13:59" x14ac:dyDescent="0.25">
      <c r="M1437" s="100"/>
      <c r="N1437" s="120"/>
      <c r="O1437" s="121"/>
      <c r="P1437" s="120"/>
      <c r="Q1437" s="120"/>
      <c r="R1437" s="120"/>
      <c r="S1437" s="120"/>
      <c r="T1437" s="139"/>
      <c r="U1437" s="140">
        <f t="shared" si="811"/>
        <v>0</v>
      </c>
      <c r="V1437" s="140">
        <f t="shared" si="812"/>
        <v>0</v>
      </c>
      <c r="W1437" s="140">
        <f t="shared" si="813"/>
        <v>0</v>
      </c>
      <c r="X1437" s="140">
        <f t="shared" si="814"/>
        <v>0</v>
      </c>
      <c r="Y1437" s="141">
        <f t="shared" si="823"/>
        <v>0</v>
      </c>
      <c r="Z1437" s="141">
        <f t="shared" si="824"/>
        <v>0</v>
      </c>
      <c r="AA1437" s="141">
        <f t="shared" si="825"/>
        <v>0</v>
      </c>
      <c r="AB1437" s="141">
        <f t="shared" si="826"/>
        <v>0</v>
      </c>
      <c r="AC1437" s="141">
        <f t="shared" si="827"/>
        <v>0</v>
      </c>
      <c r="AD1437" s="141">
        <f t="shared" si="828"/>
        <v>0</v>
      </c>
      <c r="AE1437" s="141">
        <f t="shared" si="829"/>
        <v>0</v>
      </c>
      <c r="AF1437" s="141">
        <f t="shared" si="830"/>
        <v>0</v>
      </c>
      <c r="AG1437" s="142"/>
      <c r="AH1437" s="143">
        <f t="shared" si="815"/>
        <v>0</v>
      </c>
      <c r="AI1437" s="143">
        <f t="shared" si="816"/>
        <v>0</v>
      </c>
      <c r="AJ1437" s="143">
        <f t="shared" si="817"/>
        <v>0</v>
      </c>
      <c r="AK1437" s="143">
        <f t="shared" si="818"/>
        <v>0</v>
      </c>
      <c r="AL1437" s="141">
        <f t="shared" si="831"/>
        <v>0</v>
      </c>
      <c r="AM1437" s="141">
        <f t="shared" si="832"/>
        <v>0</v>
      </c>
      <c r="AN1437" s="141">
        <f t="shared" si="833"/>
        <v>0</v>
      </c>
      <c r="AO1437" s="141">
        <f t="shared" si="834"/>
        <v>0</v>
      </c>
      <c r="AP1437" s="141">
        <f t="shared" si="835"/>
        <v>0</v>
      </c>
      <c r="AQ1437" s="141">
        <f t="shared" si="836"/>
        <v>0</v>
      </c>
      <c r="AR1437" s="141">
        <f t="shared" si="837"/>
        <v>0</v>
      </c>
      <c r="AS1437" s="141">
        <f t="shared" si="838"/>
        <v>0</v>
      </c>
      <c r="AT1437" s="142"/>
      <c r="AU1437" s="144">
        <f t="shared" si="819"/>
        <v>0</v>
      </c>
      <c r="AV1437" s="144">
        <f t="shared" si="820"/>
        <v>0</v>
      </c>
      <c r="AW1437" s="144">
        <f t="shared" si="821"/>
        <v>0</v>
      </c>
      <c r="AX1437" s="144">
        <f t="shared" si="822"/>
        <v>0</v>
      </c>
      <c r="AY1437" s="141">
        <f t="shared" si="839"/>
        <v>0</v>
      </c>
      <c r="AZ1437" s="141">
        <f t="shared" si="840"/>
        <v>0</v>
      </c>
      <c r="BA1437" s="141">
        <f t="shared" si="841"/>
        <v>0</v>
      </c>
      <c r="BB1437" s="141">
        <f t="shared" si="842"/>
        <v>0</v>
      </c>
      <c r="BC1437" s="141">
        <f t="shared" si="843"/>
        <v>0</v>
      </c>
      <c r="BD1437" s="141">
        <f t="shared" si="844"/>
        <v>0</v>
      </c>
      <c r="BE1437" s="141">
        <f t="shared" si="845"/>
        <v>0</v>
      </c>
      <c r="BF1437" s="141">
        <f t="shared" si="846"/>
        <v>0</v>
      </c>
      <c r="BG1437" s="105"/>
    </row>
    <row r="1438" spans="13:59" x14ac:dyDescent="0.25">
      <c r="M1438" s="100"/>
      <c r="N1438" s="120"/>
      <c r="O1438" s="121"/>
      <c r="P1438" s="120"/>
      <c r="Q1438" s="120"/>
      <c r="R1438" s="120"/>
      <c r="S1438" s="120"/>
      <c r="T1438" s="139"/>
      <c r="U1438" s="140">
        <f t="shared" si="811"/>
        <v>0</v>
      </c>
      <c r="V1438" s="140">
        <f t="shared" si="812"/>
        <v>0</v>
      </c>
      <c r="W1438" s="140">
        <f t="shared" si="813"/>
        <v>0</v>
      </c>
      <c r="X1438" s="140">
        <f t="shared" si="814"/>
        <v>0</v>
      </c>
      <c r="Y1438" s="141">
        <f t="shared" si="823"/>
        <v>0</v>
      </c>
      <c r="Z1438" s="141">
        <f t="shared" si="824"/>
        <v>0</v>
      </c>
      <c r="AA1438" s="141">
        <f t="shared" si="825"/>
        <v>0</v>
      </c>
      <c r="AB1438" s="141">
        <f t="shared" si="826"/>
        <v>0</v>
      </c>
      <c r="AC1438" s="141">
        <f t="shared" si="827"/>
        <v>0</v>
      </c>
      <c r="AD1438" s="141">
        <f t="shared" si="828"/>
        <v>0</v>
      </c>
      <c r="AE1438" s="141">
        <f t="shared" si="829"/>
        <v>0</v>
      </c>
      <c r="AF1438" s="141">
        <f t="shared" si="830"/>
        <v>0</v>
      </c>
      <c r="AG1438" s="142"/>
      <c r="AH1438" s="143">
        <f t="shared" si="815"/>
        <v>0</v>
      </c>
      <c r="AI1438" s="143">
        <f t="shared" si="816"/>
        <v>0</v>
      </c>
      <c r="AJ1438" s="143">
        <f t="shared" si="817"/>
        <v>0</v>
      </c>
      <c r="AK1438" s="143">
        <f t="shared" si="818"/>
        <v>0</v>
      </c>
      <c r="AL1438" s="141">
        <f t="shared" si="831"/>
        <v>0</v>
      </c>
      <c r="AM1438" s="141">
        <f t="shared" si="832"/>
        <v>0</v>
      </c>
      <c r="AN1438" s="141">
        <f t="shared" si="833"/>
        <v>0</v>
      </c>
      <c r="AO1438" s="141">
        <f t="shared" si="834"/>
        <v>0</v>
      </c>
      <c r="AP1438" s="141">
        <f t="shared" si="835"/>
        <v>0</v>
      </c>
      <c r="AQ1438" s="141">
        <f t="shared" si="836"/>
        <v>0</v>
      </c>
      <c r="AR1438" s="141">
        <f t="shared" si="837"/>
        <v>0</v>
      </c>
      <c r="AS1438" s="141">
        <f t="shared" si="838"/>
        <v>0</v>
      </c>
      <c r="AT1438" s="142"/>
      <c r="AU1438" s="144">
        <f t="shared" si="819"/>
        <v>0</v>
      </c>
      <c r="AV1438" s="144">
        <f t="shared" si="820"/>
        <v>0</v>
      </c>
      <c r="AW1438" s="144">
        <f t="shared" si="821"/>
        <v>0</v>
      </c>
      <c r="AX1438" s="144">
        <f t="shared" si="822"/>
        <v>0</v>
      </c>
      <c r="AY1438" s="141">
        <f t="shared" si="839"/>
        <v>0</v>
      </c>
      <c r="AZ1438" s="141">
        <f t="shared" si="840"/>
        <v>0</v>
      </c>
      <c r="BA1438" s="141">
        <f t="shared" si="841"/>
        <v>0</v>
      </c>
      <c r="BB1438" s="141">
        <f t="shared" si="842"/>
        <v>0</v>
      </c>
      <c r="BC1438" s="141">
        <f t="shared" si="843"/>
        <v>0</v>
      </c>
      <c r="BD1438" s="141">
        <f t="shared" si="844"/>
        <v>0</v>
      </c>
      <c r="BE1438" s="141">
        <f t="shared" si="845"/>
        <v>0</v>
      </c>
      <c r="BF1438" s="141">
        <f t="shared" si="846"/>
        <v>0</v>
      </c>
      <c r="BG1438" s="105"/>
    </row>
    <row r="1439" spans="13:59" x14ac:dyDescent="0.25">
      <c r="M1439" s="100"/>
      <c r="N1439" s="120"/>
      <c r="O1439" s="121"/>
      <c r="P1439" s="120"/>
      <c r="Q1439" s="120"/>
      <c r="R1439" s="120"/>
      <c r="S1439" s="120"/>
      <c r="T1439" s="139"/>
      <c r="U1439" s="140">
        <f t="shared" si="811"/>
        <v>0</v>
      </c>
      <c r="V1439" s="140">
        <f t="shared" si="812"/>
        <v>0</v>
      </c>
      <c r="W1439" s="140">
        <f t="shared" si="813"/>
        <v>0</v>
      </c>
      <c r="X1439" s="140">
        <f t="shared" si="814"/>
        <v>0</v>
      </c>
      <c r="Y1439" s="141">
        <f t="shared" si="823"/>
        <v>0</v>
      </c>
      <c r="Z1439" s="141">
        <f t="shared" si="824"/>
        <v>0</v>
      </c>
      <c r="AA1439" s="141">
        <f t="shared" si="825"/>
        <v>0</v>
      </c>
      <c r="AB1439" s="141">
        <f t="shared" si="826"/>
        <v>0</v>
      </c>
      <c r="AC1439" s="141">
        <f t="shared" si="827"/>
        <v>0</v>
      </c>
      <c r="AD1439" s="141">
        <f t="shared" si="828"/>
        <v>0</v>
      </c>
      <c r="AE1439" s="141">
        <f t="shared" si="829"/>
        <v>0</v>
      </c>
      <c r="AF1439" s="141">
        <f t="shared" si="830"/>
        <v>0</v>
      </c>
      <c r="AG1439" s="142"/>
      <c r="AH1439" s="143">
        <f t="shared" si="815"/>
        <v>0</v>
      </c>
      <c r="AI1439" s="143">
        <f t="shared" si="816"/>
        <v>0</v>
      </c>
      <c r="AJ1439" s="143">
        <f t="shared" si="817"/>
        <v>0</v>
      </c>
      <c r="AK1439" s="143">
        <f t="shared" si="818"/>
        <v>0</v>
      </c>
      <c r="AL1439" s="141">
        <f t="shared" si="831"/>
        <v>0</v>
      </c>
      <c r="AM1439" s="141">
        <f t="shared" si="832"/>
        <v>0</v>
      </c>
      <c r="AN1439" s="141">
        <f t="shared" si="833"/>
        <v>0</v>
      </c>
      <c r="AO1439" s="141">
        <f t="shared" si="834"/>
        <v>0</v>
      </c>
      <c r="AP1439" s="141">
        <f t="shared" si="835"/>
        <v>0</v>
      </c>
      <c r="AQ1439" s="141">
        <f t="shared" si="836"/>
        <v>0</v>
      </c>
      <c r="AR1439" s="141">
        <f t="shared" si="837"/>
        <v>0</v>
      </c>
      <c r="AS1439" s="141">
        <f t="shared" si="838"/>
        <v>0</v>
      </c>
      <c r="AT1439" s="142"/>
      <c r="AU1439" s="144">
        <f t="shared" si="819"/>
        <v>0</v>
      </c>
      <c r="AV1439" s="144">
        <f t="shared" si="820"/>
        <v>0</v>
      </c>
      <c r="AW1439" s="144">
        <f t="shared" si="821"/>
        <v>0</v>
      </c>
      <c r="AX1439" s="144">
        <f t="shared" si="822"/>
        <v>0</v>
      </c>
      <c r="AY1439" s="141">
        <f t="shared" si="839"/>
        <v>0</v>
      </c>
      <c r="AZ1439" s="141">
        <f t="shared" si="840"/>
        <v>0</v>
      </c>
      <c r="BA1439" s="141">
        <f t="shared" si="841"/>
        <v>0</v>
      </c>
      <c r="BB1439" s="141">
        <f t="shared" si="842"/>
        <v>0</v>
      </c>
      <c r="BC1439" s="141">
        <f t="shared" si="843"/>
        <v>0</v>
      </c>
      <c r="BD1439" s="141">
        <f t="shared" si="844"/>
        <v>0</v>
      </c>
      <c r="BE1439" s="141">
        <f t="shared" si="845"/>
        <v>0</v>
      </c>
      <c r="BF1439" s="141">
        <f t="shared" si="846"/>
        <v>0</v>
      </c>
      <c r="BG1439" s="105"/>
    </row>
    <row r="1440" spans="13:59" x14ac:dyDescent="0.25">
      <c r="M1440" s="100"/>
      <c r="N1440" s="120"/>
      <c r="O1440" s="121"/>
      <c r="P1440" s="120"/>
      <c r="Q1440" s="120"/>
      <c r="R1440" s="120"/>
      <c r="S1440" s="120"/>
      <c r="T1440" s="139"/>
      <c r="U1440" s="140">
        <f t="shared" si="811"/>
        <v>0</v>
      </c>
      <c r="V1440" s="140">
        <f t="shared" si="812"/>
        <v>0</v>
      </c>
      <c r="W1440" s="140">
        <f t="shared" si="813"/>
        <v>0</v>
      </c>
      <c r="X1440" s="140">
        <f t="shared" si="814"/>
        <v>0</v>
      </c>
      <c r="Y1440" s="141">
        <f t="shared" si="823"/>
        <v>0</v>
      </c>
      <c r="Z1440" s="141">
        <f t="shared" si="824"/>
        <v>0</v>
      </c>
      <c r="AA1440" s="141">
        <f t="shared" si="825"/>
        <v>0</v>
      </c>
      <c r="AB1440" s="141">
        <f t="shared" si="826"/>
        <v>0</v>
      </c>
      <c r="AC1440" s="141">
        <f t="shared" si="827"/>
        <v>0</v>
      </c>
      <c r="AD1440" s="141">
        <f t="shared" si="828"/>
        <v>0</v>
      </c>
      <c r="AE1440" s="141">
        <f t="shared" si="829"/>
        <v>0</v>
      </c>
      <c r="AF1440" s="141">
        <f t="shared" si="830"/>
        <v>0</v>
      </c>
      <c r="AG1440" s="142"/>
      <c r="AH1440" s="143">
        <f t="shared" si="815"/>
        <v>0</v>
      </c>
      <c r="AI1440" s="143">
        <f t="shared" si="816"/>
        <v>0</v>
      </c>
      <c r="AJ1440" s="143">
        <f t="shared" si="817"/>
        <v>0</v>
      </c>
      <c r="AK1440" s="143">
        <f t="shared" si="818"/>
        <v>0</v>
      </c>
      <c r="AL1440" s="141">
        <f t="shared" si="831"/>
        <v>0</v>
      </c>
      <c r="AM1440" s="141">
        <f t="shared" si="832"/>
        <v>0</v>
      </c>
      <c r="AN1440" s="141">
        <f t="shared" si="833"/>
        <v>0</v>
      </c>
      <c r="AO1440" s="141">
        <f t="shared" si="834"/>
        <v>0</v>
      </c>
      <c r="AP1440" s="141">
        <f t="shared" si="835"/>
        <v>0</v>
      </c>
      <c r="AQ1440" s="141">
        <f t="shared" si="836"/>
        <v>0</v>
      </c>
      <c r="AR1440" s="141">
        <f t="shared" si="837"/>
        <v>0</v>
      </c>
      <c r="AS1440" s="141">
        <f t="shared" si="838"/>
        <v>0</v>
      </c>
      <c r="AT1440" s="142"/>
      <c r="AU1440" s="144">
        <f t="shared" si="819"/>
        <v>0</v>
      </c>
      <c r="AV1440" s="144">
        <f t="shared" si="820"/>
        <v>0</v>
      </c>
      <c r="AW1440" s="144">
        <f t="shared" si="821"/>
        <v>0</v>
      </c>
      <c r="AX1440" s="144">
        <f t="shared" si="822"/>
        <v>0</v>
      </c>
      <c r="AY1440" s="141">
        <f t="shared" si="839"/>
        <v>0</v>
      </c>
      <c r="AZ1440" s="141">
        <f t="shared" si="840"/>
        <v>0</v>
      </c>
      <c r="BA1440" s="141">
        <f t="shared" si="841"/>
        <v>0</v>
      </c>
      <c r="BB1440" s="141">
        <f t="shared" si="842"/>
        <v>0</v>
      </c>
      <c r="BC1440" s="141">
        <f t="shared" si="843"/>
        <v>0</v>
      </c>
      <c r="BD1440" s="141">
        <f t="shared" si="844"/>
        <v>0</v>
      </c>
      <c r="BE1440" s="141">
        <f t="shared" si="845"/>
        <v>0</v>
      </c>
      <c r="BF1440" s="141">
        <f t="shared" si="846"/>
        <v>0</v>
      </c>
      <c r="BG1440" s="105"/>
    </row>
    <row r="1441" spans="13:59" x14ac:dyDescent="0.25">
      <c r="M1441" s="100"/>
      <c r="T1441" s="139"/>
      <c r="U1441" s="140">
        <f t="shared" si="811"/>
        <v>0</v>
      </c>
      <c r="V1441" s="140">
        <f t="shared" si="812"/>
        <v>0</v>
      </c>
      <c r="W1441" s="140">
        <f t="shared" si="813"/>
        <v>0</v>
      </c>
      <c r="X1441" s="140">
        <f t="shared" si="814"/>
        <v>0</v>
      </c>
      <c r="Y1441" s="141">
        <f t="shared" si="823"/>
        <v>0</v>
      </c>
      <c r="Z1441" s="141">
        <f t="shared" si="824"/>
        <v>0</v>
      </c>
      <c r="AA1441" s="141">
        <f t="shared" si="825"/>
        <v>0</v>
      </c>
      <c r="AB1441" s="141">
        <f t="shared" si="826"/>
        <v>0</v>
      </c>
      <c r="AC1441" s="141">
        <f t="shared" si="827"/>
        <v>0</v>
      </c>
      <c r="AD1441" s="141">
        <f t="shared" si="828"/>
        <v>0</v>
      </c>
      <c r="AE1441" s="141">
        <f t="shared" si="829"/>
        <v>0</v>
      </c>
      <c r="AF1441" s="141">
        <f t="shared" si="830"/>
        <v>0</v>
      </c>
      <c r="AG1441" s="142"/>
      <c r="AH1441" s="143">
        <f t="shared" si="815"/>
        <v>0</v>
      </c>
      <c r="AI1441" s="143">
        <f t="shared" si="816"/>
        <v>0</v>
      </c>
      <c r="AJ1441" s="143">
        <f t="shared" si="817"/>
        <v>0</v>
      </c>
      <c r="AK1441" s="143">
        <f t="shared" si="818"/>
        <v>0</v>
      </c>
      <c r="AL1441" s="141">
        <f t="shared" si="831"/>
        <v>0</v>
      </c>
      <c r="AM1441" s="141">
        <f t="shared" si="832"/>
        <v>0</v>
      </c>
      <c r="AN1441" s="141">
        <f t="shared" si="833"/>
        <v>0</v>
      </c>
      <c r="AO1441" s="141">
        <f t="shared" si="834"/>
        <v>0</v>
      </c>
      <c r="AP1441" s="141">
        <f t="shared" si="835"/>
        <v>0</v>
      </c>
      <c r="AQ1441" s="141">
        <f t="shared" si="836"/>
        <v>0</v>
      </c>
      <c r="AR1441" s="141">
        <f t="shared" si="837"/>
        <v>0</v>
      </c>
      <c r="AS1441" s="141">
        <f t="shared" si="838"/>
        <v>0</v>
      </c>
      <c r="AT1441" s="142"/>
      <c r="AU1441" s="144">
        <f t="shared" si="819"/>
        <v>0</v>
      </c>
      <c r="AV1441" s="144">
        <f t="shared" si="820"/>
        <v>0</v>
      </c>
      <c r="AW1441" s="144">
        <f t="shared" si="821"/>
        <v>0</v>
      </c>
      <c r="AX1441" s="144">
        <f t="shared" si="822"/>
        <v>0</v>
      </c>
      <c r="AY1441" s="141">
        <f t="shared" si="839"/>
        <v>0</v>
      </c>
      <c r="AZ1441" s="141">
        <f t="shared" si="840"/>
        <v>0</v>
      </c>
      <c r="BA1441" s="141">
        <f t="shared" si="841"/>
        <v>0</v>
      </c>
      <c r="BB1441" s="141">
        <f t="shared" si="842"/>
        <v>0</v>
      </c>
      <c r="BC1441" s="141">
        <f t="shared" si="843"/>
        <v>0</v>
      </c>
      <c r="BD1441" s="141">
        <f t="shared" si="844"/>
        <v>0</v>
      </c>
      <c r="BE1441" s="141">
        <f t="shared" si="845"/>
        <v>0</v>
      </c>
      <c r="BF1441" s="141">
        <f t="shared" si="846"/>
        <v>0</v>
      </c>
      <c r="BG1441" s="105"/>
    </row>
    <row r="1442" spans="13:59" x14ac:dyDescent="0.25">
      <c r="M1442" s="100"/>
      <c r="N1442" s="120"/>
      <c r="O1442" s="121"/>
      <c r="P1442" s="120"/>
      <c r="Q1442" s="120"/>
      <c r="R1442" s="120"/>
      <c r="S1442" s="120"/>
      <c r="T1442" s="139"/>
      <c r="U1442" s="140">
        <f t="shared" si="811"/>
        <v>0</v>
      </c>
      <c r="V1442" s="140">
        <f t="shared" si="812"/>
        <v>0</v>
      </c>
      <c r="W1442" s="140">
        <f t="shared" si="813"/>
        <v>0</v>
      </c>
      <c r="X1442" s="140">
        <f t="shared" si="814"/>
        <v>0</v>
      </c>
      <c r="Y1442" s="141">
        <f t="shared" si="823"/>
        <v>0</v>
      </c>
      <c r="Z1442" s="141">
        <f t="shared" si="824"/>
        <v>0</v>
      </c>
      <c r="AA1442" s="141">
        <f t="shared" si="825"/>
        <v>0</v>
      </c>
      <c r="AB1442" s="141">
        <f t="shared" si="826"/>
        <v>0</v>
      </c>
      <c r="AC1442" s="141">
        <f t="shared" si="827"/>
        <v>0</v>
      </c>
      <c r="AD1442" s="141">
        <f t="shared" si="828"/>
        <v>0</v>
      </c>
      <c r="AE1442" s="141">
        <f t="shared" si="829"/>
        <v>0</v>
      </c>
      <c r="AF1442" s="141">
        <f t="shared" si="830"/>
        <v>0</v>
      </c>
      <c r="AG1442" s="142"/>
      <c r="AH1442" s="143">
        <f t="shared" si="815"/>
        <v>0</v>
      </c>
      <c r="AI1442" s="143">
        <f t="shared" si="816"/>
        <v>0</v>
      </c>
      <c r="AJ1442" s="143">
        <f t="shared" si="817"/>
        <v>0</v>
      </c>
      <c r="AK1442" s="143">
        <f t="shared" si="818"/>
        <v>0</v>
      </c>
      <c r="AL1442" s="141">
        <f t="shared" si="831"/>
        <v>0</v>
      </c>
      <c r="AM1442" s="141">
        <f t="shared" si="832"/>
        <v>0</v>
      </c>
      <c r="AN1442" s="141">
        <f t="shared" si="833"/>
        <v>0</v>
      </c>
      <c r="AO1442" s="141">
        <f t="shared" si="834"/>
        <v>0</v>
      </c>
      <c r="AP1442" s="141">
        <f t="shared" si="835"/>
        <v>0</v>
      </c>
      <c r="AQ1442" s="141">
        <f t="shared" si="836"/>
        <v>0</v>
      </c>
      <c r="AR1442" s="141">
        <f t="shared" si="837"/>
        <v>0</v>
      </c>
      <c r="AS1442" s="141">
        <f t="shared" si="838"/>
        <v>0</v>
      </c>
      <c r="AT1442" s="142"/>
      <c r="AU1442" s="144">
        <f t="shared" si="819"/>
        <v>0</v>
      </c>
      <c r="AV1442" s="144">
        <f t="shared" si="820"/>
        <v>0</v>
      </c>
      <c r="AW1442" s="144">
        <f t="shared" si="821"/>
        <v>0</v>
      </c>
      <c r="AX1442" s="144">
        <f t="shared" si="822"/>
        <v>0</v>
      </c>
      <c r="AY1442" s="141">
        <f t="shared" si="839"/>
        <v>0</v>
      </c>
      <c r="AZ1442" s="141">
        <f t="shared" si="840"/>
        <v>0</v>
      </c>
      <c r="BA1442" s="141">
        <f t="shared" si="841"/>
        <v>0</v>
      </c>
      <c r="BB1442" s="141">
        <f t="shared" si="842"/>
        <v>0</v>
      </c>
      <c r="BC1442" s="141">
        <f t="shared" si="843"/>
        <v>0</v>
      </c>
      <c r="BD1442" s="141">
        <f t="shared" si="844"/>
        <v>0</v>
      </c>
      <c r="BE1442" s="141">
        <f t="shared" si="845"/>
        <v>0</v>
      </c>
      <c r="BF1442" s="141">
        <f t="shared" si="846"/>
        <v>0</v>
      </c>
      <c r="BG1442" s="105"/>
    </row>
    <row r="1443" spans="13:59" x14ac:dyDescent="0.25">
      <c r="M1443" s="100"/>
      <c r="N1443" s="120"/>
      <c r="O1443" s="121"/>
      <c r="P1443" s="120"/>
      <c r="Q1443" s="120"/>
      <c r="R1443" s="120"/>
      <c r="S1443" s="120"/>
      <c r="T1443" s="139"/>
      <c r="U1443" s="140">
        <f t="shared" si="811"/>
        <v>0</v>
      </c>
      <c r="V1443" s="140">
        <f t="shared" si="812"/>
        <v>0</v>
      </c>
      <c r="W1443" s="140">
        <f t="shared" si="813"/>
        <v>0</v>
      </c>
      <c r="X1443" s="140">
        <f t="shared" si="814"/>
        <v>0</v>
      </c>
      <c r="Y1443" s="141">
        <f t="shared" si="823"/>
        <v>0</v>
      </c>
      <c r="Z1443" s="141">
        <f t="shared" si="824"/>
        <v>0</v>
      </c>
      <c r="AA1443" s="141">
        <f t="shared" si="825"/>
        <v>0</v>
      </c>
      <c r="AB1443" s="141">
        <f t="shared" si="826"/>
        <v>0</v>
      </c>
      <c r="AC1443" s="141">
        <f t="shared" si="827"/>
        <v>0</v>
      </c>
      <c r="AD1443" s="141">
        <f t="shared" si="828"/>
        <v>0</v>
      </c>
      <c r="AE1443" s="141">
        <f t="shared" si="829"/>
        <v>0</v>
      </c>
      <c r="AF1443" s="141">
        <f t="shared" si="830"/>
        <v>0</v>
      </c>
      <c r="AG1443" s="142"/>
      <c r="AH1443" s="143">
        <f t="shared" si="815"/>
        <v>0</v>
      </c>
      <c r="AI1443" s="143">
        <f t="shared" si="816"/>
        <v>0</v>
      </c>
      <c r="AJ1443" s="143">
        <f t="shared" si="817"/>
        <v>0</v>
      </c>
      <c r="AK1443" s="143">
        <f t="shared" si="818"/>
        <v>0</v>
      </c>
      <c r="AL1443" s="141">
        <f t="shared" si="831"/>
        <v>0</v>
      </c>
      <c r="AM1443" s="141">
        <f t="shared" si="832"/>
        <v>0</v>
      </c>
      <c r="AN1443" s="141">
        <f t="shared" si="833"/>
        <v>0</v>
      </c>
      <c r="AO1443" s="141">
        <f t="shared" si="834"/>
        <v>0</v>
      </c>
      <c r="AP1443" s="141">
        <f t="shared" si="835"/>
        <v>0</v>
      </c>
      <c r="AQ1443" s="141">
        <f t="shared" si="836"/>
        <v>0</v>
      </c>
      <c r="AR1443" s="141">
        <f t="shared" si="837"/>
        <v>0</v>
      </c>
      <c r="AS1443" s="141">
        <f t="shared" si="838"/>
        <v>0</v>
      </c>
      <c r="AT1443" s="142"/>
      <c r="AU1443" s="144">
        <f t="shared" si="819"/>
        <v>0</v>
      </c>
      <c r="AV1443" s="144">
        <f t="shared" si="820"/>
        <v>0</v>
      </c>
      <c r="AW1443" s="144">
        <f t="shared" si="821"/>
        <v>0</v>
      </c>
      <c r="AX1443" s="144">
        <f t="shared" si="822"/>
        <v>0</v>
      </c>
      <c r="AY1443" s="141">
        <f t="shared" si="839"/>
        <v>0</v>
      </c>
      <c r="AZ1443" s="141">
        <f t="shared" si="840"/>
        <v>0</v>
      </c>
      <c r="BA1443" s="141">
        <f t="shared" si="841"/>
        <v>0</v>
      </c>
      <c r="BB1443" s="141">
        <f t="shared" si="842"/>
        <v>0</v>
      </c>
      <c r="BC1443" s="141">
        <f t="shared" si="843"/>
        <v>0</v>
      </c>
      <c r="BD1443" s="141">
        <f t="shared" si="844"/>
        <v>0</v>
      </c>
      <c r="BE1443" s="141">
        <f t="shared" si="845"/>
        <v>0</v>
      </c>
      <c r="BF1443" s="141">
        <f t="shared" si="846"/>
        <v>0</v>
      </c>
      <c r="BG1443" s="105"/>
    </row>
    <row r="1444" spans="13:59" x14ac:dyDescent="0.25">
      <c r="M1444" s="100"/>
      <c r="N1444" s="120"/>
      <c r="O1444" s="121"/>
      <c r="P1444" s="120"/>
      <c r="Q1444" s="120"/>
      <c r="R1444" s="120"/>
      <c r="S1444" s="120"/>
      <c r="T1444" s="139"/>
      <c r="U1444" s="140">
        <f t="shared" si="811"/>
        <v>0</v>
      </c>
      <c r="V1444" s="140">
        <f t="shared" si="812"/>
        <v>0</v>
      </c>
      <c r="W1444" s="140">
        <f t="shared" si="813"/>
        <v>0</v>
      </c>
      <c r="X1444" s="140">
        <f t="shared" si="814"/>
        <v>0</v>
      </c>
      <c r="Y1444" s="141">
        <f t="shared" si="823"/>
        <v>0</v>
      </c>
      <c r="Z1444" s="141">
        <f t="shared" si="824"/>
        <v>0</v>
      </c>
      <c r="AA1444" s="141">
        <f t="shared" si="825"/>
        <v>0</v>
      </c>
      <c r="AB1444" s="141">
        <f t="shared" si="826"/>
        <v>0</v>
      </c>
      <c r="AC1444" s="141">
        <f t="shared" si="827"/>
        <v>0</v>
      </c>
      <c r="AD1444" s="141">
        <f t="shared" si="828"/>
        <v>0</v>
      </c>
      <c r="AE1444" s="141">
        <f t="shared" si="829"/>
        <v>0</v>
      </c>
      <c r="AF1444" s="141">
        <f t="shared" si="830"/>
        <v>0</v>
      </c>
      <c r="AG1444" s="142"/>
      <c r="AH1444" s="143">
        <f t="shared" si="815"/>
        <v>0</v>
      </c>
      <c r="AI1444" s="143">
        <f t="shared" si="816"/>
        <v>0</v>
      </c>
      <c r="AJ1444" s="143">
        <f t="shared" si="817"/>
        <v>0</v>
      </c>
      <c r="AK1444" s="143">
        <f t="shared" si="818"/>
        <v>0</v>
      </c>
      <c r="AL1444" s="141">
        <f t="shared" si="831"/>
        <v>0</v>
      </c>
      <c r="AM1444" s="141">
        <f t="shared" si="832"/>
        <v>0</v>
      </c>
      <c r="AN1444" s="141">
        <f t="shared" si="833"/>
        <v>0</v>
      </c>
      <c r="AO1444" s="141">
        <f t="shared" si="834"/>
        <v>0</v>
      </c>
      <c r="AP1444" s="141">
        <f t="shared" si="835"/>
        <v>0</v>
      </c>
      <c r="AQ1444" s="141">
        <f t="shared" si="836"/>
        <v>0</v>
      </c>
      <c r="AR1444" s="141">
        <f t="shared" si="837"/>
        <v>0</v>
      </c>
      <c r="AS1444" s="141">
        <f t="shared" si="838"/>
        <v>0</v>
      </c>
      <c r="AT1444" s="142"/>
      <c r="AU1444" s="144">
        <f t="shared" si="819"/>
        <v>0</v>
      </c>
      <c r="AV1444" s="144">
        <f t="shared" si="820"/>
        <v>0</v>
      </c>
      <c r="AW1444" s="144">
        <f t="shared" si="821"/>
        <v>0</v>
      </c>
      <c r="AX1444" s="144">
        <f t="shared" si="822"/>
        <v>0</v>
      </c>
      <c r="AY1444" s="141">
        <f t="shared" si="839"/>
        <v>0</v>
      </c>
      <c r="AZ1444" s="141">
        <f t="shared" si="840"/>
        <v>0</v>
      </c>
      <c r="BA1444" s="141">
        <f t="shared" si="841"/>
        <v>0</v>
      </c>
      <c r="BB1444" s="141">
        <f t="shared" si="842"/>
        <v>0</v>
      </c>
      <c r="BC1444" s="141">
        <f t="shared" si="843"/>
        <v>0</v>
      </c>
      <c r="BD1444" s="141">
        <f t="shared" si="844"/>
        <v>0</v>
      </c>
      <c r="BE1444" s="141">
        <f t="shared" si="845"/>
        <v>0</v>
      </c>
      <c r="BF1444" s="141">
        <f t="shared" si="846"/>
        <v>0</v>
      </c>
      <c r="BG1444" s="105"/>
    </row>
    <row r="1445" spans="13:59" x14ac:dyDescent="0.25">
      <c r="M1445" s="100"/>
      <c r="N1445" s="120"/>
      <c r="O1445" s="121"/>
      <c r="P1445" s="120"/>
      <c r="Q1445" s="120"/>
      <c r="R1445" s="120"/>
      <c r="S1445" s="120"/>
      <c r="T1445" s="139"/>
      <c r="U1445" s="140">
        <f t="shared" si="811"/>
        <v>0</v>
      </c>
      <c r="V1445" s="140">
        <f t="shared" si="812"/>
        <v>0</v>
      </c>
      <c r="W1445" s="140">
        <f t="shared" si="813"/>
        <v>0</v>
      </c>
      <c r="X1445" s="140">
        <f t="shared" si="814"/>
        <v>0</v>
      </c>
      <c r="Y1445" s="141">
        <f t="shared" si="823"/>
        <v>0</v>
      </c>
      <c r="Z1445" s="141">
        <f t="shared" si="824"/>
        <v>0</v>
      </c>
      <c r="AA1445" s="141">
        <f t="shared" si="825"/>
        <v>0</v>
      </c>
      <c r="AB1445" s="141">
        <f t="shared" si="826"/>
        <v>0</v>
      </c>
      <c r="AC1445" s="141">
        <f t="shared" si="827"/>
        <v>0</v>
      </c>
      <c r="AD1445" s="141">
        <f t="shared" si="828"/>
        <v>0</v>
      </c>
      <c r="AE1445" s="141">
        <f t="shared" si="829"/>
        <v>0</v>
      </c>
      <c r="AF1445" s="141">
        <f t="shared" si="830"/>
        <v>0</v>
      </c>
      <c r="AG1445" s="142"/>
      <c r="AH1445" s="143">
        <f t="shared" si="815"/>
        <v>0</v>
      </c>
      <c r="AI1445" s="143">
        <f t="shared" si="816"/>
        <v>0</v>
      </c>
      <c r="AJ1445" s="143">
        <f t="shared" si="817"/>
        <v>0</v>
      </c>
      <c r="AK1445" s="143">
        <f t="shared" si="818"/>
        <v>0</v>
      </c>
      <c r="AL1445" s="141">
        <f t="shared" si="831"/>
        <v>0</v>
      </c>
      <c r="AM1445" s="141">
        <f t="shared" si="832"/>
        <v>0</v>
      </c>
      <c r="AN1445" s="141">
        <f t="shared" si="833"/>
        <v>0</v>
      </c>
      <c r="AO1445" s="141">
        <f t="shared" si="834"/>
        <v>0</v>
      </c>
      <c r="AP1445" s="141">
        <f t="shared" si="835"/>
        <v>0</v>
      </c>
      <c r="AQ1445" s="141">
        <f t="shared" si="836"/>
        <v>0</v>
      </c>
      <c r="AR1445" s="141">
        <f t="shared" si="837"/>
        <v>0</v>
      </c>
      <c r="AS1445" s="141">
        <f t="shared" si="838"/>
        <v>0</v>
      </c>
      <c r="AT1445" s="142"/>
      <c r="AU1445" s="144">
        <f t="shared" si="819"/>
        <v>0</v>
      </c>
      <c r="AV1445" s="144">
        <f t="shared" si="820"/>
        <v>0</v>
      </c>
      <c r="AW1445" s="144">
        <f t="shared" si="821"/>
        <v>0</v>
      </c>
      <c r="AX1445" s="144">
        <f t="shared" si="822"/>
        <v>0</v>
      </c>
      <c r="AY1445" s="141">
        <f t="shared" si="839"/>
        <v>0</v>
      </c>
      <c r="AZ1445" s="141">
        <f t="shared" si="840"/>
        <v>0</v>
      </c>
      <c r="BA1445" s="141">
        <f t="shared" si="841"/>
        <v>0</v>
      </c>
      <c r="BB1445" s="141">
        <f t="shared" si="842"/>
        <v>0</v>
      </c>
      <c r="BC1445" s="141">
        <f t="shared" si="843"/>
        <v>0</v>
      </c>
      <c r="BD1445" s="141">
        <f t="shared" si="844"/>
        <v>0</v>
      </c>
      <c r="BE1445" s="141">
        <f t="shared" si="845"/>
        <v>0</v>
      </c>
      <c r="BF1445" s="141">
        <f t="shared" si="846"/>
        <v>0</v>
      </c>
      <c r="BG1445" s="105"/>
    </row>
    <row r="1446" spans="13:59" x14ac:dyDescent="0.25">
      <c r="M1446" s="100"/>
      <c r="N1446" s="120"/>
      <c r="O1446" s="121"/>
      <c r="P1446" s="120"/>
      <c r="Q1446" s="120"/>
      <c r="R1446" s="120"/>
      <c r="S1446" s="120"/>
      <c r="T1446" s="139"/>
      <c r="U1446" s="140">
        <f t="shared" si="811"/>
        <v>0</v>
      </c>
      <c r="V1446" s="140">
        <f t="shared" si="812"/>
        <v>0</v>
      </c>
      <c r="W1446" s="140">
        <f t="shared" si="813"/>
        <v>0</v>
      </c>
      <c r="X1446" s="140">
        <f t="shared" si="814"/>
        <v>0</v>
      </c>
      <c r="Y1446" s="141">
        <f t="shared" si="823"/>
        <v>0</v>
      </c>
      <c r="Z1446" s="141">
        <f t="shared" si="824"/>
        <v>0</v>
      </c>
      <c r="AA1446" s="141">
        <f t="shared" si="825"/>
        <v>0</v>
      </c>
      <c r="AB1446" s="141">
        <f t="shared" si="826"/>
        <v>0</v>
      </c>
      <c r="AC1446" s="141">
        <f t="shared" si="827"/>
        <v>0</v>
      </c>
      <c r="AD1446" s="141">
        <f t="shared" si="828"/>
        <v>0</v>
      </c>
      <c r="AE1446" s="141">
        <f t="shared" si="829"/>
        <v>0</v>
      </c>
      <c r="AF1446" s="141">
        <f t="shared" si="830"/>
        <v>0</v>
      </c>
      <c r="AG1446" s="142"/>
      <c r="AH1446" s="143">
        <f t="shared" si="815"/>
        <v>0</v>
      </c>
      <c r="AI1446" s="143">
        <f t="shared" si="816"/>
        <v>0</v>
      </c>
      <c r="AJ1446" s="143">
        <f t="shared" si="817"/>
        <v>0</v>
      </c>
      <c r="AK1446" s="143">
        <f t="shared" si="818"/>
        <v>0</v>
      </c>
      <c r="AL1446" s="141">
        <f t="shared" si="831"/>
        <v>0</v>
      </c>
      <c r="AM1446" s="141">
        <f t="shared" si="832"/>
        <v>0</v>
      </c>
      <c r="AN1446" s="141">
        <f t="shared" si="833"/>
        <v>0</v>
      </c>
      <c r="AO1446" s="141">
        <f t="shared" si="834"/>
        <v>0</v>
      </c>
      <c r="AP1446" s="141">
        <f t="shared" si="835"/>
        <v>0</v>
      </c>
      <c r="AQ1446" s="141">
        <f t="shared" si="836"/>
        <v>0</v>
      </c>
      <c r="AR1446" s="141">
        <f t="shared" si="837"/>
        <v>0</v>
      </c>
      <c r="AS1446" s="141">
        <f t="shared" si="838"/>
        <v>0</v>
      </c>
      <c r="AT1446" s="142"/>
      <c r="AU1446" s="144">
        <f t="shared" si="819"/>
        <v>0</v>
      </c>
      <c r="AV1446" s="144">
        <f t="shared" si="820"/>
        <v>0</v>
      </c>
      <c r="AW1446" s="144">
        <f t="shared" si="821"/>
        <v>0</v>
      </c>
      <c r="AX1446" s="144">
        <f t="shared" si="822"/>
        <v>0</v>
      </c>
      <c r="AY1446" s="141">
        <f t="shared" si="839"/>
        <v>0</v>
      </c>
      <c r="AZ1446" s="141">
        <f t="shared" si="840"/>
        <v>0</v>
      </c>
      <c r="BA1446" s="141">
        <f t="shared" si="841"/>
        <v>0</v>
      </c>
      <c r="BB1446" s="141">
        <f t="shared" si="842"/>
        <v>0</v>
      </c>
      <c r="BC1446" s="141">
        <f t="shared" si="843"/>
        <v>0</v>
      </c>
      <c r="BD1446" s="141">
        <f t="shared" si="844"/>
        <v>0</v>
      </c>
      <c r="BE1446" s="141">
        <f t="shared" si="845"/>
        <v>0</v>
      </c>
      <c r="BF1446" s="141">
        <f t="shared" si="846"/>
        <v>0</v>
      </c>
      <c r="BG1446" s="105"/>
    </row>
    <row r="1447" spans="13:59" x14ac:dyDescent="0.25">
      <c r="M1447" s="100"/>
      <c r="N1447" s="120"/>
      <c r="O1447" s="121"/>
      <c r="P1447" s="120"/>
      <c r="Q1447" s="120"/>
      <c r="R1447" s="120"/>
      <c r="S1447" s="120"/>
      <c r="T1447" s="139"/>
      <c r="U1447" s="140">
        <f t="shared" si="811"/>
        <v>0</v>
      </c>
      <c r="V1447" s="140">
        <f t="shared" si="812"/>
        <v>0</v>
      </c>
      <c r="W1447" s="140">
        <f t="shared" si="813"/>
        <v>0</v>
      </c>
      <c r="X1447" s="140">
        <f t="shared" si="814"/>
        <v>0</v>
      </c>
      <c r="Y1447" s="141">
        <f t="shared" si="823"/>
        <v>0</v>
      </c>
      <c r="Z1447" s="141">
        <f t="shared" si="824"/>
        <v>0</v>
      </c>
      <c r="AA1447" s="141">
        <f t="shared" si="825"/>
        <v>0</v>
      </c>
      <c r="AB1447" s="141">
        <f t="shared" si="826"/>
        <v>0</v>
      </c>
      <c r="AC1447" s="141">
        <f t="shared" si="827"/>
        <v>0</v>
      </c>
      <c r="AD1447" s="141">
        <f t="shared" si="828"/>
        <v>0</v>
      </c>
      <c r="AE1447" s="141">
        <f t="shared" si="829"/>
        <v>0</v>
      </c>
      <c r="AF1447" s="141">
        <f t="shared" si="830"/>
        <v>0</v>
      </c>
      <c r="AG1447" s="142"/>
      <c r="AH1447" s="143">
        <f t="shared" si="815"/>
        <v>0</v>
      </c>
      <c r="AI1447" s="143">
        <f t="shared" si="816"/>
        <v>0</v>
      </c>
      <c r="AJ1447" s="143">
        <f t="shared" si="817"/>
        <v>0</v>
      </c>
      <c r="AK1447" s="143">
        <f t="shared" si="818"/>
        <v>0</v>
      </c>
      <c r="AL1447" s="141">
        <f t="shared" si="831"/>
        <v>0</v>
      </c>
      <c r="AM1447" s="141">
        <f t="shared" si="832"/>
        <v>0</v>
      </c>
      <c r="AN1447" s="141">
        <f t="shared" si="833"/>
        <v>0</v>
      </c>
      <c r="AO1447" s="141">
        <f t="shared" si="834"/>
        <v>0</v>
      </c>
      <c r="AP1447" s="141">
        <f t="shared" si="835"/>
        <v>0</v>
      </c>
      <c r="AQ1447" s="141">
        <f t="shared" si="836"/>
        <v>0</v>
      </c>
      <c r="AR1447" s="141">
        <f t="shared" si="837"/>
        <v>0</v>
      </c>
      <c r="AS1447" s="141">
        <f t="shared" si="838"/>
        <v>0</v>
      </c>
      <c r="AT1447" s="142"/>
      <c r="AU1447" s="144">
        <f t="shared" si="819"/>
        <v>0</v>
      </c>
      <c r="AV1447" s="144">
        <f t="shared" si="820"/>
        <v>0</v>
      </c>
      <c r="AW1447" s="144">
        <f t="shared" si="821"/>
        <v>0</v>
      </c>
      <c r="AX1447" s="144">
        <f t="shared" si="822"/>
        <v>0</v>
      </c>
      <c r="AY1447" s="141">
        <f t="shared" si="839"/>
        <v>0</v>
      </c>
      <c r="AZ1447" s="141">
        <f t="shared" si="840"/>
        <v>0</v>
      </c>
      <c r="BA1447" s="141">
        <f t="shared" si="841"/>
        <v>0</v>
      </c>
      <c r="BB1447" s="141">
        <f t="shared" si="842"/>
        <v>0</v>
      </c>
      <c r="BC1447" s="141">
        <f t="shared" si="843"/>
        <v>0</v>
      </c>
      <c r="BD1447" s="141">
        <f t="shared" si="844"/>
        <v>0</v>
      </c>
      <c r="BE1447" s="141">
        <f t="shared" si="845"/>
        <v>0</v>
      </c>
      <c r="BF1447" s="141">
        <f t="shared" si="846"/>
        <v>0</v>
      </c>
      <c r="BG1447" s="105"/>
    </row>
    <row r="1448" spans="13:59" x14ac:dyDescent="0.25">
      <c r="M1448" s="100"/>
      <c r="N1448" s="120"/>
      <c r="O1448" s="121"/>
      <c r="P1448" s="120"/>
      <c r="Q1448" s="120"/>
      <c r="R1448" s="120"/>
      <c r="S1448" s="120"/>
      <c r="T1448" s="139"/>
      <c r="U1448" s="140">
        <f t="shared" si="811"/>
        <v>0</v>
      </c>
      <c r="V1448" s="140">
        <f t="shared" si="812"/>
        <v>0</v>
      </c>
      <c r="W1448" s="140">
        <f t="shared" si="813"/>
        <v>0</v>
      </c>
      <c r="X1448" s="140">
        <f t="shared" si="814"/>
        <v>0</v>
      </c>
      <c r="Y1448" s="141">
        <f t="shared" si="823"/>
        <v>0</v>
      </c>
      <c r="Z1448" s="141">
        <f t="shared" si="824"/>
        <v>0</v>
      </c>
      <c r="AA1448" s="141">
        <f t="shared" si="825"/>
        <v>0</v>
      </c>
      <c r="AB1448" s="141">
        <f t="shared" si="826"/>
        <v>0</v>
      </c>
      <c r="AC1448" s="141">
        <f t="shared" si="827"/>
        <v>0</v>
      </c>
      <c r="AD1448" s="141">
        <f t="shared" si="828"/>
        <v>0</v>
      </c>
      <c r="AE1448" s="141">
        <f t="shared" si="829"/>
        <v>0</v>
      </c>
      <c r="AF1448" s="141">
        <f t="shared" si="830"/>
        <v>0</v>
      </c>
      <c r="AG1448" s="142"/>
      <c r="AH1448" s="143">
        <f t="shared" si="815"/>
        <v>0</v>
      </c>
      <c r="AI1448" s="143">
        <f t="shared" si="816"/>
        <v>0</v>
      </c>
      <c r="AJ1448" s="143">
        <f t="shared" si="817"/>
        <v>0</v>
      </c>
      <c r="AK1448" s="143">
        <f t="shared" si="818"/>
        <v>0</v>
      </c>
      <c r="AL1448" s="141">
        <f t="shared" si="831"/>
        <v>0</v>
      </c>
      <c r="AM1448" s="141">
        <f t="shared" si="832"/>
        <v>0</v>
      </c>
      <c r="AN1448" s="141">
        <f t="shared" si="833"/>
        <v>0</v>
      </c>
      <c r="AO1448" s="141">
        <f t="shared" si="834"/>
        <v>0</v>
      </c>
      <c r="AP1448" s="141">
        <f t="shared" si="835"/>
        <v>0</v>
      </c>
      <c r="AQ1448" s="141">
        <f t="shared" si="836"/>
        <v>0</v>
      </c>
      <c r="AR1448" s="141">
        <f t="shared" si="837"/>
        <v>0</v>
      </c>
      <c r="AS1448" s="141">
        <f t="shared" si="838"/>
        <v>0</v>
      </c>
      <c r="AT1448" s="142"/>
      <c r="AU1448" s="144">
        <f t="shared" si="819"/>
        <v>0</v>
      </c>
      <c r="AV1448" s="144">
        <f t="shared" si="820"/>
        <v>0</v>
      </c>
      <c r="AW1448" s="144">
        <f t="shared" si="821"/>
        <v>0</v>
      </c>
      <c r="AX1448" s="144">
        <f t="shared" si="822"/>
        <v>0</v>
      </c>
      <c r="AY1448" s="141">
        <f t="shared" si="839"/>
        <v>0</v>
      </c>
      <c r="AZ1448" s="141">
        <f t="shared" si="840"/>
        <v>0</v>
      </c>
      <c r="BA1448" s="141">
        <f t="shared" si="841"/>
        <v>0</v>
      </c>
      <c r="BB1448" s="141">
        <f t="shared" si="842"/>
        <v>0</v>
      </c>
      <c r="BC1448" s="141">
        <f t="shared" si="843"/>
        <v>0</v>
      </c>
      <c r="BD1448" s="141">
        <f t="shared" si="844"/>
        <v>0</v>
      </c>
      <c r="BE1448" s="141">
        <f t="shared" si="845"/>
        <v>0</v>
      </c>
      <c r="BF1448" s="141">
        <f t="shared" si="846"/>
        <v>0</v>
      </c>
      <c r="BG1448" s="105"/>
    </row>
    <row r="1449" spans="13:59" x14ac:dyDescent="0.25">
      <c r="M1449" s="100"/>
      <c r="N1449" s="120"/>
      <c r="O1449" s="121"/>
      <c r="P1449" s="120"/>
      <c r="Q1449" s="120"/>
      <c r="R1449" s="120"/>
      <c r="S1449" s="120"/>
      <c r="T1449" s="139"/>
      <c r="U1449" s="140">
        <f t="shared" si="811"/>
        <v>0</v>
      </c>
      <c r="V1449" s="140">
        <f t="shared" si="812"/>
        <v>0</v>
      </c>
      <c r="W1449" s="140">
        <f t="shared" si="813"/>
        <v>0</v>
      </c>
      <c r="X1449" s="140">
        <f t="shared" si="814"/>
        <v>0</v>
      </c>
      <c r="Y1449" s="141">
        <f t="shared" si="823"/>
        <v>0</v>
      </c>
      <c r="Z1449" s="141">
        <f t="shared" si="824"/>
        <v>0</v>
      </c>
      <c r="AA1449" s="141">
        <f t="shared" si="825"/>
        <v>0</v>
      </c>
      <c r="AB1449" s="141">
        <f t="shared" si="826"/>
        <v>0</v>
      </c>
      <c r="AC1449" s="141">
        <f t="shared" si="827"/>
        <v>0</v>
      </c>
      <c r="AD1449" s="141">
        <f t="shared" si="828"/>
        <v>0</v>
      </c>
      <c r="AE1449" s="141">
        <f t="shared" si="829"/>
        <v>0</v>
      </c>
      <c r="AF1449" s="141">
        <f t="shared" si="830"/>
        <v>0</v>
      </c>
      <c r="AG1449" s="142"/>
      <c r="AH1449" s="143">
        <f t="shared" si="815"/>
        <v>0</v>
      </c>
      <c r="AI1449" s="143">
        <f t="shared" si="816"/>
        <v>0</v>
      </c>
      <c r="AJ1449" s="143">
        <f t="shared" si="817"/>
        <v>0</v>
      </c>
      <c r="AK1449" s="143">
        <f t="shared" si="818"/>
        <v>0</v>
      </c>
      <c r="AL1449" s="141">
        <f t="shared" si="831"/>
        <v>0</v>
      </c>
      <c r="AM1449" s="141">
        <f t="shared" si="832"/>
        <v>0</v>
      </c>
      <c r="AN1449" s="141">
        <f t="shared" si="833"/>
        <v>0</v>
      </c>
      <c r="AO1449" s="141">
        <f t="shared" si="834"/>
        <v>0</v>
      </c>
      <c r="AP1449" s="141">
        <f t="shared" si="835"/>
        <v>0</v>
      </c>
      <c r="AQ1449" s="141">
        <f t="shared" si="836"/>
        <v>0</v>
      </c>
      <c r="AR1449" s="141">
        <f t="shared" si="837"/>
        <v>0</v>
      </c>
      <c r="AS1449" s="141">
        <f t="shared" si="838"/>
        <v>0</v>
      </c>
      <c r="AT1449" s="142"/>
      <c r="AU1449" s="144">
        <f t="shared" si="819"/>
        <v>0</v>
      </c>
      <c r="AV1449" s="144">
        <f t="shared" si="820"/>
        <v>0</v>
      </c>
      <c r="AW1449" s="144">
        <f t="shared" si="821"/>
        <v>0</v>
      </c>
      <c r="AX1449" s="144">
        <f t="shared" si="822"/>
        <v>0</v>
      </c>
      <c r="AY1449" s="141">
        <f t="shared" si="839"/>
        <v>0</v>
      </c>
      <c r="AZ1449" s="141">
        <f t="shared" si="840"/>
        <v>0</v>
      </c>
      <c r="BA1449" s="141">
        <f t="shared" si="841"/>
        <v>0</v>
      </c>
      <c r="BB1449" s="141">
        <f t="shared" si="842"/>
        <v>0</v>
      </c>
      <c r="BC1449" s="141">
        <f t="shared" si="843"/>
        <v>0</v>
      </c>
      <c r="BD1449" s="141">
        <f t="shared" si="844"/>
        <v>0</v>
      </c>
      <c r="BE1449" s="141">
        <f t="shared" si="845"/>
        <v>0</v>
      </c>
      <c r="BF1449" s="141">
        <f t="shared" si="846"/>
        <v>0</v>
      </c>
      <c r="BG1449" s="105"/>
    </row>
    <row r="1450" spans="13:59" x14ac:dyDescent="0.25">
      <c r="M1450" s="100"/>
      <c r="N1450" s="120"/>
      <c r="O1450" s="121"/>
      <c r="P1450" s="120"/>
      <c r="Q1450" s="120"/>
      <c r="R1450" s="120"/>
      <c r="S1450" s="120"/>
      <c r="T1450" s="139"/>
      <c r="U1450" s="140">
        <f t="shared" si="811"/>
        <v>0</v>
      </c>
      <c r="V1450" s="140">
        <f t="shared" si="812"/>
        <v>0</v>
      </c>
      <c r="W1450" s="140">
        <f t="shared" si="813"/>
        <v>0</v>
      </c>
      <c r="X1450" s="140">
        <f t="shared" si="814"/>
        <v>0</v>
      </c>
      <c r="Y1450" s="141">
        <f t="shared" si="823"/>
        <v>0</v>
      </c>
      <c r="Z1450" s="141">
        <f t="shared" si="824"/>
        <v>0</v>
      </c>
      <c r="AA1450" s="141">
        <f t="shared" si="825"/>
        <v>0</v>
      </c>
      <c r="AB1450" s="141">
        <f t="shared" si="826"/>
        <v>0</v>
      </c>
      <c r="AC1450" s="141">
        <f t="shared" si="827"/>
        <v>0</v>
      </c>
      <c r="AD1450" s="141">
        <f t="shared" si="828"/>
        <v>0</v>
      </c>
      <c r="AE1450" s="141">
        <f t="shared" si="829"/>
        <v>0</v>
      </c>
      <c r="AF1450" s="141">
        <f t="shared" si="830"/>
        <v>0</v>
      </c>
      <c r="AG1450" s="142"/>
      <c r="AH1450" s="143">
        <f t="shared" si="815"/>
        <v>0</v>
      </c>
      <c r="AI1450" s="143">
        <f t="shared" si="816"/>
        <v>0</v>
      </c>
      <c r="AJ1450" s="143">
        <f t="shared" si="817"/>
        <v>0</v>
      </c>
      <c r="AK1450" s="143">
        <f t="shared" si="818"/>
        <v>0</v>
      </c>
      <c r="AL1450" s="141">
        <f t="shared" si="831"/>
        <v>0</v>
      </c>
      <c r="AM1450" s="141">
        <f t="shared" si="832"/>
        <v>0</v>
      </c>
      <c r="AN1450" s="141">
        <f t="shared" si="833"/>
        <v>0</v>
      </c>
      <c r="AO1450" s="141">
        <f t="shared" si="834"/>
        <v>0</v>
      </c>
      <c r="AP1450" s="141">
        <f t="shared" si="835"/>
        <v>0</v>
      </c>
      <c r="AQ1450" s="141">
        <f t="shared" si="836"/>
        <v>0</v>
      </c>
      <c r="AR1450" s="141">
        <f t="shared" si="837"/>
        <v>0</v>
      </c>
      <c r="AS1450" s="141">
        <f t="shared" si="838"/>
        <v>0</v>
      </c>
      <c r="AT1450" s="142"/>
      <c r="AU1450" s="144">
        <f t="shared" si="819"/>
        <v>0</v>
      </c>
      <c r="AV1450" s="144">
        <f t="shared" si="820"/>
        <v>0</v>
      </c>
      <c r="AW1450" s="144">
        <f t="shared" si="821"/>
        <v>0</v>
      </c>
      <c r="AX1450" s="144">
        <f t="shared" si="822"/>
        <v>0</v>
      </c>
      <c r="AY1450" s="141">
        <f t="shared" si="839"/>
        <v>0</v>
      </c>
      <c r="AZ1450" s="141">
        <f t="shared" si="840"/>
        <v>0</v>
      </c>
      <c r="BA1450" s="141">
        <f t="shared" si="841"/>
        <v>0</v>
      </c>
      <c r="BB1450" s="141">
        <f t="shared" si="842"/>
        <v>0</v>
      </c>
      <c r="BC1450" s="141">
        <f t="shared" si="843"/>
        <v>0</v>
      </c>
      <c r="BD1450" s="141">
        <f t="shared" si="844"/>
        <v>0</v>
      </c>
      <c r="BE1450" s="141">
        <f t="shared" si="845"/>
        <v>0</v>
      </c>
      <c r="BF1450" s="141">
        <f t="shared" si="846"/>
        <v>0</v>
      </c>
      <c r="BG1450" s="105"/>
    </row>
    <row r="1451" spans="13:59" x14ac:dyDescent="0.25">
      <c r="M1451" s="100"/>
      <c r="N1451" s="120"/>
      <c r="O1451" s="121"/>
      <c r="P1451" s="120"/>
      <c r="Q1451" s="120"/>
      <c r="R1451" s="120"/>
      <c r="S1451" s="120"/>
      <c r="T1451" s="139"/>
      <c r="U1451" s="140">
        <f t="shared" si="811"/>
        <v>0</v>
      </c>
      <c r="V1451" s="140">
        <f t="shared" si="812"/>
        <v>0</v>
      </c>
      <c r="W1451" s="140">
        <f t="shared" si="813"/>
        <v>0</v>
      </c>
      <c r="X1451" s="140">
        <f t="shared" si="814"/>
        <v>0</v>
      </c>
      <c r="Y1451" s="141">
        <f t="shared" si="823"/>
        <v>0</v>
      </c>
      <c r="Z1451" s="141">
        <f t="shared" si="824"/>
        <v>0</v>
      </c>
      <c r="AA1451" s="141">
        <f t="shared" si="825"/>
        <v>0</v>
      </c>
      <c r="AB1451" s="141">
        <f t="shared" si="826"/>
        <v>0</v>
      </c>
      <c r="AC1451" s="141">
        <f t="shared" si="827"/>
        <v>0</v>
      </c>
      <c r="AD1451" s="141">
        <f t="shared" si="828"/>
        <v>0</v>
      </c>
      <c r="AE1451" s="141">
        <f t="shared" si="829"/>
        <v>0</v>
      </c>
      <c r="AF1451" s="141">
        <f t="shared" si="830"/>
        <v>0</v>
      </c>
      <c r="AG1451" s="142"/>
      <c r="AH1451" s="143">
        <f t="shared" si="815"/>
        <v>0</v>
      </c>
      <c r="AI1451" s="143">
        <f t="shared" si="816"/>
        <v>0</v>
      </c>
      <c r="AJ1451" s="143">
        <f t="shared" si="817"/>
        <v>0</v>
      </c>
      <c r="AK1451" s="143">
        <f t="shared" si="818"/>
        <v>0</v>
      </c>
      <c r="AL1451" s="141">
        <f t="shared" si="831"/>
        <v>0</v>
      </c>
      <c r="AM1451" s="141">
        <f t="shared" si="832"/>
        <v>0</v>
      </c>
      <c r="AN1451" s="141">
        <f t="shared" si="833"/>
        <v>0</v>
      </c>
      <c r="AO1451" s="141">
        <f t="shared" si="834"/>
        <v>0</v>
      </c>
      <c r="AP1451" s="141">
        <f t="shared" si="835"/>
        <v>0</v>
      </c>
      <c r="AQ1451" s="141">
        <f t="shared" si="836"/>
        <v>0</v>
      </c>
      <c r="AR1451" s="141">
        <f t="shared" si="837"/>
        <v>0</v>
      </c>
      <c r="AS1451" s="141">
        <f t="shared" si="838"/>
        <v>0</v>
      </c>
      <c r="AT1451" s="142"/>
      <c r="AU1451" s="144">
        <f t="shared" si="819"/>
        <v>0</v>
      </c>
      <c r="AV1451" s="144">
        <f t="shared" si="820"/>
        <v>0</v>
      </c>
      <c r="AW1451" s="144">
        <f t="shared" si="821"/>
        <v>0</v>
      </c>
      <c r="AX1451" s="144">
        <f t="shared" si="822"/>
        <v>0</v>
      </c>
      <c r="AY1451" s="141">
        <f t="shared" si="839"/>
        <v>0</v>
      </c>
      <c r="AZ1451" s="141">
        <f t="shared" si="840"/>
        <v>0</v>
      </c>
      <c r="BA1451" s="141">
        <f t="shared" si="841"/>
        <v>0</v>
      </c>
      <c r="BB1451" s="141">
        <f t="shared" si="842"/>
        <v>0</v>
      </c>
      <c r="BC1451" s="141">
        <f t="shared" si="843"/>
        <v>0</v>
      </c>
      <c r="BD1451" s="141">
        <f t="shared" si="844"/>
        <v>0</v>
      </c>
      <c r="BE1451" s="141">
        <f t="shared" si="845"/>
        <v>0</v>
      </c>
      <c r="BF1451" s="141">
        <f t="shared" si="846"/>
        <v>0</v>
      </c>
      <c r="BG1451" s="105"/>
    </row>
    <row r="1452" spans="13:59" x14ac:dyDescent="0.25">
      <c r="M1452" s="100"/>
      <c r="N1452" s="120"/>
      <c r="O1452" s="121"/>
      <c r="P1452" s="120"/>
      <c r="Q1452" s="120"/>
      <c r="R1452" s="120"/>
      <c r="S1452" s="120"/>
      <c r="T1452" s="139"/>
      <c r="U1452" s="140">
        <f t="shared" si="811"/>
        <v>0</v>
      </c>
      <c r="V1452" s="140">
        <f t="shared" si="812"/>
        <v>0</v>
      </c>
      <c r="W1452" s="140">
        <f t="shared" si="813"/>
        <v>0</v>
      </c>
      <c r="X1452" s="140">
        <f t="shared" si="814"/>
        <v>0</v>
      </c>
      <c r="Y1452" s="141">
        <f t="shared" si="823"/>
        <v>0</v>
      </c>
      <c r="Z1452" s="141">
        <f t="shared" si="824"/>
        <v>0</v>
      </c>
      <c r="AA1452" s="141">
        <f t="shared" si="825"/>
        <v>0</v>
      </c>
      <c r="AB1452" s="141">
        <f t="shared" si="826"/>
        <v>0</v>
      </c>
      <c r="AC1452" s="141">
        <f t="shared" si="827"/>
        <v>0</v>
      </c>
      <c r="AD1452" s="141">
        <f t="shared" si="828"/>
        <v>0</v>
      </c>
      <c r="AE1452" s="141">
        <f t="shared" si="829"/>
        <v>0</v>
      </c>
      <c r="AF1452" s="141">
        <f t="shared" si="830"/>
        <v>0</v>
      </c>
      <c r="AG1452" s="142"/>
      <c r="AH1452" s="143">
        <f t="shared" si="815"/>
        <v>0</v>
      </c>
      <c r="AI1452" s="143">
        <f t="shared" si="816"/>
        <v>0</v>
      </c>
      <c r="AJ1452" s="143">
        <f t="shared" si="817"/>
        <v>0</v>
      </c>
      <c r="AK1452" s="143">
        <f t="shared" si="818"/>
        <v>0</v>
      </c>
      <c r="AL1452" s="141">
        <f t="shared" si="831"/>
        <v>0</v>
      </c>
      <c r="AM1452" s="141">
        <f t="shared" si="832"/>
        <v>0</v>
      </c>
      <c r="AN1452" s="141">
        <f t="shared" si="833"/>
        <v>0</v>
      </c>
      <c r="AO1452" s="141">
        <f t="shared" si="834"/>
        <v>0</v>
      </c>
      <c r="AP1452" s="141">
        <f t="shared" si="835"/>
        <v>0</v>
      </c>
      <c r="AQ1452" s="141">
        <f t="shared" si="836"/>
        <v>0</v>
      </c>
      <c r="AR1452" s="141">
        <f t="shared" si="837"/>
        <v>0</v>
      </c>
      <c r="AS1452" s="141">
        <f t="shared" si="838"/>
        <v>0</v>
      </c>
      <c r="AT1452" s="142"/>
      <c r="AU1452" s="144">
        <f t="shared" si="819"/>
        <v>0</v>
      </c>
      <c r="AV1452" s="144">
        <f t="shared" si="820"/>
        <v>0</v>
      </c>
      <c r="AW1452" s="144">
        <f t="shared" si="821"/>
        <v>0</v>
      </c>
      <c r="AX1452" s="144">
        <f t="shared" si="822"/>
        <v>0</v>
      </c>
      <c r="AY1452" s="141">
        <f t="shared" si="839"/>
        <v>0</v>
      </c>
      <c r="AZ1452" s="141">
        <f t="shared" si="840"/>
        <v>0</v>
      </c>
      <c r="BA1452" s="141">
        <f t="shared" si="841"/>
        <v>0</v>
      </c>
      <c r="BB1452" s="141">
        <f t="shared" si="842"/>
        <v>0</v>
      </c>
      <c r="BC1452" s="141">
        <f t="shared" si="843"/>
        <v>0</v>
      </c>
      <c r="BD1452" s="141">
        <f t="shared" si="844"/>
        <v>0</v>
      </c>
      <c r="BE1452" s="141">
        <f t="shared" si="845"/>
        <v>0</v>
      </c>
      <c r="BF1452" s="141">
        <f t="shared" si="846"/>
        <v>0</v>
      </c>
      <c r="BG1452" s="105"/>
    </row>
    <row r="1453" spans="13:59" x14ac:dyDescent="0.25">
      <c r="M1453" s="100"/>
      <c r="N1453" s="120"/>
      <c r="O1453" s="121"/>
      <c r="P1453" s="120"/>
      <c r="Q1453" s="120"/>
      <c r="R1453" s="120"/>
      <c r="S1453" s="120"/>
      <c r="T1453" s="139"/>
      <c r="U1453" s="140">
        <f t="shared" si="811"/>
        <v>0</v>
      </c>
      <c r="V1453" s="140">
        <f t="shared" si="812"/>
        <v>0</v>
      </c>
      <c r="W1453" s="140">
        <f t="shared" si="813"/>
        <v>0</v>
      </c>
      <c r="X1453" s="140">
        <f t="shared" si="814"/>
        <v>0</v>
      </c>
      <c r="Y1453" s="141">
        <f t="shared" si="823"/>
        <v>0</v>
      </c>
      <c r="Z1453" s="141">
        <f t="shared" si="824"/>
        <v>0</v>
      </c>
      <c r="AA1453" s="141">
        <f t="shared" si="825"/>
        <v>0</v>
      </c>
      <c r="AB1453" s="141">
        <f t="shared" si="826"/>
        <v>0</v>
      </c>
      <c r="AC1453" s="141">
        <f t="shared" si="827"/>
        <v>0</v>
      </c>
      <c r="AD1453" s="141">
        <f t="shared" si="828"/>
        <v>0</v>
      </c>
      <c r="AE1453" s="141">
        <f t="shared" si="829"/>
        <v>0</v>
      </c>
      <c r="AF1453" s="141">
        <f t="shared" si="830"/>
        <v>0</v>
      </c>
      <c r="AG1453" s="142"/>
      <c r="AH1453" s="143">
        <f t="shared" si="815"/>
        <v>0</v>
      </c>
      <c r="AI1453" s="143">
        <f t="shared" si="816"/>
        <v>0</v>
      </c>
      <c r="AJ1453" s="143">
        <f t="shared" si="817"/>
        <v>0</v>
      </c>
      <c r="AK1453" s="143">
        <f t="shared" si="818"/>
        <v>0</v>
      </c>
      <c r="AL1453" s="141">
        <f t="shared" si="831"/>
        <v>0</v>
      </c>
      <c r="AM1453" s="141">
        <f t="shared" si="832"/>
        <v>0</v>
      </c>
      <c r="AN1453" s="141">
        <f t="shared" si="833"/>
        <v>0</v>
      </c>
      <c r="AO1453" s="141">
        <f t="shared" si="834"/>
        <v>0</v>
      </c>
      <c r="AP1453" s="141">
        <f t="shared" si="835"/>
        <v>0</v>
      </c>
      <c r="AQ1453" s="141">
        <f t="shared" si="836"/>
        <v>0</v>
      </c>
      <c r="AR1453" s="141">
        <f t="shared" si="837"/>
        <v>0</v>
      </c>
      <c r="AS1453" s="141">
        <f t="shared" si="838"/>
        <v>0</v>
      </c>
      <c r="AT1453" s="142"/>
      <c r="AU1453" s="144">
        <f t="shared" si="819"/>
        <v>0</v>
      </c>
      <c r="AV1453" s="144">
        <f t="shared" si="820"/>
        <v>0</v>
      </c>
      <c r="AW1453" s="144">
        <f t="shared" si="821"/>
        <v>0</v>
      </c>
      <c r="AX1453" s="144">
        <f t="shared" si="822"/>
        <v>0</v>
      </c>
      <c r="AY1453" s="141">
        <f t="shared" si="839"/>
        <v>0</v>
      </c>
      <c r="AZ1453" s="141">
        <f t="shared" si="840"/>
        <v>0</v>
      </c>
      <c r="BA1453" s="141">
        <f t="shared" si="841"/>
        <v>0</v>
      </c>
      <c r="BB1453" s="141">
        <f t="shared" si="842"/>
        <v>0</v>
      </c>
      <c r="BC1453" s="141">
        <f t="shared" si="843"/>
        <v>0</v>
      </c>
      <c r="BD1453" s="141">
        <f t="shared" si="844"/>
        <v>0</v>
      </c>
      <c r="BE1453" s="141">
        <f t="shared" si="845"/>
        <v>0</v>
      </c>
      <c r="BF1453" s="141">
        <f t="shared" si="846"/>
        <v>0</v>
      </c>
      <c r="BG1453" s="105"/>
    </row>
    <row r="1454" spans="13:59" x14ac:dyDescent="0.25">
      <c r="M1454" s="100"/>
      <c r="N1454" s="120"/>
      <c r="O1454" s="121"/>
      <c r="P1454" s="120"/>
      <c r="Q1454" s="120"/>
      <c r="R1454" s="120"/>
      <c r="S1454" s="120"/>
      <c r="T1454" s="139"/>
      <c r="U1454" s="140">
        <f t="shared" si="811"/>
        <v>0</v>
      </c>
      <c r="V1454" s="140">
        <f t="shared" si="812"/>
        <v>0</v>
      </c>
      <c r="W1454" s="140">
        <f t="shared" si="813"/>
        <v>0</v>
      </c>
      <c r="X1454" s="140">
        <f t="shared" si="814"/>
        <v>0</v>
      </c>
      <c r="Y1454" s="141">
        <f t="shared" si="823"/>
        <v>0</v>
      </c>
      <c r="Z1454" s="141">
        <f t="shared" si="824"/>
        <v>0</v>
      </c>
      <c r="AA1454" s="141">
        <f t="shared" si="825"/>
        <v>0</v>
      </c>
      <c r="AB1454" s="141">
        <f t="shared" si="826"/>
        <v>0</v>
      </c>
      <c r="AC1454" s="141">
        <f t="shared" si="827"/>
        <v>0</v>
      </c>
      <c r="AD1454" s="141">
        <f t="shared" si="828"/>
        <v>0</v>
      </c>
      <c r="AE1454" s="141">
        <f t="shared" si="829"/>
        <v>0</v>
      </c>
      <c r="AF1454" s="141">
        <f t="shared" si="830"/>
        <v>0</v>
      </c>
      <c r="AG1454" s="142"/>
      <c r="AH1454" s="143">
        <f t="shared" si="815"/>
        <v>0</v>
      </c>
      <c r="AI1454" s="143">
        <f t="shared" si="816"/>
        <v>0</v>
      </c>
      <c r="AJ1454" s="143">
        <f t="shared" si="817"/>
        <v>0</v>
      </c>
      <c r="AK1454" s="143">
        <f t="shared" si="818"/>
        <v>0</v>
      </c>
      <c r="AL1454" s="141">
        <f t="shared" si="831"/>
        <v>0</v>
      </c>
      <c r="AM1454" s="141">
        <f t="shared" si="832"/>
        <v>0</v>
      </c>
      <c r="AN1454" s="141">
        <f t="shared" si="833"/>
        <v>0</v>
      </c>
      <c r="AO1454" s="141">
        <f t="shared" si="834"/>
        <v>0</v>
      </c>
      <c r="AP1454" s="141">
        <f t="shared" si="835"/>
        <v>0</v>
      </c>
      <c r="AQ1454" s="141">
        <f t="shared" si="836"/>
        <v>0</v>
      </c>
      <c r="AR1454" s="141">
        <f t="shared" si="837"/>
        <v>0</v>
      </c>
      <c r="AS1454" s="141">
        <f t="shared" si="838"/>
        <v>0</v>
      </c>
      <c r="AT1454" s="142"/>
      <c r="AU1454" s="144">
        <f t="shared" si="819"/>
        <v>0</v>
      </c>
      <c r="AV1454" s="144">
        <f t="shared" si="820"/>
        <v>0</v>
      </c>
      <c r="AW1454" s="144">
        <f t="shared" si="821"/>
        <v>0</v>
      </c>
      <c r="AX1454" s="144">
        <f t="shared" si="822"/>
        <v>0</v>
      </c>
      <c r="AY1454" s="141">
        <f t="shared" si="839"/>
        <v>0</v>
      </c>
      <c r="AZ1454" s="141">
        <f t="shared" si="840"/>
        <v>0</v>
      </c>
      <c r="BA1454" s="141">
        <f t="shared" si="841"/>
        <v>0</v>
      </c>
      <c r="BB1454" s="141">
        <f t="shared" si="842"/>
        <v>0</v>
      </c>
      <c r="BC1454" s="141">
        <f t="shared" si="843"/>
        <v>0</v>
      </c>
      <c r="BD1454" s="141">
        <f t="shared" si="844"/>
        <v>0</v>
      </c>
      <c r="BE1454" s="141">
        <f t="shared" si="845"/>
        <v>0</v>
      </c>
      <c r="BF1454" s="141">
        <f t="shared" si="846"/>
        <v>0</v>
      </c>
      <c r="BG1454" s="105"/>
    </row>
    <row r="1455" spans="13:59" x14ac:dyDescent="0.25">
      <c r="M1455" s="100"/>
      <c r="N1455" s="120"/>
      <c r="O1455" s="121"/>
      <c r="P1455" s="120"/>
      <c r="Q1455" s="120"/>
      <c r="R1455" s="120"/>
      <c r="S1455" s="120"/>
      <c r="T1455" s="139"/>
      <c r="U1455" s="140">
        <f t="shared" si="811"/>
        <v>0</v>
      </c>
      <c r="V1455" s="140">
        <f t="shared" si="812"/>
        <v>0</v>
      </c>
      <c r="W1455" s="140">
        <f t="shared" si="813"/>
        <v>0</v>
      </c>
      <c r="X1455" s="140">
        <f t="shared" si="814"/>
        <v>0</v>
      </c>
      <c r="Y1455" s="141">
        <f t="shared" si="823"/>
        <v>0</v>
      </c>
      <c r="Z1455" s="141">
        <f t="shared" si="824"/>
        <v>0</v>
      </c>
      <c r="AA1455" s="141">
        <f t="shared" si="825"/>
        <v>0</v>
      </c>
      <c r="AB1455" s="141">
        <f t="shared" si="826"/>
        <v>0</v>
      </c>
      <c r="AC1455" s="141">
        <f t="shared" si="827"/>
        <v>0</v>
      </c>
      <c r="AD1455" s="141">
        <f t="shared" si="828"/>
        <v>0</v>
      </c>
      <c r="AE1455" s="141">
        <f t="shared" si="829"/>
        <v>0</v>
      </c>
      <c r="AF1455" s="141">
        <f t="shared" si="830"/>
        <v>0</v>
      </c>
      <c r="AG1455" s="142"/>
      <c r="AH1455" s="143">
        <f t="shared" si="815"/>
        <v>0</v>
      </c>
      <c r="AI1455" s="143">
        <f t="shared" si="816"/>
        <v>0</v>
      </c>
      <c r="AJ1455" s="143">
        <f t="shared" si="817"/>
        <v>0</v>
      </c>
      <c r="AK1455" s="143">
        <f t="shared" si="818"/>
        <v>0</v>
      </c>
      <c r="AL1455" s="141">
        <f t="shared" si="831"/>
        <v>0</v>
      </c>
      <c r="AM1455" s="141">
        <f t="shared" si="832"/>
        <v>0</v>
      </c>
      <c r="AN1455" s="141">
        <f t="shared" si="833"/>
        <v>0</v>
      </c>
      <c r="AO1455" s="141">
        <f t="shared" si="834"/>
        <v>0</v>
      </c>
      <c r="AP1455" s="141">
        <f t="shared" si="835"/>
        <v>0</v>
      </c>
      <c r="AQ1455" s="141">
        <f t="shared" si="836"/>
        <v>0</v>
      </c>
      <c r="AR1455" s="141">
        <f t="shared" si="837"/>
        <v>0</v>
      </c>
      <c r="AS1455" s="141">
        <f t="shared" si="838"/>
        <v>0</v>
      </c>
      <c r="AT1455" s="142"/>
      <c r="AU1455" s="144">
        <f t="shared" si="819"/>
        <v>0</v>
      </c>
      <c r="AV1455" s="144">
        <f t="shared" si="820"/>
        <v>0</v>
      </c>
      <c r="AW1455" s="144">
        <f t="shared" si="821"/>
        <v>0</v>
      </c>
      <c r="AX1455" s="144">
        <f t="shared" si="822"/>
        <v>0</v>
      </c>
      <c r="AY1455" s="141">
        <f t="shared" si="839"/>
        <v>0</v>
      </c>
      <c r="AZ1455" s="141">
        <f t="shared" si="840"/>
        <v>0</v>
      </c>
      <c r="BA1455" s="141">
        <f t="shared" si="841"/>
        <v>0</v>
      </c>
      <c r="BB1455" s="141">
        <f t="shared" si="842"/>
        <v>0</v>
      </c>
      <c r="BC1455" s="141">
        <f t="shared" si="843"/>
        <v>0</v>
      </c>
      <c r="BD1455" s="141">
        <f t="shared" si="844"/>
        <v>0</v>
      </c>
      <c r="BE1455" s="141">
        <f t="shared" si="845"/>
        <v>0</v>
      </c>
      <c r="BF1455" s="141">
        <f t="shared" si="846"/>
        <v>0</v>
      </c>
      <c r="BG1455" s="105"/>
    </row>
    <row r="1456" spans="13:59" x14ac:dyDescent="0.25">
      <c r="M1456" s="100"/>
      <c r="N1456" s="120"/>
      <c r="O1456" s="121"/>
      <c r="P1456" s="120"/>
      <c r="Q1456" s="120"/>
      <c r="R1456" s="120"/>
      <c r="S1456" s="120"/>
      <c r="T1456" s="139"/>
      <c r="U1456" s="140">
        <f t="shared" si="811"/>
        <v>0</v>
      </c>
      <c r="V1456" s="140">
        <f t="shared" si="812"/>
        <v>0</v>
      </c>
      <c r="W1456" s="140">
        <f t="shared" si="813"/>
        <v>0</v>
      </c>
      <c r="X1456" s="140">
        <f t="shared" si="814"/>
        <v>0</v>
      </c>
      <c r="Y1456" s="141">
        <f t="shared" si="823"/>
        <v>0</v>
      </c>
      <c r="Z1456" s="141">
        <f t="shared" si="824"/>
        <v>0</v>
      </c>
      <c r="AA1456" s="141">
        <f t="shared" si="825"/>
        <v>0</v>
      </c>
      <c r="AB1456" s="141">
        <f t="shared" si="826"/>
        <v>0</v>
      </c>
      <c r="AC1456" s="141">
        <f t="shared" si="827"/>
        <v>0</v>
      </c>
      <c r="AD1456" s="141">
        <f t="shared" si="828"/>
        <v>0</v>
      </c>
      <c r="AE1456" s="141">
        <f t="shared" si="829"/>
        <v>0</v>
      </c>
      <c r="AF1456" s="141">
        <f t="shared" si="830"/>
        <v>0</v>
      </c>
      <c r="AG1456" s="142"/>
      <c r="AH1456" s="143">
        <f t="shared" si="815"/>
        <v>0</v>
      </c>
      <c r="AI1456" s="143">
        <f t="shared" si="816"/>
        <v>0</v>
      </c>
      <c r="AJ1456" s="143">
        <f t="shared" si="817"/>
        <v>0</v>
      </c>
      <c r="AK1456" s="143">
        <f t="shared" si="818"/>
        <v>0</v>
      </c>
      <c r="AL1456" s="141">
        <f t="shared" si="831"/>
        <v>0</v>
      </c>
      <c r="AM1456" s="141">
        <f t="shared" si="832"/>
        <v>0</v>
      </c>
      <c r="AN1456" s="141">
        <f t="shared" si="833"/>
        <v>0</v>
      </c>
      <c r="AO1456" s="141">
        <f t="shared" si="834"/>
        <v>0</v>
      </c>
      <c r="AP1456" s="141">
        <f t="shared" si="835"/>
        <v>0</v>
      </c>
      <c r="AQ1456" s="141">
        <f t="shared" si="836"/>
        <v>0</v>
      </c>
      <c r="AR1456" s="141">
        <f t="shared" si="837"/>
        <v>0</v>
      </c>
      <c r="AS1456" s="141">
        <f t="shared" si="838"/>
        <v>0</v>
      </c>
      <c r="AT1456" s="142"/>
      <c r="AU1456" s="144">
        <f t="shared" si="819"/>
        <v>0</v>
      </c>
      <c r="AV1456" s="144">
        <f t="shared" si="820"/>
        <v>0</v>
      </c>
      <c r="AW1456" s="144">
        <f t="shared" si="821"/>
        <v>0</v>
      </c>
      <c r="AX1456" s="144">
        <f t="shared" si="822"/>
        <v>0</v>
      </c>
      <c r="AY1456" s="141">
        <f t="shared" si="839"/>
        <v>0</v>
      </c>
      <c r="AZ1456" s="141">
        <f t="shared" si="840"/>
        <v>0</v>
      </c>
      <c r="BA1456" s="141">
        <f t="shared" si="841"/>
        <v>0</v>
      </c>
      <c r="BB1456" s="141">
        <f t="shared" si="842"/>
        <v>0</v>
      </c>
      <c r="BC1456" s="141">
        <f t="shared" si="843"/>
        <v>0</v>
      </c>
      <c r="BD1456" s="141">
        <f t="shared" si="844"/>
        <v>0</v>
      </c>
      <c r="BE1456" s="141">
        <f t="shared" si="845"/>
        <v>0</v>
      </c>
      <c r="BF1456" s="141">
        <f t="shared" si="846"/>
        <v>0</v>
      </c>
      <c r="BG1456" s="105"/>
    </row>
    <row r="1457" spans="13:59" x14ac:dyDescent="0.25">
      <c r="M1457" s="100"/>
      <c r="N1457" s="120"/>
      <c r="O1457" s="121"/>
      <c r="P1457" s="120"/>
      <c r="Q1457" s="120"/>
      <c r="R1457" s="120"/>
      <c r="S1457" s="120"/>
      <c r="T1457" s="139"/>
      <c r="U1457" s="140">
        <f t="shared" si="811"/>
        <v>0</v>
      </c>
      <c r="V1457" s="140">
        <f t="shared" si="812"/>
        <v>0</v>
      </c>
      <c r="W1457" s="140">
        <f t="shared" si="813"/>
        <v>0</v>
      </c>
      <c r="X1457" s="140">
        <f t="shared" si="814"/>
        <v>0</v>
      </c>
      <c r="Y1457" s="141">
        <f t="shared" si="823"/>
        <v>0</v>
      </c>
      <c r="Z1457" s="141">
        <f t="shared" si="824"/>
        <v>0</v>
      </c>
      <c r="AA1457" s="141">
        <f t="shared" si="825"/>
        <v>0</v>
      </c>
      <c r="AB1457" s="141">
        <f t="shared" si="826"/>
        <v>0</v>
      </c>
      <c r="AC1457" s="141">
        <f t="shared" si="827"/>
        <v>0</v>
      </c>
      <c r="AD1457" s="141">
        <f t="shared" si="828"/>
        <v>0</v>
      </c>
      <c r="AE1457" s="141">
        <f t="shared" si="829"/>
        <v>0</v>
      </c>
      <c r="AF1457" s="141">
        <f t="shared" si="830"/>
        <v>0</v>
      </c>
      <c r="AG1457" s="142"/>
      <c r="AH1457" s="143">
        <f t="shared" si="815"/>
        <v>0</v>
      </c>
      <c r="AI1457" s="143">
        <f t="shared" si="816"/>
        <v>0</v>
      </c>
      <c r="AJ1457" s="143">
        <f t="shared" si="817"/>
        <v>0</v>
      </c>
      <c r="AK1457" s="143">
        <f t="shared" si="818"/>
        <v>0</v>
      </c>
      <c r="AL1457" s="141">
        <f t="shared" si="831"/>
        <v>0</v>
      </c>
      <c r="AM1457" s="141">
        <f t="shared" si="832"/>
        <v>0</v>
      </c>
      <c r="AN1457" s="141">
        <f t="shared" si="833"/>
        <v>0</v>
      </c>
      <c r="AO1457" s="141">
        <f t="shared" si="834"/>
        <v>0</v>
      </c>
      <c r="AP1457" s="141">
        <f t="shared" si="835"/>
        <v>0</v>
      </c>
      <c r="AQ1457" s="141">
        <f t="shared" si="836"/>
        <v>0</v>
      </c>
      <c r="AR1457" s="141">
        <f t="shared" si="837"/>
        <v>0</v>
      </c>
      <c r="AS1457" s="141">
        <f t="shared" si="838"/>
        <v>0</v>
      </c>
      <c r="AT1457" s="142"/>
      <c r="AU1457" s="144">
        <f t="shared" si="819"/>
        <v>0</v>
      </c>
      <c r="AV1457" s="144">
        <f t="shared" si="820"/>
        <v>0</v>
      </c>
      <c r="AW1457" s="144">
        <f t="shared" si="821"/>
        <v>0</v>
      </c>
      <c r="AX1457" s="144">
        <f t="shared" si="822"/>
        <v>0</v>
      </c>
      <c r="AY1457" s="141">
        <f t="shared" si="839"/>
        <v>0</v>
      </c>
      <c r="AZ1457" s="141">
        <f t="shared" si="840"/>
        <v>0</v>
      </c>
      <c r="BA1457" s="141">
        <f t="shared" si="841"/>
        <v>0</v>
      </c>
      <c r="BB1457" s="141">
        <f t="shared" si="842"/>
        <v>0</v>
      </c>
      <c r="BC1457" s="141">
        <f t="shared" si="843"/>
        <v>0</v>
      </c>
      <c r="BD1457" s="141">
        <f t="shared" si="844"/>
        <v>0</v>
      </c>
      <c r="BE1457" s="141">
        <f t="shared" si="845"/>
        <v>0</v>
      </c>
      <c r="BF1457" s="141">
        <f t="shared" si="846"/>
        <v>0</v>
      </c>
      <c r="BG1457" s="105"/>
    </row>
    <row r="1458" spans="13:59" x14ac:dyDescent="0.25">
      <c r="M1458" s="100"/>
      <c r="N1458" s="120"/>
      <c r="O1458" s="121"/>
      <c r="P1458" s="120"/>
      <c r="Q1458" s="120"/>
      <c r="R1458" s="120"/>
      <c r="S1458" s="120"/>
      <c r="T1458" s="139"/>
      <c r="U1458" s="140">
        <f t="shared" si="811"/>
        <v>0</v>
      </c>
      <c r="V1458" s="140">
        <f t="shared" si="812"/>
        <v>0</v>
      </c>
      <c r="W1458" s="140">
        <f t="shared" si="813"/>
        <v>0</v>
      </c>
      <c r="X1458" s="140">
        <f t="shared" si="814"/>
        <v>0</v>
      </c>
      <c r="Y1458" s="141">
        <f t="shared" si="823"/>
        <v>0</v>
      </c>
      <c r="Z1458" s="141">
        <f t="shared" si="824"/>
        <v>0</v>
      </c>
      <c r="AA1458" s="141">
        <f t="shared" si="825"/>
        <v>0</v>
      </c>
      <c r="AB1458" s="141">
        <f t="shared" si="826"/>
        <v>0</v>
      </c>
      <c r="AC1458" s="141">
        <f t="shared" si="827"/>
        <v>0</v>
      </c>
      <c r="AD1458" s="141">
        <f t="shared" si="828"/>
        <v>0</v>
      </c>
      <c r="AE1458" s="141">
        <f t="shared" si="829"/>
        <v>0</v>
      </c>
      <c r="AF1458" s="141">
        <f t="shared" si="830"/>
        <v>0</v>
      </c>
      <c r="AG1458" s="142"/>
      <c r="AH1458" s="143">
        <f t="shared" si="815"/>
        <v>0</v>
      </c>
      <c r="AI1458" s="143">
        <f t="shared" si="816"/>
        <v>0</v>
      </c>
      <c r="AJ1458" s="143">
        <f t="shared" si="817"/>
        <v>0</v>
      </c>
      <c r="AK1458" s="143">
        <f t="shared" si="818"/>
        <v>0</v>
      </c>
      <c r="AL1458" s="141">
        <f t="shared" si="831"/>
        <v>0</v>
      </c>
      <c r="AM1458" s="141">
        <f t="shared" si="832"/>
        <v>0</v>
      </c>
      <c r="AN1458" s="141">
        <f t="shared" si="833"/>
        <v>0</v>
      </c>
      <c r="AO1458" s="141">
        <f t="shared" si="834"/>
        <v>0</v>
      </c>
      <c r="AP1458" s="141">
        <f t="shared" si="835"/>
        <v>0</v>
      </c>
      <c r="AQ1458" s="141">
        <f t="shared" si="836"/>
        <v>0</v>
      </c>
      <c r="AR1458" s="141">
        <f t="shared" si="837"/>
        <v>0</v>
      </c>
      <c r="AS1458" s="141">
        <f t="shared" si="838"/>
        <v>0</v>
      </c>
      <c r="AT1458" s="142"/>
      <c r="AU1458" s="144">
        <f t="shared" si="819"/>
        <v>0</v>
      </c>
      <c r="AV1458" s="144">
        <f t="shared" si="820"/>
        <v>0</v>
      </c>
      <c r="AW1458" s="144">
        <f t="shared" si="821"/>
        <v>0</v>
      </c>
      <c r="AX1458" s="144">
        <f t="shared" si="822"/>
        <v>0</v>
      </c>
      <c r="AY1458" s="141">
        <f t="shared" si="839"/>
        <v>0</v>
      </c>
      <c r="AZ1458" s="141">
        <f t="shared" si="840"/>
        <v>0</v>
      </c>
      <c r="BA1458" s="141">
        <f t="shared" si="841"/>
        <v>0</v>
      </c>
      <c r="BB1458" s="141">
        <f t="shared" si="842"/>
        <v>0</v>
      </c>
      <c r="BC1458" s="141">
        <f t="shared" si="843"/>
        <v>0</v>
      </c>
      <c r="BD1458" s="141">
        <f t="shared" si="844"/>
        <v>0</v>
      </c>
      <c r="BE1458" s="141">
        <f t="shared" si="845"/>
        <v>0</v>
      </c>
      <c r="BF1458" s="141">
        <f t="shared" si="846"/>
        <v>0</v>
      </c>
      <c r="BG1458" s="105"/>
    </row>
    <row r="1459" spans="13:59" x14ac:dyDescent="0.25">
      <c r="M1459" s="100"/>
      <c r="N1459" s="120"/>
      <c r="O1459" s="121"/>
      <c r="P1459" s="120"/>
      <c r="Q1459" s="120"/>
      <c r="R1459" s="120"/>
      <c r="S1459" s="120"/>
      <c r="T1459" s="139"/>
      <c r="U1459" s="140">
        <f t="shared" si="811"/>
        <v>0</v>
      </c>
      <c r="V1459" s="140">
        <f t="shared" si="812"/>
        <v>0</v>
      </c>
      <c r="W1459" s="140">
        <f t="shared" si="813"/>
        <v>0</v>
      </c>
      <c r="X1459" s="140">
        <f t="shared" si="814"/>
        <v>0</v>
      </c>
      <c r="Y1459" s="141">
        <f t="shared" si="823"/>
        <v>0</v>
      </c>
      <c r="Z1459" s="141">
        <f t="shared" si="824"/>
        <v>0</v>
      </c>
      <c r="AA1459" s="141">
        <f t="shared" si="825"/>
        <v>0</v>
      </c>
      <c r="AB1459" s="141">
        <f t="shared" si="826"/>
        <v>0</v>
      </c>
      <c r="AC1459" s="141">
        <f t="shared" si="827"/>
        <v>0</v>
      </c>
      <c r="AD1459" s="141">
        <f t="shared" si="828"/>
        <v>0</v>
      </c>
      <c r="AE1459" s="141">
        <f t="shared" si="829"/>
        <v>0</v>
      </c>
      <c r="AF1459" s="141">
        <f t="shared" si="830"/>
        <v>0</v>
      </c>
      <c r="AG1459" s="142"/>
      <c r="AH1459" s="143">
        <f t="shared" si="815"/>
        <v>0</v>
      </c>
      <c r="AI1459" s="143">
        <f t="shared" si="816"/>
        <v>0</v>
      </c>
      <c r="AJ1459" s="143">
        <f t="shared" si="817"/>
        <v>0</v>
      </c>
      <c r="AK1459" s="143">
        <f t="shared" si="818"/>
        <v>0</v>
      </c>
      <c r="AL1459" s="141">
        <f t="shared" si="831"/>
        <v>0</v>
      </c>
      <c r="AM1459" s="141">
        <f t="shared" si="832"/>
        <v>0</v>
      </c>
      <c r="AN1459" s="141">
        <f t="shared" si="833"/>
        <v>0</v>
      </c>
      <c r="AO1459" s="141">
        <f t="shared" si="834"/>
        <v>0</v>
      </c>
      <c r="AP1459" s="141">
        <f t="shared" si="835"/>
        <v>0</v>
      </c>
      <c r="AQ1459" s="141">
        <f t="shared" si="836"/>
        <v>0</v>
      </c>
      <c r="AR1459" s="141">
        <f t="shared" si="837"/>
        <v>0</v>
      </c>
      <c r="AS1459" s="141">
        <f t="shared" si="838"/>
        <v>0</v>
      </c>
      <c r="AT1459" s="142"/>
      <c r="AU1459" s="144">
        <f t="shared" si="819"/>
        <v>0</v>
      </c>
      <c r="AV1459" s="144">
        <f t="shared" si="820"/>
        <v>0</v>
      </c>
      <c r="AW1459" s="144">
        <f t="shared" si="821"/>
        <v>0</v>
      </c>
      <c r="AX1459" s="144">
        <f t="shared" si="822"/>
        <v>0</v>
      </c>
      <c r="AY1459" s="141">
        <f t="shared" si="839"/>
        <v>0</v>
      </c>
      <c r="AZ1459" s="141">
        <f t="shared" si="840"/>
        <v>0</v>
      </c>
      <c r="BA1459" s="141">
        <f t="shared" si="841"/>
        <v>0</v>
      </c>
      <c r="BB1459" s="141">
        <f t="shared" si="842"/>
        <v>0</v>
      </c>
      <c r="BC1459" s="141">
        <f t="shared" si="843"/>
        <v>0</v>
      </c>
      <c r="BD1459" s="141">
        <f t="shared" si="844"/>
        <v>0</v>
      </c>
      <c r="BE1459" s="141">
        <f t="shared" si="845"/>
        <v>0</v>
      </c>
      <c r="BF1459" s="141">
        <f t="shared" si="846"/>
        <v>0</v>
      </c>
      <c r="BG1459" s="105"/>
    </row>
    <row r="1460" spans="13:59" x14ac:dyDescent="0.25">
      <c r="M1460" s="100"/>
      <c r="N1460" s="120"/>
      <c r="O1460" s="121"/>
      <c r="P1460" s="120"/>
      <c r="Q1460" s="120"/>
      <c r="R1460" s="120"/>
      <c r="S1460" s="120"/>
      <c r="T1460" s="139"/>
      <c r="U1460" s="140">
        <f t="shared" si="811"/>
        <v>0</v>
      </c>
      <c r="V1460" s="140">
        <f t="shared" si="812"/>
        <v>0</v>
      </c>
      <c r="W1460" s="140">
        <f t="shared" si="813"/>
        <v>0</v>
      </c>
      <c r="X1460" s="140">
        <f t="shared" si="814"/>
        <v>0</v>
      </c>
      <c r="Y1460" s="141">
        <f t="shared" si="823"/>
        <v>0</v>
      </c>
      <c r="Z1460" s="141">
        <f t="shared" si="824"/>
        <v>0</v>
      </c>
      <c r="AA1460" s="141">
        <f t="shared" si="825"/>
        <v>0</v>
      </c>
      <c r="AB1460" s="141">
        <f t="shared" si="826"/>
        <v>0</v>
      </c>
      <c r="AC1460" s="141">
        <f t="shared" si="827"/>
        <v>0</v>
      </c>
      <c r="AD1460" s="141">
        <f t="shared" si="828"/>
        <v>0</v>
      </c>
      <c r="AE1460" s="141">
        <f t="shared" si="829"/>
        <v>0</v>
      </c>
      <c r="AF1460" s="141">
        <f t="shared" si="830"/>
        <v>0</v>
      </c>
      <c r="AG1460" s="142"/>
      <c r="AH1460" s="143">
        <f t="shared" si="815"/>
        <v>0</v>
      </c>
      <c r="AI1460" s="143">
        <f t="shared" si="816"/>
        <v>0</v>
      </c>
      <c r="AJ1460" s="143">
        <f t="shared" si="817"/>
        <v>0</v>
      </c>
      <c r="AK1460" s="143">
        <f t="shared" si="818"/>
        <v>0</v>
      </c>
      <c r="AL1460" s="141">
        <f t="shared" si="831"/>
        <v>0</v>
      </c>
      <c r="AM1460" s="141">
        <f t="shared" si="832"/>
        <v>0</v>
      </c>
      <c r="AN1460" s="141">
        <f t="shared" si="833"/>
        <v>0</v>
      </c>
      <c r="AO1460" s="141">
        <f t="shared" si="834"/>
        <v>0</v>
      </c>
      <c r="AP1460" s="141">
        <f t="shared" si="835"/>
        <v>0</v>
      </c>
      <c r="AQ1460" s="141">
        <f t="shared" si="836"/>
        <v>0</v>
      </c>
      <c r="AR1460" s="141">
        <f t="shared" si="837"/>
        <v>0</v>
      </c>
      <c r="AS1460" s="141">
        <f t="shared" si="838"/>
        <v>0</v>
      </c>
      <c r="AT1460" s="142"/>
      <c r="AU1460" s="144">
        <f t="shared" si="819"/>
        <v>0</v>
      </c>
      <c r="AV1460" s="144">
        <f t="shared" si="820"/>
        <v>0</v>
      </c>
      <c r="AW1460" s="144">
        <f t="shared" si="821"/>
        <v>0</v>
      </c>
      <c r="AX1460" s="144">
        <f t="shared" si="822"/>
        <v>0</v>
      </c>
      <c r="AY1460" s="141">
        <f t="shared" si="839"/>
        <v>0</v>
      </c>
      <c r="AZ1460" s="141">
        <f t="shared" si="840"/>
        <v>0</v>
      </c>
      <c r="BA1460" s="141">
        <f t="shared" si="841"/>
        <v>0</v>
      </c>
      <c r="BB1460" s="141">
        <f t="shared" si="842"/>
        <v>0</v>
      </c>
      <c r="BC1460" s="141">
        <f t="shared" si="843"/>
        <v>0</v>
      </c>
      <c r="BD1460" s="141">
        <f t="shared" si="844"/>
        <v>0</v>
      </c>
      <c r="BE1460" s="141">
        <f t="shared" si="845"/>
        <v>0</v>
      </c>
      <c r="BF1460" s="141">
        <f t="shared" si="846"/>
        <v>0</v>
      </c>
      <c r="BG1460" s="105"/>
    </row>
    <row r="1461" spans="13:59" x14ac:dyDescent="0.25">
      <c r="M1461" s="100"/>
      <c r="N1461" s="120"/>
      <c r="O1461" s="121"/>
      <c r="P1461" s="120"/>
      <c r="Q1461" s="120"/>
      <c r="R1461" s="120"/>
      <c r="S1461" s="120"/>
      <c r="T1461" s="139"/>
      <c r="U1461" s="140">
        <f t="shared" si="811"/>
        <v>0</v>
      </c>
      <c r="V1461" s="140">
        <f t="shared" si="812"/>
        <v>0</v>
      </c>
      <c r="W1461" s="140">
        <f t="shared" si="813"/>
        <v>0</v>
      </c>
      <c r="X1461" s="140">
        <f t="shared" si="814"/>
        <v>0</v>
      </c>
      <c r="Y1461" s="141">
        <f t="shared" si="823"/>
        <v>0</v>
      </c>
      <c r="Z1461" s="141">
        <f t="shared" si="824"/>
        <v>0</v>
      </c>
      <c r="AA1461" s="141">
        <f t="shared" si="825"/>
        <v>0</v>
      </c>
      <c r="AB1461" s="141">
        <f t="shared" si="826"/>
        <v>0</v>
      </c>
      <c r="AC1461" s="141">
        <f t="shared" si="827"/>
        <v>0</v>
      </c>
      <c r="AD1461" s="141">
        <f t="shared" si="828"/>
        <v>0</v>
      </c>
      <c r="AE1461" s="141">
        <f t="shared" si="829"/>
        <v>0</v>
      </c>
      <c r="AF1461" s="141">
        <f t="shared" si="830"/>
        <v>0</v>
      </c>
      <c r="AG1461" s="142"/>
      <c r="AH1461" s="143">
        <f t="shared" si="815"/>
        <v>0</v>
      </c>
      <c r="AI1461" s="143">
        <f t="shared" si="816"/>
        <v>0</v>
      </c>
      <c r="AJ1461" s="143">
        <f t="shared" si="817"/>
        <v>0</v>
      </c>
      <c r="AK1461" s="143">
        <f t="shared" si="818"/>
        <v>0</v>
      </c>
      <c r="AL1461" s="141">
        <f t="shared" si="831"/>
        <v>0</v>
      </c>
      <c r="AM1461" s="141">
        <f t="shared" si="832"/>
        <v>0</v>
      </c>
      <c r="AN1461" s="141">
        <f t="shared" si="833"/>
        <v>0</v>
      </c>
      <c r="AO1461" s="141">
        <f t="shared" si="834"/>
        <v>0</v>
      </c>
      <c r="AP1461" s="141">
        <f t="shared" si="835"/>
        <v>0</v>
      </c>
      <c r="AQ1461" s="141">
        <f t="shared" si="836"/>
        <v>0</v>
      </c>
      <c r="AR1461" s="141">
        <f t="shared" si="837"/>
        <v>0</v>
      </c>
      <c r="AS1461" s="141">
        <f t="shared" si="838"/>
        <v>0</v>
      </c>
      <c r="AT1461" s="142"/>
      <c r="AU1461" s="144">
        <f t="shared" si="819"/>
        <v>0</v>
      </c>
      <c r="AV1461" s="144">
        <f t="shared" si="820"/>
        <v>0</v>
      </c>
      <c r="AW1461" s="144">
        <f t="shared" si="821"/>
        <v>0</v>
      </c>
      <c r="AX1461" s="144">
        <f t="shared" si="822"/>
        <v>0</v>
      </c>
      <c r="AY1461" s="141">
        <f t="shared" si="839"/>
        <v>0</v>
      </c>
      <c r="AZ1461" s="141">
        <f t="shared" si="840"/>
        <v>0</v>
      </c>
      <c r="BA1461" s="141">
        <f t="shared" si="841"/>
        <v>0</v>
      </c>
      <c r="BB1461" s="141">
        <f t="shared" si="842"/>
        <v>0</v>
      </c>
      <c r="BC1461" s="141">
        <f t="shared" si="843"/>
        <v>0</v>
      </c>
      <c r="BD1461" s="141">
        <f t="shared" si="844"/>
        <v>0</v>
      </c>
      <c r="BE1461" s="141">
        <f t="shared" si="845"/>
        <v>0</v>
      </c>
      <c r="BF1461" s="141">
        <f t="shared" si="846"/>
        <v>0</v>
      </c>
      <c r="BG1461" s="105"/>
    </row>
    <row r="1462" spans="13:59" x14ac:dyDescent="0.25">
      <c r="M1462" s="100"/>
      <c r="N1462" s="120"/>
      <c r="O1462" s="121"/>
      <c r="P1462" s="120"/>
      <c r="Q1462" s="120"/>
      <c r="R1462" s="120"/>
      <c r="S1462" s="120"/>
      <c r="T1462" s="139"/>
      <c r="U1462" s="140">
        <f t="shared" si="811"/>
        <v>0</v>
      </c>
      <c r="V1462" s="140">
        <f t="shared" si="812"/>
        <v>0</v>
      </c>
      <c r="W1462" s="140">
        <f t="shared" si="813"/>
        <v>0</v>
      </c>
      <c r="X1462" s="140">
        <f t="shared" si="814"/>
        <v>0</v>
      </c>
      <c r="Y1462" s="141">
        <f t="shared" si="823"/>
        <v>0</v>
      </c>
      <c r="Z1462" s="141">
        <f t="shared" si="824"/>
        <v>0</v>
      </c>
      <c r="AA1462" s="141">
        <f t="shared" si="825"/>
        <v>0</v>
      </c>
      <c r="AB1462" s="141">
        <f t="shared" si="826"/>
        <v>0</v>
      </c>
      <c r="AC1462" s="141">
        <f t="shared" si="827"/>
        <v>0</v>
      </c>
      <c r="AD1462" s="141">
        <f t="shared" si="828"/>
        <v>0</v>
      </c>
      <c r="AE1462" s="141">
        <f t="shared" si="829"/>
        <v>0</v>
      </c>
      <c r="AF1462" s="141">
        <f t="shared" si="830"/>
        <v>0</v>
      </c>
      <c r="AG1462" s="142"/>
      <c r="AH1462" s="143">
        <f t="shared" si="815"/>
        <v>0</v>
      </c>
      <c r="AI1462" s="143">
        <f t="shared" si="816"/>
        <v>0</v>
      </c>
      <c r="AJ1462" s="143">
        <f t="shared" si="817"/>
        <v>0</v>
      </c>
      <c r="AK1462" s="143">
        <f t="shared" si="818"/>
        <v>0</v>
      </c>
      <c r="AL1462" s="141">
        <f t="shared" si="831"/>
        <v>0</v>
      </c>
      <c r="AM1462" s="141">
        <f t="shared" si="832"/>
        <v>0</v>
      </c>
      <c r="AN1462" s="141">
        <f t="shared" si="833"/>
        <v>0</v>
      </c>
      <c r="AO1462" s="141">
        <f t="shared" si="834"/>
        <v>0</v>
      </c>
      <c r="AP1462" s="141">
        <f t="shared" si="835"/>
        <v>0</v>
      </c>
      <c r="AQ1462" s="141">
        <f t="shared" si="836"/>
        <v>0</v>
      </c>
      <c r="AR1462" s="141">
        <f t="shared" si="837"/>
        <v>0</v>
      </c>
      <c r="AS1462" s="141">
        <f t="shared" si="838"/>
        <v>0</v>
      </c>
      <c r="AT1462" s="142"/>
      <c r="AU1462" s="144">
        <f t="shared" si="819"/>
        <v>0</v>
      </c>
      <c r="AV1462" s="144">
        <f t="shared" si="820"/>
        <v>0</v>
      </c>
      <c r="AW1462" s="144">
        <f t="shared" si="821"/>
        <v>0</v>
      </c>
      <c r="AX1462" s="144">
        <f t="shared" si="822"/>
        <v>0</v>
      </c>
      <c r="AY1462" s="141">
        <f t="shared" si="839"/>
        <v>0</v>
      </c>
      <c r="AZ1462" s="141">
        <f t="shared" si="840"/>
        <v>0</v>
      </c>
      <c r="BA1462" s="141">
        <f t="shared" si="841"/>
        <v>0</v>
      </c>
      <c r="BB1462" s="141">
        <f t="shared" si="842"/>
        <v>0</v>
      </c>
      <c r="BC1462" s="141">
        <f t="shared" si="843"/>
        <v>0</v>
      </c>
      <c r="BD1462" s="141">
        <f t="shared" si="844"/>
        <v>0</v>
      </c>
      <c r="BE1462" s="141">
        <f t="shared" si="845"/>
        <v>0</v>
      </c>
      <c r="BF1462" s="141">
        <f t="shared" si="846"/>
        <v>0</v>
      </c>
      <c r="BG1462" s="105"/>
    </row>
    <row r="1463" spans="13:59" x14ac:dyDescent="0.25">
      <c r="M1463" s="100"/>
      <c r="N1463" s="120"/>
      <c r="O1463" s="121"/>
      <c r="P1463" s="120"/>
      <c r="Q1463" s="120"/>
      <c r="R1463" s="120"/>
      <c r="S1463" s="120"/>
      <c r="T1463" s="139"/>
      <c r="U1463" s="140">
        <f t="shared" si="811"/>
        <v>0</v>
      </c>
      <c r="V1463" s="140">
        <f t="shared" si="812"/>
        <v>0</v>
      </c>
      <c r="W1463" s="140">
        <f t="shared" si="813"/>
        <v>0</v>
      </c>
      <c r="X1463" s="140">
        <f t="shared" si="814"/>
        <v>0</v>
      </c>
      <c r="Y1463" s="141">
        <f t="shared" si="823"/>
        <v>0</v>
      </c>
      <c r="Z1463" s="141">
        <f t="shared" si="824"/>
        <v>0</v>
      </c>
      <c r="AA1463" s="141">
        <f t="shared" si="825"/>
        <v>0</v>
      </c>
      <c r="AB1463" s="141">
        <f t="shared" si="826"/>
        <v>0</v>
      </c>
      <c r="AC1463" s="141">
        <f t="shared" si="827"/>
        <v>0</v>
      </c>
      <c r="AD1463" s="141">
        <f t="shared" si="828"/>
        <v>0</v>
      </c>
      <c r="AE1463" s="141">
        <f t="shared" si="829"/>
        <v>0</v>
      </c>
      <c r="AF1463" s="141">
        <f t="shared" si="830"/>
        <v>0</v>
      </c>
      <c r="AG1463" s="142"/>
      <c r="AH1463" s="143">
        <f t="shared" si="815"/>
        <v>0</v>
      </c>
      <c r="AI1463" s="143">
        <f t="shared" si="816"/>
        <v>0</v>
      </c>
      <c r="AJ1463" s="143">
        <f t="shared" si="817"/>
        <v>0</v>
      </c>
      <c r="AK1463" s="143">
        <f t="shared" si="818"/>
        <v>0</v>
      </c>
      <c r="AL1463" s="141">
        <f t="shared" si="831"/>
        <v>0</v>
      </c>
      <c r="AM1463" s="141">
        <f t="shared" si="832"/>
        <v>0</v>
      </c>
      <c r="AN1463" s="141">
        <f t="shared" si="833"/>
        <v>0</v>
      </c>
      <c r="AO1463" s="141">
        <f t="shared" si="834"/>
        <v>0</v>
      </c>
      <c r="AP1463" s="141">
        <f t="shared" si="835"/>
        <v>0</v>
      </c>
      <c r="AQ1463" s="141">
        <f t="shared" si="836"/>
        <v>0</v>
      </c>
      <c r="AR1463" s="141">
        <f t="shared" si="837"/>
        <v>0</v>
      </c>
      <c r="AS1463" s="141">
        <f t="shared" si="838"/>
        <v>0</v>
      </c>
      <c r="AT1463" s="142"/>
      <c r="AU1463" s="144">
        <f t="shared" si="819"/>
        <v>0</v>
      </c>
      <c r="AV1463" s="144">
        <f t="shared" si="820"/>
        <v>0</v>
      </c>
      <c r="AW1463" s="144">
        <f t="shared" si="821"/>
        <v>0</v>
      </c>
      <c r="AX1463" s="144">
        <f t="shared" si="822"/>
        <v>0</v>
      </c>
      <c r="AY1463" s="141">
        <f t="shared" si="839"/>
        <v>0</v>
      </c>
      <c r="AZ1463" s="141">
        <f t="shared" si="840"/>
        <v>0</v>
      </c>
      <c r="BA1463" s="141">
        <f t="shared" si="841"/>
        <v>0</v>
      </c>
      <c r="BB1463" s="141">
        <f t="shared" si="842"/>
        <v>0</v>
      </c>
      <c r="BC1463" s="141">
        <f t="shared" si="843"/>
        <v>0</v>
      </c>
      <c r="BD1463" s="141">
        <f t="shared" si="844"/>
        <v>0</v>
      </c>
      <c r="BE1463" s="141">
        <f t="shared" si="845"/>
        <v>0</v>
      </c>
      <c r="BF1463" s="141">
        <f t="shared" si="846"/>
        <v>0</v>
      </c>
      <c r="BG1463" s="105"/>
    </row>
    <row r="1464" spans="13:59" x14ac:dyDescent="0.25">
      <c r="M1464" s="100"/>
      <c r="N1464" s="120"/>
      <c r="O1464" s="121"/>
      <c r="P1464" s="120"/>
      <c r="Q1464" s="120"/>
      <c r="R1464" s="120"/>
      <c r="S1464" s="120"/>
      <c r="T1464" s="139"/>
      <c r="U1464" s="140">
        <f t="shared" si="811"/>
        <v>0</v>
      </c>
      <c r="V1464" s="140">
        <f t="shared" si="812"/>
        <v>0</v>
      </c>
      <c r="W1464" s="140">
        <f t="shared" si="813"/>
        <v>0</v>
      </c>
      <c r="X1464" s="140">
        <f t="shared" si="814"/>
        <v>0</v>
      </c>
      <c r="Y1464" s="141">
        <f t="shared" si="823"/>
        <v>0</v>
      </c>
      <c r="Z1464" s="141">
        <f t="shared" si="824"/>
        <v>0</v>
      </c>
      <c r="AA1464" s="141">
        <f t="shared" si="825"/>
        <v>0</v>
      </c>
      <c r="AB1464" s="141">
        <f t="shared" si="826"/>
        <v>0</v>
      </c>
      <c r="AC1464" s="141">
        <f t="shared" si="827"/>
        <v>0</v>
      </c>
      <c r="AD1464" s="141">
        <f t="shared" si="828"/>
        <v>0</v>
      </c>
      <c r="AE1464" s="141">
        <f t="shared" si="829"/>
        <v>0</v>
      </c>
      <c r="AF1464" s="141">
        <f t="shared" si="830"/>
        <v>0</v>
      </c>
      <c r="AG1464" s="142"/>
      <c r="AH1464" s="143">
        <f t="shared" si="815"/>
        <v>0</v>
      </c>
      <c r="AI1464" s="143">
        <f t="shared" si="816"/>
        <v>0</v>
      </c>
      <c r="AJ1464" s="143">
        <f t="shared" si="817"/>
        <v>0</v>
      </c>
      <c r="AK1464" s="143">
        <f t="shared" si="818"/>
        <v>0</v>
      </c>
      <c r="AL1464" s="141">
        <f t="shared" si="831"/>
        <v>0</v>
      </c>
      <c r="AM1464" s="141">
        <f t="shared" si="832"/>
        <v>0</v>
      </c>
      <c r="AN1464" s="141">
        <f t="shared" si="833"/>
        <v>0</v>
      </c>
      <c r="AO1464" s="141">
        <f t="shared" si="834"/>
        <v>0</v>
      </c>
      <c r="AP1464" s="141">
        <f t="shared" si="835"/>
        <v>0</v>
      </c>
      <c r="AQ1464" s="141">
        <f t="shared" si="836"/>
        <v>0</v>
      </c>
      <c r="AR1464" s="141">
        <f t="shared" si="837"/>
        <v>0</v>
      </c>
      <c r="AS1464" s="141">
        <f t="shared" si="838"/>
        <v>0</v>
      </c>
      <c r="AT1464" s="142"/>
      <c r="AU1464" s="144">
        <f t="shared" si="819"/>
        <v>0</v>
      </c>
      <c r="AV1464" s="144">
        <f t="shared" si="820"/>
        <v>0</v>
      </c>
      <c r="AW1464" s="144">
        <f t="shared" si="821"/>
        <v>0</v>
      </c>
      <c r="AX1464" s="144">
        <f t="shared" si="822"/>
        <v>0</v>
      </c>
      <c r="AY1464" s="141">
        <f t="shared" si="839"/>
        <v>0</v>
      </c>
      <c r="AZ1464" s="141">
        <f t="shared" si="840"/>
        <v>0</v>
      </c>
      <c r="BA1464" s="141">
        <f t="shared" si="841"/>
        <v>0</v>
      </c>
      <c r="BB1464" s="141">
        <f t="shared" si="842"/>
        <v>0</v>
      </c>
      <c r="BC1464" s="141">
        <f t="shared" si="843"/>
        <v>0</v>
      </c>
      <c r="BD1464" s="141">
        <f t="shared" si="844"/>
        <v>0</v>
      </c>
      <c r="BE1464" s="141">
        <f t="shared" si="845"/>
        <v>0</v>
      </c>
      <c r="BF1464" s="141">
        <f t="shared" si="846"/>
        <v>0</v>
      </c>
      <c r="BG1464" s="105"/>
    </row>
    <row r="1465" spans="13:59" x14ac:dyDescent="0.25">
      <c r="M1465" s="100"/>
      <c r="N1465" s="120"/>
      <c r="O1465" s="121"/>
      <c r="P1465" s="120"/>
      <c r="Q1465" s="120"/>
      <c r="R1465" s="120"/>
      <c r="S1465" s="120"/>
      <c r="T1465" s="139"/>
      <c r="U1465" s="140">
        <f t="shared" si="811"/>
        <v>0</v>
      </c>
      <c r="V1465" s="140">
        <f t="shared" si="812"/>
        <v>0</v>
      </c>
      <c r="W1465" s="140">
        <f t="shared" si="813"/>
        <v>0</v>
      </c>
      <c r="X1465" s="140">
        <f t="shared" si="814"/>
        <v>0</v>
      </c>
      <c r="Y1465" s="141">
        <f t="shared" si="823"/>
        <v>0</v>
      </c>
      <c r="Z1465" s="141">
        <f t="shared" si="824"/>
        <v>0</v>
      </c>
      <c r="AA1465" s="141">
        <f t="shared" si="825"/>
        <v>0</v>
      </c>
      <c r="AB1465" s="141">
        <f t="shared" si="826"/>
        <v>0</v>
      </c>
      <c r="AC1465" s="141">
        <f t="shared" si="827"/>
        <v>0</v>
      </c>
      <c r="AD1465" s="141">
        <f t="shared" si="828"/>
        <v>0</v>
      </c>
      <c r="AE1465" s="141">
        <f t="shared" si="829"/>
        <v>0</v>
      </c>
      <c r="AF1465" s="141">
        <f t="shared" si="830"/>
        <v>0</v>
      </c>
      <c r="AG1465" s="142"/>
      <c r="AH1465" s="143">
        <f t="shared" si="815"/>
        <v>0</v>
      </c>
      <c r="AI1465" s="143">
        <f t="shared" si="816"/>
        <v>0</v>
      </c>
      <c r="AJ1465" s="143">
        <f t="shared" si="817"/>
        <v>0</v>
      </c>
      <c r="AK1465" s="143">
        <f t="shared" si="818"/>
        <v>0</v>
      </c>
      <c r="AL1465" s="141">
        <f t="shared" si="831"/>
        <v>0</v>
      </c>
      <c r="AM1465" s="141">
        <f t="shared" si="832"/>
        <v>0</v>
      </c>
      <c r="AN1465" s="141">
        <f t="shared" si="833"/>
        <v>0</v>
      </c>
      <c r="AO1465" s="141">
        <f t="shared" si="834"/>
        <v>0</v>
      </c>
      <c r="AP1465" s="141">
        <f t="shared" si="835"/>
        <v>0</v>
      </c>
      <c r="AQ1465" s="141">
        <f t="shared" si="836"/>
        <v>0</v>
      </c>
      <c r="AR1465" s="141">
        <f t="shared" si="837"/>
        <v>0</v>
      </c>
      <c r="AS1465" s="141">
        <f t="shared" si="838"/>
        <v>0</v>
      </c>
      <c r="AT1465" s="142"/>
      <c r="AU1465" s="144">
        <f t="shared" si="819"/>
        <v>0</v>
      </c>
      <c r="AV1465" s="144">
        <f t="shared" si="820"/>
        <v>0</v>
      </c>
      <c r="AW1465" s="144">
        <f t="shared" si="821"/>
        <v>0</v>
      </c>
      <c r="AX1465" s="144">
        <f t="shared" si="822"/>
        <v>0</v>
      </c>
      <c r="AY1465" s="141">
        <f t="shared" si="839"/>
        <v>0</v>
      </c>
      <c r="AZ1465" s="141">
        <f t="shared" si="840"/>
        <v>0</v>
      </c>
      <c r="BA1465" s="141">
        <f t="shared" si="841"/>
        <v>0</v>
      </c>
      <c r="BB1465" s="141">
        <f t="shared" si="842"/>
        <v>0</v>
      </c>
      <c r="BC1465" s="141">
        <f t="shared" si="843"/>
        <v>0</v>
      </c>
      <c r="BD1465" s="141">
        <f t="shared" si="844"/>
        <v>0</v>
      </c>
      <c r="BE1465" s="141">
        <f t="shared" si="845"/>
        <v>0</v>
      </c>
      <c r="BF1465" s="141">
        <f t="shared" si="846"/>
        <v>0</v>
      </c>
      <c r="BG1465" s="105"/>
    </row>
    <row r="1466" spans="13:59" x14ac:dyDescent="0.25">
      <c r="M1466" s="100"/>
      <c r="N1466" s="120"/>
      <c r="O1466" s="121"/>
      <c r="P1466" s="120"/>
      <c r="Q1466" s="120"/>
      <c r="R1466" s="120"/>
      <c r="S1466" s="120"/>
      <c r="T1466" s="139"/>
      <c r="U1466" s="140">
        <f t="shared" si="811"/>
        <v>0</v>
      </c>
      <c r="V1466" s="140">
        <f t="shared" si="812"/>
        <v>0</v>
      </c>
      <c r="W1466" s="140">
        <f t="shared" si="813"/>
        <v>0</v>
      </c>
      <c r="X1466" s="140">
        <f t="shared" si="814"/>
        <v>0</v>
      </c>
      <c r="Y1466" s="141">
        <f t="shared" si="823"/>
        <v>0</v>
      </c>
      <c r="Z1466" s="141">
        <f t="shared" si="824"/>
        <v>0</v>
      </c>
      <c r="AA1466" s="141">
        <f t="shared" si="825"/>
        <v>0</v>
      </c>
      <c r="AB1466" s="141">
        <f t="shared" si="826"/>
        <v>0</v>
      </c>
      <c r="AC1466" s="141">
        <f t="shared" si="827"/>
        <v>0</v>
      </c>
      <c r="AD1466" s="141">
        <f t="shared" si="828"/>
        <v>0</v>
      </c>
      <c r="AE1466" s="141">
        <f t="shared" si="829"/>
        <v>0</v>
      </c>
      <c r="AF1466" s="141">
        <f t="shared" si="830"/>
        <v>0</v>
      </c>
      <c r="AG1466" s="142"/>
      <c r="AH1466" s="143">
        <f t="shared" si="815"/>
        <v>0</v>
      </c>
      <c r="AI1466" s="143">
        <f t="shared" si="816"/>
        <v>0</v>
      </c>
      <c r="AJ1466" s="143">
        <f t="shared" si="817"/>
        <v>0</v>
      </c>
      <c r="AK1466" s="143">
        <f t="shared" si="818"/>
        <v>0</v>
      </c>
      <c r="AL1466" s="141">
        <f t="shared" si="831"/>
        <v>0</v>
      </c>
      <c r="AM1466" s="141">
        <f t="shared" si="832"/>
        <v>0</v>
      </c>
      <c r="AN1466" s="141">
        <f t="shared" si="833"/>
        <v>0</v>
      </c>
      <c r="AO1466" s="141">
        <f t="shared" si="834"/>
        <v>0</v>
      </c>
      <c r="AP1466" s="141">
        <f t="shared" si="835"/>
        <v>0</v>
      </c>
      <c r="AQ1466" s="141">
        <f t="shared" si="836"/>
        <v>0</v>
      </c>
      <c r="AR1466" s="141">
        <f t="shared" si="837"/>
        <v>0</v>
      </c>
      <c r="AS1466" s="141">
        <f t="shared" si="838"/>
        <v>0</v>
      </c>
      <c r="AT1466" s="142"/>
      <c r="AU1466" s="144">
        <f t="shared" si="819"/>
        <v>0</v>
      </c>
      <c r="AV1466" s="144">
        <f t="shared" si="820"/>
        <v>0</v>
      </c>
      <c r="AW1466" s="144">
        <f t="shared" si="821"/>
        <v>0</v>
      </c>
      <c r="AX1466" s="144">
        <f t="shared" si="822"/>
        <v>0</v>
      </c>
      <c r="AY1466" s="141">
        <f t="shared" si="839"/>
        <v>0</v>
      </c>
      <c r="AZ1466" s="141">
        <f t="shared" si="840"/>
        <v>0</v>
      </c>
      <c r="BA1466" s="141">
        <f t="shared" si="841"/>
        <v>0</v>
      </c>
      <c r="BB1466" s="141">
        <f t="shared" si="842"/>
        <v>0</v>
      </c>
      <c r="BC1466" s="141">
        <f t="shared" si="843"/>
        <v>0</v>
      </c>
      <c r="BD1466" s="141">
        <f t="shared" si="844"/>
        <v>0</v>
      </c>
      <c r="BE1466" s="141">
        <f t="shared" si="845"/>
        <v>0</v>
      </c>
      <c r="BF1466" s="141">
        <f t="shared" si="846"/>
        <v>0</v>
      </c>
      <c r="BG1466" s="105"/>
    </row>
    <row r="1467" spans="13:59" x14ac:dyDescent="0.25">
      <c r="M1467" s="100"/>
      <c r="N1467" s="120"/>
      <c r="O1467" s="121"/>
      <c r="P1467" s="120"/>
      <c r="Q1467" s="120"/>
      <c r="R1467" s="120"/>
      <c r="S1467" s="120"/>
      <c r="T1467" s="139"/>
      <c r="U1467" s="140">
        <f t="shared" si="811"/>
        <v>0</v>
      </c>
      <c r="V1467" s="140">
        <f t="shared" si="812"/>
        <v>0</v>
      </c>
      <c r="W1467" s="140">
        <f t="shared" si="813"/>
        <v>0</v>
      </c>
      <c r="X1467" s="140">
        <f t="shared" si="814"/>
        <v>0</v>
      </c>
      <c r="Y1467" s="141">
        <f t="shared" si="823"/>
        <v>0</v>
      </c>
      <c r="Z1467" s="141">
        <f t="shared" si="824"/>
        <v>0</v>
      </c>
      <c r="AA1467" s="141">
        <f t="shared" si="825"/>
        <v>0</v>
      </c>
      <c r="AB1467" s="141">
        <f t="shared" si="826"/>
        <v>0</v>
      </c>
      <c r="AC1467" s="141">
        <f t="shared" si="827"/>
        <v>0</v>
      </c>
      <c r="AD1467" s="141">
        <f t="shared" si="828"/>
        <v>0</v>
      </c>
      <c r="AE1467" s="141">
        <f t="shared" si="829"/>
        <v>0</v>
      </c>
      <c r="AF1467" s="141">
        <f t="shared" si="830"/>
        <v>0</v>
      </c>
      <c r="AG1467" s="142"/>
      <c r="AH1467" s="143">
        <f t="shared" si="815"/>
        <v>0</v>
      </c>
      <c r="AI1467" s="143">
        <f t="shared" si="816"/>
        <v>0</v>
      </c>
      <c r="AJ1467" s="143">
        <f t="shared" si="817"/>
        <v>0</v>
      </c>
      <c r="AK1467" s="143">
        <f t="shared" si="818"/>
        <v>0</v>
      </c>
      <c r="AL1467" s="141">
        <f t="shared" si="831"/>
        <v>0</v>
      </c>
      <c r="AM1467" s="141">
        <f t="shared" si="832"/>
        <v>0</v>
      </c>
      <c r="AN1467" s="141">
        <f t="shared" si="833"/>
        <v>0</v>
      </c>
      <c r="AO1467" s="141">
        <f t="shared" si="834"/>
        <v>0</v>
      </c>
      <c r="AP1467" s="141">
        <f t="shared" si="835"/>
        <v>0</v>
      </c>
      <c r="AQ1467" s="141">
        <f t="shared" si="836"/>
        <v>0</v>
      </c>
      <c r="AR1467" s="141">
        <f t="shared" si="837"/>
        <v>0</v>
      </c>
      <c r="AS1467" s="141">
        <f t="shared" si="838"/>
        <v>0</v>
      </c>
      <c r="AT1467" s="142"/>
      <c r="AU1467" s="144">
        <f t="shared" si="819"/>
        <v>0</v>
      </c>
      <c r="AV1467" s="144">
        <f t="shared" si="820"/>
        <v>0</v>
      </c>
      <c r="AW1467" s="144">
        <f t="shared" si="821"/>
        <v>0</v>
      </c>
      <c r="AX1467" s="144">
        <f t="shared" si="822"/>
        <v>0</v>
      </c>
      <c r="AY1467" s="141">
        <f t="shared" si="839"/>
        <v>0</v>
      </c>
      <c r="AZ1467" s="141">
        <f t="shared" si="840"/>
        <v>0</v>
      </c>
      <c r="BA1467" s="141">
        <f t="shared" si="841"/>
        <v>0</v>
      </c>
      <c r="BB1467" s="141">
        <f t="shared" si="842"/>
        <v>0</v>
      </c>
      <c r="BC1467" s="141">
        <f t="shared" si="843"/>
        <v>0</v>
      </c>
      <c r="BD1467" s="141">
        <f t="shared" si="844"/>
        <v>0</v>
      </c>
      <c r="BE1467" s="141">
        <f t="shared" si="845"/>
        <v>0</v>
      </c>
      <c r="BF1467" s="141">
        <f t="shared" si="846"/>
        <v>0</v>
      </c>
      <c r="BG1467" s="105"/>
    </row>
    <row r="1468" spans="13:59" x14ac:dyDescent="0.25">
      <c r="M1468" s="100"/>
      <c r="N1468" s="120"/>
      <c r="O1468" s="121"/>
      <c r="P1468" s="120"/>
      <c r="Q1468" s="120"/>
      <c r="R1468" s="120"/>
      <c r="S1468" s="120"/>
      <c r="T1468" s="139"/>
      <c r="U1468" s="140">
        <f t="shared" si="811"/>
        <v>0</v>
      </c>
      <c r="V1468" s="140">
        <f t="shared" si="812"/>
        <v>0</v>
      </c>
      <c r="W1468" s="140">
        <f t="shared" si="813"/>
        <v>0</v>
      </c>
      <c r="X1468" s="140">
        <f t="shared" si="814"/>
        <v>0</v>
      </c>
      <c r="Y1468" s="141">
        <f t="shared" si="823"/>
        <v>0</v>
      </c>
      <c r="Z1468" s="141">
        <f t="shared" si="824"/>
        <v>0</v>
      </c>
      <c r="AA1468" s="141">
        <f t="shared" si="825"/>
        <v>0</v>
      </c>
      <c r="AB1468" s="141">
        <f t="shared" si="826"/>
        <v>0</v>
      </c>
      <c r="AC1468" s="141">
        <f t="shared" si="827"/>
        <v>0</v>
      </c>
      <c r="AD1468" s="141">
        <f t="shared" si="828"/>
        <v>0</v>
      </c>
      <c r="AE1468" s="141">
        <f t="shared" si="829"/>
        <v>0</v>
      </c>
      <c r="AF1468" s="141">
        <f t="shared" si="830"/>
        <v>0</v>
      </c>
      <c r="AG1468" s="142"/>
      <c r="AH1468" s="143">
        <f t="shared" si="815"/>
        <v>0</v>
      </c>
      <c r="AI1468" s="143">
        <f t="shared" si="816"/>
        <v>0</v>
      </c>
      <c r="AJ1468" s="143">
        <f t="shared" si="817"/>
        <v>0</v>
      </c>
      <c r="AK1468" s="143">
        <f t="shared" si="818"/>
        <v>0</v>
      </c>
      <c r="AL1468" s="141">
        <f t="shared" si="831"/>
        <v>0</v>
      </c>
      <c r="AM1468" s="141">
        <f t="shared" si="832"/>
        <v>0</v>
      </c>
      <c r="AN1468" s="141">
        <f t="shared" si="833"/>
        <v>0</v>
      </c>
      <c r="AO1468" s="141">
        <f t="shared" si="834"/>
        <v>0</v>
      </c>
      <c r="AP1468" s="141">
        <f t="shared" si="835"/>
        <v>0</v>
      </c>
      <c r="AQ1468" s="141">
        <f t="shared" si="836"/>
        <v>0</v>
      </c>
      <c r="AR1468" s="141">
        <f t="shared" si="837"/>
        <v>0</v>
      </c>
      <c r="AS1468" s="141">
        <f t="shared" si="838"/>
        <v>0</v>
      </c>
      <c r="AT1468" s="142"/>
      <c r="AU1468" s="144">
        <f t="shared" si="819"/>
        <v>0</v>
      </c>
      <c r="AV1468" s="144">
        <f t="shared" si="820"/>
        <v>0</v>
      </c>
      <c r="AW1468" s="144">
        <f t="shared" si="821"/>
        <v>0</v>
      </c>
      <c r="AX1468" s="144">
        <f t="shared" si="822"/>
        <v>0</v>
      </c>
      <c r="AY1468" s="141">
        <f t="shared" si="839"/>
        <v>0</v>
      </c>
      <c r="AZ1468" s="141">
        <f t="shared" si="840"/>
        <v>0</v>
      </c>
      <c r="BA1468" s="141">
        <f t="shared" si="841"/>
        <v>0</v>
      </c>
      <c r="BB1468" s="141">
        <f t="shared" si="842"/>
        <v>0</v>
      </c>
      <c r="BC1468" s="141">
        <f t="shared" si="843"/>
        <v>0</v>
      </c>
      <c r="BD1468" s="141">
        <f t="shared" si="844"/>
        <v>0</v>
      </c>
      <c r="BE1468" s="141">
        <f t="shared" si="845"/>
        <v>0</v>
      </c>
      <c r="BF1468" s="141">
        <f t="shared" si="846"/>
        <v>0</v>
      </c>
      <c r="BG1468" s="105"/>
    </row>
    <row r="1469" spans="13:59" x14ac:dyDescent="0.25">
      <c r="M1469" s="100"/>
      <c r="N1469" s="120"/>
      <c r="O1469" s="121"/>
      <c r="P1469" s="120"/>
      <c r="Q1469" s="120"/>
      <c r="R1469" s="120"/>
      <c r="S1469" s="120"/>
      <c r="T1469" s="139"/>
      <c r="U1469" s="140">
        <f t="shared" si="811"/>
        <v>0</v>
      </c>
      <c r="V1469" s="140">
        <f t="shared" si="812"/>
        <v>0</v>
      </c>
      <c r="W1469" s="140">
        <f t="shared" si="813"/>
        <v>0</v>
      </c>
      <c r="X1469" s="140">
        <f t="shared" si="814"/>
        <v>0</v>
      </c>
      <c r="Y1469" s="141">
        <f t="shared" si="823"/>
        <v>0</v>
      </c>
      <c r="Z1469" s="141">
        <f t="shared" si="824"/>
        <v>0</v>
      </c>
      <c r="AA1469" s="141">
        <f t="shared" si="825"/>
        <v>0</v>
      </c>
      <c r="AB1469" s="141">
        <f t="shared" si="826"/>
        <v>0</v>
      </c>
      <c r="AC1469" s="141">
        <f t="shared" si="827"/>
        <v>0</v>
      </c>
      <c r="AD1469" s="141">
        <f t="shared" si="828"/>
        <v>0</v>
      </c>
      <c r="AE1469" s="141">
        <f t="shared" si="829"/>
        <v>0</v>
      </c>
      <c r="AF1469" s="141">
        <f t="shared" si="830"/>
        <v>0</v>
      </c>
      <c r="AG1469" s="142"/>
      <c r="AH1469" s="143">
        <f t="shared" si="815"/>
        <v>0</v>
      </c>
      <c r="AI1469" s="143">
        <f t="shared" si="816"/>
        <v>0</v>
      </c>
      <c r="AJ1469" s="143">
        <f t="shared" si="817"/>
        <v>0</v>
      </c>
      <c r="AK1469" s="143">
        <f t="shared" si="818"/>
        <v>0</v>
      </c>
      <c r="AL1469" s="141">
        <f t="shared" si="831"/>
        <v>0</v>
      </c>
      <c r="AM1469" s="141">
        <f t="shared" si="832"/>
        <v>0</v>
      </c>
      <c r="AN1469" s="141">
        <f t="shared" si="833"/>
        <v>0</v>
      </c>
      <c r="AO1469" s="141">
        <f t="shared" si="834"/>
        <v>0</v>
      </c>
      <c r="AP1469" s="141">
        <f t="shared" si="835"/>
        <v>0</v>
      </c>
      <c r="AQ1469" s="141">
        <f t="shared" si="836"/>
        <v>0</v>
      </c>
      <c r="AR1469" s="141">
        <f t="shared" si="837"/>
        <v>0</v>
      </c>
      <c r="AS1469" s="141">
        <f t="shared" si="838"/>
        <v>0</v>
      </c>
      <c r="AT1469" s="142"/>
      <c r="AU1469" s="144">
        <f t="shared" si="819"/>
        <v>0</v>
      </c>
      <c r="AV1469" s="144">
        <f t="shared" si="820"/>
        <v>0</v>
      </c>
      <c r="AW1469" s="144">
        <f t="shared" si="821"/>
        <v>0</v>
      </c>
      <c r="AX1469" s="144">
        <f t="shared" si="822"/>
        <v>0</v>
      </c>
      <c r="AY1469" s="141">
        <f t="shared" si="839"/>
        <v>0</v>
      </c>
      <c r="AZ1469" s="141">
        <f t="shared" si="840"/>
        <v>0</v>
      </c>
      <c r="BA1469" s="141">
        <f t="shared" si="841"/>
        <v>0</v>
      </c>
      <c r="BB1469" s="141">
        <f t="shared" si="842"/>
        <v>0</v>
      </c>
      <c r="BC1469" s="141">
        <f t="shared" si="843"/>
        <v>0</v>
      </c>
      <c r="BD1469" s="141">
        <f t="shared" si="844"/>
        <v>0</v>
      </c>
      <c r="BE1469" s="141">
        <f t="shared" si="845"/>
        <v>0</v>
      </c>
      <c r="BF1469" s="141">
        <f t="shared" si="846"/>
        <v>0</v>
      </c>
      <c r="BG1469" s="105"/>
    </row>
    <row r="1470" spans="13:59" x14ac:dyDescent="0.25">
      <c r="M1470" s="100"/>
      <c r="N1470" s="120"/>
      <c r="O1470" s="121"/>
      <c r="P1470" s="120"/>
      <c r="Q1470" s="120"/>
      <c r="R1470" s="120"/>
      <c r="S1470" s="120"/>
      <c r="T1470" s="139"/>
      <c r="U1470" s="140">
        <f t="shared" si="811"/>
        <v>0</v>
      </c>
      <c r="V1470" s="140">
        <f t="shared" si="812"/>
        <v>0</v>
      </c>
      <c r="W1470" s="140">
        <f t="shared" si="813"/>
        <v>0</v>
      </c>
      <c r="X1470" s="140">
        <f t="shared" si="814"/>
        <v>0</v>
      </c>
      <c r="Y1470" s="141">
        <f t="shared" si="823"/>
        <v>0</v>
      </c>
      <c r="Z1470" s="141">
        <f t="shared" si="824"/>
        <v>0</v>
      </c>
      <c r="AA1470" s="141">
        <f t="shared" si="825"/>
        <v>0</v>
      </c>
      <c r="AB1470" s="141">
        <f t="shared" si="826"/>
        <v>0</v>
      </c>
      <c r="AC1470" s="141">
        <f t="shared" si="827"/>
        <v>0</v>
      </c>
      <c r="AD1470" s="141">
        <f t="shared" si="828"/>
        <v>0</v>
      </c>
      <c r="AE1470" s="141">
        <f t="shared" si="829"/>
        <v>0</v>
      </c>
      <c r="AF1470" s="141">
        <f t="shared" si="830"/>
        <v>0</v>
      </c>
      <c r="AG1470" s="142"/>
      <c r="AH1470" s="143">
        <f t="shared" si="815"/>
        <v>0</v>
      </c>
      <c r="AI1470" s="143">
        <f t="shared" si="816"/>
        <v>0</v>
      </c>
      <c r="AJ1470" s="143">
        <f t="shared" si="817"/>
        <v>0</v>
      </c>
      <c r="AK1470" s="143">
        <f t="shared" si="818"/>
        <v>0</v>
      </c>
      <c r="AL1470" s="141">
        <f t="shared" si="831"/>
        <v>0</v>
      </c>
      <c r="AM1470" s="141">
        <f t="shared" si="832"/>
        <v>0</v>
      </c>
      <c r="AN1470" s="141">
        <f t="shared" si="833"/>
        <v>0</v>
      </c>
      <c r="AO1470" s="141">
        <f t="shared" si="834"/>
        <v>0</v>
      </c>
      <c r="AP1470" s="141">
        <f t="shared" si="835"/>
        <v>0</v>
      </c>
      <c r="AQ1470" s="141">
        <f t="shared" si="836"/>
        <v>0</v>
      </c>
      <c r="AR1470" s="141">
        <f t="shared" si="837"/>
        <v>0</v>
      </c>
      <c r="AS1470" s="141">
        <f t="shared" si="838"/>
        <v>0</v>
      </c>
      <c r="AT1470" s="142"/>
      <c r="AU1470" s="144">
        <f t="shared" si="819"/>
        <v>0</v>
      </c>
      <c r="AV1470" s="144">
        <f t="shared" si="820"/>
        <v>0</v>
      </c>
      <c r="AW1470" s="144">
        <f t="shared" si="821"/>
        <v>0</v>
      </c>
      <c r="AX1470" s="144">
        <f t="shared" si="822"/>
        <v>0</v>
      </c>
      <c r="AY1470" s="141">
        <f t="shared" si="839"/>
        <v>0</v>
      </c>
      <c r="AZ1470" s="141">
        <f t="shared" si="840"/>
        <v>0</v>
      </c>
      <c r="BA1470" s="141">
        <f t="shared" si="841"/>
        <v>0</v>
      </c>
      <c r="BB1470" s="141">
        <f t="shared" si="842"/>
        <v>0</v>
      </c>
      <c r="BC1470" s="141">
        <f t="shared" si="843"/>
        <v>0</v>
      </c>
      <c r="BD1470" s="141">
        <f t="shared" si="844"/>
        <v>0</v>
      </c>
      <c r="BE1470" s="141">
        <f t="shared" si="845"/>
        <v>0</v>
      </c>
      <c r="BF1470" s="141">
        <f t="shared" si="846"/>
        <v>0</v>
      </c>
      <c r="BG1470" s="105"/>
    </row>
    <row r="1471" spans="13:59" x14ac:dyDescent="0.25">
      <c r="M1471" s="100"/>
      <c r="N1471" s="120"/>
      <c r="O1471" s="121"/>
      <c r="P1471" s="120"/>
      <c r="Q1471" s="120"/>
      <c r="R1471" s="120"/>
      <c r="S1471" s="120"/>
      <c r="T1471" s="139"/>
      <c r="U1471" s="140">
        <f t="shared" si="811"/>
        <v>0</v>
      </c>
      <c r="V1471" s="140">
        <f t="shared" si="812"/>
        <v>0</v>
      </c>
      <c r="W1471" s="140">
        <f t="shared" si="813"/>
        <v>0</v>
      </c>
      <c r="X1471" s="140">
        <f t="shared" si="814"/>
        <v>0</v>
      </c>
      <c r="Y1471" s="141">
        <f t="shared" si="823"/>
        <v>0</v>
      </c>
      <c r="Z1471" s="141">
        <f t="shared" si="824"/>
        <v>0</v>
      </c>
      <c r="AA1471" s="141">
        <f t="shared" si="825"/>
        <v>0</v>
      </c>
      <c r="AB1471" s="141">
        <f t="shared" si="826"/>
        <v>0</v>
      </c>
      <c r="AC1471" s="141">
        <f t="shared" si="827"/>
        <v>0</v>
      </c>
      <c r="AD1471" s="141">
        <f t="shared" si="828"/>
        <v>0</v>
      </c>
      <c r="AE1471" s="141">
        <f t="shared" si="829"/>
        <v>0</v>
      </c>
      <c r="AF1471" s="141">
        <f t="shared" si="830"/>
        <v>0</v>
      </c>
      <c r="AG1471" s="142"/>
      <c r="AH1471" s="143">
        <f t="shared" si="815"/>
        <v>0</v>
      </c>
      <c r="AI1471" s="143">
        <f t="shared" si="816"/>
        <v>0</v>
      </c>
      <c r="AJ1471" s="143">
        <f t="shared" si="817"/>
        <v>0</v>
      </c>
      <c r="AK1471" s="143">
        <f t="shared" si="818"/>
        <v>0</v>
      </c>
      <c r="AL1471" s="141">
        <f t="shared" si="831"/>
        <v>0</v>
      </c>
      <c r="AM1471" s="141">
        <f t="shared" si="832"/>
        <v>0</v>
      </c>
      <c r="AN1471" s="141">
        <f t="shared" si="833"/>
        <v>0</v>
      </c>
      <c r="AO1471" s="141">
        <f t="shared" si="834"/>
        <v>0</v>
      </c>
      <c r="AP1471" s="141">
        <f t="shared" si="835"/>
        <v>0</v>
      </c>
      <c r="AQ1471" s="141">
        <f t="shared" si="836"/>
        <v>0</v>
      </c>
      <c r="AR1471" s="141">
        <f t="shared" si="837"/>
        <v>0</v>
      </c>
      <c r="AS1471" s="141">
        <f t="shared" si="838"/>
        <v>0</v>
      </c>
      <c r="AT1471" s="142"/>
      <c r="AU1471" s="144">
        <f t="shared" si="819"/>
        <v>0</v>
      </c>
      <c r="AV1471" s="144">
        <f t="shared" si="820"/>
        <v>0</v>
      </c>
      <c r="AW1471" s="144">
        <f t="shared" si="821"/>
        <v>0</v>
      </c>
      <c r="AX1471" s="144">
        <f t="shared" si="822"/>
        <v>0</v>
      </c>
      <c r="AY1471" s="141">
        <f t="shared" si="839"/>
        <v>0</v>
      </c>
      <c r="AZ1471" s="141">
        <f t="shared" si="840"/>
        <v>0</v>
      </c>
      <c r="BA1471" s="141">
        <f t="shared" si="841"/>
        <v>0</v>
      </c>
      <c r="BB1471" s="141">
        <f t="shared" si="842"/>
        <v>0</v>
      </c>
      <c r="BC1471" s="141">
        <f t="shared" si="843"/>
        <v>0</v>
      </c>
      <c r="BD1471" s="141">
        <f t="shared" si="844"/>
        <v>0</v>
      </c>
      <c r="BE1471" s="141">
        <f t="shared" si="845"/>
        <v>0</v>
      </c>
      <c r="BF1471" s="141">
        <f t="shared" si="846"/>
        <v>0</v>
      </c>
      <c r="BG1471" s="105"/>
    </row>
    <row r="1472" spans="13:59" x14ac:dyDescent="0.25">
      <c r="M1472" s="100"/>
      <c r="N1472" s="120"/>
      <c r="O1472" s="121"/>
      <c r="P1472" s="120"/>
      <c r="Q1472" s="120"/>
      <c r="R1472" s="120"/>
      <c r="S1472" s="120"/>
      <c r="T1472" s="139"/>
      <c r="U1472" s="140">
        <f t="shared" si="811"/>
        <v>0</v>
      </c>
      <c r="V1472" s="140">
        <f t="shared" si="812"/>
        <v>0</v>
      </c>
      <c r="W1472" s="140">
        <f t="shared" si="813"/>
        <v>0</v>
      </c>
      <c r="X1472" s="140">
        <f t="shared" si="814"/>
        <v>0</v>
      </c>
      <c r="Y1472" s="141">
        <f t="shared" si="823"/>
        <v>0</v>
      </c>
      <c r="Z1472" s="141">
        <f t="shared" si="824"/>
        <v>0</v>
      </c>
      <c r="AA1472" s="141">
        <f t="shared" si="825"/>
        <v>0</v>
      </c>
      <c r="AB1472" s="141">
        <f t="shared" si="826"/>
        <v>0</v>
      </c>
      <c r="AC1472" s="141">
        <f t="shared" si="827"/>
        <v>0</v>
      </c>
      <c r="AD1472" s="141">
        <f t="shared" si="828"/>
        <v>0</v>
      </c>
      <c r="AE1472" s="141">
        <f t="shared" si="829"/>
        <v>0</v>
      </c>
      <c r="AF1472" s="141">
        <f t="shared" si="830"/>
        <v>0</v>
      </c>
      <c r="AG1472" s="142"/>
      <c r="AH1472" s="143">
        <f t="shared" si="815"/>
        <v>0</v>
      </c>
      <c r="AI1472" s="143">
        <f t="shared" si="816"/>
        <v>0</v>
      </c>
      <c r="AJ1472" s="143">
        <f t="shared" si="817"/>
        <v>0</v>
      </c>
      <c r="AK1472" s="143">
        <f t="shared" si="818"/>
        <v>0</v>
      </c>
      <c r="AL1472" s="141">
        <f t="shared" si="831"/>
        <v>0</v>
      </c>
      <c r="AM1472" s="141">
        <f t="shared" si="832"/>
        <v>0</v>
      </c>
      <c r="AN1472" s="141">
        <f t="shared" si="833"/>
        <v>0</v>
      </c>
      <c r="AO1472" s="141">
        <f t="shared" si="834"/>
        <v>0</v>
      </c>
      <c r="AP1472" s="141">
        <f t="shared" si="835"/>
        <v>0</v>
      </c>
      <c r="AQ1472" s="141">
        <f t="shared" si="836"/>
        <v>0</v>
      </c>
      <c r="AR1472" s="141">
        <f t="shared" si="837"/>
        <v>0</v>
      </c>
      <c r="AS1472" s="141">
        <f t="shared" si="838"/>
        <v>0</v>
      </c>
      <c r="AT1472" s="142"/>
      <c r="AU1472" s="144">
        <f t="shared" si="819"/>
        <v>0</v>
      </c>
      <c r="AV1472" s="144">
        <f t="shared" si="820"/>
        <v>0</v>
      </c>
      <c r="AW1472" s="144">
        <f t="shared" si="821"/>
        <v>0</v>
      </c>
      <c r="AX1472" s="144">
        <f t="shared" si="822"/>
        <v>0</v>
      </c>
      <c r="AY1472" s="141">
        <f t="shared" si="839"/>
        <v>0</v>
      </c>
      <c r="AZ1472" s="141">
        <f t="shared" si="840"/>
        <v>0</v>
      </c>
      <c r="BA1472" s="141">
        <f t="shared" si="841"/>
        <v>0</v>
      </c>
      <c r="BB1472" s="141">
        <f t="shared" si="842"/>
        <v>0</v>
      </c>
      <c r="BC1472" s="141">
        <f t="shared" si="843"/>
        <v>0</v>
      </c>
      <c r="BD1472" s="141">
        <f t="shared" si="844"/>
        <v>0</v>
      </c>
      <c r="BE1472" s="141">
        <f t="shared" si="845"/>
        <v>0</v>
      </c>
      <c r="BF1472" s="141">
        <f t="shared" si="846"/>
        <v>0</v>
      </c>
      <c r="BG1472" s="105"/>
    </row>
    <row r="1473" spans="13:59" x14ac:dyDescent="0.25">
      <c r="M1473" s="100"/>
      <c r="N1473" s="120"/>
      <c r="O1473" s="121"/>
      <c r="P1473" s="120"/>
      <c r="Q1473" s="120"/>
      <c r="R1473" s="120"/>
      <c r="S1473" s="120"/>
      <c r="T1473" s="139"/>
      <c r="U1473" s="140">
        <f t="shared" si="811"/>
        <v>0</v>
      </c>
      <c r="V1473" s="140">
        <f t="shared" si="812"/>
        <v>0</v>
      </c>
      <c r="W1473" s="140">
        <f t="shared" si="813"/>
        <v>0</v>
      </c>
      <c r="X1473" s="140">
        <f t="shared" si="814"/>
        <v>0</v>
      </c>
      <c r="Y1473" s="141">
        <f t="shared" si="823"/>
        <v>0</v>
      </c>
      <c r="Z1473" s="141">
        <f t="shared" si="824"/>
        <v>0</v>
      </c>
      <c r="AA1473" s="141">
        <f t="shared" si="825"/>
        <v>0</v>
      </c>
      <c r="AB1473" s="141">
        <f t="shared" si="826"/>
        <v>0</v>
      </c>
      <c r="AC1473" s="141">
        <f t="shared" si="827"/>
        <v>0</v>
      </c>
      <c r="AD1473" s="141">
        <f t="shared" si="828"/>
        <v>0</v>
      </c>
      <c r="AE1473" s="141">
        <f t="shared" si="829"/>
        <v>0</v>
      </c>
      <c r="AF1473" s="141">
        <f t="shared" si="830"/>
        <v>0</v>
      </c>
      <c r="AG1473" s="142"/>
      <c r="AH1473" s="143">
        <f t="shared" si="815"/>
        <v>0</v>
      </c>
      <c r="AI1473" s="143">
        <f t="shared" si="816"/>
        <v>0</v>
      </c>
      <c r="AJ1473" s="143">
        <f t="shared" si="817"/>
        <v>0</v>
      </c>
      <c r="AK1473" s="143">
        <f t="shared" si="818"/>
        <v>0</v>
      </c>
      <c r="AL1473" s="141">
        <f t="shared" si="831"/>
        <v>0</v>
      </c>
      <c r="AM1473" s="141">
        <f t="shared" si="832"/>
        <v>0</v>
      </c>
      <c r="AN1473" s="141">
        <f t="shared" si="833"/>
        <v>0</v>
      </c>
      <c r="AO1473" s="141">
        <f t="shared" si="834"/>
        <v>0</v>
      </c>
      <c r="AP1473" s="141">
        <f t="shared" si="835"/>
        <v>0</v>
      </c>
      <c r="AQ1473" s="141">
        <f t="shared" si="836"/>
        <v>0</v>
      </c>
      <c r="AR1473" s="141">
        <f t="shared" si="837"/>
        <v>0</v>
      </c>
      <c r="AS1473" s="141">
        <f t="shared" si="838"/>
        <v>0</v>
      </c>
      <c r="AT1473" s="142"/>
      <c r="AU1473" s="144">
        <f t="shared" si="819"/>
        <v>0</v>
      </c>
      <c r="AV1473" s="144">
        <f t="shared" si="820"/>
        <v>0</v>
      </c>
      <c r="AW1473" s="144">
        <f t="shared" si="821"/>
        <v>0</v>
      </c>
      <c r="AX1473" s="144">
        <f t="shared" si="822"/>
        <v>0</v>
      </c>
      <c r="AY1473" s="141">
        <f t="shared" si="839"/>
        <v>0</v>
      </c>
      <c r="AZ1473" s="141">
        <f t="shared" si="840"/>
        <v>0</v>
      </c>
      <c r="BA1473" s="141">
        <f t="shared" si="841"/>
        <v>0</v>
      </c>
      <c r="BB1473" s="141">
        <f t="shared" si="842"/>
        <v>0</v>
      </c>
      <c r="BC1473" s="141">
        <f t="shared" si="843"/>
        <v>0</v>
      </c>
      <c r="BD1473" s="141">
        <f t="shared" si="844"/>
        <v>0</v>
      </c>
      <c r="BE1473" s="141">
        <f t="shared" si="845"/>
        <v>0</v>
      </c>
      <c r="BF1473" s="141">
        <f t="shared" si="846"/>
        <v>0</v>
      </c>
      <c r="BG1473" s="105"/>
    </row>
    <row r="1474" spans="13:59" x14ac:dyDescent="0.25">
      <c r="M1474" s="100"/>
      <c r="T1474" s="139"/>
      <c r="U1474" s="140">
        <f t="shared" ref="U1474:U1537" si="847">IF($O1474&gt;0,IF(($O1474-PSafe2SafeDist)/WalkRate&gt;=WaveArrival*60,1,1-LOGNORMDIST((WaveArrival*60-($O1474-PSafe2SafeDist)/WalkRate),LN(WaveArrival*60*Cprep_Good),Cstd_Good)),0)</f>
        <v>0</v>
      </c>
      <c r="V1474" s="140">
        <f t="shared" ref="V1474:V1537" si="848">IF($O1474&gt;0,IF(($O1474)/WalkRate&gt;=WaveArrival*60,1,1-LOGNORMDIST((WaveArrival*60-($O1474)/WalkRate),LN(WaveArrival*60*Cprep_Good),Cstd_Good)),0)</f>
        <v>0</v>
      </c>
      <c r="W1474" s="140">
        <f t="shared" ref="W1474:W1537" si="849">IF($O1474&gt;0,IF(($O1474-PSafe2SafeDist)/(WalkRate*SpeedAdj_O65)&gt;=WaveArrival*60,1,1-LOGNORMDIST((WaveArrival*60-($O1474-PSafe2SafeDist)/(WalkRate*SpeedAdj_O65)),LN(WaveArrival*60*Cprep_Good),Cstd_Good)),0)</f>
        <v>0</v>
      </c>
      <c r="X1474" s="140">
        <f t="shared" ref="X1474:X1537" si="850">IF($O1474&gt;0,IF(($O1474)/(WalkRate*SpeedAdj_O65)&gt;=WaveArrival*60,1,1-LOGNORMDIST((WaveArrival*60-($O1474)/(WalkRate*SpeedAdj_O65)),LN(WaveArrival*60*Cprep_Good),Cstd_Good)),0)</f>
        <v>0</v>
      </c>
      <c r="Y1474" s="141">
        <f t="shared" si="823"/>
        <v>0</v>
      </c>
      <c r="Z1474" s="141">
        <f t="shared" si="824"/>
        <v>0</v>
      </c>
      <c r="AA1474" s="141">
        <f t="shared" si="825"/>
        <v>0</v>
      </c>
      <c r="AB1474" s="141">
        <f t="shared" si="826"/>
        <v>0</v>
      </c>
      <c r="AC1474" s="141">
        <f t="shared" si="827"/>
        <v>0</v>
      </c>
      <c r="AD1474" s="141">
        <f t="shared" si="828"/>
        <v>0</v>
      </c>
      <c r="AE1474" s="141">
        <f t="shared" si="829"/>
        <v>0</v>
      </c>
      <c r="AF1474" s="141">
        <f t="shared" si="830"/>
        <v>0</v>
      </c>
      <c r="AG1474" s="142"/>
      <c r="AH1474" s="143">
        <f t="shared" ref="AH1474:AH1537" si="851">IF($O1474&gt;0,IF(($O1474-PSafe2SafeDist)/WalkRate&gt;=WaveArrival*60,1,1-LOGNORMDIST((WaveArrival*60-($O1474-PSafe2SafeDist)/WalkRate),LN(WaveArrival*60*Cprep_Fair),Cstd_Fair)),0)</f>
        <v>0</v>
      </c>
      <c r="AI1474" s="143">
        <f t="shared" ref="AI1474:AI1537" si="852">IF($O1474&gt;0,IF(($O1474)/WalkRate&gt;=WaveArrival*60,1,1-LOGNORMDIST((WaveArrival*60-($O1474)/WalkRate),LN(WaveArrival*60*Cprep_Fair),Cstd_Fair)),0)</f>
        <v>0</v>
      </c>
      <c r="AJ1474" s="143">
        <f t="shared" ref="AJ1474:AJ1537" si="853">IF($O1474&gt;0,IF(($O1474-PSafe2SafeDist)/(WalkRate*SpeedAdj_O65)&gt;=WaveArrival*60,1,1-LOGNORMDIST((WaveArrival*60-($O1474-PSafe2SafeDist)/(WalkRate*SpeedAdj_O65)),LN(WaveArrival*60*Cprep_Fair),Cstd_Fair)),0)</f>
        <v>0</v>
      </c>
      <c r="AK1474" s="143">
        <f t="shared" ref="AK1474:AK1537" si="854">IF($O1474&gt;0,IF(($O1474)/(WalkRate*SpeedAdj_O65)&gt;=WaveArrival*60,1,1-LOGNORMDIST((WaveArrival*60-($O1474)/(WalkRate*SpeedAdj_O65)),LN(WaveArrival*60*Cprep_Fair),Cstd_Fair)),0)</f>
        <v>0</v>
      </c>
      <c r="AL1474" s="141">
        <f t="shared" si="831"/>
        <v>0</v>
      </c>
      <c r="AM1474" s="141">
        <f t="shared" si="832"/>
        <v>0</v>
      </c>
      <c r="AN1474" s="141">
        <f t="shared" si="833"/>
        <v>0</v>
      </c>
      <c r="AO1474" s="141">
        <f t="shared" si="834"/>
        <v>0</v>
      </c>
      <c r="AP1474" s="141">
        <f t="shared" si="835"/>
        <v>0</v>
      </c>
      <c r="AQ1474" s="141">
        <f t="shared" si="836"/>
        <v>0</v>
      </c>
      <c r="AR1474" s="141">
        <f t="shared" si="837"/>
        <v>0</v>
      </c>
      <c r="AS1474" s="141">
        <f t="shared" si="838"/>
        <v>0</v>
      </c>
      <c r="AT1474" s="142"/>
      <c r="AU1474" s="144">
        <f t="shared" ref="AU1474:AU1537" si="855">IF($O1474&gt;0,IF(($O1474-PSafe2SafeDist)/WalkRate&gt;=WaveArrival*60,1,1-LOGNORMDIST((WaveArrival*60-($O1474-PSafe2SafeDist)/WalkRate),LN(WaveArrival*60*Cprep_Poor),Cstd_Poor)),0)</f>
        <v>0</v>
      </c>
      <c r="AV1474" s="144">
        <f t="shared" ref="AV1474:AV1537" si="856">IF($O1474&gt;0,IF(($O1474)/WalkRate&gt;=WaveArrival*60,1,1-LOGNORMDIST((WaveArrival*60-($O1474)/WalkRate),LN(WaveArrival*60*Cprep_Poor),Cstd_Poor)),0)</f>
        <v>0</v>
      </c>
      <c r="AW1474" s="144">
        <f t="shared" ref="AW1474:AW1537" si="857">IF($O1474&gt;0,IF(($O1474-PSafe2SafeDist)/(WalkRate*SpeedAdj_O65)&gt;=WaveArrival*60,1,1-LOGNORMDIST((WaveArrival*60-($O1474-PSafe2SafeDist)/(WalkRate*SpeedAdj_O65)),LN(WaveArrival*60*Cprep_Poor),Cstd_Poor)),0)</f>
        <v>0</v>
      </c>
      <c r="AX1474" s="144">
        <f t="shared" ref="AX1474:AX1537" si="858">IF($O1474&gt;0,IF(($O1474)/(WalkRate*SpeedAdj_O65)&gt;=WaveArrival*60,1,1-LOGNORMDIST((WaveArrival*60-($O1474)/(WalkRate*SpeedAdj_O65)),LN(WaveArrival*60*Cprep_Poor),Cstd_Poor)),0)</f>
        <v>0</v>
      </c>
      <c r="AY1474" s="141">
        <f t="shared" si="839"/>
        <v>0</v>
      </c>
      <c r="AZ1474" s="141">
        <f t="shared" si="840"/>
        <v>0</v>
      </c>
      <c r="BA1474" s="141">
        <f t="shared" si="841"/>
        <v>0</v>
      </c>
      <c r="BB1474" s="141">
        <f t="shared" si="842"/>
        <v>0</v>
      </c>
      <c r="BC1474" s="141">
        <f t="shared" si="843"/>
        <v>0</v>
      </c>
      <c r="BD1474" s="141">
        <f t="shared" si="844"/>
        <v>0</v>
      </c>
      <c r="BE1474" s="141">
        <f t="shared" si="845"/>
        <v>0</v>
      </c>
      <c r="BF1474" s="141">
        <f t="shared" si="846"/>
        <v>0</v>
      </c>
      <c r="BG1474" s="105"/>
    </row>
    <row r="1475" spans="13:59" x14ac:dyDescent="0.25">
      <c r="M1475" s="100"/>
      <c r="N1475" s="120"/>
      <c r="O1475" s="121"/>
      <c r="P1475" s="120"/>
      <c r="Q1475" s="120"/>
      <c r="R1475" s="120"/>
      <c r="S1475" s="120"/>
      <c r="T1475" s="139"/>
      <c r="U1475" s="140">
        <f t="shared" si="847"/>
        <v>0</v>
      </c>
      <c r="V1475" s="140">
        <f t="shared" si="848"/>
        <v>0</v>
      </c>
      <c r="W1475" s="140">
        <f t="shared" si="849"/>
        <v>0</v>
      </c>
      <c r="X1475" s="140">
        <f t="shared" si="850"/>
        <v>0</v>
      </c>
      <c r="Y1475" s="141">
        <f t="shared" ref="Y1475:Y1538" si="859">IF($P1475&gt;0,U1475*$P1475*0.99 +$P1475*(V1475-U1475)*PSafe_FatalRate,0)</f>
        <v>0</v>
      </c>
      <c r="Z1475" s="141">
        <f t="shared" ref="Z1475:Z1538" si="860">IF($P1475&gt;0,$P1475*V1475-Y1475,0)</f>
        <v>0</v>
      </c>
      <c r="AA1475" s="141">
        <f t="shared" ref="AA1475:AA1538" si="861">IF($Q1475&gt;0,W1475*$Q1475*0.99 +$Q1475*(X1475-W1475)*PSafe_FatalRate,0)</f>
        <v>0</v>
      </c>
      <c r="AB1475" s="141">
        <f t="shared" ref="AB1475:AB1538" si="862">IF($Q1475&gt;0,$Q1475*X1475-AA1475,0)</f>
        <v>0</v>
      </c>
      <c r="AC1475" s="141">
        <f t="shared" ref="AC1475:AC1538" si="863">IF($R1475&gt;0,U1475*$R1475*0.99 +$R1475*(V1475-U1475)*PSafe_FatalRate,0)</f>
        <v>0</v>
      </c>
      <c r="AD1475" s="141">
        <f t="shared" ref="AD1475:AD1538" si="864">IF($R1475&gt;0,$R1475*V1475-AC1475,0)</f>
        <v>0</v>
      </c>
      <c r="AE1475" s="141">
        <f t="shared" ref="AE1475:AE1538" si="865">IF($S1475&gt;0,W1475*$S1475*0.99 +$S1475*(X1475-W1475)*PSafe_FatalRate,0)</f>
        <v>0</v>
      </c>
      <c r="AF1475" s="141">
        <f t="shared" ref="AF1475:AF1538" si="866">IF($S1475&gt;0,$S1475*X1475-AE1475,0)</f>
        <v>0</v>
      </c>
      <c r="AG1475" s="142"/>
      <c r="AH1475" s="143">
        <f t="shared" si="851"/>
        <v>0</v>
      </c>
      <c r="AI1475" s="143">
        <f t="shared" si="852"/>
        <v>0</v>
      </c>
      <c r="AJ1475" s="143">
        <f t="shared" si="853"/>
        <v>0</v>
      </c>
      <c r="AK1475" s="143">
        <f t="shared" si="854"/>
        <v>0</v>
      </c>
      <c r="AL1475" s="141">
        <f t="shared" ref="AL1475:AL1538" si="867">IF($P1475&gt;0,AH1475*$P1475*0.99 +$P1475*(AI1475-AH1475)*PSafe_FatalRate,0)</f>
        <v>0</v>
      </c>
      <c r="AM1475" s="141">
        <f t="shared" ref="AM1475:AM1538" si="868">IF($P1475&gt;0,$P1475*AI1475-AL1475,0)</f>
        <v>0</v>
      </c>
      <c r="AN1475" s="141">
        <f t="shared" ref="AN1475:AN1538" si="869">IF($Q1475&gt;0,AJ1475*$Q1475*0.99 +$Q1475*(AK1475-AJ1475)*PSafe_FatalRate,0)</f>
        <v>0</v>
      </c>
      <c r="AO1475" s="141">
        <f t="shared" ref="AO1475:AO1538" si="870">IF($Q1475&gt;0,$Q1475*AK1475-AN1475,0)</f>
        <v>0</v>
      </c>
      <c r="AP1475" s="141">
        <f t="shared" ref="AP1475:AP1538" si="871">IF($R1475&gt;0,AH1475*$R1475*0.99 +$R1475*(AI1475-AH1475)*PSafe_FatalRate,0)</f>
        <v>0</v>
      </c>
      <c r="AQ1475" s="141">
        <f t="shared" ref="AQ1475:AQ1538" si="872">IF($R1475&gt;0,$R1475*AI1475-AP1475,0)</f>
        <v>0</v>
      </c>
      <c r="AR1475" s="141">
        <f t="shared" ref="AR1475:AR1538" si="873">IF($S1475&gt;0,AJ1475*$S1475*0.99 +$S1475*(AK1475-AJ1475)*PSafe_FatalRate,0)</f>
        <v>0</v>
      </c>
      <c r="AS1475" s="141">
        <f t="shared" ref="AS1475:AS1538" si="874">IF($S1475&gt;0,$S1475*AK1475-AR1475,0)</f>
        <v>0</v>
      </c>
      <c r="AT1475" s="142"/>
      <c r="AU1475" s="144">
        <f t="shared" si="855"/>
        <v>0</v>
      </c>
      <c r="AV1475" s="144">
        <f t="shared" si="856"/>
        <v>0</v>
      </c>
      <c r="AW1475" s="144">
        <f t="shared" si="857"/>
        <v>0</v>
      </c>
      <c r="AX1475" s="144">
        <f t="shared" si="858"/>
        <v>0</v>
      </c>
      <c r="AY1475" s="141">
        <f t="shared" ref="AY1475:AY1538" si="875">IF($P1475&gt;0,AU1475*$P1475*0.99 +$P1475*(AV1475-AU1475)*PSafe_FatalRate,0)</f>
        <v>0</v>
      </c>
      <c r="AZ1475" s="141">
        <f t="shared" ref="AZ1475:AZ1538" si="876">IF($P1475&gt;0,$P1475*AV1475-AY1475,0)</f>
        <v>0</v>
      </c>
      <c r="BA1475" s="141">
        <f t="shared" ref="BA1475:BA1538" si="877">IF($Q1475&gt;0,AW1475*$Q1475*0.99 +$Q1475*(AX1475-AW1475)*PSafe_FatalRate,0)</f>
        <v>0</v>
      </c>
      <c r="BB1475" s="141">
        <f t="shared" ref="BB1475:BB1538" si="878">IF($Q1475&gt;0,$Q1475*AX1475-BA1475,0)</f>
        <v>0</v>
      </c>
      <c r="BC1475" s="141">
        <f t="shared" ref="BC1475:BC1538" si="879">IF($R1475&gt;0,AU1475*$R1475*0.99 +$R1475*(AV1475-AU1475)*PSafe_FatalRate,0)</f>
        <v>0</v>
      </c>
      <c r="BD1475" s="141">
        <f t="shared" ref="BD1475:BD1538" si="880">IF($R1475&gt;0,$R1475*AV1475-BC1475,0)</f>
        <v>0</v>
      </c>
      <c r="BE1475" s="141">
        <f t="shared" ref="BE1475:BE1538" si="881">IF($S1475&gt;0,AW1475*$S1475*0.99 +$S1475*(AX1475-AW1475)*PSafe_FatalRate,0)</f>
        <v>0</v>
      </c>
      <c r="BF1475" s="141">
        <f t="shared" ref="BF1475:BF1538" si="882">IF($S1475&gt;0,$S1475*AX1475-BE1475,0)</f>
        <v>0</v>
      </c>
      <c r="BG1475" s="105"/>
    </row>
    <row r="1476" spans="13:59" x14ac:dyDescent="0.25">
      <c r="M1476" s="100"/>
      <c r="N1476" s="120"/>
      <c r="O1476" s="121"/>
      <c r="P1476" s="120"/>
      <c r="Q1476" s="120"/>
      <c r="R1476" s="120"/>
      <c r="S1476" s="120"/>
      <c r="T1476" s="139"/>
      <c r="U1476" s="140">
        <f t="shared" si="847"/>
        <v>0</v>
      </c>
      <c r="V1476" s="140">
        <f t="shared" si="848"/>
        <v>0</v>
      </c>
      <c r="W1476" s="140">
        <f t="shared" si="849"/>
        <v>0</v>
      </c>
      <c r="X1476" s="140">
        <f t="shared" si="850"/>
        <v>0</v>
      </c>
      <c r="Y1476" s="141">
        <f t="shared" si="859"/>
        <v>0</v>
      </c>
      <c r="Z1476" s="141">
        <f t="shared" si="860"/>
        <v>0</v>
      </c>
      <c r="AA1476" s="141">
        <f t="shared" si="861"/>
        <v>0</v>
      </c>
      <c r="AB1476" s="141">
        <f t="shared" si="862"/>
        <v>0</v>
      </c>
      <c r="AC1476" s="141">
        <f t="shared" si="863"/>
        <v>0</v>
      </c>
      <c r="AD1476" s="141">
        <f t="shared" si="864"/>
        <v>0</v>
      </c>
      <c r="AE1476" s="141">
        <f t="shared" si="865"/>
        <v>0</v>
      </c>
      <c r="AF1476" s="141">
        <f t="shared" si="866"/>
        <v>0</v>
      </c>
      <c r="AG1476" s="142"/>
      <c r="AH1476" s="143">
        <f t="shared" si="851"/>
        <v>0</v>
      </c>
      <c r="AI1476" s="143">
        <f t="shared" si="852"/>
        <v>0</v>
      </c>
      <c r="AJ1476" s="143">
        <f t="shared" si="853"/>
        <v>0</v>
      </c>
      <c r="AK1476" s="143">
        <f t="shared" si="854"/>
        <v>0</v>
      </c>
      <c r="AL1476" s="141">
        <f t="shared" si="867"/>
        <v>0</v>
      </c>
      <c r="AM1476" s="141">
        <f t="shared" si="868"/>
        <v>0</v>
      </c>
      <c r="AN1476" s="141">
        <f t="shared" si="869"/>
        <v>0</v>
      </c>
      <c r="AO1476" s="141">
        <f t="shared" si="870"/>
        <v>0</v>
      </c>
      <c r="AP1476" s="141">
        <f t="shared" si="871"/>
        <v>0</v>
      </c>
      <c r="AQ1476" s="141">
        <f t="shared" si="872"/>
        <v>0</v>
      </c>
      <c r="AR1476" s="141">
        <f t="shared" si="873"/>
        <v>0</v>
      </c>
      <c r="AS1476" s="141">
        <f t="shared" si="874"/>
        <v>0</v>
      </c>
      <c r="AT1476" s="142"/>
      <c r="AU1476" s="144">
        <f t="shared" si="855"/>
        <v>0</v>
      </c>
      <c r="AV1476" s="144">
        <f t="shared" si="856"/>
        <v>0</v>
      </c>
      <c r="AW1476" s="144">
        <f t="shared" si="857"/>
        <v>0</v>
      </c>
      <c r="AX1476" s="144">
        <f t="shared" si="858"/>
        <v>0</v>
      </c>
      <c r="AY1476" s="141">
        <f t="shared" si="875"/>
        <v>0</v>
      </c>
      <c r="AZ1476" s="141">
        <f t="shared" si="876"/>
        <v>0</v>
      </c>
      <c r="BA1476" s="141">
        <f t="shared" si="877"/>
        <v>0</v>
      </c>
      <c r="BB1476" s="141">
        <f t="shared" si="878"/>
        <v>0</v>
      </c>
      <c r="BC1476" s="141">
        <f t="shared" si="879"/>
        <v>0</v>
      </c>
      <c r="BD1476" s="141">
        <f t="shared" si="880"/>
        <v>0</v>
      </c>
      <c r="BE1476" s="141">
        <f t="shared" si="881"/>
        <v>0</v>
      </c>
      <c r="BF1476" s="141">
        <f t="shared" si="882"/>
        <v>0</v>
      </c>
      <c r="BG1476" s="105"/>
    </row>
    <row r="1477" spans="13:59" x14ac:dyDescent="0.25">
      <c r="M1477" s="100"/>
      <c r="N1477" s="120"/>
      <c r="O1477" s="121"/>
      <c r="P1477" s="120"/>
      <c r="Q1477" s="120"/>
      <c r="R1477" s="120"/>
      <c r="S1477" s="120"/>
      <c r="T1477" s="139"/>
      <c r="U1477" s="140">
        <f t="shared" si="847"/>
        <v>0</v>
      </c>
      <c r="V1477" s="140">
        <f t="shared" si="848"/>
        <v>0</v>
      </c>
      <c r="W1477" s="140">
        <f t="shared" si="849"/>
        <v>0</v>
      </c>
      <c r="X1477" s="140">
        <f t="shared" si="850"/>
        <v>0</v>
      </c>
      <c r="Y1477" s="141">
        <f t="shared" si="859"/>
        <v>0</v>
      </c>
      <c r="Z1477" s="141">
        <f t="shared" si="860"/>
        <v>0</v>
      </c>
      <c r="AA1477" s="141">
        <f t="shared" si="861"/>
        <v>0</v>
      </c>
      <c r="AB1477" s="141">
        <f t="shared" si="862"/>
        <v>0</v>
      </c>
      <c r="AC1477" s="141">
        <f t="shared" si="863"/>
        <v>0</v>
      </c>
      <c r="AD1477" s="141">
        <f t="shared" si="864"/>
        <v>0</v>
      </c>
      <c r="AE1477" s="141">
        <f t="shared" si="865"/>
        <v>0</v>
      </c>
      <c r="AF1477" s="141">
        <f t="shared" si="866"/>
        <v>0</v>
      </c>
      <c r="AG1477" s="142"/>
      <c r="AH1477" s="143">
        <f t="shared" si="851"/>
        <v>0</v>
      </c>
      <c r="AI1477" s="143">
        <f t="shared" si="852"/>
        <v>0</v>
      </c>
      <c r="AJ1477" s="143">
        <f t="shared" si="853"/>
        <v>0</v>
      </c>
      <c r="AK1477" s="143">
        <f t="shared" si="854"/>
        <v>0</v>
      </c>
      <c r="AL1477" s="141">
        <f t="shared" si="867"/>
        <v>0</v>
      </c>
      <c r="AM1477" s="141">
        <f t="shared" si="868"/>
        <v>0</v>
      </c>
      <c r="AN1477" s="141">
        <f t="shared" si="869"/>
        <v>0</v>
      </c>
      <c r="AO1477" s="141">
        <f t="shared" si="870"/>
        <v>0</v>
      </c>
      <c r="AP1477" s="141">
        <f t="shared" si="871"/>
        <v>0</v>
      </c>
      <c r="AQ1477" s="141">
        <f t="shared" si="872"/>
        <v>0</v>
      </c>
      <c r="AR1477" s="141">
        <f t="shared" si="873"/>
        <v>0</v>
      </c>
      <c r="AS1477" s="141">
        <f t="shared" si="874"/>
        <v>0</v>
      </c>
      <c r="AT1477" s="142"/>
      <c r="AU1477" s="144">
        <f t="shared" si="855"/>
        <v>0</v>
      </c>
      <c r="AV1477" s="144">
        <f t="shared" si="856"/>
        <v>0</v>
      </c>
      <c r="AW1477" s="144">
        <f t="shared" si="857"/>
        <v>0</v>
      </c>
      <c r="AX1477" s="144">
        <f t="shared" si="858"/>
        <v>0</v>
      </c>
      <c r="AY1477" s="141">
        <f t="shared" si="875"/>
        <v>0</v>
      </c>
      <c r="AZ1477" s="141">
        <f t="shared" si="876"/>
        <v>0</v>
      </c>
      <c r="BA1477" s="141">
        <f t="shared" si="877"/>
        <v>0</v>
      </c>
      <c r="BB1477" s="141">
        <f t="shared" si="878"/>
        <v>0</v>
      </c>
      <c r="BC1477" s="141">
        <f t="shared" si="879"/>
        <v>0</v>
      </c>
      <c r="BD1477" s="141">
        <f t="shared" si="880"/>
        <v>0</v>
      </c>
      <c r="BE1477" s="141">
        <f t="shared" si="881"/>
        <v>0</v>
      </c>
      <c r="BF1477" s="141">
        <f t="shared" si="882"/>
        <v>0</v>
      </c>
      <c r="BG1477" s="105"/>
    </row>
    <row r="1478" spans="13:59" x14ac:dyDescent="0.25">
      <c r="M1478" s="100"/>
      <c r="N1478" s="120"/>
      <c r="O1478" s="121"/>
      <c r="P1478" s="120"/>
      <c r="Q1478" s="120"/>
      <c r="R1478" s="120"/>
      <c r="S1478" s="120"/>
      <c r="T1478" s="139"/>
      <c r="U1478" s="140">
        <f t="shared" si="847"/>
        <v>0</v>
      </c>
      <c r="V1478" s="140">
        <f t="shared" si="848"/>
        <v>0</v>
      </c>
      <c r="W1478" s="140">
        <f t="shared" si="849"/>
        <v>0</v>
      </c>
      <c r="X1478" s="140">
        <f t="shared" si="850"/>
        <v>0</v>
      </c>
      <c r="Y1478" s="141">
        <f t="shared" si="859"/>
        <v>0</v>
      </c>
      <c r="Z1478" s="141">
        <f t="shared" si="860"/>
        <v>0</v>
      </c>
      <c r="AA1478" s="141">
        <f t="shared" si="861"/>
        <v>0</v>
      </c>
      <c r="AB1478" s="141">
        <f t="shared" si="862"/>
        <v>0</v>
      </c>
      <c r="AC1478" s="141">
        <f t="shared" si="863"/>
        <v>0</v>
      </c>
      <c r="AD1478" s="141">
        <f t="shared" si="864"/>
        <v>0</v>
      </c>
      <c r="AE1478" s="141">
        <f t="shared" si="865"/>
        <v>0</v>
      </c>
      <c r="AF1478" s="141">
        <f t="shared" si="866"/>
        <v>0</v>
      </c>
      <c r="AG1478" s="142"/>
      <c r="AH1478" s="143">
        <f t="shared" si="851"/>
        <v>0</v>
      </c>
      <c r="AI1478" s="143">
        <f t="shared" si="852"/>
        <v>0</v>
      </c>
      <c r="AJ1478" s="143">
        <f t="shared" si="853"/>
        <v>0</v>
      </c>
      <c r="AK1478" s="143">
        <f t="shared" si="854"/>
        <v>0</v>
      </c>
      <c r="AL1478" s="141">
        <f t="shared" si="867"/>
        <v>0</v>
      </c>
      <c r="AM1478" s="141">
        <f t="shared" si="868"/>
        <v>0</v>
      </c>
      <c r="AN1478" s="141">
        <f t="shared" si="869"/>
        <v>0</v>
      </c>
      <c r="AO1478" s="141">
        <f t="shared" si="870"/>
        <v>0</v>
      </c>
      <c r="AP1478" s="141">
        <f t="shared" si="871"/>
        <v>0</v>
      </c>
      <c r="AQ1478" s="141">
        <f t="shared" si="872"/>
        <v>0</v>
      </c>
      <c r="AR1478" s="141">
        <f t="shared" si="873"/>
        <v>0</v>
      </c>
      <c r="AS1478" s="141">
        <f t="shared" si="874"/>
        <v>0</v>
      </c>
      <c r="AT1478" s="142"/>
      <c r="AU1478" s="144">
        <f t="shared" si="855"/>
        <v>0</v>
      </c>
      <c r="AV1478" s="144">
        <f t="shared" si="856"/>
        <v>0</v>
      </c>
      <c r="AW1478" s="144">
        <f t="shared" si="857"/>
        <v>0</v>
      </c>
      <c r="AX1478" s="144">
        <f t="shared" si="858"/>
        <v>0</v>
      </c>
      <c r="AY1478" s="141">
        <f t="shared" si="875"/>
        <v>0</v>
      </c>
      <c r="AZ1478" s="141">
        <f t="shared" si="876"/>
        <v>0</v>
      </c>
      <c r="BA1478" s="141">
        <f t="shared" si="877"/>
        <v>0</v>
      </c>
      <c r="BB1478" s="141">
        <f t="shared" si="878"/>
        <v>0</v>
      </c>
      <c r="BC1478" s="141">
        <f t="shared" si="879"/>
        <v>0</v>
      </c>
      <c r="BD1478" s="141">
        <f t="shared" si="880"/>
        <v>0</v>
      </c>
      <c r="BE1478" s="141">
        <f t="shared" si="881"/>
        <v>0</v>
      </c>
      <c r="BF1478" s="141">
        <f t="shared" si="882"/>
        <v>0</v>
      </c>
      <c r="BG1478" s="105"/>
    </row>
    <row r="1479" spans="13:59" x14ac:dyDescent="0.25">
      <c r="M1479" s="100"/>
      <c r="N1479" s="120"/>
      <c r="O1479" s="121"/>
      <c r="P1479" s="120"/>
      <c r="Q1479" s="120"/>
      <c r="R1479" s="120"/>
      <c r="S1479" s="120"/>
      <c r="T1479" s="139"/>
      <c r="U1479" s="140">
        <f t="shared" si="847"/>
        <v>0</v>
      </c>
      <c r="V1479" s="140">
        <f t="shared" si="848"/>
        <v>0</v>
      </c>
      <c r="W1479" s="140">
        <f t="shared" si="849"/>
        <v>0</v>
      </c>
      <c r="X1479" s="140">
        <f t="shared" si="850"/>
        <v>0</v>
      </c>
      <c r="Y1479" s="141">
        <f t="shared" si="859"/>
        <v>0</v>
      </c>
      <c r="Z1479" s="141">
        <f t="shared" si="860"/>
        <v>0</v>
      </c>
      <c r="AA1479" s="141">
        <f t="shared" si="861"/>
        <v>0</v>
      </c>
      <c r="AB1479" s="141">
        <f t="shared" si="862"/>
        <v>0</v>
      </c>
      <c r="AC1479" s="141">
        <f t="shared" si="863"/>
        <v>0</v>
      </c>
      <c r="AD1479" s="141">
        <f t="shared" si="864"/>
        <v>0</v>
      </c>
      <c r="AE1479" s="141">
        <f t="shared" si="865"/>
        <v>0</v>
      </c>
      <c r="AF1479" s="141">
        <f t="shared" si="866"/>
        <v>0</v>
      </c>
      <c r="AG1479" s="142"/>
      <c r="AH1479" s="143">
        <f t="shared" si="851"/>
        <v>0</v>
      </c>
      <c r="AI1479" s="143">
        <f t="shared" si="852"/>
        <v>0</v>
      </c>
      <c r="AJ1479" s="143">
        <f t="shared" si="853"/>
        <v>0</v>
      </c>
      <c r="AK1479" s="143">
        <f t="shared" si="854"/>
        <v>0</v>
      </c>
      <c r="AL1479" s="141">
        <f t="shared" si="867"/>
        <v>0</v>
      </c>
      <c r="AM1479" s="141">
        <f t="shared" si="868"/>
        <v>0</v>
      </c>
      <c r="AN1479" s="141">
        <f t="shared" si="869"/>
        <v>0</v>
      </c>
      <c r="AO1479" s="141">
        <f t="shared" si="870"/>
        <v>0</v>
      </c>
      <c r="AP1479" s="141">
        <f t="shared" si="871"/>
        <v>0</v>
      </c>
      <c r="AQ1479" s="141">
        <f t="shared" si="872"/>
        <v>0</v>
      </c>
      <c r="AR1479" s="141">
        <f t="shared" si="873"/>
        <v>0</v>
      </c>
      <c r="AS1479" s="141">
        <f t="shared" si="874"/>
        <v>0</v>
      </c>
      <c r="AT1479" s="142"/>
      <c r="AU1479" s="144">
        <f t="shared" si="855"/>
        <v>0</v>
      </c>
      <c r="AV1479" s="144">
        <f t="shared" si="856"/>
        <v>0</v>
      </c>
      <c r="AW1479" s="144">
        <f t="shared" si="857"/>
        <v>0</v>
      </c>
      <c r="AX1479" s="144">
        <f t="shared" si="858"/>
        <v>0</v>
      </c>
      <c r="AY1479" s="141">
        <f t="shared" si="875"/>
        <v>0</v>
      </c>
      <c r="AZ1479" s="141">
        <f t="shared" si="876"/>
        <v>0</v>
      </c>
      <c r="BA1479" s="141">
        <f t="shared" si="877"/>
        <v>0</v>
      </c>
      <c r="BB1479" s="141">
        <f t="shared" si="878"/>
        <v>0</v>
      </c>
      <c r="BC1479" s="141">
        <f t="shared" si="879"/>
        <v>0</v>
      </c>
      <c r="BD1479" s="141">
        <f t="shared" si="880"/>
        <v>0</v>
      </c>
      <c r="BE1479" s="141">
        <f t="shared" si="881"/>
        <v>0</v>
      </c>
      <c r="BF1479" s="141">
        <f t="shared" si="882"/>
        <v>0</v>
      </c>
      <c r="BG1479" s="105"/>
    </row>
    <row r="1480" spans="13:59" x14ac:dyDescent="0.25">
      <c r="M1480" s="100"/>
      <c r="N1480" s="120"/>
      <c r="O1480" s="121"/>
      <c r="P1480" s="120"/>
      <c r="Q1480" s="120"/>
      <c r="R1480" s="120"/>
      <c r="S1480" s="120"/>
      <c r="T1480" s="139"/>
      <c r="U1480" s="140">
        <f t="shared" si="847"/>
        <v>0</v>
      </c>
      <c r="V1480" s="140">
        <f t="shared" si="848"/>
        <v>0</v>
      </c>
      <c r="W1480" s="140">
        <f t="shared" si="849"/>
        <v>0</v>
      </c>
      <c r="X1480" s="140">
        <f t="shared" si="850"/>
        <v>0</v>
      </c>
      <c r="Y1480" s="141">
        <f t="shared" si="859"/>
        <v>0</v>
      </c>
      <c r="Z1480" s="141">
        <f t="shared" si="860"/>
        <v>0</v>
      </c>
      <c r="AA1480" s="141">
        <f t="shared" si="861"/>
        <v>0</v>
      </c>
      <c r="AB1480" s="141">
        <f t="shared" si="862"/>
        <v>0</v>
      </c>
      <c r="AC1480" s="141">
        <f t="shared" si="863"/>
        <v>0</v>
      </c>
      <c r="AD1480" s="141">
        <f t="shared" si="864"/>
        <v>0</v>
      </c>
      <c r="AE1480" s="141">
        <f t="shared" si="865"/>
        <v>0</v>
      </c>
      <c r="AF1480" s="141">
        <f t="shared" si="866"/>
        <v>0</v>
      </c>
      <c r="AG1480" s="142"/>
      <c r="AH1480" s="143">
        <f t="shared" si="851"/>
        <v>0</v>
      </c>
      <c r="AI1480" s="143">
        <f t="shared" si="852"/>
        <v>0</v>
      </c>
      <c r="AJ1480" s="143">
        <f t="shared" si="853"/>
        <v>0</v>
      </c>
      <c r="AK1480" s="143">
        <f t="shared" si="854"/>
        <v>0</v>
      </c>
      <c r="AL1480" s="141">
        <f t="shared" si="867"/>
        <v>0</v>
      </c>
      <c r="AM1480" s="141">
        <f t="shared" si="868"/>
        <v>0</v>
      </c>
      <c r="AN1480" s="141">
        <f t="shared" si="869"/>
        <v>0</v>
      </c>
      <c r="AO1480" s="141">
        <f t="shared" si="870"/>
        <v>0</v>
      </c>
      <c r="AP1480" s="141">
        <f t="shared" si="871"/>
        <v>0</v>
      </c>
      <c r="AQ1480" s="141">
        <f t="shared" si="872"/>
        <v>0</v>
      </c>
      <c r="AR1480" s="141">
        <f t="shared" si="873"/>
        <v>0</v>
      </c>
      <c r="AS1480" s="141">
        <f t="shared" si="874"/>
        <v>0</v>
      </c>
      <c r="AT1480" s="142"/>
      <c r="AU1480" s="144">
        <f t="shared" si="855"/>
        <v>0</v>
      </c>
      <c r="AV1480" s="144">
        <f t="shared" si="856"/>
        <v>0</v>
      </c>
      <c r="AW1480" s="144">
        <f t="shared" si="857"/>
        <v>0</v>
      </c>
      <c r="AX1480" s="144">
        <f t="shared" si="858"/>
        <v>0</v>
      </c>
      <c r="AY1480" s="141">
        <f t="shared" si="875"/>
        <v>0</v>
      </c>
      <c r="AZ1480" s="141">
        <f t="shared" si="876"/>
        <v>0</v>
      </c>
      <c r="BA1480" s="141">
        <f t="shared" si="877"/>
        <v>0</v>
      </c>
      <c r="BB1480" s="141">
        <f t="shared" si="878"/>
        <v>0</v>
      </c>
      <c r="BC1480" s="141">
        <f t="shared" si="879"/>
        <v>0</v>
      </c>
      <c r="BD1480" s="141">
        <f t="shared" si="880"/>
        <v>0</v>
      </c>
      <c r="BE1480" s="141">
        <f t="shared" si="881"/>
        <v>0</v>
      </c>
      <c r="BF1480" s="141">
        <f t="shared" si="882"/>
        <v>0</v>
      </c>
      <c r="BG1480" s="105"/>
    </row>
    <row r="1481" spans="13:59" x14ac:dyDescent="0.25">
      <c r="M1481" s="100"/>
      <c r="N1481" s="120"/>
      <c r="O1481" s="121"/>
      <c r="P1481" s="120"/>
      <c r="Q1481" s="120"/>
      <c r="R1481" s="120"/>
      <c r="S1481" s="120"/>
      <c r="T1481" s="139"/>
      <c r="U1481" s="140">
        <f t="shared" si="847"/>
        <v>0</v>
      </c>
      <c r="V1481" s="140">
        <f t="shared" si="848"/>
        <v>0</v>
      </c>
      <c r="W1481" s="140">
        <f t="shared" si="849"/>
        <v>0</v>
      </c>
      <c r="X1481" s="140">
        <f t="shared" si="850"/>
        <v>0</v>
      </c>
      <c r="Y1481" s="141">
        <f t="shared" si="859"/>
        <v>0</v>
      </c>
      <c r="Z1481" s="141">
        <f t="shared" si="860"/>
        <v>0</v>
      </c>
      <c r="AA1481" s="141">
        <f t="shared" si="861"/>
        <v>0</v>
      </c>
      <c r="AB1481" s="141">
        <f t="shared" si="862"/>
        <v>0</v>
      </c>
      <c r="AC1481" s="141">
        <f t="shared" si="863"/>
        <v>0</v>
      </c>
      <c r="AD1481" s="141">
        <f t="shared" si="864"/>
        <v>0</v>
      </c>
      <c r="AE1481" s="141">
        <f t="shared" si="865"/>
        <v>0</v>
      </c>
      <c r="AF1481" s="141">
        <f t="shared" si="866"/>
        <v>0</v>
      </c>
      <c r="AG1481" s="142"/>
      <c r="AH1481" s="143">
        <f t="shared" si="851"/>
        <v>0</v>
      </c>
      <c r="AI1481" s="143">
        <f t="shared" si="852"/>
        <v>0</v>
      </c>
      <c r="AJ1481" s="143">
        <f t="shared" si="853"/>
        <v>0</v>
      </c>
      <c r="AK1481" s="143">
        <f t="shared" si="854"/>
        <v>0</v>
      </c>
      <c r="AL1481" s="141">
        <f t="shared" si="867"/>
        <v>0</v>
      </c>
      <c r="AM1481" s="141">
        <f t="shared" si="868"/>
        <v>0</v>
      </c>
      <c r="AN1481" s="141">
        <f t="shared" si="869"/>
        <v>0</v>
      </c>
      <c r="AO1481" s="141">
        <f t="shared" si="870"/>
        <v>0</v>
      </c>
      <c r="AP1481" s="141">
        <f t="shared" si="871"/>
        <v>0</v>
      </c>
      <c r="AQ1481" s="141">
        <f t="shared" si="872"/>
        <v>0</v>
      </c>
      <c r="AR1481" s="141">
        <f t="shared" si="873"/>
        <v>0</v>
      </c>
      <c r="AS1481" s="141">
        <f t="shared" si="874"/>
        <v>0</v>
      </c>
      <c r="AT1481" s="142"/>
      <c r="AU1481" s="144">
        <f t="shared" si="855"/>
        <v>0</v>
      </c>
      <c r="AV1481" s="144">
        <f t="shared" si="856"/>
        <v>0</v>
      </c>
      <c r="AW1481" s="144">
        <f t="shared" si="857"/>
        <v>0</v>
      </c>
      <c r="AX1481" s="144">
        <f t="shared" si="858"/>
        <v>0</v>
      </c>
      <c r="AY1481" s="141">
        <f t="shared" si="875"/>
        <v>0</v>
      </c>
      <c r="AZ1481" s="141">
        <f t="shared" si="876"/>
        <v>0</v>
      </c>
      <c r="BA1481" s="141">
        <f t="shared" si="877"/>
        <v>0</v>
      </c>
      <c r="BB1481" s="141">
        <f t="shared" si="878"/>
        <v>0</v>
      </c>
      <c r="BC1481" s="141">
        <f t="shared" si="879"/>
        <v>0</v>
      </c>
      <c r="BD1481" s="141">
        <f t="shared" si="880"/>
        <v>0</v>
      </c>
      <c r="BE1481" s="141">
        <f t="shared" si="881"/>
        <v>0</v>
      </c>
      <c r="BF1481" s="141">
        <f t="shared" si="882"/>
        <v>0</v>
      </c>
      <c r="BG1481" s="105"/>
    </row>
    <row r="1482" spans="13:59" x14ac:dyDescent="0.25">
      <c r="M1482" s="100"/>
      <c r="T1482" s="139"/>
      <c r="U1482" s="140">
        <f t="shared" si="847"/>
        <v>0</v>
      </c>
      <c r="V1482" s="140">
        <f t="shared" si="848"/>
        <v>0</v>
      </c>
      <c r="W1482" s="140">
        <f t="shared" si="849"/>
        <v>0</v>
      </c>
      <c r="X1482" s="140">
        <f t="shared" si="850"/>
        <v>0</v>
      </c>
      <c r="Y1482" s="141">
        <f t="shared" si="859"/>
        <v>0</v>
      </c>
      <c r="Z1482" s="141">
        <f t="shared" si="860"/>
        <v>0</v>
      </c>
      <c r="AA1482" s="141">
        <f t="shared" si="861"/>
        <v>0</v>
      </c>
      <c r="AB1482" s="141">
        <f t="shared" si="862"/>
        <v>0</v>
      </c>
      <c r="AC1482" s="141">
        <f t="shared" si="863"/>
        <v>0</v>
      </c>
      <c r="AD1482" s="141">
        <f t="shared" si="864"/>
        <v>0</v>
      </c>
      <c r="AE1482" s="141">
        <f t="shared" si="865"/>
        <v>0</v>
      </c>
      <c r="AF1482" s="141">
        <f t="shared" si="866"/>
        <v>0</v>
      </c>
      <c r="AG1482" s="142"/>
      <c r="AH1482" s="143">
        <f t="shared" si="851"/>
        <v>0</v>
      </c>
      <c r="AI1482" s="143">
        <f t="shared" si="852"/>
        <v>0</v>
      </c>
      <c r="AJ1482" s="143">
        <f t="shared" si="853"/>
        <v>0</v>
      </c>
      <c r="AK1482" s="143">
        <f t="shared" si="854"/>
        <v>0</v>
      </c>
      <c r="AL1482" s="141">
        <f t="shared" si="867"/>
        <v>0</v>
      </c>
      <c r="AM1482" s="141">
        <f t="shared" si="868"/>
        <v>0</v>
      </c>
      <c r="AN1482" s="141">
        <f t="shared" si="869"/>
        <v>0</v>
      </c>
      <c r="AO1482" s="141">
        <f t="shared" si="870"/>
        <v>0</v>
      </c>
      <c r="AP1482" s="141">
        <f t="shared" si="871"/>
        <v>0</v>
      </c>
      <c r="AQ1482" s="141">
        <f t="shared" si="872"/>
        <v>0</v>
      </c>
      <c r="AR1482" s="141">
        <f t="shared" si="873"/>
        <v>0</v>
      </c>
      <c r="AS1482" s="141">
        <f t="shared" si="874"/>
        <v>0</v>
      </c>
      <c r="AT1482" s="142"/>
      <c r="AU1482" s="144">
        <f t="shared" si="855"/>
        <v>0</v>
      </c>
      <c r="AV1482" s="144">
        <f t="shared" si="856"/>
        <v>0</v>
      </c>
      <c r="AW1482" s="144">
        <f t="shared" si="857"/>
        <v>0</v>
      </c>
      <c r="AX1482" s="144">
        <f t="shared" si="858"/>
        <v>0</v>
      </c>
      <c r="AY1482" s="141">
        <f t="shared" si="875"/>
        <v>0</v>
      </c>
      <c r="AZ1482" s="141">
        <f t="shared" si="876"/>
        <v>0</v>
      </c>
      <c r="BA1482" s="141">
        <f t="shared" si="877"/>
        <v>0</v>
      </c>
      <c r="BB1482" s="141">
        <f t="shared" si="878"/>
        <v>0</v>
      </c>
      <c r="BC1482" s="141">
        <f t="shared" si="879"/>
        <v>0</v>
      </c>
      <c r="BD1482" s="141">
        <f t="shared" si="880"/>
        <v>0</v>
      </c>
      <c r="BE1482" s="141">
        <f t="shared" si="881"/>
        <v>0</v>
      </c>
      <c r="BF1482" s="141">
        <f t="shared" si="882"/>
        <v>0</v>
      </c>
      <c r="BG1482" s="105"/>
    </row>
    <row r="1483" spans="13:59" x14ac:dyDescent="0.25">
      <c r="M1483" s="100"/>
      <c r="N1483" s="120"/>
      <c r="O1483" s="121"/>
      <c r="P1483" s="120"/>
      <c r="Q1483" s="120"/>
      <c r="R1483" s="120"/>
      <c r="S1483" s="120"/>
      <c r="T1483" s="139"/>
      <c r="U1483" s="140">
        <f t="shared" si="847"/>
        <v>0</v>
      </c>
      <c r="V1483" s="140">
        <f t="shared" si="848"/>
        <v>0</v>
      </c>
      <c r="W1483" s="140">
        <f t="shared" si="849"/>
        <v>0</v>
      </c>
      <c r="X1483" s="140">
        <f t="shared" si="850"/>
        <v>0</v>
      </c>
      <c r="Y1483" s="141">
        <f t="shared" si="859"/>
        <v>0</v>
      </c>
      <c r="Z1483" s="141">
        <f t="shared" si="860"/>
        <v>0</v>
      </c>
      <c r="AA1483" s="141">
        <f t="shared" si="861"/>
        <v>0</v>
      </c>
      <c r="AB1483" s="141">
        <f t="shared" si="862"/>
        <v>0</v>
      </c>
      <c r="AC1483" s="141">
        <f t="shared" si="863"/>
        <v>0</v>
      </c>
      <c r="AD1483" s="141">
        <f t="shared" si="864"/>
        <v>0</v>
      </c>
      <c r="AE1483" s="141">
        <f t="shared" si="865"/>
        <v>0</v>
      </c>
      <c r="AF1483" s="141">
        <f t="shared" si="866"/>
        <v>0</v>
      </c>
      <c r="AG1483" s="142"/>
      <c r="AH1483" s="143">
        <f t="shared" si="851"/>
        <v>0</v>
      </c>
      <c r="AI1483" s="143">
        <f t="shared" si="852"/>
        <v>0</v>
      </c>
      <c r="AJ1483" s="143">
        <f t="shared" si="853"/>
        <v>0</v>
      </c>
      <c r="AK1483" s="143">
        <f t="shared" si="854"/>
        <v>0</v>
      </c>
      <c r="AL1483" s="141">
        <f t="shared" si="867"/>
        <v>0</v>
      </c>
      <c r="AM1483" s="141">
        <f t="shared" si="868"/>
        <v>0</v>
      </c>
      <c r="AN1483" s="141">
        <f t="shared" si="869"/>
        <v>0</v>
      </c>
      <c r="AO1483" s="141">
        <f t="shared" si="870"/>
        <v>0</v>
      </c>
      <c r="AP1483" s="141">
        <f t="shared" si="871"/>
        <v>0</v>
      </c>
      <c r="AQ1483" s="141">
        <f t="shared" si="872"/>
        <v>0</v>
      </c>
      <c r="AR1483" s="141">
        <f t="shared" si="873"/>
        <v>0</v>
      </c>
      <c r="AS1483" s="141">
        <f t="shared" si="874"/>
        <v>0</v>
      </c>
      <c r="AT1483" s="142"/>
      <c r="AU1483" s="144">
        <f t="shared" si="855"/>
        <v>0</v>
      </c>
      <c r="AV1483" s="144">
        <f t="shared" si="856"/>
        <v>0</v>
      </c>
      <c r="AW1483" s="144">
        <f t="shared" si="857"/>
        <v>0</v>
      </c>
      <c r="AX1483" s="144">
        <f t="shared" si="858"/>
        <v>0</v>
      </c>
      <c r="AY1483" s="141">
        <f t="shared" si="875"/>
        <v>0</v>
      </c>
      <c r="AZ1483" s="141">
        <f t="shared" si="876"/>
        <v>0</v>
      </c>
      <c r="BA1483" s="141">
        <f t="shared" si="877"/>
        <v>0</v>
      </c>
      <c r="BB1483" s="141">
        <f t="shared" si="878"/>
        <v>0</v>
      </c>
      <c r="BC1483" s="141">
        <f t="shared" si="879"/>
        <v>0</v>
      </c>
      <c r="BD1483" s="141">
        <f t="shared" si="880"/>
        <v>0</v>
      </c>
      <c r="BE1483" s="141">
        <f t="shared" si="881"/>
        <v>0</v>
      </c>
      <c r="BF1483" s="141">
        <f t="shared" si="882"/>
        <v>0</v>
      </c>
      <c r="BG1483" s="105"/>
    </row>
    <row r="1484" spans="13:59" x14ac:dyDescent="0.25">
      <c r="M1484" s="100"/>
      <c r="N1484" s="120"/>
      <c r="O1484" s="121"/>
      <c r="P1484" s="120"/>
      <c r="Q1484" s="120"/>
      <c r="R1484" s="120"/>
      <c r="S1484" s="120"/>
      <c r="T1484" s="139"/>
      <c r="U1484" s="140">
        <f t="shared" si="847"/>
        <v>0</v>
      </c>
      <c r="V1484" s="140">
        <f t="shared" si="848"/>
        <v>0</v>
      </c>
      <c r="W1484" s="140">
        <f t="shared" si="849"/>
        <v>0</v>
      </c>
      <c r="X1484" s="140">
        <f t="shared" si="850"/>
        <v>0</v>
      </c>
      <c r="Y1484" s="141">
        <f t="shared" si="859"/>
        <v>0</v>
      </c>
      <c r="Z1484" s="141">
        <f t="shared" si="860"/>
        <v>0</v>
      </c>
      <c r="AA1484" s="141">
        <f t="shared" si="861"/>
        <v>0</v>
      </c>
      <c r="AB1484" s="141">
        <f t="shared" si="862"/>
        <v>0</v>
      </c>
      <c r="AC1484" s="141">
        <f t="shared" si="863"/>
        <v>0</v>
      </c>
      <c r="AD1484" s="141">
        <f t="shared" si="864"/>
        <v>0</v>
      </c>
      <c r="AE1484" s="141">
        <f t="shared" si="865"/>
        <v>0</v>
      </c>
      <c r="AF1484" s="141">
        <f t="shared" si="866"/>
        <v>0</v>
      </c>
      <c r="AG1484" s="142"/>
      <c r="AH1484" s="143">
        <f t="shared" si="851"/>
        <v>0</v>
      </c>
      <c r="AI1484" s="143">
        <f t="shared" si="852"/>
        <v>0</v>
      </c>
      <c r="AJ1484" s="143">
        <f t="shared" si="853"/>
        <v>0</v>
      </c>
      <c r="AK1484" s="143">
        <f t="shared" si="854"/>
        <v>0</v>
      </c>
      <c r="AL1484" s="141">
        <f t="shared" si="867"/>
        <v>0</v>
      </c>
      <c r="AM1484" s="141">
        <f t="shared" si="868"/>
        <v>0</v>
      </c>
      <c r="AN1484" s="141">
        <f t="shared" si="869"/>
        <v>0</v>
      </c>
      <c r="AO1484" s="141">
        <f t="shared" si="870"/>
        <v>0</v>
      </c>
      <c r="AP1484" s="141">
        <f t="shared" si="871"/>
        <v>0</v>
      </c>
      <c r="AQ1484" s="141">
        <f t="shared" si="872"/>
        <v>0</v>
      </c>
      <c r="AR1484" s="141">
        <f t="shared" si="873"/>
        <v>0</v>
      </c>
      <c r="AS1484" s="141">
        <f t="shared" si="874"/>
        <v>0</v>
      </c>
      <c r="AT1484" s="142"/>
      <c r="AU1484" s="144">
        <f t="shared" si="855"/>
        <v>0</v>
      </c>
      <c r="AV1484" s="144">
        <f t="shared" si="856"/>
        <v>0</v>
      </c>
      <c r="AW1484" s="144">
        <f t="shared" si="857"/>
        <v>0</v>
      </c>
      <c r="AX1484" s="144">
        <f t="shared" si="858"/>
        <v>0</v>
      </c>
      <c r="AY1484" s="141">
        <f t="shared" si="875"/>
        <v>0</v>
      </c>
      <c r="AZ1484" s="141">
        <f t="shared" si="876"/>
        <v>0</v>
      </c>
      <c r="BA1484" s="141">
        <f t="shared" si="877"/>
        <v>0</v>
      </c>
      <c r="BB1484" s="141">
        <f t="shared" si="878"/>
        <v>0</v>
      </c>
      <c r="BC1484" s="141">
        <f t="shared" si="879"/>
        <v>0</v>
      </c>
      <c r="BD1484" s="141">
        <f t="shared" si="880"/>
        <v>0</v>
      </c>
      <c r="BE1484" s="141">
        <f t="shared" si="881"/>
        <v>0</v>
      </c>
      <c r="BF1484" s="141">
        <f t="shared" si="882"/>
        <v>0</v>
      </c>
      <c r="BG1484" s="105"/>
    </row>
    <row r="1485" spans="13:59" x14ac:dyDescent="0.25">
      <c r="M1485" s="100"/>
      <c r="T1485" s="139"/>
      <c r="U1485" s="140">
        <f t="shared" si="847"/>
        <v>0</v>
      </c>
      <c r="V1485" s="140">
        <f t="shared" si="848"/>
        <v>0</v>
      </c>
      <c r="W1485" s="140">
        <f t="shared" si="849"/>
        <v>0</v>
      </c>
      <c r="X1485" s="140">
        <f t="shared" si="850"/>
        <v>0</v>
      </c>
      <c r="Y1485" s="141">
        <f t="shared" si="859"/>
        <v>0</v>
      </c>
      <c r="Z1485" s="141">
        <f t="shared" si="860"/>
        <v>0</v>
      </c>
      <c r="AA1485" s="141">
        <f t="shared" si="861"/>
        <v>0</v>
      </c>
      <c r="AB1485" s="141">
        <f t="shared" si="862"/>
        <v>0</v>
      </c>
      <c r="AC1485" s="141">
        <f t="shared" si="863"/>
        <v>0</v>
      </c>
      <c r="AD1485" s="141">
        <f t="shared" si="864"/>
        <v>0</v>
      </c>
      <c r="AE1485" s="141">
        <f t="shared" si="865"/>
        <v>0</v>
      </c>
      <c r="AF1485" s="141">
        <f t="shared" si="866"/>
        <v>0</v>
      </c>
      <c r="AG1485" s="142"/>
      <c r="AH1485" s="143">
        <f t="shared" si="851"/>
        <v>0</v>
      </c>
      <c r="AI1485" s="143">
        <f t="shared" si="852"/>
        <v>0</v>
      </c>
      <c r="AJ1485" s="143">
        <f t="shared" si="853"/>
        <v>0</v>
      </c>
      <c r="AK1485" s="143">
        <f t="shared" si="854"/>
        <v>0</v>
      </c>
      <c r="AL1485" s="141">
        <f t="shared" si="867"/>
        <v>0</v>
      </c>
      <c r="AM1485" s="141">
        <f t="shared" si="868"/>
        <v>0</v>
      </c>
      <c r="AN1485" s="141">
        <f t="shared" si="869"/>
        <v>0</v>
      </c>
      <c r="AO1485" s="141">
        <f t="shared" si="870"/>
        <v>0</v>
      </c>
      <c r="AP1485" s="141">
        <f t="shared" si="871"/>
        <v>0</v>
      </c>
      <c r="AQ1485" s="141">
        <f t="shared" si="872"/>
        <v>0</v>
      </c>
      <c r="AR1485" s="141">
        <f t="shared" si="873"/>
        <v>0</v>
      </c>
      <c r="AS1485" s="141">
        <f t="shared" si="874"/>
        <v>0</v>
      </c>
      <c r="AT1485" s="142"/>
      <c r="AU1485" s="144">
        <f t="shared" si="855"/>
        <v>0</v>
      </c>
      <c r="AV1485" s="144">
        <f t="shared" si="856"/>
        <v>0</v>
      </c>
      <c r="AW1485" s="144">
        <f t="shared" si="857"/>
        <v>0</v>
      </c>
      <c r="AX1485" s="144">
        <f t="shared" si="858"/>
        <v>0</v>
      </c>
      <c r="AY1485" s="141">
        <f t="shared" si="875"/>
        <v>0</v>
      </c>
      <c r="AZ1485" s="141">
        <f t="shared" si="876"/>
        <v>0</v>
      </c>
      <c r="BA1485" s="141">
        <f t="shared" si="877"/>
        <v>0</v>
      </c>
      <c r="BB1485" s="141">
        <f t="shared" si="878"/>
        <v>0</v>
      </c>
      <c r="BC1485" s="141">
        <f t="shared" si="879"/>
        <v>0</v>
      </c>
      <c r="BD1485" s="141">
        <f t="shared" si="880"/>
        <v>0</v>
      </c>
      <c r="BE1485" s="141">
        <f t="shared" si="881"/>
        <v>0</v>
      </c>
      <c r="BF1485" s="141">
        <f t="shared" si="882"/>
        <v>0</v>
      </c>
      <c r="BG1485" s="105"/>
    </row>
    <row r="1486" spans="13:59" x14ac:dyDescent="0.25">
      <c r="M1486" s="100"/>
      <c r="N1486" s="120"/>
      <c r="O1486" s="121"/>
      <c r="P1486" s="120"/>
      <c r="Q1486" s="120"/>
      <c r="R1486" s="120"/>
      <c r="S1486" s="120"/>
      <c r="T1486" s="139"/>
      <c r="U1486" s="140">
        <f t="shared" si="847"/>
        <v>0</v>
      </c>
      <c r="V1486" s="140">
        <f t="shared" si="848"/>
        <v>0</v>
      </c>
      <c r="W1486" s="140">
        <f t="shared" si="849"/>
        <v>0</v>
      </c>
      <c r="X1486" s="140">
        <f t="shared" si="850"/>
        <v>0</v>
      </c>
      <c r="Y1486" s="141">
        <f t="shared" si="859"/>
        <v>0</v>
      </c>
      <c r="Z1486" s="141">
        <f t="shared" si="860"/>
        <v>0</v>
      </c>
      <c r="AA1486" s="141">
        <f t="shared" si="861"/>
        <v>0</v>
      </c>
      <c r="AB1486" s="141">
        <f t="shared" si="862"/>
        <v>0</v>
      </c>
      <c r="AC1486" s="141">
        <f t="shared" si="863"/>
        <v>0</v>
      </c>
      <c r="AD1486" s="141">
        <f t="shared" si="864"/>
        <v>0</v>
      </c>
      <c r="AE1486" s="141">
        <f t="shared" si="865"/>
        <v>0</v>
      </c>
      <c r="AF1486" s="141">
        <f t="shared" si="866"/>
        <v>0</v>
      </c>
      <c r="AG1486" s="142"/>
      <c r="AH1486" s="143">
        <f t="shared" si="851"/>
        <v>0</v>
      </c>
      <c r="AI1486" s="143">
        <f t="shared" si="852"/>
        <v>0</v>
      </c>
      <c r="AJ1486" s="143">
        <f t="shared" si="853"/>
        <v>0</v>
      </c>
      <c r="AK1486" s="143">
        <f t="shared" si="854"/>
        <v>0</v>
      </c>
      <c r="AL1486" s="141">
        <f t="shared" si="867"/>
        <v>0</v>
      </c>
      <c r="AM1486" s="141">
        <f t="shared" si="868"/>
        <v>0</v>
      </c>
      <c r="AN1486" s="141">
        <f t="shared" si="869"/>
        <v>0</v>
      </c>
      <c r="AO1486" s="141">
        <f t="shared" si="870"/>
        <v>0</v>
      </c>
      <c r="AP1486" s="141">
        <f t="shared" si="871"/>
        <v>0</v>
      </c>
      <c r="AQ1486" s="141">
        <f t="shared" si="872"/>
        <v>0</v>
      </c>
      <c r="AR1486" s="141">
        <f t="shared" si="873"/>
        <v>0</v>
      </c>
      <c r="AS1486" s="141">
        <f t="shared" si="874"/>
        <v>0</v>
      </c>
      <c r="AT1486" s="142"/>
      <c r="AU1486" s="144">
        <f t="shared" si="855"/>
        <v>0</v>
      </c>
      <c r="AV1486" s="144">
        <f t="shared" si="856"/>
        <v>0</v>
      </c>
      <c r="AW1486" s="144">
        <f t="shared" si="857"/>
        <v>0</v>
      </c>
      <c r="AX1486" s="144">
        <f t="shared" si="858"/>
        <v>0</v>
      </c>
      <c r="AY1486" s="141">
        <f t="shared" si="875"/>
        <v>0</v>
      </c>
      <c r="AZ1486" s="141">
        <f t="shared" si="876"/>
        <v>0</v>
      </c>
      <c r="BA1486" s="141">
        <f t="shared" si="877"/>
        <v>0</v>
      </c>
      <c r="BB1486" s="141">
        <f t="shared" si="878"/>
        <v>0</v>
      </c>
      <c r="BC1486" s="141">
        <f t="shared" si="879"/>
        <v>0</v>
      </c>
      <c r="BD1486" s="141">
        <f t="shared" si="880"/>
        <v>0</v>
      </c>
      <c r="BE1486" s="141">
        <f t="shared" si="881"/>
        <v>0</v>
      </c>
      <c r="BF1486" s="141">
        <f t="shared" si="882"/>
        <v>0</v>
      </c>
      <c r="BG1486" s="105"/>
    </row>
    <row r="1487" spans="13:59" x14ac:dyDescent="0.25">
      <c r="M1487" s="100"/>
      <c r="N1487" s="120"/>
      <c r="O1487" s="121"/>
      <c r="P1487" s="120"/>
      <c r="Q1487" s="120"/>
      <c r="R1487" s="120"/>
      <c r="S1487" s="120"/>
      <c r="T1487" s="139"/>
      <c r="U1487" s="140">
        <f t="shared" si="847"/>
        <v>0</v>
      </c>
      <c r="V1487" s="140">
        <f t="shared" si="848"/>
        <v>0</v>
      </c>
      <c r="W1487" s="140">
        <f t="shared" si="849"/>
        <v>0</v>
      </c>
      <c r="X1487" s="140">
        <f t="shared" si="850"/>
        <v>0</v>
      </c>
      <c r="Y1487" s="141">
        <f t="shared" si="859"/>
        <v>0</v>
      </c>
      <c r="Z1487" s="141">
        <f t="shared" si="860"/>
        <v>0</v>
      </c>
      <c r="AA1487" s="141">
        <f t="shared" si="861"/>
        <v>0</v>
      </c>
      <c r="AB1487" s="141">
        <f t="shared" si="862"/>
        <v>0</v>
      </c>
      <c r="AC1487" s="141">
        <f t="shared" si="863"/>
        <v>0</v>
      </c>
      <c r="AD1487" s="141">
        <f t="shared" si="864"/>
        <v>0</v>
      </c>
      <c r="AE1487" s="141">
        <f t="shared" si="865"/>
        <v>0</v>
      </c>
      <c r="AF1487" s="141">
        <f t="shared" si="866"/>
        <v>0</v>
      </c>
      <c r="AG1487" s="142"/>
      <c r="AH1487" s="143">
        <f t="shared" si="851"/>
        <v>0</v>
      </c>
      <c r="AI1487" s="143">
        <f t="shared" si="852"/>
        <v>0</v>
      </c>
      <c r="AJ1487" s="143">
        <f t="shared" si="853"/>
        <v>0</v>
      </c>
      <c r="AK1487" s="143">
        <f t="shared" si="854"/>
        <v>0</v>
      </c>
      <c r="AL1487" s="141">
        <f t="shared" si="867"/>
        <v>0</v>
      </c>
      <c r="AM1487" s="141">
        <f t="shared" si="868"/>
        <v>0</v>
      </c>
      <c r="AN1487" s="141">
        <f t="shared" si="869"/>
        <v>0</v>
      </c>
      <c r="AO1487" s="141">
        <f t="shared" si="870"/>
        <v>0</v>
      </c>
      <c r="AP1487" s="141">
        <f t="shared" si="871"/>
        <v>0</v>
      </c>
      <c r="AQ1487" s="141">
        <f t="shared" si="872"/>
        <v>0</v>
      </c>
      <c r="AR1487" s="141">
        <f t="shared" si="873"/>
        <v>0</v>
      </c>
      <c r="AS1487" s="141">
        <f t="shared" si="874"/>
        <v>0</v>
      </c>
      <c r="AT1487" s="142"/>
      <c r="AU1487" s="144">
        <f t="shared" si="855"/>
        <v>0</v>
      </c>
      <c r="AV1487" s="144">
        <f t="shared" si="856"/>
        <v>0</v>
      </c>
      <c r="AW1487" s="144">
        <f t="shared" si="857"/>
        <v>0</v>
      </c>
      <c r="AX1487" s="144">
        <f t="shared" si="858"/>
        <v>0</v>
      </c>
      <c r="AY1487" s="141">
        <f t="shared" si="875"/>
        <v>0</v>
      </c>
      <c r="AZ1487" s="141">
        <f t="shared" si="876"/>
        <v>0</v>
      </c>
      <c r="BA1487" s="141">
        <f t="shared" si="877"/>
        <v>0</v>
      </c>
      <c r="BB1487" s="141">
        <f t="shared" si="878"/>
        <v>0</v>
      </c>
      <c r="BC1487" s="141">
        <f t="shared" si="879"/>
        <v>0</v>
      </c>
      <c r="BD1487" s="141">
        <f t="shared" si="880"/>
        <v>0</v>
      </c>
      <c r="BE1487" s="141">
        <f t="shared" si="881"/>
        <v>0</v>
      </c>
      <c r="BF1487" s="141">
        <f t="shared" si="882"/>
        <v>0</v>
      </c>
      <c r="BG1487" s="105"/>
    </row>
    <row r="1488" spans="13:59" x14ac:dyDescent="0.25">
      <c r="M1488" s="100"/>
      <c r="N1488" s="120"/>
      <c r="O1488" s="121"/>
      <c r="P1488" s="120"/>
      <c r="Q1488" s="120"/>
      <c r="R1488" s="120"/>
      <c r="S1488" s="120"/>
      <c r="T1488" s="139"/>
      <c r="U1488" s="140">
        <f t="shared" si="847"/>
        <v>0</v>
      </c>
      <c r="V1488" s="140">
        <f t="shared" si="848"/>
        <v>0</v>
      </c>
      <c r="W1488" s="140">
        <f t="shared" si="849"/>
        <v>0</v>
      </c>
      <c r="X1488" s="140">
        <f t="shared" si="850"/>
        <v>0</v>
      </c>
      <c r="Y1488" s="141">
        <f t="shared" si="859"/>
        <v>0</v>
      </c>
      <c r="Z1488" s="141">
        <f t="shared" si="860"/>
        <v>0</v>
      </c>
      <c r="AA1488" s="141">
        <f t="shared" si="861"/>
        <v>0</v>
      </c>
      <c r="AB1488" s="141">
        <f t="shared" si="862"/>
        <v>0</v>
      </c>
      <c r="AC1488" s="141">
        <f t="shared" si="863"/>
        <v>0</v>
      </c>
      <c r="AD1488" s="141">
        <f t="shared" si="864"/>
        <v>0</v>
      </c>
      <c r="AE1488" s="141">
        <f t="shared" si="865"/>
        <v>0</v>
      </c>
      <c r="AF1488" s="141">
        <f t="shared" si="866"/>
        <v>0</v>
      </c>
      <c r="AG1488" s="142"/>
      <c r="AH1488" s="143">
        <f t="shared" si="851"/>
        <v>0</v>
      </c>
      <c r="AI1488" s="143">
        <f t="shared" si="852"/>
        <v>0</v>
      </c>
      <c r="AJ1488" s="143">
        <f t="shared" si="853"/>
        <v>0</v>
      </c>
      <c r="AK1488" s="143">
        <f t="shared" si="854"/>
        <v>0</v>
      </c>
      <c r="AL1488" s="141">
        <f t="shared" si="867"/>
        <v>0</v>
      </c>
      <c r="AM1488" s="141">
        <f t="shared" si="868"/>
        <v>0</v>
      </c>
      <c r="AN1488" s="141">
        <f t="shared" si="869"/>
        <v>0</v>
      </c>
      <c r="AO1488" s="141">
        <f t="shared" si="870"/>
        <v>0</v>
      </c>
      <c r="AP1488" s="141">
        <f t="shared" si="871"/>
        <v>0</v>
      </c>
      <c r="AQ1488" s="141">
        <f t="shared" si="872"/>
        <v>0</v>
      </c>
      <c r="AR1488" s="141">
        <f t="shared" si="873"/>
        <v>0</v>
      </c>
      <c r="AS1488" s="141">
        <f t="shared" si="874"/>
        <v>0</v>
      </c>
      <c r="AT1488" s="142"/>
      <c r="AU1488" s="144">
        <f t="shared" si="855"/>
        <v>0</v>
      </c>
      <c r="AV1488" s="144">
        <f t="shared" si="856"/>
        <v>0</v>
      </c>
      <c r="AW1488" s="144">
        <f t="shared" si="857"/>
        <v>0</v>
      </c>
      <c r="AX1488" s="144">
        <f t="shared" si="858"/>
        <v>0</v>
      </c>
      <c r="AY1488" s="141">
        <f t="shared" si="875"/>
        <v>0</v>
      </c>
      <c r="AZ1488" s="141">
        <f t="shared" si="876"/>
        <v>0</v>
      </c>
      <c r="BA1488" s="141">
        <f t="shared" si="877"/>
        <v>0</v>
      </c>
      <c r="BB1488" s="141">
        <f t="shared" si="878"/>
        <v>0</v>
      </c>
      <c r="BC1488" s="141">
        <f t="shared" si="879"/>
        <v>0</v>
      </c>
      <c r="BD1488" s="141">
        <f t="shared" si="880"/>
        <v>0</v>
      </c>
      <c r="BE1488" s="141">
        <f t="shared" si="881"/>
        <v>0</v>
      </c>
      <c r="BF1488" s="141">
        <f t="shared" si="882"/>
        <v>0</v>
      </c>
      <c r="BG1488" s="105"/>
    </row>
    <row r="1489" spans="13:59" x14ac:dyDescent="0.25">
      <c r="M1489" s="100"/>
      <c r="N1489" s="120"/>
      <c r="O1489" s="121"/>
      <c r="P1489" s="120"/>
      <c r="Q1489" s="120"/>
      <c r="R1489" s="120"/>
      <c r="S1489" s="120"/>
      <c r="T1489" s="139"/>
      <c r="U1489" s="140">
        <f t="shared" si="847"/>
        <v>0</v>
      </c>
      <c r="V1489" s="140">
        <f t="shared" si="848"/>
        <v>0</v>
      </c>
      <c r="W1489" s="140">
        <f t="shared" si="849"/>
        <v>0</v>
      </c>
      <c r="X1489" s="140">
        <f t="shared" si="850"/>
        <v>0</v>
      </c>
      <c r="Y1489" s="141">
        <f t="shared" si="859"/>
        <v>0</v>
      </c>
      <c r="Z1489" s="141">
        <f t="shared" si="860"/>
        <v>0</v>
      </c>
      <c r="AA1489" s="141">
        <f t="shared" si="861"/>
        <v>0</v>
      </c>
      <c r="AB1489" s="141">
        <f t="shared" si="862"/>
        <v>0</v>
      </c>
      <c r="AC1489" s="141">
        <f t="shared" si="863"/>
        <v>0</v>
      </c>
      <c r="AD1489" s="141">
        <f t="shared" si="864"/>
        <v>0</v>
      </c>
      <c r="AE1489" s="141">
        <f t="shared" si="865"/>
        <v>0</v>
      </c>
      <c r="AF1489" s="141">
        <f t="shared" si="866"/>
        <v>0</v>
      </c>
      <c r="AG1489" s="142"/>
      <c r="AH1489" s="143">
        <f t="shared" si="851"/>
        <v>0</v>
      </c>
      <c r="AI1489" s="143">
        <f t="shared" si="852"/>
        <v>0</v>
      </c>
      <c r="AJ1489" s="143">
        <f t="shared" si="853"/>
        <v>0</v>
      </c>
      <c r="AK1489" s="143">
        <f t="shared" si="854"/>
        <v>0</v>
      </c>
      <c r="AL1489" s="141">
        <f t="shared" si="867"/>
        <v>0</v>
      </c>
      <c r="AM1489" s="141">
        <f t="shared" si="868"/>
        <v>0</v>
      </c>
      <c r="AN1489" s="141">
        <f t="shared" si="869"/>
        <v>0</v>
      </c>
      <c r="AO1489" s="141">
        <f t="shared" si="870"/>
        <v>0</v>
      </c>
      <c r="AP1489" s="141">
        <f t="shared" si="871"/>
        <v>0</v>
      </c>
      <c r="AQ1489" s="141">
        <f t="shared" si="872"/>
        <v>0</v>
      </c>
      <c r="AR1489" s="141">
        <f t="shared" si="873"/>
        <v>0</v>
      </c>
      <c r="AS1489" s="141">
        <f t="shared" si="874"/>
        <v>0</v>
      </c>
      <c r="AT1489" s="142"/>
      <c r="AU1489" s="144">
        <f t="shared" si="855"/>
        <v>0</v>
      </c>
      <c r="AV1489" s="144">
        <f t="shared" si="856"/>
        <v>0</v>
      </c>
      <c r="AW1489" s="144">
        <f t="shared" si="857"/>
        <v>0</v>
      </c>
      <c r="AX1489" s="144">
        <f t="shared" si="858"/>
        <v>0</v>
      </c>
      <c r="AY1489" s="141">
        <f t="shared" si="875"/>
        <v>0</v>
      </c>
      <c r="AZ1489" s="141">
        <f t="shared" si="876"/>
        <v>0</v>
      </c>
      <c r="BA1489" s="141">
        <f t="shared" si="877"/>
        <v>0</v>
      </c>
      <c r="BB1489" s="141">
        <f t="shared" si="878"/>
        <v>0</v>
      </c>
      <c r="BC1489" s="141">
        <f t="shared" si="879"/>
        <v>0</v>
      </c>
      <c r="BD1489" s="141">
        <f t="shared" si="880"/>
        <v>0</v>
      </c>
      <c r="BE1489" s="141">
        <f t="shared" si="881"/>
        <v>0</v>
      </c>
      <c r="BF1489" s="141">
        <f t="shared" si="882"/>
        <v>0</v>
      </c>
      <c r="BG1489" s="105"/>
    </row>
    <row r="1490" spans="13:59" x14ac:dyDescent="0.25">
      <c r="M1490" s="100"/>
      <c r="N1490" s="120"/>
      <c r="O1490" s="121"/>
      <c r="P1490" s="120"/>
      <c r="Q1490" s="120"/>
      <c r="R1490" s="120"/>
      <c r="S1490" s="120"/>
      <c r="T1490" s="139"/>
      <c r="U1490" s="140">
        <f t="shared" si="847"/>
        <v>0</v>
      </c>
      <c r="V1490" s="140">
        <f t="shared" si="848"/>
        <v>0</v>
      </c>
      <c r="W1490" s="140">
        <f t="shared" si="849"/>
        <v>0</v>
      </c>
      <c r="X1490" s="140">
        <f t="shared" si="850"/>
        <v>0</v>
      </c>
      <c r="Y1490" s="141">
        <f t="shared" si="859"/>
        <v>0</v>
      </c>
      <c r="Z1490" s="141">
        <f t="shared" si="860"/>
        <v>0</v>
      </c>
      <c r="AA1490" s="141">
        <f t="shared" si="861"/>
        <v>0</v>
      </c>
      <c r="AB1490" s="141">
        <f t="shared" si="862"/>
        <v>0</v>
      </c>
      <c r="AC1490" s="141">
        <f t="shared" si="863"/>
        <v>0</v>
      </c>
      <c r="AD1490" s="141">
        <f t="shared" si="864"/>
        <v>0</v>
      </c>
      <c r="AE1490" s="141">
        <f t="shared" si="865"/>
        <v>0</v>
      </c>
      <c r="AF1490" s="141">
        <f t="shared" si="866"/>
        <v>0</v>
      </c>
      <c r="AG1490" s="142"/>
      <c r="AH1490" s="143">
        <f t="shared" si="851"/>
        <v>0</v>
      </c>
      <c r="AI1490" s="143">
        <f t="shared" si="852"/>
        <v>0</v>
      </c>
      <c r="AJ1490" s="143">
        <f t="shared" si="853"/>
        <v>0</v>
      </c>
      <c r="AK1490" s="143">
        <f t="shared" si="854"/>
        <v>0</v>
      </c>
      <c r="AL1490" s="141">
        <f t="shared" si="867"/>
        <v>0</v>
      </c>
      <c r="AM1490" s="141">
        <f t="shared" si="868"/>
        <v>0</v>
      </c>
      <c r="AN1490" s="141">
        <f t="shared" si="869"/>
        <v>0</v>
      </c>
      <c r="AO1490" s="141">
        <f t="shared" si="870"/>
        <v>0</v>
      </c>
      <c r="AP1490" s="141">
        <f t="shared" si="871"/>
        <v>0</v>
      </c>
      <c r="AQ1490" s="141">
        <f t="shared" si="872"/>
        <v>0</v>
      </c>
      <c r="AR1490" s="141">
        <f t="shared" si="873"/>
        <v>0</v>
      </c>
      <c r="AS1490" s="141">
        <f t="shared" si="874"/>
        <v>0</v>
      </c>
      <c r="AT1490" s="142"/>
      <c r="AU1490" s="144">
        <f t="shared" si="855"/>
        <v>0</v>
      </c>
      <c r="AV1490" s="144">
        <f t="shared" si="856"/>
        <v>0</v>
      </c>
      <c r="AW1490" s="144">
        <f t="shared" si="857"/>
        <v>0</v>
      </c>
      <c r="AX1490" s="144">
        <f t="shared" si="858"/>
        <v>0</v>
      </c>
      <c r="AY1490" s="141">
        <f t="shared" si="875"/>
        <v>0</v>
      </c>
      <c r="AZ1490" s="141">
        <f t="shared" si="876"/>
        <v>0</v>
      </c>
      <c r="BA1490" s="141">
        <f t="shared" si="877"/>
        <v>0</v>
      </c>
      <c r="BB1490" s="141">
        <f t="shared" si="878"/>
        <v>0</v>
      </c>
      <c r="BC1490" s="141">
        <f t="shared" si="879"/>
        <v>0</v>
      </c>
      <c r="BD1490" s="141">
        <f t="shared" si="880"/>
        <v>0</v>
      </c>
      <c r="BE1490" s="141">
        <f t="shared" si="881"/>
        <v>0</v>
      </c>
      <c r="BF1490" s="141">
        <f t="shared" si="882"/>
        <v>0</v>
      </c>
      <c r="BG1490" s="105"/>
    </row>
    <row r="1491" spans="13:59" x14ac:dyDescent="0.25">
      <c r="M1491" s="100"/>
      <c r="N1491" s="120"/>
      <c r="O1491" s="121"/>
      <c r="P1491" s="120"/>
      <c r="Q1491" s="120"/>
      <c r="R1491" s="120"/>
      <c r="S1491" s="120"/>
      <c r="T1491" s="139"/>
      <c r="U1491" s="140">
        <f t="shared" si="847"/>
        <v>0</v>
      </c>
      <c r="V1491" s="140">
        <f t="shared" si="848"/>
        <v>0</v>
      </c>
      <c r="W1491" s="140">
        <f t="shared" si="849"/>
        <v>0</v>
      </c>
      <c r="X1491" s="140">
        <f t="shared" si="850"/>
        <v>0</v>
      </c>
      <c r="Y1491" s="141">
        <f t="shared" si="859"/>
        <v>0</v>
      </c>
      <c r="Z1491" s="141">
        <f t="shared" si="860"/>
        <v>0</v>
      </c>
      <c r="AA1491" s="141">
        <f t="shared" si="861"/>
        <v>0</v>
      </c>
      <c r="AB1491" s="141">
        <f t="shared" si="862"/>
        <v>0</v>
      </c>
      <c r="AC1491" s="141">
        <f t="shared" si="863"/>
        <v>0</v>
      </c>
      <c r="AD1491" s="141">
        <f t="shared" si="864"/>
        <v>0</v>
      </c>
      <c r="AE1491" s="141">
        <f t="shared" si="865"/>
        <v>0</v>
      </c>
      <c r="AF1491" s="141">
        <f t="shared" si="866"/>
        <v>0</v>
      </c>
      <c r="AG1491" s="142"/>
      <c r="AH1491" s="143">
        <f t="shared" si="851"/>
        <v>0</v>
      </c>
      <c r="AI1491" s="143">
        <f t="shared" si="852"/>
        <v>0</v>
      </c>
      <c r="AJ1491" s="143">
        <f t="shared" si="853"/>
        <v>0</v>
      </c>
      <c r="AK1491" s="143">
        <f t="shared" si="854"/>
        <v>0</v>
      </c>
      <c r="AL1491" s="141">
        <f t="shared" si="867"/>
        <v>0</v>
      </c>
      <c r="AM1491" s="141">
        <f t="shared" si="868"/>
        <v>0</v>
      </c>
      <c r="AN1491" s="141">
        <f t="shared" si="869"/>
        <v>0</v>
      </c>
      <c r="AO1491" s="141">
        <f t="shared" si="870"/>
        <v>0</v>
      </c>
      <c r="AP1491" s="141">
        <f t="shared" si="871"/>
        <v>0</v>
      </c>
      <c r="AQ1491" s="141">
        <f t="shared" si="872"/>
        <v>0</v>
      </c>
      <c r="AR1491" s="141">
        <f t="shared" si="873"/>
        <v>0</v>
      </c>
      <c r="AS1491" s="141">
        <f t="shared" si="874"/>
        <v>0</v>
      </c>
      <c r="AT1491" s="142"/>
      <c r="AU1491" s="144">
        <f t="shared" si="855"/>
        <v>0</v>
      </c>
      <c r="AV1491" s="144">
        <f t="shared" si="856"/>
        <v>0</v>
      </c>
      <c r="AW1491" s="144">
        <f t="shared" si="857"/>
        <v>0</v>
      </c>
      <c r="AX1491" s="144">
        <f t="shared" si="858"/>
        <v>0</v>
      </c>
      <c r="AY1491" s="141">
        <f t="shared" si="875"/>
        <v>0</v>
      </c>
      <c r="AZ1491" s="141">
        <f t="shared" si="876"/>
        <v>0</v>
      </c>
      <c r="BA1491" s="141">
        <f t="shared" si="877"/>
        <v>0</v>
      </c>
      <c r="BB1491" s="141">
        <f t="shared" si="878"/>
        <v>0</v>
      </c>
      <c r="BC1491" s="141">
        <f t="shared" si="879"/>
        <v>0</v>
      </c>
      <c r="BD1491" s="141">
        <f t="shared" si="880"/>
        <v>0</v>
      </c>
      <c r="BE1491" s="141">
        <f t="shared" si="881"/>
        <v>0</v>
      </c>
      <c r="BF1491" s="141">
        <f t="shared" si="882"/>
        <v>0</v>
      </c>
      <c r="BG1491" s="105"/>
    </row>
    <row r="1492" spans="13:59" x14ac:dyDescent="0.25">
      <c r="M1492" s="100"/>
      <c r="N1492" s="120"/>
      <c r="O1492" s="121"/>
      <c r="P1492" s="120"/>
      <c r="Q1492" s="120"/>
      <c r="R1492" s="120"/>
      <c r="S1492" s="120"/>
      <c r="T1492" s="139"/>
      <c r="U1492" s="140">
        <f t="shared" si="847"/>
        <v>0</v>
      </c>
      <c r="V1492" s="140">
        <f t="shared" si="848"/>
        <v>0</v>
      </c>
      <c r="W1492" s="140">
        <f t="shared" si="849"/>
        <v>0</v>
      </c>
      <c r="X1492" s="140">
        <f t="shared" si="850"/>
        <v>0</v>
      </c>
      <c r="Y1492" s="141">
        <f t="shared" si="859"/>
        <v>0</v>
      </c>
      <c r="Z1492" s="141">
        <f t="shared" si="860"/>
        <v>0</v>
      </c>
      <c r="AA1492" s="141">
        <f t="shared" si="861"/>
        <v>0</v>
      </c>
      <c r="AB1492" s="141">
        <f t="shared" si="862"/>
        <v>0</v>
      </c>
      <c r="AC1492" s="141">
        <f t="shared" si="863"/>
        <v>0</v>
      </c>
      <c r="AD1492" s="141">
        <f t="shared" si="864"/>
        <v>0</v>
      </c>
      <c r="AE1492" s="141">
        <f t="shared" si="865"/>
        <v>0</v>
      </c>
      <c r="AF1492" s="141">
        <f t="shared" si="866"/>
        <v>0</v>
      </c>
      <c r="AG1492" s="142"/>
      <c r="AH1492" s="143">
        <f t="shared" si="851"/>
        <v>0</v>
      </c>
      <c r="AI1492" s="143">
        <f t="shared" si="852"/>
        <v>0</v>
      </c>
      <c r="AJ1492" s="143">
        <f t="shared" si="853"/>
        <v>0</v>
      </c>
      <c r="AK1492" s="143">
        <f t="shared" si="854"/>
        <v>0</v>
      </c>
      <c r="AL1492" s="141">
        <f t="shared" si="867"/>
        <v>0</v>
      </c>
      <c r="AM1492" s="141">
        <f t="shared" si="868"/>
        <v>0</v>
      </c>
      <c r="AN1492" s="141">
        <f t="shared" si="869"/>
        <v>0</v>
      </c>
      <c r="AO1492" s="141">
        <f t="shared" si="870"/>
        <v>0</v>
      </c>
      <c r="AP1492" s="141">
        <f t="shared" si="871"/>
        <v>0</v>
      </c>
      <c r="AQ1492" s="141">
        <f t="shared" si="872"/>
        <v>0</v>
      </c>
      <c r="AR1492" s="141">
        <f t="shared" si="873"/>
        <v>0</v>
      </c>
      <c r="AS1492" s="141">
        <f t="shared" si="874"/>
        <v>0</v>
      </c>
      <c r="AT1492" s="142"/>
      <c r="AU1492" s="144">
        <f t="shared" si="855"/>
        <v>0</v>
      </c>
      <c r="AV1492" s="144">
        <f t="shared" si="856"/>
        <v>0</v>
      </c>
      <c r="AW1492" s="144">
        <f t="shared" si="857"/>
        <v>0</v>
      </c>
      <c r="AX1492" s="144">
        <f t="shared" si="858"/>
        <v>0</v>
      </c>
      <c r="AY1492" s="141">
        <f t="shared" si="875"/>
        <v>0</v>
      </c>
      <c r="AZ1492" s="141">
        <f t="shared" si="876"/>
        <v>0</v>
      </c>
      <c r="BA1492" s="141">
        <f t="shared" si="877"/>
        <v>0</v>
      </c>
      <c r="BB1492" s="141">
        <f t="shared" si="878"/>
        <v>0</v>
      </c>
      <c r="BC1492" s="141">
        <f t="shared" si="879"/>
        <v>0</v>
      </c>
      <c r="BD1492" s="141">
        <f t="shared" si="880"/>
        <v>0</v>
      </c>
      <c r="BE1492" s="141">
        <f t="shared" si="881"/>
        <v>0</v>
      </c>
      <c r="BF1492" s="141">
        <f t="shared" si="882"/>
        <v>0</v>
      </c>
      <c r="BG1492" s="105"/>
    </row>
    <row r="1493" spans="13:59" x14ac:dyDescent="0.25">
      <c r="M1493" s="100"/>
      <c r="N1493" s="120"/>
      <c r="O1493" s="121"/>
      <c r="P1493" s="120"/>
      <c r="Q1493" s="120"/>
      <c r="R1493" s="120"/>
      <c r="S1493" s="120"/>
      <c r="T1493" s="139"/>
      <c r="U1493" s="140">
        <f t="shared" si="847"/>
        <v>0</v>
      </c>
      <c r="V1493" s="140">
        <f t="shared" si="848"/>
        <v>0</v>
      </c>
      <c r="W1493" s="140">
        <f t="shared" si="849"/>
        <v>0</v>
      </c>
      <c r="X1493" s="140">
        <f t="shared" si="850"/>
        <v>0</v>
      </c>
      <c r="Y1493" s="141">
        <f t="shared" si="859"/>
        <v>0</v>
      </c>
      <c r="Z1493" s="141">
        <f t="shared" si="860"/>
        <v>0</v>
      </c>
      <c r="AA1493" s="141">
        <f t="shared" si="861"/>
        <v>0</v>
      </c>
      <c r="AB1493" s="141">
        <f t="shared" si="862"/>
        <v>0</v>
      </c>
      <c r="AC1493" s="141">
        <f t="shared" si="863"/>
        <v>0</v>
      </c>
      <c r="AD1493" s="141">
        <f t="shared" si="864"/>
        <v>0</v>
      </c>
      <c r="AE1493" s="141">
        <f t="shared" si="865"/>
        <v>0</v>
      </c>
      <c r="AF1493" s="141">
        <f t="shared" si="866"/>
        <v>0</v>
      </c>
      <c r="AG1493" s="142"/>
      <c r="AH1493" s="143">
        <f t="shared" si="851"/>
        <v>0</v>
      </c>
      <c r="AI1493" s="143">
        <f t="shared" si="852"/>
        <v>0</v>
      </c>
      <c r="AJ1493" s="143">
        <f t="shared" si="853"/>
        <v>0</v>
      </c>
      <c r="AK1493" s="143">
        <f t="shared" si="854"/>
        <v>0</v>
      </c>
      <c r="AL1493" s="141">
        <f t="shared" si="867"/>
        <v>0</v>
      </c>
      <c r="AM1493" s="141">
        <f t="shared" si="868"/>
        <v>0</v>
      </c>
      <c r="AN1493" s="141">
        <f t="shared" si="869"/>
        <v>0</v>
      </c>
      <c r="AO1493" s="141">
        <f t="shared" si="870"/>
        <v>0</v>
      </c>
      <c r="AP1493" s="141">
        <f t="shared" si="871"/>
        <v>0</v>
      </c>
      <c r="AQ1493" s="141">
        <f t="shared" si="872"/>
        <v>0</v>
      </c>
      <c r="AR1493" s="141">
        <f t="shared" si="873"/>
        <v>0</v>
      </c>
      <c r="AS1493" s="141">
        <f t="shared" si="874"/>
        <v>0</v>
      </c>
      <c r="AT1493" s="142"/>
      <c r="AU1493" s="144">
        <f t="shared" si="855"/>
        <v>0</v>
      </c>
      <c r="AV1493" s="144">
        <f t="shared" si="856"/>
        <v>0</v>
      </c>
      <c r="AW1493" s="144">
        <f t="shared" si="857"/>
        <v>0</v>
      </c>
      <c r="AX1493" s="144">
        <f t="shared" si="858"/>
        <v>0</v>
      </c>
      <c r="AY1493" s="141">
        <f t="shared" si="875"/>
        <v>0</v>
      </c>
      <c r="AZ1493" s="141">
        <f t="shared" si="876"/>
        <v>0</v>
      </c>
      <c r="BA1493" s="141">
        <f t="shared" si="877"/>
        <v>0</v>
      </c>
      <c r="BB1493" s="141">
        <f t="shared" si="878"/>
        <v>0</v>
      </c>
      <c r="BC1493" s="141">
        <f t="shared" si="879"/>
        <v>0</v>
      </c>
      <c r="BD1493" s="141">
        <f t="shared" si="880"/>
        <v>0</v>
      </c>
      <c r="BE1493" s="141">
        <f t="shared" si="881"/>
        <v>0</v>
      </c>
      <c r="BF1493" s="141">
        <f t="shared" si="882"/>
        <v>0</v>
      </c>
      <c r="BG1493" s="105"/>
    </row>
    <row r="1494" spans="13:59" x14ac:dyDescent="0.25">
      <c r="M1494" s="100"/>
      <c r="N1494" s="120"/>
      <c r="O1494" s="121"/>
      <c r="P1494" s="120"/>
      <c r="Q1494" s="120"/>
      <c r="R1494" s="120"/>
      <c r="S1494" s="120"/>
      <c r="T1494" s="139"/>
      <c r="U1494" s="140">
        <f t="shared" si="847"/>
        <v>0</v>
      </c>
      <c r="V1494" s="140">
        <f t="shared" si="848"/>
        <v>0</v>
      </c>
      <c r="W1494" s="140">
        <f t="shared" si="849"/>
        <v>0</v>
      </c>
      <c r="X1494" s="140">
        <f t="shared" si="850"/>
        <v>0</v>
      </c>
      <c r="Y1494" s="141">
        <f t="shared" si="859"/>
        <v>0</v>
      </c>
      <c r="Z1494" s="141">
        <f t="shared" si="860"/>
        <v>0</v>
      </c>
      <c r="AA1494" s="141">
        <f t="shared" si="861"/>
        <v>0</v>
      </c>
      <c r="AB1494" s="141">
        <f t="shared" si="862"/>
        <v>0</v>
      </c>
      <c r="AC1494" s="141">
        <f t="shared" si="863"/>
        <v>0</v>
      </c>
      <c r="AD1494" s="141">
        <f t="shared" si="864"/>
        <v>0</v>
      </c>
      <c r="AE1494" s="141">
        <f t="shared" si="865"/>
        <v>0</v>
      </c>
      <c r="AF1494" s="141">
        <f t="shared" si="866"/>
        <v>0</v>
      </c>
      <c r="AG1494" s="142"/>
      <c r="AH1494" s="143">
        <f t="shared" si="851"/>
        <v>0</v>
      </c>
      <c r="AI1494" s="143">
        <f t="shared" si="852"/>
        <v>0</v>
      </c>
      <c r="AJ1494" s="143">
        <f t="shared" si="853"/>
        <v>0</v>
      </c>
      <c r="AK1494" s="143">
        <f t="shared" si="854"/>
        <v>0</v>
      </c>
      <c r="AL1494" s="141">
        <f t="shared" si="867"/>
        <v>0</v>
      </c>
      <c r="AM1494" s="141">
        <f t="shared" si="868"/>
        <v>0</v>
      </c>
      <c r="AN1494" s="141">
        <f t="shared" si="869"/>
        <v>0</v>
      </c>
      <c r="AO1494" s="141">
        <f t="shared" si="870"/>
        <v>0</v>
      </c>
      <c r="AP1494" s="141">
        <f t="shared" si="871"/>
        <v>0</v>
      </c>
      <c r="AQ1494" s="141">
        <f t="shared" si="872"/>
        <v>0</v>
      </c>
      <c r="AR1494" s="141">
        <f t="shared" si="873"/>
        <v>0</v>
      </c>
      <c r="AS1494" s="141">
        <f t="shared" si="874"/>
        <v>0</v>
      </c>
      <c r="AT1494" s="142"/>
      <c r="AU1494" s="144">
        <f t="shared" si="855"/>
        <v>0</v>
      </c>
      <c r="AV1494" s="144">
        <f t="shared" si="856"/>
        <v>0</v>
      </c>
      <c r="AW1494" s="144">
        <f t="shared" si="857"/>
        <v>0</v>
      </c>
      <c r="AX1494" s="144">
        <f t="shared" si="858"/>
        <v>0</v>
      </c>
      <c r="AY1494" s="141">
        <f t="shared" si="875"/>
        <v>0</v>
      </c>
      <c r="AZ1494" s="141">
        <f t="shared" si="876"/>
        <v>0</v>
      </c>
      <c r="BA1494" s="141">
        <f t="shared" si="877"/>
        <v>0</v>
      </c>
      <c r="BB1494" s="141">
        <f t="shared" si="878"/>
        <v>0</v>
      </c>
      <c r="BC1494" s="141">
        <f t="shared" si="879"/>
        <v>0</v>
      </c>
      <c r="BD1494" s="141">
        <f t="shared" si="880"/>
        <v>0</v>
      </c>
      <c r="BE1494" s="141">
        <f t="shared" si="881"/>
        <v>0</v>
      </c>
      <c r="BF1494" s="141">
        <f t="shared" si="882"/>
        <v>0</v>
      </c>
      <c r="BG1494" s="105"/>
    </row>
    <row r="1495" spans="13:59" x14ac:dyDescent="0.25">
      <c r="M1495" s="100"/>
      <c r="N1495" s="120"/>
      <c r="O1495" s="121"/>
      <c r="P1495" s="120"/>
      <c r="Q1495" s="120"/>
      <c r="R1495" s="120"/>
      <c r="S1495" s="120"/>
      <c r="T1495" s="139"/>
      <c r="U1495" s="140">
        <f t="shared" si="847"/>
        <v>0</v>
      </c>
      <c r="V1495" s="140">
        <f t="shared" si="848"/>
        <v>0</v>
      </c>
      <c r="W1495" s="140">
        <f t="shared" si="849"/>
        <v>0</v>
      </c>
      <c r="X1495" s="140">
        <f t="shared" si="850"/>
        <v>0</v>
      </c>
      <c r="Y1495" s="141">
        <f t="shared" si="859"/>
        <v>0</v>
      </c>
      <c r="Z1495" s="141">
        <f t="shared" si="860"/>
        <v>0</v>
      </c>
      <c r="AA1495" s="141">
        <f t="shared" si="861"/>
        <v>0</v>
      </c>
      <c r="AB1495" s="141">
        <f t="shared" si="862"/>
        <v>0</v>
      </c>
      <c r="AC1495" s="141">
        <f t="shared" si="863"/>
        <v>0</v>
      </c>
      <c r="AD1495" s="141">
        <f t="shared" si="864"/>
        <v>0</v>
      </c>
      <c r="AE1495" s="141">
        <f t="shared" si="865"/>
        <v>0</v>
      </c>
      <c r="AF1495" s="141">
        <f t="shared" si="866"/>
        <v>0</v>
      </c>
      <c r="AG1495" s="142"/>
      <c r="AH1495" s="143">
        <f t="shared" si="851"/>
        <v>0</v>
      </c>
      <c r="AI1495" s="143">
        <f t="shared" si="852"/>
        <v>0</v>
      </c>
      <c r="AJ1495" s="143">
        <f t="shared" si="853"/>
        <v>0</v>
      </c>
      <c r="AK1495" s="143">
        <f t="shared" si="854"/>
        <v>0</v>
      </c>
      <c r="AL1495" s="141">
        <f t="shared" si="867"/>
        <v>0</v>
      </c>
      <c r="AM1495" s="141">
        <f t="shared" si="868"/>
        <v>0</v>
      </c>
      <c r="AN1495" s="141">
        <f t="shared" si="869"/>
        <v>0</v>
      </c>
      <c r="AO1495" s="141">
        <f t="shared" si="870"/>
        <v>0</v>
      </c>
      <c r="AP1495" s="141">
        <f t="shared" si="871"/>
        <v>0</v>
      </c>
      <c r="AQ1495" s="141">
        <f t="shared" si="872"/>
        <v>0</v>
      </c>
      <c r="AR1495" s="141">
        <f t="shared" si="873"/>
        <v>0</v>
      </c>
      <c r="AS1495" s="141">
        <f t="shared" si="874"/>
        <v>0</v>
      </c>
      <c r="AT1495" s="142"/>
      <c r="AU1495" s="144">
        <f t="shared" si="855"/>
        <v>0</v>
      </c>
      <c r="AV1495" s="144">
        <f t="shared" si="856"/>
        <v>0</v>
      </c>
      <c r="AW1495" s="144">
        <f t="shared" si="857"/>
        <v>0</v>
      </c>
      <c r="AX1495" s="144">
        <f t="shared" si="858"/>
        <v>0</v>
      </c>
      <c r="AY1495" s="141">
        <f t="shared" si="875"/>
        <v>0</v>
      </c>
      <c r="AZ1495" s="141">
        <f t="shared" si="876"/>
        <v>0</v>
      </c>
      <c r="BA1495" s="141">
        <f t="shared" si="877"/>
        <v>0</v>
      </c>
      <c r="BB1495" s="141">
        <f t="shared" si="878"/>
        <v>0</v>
      </c>
      <c r="BC1495" s="141">
        <f t="shared" si="879"/>
        <v>0</v>
      </c>
      <c r="BD1495" s="141">
        <f t="shared" si="880"/>
        <v>0</v>
      </c>
      <c r="BE1495" s="141">
        <f t="shared" si="881"/>
        <v>0</v>
      </c>
      <c r="BF1495" s="141">
        <f t="shared" si="882"/>
        <v>0</v>
      </c>
      <c r="BG1495" s="105"/>
    </row>
    <row r="1496" spans="13:59" x14ac:dyDescent="0.25">
      <c r="M1496" s="100"/>
      <c r="N1496" s="120"/>
      <c r="O1496" s="121"/>
      <c r="P1496" s="120"/>
      <c r="Q1496" s="120"/>
      <c r="R1496" s="120"/>
      <c r="S1496" s="120"/>
      <c r="T1496" s="139"/>
      <c r="U1496" s="140">
        <f t="shared" si="847"/>
        <v>0</v>
      </c>
      <c r="V1496" s="140">
        <f t="shared" si="848"/>
        <v>0</v>
      </c>
      <c r="W1496" s="140">
        <f t="shared" si="849"/>
        <v>0</v>
      </c>
      <c r="X1496" s="140">
        <f t="shared" si="850"/>
        <v>0</v>
      </c>
      <c r="Y1496" s="141">
        <f t="shared" si="859"/>
        <v>0</v>
      </c>
      <c r="Z1496" s="141">
        <f t="shared" si="860"/>
        <v>0</v>
      </c>
      <c r="AA1496" s="141">
        <f t="shared" si="861"/>
        <v>0</v>
      </c>
      <c r="AB1496" s="141">
        <f t="shared" si="862"/>
        <v>0</v>
      </c>
      <c r="AC1496" s="141">
        <f t="shared" si="863"/>
        <v>0</v>
      </c>
      <c r="AD1496" s="141">
        <f t="shared" si="864"/>
        <v>0</v>
      </c>
      <c r="AE1496" s="141">
        <f t="shared" si="865"/>
        <v>0</v>
      </c>
      <c r="AF1496" s="141">
        <f t="shared" si="866"/>
        <v>0</v>
      </c>
      <c r="AG1496" s="142"/>
      <c r="AH1496" s="143">
        <f t="shared" si="851"/>
        <v>0</v>
      </c>
      <c r="AI1496" s="143">
        <f t="shared" si="852"/>
        <v>0</v>
      </c>
      <c r="AJ1496" s="143">
        <f t="shared" si="853"/>
        <v>0</v>
      </c>
      <c r="AK1496" s="143">
        <f t="shared" si="854"/>
        <v>0</v>
      </c>
      <c r="AL1496" s="141">
        <f t="shared" si="867"/>
        <v>0</v>
      </c>
      <c r="AM1496" s="141">
        <f t="shared" si="868"/>
        <v>0</v>
      </c>
      <c r="AN1496" s="141">
        <f t="shared" si="869"/>
        <v>0</v>
      </c>
      <c r="AO1496" s="141">
        <f t="shared" si="870"/>
        <v>0</v>
      </c>
      <c r="AP1496" s="141">
        <f t="shared" si="871"/>
        <v>0</v>
      </c>
      <c r="AQ1496" s="141">
        <f t="shared" si="872"/>
        <v>0</v>
      </c>
      <c r="AR1496" s="141">
        <f t="shared" si="873"/>
        <v>0</v>
      </c>
      <c r="AS1496" s="141">
        <f t="shared" si="874"/>
        <v>0</v>
      </c>
      <c r="AT1496" s="142"/>
      <c r="AU1496" s="144">
        <f t="shared" si="855"/>
        <v>0</v>
      </c>
      <c r="AV1496" s="144">
        <f t="shared" si="856"/>
        <v>0</v>
      </c>
      <c r="AW1496" s="144">
        <f t="shared" si="857"/>
        <v>0</v>
      </c>
      <c r="AX1496" s="144">
        <f t="shared" si="858"/>
        <v>0</v>
      </c>
      <c r="AY1496" s="141">
        <f t="shared" si="875"/>
        <v>0</v>
      </c>
      <c r="AZ1496" s="141">
        <f t="shared" si="876"/>
        <v>0</v>
      </c>
      <c r="BA1496" s="141">
        <f t="shared" si="877"/>
        <v>0</v>
      </c>
      <c r="BB1496" s="141">
        <f t="shared" si="878"/>
        <v>0</v>
      </c>
      <c r="BC1496" s="141">
        <f t="shared" si="879"/>
        <v>0</v>
      </c>
      <c r="BD1496" s="141">
        <f t="shared" si="880"/>
        <v>0</v>
      </c>
      <c r="BE1496" s="141">
        <f t="shared" si="881"/>
        <v>0</v>
      </c>
      <c r="BF1496" s="141">
        <f t="shared" si="882"/>
        <v>0</v>
      </c>
      <c r="BG1496" s="105"/>
    </row>
    <row r="1497" spans="13:59" x14ac:dyDescent="0.25">
      <c r="M1497" s="100"/>
      <c r="N1497" s="120"/>
      <c r="O1497" s="121"/>
      <c r="P1497" s="120"/>
      <c r="Q1497" s="120"/>
      <c r="R1497" s="120"/>
      <c r="S1497" s="120"/>
      <c r="T1497" s="139"/>
      <c r="U1497" s="140">
        <f t="shared" si="847"/>
        <v>0</v>
      </c>
      <c r="V1497" s="140">
        <f t="shared" si="848"/>
        <v>0</v>
      </c>
      <c r="W1497" s="140">
        <f t="shared" si="849"/>
        <v>0</v>
      </c>
      <c r="X1497" s="140">
        <f t="shared" si="850"/>
        <v>0</v>
      </c>
      <c r="Y1497" s="141">
        <f t="shared" si="859"/>
        <v>0</v>
      </c>
      <c r="Z1497" s="141">
        <f t="shared" si="860"/>
        <v>0</v>
      </c>
      <c r="AA1497" s="141">
        <f t="shared" si="861"/>
        <v>0</v>
      </c>
      <c r="AB1497" s="141">
        <f t="shared" si="862"/>
        <v>0</v>
      </c>
      <c r="AC1497" s="141">
        <f t="shared" si="863"/>
        <v>0</v>
      </c>
      <c r="AD1497" s="141">
        <f t="shared" si="864"/>
        <v>0</v>
      </c>
      <c r="AE1497" s="141">
        <f t="shared" si="865"/>
        <v>0</v>
      </c>
      <c r="AF1497" s="141">
        <f t="shared" si="866"/>
        <v>0</v>
      </c>
      <c r="AG1497" s="142"/>
      <c r="AH1497" s="143">
        <f t="shared" si="851"/>
        <v>0</v>
      </c>
      <c r="AI1497" s="143">
        <f t="shared" si="852"/>
        <v>0</v>
      </c>
      <c r="AJ1497" s="143">
        <f t="shared" si="853"/>
        <v>0</v>
      </c>
      <c r="AK1497" s="143">
        <f t="shared" si="854"/>
        <v>0</v>
      </c>
      <c r="AL1497" s="141">
        <f t="shared" si="867"/>
        <v>0</v>
      </c>
      <c r="AM1497" s="141">
        <f t="shared" si="868"/>
        <v>0</v>
      </c>
      <c r="AN1497" s="141">
        <f t="shared" si="869"/>
        <v>0</v>
      </c>
      <c r="AO1497" s="141">
        <f t="shared" si="870"/>
        <v>0</v>
      </c>
      <c r="AP1497" s="141">
        <f t="shared" si="871"/>
        <v>0</v>
      </c>
      <c r="AQ1497" s="141">
        <f t="shared" si="872"/>
        <v>0</v>
      </c>
      <c r="AR1497" s="141">
        <f t="shared" si="873"/>
        <v>0</v>
      </c>
      <c r="AS1497" s="141">
        <f t="shared" si="874"/>
        <v>0</v>
      </c>
      <c r="AT1497" s="142"/>
      <c r="AU1497" s="144">
        <f t="shared" si="855"/>
        <v>0</v>
      </c>
      <c r="AV1497" s="144">
        <f t="shared" si="856"/>
        <v>0</v>
      </c>
      <c r="AW1497" s="144">
        <f t="shared" si="857"/>
        <v>0</v>
      </c>
      <c r="AX1497" s="144">
        <f t="shared" si="858"/>
        <v>0</v>
      </c>
      <c r="AY1497" s="141">
        <f t="shared" si="875"/>
        <v>0</v>
      </c>
      <c r="AZ1497" s="141">
        <f t="shared" si="876"/>
        <v>0</v>
      </c>
      <c r="BA1497" s="141">
        <f t="shared" si="877"/>
        <v>0</v>
      </c>
      <c r="BB1497" s="141">
        <f t="shared" si="878"/>
        <v>0</v>
      </c>
      <c r="BC1497" s="141">
        <f t="shared" si="879"/>
        <v>0</v>
      </c>
      <c r="BD1497" s="141">
        <f t="shared" si="880"/>
        <v>0</v>
      </c>
      <c r="BE1497" s="141">
        <f t="shared" si="881"/>
        <v>0</v>
      </c>
      <c r="BF1497" s="141">
        <f t="shared" si="882"/>
        <v>0</v>
      </c>
      <c r="BG1497" s="105"/>
    </row>
    <row r="1498" spans="13:59" x14ac:dyDescent="0.25">
      <c r="M1498" s="100"/>
      <c r="N1498" s="120"/>
      <c r="O1498" s="121"/>
      <c r="P1498" s="120"/>
      <c r="Q1498" s="120"/>
      <c r="R1498" s="120"/>
      <c r="S1498" s="120"/>
      <c r="T1498" s="139"/>
      <c r="U1498" s="140">
        <f t="shared" si="847"/>
        <v>0</v>
      </c>
      <c r="V1498" s="140">
        <f t="shared" si="848"/>
        <v>0</v>
      </c>
      <c r="W1498" s="140">
        <f t="shared" si="849"/>
        <v>0</v>
      </c>
      <c r="X1498" s="140">
        <f t="shared" si="850"/>
        <v>0</v>
      </c>
      <c r="Y1498" s="141">
        <f t="shared" si="859"/>
        <v>0</v>
      </c>
      <c r="Z1498" s="141">
        <f t="shared" si="860"/>
        <v>0</v>
      </c>
      <c r="AA1498" s="141">
        <f t="shared" si="861"/>
        <v>0</v>
      </c>
      <c r="AB1498" s="141">
        <f t="shared" si="862"/>
        <v>0</v>
      </c>
      <c r="AC1498" s="141">
        <f t="shared" si="863"/>
        <v>0</v>
      </c>
      <c r="AD1498" s="141">
        <f t="shared" si="864"/>
        <v>0</v>
      </c>
      <c r="AE1498" s="141">
        <f t="shared" si="865"/>
        <v>0</v>
      </c>
      <c r="AF1498" s="141">
        <f t="shared" si="866"/>
        <v>0</v>
      </c>
      <c r="AG1498" s="142"/>
      <c r="AH1498" s="143">
        <f t="shared" si="851"/>
        <v>0</v>
      </c>
      <c r="AI1498" s="143">
        <f t="shared" si="852"/>
        <v>0</v>
      </c>
      <c r="AJ1498" s="143">
        <f t="shared" si="853"/>
        <v>0</v>
      </c>
      <c r="AK1498" s="143">
        <f t="shared" si="854"/>
        <v>0</v>
      </c>
      <c r="AL1498" s="141">
        <f t="shared" si="867"/>
        <v>0</v>
      </c>
      <c r="AM1498" s="141">
        <f t="shared" si="868"/>
        <v>0</v>
      </c>
      <c r="AN1498" s="141">
        <f t="shared" si="869"/>
        <v>0</v>
      </c>
      <c r="AO1498" s="141">
        <f t="shared" si="870"/>
        <v>0</v>
      </c>
      <c r="AP1498" s="141">
        <f t="shared" si="871"/>
        <v>0</v>
      </c>
      <c r="AQ1498" s="141">
        <f t="shared" si="872"/>
        <v>0</v>
      </c>
      <c r="AR1498" s="141">
        <f t="shared" si="873"/>
        <v>0</v>
      </c>
      <c r="AS1498" s="141">
        <f t="shared" si="874"/>
        <v>0</v>
      </c>
      <c r="AT1498" s="142"/>
      <c r="AU1498" s="144">
        <f t="shared" si="855"/>
        <v>0</v>
      </c>
      <c r="AV1498" s="144">
        <f t="shared" si="856"/>
        <v>0</v>
      </c>
      <c r="AW1498" s="144">
        <f t="shared" si="857"/>
        <v>0</v>
      </c>
      <c r="AX1498" s="144">
        <f t="shared" si="858"/>
        <v>0</v>
      </c>
      <c r="AY1498" s="141">
        <f t="shared" si="875"/>
        <v>0</v>
      </c>
      <c r="AZ1498" s="141">
        <f t="shared" si="876"/>
        <v>0</v>
      </c>
      <c r="BA1498" s="141">
        <f t="shared" si="877"/>
        <v>0</v>
      </c>
      <c r="BB1498" s="141">
        <f t="shared" si="878"/>
        <v>0</v>
      </c>
      <c r="BC1498" s="141">
        <f t="shared" si="879"/>
        <v>0</v>
      </c>
      <c r="BD1498" s="141">
        <f t="shared" si="880"/>
        <v>0</v>
      </c>
      <c r="BE1498" s="141">
        <f t="shared" si="881"/>
        <v>0</v>
      </c>
      <c r="BF1498" s="141">
        <f t="shared" si="882"/>
        <v>0</v>
      </c>
      <c r="BG1498" s="105"/>
    </row>
    <row r="1499" spans="13:59" x14ac:dyDescent="0.25">
      <c r="M1499" s="100"/>
      <c r="N1499" s="120"/>
      <c r="O1499" s="121"/>
      <c r="P1499" s="120"/>
      <c r="Q1499" s="120"/>
      <c r="R1499" s="120"/>
      <c r="S1499" s="120"/>
      <c r="T1499" s="139"/>
      <c r="U1499" s="140">
        <f t="shared" si="847"/>
        <v>0</v>
      </c>
      <c r="V1499" s="140">
        <f t="shared" si="848"/>
        <v>0</v>
      </c>
      <c r="W1499" s="140">
        <f t="shared" si="849"/>
        <v>0</v>
      </c>
      <c r="X1499" s="140">
        <f t="shared" si="850"/>
        <v>0</v>
      </c>
      <c r="Y1499" s="141">
        <f t="shared" si="859"/>
        <v>0</v>
      </c>
      <c r="Z1499" s="141">
        <f t="shared" si="860"/>
        <v>0</v>
      </c>
      <c r="AA1499" s="141">
        <f t="shared" si="861"/>
        <v>0</v>
      </c>
      <c r="AB1499" s="141">
        <f t="shared" si="862"/>
        <v>0</v>
      </c>
      <c r="AC1499" s="141">
        <f t="shared" si="863"/>
        <v>0</v>
      </c>
      <c r="AD1499" s="141">
        <f t="shared" si="864"/>
        <v>0</v>
      </c>
      <c r="AE1499" s="141">
        <f t="shared" si="865"/>
        <v>0</v>
      </c>
      <c r="AF1499" s="141">
        <f t="shared" si="866"/>
        <v>0</v>
      </c>
      <c r="AG1499" s="142"/>
      <c r="AH1499" s="143">
        <f t="shared" si="851"/>
        <v>0</v>
      </c>
      <c r="AI1499" s="143">
        <f t="shared" si="852"/>
        <v>0</v>
      </c>
      <c r="AJ1499" s="143">
        <f t="shared" si="853"/>
        <v>0</v>
      </c>
      <c r="AK1499" s="143">
        <f t="shared" si="854"/>
        <v>0</v>
      </c>
      <c r="AL1499" s="141">
        <f t="shared" si="867"/>
        <v>0</v>
      </c>
      <c r="AM1499" s="141">
        <f t="shared" si="868"/>
        <v>0</v>
      </c>
      <c r="AN1499" s="141">
        <f t="shared" si="869"/>
        <v>0</v>
      </c>
      <c r="AO1499" s="141">
        <f t="shared" si="870"/>
        <v>0</v>
      </c>
      <c r="AP1499" s="141">
        <f t="shared" si="871"/>
        <v>0</v>
      </c>
      <c r="AQ1499" s="141">
        <f t="shared" si="872"/>
        <v>0</v>
      </c>
      <c r="AR1499" s="141">
        <f t="shared" si="873"/>
        <v>0</v>
      </c>
      <c r="AS1499" s="141">
        <f t="shared" si="874"/>
        <v>0</v>
      </c>
      <c r="AT1499" s="142"/>
      <c r="AU1499" s="144">
        <f t="shared" si="855"/>
        <v>0</v>
      </c>
      <c r="AV1499" s="144">
        <f t="shared" si="856"/>
        <v>0</v>
      </c>
      <c r="AW1499" s="144">
        <f t="shared" si="857"/>
        <v>0</v>
      </c>
      <c r="AX1499" s="144">
        <f t="shared" si="858"/>
        <v>0</v>
      </c>
      <c r="AY1499" s="141">
        <f t="shared" si="875"/>
        <v>0</v>
      </c>
      <c r="AZ1499" s="141">
        <f t="shared" si="876"/>
        <v>0</v>
      </c>
      <c r="BA1499" s="141">
        <f t="shared" si="877"/>
        <v>0</v>
      </c>
      <c r="BB1499" s="141">
        <f t="shared" si="878"/>
        <v>0</v>
      </c>
      <c r="BC1499" s="141">
        <f t="shared" si="879"/>
        <v>0</v>
      </c>
      <c r="BD1499" s="141">
        <f t="shared" si="880"/>
        <v>0</v>
      </c>
      <c r="BE1499" s="141">
        <f t="shared" si="881"/>
        <v>0</v>
      </c>
      <c r="BF1499" s="141">
        <f t="shared" si="882"/>
        <v>0</v>
      </c>
      <c r="BG1499" s="105"/>
    </row>
    <row r="1500" spans="13:59" x14ac:dyDescent="0.25">
      <c r="M1500" s="100"/>
      <c r="N1500" s="120"/>
      <c r="O1500" s="121"/>
      <c r="P1500" s="120"/>
      <c r="Q1500" s="120"/>
      <c r="R1500" s="120"/>
      <c r="S1500" s="120"/>
      <c r="T1500" s="139"/>
      <c r="U1500" s="140">
        <f t="shared" si="847"/>
        <v>0</v>
      </c>
      <c r="V1500" s="140">
        <f t="shared" si="848"/>
        <v>0</v>
      </c>
      <c r="W1500" s="140">
        <f t="shared" si="849"/>
        <v>0</v>
      </c>
      <c r="X1500" s="140">
        <f t="shared" si="850"/>
        <v>0</v>
      </c>
      <c r="Y1500" s="141">
        <f t="shared" si="859"/>
        <v>0</v>
      </c>
      <c r="Z1500" s="141">
        <f t="shared" si="860"/>
        <v>0</v>
      </c>
      <c r="AA1500" s="141">
        <f t="shared" si="861"/>
        <v>0</v>
      </c>
      <c r="AB1500" s="141">
        <f t="shared" si="862"/>
        <v>0</v>
      </c>
      <c r="AC1500" s="141">
        <f t="shared" si="863"/>
        <v>0</v>
      </c>
      <c r="AD1500" s="141">
        <f t="shared" si="864"/>
        <v>0</v>
      </c>
      <c r="AE1500" s="141">
        <f t="shared" si="865"/>
        <v>0</v>
      </c>
      <c r="AF1500" s="141">
        <f t="shared" si="866"/>
        <v>0</v>
      </c>
      <c r="AG1500" s="142"/>
      <c r="AH1500" s="143">
        <f t="shared" si="851"/>
        <v>0</v>
      </c>
      <c r="AI1500" s="143">
        <f t="shared" si="852"/>
        <v>0</v>
      </c>
      <c r="AJ1500" s="143">
        <f t="shared" si="853"/>
        <v>0</v>
      </c>
      <c r="AK1500" s="143">
        <f t="shared" si="854"/>
        <v>0</v>
      </c>
      <c r="AL1500" s="141">
        <f t="shared" si="867"/>
        <v>0</v>
      </c>
      <c r="AM1500" s="141">
        <f t="shared" si="868"/>
        <v>0</v>
      </c>
      <c r="AN1500" s="141">
        <f t="shared" si="869"/>
        <v>0</v>
      </c>
      <c r="AO1500" s="141">
        <f t="shared" si="870"/>
        <v>0</v>
      </c>
      <c r="AP1500" s="141">
        <f t="shared" si="871"/>
        <v>0</v>
      </c>
      <c r="AQ1500" s="141">
        <f t="shared" si="872"/>
        <v>0</v>
      </c>
      <c r="AR1500" s="141">
        <f t="shared" si="873"/>
        <v>0</v>
      </c>
      <c r="AS1500" s="141">
        <f t="shared" si="874"/>
        <v>0</v>
      </c>
      <c r="AT1500" s="142"/>
      <c r="AU1500" s="144">
        <f t="shared" si="855"/>
        <v>0</v>
      </c>
      <c r="AV1500" s="144">
        <f t="shared" si="856"/>
        <v>0</v>
      </c>
      <c r="AW1500" s="144">
        <f t="shared" si="857"/>
        <v>0</v>
      </c>
      <c r="AX1500" s="144">
        <f t="shared" si="858"/>
        <v>0</v>
      </c>
      <c r="AY1500" s="141">
        <f t="shared" si="875"/>
        <v>0</v>
      </c>
      <c r="AZ1500" s="141">
        <f t="shared" si="876"/>
        <v>0</v>
      </c>
      <c r="BA1500" s="141">
        <f t="shared" si="877"/>
        <v>0</v>
      </c>
      <c r="BB1500" s="141">
        <f t="shared" si="878"/>
        <v>0</v>
      </c>
      <c r="BC1500" s="141">
        <f t="shared" si="879"/>
        <v>0</v>
      </c>
      <c r="BD1500" s="141">
        <f t="shared" si="880"/>
        <v>0</v>
      </c>
      <c r="BE1500" s="141">
        <f t="shared" si="881"/>
        <v>0</v>
      </c>
      <c r="BF1500" s="141">
        <f t="shared" si="882"/>
        <v>0</v>
      </c>
      <c r="BG1500" s="105"/>
    </row>
    <row r="1501" spans="13:59" x14ac:dyDescent="0.25">
      <c r="M1501" s="100"/>
      <c r="N1501" s="120"/>
      <c r="O1501" s="121"/>
      <c r="P1501" s="120"/>
      <c r="Q1501" s="120"/>
      <c r="R1501" s="120"/>
      <c r="S1501" s="120"/>
      <c r="T1501" s="139"/>
      <c r="U1501" s="140">
        <f t="shared" si="847"/>
        <v>0</v>
      </c>
      <c r="V1501" s="140">
        <f t="shared" si="848"/>
        <v>0</v>
      </c>
      <c r="W1501" s="140">
        <f t="shared" si="849"/>
        <v>0</v>
      </c>
      <c r="X1501" s="140">
        <f t="shared" si="850"/>
        <v>0</v>
      </c>
      <c r="Y1501" s="141">
        <f t="shared" si="859"/>
        <v>0</v>
      </c>
      <c r="Z1501" s="141">
        <f t="shared" si="860"/>
        <v>0</v>
      </c>
      <c r="AA1501" s="141">
        <f t="shared" si="861"/>
        <v>0</v>
      </c>
      <c r="AB1501" s="141">
        <f t="shared" si="862"/>
        <v>0</v>
      </c>
      <c r="AC1501" s="141">
        <f t="shared" si="863"/>
        <v>0</v>
      </c>
      <c r="AD1501" s="141">
        <f t="shared" si="864"/>
        <v>0</v>
      </c>
      <c r="AE1501" s="141">
        <f t="shared" si="865"/>
        <v>0</v>
      </c>
      <c r="AF1501" s="141">
        <f t="shared" si="866"/>
        <v>0</v>
      </c>
      <c r="AG1501" s="142"/>
      <c r="AH1501" s="143">
        <f t="shared" si="851"/>
        <v>0</v>
      </c>
      <c r="AI1501" s="143">
        <f t="shared" si="852"/>
        <v>0</v>
      </c>
      <c r="AJ1501" s="143">
        <f t="shared" si="853"/>
        <v>0</v>
      </c>
      <c r="AK1501" s="143">
        <f t="shared" si="854"/>
        <v>0</v>
      </c>
      <c r="AL1501" s="141">
        <f t="shared" si="867"/>
        <v>0</v>
      </c>
      <c r="AM1501" s="141">
        <f t="shared" si="868"/>
        <v>0</v>
      </c>
      <c r="AN1501" s="141">
        <f t="shared" si="869"/>
        <v>0</v>
      </c>
      <c r="AO1501" s="141">
        <f t="shared" si="870"/>
        <v>0</v>
      </c>
      <c r="AP1501" s="141">
        <f t="shared" si="871"/>
        <v>0</v>
      </c>
      <c r="AQ1501" s="141">
        <f t="shared" si="872"/>
        <v>0</v>
      </c>
      <c r="AR1501" s="141">
        <f t="shared" si="873"/>
        <v>0</v>
      </c>
      <c r="AS1501" s="141">
        <f t="shared" si="874"/>
        <v>0</v>
      </c>
      <c r="AT1501" s="142"/>
      <c r="AU1501" s="144">
        <f t="shared" si="855"/>
        <v>0</v>
      </c>
      <c r="AV1501" s="144">
        <f t="shared" si="856"/>
        <v>0</v>
      </c>
      <c r="AW1501" s="144">
        <f t="shared" si="857"/>
        <v>0</v>
      </c>
      <c r="AX1501" s="144">
        <f t="shared" si="858"/>
        <v>0</v>
      </c>
      <c r="AY1501" s="141">
        <f t="shared" si="875"/>
        <v>0</v>
      </c>
      <c r="AZ1501" s="141">
        <f t="shared" si="876"/>
        <v>0</v>
      </c>
      <c r="BA1501" s="141">
        <f t="shared" si="877"/>
        <v>0</v>
      </c>
      <c r="BB1501" s="141">
        <f t="shared" si="878"/>
        <v>0</v>
      </c>
      <c r="BC1501" s="141">
        <f t="shared" si="879"/>
        <v>0</v>
      </c>
      <c r="BD1501" s="141">
        <f t="shared" si="880"/>
        <v>0</v>
      </c>
      <c r="BE1501" s="141">
        <f t="shared" si="881"/>
        <v>0</v>
      </c>
      <c r="BF1501" s="141">
        <f t="shared" si="882"/>
        <v>0</v>
      </c>
      <c r="BG1501" s="105"/>
    </row>
    <row r="1502" spans="13:59" x14ac:dyDescent="0.25">
      <c r="M1502" s="100"/>
      <c r="N1502" s="120"/>
      <c r="O1502" s="121"/>
      <c r="P1502" s="120"/>
      <c r="Q1502" s="120"/>
      <c r="R1502" s="120"/>
      <c r="S1502" s="120"/>
      <c r="T1502" s="139"/>
      <c r="U1502" s="140">
        <f t="shared" si="847"/>
        <v>0</v>
      </c>
      <c r="V1502" s="140">
        <f t="shared" si="848"/>
        <v>0</v>
      </c>
      <c r="W1502" s="140">
        <f t="shared" si="849"/>
        <v>0</v>
      </c>
      <c r="X1502" s="140">
        <f t="shared" si="850"/>
        <v>0</v>
      </c>
      <c r="Y1502" s="141">
        <f t="shared" si="859"/>
        <v>0</v>
      </c>
      <c r="Z1502" s="141">
        <f t="shared" si="860"/>
        <v>0</v>
      </c>
      <c r="AA1502" s="141">
        <f t="shared" si="861"/>
        <v>0</v>
      </c>
      <c r="AB1502" s="141">
        <f t="shared" si="862"/>
        <v>0</v>
      </c>
      <c r="AC1502" s="141">
        <f t="shared" si="863"/>
        <v>0</v>
      </c>
      <c r="AD1502" s="141">
        <f t="shared" si="864"/>
        <v>0</v>
      </c>
      <c r="AE1502" s="141">
        <f t="shared" si="865"/>
        <v>0</v>
      </c>
      <c r="AF1502" s="141">
        <f t="shared" si="866"/>
        <v>0</v>
      </c>
      <c r="AG1502" s="142"/>
      <c r="AH1502" s="143">
        <f t="shared" si="851"/>
        <v>0</v>
      </c>
      <c r="AI1502" s="143">
        <f t="shared" si="852"/>
        <v>0</v>
      </c>
      <c r="AJ1502" s="143">
        <f t="shared" si="853"/>
        <v>0</v>
      </c>
      <c r="AK1502" s="143">
        <f t="shared" si="854"/>
        <v>0</v>
      </c>
      <c r="AL1502" s="141">
        <f t="shared" si="867"/>
        <v>0</v>
      </c>
      <c r="AM1502" s="141">
        <f t="shared" si="868"/>
        <v>0</v>
      </c>
      <c r="AN1502" s="141">
        <f t="shared" si="869"/>
        <v>0</v>
      </c>
      <c r="AO1502" s="141">
        <f t="shared" si="870"/>
        <v>0</v>
      </c>
      <c r="AP1502" s="141">
        <f t="shared" si="871"/>
        <v>0</v>
      </c>
      <c r="AQ1502" s="141">
        <f t="shared" si="872"/>
        <v>0</v>
      </c>
      <c r="AR1502" s="141">
        <f t="shared" si="873"/>
        <v>0</v>
      </c>
      <c r="AS1502" s="141">
        <f t="shared" si="874"/>
        <v>0</v>
      </c>
      <c r="AT1502" s="142"/>
      <c r="AU1502" s="144">
        <f t="shared" si="855"/>
        <v>0</v>
      </c>
      <c r="AV1502" s="144">
        <f t="shared" si="856"/>
        <v>0</v>
      </c>
      <c r="AW1502" s="144">
        <f t="shared" si="857"/>
        <v>0</v>
      </c>
      <c r="AX1502" s="144">
        <f t="shared" si="858"/>
        <v>0</v>
      </c>
      <c r="AY1502" s="141">
        <f t="shared" si="875"/>
        <v>0</v>
      </c>
      <c r="AZ1502" s="141">
        <f t="shared" si="876"/>
        <v>0</v>
      </c>
      <c r="BA1502" s="141">
        <f t="shared" si="877"/>
        <v>0</v>
      </c>
      <c r="BB1502" s="141">
        <f t="shared" si="878"/>
        <v>0</v>
      </c>
      <c r="BC1502" s="141">
        <f t="shared" si="879"/>
        <v>0</v>
      </c>
      <c r="BD1502" s="141">
        <f t="shared" si="880"/>
        <v>0</v>
      </c>
      <c r="BE1502" s="141">
        <f t="shared" si="881"/>
        <v>0</v>
      </c>
      <c r="BF1502" s="141">
        <f t="shared" si="882"/>
        <v>0</v>
      </c>
      <c r="BG1502" s="105"/>
    </row>
    <row r="1503" spans="13:59" x14ac:dyDescent="0.25">
      <c r="M1503" s="100"/>
      <c r="N1503" s="120"/>
      <c r="O1503" s="121"/>
      <c r="P1503" s="120"/>
      <c r="Q1503" s="120"/>
      <c r="R1503" s="120"/>
      <c r="S1503" s="120"/>
      <c r="T1503" s="139"/>
      <c r="U1503" s="140">
        <f t="shared" si="847"/>
        <v>0</v>
      </c>
      <c r="V1503" s="140">
        <f t="shared" si="848"/>
        <v>0</v>
      </c>
      <c r="W1503" s="140">
        <f t="shared" si="849"/>
        <v>0</v>
      </c>
      <c r="X1503" s="140">
        <f t="shared" si="850"/>
        <v>0</v>
      </c>
      <c r="Y1503" s="141">
        <f t="shared" si="859"/>
        <v>0</v>
      </c>
      <c r="Z1503" s="141">
        <f t="shared" si="860"/>
        <v>0</v>
      </c>
      <c r="AA1503" s="141">
        <f t="shared" si="861"/>
        <v>0</v>
      </c>
      <c r="AB1503" s="141">
        <f t="shared" si="862"/>
        <v>0</v>
      </c>
      <c r="AC1503" s="141">
        <f t="shared" si="863"/>
        <v>0</v>
      </c>
      <c r="AD1503" s="141">
        <f t="shared" si="864"/>
        <v>0</v>
      </c>
      <c r="AE1503" s="141">
        <f t="shared" si="865"/>
        <v>0</v>
      </c>
      <c r="AF1503" s="141">
        <f t="shared" si="866"/>
        <v>0</v>
      </c>
      <c r="AG1503" s="142"/>
      <c r="AH1503" s="143">
        <f t="shared" si="851"/>
        <v>0</v>
      </c>
      <c r="AI1503" s="143">
        <f t="shared" si="852"/>
        <v>0</v>
      </c>
      <c r="AJ1503" s="143">
        <f t="shared" si="853"/>
        <v>0</v>
      </c>
      <c r="AK1503" s="143">
        <f t="shared" si="854"/>
        <v>0</v>
      </c>
      <c r="AL1503" s="141">
        <f t="shared" si="867"/>
        <v>0</v>
      </c>
      <c r="AM1503" s="141">
        <f t="shared" si="868"/>
        <v>0</v>
      </c>
      <c r="AN1503" s="141">
        <f t="shared" si="869"/>
        <v>0</v>
      </c>
      <c r="AO1503" s="141">
        <f t="shared" si="870"/>
        <v>0</v>
      </c>
      <c r="AP1503" s="141">
        <f t="shared" si="871"/>
        <v>0</v>
      </c>
      <c r="AQ1503" s="141">
        <f t="shared" si="872"/>
        <v>0</v>
      </c>
      <c r="AR1503" s="141">
        <f t="shared" si="873"/>
        <v>0</v>
      </c>
      <c r="AS1503" s="141">
        <f t="shared" si="874"/>
        <v>0</v>
      </c>
      <c r="AT1503" s="142"/>
      <c r="AU1503" s="144">
        <f t="shared" si="855"/>
        <v>0</v>
      </c>
      <c r="AV1503" s="144">
        <f t="shared" si="856"/>
        <v>0</v>
      </c>
      <c r="AW1503" s="144">
        <f t="shared" si="857"/>
        <v>0</v>
      </c>
      <c r="AX1503" s="144">
        <f t="shared" si="858"/>
        <v>0</v>
      </c>
      <c r="AY1503" s="141">
        <f t="shared" si="875"/>
        <v>0</v>
      </c>
      <c r="AZ1503" s="141">
        <f t="shared" si="876"/>
        <v>0</v>
      </c>
      <c r="BA1503" s="141">
        <f t="shared" si="877"/>
        <v>0</v>
      </c>
      <c r="BB1503" s="141">
        <f t="shared" si="878"/>
        <v>0</v>
      </c>
      <c r="BC1503" s="141">
        <f t="shared" si="879"/>
        <v>0</v>
      </c>
      <c r="BD1503" s="141">
        <f t="shared" si="880"/>
        <v>0</v>
      </c>
      <c r="BE1503" s="141">
        <f t="shared" si="881"/>
        <v>0</v>
      </c>
      <c r="BF1503" s="141">
        <f t="shared" si="882"/>
        <v>0</v>
      </c>
      <c r="BG1503" s="105"/>
    </row>
    <row r="1504" spans="13:59" x14ac:dyDescent="0.25">
      <c r="M1504" s="100"/>
      <c r="T1504" s="139"/>
      <c r="U1504" s="140">
        <f t="shared" si="847"/>
        <v>0</v>
      </c>
      <c r="V1504" s="140">
        <f t="shared" si="848"/>
        <v>0</v>
      </c>
      <c r="W1504" s="140">
        <f t="shared" si="849"/>
        <v>0</v>
      </c>
      <c r="X1504" s="140">
        <f t="shared" si="850"/>
        <v>0</v>
      </c>
      <c r="Y1504" s="141">
        <f t="shared" si="859"/>
        <v>0</v>
      </c>
      <c r="Z1504" s="141">
        <f t="shared" si="860"/>
        <v>0</v>
      </c>
      <c r="AA1504" s="141">
        <f t="shared" si="861"/>
        <v>0</v>
      </c>
      <c r="AB1504" s="141">
        <f t="shared" si="862"/>
        <v>0</v>
      </c>
      <c r="AC1504" s="141">
        <f t="shared" si="863"/>
        <v>0</v>
      </c>
      <c r="AD1504" s="141">
        <f t="shared" si="864"/>
        <v>0</v>
      </c>
      <c r="AE1504" s="141">
        <f t="shared" si="865"/>
        <v>0</v>
      </c>
      <c r="AF1504" s="141">
        <f t="shared" si="866"/>
        <v>0</v>
      </c>
      <c r="AG1504" s="142"/>
      <c r="AH1504" s="143">
        <f t="shared" si="851"/>
        <v>0</v>
      </c>
      <c r="AI1504" s="143">
        <f t="shared" si="852"/>
        <v>0</v>
      </c>
      <c r="AJ1504" s="143">
        <f t="shared" si="853"/>
        <v>0</v>
      </c>
      <c r="AK1504" s="143">
        <f t="shared" si="854"/>
        <v>0</v>
      </c>
      <c r="AL1504" s="141">
        <f t="shared" si="867"/>
        <v>0</v>
      </c>
      <c r="AM1504" s="141">
        <f t="shared" si="868"/>
        <v>0</v>
      </c>
      <c r="AN1504" s="141">
        <f t="shared" si="869"/>
        <v>0</v>
      </c>
      <c r="AO1504" s="141">
        <f t="shared" si="870"/>
        <v>0</v>
      </c>
      <c r="AP1504" s="141">
        <f t="shared" si="871"/>
        <v>0</v>
      </c>
      <c r="AQ1504" s="141">
        <f t="shared" si="872"/>
        <v>0</v>
      </c>
      <c r="AR1504" s="141">
        <f t="shared" si="873"/>
        <v>0</v>
      </c>
      <c r="AS1504" s="141">
        <f t="shared" si="874"/>
        <v>0</v>
      </c>
      <c r="AT1504" s="142"/>
      <c r="AU1504" s="144">
        <f t="shared" si="855"/>
        <v>0</v>
      </c>
      <c r="AV1504" s="144">
        <f t="shared" si="856"/>
        <v>0</v>
      </c>
      <c r="AW1504" s="144">
        <f t="shared" si="857"/>
        <v>0</v>
      </c>
      <c r="AX1504" s="144">
        <f t="shared" si="858"/>
        <v>0</v>
      </c>
      <c r="AY1504" s="141">
        <f t="shared" si="875"/>
        <v>0</v>
      </c>
      <c r="AZ1504" s="141">
        <f t="shared" si="876"/>
        <v>0</v>
      </c>
      <c r="BA1504" s="141">
        <f t="shared" si="877"/>
        <v>0</v>
      </c>
      <c r="BB1504" s="141">
        <f t="shared" si="878"/>
        <v>0</v>
      </c>
      <c r="BC1504" s="141">
        <f t="shared" si="879"/>
        <v>0</v>
      </c>
      <c r="BD1504" s="141">
        <f t="shared" si="880"/>
        <v>0</v>
      </c>
      <c r="BE1504" s="141">
        <f t="shared" si="881"/>
        <v>0</v>
      </c>
      <c r="BF1504" s="141">
        <f t="shared" si="882"/>
        <v>0</v>
      </c>
      <c r="BG1504" s="105"/>
    </row>
    <row r="1505" spans="13:59" x14ac:dyDescent="0.25">
      <c r="M1505" s="100"/>
      <c r="N1505" s="120"/>
      <c r="O1505" s="121"/>
      <c r="P1505" s="120"/>
      <c r="Q1505" s="120"/>
      <c r="R1505" s="120"/>
      <c r="S1505" s="120"/>
      <c r="T1505" s="139"/>
      <c r="U1505" s="140">
        <f t="shared" si="847"/>
        <v>0</v>
      </c>
      <c r="V1505" s="140">
        <f t="shared" si="848"/>
        <v>0</v>
      </c>
      <c r="W1505" s="140">
        <f t="shared" si="849"/>
        <v>0</v>
      </c>
      <c r="X1505" s="140">
        <f t="shared" si="850"/>
        <v>0</v>
      </c>
      <c r="Y1505" s="141">
        <f t="shared" si="859"/>
        <v>0</v>
      </c>
      <c r="Z1505" s="141">
        <f t="shared" si="860"/>
        <v>0</v>
      </c>
      <c r="AA1505" s="141">
        <f t="shared" si="861"/>
        <v>0</v>
      </c>
      <c r="AB1505" s="141">
        <f t="shared" si="862"/>
        <v>0</v>
      </c>
      <c r="AC1505" s="141">
        <f t="shared" si="863"/>
        <v>0</v>
      </c>
      <c r="AD1505" s="141">
        <f t="shared" si="864"/>
        <v>0</v>
      </c>
      <c r="AE1505" s="141">
        <f t="shared" si="865"/>
        <v>0</v>
      </c>
      <c r="AF1505" s="141">
        <f t="shared" si="866"/>
        <v>0</v>
      </c>
      <c r="AG1505" s="142"/>
      <c r="AH1505" s="143">
        <f t="shared" si="851"/>
        <v>0</v>
      </c>
      <c r="AI1505" s="143">
        <f t="shared" si="852"/>
        <v>0</v>
      </c>
      <c r="AJ1505" s="143">
        <f t="shared" si="853"/>
        <v>0</v>
      </c>
      <c r="AK1505" s="143">
        <f t="shared" si="854"/>
        <v>0</v>
      </c>
      <c r="AL1505" s="141">
        <f t="shared" si="867"/>
        <v>0</v>
      </c>
      <c r="AM1505" s="141">
        <f t="shared" si="868"/>
        <v>0</v>
      </c>
      <c r="AN1505" s="141">
        <f t="shared" si="869"/>
        <v>0</v>
      </c>
      <c r="AO1505" s="141">
        <f t="shared" si="870"/>
        <v>0</v>
      </c>
      <c r="AP1505" s="141">
        <f t="shared" si="871"/>
        <v>0</v>
      </c>
      <c r="AQ1505" s="141">
        <f t="shared" si="872"/>
        <v>0</v>
      </c>
      <c r="AR1505" s="141">
        <f t="shared" si="873"/>
        <v>0</v>
      </c>
      <c r="AS1505" s="141">
        <f t="shared" si="874"/>
        <v>0</v>
      </c>
      <c r="AT1505" s="142"/>
      <c r="AU1505" s="144">
        <f t="shared" si="855"/>
        <v>0</v>
      </c>
      <c r="AV1505" s="144">
        <f t="shared" si="856"/>
        <v>0</v>
      </c>
      <c r="AW1505" s="144">
        <f t="shared" si="857"/>
        <v>0</v>
      </c>
      <c r="AX1505" s="144">
        <f t="shared" si="858"/>
        <v>0</v>
      </c>
      <c r="AY1505" s="141">
        <f t="shared" si="875"/>
        <v>0</v>
      </c>
      <c r="AZ1505" s="141">
        <f t="shared" si="876"/>
        <v>0</v>
      </c>
      <c r="BA1505" s="141">
        <f t="shared" si="877"/>
        <v>0</v>
      </c>
      <c r="BB1505" s="141">
        <f t="shared" si="878"/>
        <v>0</v>
      </c>
      <c r="BC1505" s="141">
        <f t="shared" si="879"/>
        <v>0</v>
      </c>
      <c r="BD1505" s="141">
        <f t="shared" si="880"/>
        <v>0</v>
      </c>
      <c r="BE1505" s="141">
        <f t="shared" si="881"/>
        <v>0</v>
      </c>
      <c r="BF1505" s="141">
        <f t="shared" si="882"/>
        <v>0</v>
      </c>
      <c r="BG1505" s="105"/>
    </row>
    <row r="1506" spans="13:59" x14ac:dyDescent="0.25">
      <c r="M1506" s="100"/>
      <c r="T1506" s="139"/>
      <c r="U1506" s="140">
        <f t="shared" si="847"/>
        <v>0</v>
      </c>
      <c r="V1506" s="140">
        <f t="shared" si="848"/>
        <v>0</v>
      </c>
      <c r="W1506" s="140">
        <f t="shared" si="849"/>
        <v>0</v>
      </c>
      <c r="X1506" s="140">
        <f t="shared" si="850"/>
        <v>0</v>
      </c>
      <c r="Y1506" s="141">
        <f t="shared" si="859"/>
        <v>0</v>
      </c>
      <c r="Z1506" s="141">
        <f t="shared" si="860"/>
        <v>0</v>
      </c>
      <c r="AA1506" s="141">
        <f t="shared" si="861"/>
        <v>0</v>
      </c>
      <c r="AB1506" s="141">
        <f t="shared" si="862"/>
        <v>0</v>
      </c>
      <c r="AC1506" s="141">
        <f t="shared" si="863"/>
        <v>0</v>
      </c>
      <c r="AD1506" s="141">
        <f t="shared" si="864"/>
        <v>0</v>
      </c>
      <c r="AE1506" s="141">
        <f t="shared" si="865"/>
        <v>0</v>
      </c>
      <c r="AF1506" s="141">
        <f t="shared" si="866"/>
        <v>0</v>
      </c>
      <c r="AG1506" s="142"/>
      <c r="AH1506" s="143">
        <f t="shared" si="851"/>
        <v>0</v>
      </c>
      <c r="AI1506" s="143">
        <f t="shared" si="852"/>
        <v>0</v>
      </c>
      <c r="AJ1506" s="143">
        <f t="shared" si="853"/>
        <v>0</v>
      </c>
      <c r="AK1506" s="143">
        <f t="shared" si="854"/>
        <v>0</v>
      </c>
      <c r="AL1506" s="141">
        <f t="shared" si="867"/>
        <v>0</v>
      </c>
      <c r="AM1506" s="141">
        <f t="shared" si="868"/>
        <v>0</v>
      </c>
      <c r="AN1506" s="141">
        <f t="shared" si="869"/>
        <v>0</v>
      </c>
      <c r="AO1506" s="141">
        <f t="shared" si="870"/>
        <v>0</v>
      </c>
      <c r="AP1506" s="141">
        <f t="shared" si="871"/>
        <v>0</v>
      </c>
      <c r="AQ1506" s="141">
        <f t="shared" si="872"/>
        <v>0</v>
      </c>
      <c r="AR1506" s="141">
        <f t="shared" si="873"/>
        <v>0</v>
      </c>
      <c r="AS1506" s="141">
        <f t="shared" si="874"/>
        <v>0</v>
      </c>
      <c r="AT1506" s="142"/>
      <c r="AU1506" s="144">
        <f t="shared" si="855"/>
        <v>0</v>
      </c>
      <c r="AV1506" s="144">
        <f t="shared" si="856"/>
        <v>0</v>
      </c>
      <c r="AW1506" s="144">
        <f t="shared" si="857"/>
        <v>0</v>
      </c>
      <c r="AX1506" s="144">
        <f t="shared" si="858"/>
        <v>0</v>
      </c>
      <c r="AY1506" s="141">
        <f t="shared" si="875"/>
        <v>0</v>
      </c>
      <c r="AZ1506" s="141">
        <f t="shared" si="876"/>
        <v>0</v>
      </c>
      <c r="BA1506" s="141">
        <f t="shared" si="877"/>
        <v>0</v>
      </c>
      <c r="BB1506" s="141">
        <f t="shared" si="878"/>
        <v>0</v>
      </c>
      <c r="BC1506" s="141">
        <f t="shared" si="879"/>
        <v>0</v>
      </c>
      <c r="BD1506" s="141">
        <f t="shared" si="880"/>
        <v>0</v>
      </c>
      <c r="BE1506" s="141">
        <f t="shared" si="881"/>
        <v>0</v>
      </c>
      <c r="BF1506" s="141">
        <f t="shared" si="882"/>
        <v>0</v>
      </c>
      <c r="BG1506" s="105"/>
    </row>
    <row r="1507" spans="13:59" x14ac:dyDescent="0.25">
      <c r="M1507" s="100"/>
      <c r="N1507" s="120"/>
      <c r="O1507" s="121"/>
      <c r="P1507" s="120"/>
      <c r="Q1507" s="120"/>
      <c r="R1507" s="120"/>
      <c r="S1507" s="120"/>
      <c r="T1507" s="139"/>
      <c r="U1507" s="140">
        <f t="shared" si="847"/>
        <v>0</v>
      </c>
      <c r="V1507" s="140">
        <f t="shared" si="848"/>
        <v>0</v>
      </c>
      <c r="W1507" s="140">
        <f t="shared" si="849"/>
        <v>0</v>
      </c>
      <c r="X1507" s="140">
        <f t="shared" si="850"/>
        <v>0</v>
      </c>
      <c r="Y1507" s="141">
        <f t="shared" si="859"/>
        <v>0</v>
      </c>
      <c r="Z1507" s="141">
        <f t="shared" si="860"/>
        <v>0</v>
      </c>
      <c r="AA1507" s="141">
        <f t="shared" si="861"/>
        <v>0</v>
      </c>
      <c r="AB1507" s="141">
        <f t="shared" si="862"/>
        <v>0</v>
      </c>
      <c r="AC1507" s="141">
        <f t="shared" si="863"/>
        <v>0</v>
      </c>
      <c r="AD1507" s="141">
        <f t="shared" si="864"/>
        <v>0</v>
      </c>
      <c r="AE1507" s="141">
        <f t="shared" si="865"/>
        <v>0</v>
      </c>
      <c r="AF1507" s="141">
        <f t="shared" si="866"/>
        <v>0</v>
      </c>
      <c r="AG1507" s="142"/>
      <c r="AH1507" s="143">
        <f t="shared" si="851"/>
        <v>0</v>
      </c>
      <c r="AI1507" s="143">
        <f t="shared" si="852"/>
        <v>0</v>
      </c>
      <c r="AJ1507" s="143">
        <f t="shared" si="853"/>
        <v>0</v>
      </c>
      <c r="AK1507" s="143">
        <f t="shared" si="854"/>
        <v>0</v>
      </c>
      <c r="AL1507" s="141">
        <f t="shared" si="867"/>
        <v>0</v>
      </c>
      <c r="AM1507" s="141">
        <f t="shared" si="868"/>
        <v>0</v>
      </c>
      <c r="AN1507" s="141">
        <f t="shared" si="869"/>
        <v>0</v>
      </c>
      <c r="AO1507" s="141">
        <f t="shared" si="870"/>
        <v>0</v>
      </c>
      <c r="AP1507" s="141">
        <f t="shared" si="871"/>
        <v>0</v>
      </c>
      <c r="AQ1507" s="141">
        <f t="shared" si="872"/>
        <v>0</v>
      </c>
      <c r="AR1507" s="141">
        <f t="shared" si="873"/>
        <v>0</v>
      </c>
      <c r="AS1507" s="141">
        <f t="shared" si="874"/>
        <v>0</v>
      </c>
      <c r="AT1507" s="142"/>
      <c r="AU1507" s="144">
        <f t="shared" si="855"/>
        <v>0</v>
      </c>
      <c r="AV1507" s="144">
        <f t="shared" si="856"/>
        <v>0</v>
      </c>
      <c r="AW1507" s="144">
        <f t="shared" si="857"/>
        <v>0</v>
      </c>
      <c r="AX1507" s="144">
        <f t="shared" si="858"/>
        <v>0</v>
      </c>
      <c r="AY1507" s="141">
        <f t="shared" si="875"/>
        <v>0</v>
      </c>
      <c r="AZ1507" s="141">
        <f t="shared" si="876"/>
        <v>0</v>
      </c>
      <c r="BA1507" s="141">
        <f t="shared" si="877"/>
        <v>0</v>
      </c>
      <c r="BB1507" s="141">
        <f t="shared" si="878"/>
        <v>0</v>
      </c>
      <c r="BC1507" s="141">
        <f t="shared" si="879"/>
        <v>0</v>
      </c>
      <c r="BD1507" s="141">
        <f t="shared" si="880"/>
        <v>0</v>
      </c>
      <c r="BE1507" s="141">
        <f t="shared" si="881"/>
        <v>0</v>
      </c>
      <c r="BF1507" s="141">
        <f t="shared" si="882"/>
        <v>0</v>
      </c>
      <c r="BG1507" s="105"/>
    </row>
    <row r="1508" spans="13:59" x14ac:dyDescent="0.25">
      <c r="M1508" s="100"/>
      <c r="N1508" s="120"/>
      <c r="O1508" s="121"/>
      <c r="P1508" s="120"/>
      <c r="Q1508" s="120"/>
      <c r="R1508" s="120"/>
      <c r="S1508" s="120"/>
      <c r="T1508" s="139"/>
      <c r="U1508" s="140">
        <f t="shared" si="847"/>
        <v>0</v>
      </c>
      <c r="V1508" s="140">
        <f t="shared" si="848"/>
        <v>0</v>
      </c>
      <c r="W1508" s="140">
        <f t="shared" si="849"/>
        <v>0</v>
      </c>
      <c r="X1508" s="140">
        <f t="shared" si="850"/>
        <v>0</v>
      </c>
      <c r="Y1508" s="141">
        <f t="shared" si="859"/>
        <v>0</v>
      </c>
      <c r="Z1508" s="141">
        <f t="shared" si="860"/>
        <v>0</v>
      </c>
      <c r="AA1508" s="141">
        <f t="shared" si="861"/>
        <v>0</v>
      </c>
      <c r="AB1508" s="141">
        <f t="shared" si="862"/>
        <v>0</v>
      </c>
      <c r="AC1508" s="141">
        <f t="shared" si="863"/>
        <v>0</v>
      </c>
      <c r="AD1508" s="141">
        <f t="shared" si="864"/>
        <v>0</v>
      </c>
      <c r="AE1508" s="141">
        <f t="shared" si="865"/>
        <v>0</v>
      </c>
      <c r="AF1508" s="141">
        <f t="shared" si="866"/>
        <v>0</v>
      </c>
      <c r="AG1508" s="142"/>
      <c r="AH1508" s="143">
        <f t="shared" si="851"/>
        <v>0</v>
      </c>
      <c r="AI1508" s="143">
        <f t="shared" si="852"/>
        <v>0</v>
      </c>
      <c r="AJ1508" s="143">
        <f t="shared" si="853"/>
        <v>0</v>
      </c>
      <c r="AK1508" s="143">
        <f t="shared" si="854"/>
        <v>0</v>
      </c>
      <c r="AL1508" s="141">
        <f t="shared" si="867"/>
        <v>0</v>
      </c>
      <c r="AM1508" s="141">
        <f t="shared" si="868"/>
        <v>0</v>
      </c>
      <c r="AN1508" s="141">
        <f t="shared" si="869"/>
        <v>0</v>
      </c>
      <c r="AO1508" s="141">
        <f t="shared" si="870"/>
        <v>0</v>
      </c>
      <c r="AP1508" s="141">
        <f t="shared" si="871"/>
        <v>0</v>
      </c>
      <c r="AQ1508" s="141">
        <f t="shared" si="872"/>
        <v>0</v>
      </c>
      <c r="AR1508" s="141">
        <f t="shared" si="873"/>
        <v>0</v>
      </c>
      <c r="AS1508" s="141">
        <f t="shared" si="874"/>
        <v>0</v>
      </c>
      <c r="AT1508" s="142"/>
      <c r="AU1508" s="144">
        <f t="shared" si="855"/>
        <v>0</v>
      </c>
      <c r="AV1508" s="144">
        <f t="shared" si="856"/>
        <v>0</v>
      </c>
      <c r="AW1508" s="144">
        <f t="shared" si="857"/>
        <v>0</v>
      </c>
      <c r="AX1508" s="144">
        <f t="shared" si="858"/>
        <v>0</v>
      </c>
      <c r="AY1508" s="141">
        <f t="shared" si="875"/>
        <v>0</v>
      </c>
      <c r="AZ1508" s="141">
        <f t="shared" si="876"/>
        <v>0</v>
      </c>
      <c r="BA1508" s="141">
        <f t="shared" si="877"/>
        <v>0</v>
      </c>
      <c r="BB1508" s="141">
        <f t="shared" si="878"/>
        <v>0</v>
      </c>
      <c r="BC1508" s="141">
        <f t="shared" si="879"/>
        <v>0</v>
      </c>
      <c r="BD1508" s="141">
        <f t="shared" si="880"/>
        <v>0</v>
      </c>
      <c r="BE1508" s="141">
        <f t="shared" si="881"/>
        <v>0</v>
      </c>
      <c r="BF1508" s="141">
        <f t="shared" si="882"/>
        <v>0</v>
      </c>
      <c r="BG1508" s="105"/>
    </row>
    <row r="1509" spans="13:59" x14ac:dyDescent="0.25">
      <c r="M1509" s="100"/>
      <c r="N1509" s="120"/>
      <c r="O1509" s="121"/>
      <c r="P1509" s="120"/>
      <c r="Q1509" s="120"/>
      <c r="R1509" s="120"/>
      <c r="S1509" s="120"/>
      <c r="T1509" s="139"/>
      <c r="U1509" s="140">
        <f t="shared" si="847"/>
        <v>0</v>
      </c>
      <c r="V1509" s="140">
        <f t="shared" si="848"/>
        <v>0</v>
      </c>
      <c r="W1509" s="140">
        <f t="shared" si="849"/>
        <v>0</v>
      </c>
      <c r="X1509" s="140">
        <f t="shared" si="850"/>
        <v>0</v>
      </c>
      <c r="Y1509" s="141">
        <f t="shared" si="859"/>
        <v>0</v>
      </c>
      <c r="Z1509" s="141">
        <f t="shared" si="860"/>
        <v>0</v>
      </c>
      <c r="AA1509" s="141">
        <f t="shared" si="861"/>
        <v>0</v>
      </c>
      <c r="AB1509" s="141">
        <f t="shared" si="862"/>
        <v>0</v>
      </c>
      <c r="AC1509" s="141">
        <f t="shared" si="863"/>
        <v>0</v>
      </c>
      <c r="AD1509" s="141">
        <f t="shared" si="864"/>
        <v>0</v>
      </c>
      <c r="AE1509" s="141">
        <f t="shared" si="865"/>
        <v>0</v>
      </c>
      <c r="AF1509" s="141">
        <f t="shared" si="866"/>
        <v>0</v>
      </c>
      <c r="AG1509" s="142"/>
      <c r="AH1509" s="143">
        <f t="shared" si="851"/>
        <v>0</v>
      </c>
      <c r="AI1509" s="143">
        <f t="shared" si="852"/>
        <v>0</v>
      </c>
      <c r="AJ1509" s="143">
        <f t="shared" si="853"/>
        <v>0</v>
      </c>
      <c r="AK1509" s="143">
        <f t="shared" si="854"/>
        <v>0</v>
      </c>
      <c r="AL1509" s="141">
        <f t="shared" si="867"/>
        <v>0</v>
      </c>
      <c r="AM1509" s="141">
        <f t="shared" si="868"/>
        <v>0</v>
      </c>
      <c r="AN1509" s="141">
        <f t="shared" si="869"/>
        <v>0</v>
      </c>
      <c r="AO1509" s="141">
        <f t="shared" si="870"/>
        <v>0</v>
      </c>
      <c r="AP1509" s="141">
        <f t="shared" si="871"/>
        <v>0</v>
      </c>
      <c r="AQ1509" s="141">
        <f t="shared" si="872"/>
        <v>0</v>
      </c>
      <c r="AR1509" s="141">
        <f t="shared" si="873"/>
        <v>0</v>
      </c>
      <c r="AS1509" s="141">
        <f t="shared" si="874"/>
        <v>0</v>
      </c>
      <c r="AT1509" s="142"/>
      <c r="AU1509" s="144">
        <f t="shared" si="855"/>
        <v>0</v>
      </c>
      <c r="AV1509" s="144">
        <f t="shared" si="856"/>
        <v>0</v>
      </c>
      <c r="AW1509" s="144">
        <f t="shared" si="857"/>
        <v>0</v>
      </c>
      <c r="AX1509" s="144">
        <f t="shared" si="858"/>
        <v>0</v>
      </c>
      <c r="AY1509" s="141">
        <f t="shared" si="875"/>
        <v>0</v>
      </c>
      <c r="AZ1509" s="141">
        <f t="shared" si="876"/>
        <v>0</v>
      </c>
      <c r="BA1509" s="141">
        <f t="shared" si="877"/>
        <v>0</v>
      </c>
      <c r="BB1509" s="141">
        <f t="shared" si="878"/>
        <v>0</v>
      </c>
      <c r="BC1509" s="141">
        <f t="shared" si="879"/>
        <v>0</v>
      </c>
      <c r="BD1509" s="141">
        <f t="shared" si="880"/>
        <v>0</v>
      </c>
      <c r="BE1509" s="141">
        <f t="shared" si="881"/>
        <v>0</v>
      </c>
      <c r="BF1509" s="141">
        <f t="shared" si="882"/>
        <v>0</v>
      </c>
      <c r="BG1509" s="105"/>
    </row>
    <row r="1510" spans="13:59" x14ac:dyDescent="0.25">
      <c r="M1510" s="100"/>
      <c r="N1510" s="120"/>
      <c r="O1510" s="121"/>
      <c r="P1510" s="120"/>
      <c r="Q1510" s="120"/>
      <c r="R1510" s="120"/>
      <c r="S1510" s="120"/>
      <c r="T1510" s="139"/>
      <c r="U1510" s="140">
        <f t="shared" si="847"/>
        <v>0</v>
      </c>
      <c r="V1510" s="140">
        <f t="shared" si="848"/>
        <v>0</v>
      </c>
      <c r="W1510" s="140">
        <f t="shared" si="849"/>
        <v>0</v>
      </c>
      <c r="X1510" s="140">
        <f t="shared" si="850"/>
        <v>0</v>
      </c>
      <c r="Y1510" s="141">
        <f t="shared" si="859"/>
        <v>0</v>
      </c>
      <c r="Z1510" s="141">
        <f t="shared" si="860"/>
        <v>0</v>
      </c>
      <c r="AA1510" s="141">
        <f t="shared" si="861"/>
        <v>0</v>
      </c>
      <c r="AB1510" s="141">
        <f t="shared" si="862"/>
        <v>0</v>
      </c>
      <c r="AC1510" s="141">
        <f t="shared" si="863"/>
        <v>0</v>
      </c>
      <c r="AD1510" s="141">
        <f t="shared" si="864"/>
        <v>0</v>
      </c>
      <c r="AE1510" s="141">
        <f t="shared" si="865"/>
        <v>0</v>
      </c>
      <c r="AF1510" s="141">
        <f t="shared" si="866"/>
        <v>0</v>
      </c>
      <c r="AG1510" s="142"/>
      <c r="AH1510" s="143">
        <f t="shared" si="851"/>
        <v>0</v>
      </c>
      <c r="AI1510" s="143">
        <f t="shared" si="852"/>
        <v>0</v>
      </c>
      <c r="AJ1510" s="143">
        <f t="shared" si="853"/>
        <v>0</v>
      </c>
      <c r="AK1510" s="143">
        <f t="shared" si="854"/>
        <v>0</v>
      </c>
      <c r="AL1510" s="141">
        <f t="shared" si="867"/>
        <v>0</v>
      </c>
      <c r="AM1510" s="141">
        <f t="shared" si="868"/>
        <v>0</v>
      </c>
      <c r="AN1510" s="141">
        <f t="shared" si="869"/>
        <v>0</v>
      </c>
      <c r="AO1510" s="141">
        <f t="shared" si="870"/>
        <v>0</v>
      </c>
      <c r="AP1510" s="141">
        <f t="shared" si="871"/>
        <v>0</v>
      </c>
      <c r="AQ1510" s="141">
        <f t="shared" si="872"/>
        <v>0</v>
      </c>
      <c r="AR1510" s="141">
        <f t="shared" si="873"/>
        <v>0</v>
      </c>
      <c r="AS1510" s="141">
        <f t="shared" si="874"/>
        <v>0</v>
      </c>
      <c r="AT1510" s="142"/>
      <c r="AU1510" s="144">
        <f t="shared" si="855"/>
        <v>0</v>
      </c>
      <c r="AV1510" s="144">
        <f t="shared" si="856"/>
        <v>0</v>
      </c>
      <c r="AW1510" s="144">
        <f t="shared" si="857"/>
        <v>0</v>
      </c>
      <c r="AX1510" s="144">
        <f t="shared" si="858"/>
        <v>0</v>
      </c>
      <c r="AY1510" s="141">
        <f t="shared" si="875"/>
        <v>0</v>
      </c>
      <c r="AZ1510" s="141">
        <f t="shared" si="876"/>
        <v>0</v>
      </c>
      <c r="BA1510" s="141">
        <f t="shared" si="877"/>
        <v>0</v>
      </c>
      <c r="BB1510" s="141">
        <f t="shared" si="878"/>
        <v>0</v>
      </c>
      <c r="BC1510" s="141">
        <f t="shared" si="879"/>
        <v>0</v>
      </c>
      <c r="BD1510" s="141">
        <f t="shared" si="880"/>
        <v>0</v>
      </c>
      <c r="BE1510" s="141">
        <f t="shared" si="881"/>
        <v>0</v>
      </c>
      <c r="BF1510" s="141">
        <f t="shared" si="882"/>
        <v>0</v>
      </c>
      <c r="BG1510" s="105"/>
    </row>
    <row r="1511" spans="13:59" x14ac:dyDescent="0.25">
      <c r="M1511" s="100"/>
      <c r="N1511" s="120"/>
      <c r="O1511" s="121"/>
      <c r="P1511" s="120"/>
      <c r="Q1511" s="120"/>
      <c r="R1511" s="120"/>
      <c r="S1511" s="120"/>
      <c r="T1511" s="139"/>
      <c r="U1511" s="140">
        <f t="shared" si="847"/>
        <v>0</v>
      </c>
      <c r="V1511" s="140">
        <f t="shared" si="848"/>
        <v>0</v>
      </c>
      <c r="W1511" s="140">
        <f t="shared" si="849"/>
        <v>0</v>
      </c>
      <c r="X1511" s="140">
        <f t="shared" si="850"/>
        <v>0</v>
      </c>
      <c r="Y1511" s="141">
        <f t="shared" si="859"/>
        <v>0</v>
      </c>
      <c r="Z1511" s="141">
        <f t="shared" si="860"/>
        <v>0</v>
      </c>
      <c r="AA1511" s="141">
        <f t="shared" si="861"/>
        <v>0</v>
      </c>
      <c r="AB1511" s="141">
        <f t="shared" si="862"/>
        <v>0</v>
      </c>
      <c r="AC1511" s="141">
        <f t="shared" si="863"/>
        <v>0</v>
      </c>
      <c r="AD1511" s="141">
        <f t="shared" si="864"/>
        <v>0</v>
      </c>
      <c r="AE1511" s="141">
        <f t="shared" si="865"/>
        <v>0</v>
      </c>
      <c r="AF1511" s="141">
        <f t="shared" si="866"/>
        <v>0</v>
      </c>
      <c r="AG1511" s="142"/>
      <c r="AH1511" s="143">
        <f t="shared" si="851"/>
        <v>0</v>
      </c>
      <c r="AI1511" s="143">
        <f t="shared" si="852"/>
        <v>0</v>
      </c>
      <c r="AJ1511" s="143">
        <f t="shared" si="853"/>
        <v>0</v>
      </c>
      <c r="AK1511" s="143">
        <f t="shared" si="854"/>
        <v>0</v>
      </c>
      <c r="AL1511" s="141">
        <f t="shared" si="867"/>
        <v>0</v>
      </c>
      <c r="AM1511" s="141">
        <f t="shared" si="868"/>
        <v>0</v>
      </c>
      <c r="AN1511" s="141">
        <f t="shared" si="869"/>
        <v>0</v>
      </c>
      <c r="AO1511" s="141">
        <f t="shared" si="870"/>
        <v>0</v>
      </c>
      <c r="AP1511" s="141">
        <f t="shared" si="871"/>
        <v>0</v>
      </c>
      <c r="AQ1511" s="141">
        <f t="shared" si="872"/>
        <v>0</v>
      </c>
      <c r="AR1511" s="141">
        <f t="shared" si="873"/>
        <v>0</v>
      </c>
      <c r="AS1511" s="141">
        <f t="shared" si="874"/>
        <v>0</v>
      </c>
      <c r="AT1511" s="142"/>
      <c r="AU1511" s="144">
        <f t="shared" si="855"/>
        <v>0</v>
      </c>
      <c r="AV1511" s="144">
        <f t="shared" si="856"/>
        <v>0</v>
      </c>
      <c r="AW1511" s="144">
        <f t="shared" si="857"/>
        <v>0</v>
      </c>
      <c r="AX1511" s="144">
        <f t="shared" si="858"/>
        <v>0</v>
      </c>
      <c r="AY1511" s="141">
        <f t="shared" si="875"/>
        <v>0</v>
      </c>
      <c r="AZ1511" s="141">
        <f t="shared" si="876"/>
        <v>0</v>
      </c>
      <c r="BA1511" s="141">
        <f t="shared" si="877"/>
        <v>0</v>
      </c>
      <c r="BB1511" s="141">
        <f t="shared" si="878"/>
        <v>0</v>
      </c>
      <c r="BC1511" s="141">
        <f t="shared" si="879"/>
        <v>0</v>
      </c>
      <c r="BD1511" s="141">
        <f t="shared" si="880"/>
        <v>0</v>
      </c>
      <c r="BE1511" s="141">
        <f t="shared" si="881"/>
        <v>0</v>
      </c>
      <c r="BF1511" s="141">
        <f t="shared" si="882"/>
        <v>0</v>
      </c>
      <c r="BG1511" s="105"/>
    </row>
    <row r="1512" spans="13:59" x14ac:dyDescent="0.25">
      <c r="M1512" s="100"/>
      <c r="T1512" s="139"/>
      <c r="U1512" s="140">
        <f t="shared" si="847"/>
        <v>0</v>
      </c>
      <c r="V1512" s="140">
        <f t="shared" si="848"/>
        <v>0</v>
      </c>
      <c r="W1512" s="140">
        <f t="shared" si="849"/>
        <v>0</v>
      </c>
      <c r="X1512" s="140">
        <f t="shared" si="850"/>
        <v>0</v>
      </c>
      <c r="Y1512" s="141">
        <f t="shared" si="859"/>
        <v>0</v>
      </c>
      <c r="Z1512" s="141">
        <f t="shared" si="860"/>
        <v>0</v>
      </c>
      <c r="AA1512" s="141">
        <f t="shared" si="861"/>
        <v>0</v>
      </c>
      <c r="AB1512" s="141">
        <f t="shared" si="862"/>
        <v>0</v>
      </c>
      <c r="AC1512" s="141">
        <f t="shared" si="863"/>
        <v>0</v>
      </c>
      <c r="AD1512" s="141">
        <f t="shared" si="864"/>
        <v>0</v>
      </c>
      <c r="AE1512" s="141">
        <f t="shared" si="865"/>
        <v>0</v>
      </c>
      <c r="AF1512" s="141">
        <f t="shared" si="866"/>
        <v>0</v>
      </c>
      <c r="AG1512" s="142"/>
      <c r="AH1512" s="143">
        <f t="shared" si="851"/>
        <v>0</v>
      </c>
      <c r="AI1512" s="143">
        <f t="shared" si="852"/>
        <v>0</v>
      </c>
      <c r="AJ1512" s="143">
        <f t="shared" si="853"/>
        <v>0</v>
      </c>
      <c r="AK1512" s="143">
        <f t="shared" si="854"/>
        <v>0</v>
      </c>
      <c r="AL1512" s="141">
        <f t="shared" si="867"/>
        <v>0</v>
      </c>
      <c r="AM1512" s="141">
        <f t="shared" si="868"/>
        <v>0</v>
      </c>
      <c r="AN1512" s="141">
        <f t="shared" si="869"/>
        <v>0</v>
      </c>
      <c r="AO1512" s="141">
        <f t="shared" si="870"/>
        <v>0</v>
      </c>
      <c r="AP1512" s="141">
        <f t="shared" si="871"/>
        <v>0</v>
      </c>
      <c r="AQ1512" s="141">
        <f t="shared" si="872"/>
        <v>0</v>
      </c>
      <c r="AR1512" s="141">
        <f t="shared" si="873"/>
        <v>0</v>
      </c>
      <c r="AS1512" s="141">
        <f t="shared" si="874"/>
        <v>0</v>
      </c>
      <c r="AT1512" s="142"/>
      <c r="AU1512" s="144">
        <f t="shared" si="855"/>
        <v>0</v>
      </c>
      <c r="AV1512" s="144">
        <f t="shared" si="856"/>
        <v>0</v>
      </c>
      <c r="AW1512" s="144">
        <f t="shared" si="857"/>
        <v>0</v>
      </c>
      <c r="AX1512" s="144">
        <f t="shared" si="858"/>
        <v>0</v>
      </c>
      <c r="AY1512" s="141">
        <f t="shared" si="875"/>
        <v>0</v>
      </c>
      <c r="AZ1512" s="141">
        <f t="shared" si="876"/>
        <v>0</v>
      </c>
      <c r="BA1512" s="141">
        <f t="shared" si="877"/>
        <v>0</v>
      </c>
      <c r="BB1512" s="141">
        <f t="shared" si="878"/>
        <v>0</v>
      </c>
      <c r="BC1512" s="141">
        <f t="shared" si="879"/>
        <v>0</v>
      </c>
      <c r="BD1512" s="141">
        <f t="shared" si="880"/>
        <v>0</v>
      </c>
      <c r="BE1512" s="141">
        <f t="shared" si="881"/>
        <v>0</v>
      </c>
      <c r="BF1512" s="141">
        <f t="shared" si="882"/>
        <v>0</v>
      </c>
      <c r="BG1512" s="105"/>
    </row>
    <row r="1513" spans="13:59" x14ac:dyDescent="0.25">
      <c r="M1513" s="100"/>
      <c r="N1513" s="120"/>
      <c r="O1513" s="121"/>
      <c r="P1513" s="120"/>
      <c r="Q1513" s="120"/>
      <c r="R1513" s="120"/>
      <c r="S1513" s="120"/>
      <c r="T1513" s="139"/>
      <c r="U1513" s="140">
        <f t="shared" si="847"/>
        <v>0</v>
      </c>
      <c r="V1513" s="140">
        <f t="shared" si="848"/>
        <v>0</v>
      </c>
      <c r="W1513" s="140">
        <f t="shared" si="849"/>
        <v>0</v>
      </c>
      <c r="X1513" s="140">
        <f t="shared" si="850"/>
        <v>0</v>
      </c>
      <c r="Y1513" s="141">
        <f t="shared" si="859"/>
        <v>0</v>
      </c>
      <c r="Z1513" s="141">
        <f t="shared" si="860"/>
        <v>0</v>
      </c>
      <c r="AA1513" s="141">
        <f t="shared" si="861"/>
        <v>0</v>
      </c>
      <c r="AB1513" s="141">
        <f t="shared" si="862"/>
        <v>0</v>
      </c>
      <c r="AC1513" s="141">
        <f t="shared" si="863"/>
        <v>0</v>
      </c>
      <c r="AD1513" s="141">
        <f t="shared" si="864"/>
        <v>0</v>
      </c>
      <c r="AE1513" s="141">
        <f t="shared" si="865"/>
        <v>0</v>
      </c>
      <c r="AF1513" s="141">
        <f t="shared" si="866"/>
        <v>0</v>
      </c>
      <c r="AG1513" s="142"/>
      <c r="AH1513" s="143">
        <f t="shared" si="851"/>
        <v>0</v>
      </c>
      <c r="AI1513" s="143">
        <f t="shared" si="852"/>
        <v>0</v>
      </c>
      <c r="AJ1513" s="143">
        <f t="shared" si="853"/>
        <v>0</v>
      </c>
      <c r="AK1513" s="143">
        <f t="shared" si="854"/>
        <v>0</v>
      </c>
      <c r="AL1513" s="141">
        <f t="shared" si="867"/>
        <v>0</v>
      </c>
      <c r="AM1513" s="141">
        <f t="shared" si="868"/>
        <v>0</v>
      </c>
      <c r="AN1513" s="141">
        <f t="shared" si="869"/>
        <v>0</v>
      </c>
      <c r="AO1513" s="141">
        <f t="shared" si="870"/>
        <v>0</v>
      </c>
      <c r="AP1513" s="141">
        <f t="shared" si="871"/>
        <v>0</v>
      </c>
      <c r="AQ1513" s="141">
        <f t="shared" si="872"/>
        <v>0</v>
      </c>
      <c r="AR1513" s="141">
        <f t="shared" si="873"/>
        <v>0</v>
      </c>
      <c r="AS1513" s="141">
        <f t="shared" si="874"/>
        <v>0</v>
      </c>
      <c r="AT1513" s="142"/>
      <c r="AU1513" s="144">
        <f t="shared" si="855"/>
        <v>0</v>
      </c>
      <c r="AV1513" s="144">
        <f t="shared" si="856"/>
        <v>0</v>
      </c>
      <c r="AW1513" s="144">
        <f t="shared" si="857"/>
        <v>0</v>
      </c>
      <c r="AX1513" s="144">
        <f t="shared" si="858"/>
        <v>0</v>
      </c>
      <c r="AY1513" s="141">
        <f t="shared" si="875"/>
        <v>0</v>
      </c>
      <c r="AZ1513" s="141">
        <f t="shared" si="876"/>
        <v>0</v>
      </c>
      <c r="BA1513" s="141">
        <f t="shared" si="877"/>
        <v>0</v>
      </c>
      <c r="BB1513" s="141">
        <f t="shared" si="878"/>
        <v>0</v>
      </c>
      <c r="BC1513" s="141">
        <f t="shared" si="879"/>
        <v>0</v>
      </c>
      <c r="BD1513" s="141">
        <f t="shared" si="880"/>
        <v>0</v>
      </c>
      <c r="BE1513" s="141">
        <f t="shared" si="881"/>
        <v>0</v>
      </c>
      <c r="BF1513" s="141">
        <f t="shared" si="882"/>
        <v>0</v>
      </c>
      <c r="BG1513" s="105"/>
    </row>
    <row r="1514" spans="13:59" x14ac:dyDescent="0.25">
      <c r="M1514" s="100"/>
      <c r="N1514" s="120"/>
      <c r="O1514" s="121"/>
      <c r="P1514" s="120"/>
      <c r="Q1514" s="120"/>
      <c r="R1514" s="120"/>
      <c r="S1514" s="120"/>
      <c r="T1514" s="139"/>
      <c r="U1514" s="140">
        <f t="shared" si="847"/>
        <v>0</v>
      </c>
      <c r="V1514" s="140">
        <f t="shared" si="848"/>
        <v>0</v>
      </c>
      <c r="W1514" s="140">
        <f t="shared" si="849"/>
        <v>0</v>
      </c>
      <c r="X1514" s="140">
        <f t="shared" si="850"/>
        <v>0</v>
      </c>
      <c r="Y1514" s="141">
        <f t="shared" si="859"/>
        <v>0</v>
      </c>
      <c r="Z1514" s="141">
        <f t="shared" si="860"/>
        <v>0</v>
      </c>
      <c r="AA1514" s="141">
        <f t="shared" si="861"/>
        <v>0</v>
      </c>
      <c r="AB1514" s="141">
        <f t="shared" si="862"/>
        <v>0</v>
      </c>
      <c r="AC1514" s="141">
        <f t="shared" si="863"/>
        <v>0</v>
      </c>
      <c r="AD1514" s="141">
        <f t="shared" si="864"/>
        <v>0</v>
      </c>
      <c r="AE1514" s="141">
        <f t="shared" si="865"/>
        <v>0</v>
      </c>
      <c r="AF1514" s="141">
        <f t="shared" si="866"/>
        <v>0</v>
      </c>
      <c r="AG1514" s="142"/>
      <c r="AH1514" s="143">
        <f t="shared" si="851"/>
        <v>0</v>
      </c>
      <c r="AI1514" s="143">
        <f t="shared" si="852"/>
        <v>0</v>
      </c>
      <c r="AJ1514" s="143">
        <f t="shared" si="853"/>
        <v>0</v>
      </c>
      <c r="AK1514" s="143">
        <f t="shared" si="854"/>
        <v>0</v>
      </c>
      <c r="AL1514" s="141">
        <f t="shared" si="867"/>
        <v>0</v>
      </c>
      <c r="AM1514" s="141">
        <f t="shared" si="868"/>
        <v>0</v>
      </c>
      <c r="AN1514" s="141">
        <f t="shared" si="869"/>
        <v>0</v>
      </c>
      <c r="AO1514" s="141">
        <f t="shared" si="870"/>
        <v>0</v>
      </c>
      <c r="AP1514" s="141">
        <f t="shared" si="871"/>
        <v>0</v>
      </c>
      <c r="AQ1514" s="141">
        <f t="shared" si="872"/>
        <v>0</v>
      </c>
      <c r="AR1514" s="141">
        <f t="shared" si="873"/>
        <v>0</v>
      </c>
      <c r="AS1514" s="141">
        <f t="shared" si="874"/>
        <v>0</v>
      </c>
      <c r="AT1514" s="142"/>
      <c r="AU1514" s="144">
        <f t="shared" si="855"/>
        <v>0</v>
      </c>
      <c r="AV1514" s="144">
        <f t="shared" si="856"/>
        <v>0</v>
      </c>
      <c r="AW1514" s="144">
        <f t="shared" si="857"/>
        <v>0</v>
      </c>
      <c r="AX1514" s="144">
        <f t="shared" si="858"/>
        <v>0</v>
      </c>
      <c r="AY1514" s="141">
        <f t="shared" si="875"/>
        <v>0</v>
      </c>
      <c r="AZ1514" s="141">
        <f t="shared" si="876"/>
        <v>0</v>
      </c>
      <c r="BA1514" s="141">
        <f t="shared" si="877"/>
        <v>0</v>
      </c>
      <c r="BB1514" s="141">
        <f t="shared" si="878"/>
        <v>0</v>
      </c>
      <c r="BC1514" s="141">
        <f t="shared" si="879"/>
        <v>0</v>
      </c>
      <c r="BD1514" s="141">
        <f t="shared" si="880"/>
        <v>0</v>
      </c>
      <c r="BE1514" s="141">
        <f t="shared" si="881"/>
        <v>0</v>
      </c>
      <c r="BF1514" s="141">
        <f t="shared" si="882"/>
        <v>0</v>
      </c>
      <c r="BG1514" s="105"/>
    </row>
    <row r="1515" spans="13:59" x14ac:dyDescent="0.25">
      <c r="M1515" s="100"/>
      <c r="N1515" s="120"/>
      <c r="O1515" s="121"/>
      <c r="P1515" s="120"/>
      <c r="Q1515" s="120"/>
      <c r="R1515" s="120"/>
      <c r="S1515" s="120"/>
      <c r="T1515" s="139"/>
      <c r="U1515" s="140">
        <f t="shared" si="847"/>
        <v>0</v>
      </c>
      <c r="V1515" s="140">
        <f t="shared" si="848"/>
        <v>0</v>
      </c>
      <c r="W1515" s="140">
        <f t="shared" si="849"/>
        <v>0</v>
      </c>
      <c r="X1515" s="140">
        <f t="shared" si="850"/>
        <v>0</v>
      </c>
      <c r="Y1515" s="141">
        <f t="shared" si="859"/>
        <v>0</v>
      </c>
      <c r="Z1515" s="141">
        <f t="shared" si="860"/>
        <v>0</v>
      </c>
      <c r="AA1515" s="141">
        <f t="shared" si="861"/>
        <v>0</v>
      </c>
      <c r="AB1515" s="141">
        <f t="shared" si="862"/>
        <v>0</v>
      </c>
      <c r="AC1515" s="141">
        <f t="shared" si="863"/>
        <v>0</v>
      </c>
      <c r="AD1515" s="141">
        <f t="shared" si="864"/>
        <v>0</v>
      </c>
      <c r="AE1515" s="141">
        <f t="shared" si="865"/>
        <v>0</v>
      </c>
      <c r="AF1515" s="141">
        <f t="shared" si="866"/>
        <v>0</v>
      </c>
      <c r="AG1515" s="142"/>
      <c r="AH1515" s="143">
        <f t="shared" si="851"/>
        <v>0</v>
      </c>
      <c r="AI1515" s="143">
        <f t="shared" si="852"/>
        <v>0</v>
      </c>
      <c r="AJ1515" s="143">
        <f t="shared" si="853"/>
        <v>0</v>
      </c>
      <c r="AK1515" s="143">
        <f t="shared" si="854"/>
        <v>0</v>
      </c>
      <c r="AL1515" s="141">
        <f t="shared" si="867"/>
        <v>0</v>
      </c>
      <c r="AM1515" s="141">
        <f t="shared" si="868"/>
        <v>0</v>
      </c>
      <c r="AN1515" s="141">
        <f t="shared" si="869"/>
        <v>0</v>
      </c>
      <c r="AO1515" s="141">
        <f t="shared" si="870"/>
        <v>0</v>
      </c>
      <c r="AP1515" s="141">
        <f t="shared" si="871"/>
        <v>0</v>
      </c>
      <c r="AQ1515" s="141">
        <f t="shared" si="872"/>
        <v>0</v>
      </c>
      <c r="AR1515" s="141">
        <f t="shared" si="873"/>
        <v>0</v>
      </c>
      <c r="AS1515" s="141">
        <f t="shared" si="874"/>
        <v>0</v>
      </c>
      <c r="AT1515" s="142"/>
      <c r="AU1515" s="144">
        <f t="shared" si="855"/>
        <v>0</v>
      </c>
      <c r="AV1515" s="144">
        <f t="shared" si="856"/>
        <v>0</v>
      </c>
      <c r="AW1515" s="144">
        <f t="shared" si="857"/>
        <v>0</v>
      </c>
      <c r="AX1515" s="144">
        <f t="shared" si="858"/>
        <v>0</v>
      </c>
      <c r="AY1515" s="141">
        <f t="shared" si="875"/>
        <v>0</v>
      </c>
      <c r="AZ1515" s="141">
        <f t="shared" si="876"/>
        <v>0</v>
      </c>
      <c r="BA1515" s="141">
        <f t="shared" si="877"/>
        <v>0</v>
      </c>
      <c r="BB1515" s="141">
        <f t="shared" si="878"/>
        <v>0</v>
      </c>
      <c r="BC1515" s="141">
        <f t="shared" si="879"/>
        <v>0</v>
      </c>
      <c r="BD1515" s="141">
        <f t="shared" si="880"/>
        <v>0</v>
      </c>
      <c r="BE1515" s="141">
        <f t="shared" si="881"/>
        <v>0</v>
      </c>
      <c r="BF1515" s="141">
        <f t="shared" si="882"/>
        <v>0</v>
      </c>
      <c r="BG1515" s="105"/>
    </row>
    <row r="1516" spans="13:59" x14ac:dyDescent="0.25">
      <c r="M1516" s="100"/>
      <c r="N1516" s="120"/>
      <c r="O1516" s="121"/>
      <c r="P1516" s="120"/>
      <c r="Q1516" s="120"/>
      <c r="R1516" s="120"/>
      <c r="S1516" s="120"/>
      <c r="T1516" s="139"/>
      <c r="U1516" s="140">
        <f t="shared" si="847"/>
        <v>0</v>
      </c>
      <c r="V1516" s="140">
        <f t="shared" si="848"/>
        <v>0</v>
      </c>
      <c r="W1516" s="140">
        <f t="shared" si="849"/>
        <v>0</v>
      </c>
      <c r="X1516" s="140">
        <f t="shared" si="850"/>
        <v>0</v>
      </c>
      <c r="Y1516" s="141">
        <f t="shared" si="859"/>
        <v>0</v>
      </c>
      <c r="Z1516" s="141">
        <f t="shared" si="860"/>
        <v>0</v>
      </c>
      <c r="AA1516" s="141">
        <f t="shared" si="861"/>
        <v>0</v>
      </c>
      <c r="AB1516" s="141">
        <f t="shared" si="862"/>
        <v>0</v>
      </c>
      <c r="AC1516" s="141">
        <f t="shared" si="863"/>
        <v>0</v>
      </c>
      <c r="AD1516" s="141">
        <f t="shared" si="864"/>
        <v>0</v>
      </c>
      <c r="AE1516" s="141">
        <f t="shared" si="865"/>
        <v>0</v>
      </c>
      <c r="AF1516" s="141">
        <f t="shared" si="866"/>
        <v>0</v>
      </c>
      <c r="AG1516" s="142"/>
      <c r="AH1516" s="143">
        <f t="shared" si="851"/>
        <v>0</v>
      </c>
      <c r="AI1516" s="143">
        <f t="shared" si="852"/>
        <v>0</v>
      </c>
      <c r="AJ1516" s="143">
        <f t="shared" si="853"/>
        <v>0</v>
      </c>
      <c r="AK1516" s="143">
        <f t="shared" si="854"/>
        <v>0</v>
      </c>
      <c r="AL1516" s="141">
        <f t="shared" si="867"/>
        <v>0</v>
      </c>
      <c r="AM1516" s="141">
        <f t="shared" si="868"/>
        <v>0</v>
      </c>
      <c r="AN1516" s="141">
        <f t="shared" si="869"/>
        <v>0</v>
      </c>
      <c r="AO1516" s="141">
        <f t="shared" si="870"/>
        <v>0</v>
      </c>
      <c r="AP1516" s="141">
        <f t="shared" si="871"/>
        <v>0</v>
      </c>
      <c r="AQ1516" s="141">
        <f t="shared" si="872"/>
        <v>0</v>
      </c>
      <c r="AR1516" s="141">
        <f t="shared" si="873"/>
        <v>0</v>
      </c>
      <c r="AS1516" s="141">
        <f t="shared" si="874"/>
        <v>0</v>
      </c>
      <c r="AT1516" s="142"/>
      <c r="AU1516" s="144">
        <f t="shared" si="855"/>
        <v>0</v>
      </c>
      <c r="AV1516" s="144">
        <f t="shared" si="856"/>
        <v>0</v>
      </c>
      <c r="AW1516" s="144">
        <f t="shared" si="857"/>
        <v>0</v>
      </c>
      <c r="AX1516" s="144">
        <f t="shared" si="858"/>
        <v>0</v>
      </c>
      <c r="AY1516" s="141">
        <f t="shared" si="875"/>
        <v>0</v>
      </c>
      <c r="AZ1516" s="141">
        <f t="shared" si="876"/>
        <v>0</v>
      </c>
      <c r="BA1516" s="141">
        <f t="shared" si="877"/>
        <v>0</v>
      </c>
      <c r="BB1516" s="141">
        <f t="shared" si="878"/>
        <v>0</v>
      </c>
      <c r="BC1516" s="141">
        <f t="shared" si="879"/>
        <v>0</v>
      </c>
      <c r="BD1516" s="141">
        <f t="shared" si="880"/>
        <v>0</v>
      </c>
      <c r="BE1516" s="141">
        <f t="shared" si="881"/>
        <v>0</v>
      </c>
      <c r="BF1516" s="141">
        <f t="shared" si="882"/>
        <v>0</v>
      </c>
      <c r="BG1516" s="105"/>
    </row>
    <row r="1517" spans="13:59" x14ac:dyDescent="0.25">
      <c r="M1517" s="100"/>
      <c r="N1517" s="120"/>
      <c r="O1517" s="121"/>
      <c r="P1517" s="120"/>
      <c r="Q1517" s="120"/>
      <c r="R1517" s="120"/>
      <c r="S1517" s="120"/>
      <c r="T1517" s="139"/>
      <c r="U1517" s="140">
        <f t="shared" si="847"/>
        <v>0</v>
      </c>
      <c r="V1517" s="140">
        <f t="shared" si="848"/>
        <v>0</v>
      </c>
      <c r="W1517" s="140">
        <f t="shared" si="849"/>
        <v>0</v>
      </c>
      <c r="X1517" s="140">
        <f t="shared" si="850"/>
        <v>0</v>
      </c>
      <c r="Y1517" s="141">
        <f t="shared" si="859"/>
        <v>0</v>
      </c>
      <c r="Z1517" s="141">
        <f t="shared" si="860"/>
        <v>0</v>
      </c>
      <c r="AA1517" s="141">
        <f t="shared" si="861"/>
        <v>0</v>
      </c>
      <c r="AB1517" s="141">
        <f t="shared" si="862"/>
        <v>0</v>
      </c>
      <c r="AC1517" s="141">
        <f t="shared" si="863"/>
        <v>0</v>
      </c>
      <c r="AD1517" s="141">
        <f t="shared" si="864"/>
        <v>0</v>
      </c>
      <c r="AE1517" s="141">
        <f t="shared" si="865"/>
        <v>0</v>
      </c>
      <c r="AF1517" s="141">
        <f t="shared" si="866"/>
        <v>0</v>
      </c>
      <c r="AG1517" s="142"/>
      <c r="AH1517" s="143">
        <f t="shared" si="851"/>
        <v>0</v>
      </c>
      <c r="AI1517" s="143">
        <f t="shared" si="852"/>
        <v>0</v>
      </c>
      <c r="AJ1517" s="143">
        <f t="shared" si="853"/>
        <v>0</v>
      </c>
      <c r="AK1517" s="143">
        <f t="shared" si="854"/>
        <v>0</v>
      </c>
      <c r="AL1517" s="141">
        <f t="shared" si="867"/>
        <v>0</v>
      </c>
      <c r="AM1517" s="141">
        <f t="shared" si="868"/>
        <v>0</v>
      </c>
      <c r="AN1517" s="141">
        <f t="shared" si="869"/>
        <v>0</v>
      </c>
      <c r="AO1517" s="141">
        <f t="shared" si="870"/>
        <v>0</v>
      </c>
      <c r="AP1517" s="141">
        <f t="shared" si="871"/>
        <v>0</v>
      </c>
      <c r="AQ1517" s="141">
        <f t="shared" si="872"/>
        <v>0</v>
      </c>
      <c r="AR1517" s="141">
        <f t="shared" si="873"/>
        <v>0</v>
      </c>
      <c r="AS1517" s="141">
        <f t="shared" si="874"/>
        <v>0</v>
      </c>
      <c r="AT1517" s="142"/>
      <c r="AU1517" s="144">
        <f t="shared" si="855"/>
        <v>0</v>
      </c>
      <c r="AV1517" s="144">
        <f t="shared" si="856"/>
        <v>0</v>
      </c>
      <c r="AW1517" s="144">
        <f t="shared" si="857"/>
        <v>0</v>
      </c>
      <c r="AX1517" s="144">
        <f t="shared" si="858"/>
        <v>0</v>
      </c>
      <c r="AY1517" s="141">
        <f t="shared" si="875"/>
        <v>0</v>
      </c>
      <c r="AZ1517" s="141">
        <f t="shared" si="876"/>
        <v>0</v>
      </c>
      <c r="BA1517" s="141">
        <f t="shared" si="877"/>
        <v>0</v>
      </c>
      <c r="BB1517" s="141">
        <f t="shared" si="878"/>
        <v>0</v>
      </c>
      <c r="BC1517" s="141">
        <f t="shared" si="879"/>
        <v>0</v>
      </c>
      <c r="BD1517" s="141">
        <f t="shared" si="880"/>
        <v>0</v>
      </c>
      <c r="BE1517" s="141">
        <f t="shared" si="881"/>
        <v>0</v>
      </c>
      <c r="BF1517" s="141">
        <f t="shared" si="882"/>
        <v>0</v>
      </c>
      <c r="BG1517" s="105"/>
    </row>
    <row r="1518" spans="13:59" x14ac:dyDescent="0.25">
      <c r="M1518" s="100"/>
      <c r="N1518" s="120"/>
      <c r="O1518" s="121"/>
      <c r="P1518" s="120"/>
      <c r="Q1518" s="120"/>
      <c r="R1518" s="120"/>
      <c r="S1518" s="120"/>
      <c r="T1518" s="139"/>
      <c r="U1518" s="140">
        <f t="shared" si="847"/>
        <v>0</v>
      </c>
      <c r="V1518" s="140">
        <f t="shared" si="848"/>
        <v>0</v>
      </c>
      <c r="W1518" s="140">
        <f t="shared" si="849"/>
        <v>0</v>
      </c>
      <c r="X1518" s="140">
        <f t="shared" si="850"/>
        <v>0</v>
      </c>
      <c r="Y1518" s="141">
        <f t="shared" si="859"/>
        <v>0</v>
      </c>
      <c r="Z1518" s="141">
        <f t="shared" si="860"/>
        <v>0</v>
      </c>
      <c r="AA1518" s="141">
        <f t="shared" si="861"/>
        <v>0</v>
      </c>
      <c r="AB1518" s="141">
        <f t="shared" si="862"/>
        <v>0</v>
      </c>
      <c r="AC1518" s="141">
        <f t="shared" si="863"/>
        <v>0</v>
      </c>
      <c r="AD1518" s="141">
        <f t="shared" si="864"/>
        <v>0</v>
      </c>
      <c r="AE1518" s="141">
        <f t="shared" si="865"/>
        <v>0</v>
      </c>
      <c r="AF1518" s="141">
        <f t="shared" si="866"/>
        <v>0</v>
      </c>
      <c r="AG1518" s="142"/>
      <c r="AH1518" s="143">
        <f t="shared" si="851"/>
        <v>0</v>
      </c>
      <c r="AI1518" s="143">
        <f t="shared" si="852"/>
        <v>0</v>
      </c>
      <c r="AJ1518" s="143">
        <f t="shared" si="853"/>
        <v>0</v>
      </c>
      <c r="AK1518" s="143">
        <f t="shared" si="854"/>
        <v>0</v>
      </c>
      <c r="AL1518" s="141">
        <f t="shared" si="867"/>
        <v>0</v>
      </c>
      <c r="AM1518" s="141">
        <f t="shared" si="868"/>
        <v>0</v>
      </c>
      <c r="AN1518" s="141">
        <f t="shared" si="869"/>
        <v>0</v>
      </c>
      <c r="AO1518" s="141">
        <f t="shared" si="870"/>
        <v>0</v>
      </c>
      <c r="AP1518" s="141">
        <f t="shared" si="871"/>
        <v>0</v>
      </c>
      <c r="AQ1518" s="141">
        <f t="shared" si="872"/>
        <v>0</v>
      </c>
      <c r="AR1518" s="141">
        <f t="shared" si="873"/>
        <v>0</v>
      </c>
      <c r="AS1518" s="141">
        <f t="shared" si="874"/>
        <v>0</v>
      </c>
      <c r="AT1518" s="142"/>
      <c r="AU1518" s="144">
        <f t="shared" si="855"/>
        <v>0</v>
      </c>
      <c r="AV1518" s="144">
        <f t="shared" si="856"/>
        <v>0</v>
      </c>
      <c r="AW1518" s="144">
        <f t="shared" si="857"/>
        <v>0</v>
      </c>
      <c r="AX1518" s="144">
        <f t="shared" si="858"/>
        <v>0</v>
      </c>
      <c r="AY1518" s="141">
        <f t="shared" si="875"/>
        <v>0</v>
      </c>
      <c r="AZ1518" s="141">
        <f t="shared" si="876"/>
        <v>0</v>
      </c>
      <c r="BA1518" s="141">
        <f t="shared" si="877"/>
        <v>0</v>
      </c>
      <c r="BB1518" s="141">
        <f t="shared" si="878"/>
        <v>0</v>
      </c>
      <c r="BC1518" s="141">
        <f t="shared" si="879"/>
        <v>0</v>
      </c>
      <c r="BD1518" s="141">
        <f t="shared" si="880"/>
        <v>0</v>
      </c>
      <c r="BE1518" s="141">
        <f t="shared" si="881"/>
        <v>0</v>
      </c>
      <c r="BF1518" s="141">
        <f t="shared" si="882"/>
        <v>0</v>
      </c>
      <c r="BG1518" s="105"/>
    </row>
    <row r="1519" spans="13:59" x14ac:dyDescent="0.25">
      <c r="M1519" s="100"/>
      <c r="N1519" s="120"/>
      <c r="O1519" s="121"/>
      <c r="P1519" s="120"/>
      <c r="Q1519" s="120"/>
      <c r="R1519" s="120"/>
      <c r="S1519" s="120"/>
      <c r="T1519" s="139"/>
      <c r="U1519" s="140">
        <f t="shared" si="847"/>
        <v>0</v>
      </c>
      <c r="V1519" s="140">
        <f t="shared" si="848"/>
        <v>0</v>
      </c>
      <c r="W1519" s="140">
        <f t="shared" si="849"/>
        <v>0</v>
      </c>
      <c r="X1519" s="140">
        <f t="shared" si="850"/>
        <v>0</v>
      </c>
      <c r="Y1519" s="141">
        <f t="shared" si="859"/>
        <v>0</v>
      </c>
      <c r="Z1519" s="141">
        <f t="shared" si="860"/>
        <v>0</v>
      </c>
      <c r="AA1519" s="141">
        <f t="shared" si="861"/>
        <v>0</v>
      </c>
      <c r="AB1519" s="141">
        <f t="shared" si="862"/>
        <v>0</v>
      </c>
      <c r="AC1519" s="141">
        <f t="shared" si="863"/>
        <v>0</v>
      </c>
      <c r="AD1519" s="141">
        <f t="shared" si="864"/>
        <v>0</v>
      </c>
      <c r="AE1519" s="141">
        <f t="shared" si="865"/>
        <v>0</v>
      </c>
      <c r="AF1519" s="141">
        <f t="shared" si="866"/>
        <v>0</v>
      </c>
      <c r="AG1519" s="142"/>
      <c r="AH1519" s="143">
        <f t="shared" si="851"/>
        <v>0</v>
      </c>
      <c r="AI1519" s="143">
        <f t="shared" si="852"/>
        <v>0</v>
      </c>
      <c r="AJ1519" s="143">
        <f t="shared" si="853"/>
        <v>0</v>
      </c>
      <c r="AK1519" s="143">
        <f t="shared" si="854"/>
        <v>0</v>
      </c>
      <c r="AL1519" s="141">
        <f t="shared" si="867"/>
        <v>0</v>
      </c>
      <c r="AM1519" s="141">
        <f t="shared" si="868"/>
        <v>0</v>
      </c>
      <c r="AN1519" s="141">
        <f t="shared" si="869"/>
        <v>0</v>
      </c>
      <c r="AO1519" s="141">
        <f t="shared" si="870"/>
        <v>0</v>
      </c>
      <c r="AP1519" s="141">
        <f t="shared" si="871"/>
        <v>0</v>
      </c>
      <c r="AQ1519" s="141">
        <f t="shared" si="872"/>
        <v>0</v>
      </c>
      <c r="AR1519" s="141">
        <f t="shared" si="873"/>
        <v>0</v>
      </c>
      <c r="AS1519" s="141">
        <f t="shared" si="874"/>
        <v>0</v>
      </c>
      <c r="AT1519" s="142"/>
      <c r="AU1519" s="144">
        <f t="shared" si="855"/>
        <v>0</v>
      </c>
      <c r="AV1519" s="144">
        <f t="shared" si="856"/>
        <v>0</v>
      </c>
      <c r="AW1519" s="144">
        <f t="shared" si="857"/>
        <v>0</v>
      </c>
      <c r="AX1519" s="144">
        <f t="shared" si="858"/>
        <v>0</v>
      </c>
      <c r="AY1519" s="141">
        <f t="shared" si="875"/>
        <v>0</v>
      </c>
      <c r="AZ1519" s="141">
        <f t="shared" si="876"/>
        <v>0</v>
      </c>
      <c r="BA1519" s="141">
        <f t="shared" si="877"/>
        <v>0</v>
      </c>
      <c r="BB1519" s="141">
        <f t="shared" si="878"/>
        <v>0</v>
      </c>
      <c r="BC1519" s="141">
        <f t="shared" si="879"/>
        <v>0</v>
      </c>
      <c r="BD1519" s="141">
        <f t="shared" si="880"/>
        <v>0</v>
      </c>
      <c r="BE1519" s="141">
        <f t="shared" si="881"/>
        <v>0</v>
      </c>
      <c r="BF1519" s="141">
        <f t="shared" si="882"/>
        <v>0</v>
      </c>
      <c r="BG1519" s="105"/>
    </row>
    <row r="1520" spans="13:59" x14ac:dyDescent="0.25">
      <c r="M1520" s="100"/>
      <c r="N1520" s="120"/>
      <c r="O1520" s="121"/>
      <c r="P1520" s="120"/>
      <c r="Q1520" s="120"/>
      <c r="R1520" s="120"/>
      <c r="S1520" s="120"/>
      <c r="T1520" s="139"/>
      <c r="U1520" s="140">
        <f t="shared" si="847"/>
        <v>0</v>
      </c>
      <c r="V1520" s="140">
        <f t="shared" si="848"/>
        <v>0</v>
      </c>
      <c r="W1520" s="140">
        <f t="shared" si="849"/>
        <v>0</v>
      </c>
      <c r="X1520" s="140">
        <f t="shared" si="850"/>
        <v>0</v>
      </c>
      <c r="Y1520" s="141">
        <f t="shared" si="859"/>
        <v>0</v>
      </c>
      <c r="Z1520" s="141">
        <f t="shared" si="860"/>
        <v>0</v>
      </c>
      <c r="AA1520" s="141">
        <f t="shared" si="861"/>
        <v>0</v>
      </c>
      <c r="AB1520" s="141">
        <f t="shared" si="862"/>
        <v>0</v>
      </c>
      <c r="AC1520" s="141">
        <f t="shared" si="863"/>
        <v>0</v>
      </c>
      <c r="AD1520" s="141">
        <f t="shared" si="864"/>
        <v>0</v>
      </c>
      <c r="AE1520" s="141">
        <f t="shared" si="865"/>
        <v>0</v>
      </c>
      <c r="AF1520" s="141">
        <f t="shared" si="866"/>
        <v>0</v>
      </c>
      <c r="AG1520" s="142"/>
      <c r="AH1520" s="143">
        <f t="shared" si="851"/>
        <v>0</v>
      </c>
      <c r="AI1520" s="143">
        <f t="shared" si="852"/>
        <v>0</v>
      </c>
      <c r="AJ1520" s="143">
        <f t="shared" si="853"/>
        <v>0</v>
      </c>
      <c r="AK1520" s="143">
        <f t="shared" si="854"/>
        <v>0</v>
      </c>
      <c r="AL1520" s="141">
        <f t="shared" si="867"/>
        <v>0</v>
      </c>
      <c r="AM1520" s="141">
        <f t="shared" si="868"/>
        <v>0</v>
      </c>
      <c r="AN1520" s="141">
        <f t="shared" si="869"/>
        <v>0</v>
      </c>
      <c r="AO1520" s="141">
        <f t="shared" si="870"/>
        <v>0</v>
      </c>
      <c r="AP1520" s="141">
        <f t="shared" si="871"/>
        <v>0</v>
      </c>
      <c r="AQ1520" s="141">
        <f t="shared" si="872"/>
        <v>0</v>
      </c>
      <c r="AR1520" s="141">
        <f t="shared" si="873"/>
        <v>0</v>
      </c>
      <c r="AS1520" s="141">
        <f t="shared" si="874"/>
        <v>0</v>
      </c>
      <c r="AT1520" s="142"/>
      <c r="AU1520" s="144">
        <f t="shared" si="855"/>
        <v>0</v>
      </c>
      <c r="AV1520" s="144">
        <f t="shared" si="856"/>
        <v>0</v>
      </c>
      <c r="AW1520" s="144">
        <f t="shared" si="857"/>
        <v>0</v>
      </c>
      <c r="AX1520" s="144">
        <f t="shared" si="858"/>
        <v>0</v>
      </c>
      <c r="AY1520" s="141">
        <f t="shared" si="875"/>
        <v>0</v>
      </c>
      <c r="AZ1520" s="141">
        <f t="shared" si="876"/>
        <v>0</v>
      </c>
      <c r="BA1520" s="141">
        <f t="shared" si="877"/>
        <v>0</v>
      </c>
      <c r="BB1520" s="141">
        <f t="shared" si="878"/>
        <v>0</v>
      </c>
      <c r="BC1520" s="141">
        <f t="shared" si="879"/>
        <v>0</v>
      </c>
      <c r="BD1520" s="141">
        <f t="shared" si="880"/>
        <v>0</v>
      </c>
      <c r="BE1520" s="141">
        <f t="shared" si="881"/>
        <v>0</v>
      </c>
      <c r="BF1520" s="141">
        <f t="shared" si="882"/>
        <v>0</v>
      </c>
      <c r="BG1520" s="105"/>
    </row>
    <row r="1521" spans="13:59" x14ac:dyDescent="0.25">
      <c r="M1521" s="100"/>
      <c r="N1521" s="120"/>
      <c r="O1521" s="121"/>
      <c r="P1521" s="120"/>
      <c r="Q1521" s="120"/>
      <c r="R1521" s="120"/>
      <c r="S1521" s="120"/>
      <c r="T1521" s="139"/>
      <c r="U1521" s="140">
        <f t="shared" si="847"/>
        <v>0</v>
      </c>
      <c r="V1521" s="140">
        <f t="shared" si="848"/>
        <v>0</v>
      </c>
      <c r="W1521" s="140">
        <f t="shared" si="849"/>
        <v>0</v>
      </c>
      <c r="X1521" s="140">
        <f t="shared" si="850"/>
        <v>0</v>
      </c>
      <c r="Y1521" s="141">
        <f t="shared" si="859"/>
        <v>0</v>
      </c>
      <c r="Z1521" s="141">
        <f t="shared" si="860"/>
        <v>0</v>
      </c>
      <c r="AA1521" s="141">
        <f t="shared" si="861"/>
        <v>0</v>
      </c>
      <c r="AB1521" s="141">
        <f t="shared" si="862"/>
        <v>0</v>
      </c>
      <c r="AC1521" s="141">
        <f t="shared" si="863"/>
        <v>0</v>
      </c>
      <c r="AD1521" s="141">
        <f t="shared" si="864"/>
        <v>0</v>
      </c>
      <c r="AE1521" s="141">
        <f t="shared" si="865"/>
        <v>0</v>
      </c>
      <c r="AF1521" s="141">
        <f t="shared" si="866"/>
        <v>0</v>
      </c>
      <c r="AG1521" s="142"/>
      <c r="AH1521" s="143">
        <f t="shared" si="851"/>
        <v>0</v>
      </c>
      <c r="AI1521" s="143">
        <f t="shared" si="852"/>
        <v>0</v>
      </c>
      <c r="AJ1521" s="143">
        <f t="shared" si="853"/>
        <v>0</v>
      </c>
      <c r="AK1521" s="143">
        <f t="shared" si="854"/>
        <v>0</v>
      </c>
      <c r="AL1521" s="141">
        <f t="shared" si="867"/>
        <v>0</v>
      </c>
      <c r="AM1521" s="141">
        <f t="shared" si="868"/>
        <v>0</v>
      </c>
      <c r="AN1521" s="141">
        <f t="shared" si="869"/>
        <v>0</v>
      </c>
      <c r="AO1521" s="141">
        <f t="shared" si="870"/>
        <v>0</v>
      </c>
      <c r="AP1521" s="141">
        <f t="shared" si="871"/>
        <v>0</v>
      </c>
      <c r="AQ1521" s="141">
        <f t="shared" si="872"/>
        <v>0</v>
      </c>
      <c r="AR1521" s="141">
        <f t="shared" si="873"/>
        <v>0</v>
      </c>
      <c r="AS1521" s="141">
        <f t="shared" si="874"/>
        <v>0</v>
      </c>
      <c r="AT1521" s="142"/>
      <c r="AU1521" s="144">
        <f t="shared" si="855"/>
        <v>0</v>
      </c>
      <c r="AV1521" s="144">
        <f t="shared" si="856"/>
        <v>0</v>
      </c>
      <c r="AW1521" s="144">
        <f t="shared" si="857"/>
        <v>0</v>
      </c>
      <c r="AX1521" s="144">
        <f t="shared" si="858"/>
        <v>0</v>
      </c>
      <c r="AY1521" s="141">
        <f t="shared" si="875"/>
        <v>0</v>
      </c>
      <c r="AZ1521" s="141">
        <f t="shared" si="876"/>
        <v>0</v>
      </c>
      <c r="BA1521" s="141">
        <f t="shared" si="877"/>
        <v>0</v>
      </c>
      <c r="BB1521" s="141">
        <f t="shared" si="878"/>
        <v>0</v>
      </c>
      <c r="BC1521" s="141">
        <f t="shared" si="879"/>
        <v>0</v>
      </c>
      <c r="BD1521" s="141">
        <f t="shared" si="880"/>
        <v>0</v>
      </c>
      <c r="BE1521" s="141">
        <f t="shared" si="881"/>
        <v>0</v>
      </c>
      <c r="BF1521" s="141">
        <f t="shared" si="882"/>
        <v>0</v>
      </c>
      <c r="BG1521" s="105"/>
    </row>
    <row r="1522" spans="13:59" x14ac:dyDescent="0.25">
      <c r="M1522" s="100"/>
      <c r="N1522" s="120"/>
      <c r="O1522" s="121"/>
      <c r="P1522" s="120"/>
      <c r="Q1522" s="120"/>
      <c r="R1522" s="120"/>
      <c r="S1522" s="120"/>
      <c r="T1522" s="139"/>
      <c r="U1522" s="140">
        <f t="shared" si="847"/>
        <v>0</v>
      </c>
      <c r="V1522" s="140">
        <f t="shared" si="848"/>
        <v>0</v>
      </c>
      <c r="W1522" s="140">
        <f t="shared" si="849"/>
        <v>0</v>
      </c>
      <c r="X1522" s="140">
        <f t="shared" si="850"/>
        <v>0</v>
      </c>
      <c r="Y1522" s="141">
        <f t="shared" si="859"/>
        <v>0</v>
      </c>
      <c r="Z1522" s="141">
        <f t="shared" si="860"/>
        <v>0</v>
      </c>
      <c r="AA1522" s="141">
        <f t="shared" si="861"/>
        <v>0</v>
      </c>
      <c r="AB1522" s="141">
        <f t="shared" si="862"/>
        <v>0</v>
      </c>
      <c r="AC1522" s="141">
        <f t="shared" si="863"/>
        <v>0</v>
      </c>
      <c r="AD1522" s="141">
        <f t="shared" si="864"/>
        <v>0</v>
      </c>
      <c r="AE1522" s="141">
        <f t="shared" si="865"/>
        <v>0</v>
      </c>
      <c r="AF1522" s="141">
        <f t="shared" si="866"/>
        <v>0</v>
      </c>
      <c r="AG1522" s="142"/>
      <c r="AH1522" s="143">
        <f t="shared" si="851"/>
        <v>0</v>
      </c>
      <c r="AI1522" s="143">
        <f t="shared" si="852"/>
        <v>0</v>
      </c>
      <c r="AJ1522" s="143">
        <f t="shared" si="853"/>
        <v>0</v>
      </c>
      <c r="AK1522" s="143">
        <f t="shared" si="854"/>
        <v>0</v>
      </c>
      <c r="AL1522" s="141">
        <f t="shared" si="867"/>
        <v>0</v>
      </c>
      <c r="AM1522" s="141">
        <f t="shared" si="868"/>
        <v>0</v>
      </c>
      <c r="AN1522" s="141">
        <f t="shared" si="869"/>
        <v>0</v>
      </c>
      <c r="AO1522" s="141">
        <f t="shared" si="870"/>
        <v>0</v>
      </c>
      <c r="AP1522" s="141">
        <f t="shared" si="871"/>
        <v>0</v>
      </c>
      <c r="AQ1522" s="141">
        <f t="shared" si="872"/>
        <v>0</v>
      </c>
      <c r="AR1522" s="141">
        <f t="shared" si="873"/>
        <v>0</v>
      </c>
      <c r="AS1522" s="141">
        <f t="shared" si="874"/>
        <v>0</v>
      </c>
      <c r="AT1522" s="142"/>
      <c r="AU1522" s="144">
        <f t="shared" si="855"/>
        <v>0</v>
      </c>
      <c r="AV1522" s="144">
        <f t="shared" si="856"/>
        <v>0</v>
      </c>
      <c r="AW1522" s="144">
        <f t="shared" si="857"/>
        <v>0</v>
      </c>
      <c r="AX1522" s="144">
        <f t="shared" si="858"/>
        <v>0</v>
      </c>
      <c r="AY1522" s="141">
        <f t="shared" si="875"/>
        <v>0</v>
      </c>
      <c r="AZ1522" s="141">
        <f t="shared" si="876"/>
        <v>0</v>
      </c>
      <c r="BA1522" s="141">
        <f t="shared" si="877"/>
        <v>0</v>
      </c>
      <c r="BB1522" s="141">
        <f t="shared" si="878"/>
        <v>0</v>
      </c>
      <c r="BC1522" s="141">
        <f t="shared" si="879"/>
        <v>0</v>
      </c>
      <c r="BD1522" s="141">
        <f t="shared" si="880"/>
        <v>0</v>
      </c>
      <c r="BE1522" s="141">
        <f t="shared" si="881"/>
        <v>0</v>
      </c>
      <c r="BF1522" s="141">
        <f t="shared" si="882"/>
        <v>0</v>
      </c>
      <c r="BG1522" s="105"/>
    </row>
    <row r="1523" spans="13:59" x14ac:dyDescent="0.25">
      <c r="M1523" s="100"/>
      <c r="T1523" s="139"/>
      <c r="U1523" s="140">
        <f t="shared" si="847"/>
        <v>0</v>
      </c>
      <c r="V1523" s="140">
        <f t="shared" si="848"/>
        <v>0</v>
      </c>
      <c r="W1523" s="140">
        <f t="shared" si="849"/>
        <v>0</v>
      </c>
      <c r="X1523" s="140">
        <f t="shared" si="850"/>
        <v>0</v>
      </c>
      <c r="Y1523" s="141">
        <f t="shared" si="859"/>
        <v>0</v>
      </c>
      <c r="Z1523" s="141">
        <f t="shared" si="860"/>
        <v>0</v>
      </c>
      <c r="AA1523" s="141">
        <f t="shared" si="861"/>
        <v>0</v>
      </c>
      <c r="AB1523" s="141">
        <f t="shared" si="862"/>
        <v>0</v>
      </c>
      <c r="AC1523" s="141">
        <f t="shared" si="863"/>
        <v>0</v>
      </c>
      <c r="AD1523" s="141">
        <f t="shared" si="864"/>
        <v>0</v>
      </c>
      <c r="AE1523" s="141">
        <f t="shared" si="865"/>
        <v>0</v>
      </c>
      <c r="AF1523" s="141">
        <f t="shared" si="866"/>
        <v>0</v>
      </c>
      <c r="AG1523" s="142"/>
      <c r="AH1523" s="143">
        <f t="shared" si="851"/>
        <v>0</v>
      </c>
      <c r="AI1523" s="143">
        <f t="shared" si="852"/>
        <v>0</v>
      </c>
      <c r="AJ1523" s="143">
        <f t="shared" si="853"/>
        <v>0</v>
      </c>
      <c r="AK1523" s="143">
        <f t="shared" si="854"/>
        <v>0</v>
      </c>
      <c r="AL1523" s="141">
        <f t="shared" si="867"/>
        <v>0</v>
      </c>
      <c r="AM1523" s="141">
        <f t="shared" si="868"/>
        <v>0</v>
      </c>
      <c r="AN1523" s="141">
        <f t="shared" si="869"/>
        <v>0</v>
      </c>
      <c r="AO1523" s="141">
        <f t="shared" si="870"/>
        <v>0</v>
      </c>
      <c r="AP1523" s="141">
        <f t="shared" si="871"/>
        <v>0</v>
      </c>
      <c r="AQ1523" s="141">
        <f t="shared" si="872"/>
        <v>0</v>
      </c>
      <c r="AR1523" s="141">
        <f t="shared" si="873"/>
        <v>0</v>
      </c>
      <c r="AS1523" s="141">
        <f t="shared" si="874"/>
        <v>0</v>
      </c>
      <c r="AT1523" s="142"/>
      <c r="AU1523" s="144">
        <f t="shared" si="855"/>
        <v>0</v>
      </c>
      <c r="AV1523" s="144">
        <f t="shared" si="856"/>
        <v>0</v>
      </c>
      <c r="AW1523" s="144">
        <f t="shared" si="857"/>
        <v>0</v>
      </c>
      <c r="AX1523" s="144">
        <f t="shared" si="858"/>
        <v>0</v>
      </c>
      <c r="AY1523" s="141">
        <f t="shared" si="875"/>
        <v>0</v>
      </c>
      <c r="AZ1523" s="141">
        <f t="shared" si="876"/>
        <v>0</v>
      </c>
      <c r="BA1523" s="141">
        <f t="shared" si="877"/>
        <v>0</v>
      </c>
      <c r="BB1523" s="141">
        <f t="shared" si="878"/>
        <v>0</v>
      </c>
      <c r="BC1523" s="141">
        <f t="shared" si="879"/>
        <v>0</v>
      </c>
      <c r="BD1523" s="141">
        <f t="shared" si="880"/>
        <v>0</v>
      </c>
      <c r="BE1523" s="141">
        <f t="shared" si="881"/>
        <v>0</v>
      </c>
      <c r="BF1523" s="141">
        <f t="shared" si="882"/>
        <v>0</v>
      </c>
      <c r="BG1523" s="105"/>
    </row>
    <row r="1524" spans="13:59" x14ac:dyDescent="0.25">
      <c r="M1524" s="100"/>
      <c r="T1524" s="139"/>
      <c r="U1524" s="140">
        <f t="shared" si="847"/>
        <v>0</v>
      </c>
      <c r="V1524" s="140">
        <f t="shared" si="848"/>
        <v>0</v>
      </c>
      <c r="W1524" s="140">
        <f t="shared" si="849"/>
        <v>0</v>
      </c>
      <c r="X1524" s="140">
        <f t="shared" si="850"/>
        <v>0</v>
      </c>
      <c r="Y1524" s="141">
        <f t="shared" si="859"/>
        <v>0</v>
      </c>
      <c r="Z1524" s="141">
        <f t="shared" si="860"/>
        <v>0</v>
      </c>
      <c r="AA1524" s="141">
        <f t="shared" si="861"/>
        <v>0</v>
      </c>
      <c r="AB1524" s="141">
        <f t="shared" si="862"/>
        <v>0</v>
      </c>
      <c r="AC1524" s="141">
        <f t="shared" si="863"/>
        <v>0</v>
      </c>
      <c r="AD1524" s="141">
        <f t="shared" si="864"/>
        <v>0</v>
      </c>
      <c r="AE1524" s="141">
        <f t="shared" si="865"/>
        <v>0</v>
      </c>
      <c r="AF1524" s="141">
        <f t="shared" si="866"/>
        <v>0</v>
      </c>
      <c r="AG1524" s="142"/>
      <c r="AH1524" s="143">
        <f t="shared" si="851"/>
        <v>0</v>
      </c>
      <c r="AI1524" s="143">
        <f t="shared" si="852"/>
        <v>0</v>
      </c>
      <c r="AJ1524" s="143">
        <f t="shared" si="853"/>
        <v>0</v>
      </c>
      <c r="AK1524" s="143">
        <f t="shared" si="854"/>
        <v>0</v>
      </c>
      <c r="AL1524" s="141">
        <f t="shared" si="867"/>
        <v>0</v>
      </c>
      <c r="AM1524" s="141">
        <f t="shared" si="868"/>
        <v>0</v>
      </c>
      <c r="AN1524" s="141">
        <f t="shared" si="869"/>
        <v>0</v>
      </c>
      <c r="AO1524" s="141">
        <f t="shared" si="870"/>
        <v>0</v>
      </c>
      <c r="AP1524" s="141">
        <f t="shared" si="871"/>
        <v>0</v>
      </c>
      <c r="AQ1524" s="141">
        <f t="shared" si="872"/>
        <v>0</v>
      </c>
      <c r="AR1524" s="141">
        <f t="shared" si="873"/>
        <v>0</v>
      </c>
      <c r="AS1524" s="141">
        <f t="shared" si="874"/>
        <v>0</v>
      </c>
      <c r="AT1524" s="142"/>
      <c r="AU1524" s="144">
        <f t="shared" si="855"/>
        <v>0</v>
      </c>
      <c r="AV1524" s="144">
        <f t="shared" si="856"/>
        <v>0</v>
      </c>
      <c r="AW1524" s="144">
        <f t="shared" si="857"/>
        <v>0</v>
      </c>
      <c r="AX1524" s="144">
        <f t="shared" si="858"/>
        <v>0</v>
      </c>
      <c r="AY1524" s="141">
        <f t="shared" si="875"/>
        <v>0</v>
      </c>
      <c r="AZ1524" s="141">
        <f t="shared" si="876"/>
        <v>0</v>
      </c>
      <c r="BA1524" s="141">
        <f t="shared" si="877"/>
        <v>0</v>
      </c>
      <c r="BB1524" s="141">
        <f t="shared" si="878"/>
        <v>0</v>
      </c>
      <c r="BC1524" s="141">
        <f t="shared" si="879"/>
        <v>0</v>
      </c>
      <c r="BD1524" s="141">
        <f t="shared" si="880"/>
        <v>0</v>
      </c>
      <c r="BE1524" s="141">
        <f t="shared" si="881"/>
        <v>0</v>
      </c>
      <c r="BF1524" s="141">
        <f t="shared" si="882"/>
        <v>0</v>
      </c>
      <c r="BG1524" s="105"/>
    </row>
    <row r="1525" spans="13:59" x14ac:dyDescent="0.25">
      <c r="M1525" s="100"/>
      <c r="N1525" s="120"/>
      <c r="O1525" s="121"/>
      <c r="P1525" s="120"/>
      <c r="Q1525" s="120"/>
      <c r="R1525" s="120"/>
      <c r="S1525" s="120"/>
      <c r="T1525" s="139"/>
      <c r="U1525" s="140">
        <f t="shared" si="847"/>
        <v>0</v>
      </c>
      <c r="V1525" s="140">
        <f t="shared" si="848"/>
        <v>0</v>
      </c>
      <c r="W1525" s="140">
        <f t="shared" si="849"/>
        <v>0</v>
      </c>
      <c r="X1525" s="140">
        <f t="shared" si="850"/>
        <v>0</v>
      </c>
      <c r="Y1525" s="141">
        <f t="shared" si="859"/>
        <v>0</v>
      </c>
      <c r="Z1525" s="141">
        <f t="shared" si="860"/>
        <v>0</v>
      </c>
      <c r="AA1525" s="141">
        <f t="shared" si="861"/>
        <v>0</v>
      </c>
      <c r="AB1525" s="141">
        <f t="shared" si="862"/>
        <v>0</v>
      </c>
      <c r="AC1525" s="141">
        <f t="shared" si="863"/>
        <v>0</v>
      </c>
      <c r="AD1525" s="141">
        <f t="shared" si="864"/>
        <v>0</v>
      </c>
      <c r="AE1525" s="141">
        <f t="shared" si="865"/>
        <v>0</v>
      </c>
      <c r="AF1525" s="141">
        <f t="shared" si="866"/>
        <v>0</v>
      </c>
      <c r="AG1525" s="142"/>
      <c r="AH1525" s="143">
        <f t="shared" si="851"/>
        <v>0</v>
      </c>
      <c r="AI1525" s="143">
        <f t="shared" si="852"/>
        <v>0</v>
      </c>
      <c r="AJ1525" s="143">
        <f t="shared" si="853"/>
        <v>0</v>
      </c>
      <c r="AK1525" s="143">
        <f t="shared" si="854"/>
        <v>0</v>
      </c>
      <c r="AL1525" s="141">
        <f t="shared" si="867"/>
        <v>0</v>
      </c>
      <c r="AM1525" s="141">
        <f t="shared" si="868"/>
        <v>0</v>
      </c>
      <c r="AN1525" s="141">
        <f t="shared" si="869"/>
        <v>0</v>
      </c>
      <c r="AO1525" s="141">
        <f t="shared" si="870"/>
        <v>0</v>
      </c>
      <c r="AP1525" s="141">
        <f t="shared" si="871"/>
        <v>0</v>
      </c>
      <c r="AQ1525" s="141">
        <f t="shared" si="872"/>
        <v>0</v>
      </c>
      <c r="AR1525" s="141">
        <f t="shared" si="873"/>
        <v>0</v>
      </c>
      <c r="AS1525" s="141">
        <f t="shared" si="874"/>
        <v>0</v>
      </c>
      <c r="AT1525" s="142"/>
      <c r="AU1525" s="144">
        <f t="shared" si="855"/>
        <v>0</v>
      </c>
      <c r="AV1525" s="144">
        <f t="shared" si="856"/>
        <v>0</v>
      </c>
      <c r="AW1525" s="144">
        <f t="shared" si="857"/>
        <v>0</v>
      </c>
      <c r="AX1525" s="144">
        <f t="shared" si="858"/>
        <v>0</v>
      </c>
      <c r="AY1525" s="141">
        <f t="shared" si="875"/>
        <v>0</v>
      </c>
      <c r="AZ1525" s="141">
        <f t="shared" si="876"/>
        <v>0</v>
      </c>
      <c r="BA1525" s="141">
        <f t="shared" si="877"/>
        <v>0</v>
      </c>
      <c r="BB1525" s="141">
        <f t="shared" si="878"/>
        <v>0</v>
      </c>
      <c r="BC1525" s="141">
        <f t="shared" si="879"/>
        <v>0</v>
      </c>
      <c r="BD1525" s="141">
        <f t="shared" si="880"/>
        <v>0</v>
      </c>
      <c r="BE1525" s="141">
        <f t="shared" si="881"/>
        <v>0</v>
      </c>
      <c r="BF1525" s="141">
        <f t="shared" si="882"/>
        <v>0</v>
      </c>
      <c r="BG1525" s="105"/>
    </row>
    <row r="1526" spans="13:59" x14ac:dyDescent="0.25">
      <c r="M1526" s="100"/>
      <c r="N1526" s="120"/>
      <c r="O1526" s="121"/>
      <c r="P1526" s="120"/>
      <c r="Q1526" s="120"/>
      <c r="R1526" s="120"/>
      <c r="S1526" s="120"/>
      <c r="T1526" s="139"/>
      <c r="U1526" s="140">
        <f t="shared" si="847"/>
        <v>0</v>
      </c>
      <c r="V1526" s="140">
        <f t="shared" si="848"/>
        <v>0</v>
      </c>
      <c r="W1526" s="140">
        <f t="shared" si="849"/>
        <v>0</v>
      </c>
      <c r="X1526" s="140">
        <f t="shared" si="850"/>
        <v>0</v>
      </c>
      <c r="Y1526" s="141">
        <f t="shared" si="859"/>
        <v>0</v>
      </c>
      <c r="Z1526" s="141">
        <f t="shared" si="860"/>
        <v>0</v>
      </c>
      <c r="AA1526" s="141">
        <f t="shared" si="861"/>
        <v>0</v>
      </c>
      <c r="AB1526" s="141">
        <f t="shared" si="862"/>
        <v>0</v>
      </c>
      <c r="AC1526" s="141">
        <f t="shared" si="863"/>
        <v>0</v>
      </c>
      <c r="AD1526" s="141">
        <f t="shared" si="864"/>
        <v>0</v>
      </c>
      <c r="AE1526" s="141">
        <f t="shared" si="865"/>
        <v>0</v>
      </c>
      <c r="AF1526" s="141">
        <f t="shared" si="866"/>
        <v>0</v>
      </c>
      <c r="AG1526" s="142"/>
      <c r="AH1526" s="143">
        <f t="shared" si="851"/>
        <v>0</v>
      </c>
      <c r="AI1526" s="143">
        <f t="shared" si="852"/>
        <v>0</v>
      </c>
      <c r="AJ1526" s="143">
        <f t="shared" si="853"/>
        <v>0</v>
      </c>
      <c r="AK1526" s="143">
        <f t="shared" si="854"/>
        <v>0</v>
      </c>
      <c r="AL1526" s="141">
        <f t="shared" si="867"/>
        <v>0</v>
      </c>
      <c r="AM1526" s="141">
        <f t="shared" si="868"/>
        <v>0</v>
      </c>
      <c r="AN1526" s="141">
        <f t="shared" si="869"/>
        <v>0</v>
      </c>
      <c r="AO1526" s="141">
        <f t="shared" si="870"/>
        <v>0</v>
      </c>
      <c r="AP1526" s="141">
        <f t="shared" si="871"/>
        <v>0</v>
      </c>
      <c r="AQ1526" s="141">
        <f t="shared" si="872"/>
        <v>0</v>
      </c>
      <c r="AR1526" s="141">
        <f t="shared" si="873"/>
        <v>0</v>
      </c>
      <c r="AS1526" s="141">
        <f t="shared" si="874"/>
        <v>0</v>
      </c>
      <c r="AT1526" s="142"/>
      <c r="AU1526" s="144">
        <f t="shared" si="855"/>
        <v>0</v>
      </c>
      <c r="AV1526" s="144">
        <f t="shared" si="856"/>
        <v>0</v>
      </c>
      <c r="AW1526" s="144">
        <f t="shared" si="857"/>
        <v>0</v>
      </c>
      <c r="AX1526" s="144">
        <f t="shared" si="858"/>
        <v>0</v>
      </c>
      <c r="AY1526" s="141">
        <f t="shared" si="875"/>
        <v>0</v>
      </c>
      <c r="AZ1526" s="141">
        <f t="shared" si="876"/>
        <v>0</v>
      </c>
      <c r="BA1526" s="141">
        <f t="shared" si="877"/>
        <v>0</v>
      </c>
      <c r="BB1526" s="141">
        <f t="shared" si="878"/>
        <v>0</v>
      </c>
      <c r="BC1526" s="141">
        <f t="shared" si="879"/>
        <v>0</v>
      </c>
      <c r="BD1526" s="141">
        <f t="shared" si="880"/>
        <v>0</v>
      </c>
      <c r="BE1526" s="141">
        <f t="shared" si="881"/>
        <v>0</v>
      </c>
      <c r="BF1526" s="141">
        <f t="shared" si="882"/>
        <v>0</v>
      </c>
      <c r="BG1526" s="105"/>
    </row>
    <row r="1527" spans="13:59" x14ac:dyDescent="0.25">
      <c r="M1527" s="100"/>
      <c r="N1527" s="120"/>
      <c r="O1527" s="121"/>
      <c r="P1527" s="120"/>
      <c r="Q1527" s="120"/>
      <c r="R1527" s="120"/>
      <c r="S1527" s="120"/>
      <c r="T1527" s="139"/>
      <c r="U1527" s="140">
        <f t="shared" si="847"/>
        <v>0</v>
      </c>
      <c r="V1527" s="140">
        <f t="shared" si="848"/>
        <v>0</v>
      </c>
      <c r="W1527" s="140">
        <f t="shared" si="849"/>
        <v>0</v>
      </c>
      <c r="X1527" s="140">
        <f t="shared" si="850"/>
        <v>0</v>
      </c>
      <c r="Y1527" s="141">
        <f t="shared" si="859"/>
        <v>0</v>
      </c>
      <c r="Z1527" s="141">
        <f t="shared" si="860"/>
        <v>0</v>
      </c>
      <c r="AA1527" s="141">
        <f t="shared" si="861"/>
        <v>0</v>
      </c>
      <c r="AB1527" s="141">
        <f t="shared" si="862"/>
        <v>0</v>
      </c>
      <c r="AC1527" s="141">
        <f t="shared" si="863"/>
        <v>0</v>
      </c>
      <c r="AD1527" s="141">
        <f t="shared" si="864"/>
        <v>0</v>
      </c>
      <c r="AE1527" s="141">
        <f t="shared" si="865"/>
        <v>0</v>
      </c>
      <c r="AF1527" s="141">
        <f t="shared" si="866"/>
        <v>0</v>
      </c>
      <c r="AG1527" s="142"/>
      <c r="AH1527" s="143">
        <f t="shared" si="851"/>
        <v>0</v>
      </c>
      <c r="AI1527" s="143">
        <f t="shared" si="852"/>
        <v>0</v>
      </c>
      <c r="AJ1527" s="143">
        <f t="shared" si="853"/>
        <v>0</v>
      </c>
      <c r="AK1527" s="143">
        <f t="shared" si="854"/>
        <v>0</v>
      </c>
      <c r="AL1527" s="141">
        <f t="shared" si="867"/>
        <v>0</v>
      </c>
      <c r="AM1527" s="141">
        <f t="shared" si="868"/>
        <v>0</v>
      </c>
      <c r="AN1527" s="141">
        <f t="shared" si="869"/>
        <v>0</v>
      </c>
      <c r="AO1527" s="141">
        <f t="shared" si="870"/>
        <v>0</v>
      </c>
      <c r="AP1527" s="141">
        <f t="shared" si="871"/>
        <v>0</v>
      </c>
      <c r="AQ1527" s="141">
        <f t="shared" si="872"/>
        <v>0</v>
      </c>
      <c r="AR1527" s="141">
        <f t="shared" si="873"/>
        <v>0</v>
      </c>
      <c r="AS1527" s="141">
        <f t="shared" si="874"/>
        <v>0</v>
      </c>
      <c r="AT1527" s="142"/>
      <c r="AU1527" s="144">
        <f t="shared" si="855"/>
        <v>0</v>
      </c>
      <c r="AV1527" s="144">
        <f t="shared" si="856"/>
        <v>0</v>
      </c>
      <c r="AW1527" s="144">
        <f t="shared" si="857"/>
        <v>0</v>
      </c>
      <c r="AX1527" s="144">
        <f t="shared" si="858"/>
        <v>0</v>
      </c>
      <c r="AY1527" s="141">
        <f t="shared" si="875"/>
        <v>0</v>
      </c>
      <c r="AZ1527" s="141">
        <f t="shared" si="876"/>
        <v>0</v>
      </c>
      <c r="BA1527" s="141">
        <f t="shared" si="877"/>
        <v>0</v>
      </c>
      <c r="BB1527" s="141">
        <f t="shared" si="878"/>
        <v>0</v>
      </c>
      <c r="BC1527" s="141">
        <f t="shared" si="879"/>
        <v>0</v>
      </c>
      <c r="BD1527" s="141">
        <f t="shared" si="880"/>
        <v>0</v>
      </c>
      <c r="BE1527" s="141">
        <f t="shared" si="881"/>
        <v>0</v>
      </c>
      <c r="BF1527" s="141">
        <f t="shared" si="882"/>
        <v>0</v>
      </c>
      <c r="BG1527" s="105"/>
    </row>
    <row r="1528" spans="13:59" x14ac:dyDescent="0.25">
      <c r="M1528" s="100"/>
      <c r="N1528" s="120"/>
      <c r="O1528" s="121"/>
      <c r="P1528" s="120"/>
      <c r="Q1528" s="120"/>
      <c r="R1528" s="120"/>
      <c r="S1528" s="120"/>
      <c r="T1528" s="139"/>
      <c r="U1528" s="140">
        <f t="shared" si="847"/>
        <v>0</v>
      </c>
      <c r="V1528" s="140">
        <f t="shared" si="848"/>
        <v>0</v>
      </c>
      <c r="W1528" s="140">
        <f t="shared" si="849"/>
        <v>0</v>
      </c>
      <c r="X1528" s="140">
        <f t="shared" si="850"/>
        <v>0</v>
      </c>
      <c r="Y1528" s="141">
        <f t="shared" si="859"/>
        <v>0</v>
      </c>
      <c r="Z1528" s="141">
        <f t="shared" si="860"/>
        <v>0</v>
      </c>
      <c r="AA1528" s="141">
        <f t="shared" si="861"/>
        <v>0</v>
      </c>
      <c r="AB1528" s="141">
        <f t="shared" si="862"/>
        <v>0</v>
      </c>
      <c r="AC1528" s="141">
        <f t="shared" si="863"/>
        <v>0</v>
      </c>
      <c r="AD1528" s="141">
        <f t="shared" si="864"/>
        <v>0</v>
      </c>
      <c r="AE1528" s="141">
        <f t="shared" si="865"/>
        <v>0</v>
      </c>
      <c r="AF1528" s="141">
        <f t="shared" si="866"/>
        <v>0</v>
      </c>
      <c r="AG1528" s="142"/>
      <c r="AH1528" s="143">
        <f t="shared" si="851"/>
        <v>0</v>
      </c>
      <c r="AI1528" s="143">
        <f t="shared" si="852"/>
        <v>0</v>
      </c>
      <c r="AJ1528" s="143">
        <f t="shared" si="853"/>
        <v>0</v>
      </c>
      <c r="AK1528" s="143">
        <f t="shared" si="854"/>
        <v>0</v>
      </c>
      <c r="AL1528" s="141">
        <f t="shared" si="867"/>
        <v>0</v>
      </c>
      <c r="AM1528" s="141">
        <f t="shared" si="868"/>
        <v>0</v>
      </c>
      <c r="AN1528" s="141">
        <f t="shared" si="869"/>
        <v>0</v>
      </c>
      <c r="AO1528" s="141">
        <f t="shared" si="870"/>
        <v>0</v>
      </c>
      <c r="AP1528" s="141">
        <f t="shared" si="871"/>
        <v>0</v>
      </c>
      <c r="AQ1528" s="141">
        <f t="shared" si="872"/>
        <v>0</v>
      </c>
      <c r="AR1528" s="141">
        <f t="shared" si="873"/>
        <v>0</v>
      </c>
      <c r="AS1528" s="141">
        <f t="shared" si="874"/>
        <v>0</v>
      </c>
      <c r="AT1528" s="142"/>
      <c r="AU1528" s="144">
        <f t="shared" si="855"/>
        <v>0</v>
      </c>
      <c r="AV1528" s="144">
        <f t="shared" si="856"/>
        <v>0</v>
      </c>
      <c r="AW1528" s="144">
        <f t="shared" si="857"/>
        <v>0</v>
      </c>
      <c r="AX1528" s="144">
        <f t="shared" si="858"/>
        <v>0</v>
      </c>
      <c r="AY1528" s="141">
        <f t="shared" si="875"/>
        <v>0</v>
      </c>
      <c r="AZ1528" s="141">
        <f t="shared" si="876"/>
        <v>0</v>
      </c>
      <c r="BA1528" s="141">
        <f t="shared" si="877"/>
        <v>0</v>
      </c>
      <c r="BB1528" s="141">
        <f t="shared" si="878"/>
        <v>0</v>
      </c>
      <c r="BC1528" s="141">
        <f t="shared" si="879"/>
        <v>0</v>
      </c>
      <c r="BD1528" s="141">
        <f t="shared" si="880"/>
        <v>0</v>
      </c>
      <c r="BE1528" s="141">
        <f t="shared" si="881"/>
        <v>0</v>
      </c>
      <c r="BF1528" s="141">
        <f t="shared" si="882"/>
        <v>0</v>
      </c>
      <c r="BG1528" s="105"/>
    </row>
    <row r="1529" spans="13:59" x14ac:dyDescent="0.25">
      <c r="M1529" s="100"/>
      <c r="N1529" s="120"/>
      <c r="O1529" s="121"/>
      <c r="P1529" s="120"/>
      <c r="Q1529" s="120"/>
      <c r="R1529" s="120"/>
      <c r="S1529" s="120"/>
      <c r="T1529" s="139"/>
      <c r="U1529" s="140">
        <f t="shared" si="847"/>
        <v>0</v>
      </c>
      <c r="V1529" s="140">
        <f t="shared" si="848"/>
        <v>0</v>
      </c>
      <c r="W1529" s="140">
        <f t="shared" si="849"/>
        <v>0</v>
      </c>
      <c r="X1529" s="140">
        <f t="shared" si="850"/>
        <v>0</v>
      </c>
      <c r="Y1529" s="141">
        <f t="shared" si="859"/>
        <v>0</v>
      </c>
      <c r="Z1529" s="141">
        <f t="shared" si="860"/>
        <v>0</v>
      </c>
      <c r="AA1529" s="141">
        <f t="shared" si="861"/>
        <v>0</v>
      </c>
      <c r="AB1529" s="141">
        <f t="shared" si="862"/>
        <v>0</v>
      </c>
      <c r="AC1529" s="141">
        <f t="shared" si="863"/>
        <v>0</v>
      </c>
      <c r="AD1529" s="141">
        <f t="shared" si="864"/>
        <v>0</v>
      </c>
      <c r="AE1529" s="141">
        <f t="shared" si="865"/>
        <v>0</v>
      </c>
      <c r="AF1529" s="141">
        <f t="shared" si="866"/>
        <v>0</v>
      </c>
      <c r="AG1529" s="142"/>
      <c r="AH1529" s="143">
        <f t="shared" si="851"/>
        <v>0</v>
      </c>
      <c r="AI1529" s="143">
        <f t="shared" si="852"/>
        <v>0</v>
      </c>
      <c r="AJ1529" s="143">
        <f t="shared" si="853"/>
        <v>0</v>
      </c>
      <c r="AK1529" s="143">
        <f t="shared" si="854"/>
        <v>0</v>
      </c>
      <c r="AL1529" s="141">
        <f t="shared" si="867"/>
        <v>0</v>
      </c>
      <c r="AM1529" s="141">
        <f t="shared" si="868"/>
        <v>0</v>
      </c>
      <c r="AN1529" s="141">
        <f t="shared" si="869"/>
        <v>0</v>
      </c>
      <c r="AO1529" s="141">
        <f t="shared" si="870"/>
        <v>0</v>
      </c>
      <c r="AP1529" s="141">
        <f t="shared" si="871"/>
        <v>0</v>
      </c>
      <c r="AQ1529" s="141">
        <f t="shared" si="872"/>
        <v>0</v>
      </c>
      <c r="AR1529" s="141">
        <f t="shared" si="873"/>
        <v>0</v>
      </c>
      <c r="AS1529" s="141">
        <f t="shared" si="874"/>
        <v>0</v>
      </c>
      <c r="AT1529" s="142"/>
      <c r="AU1529" s="144">
        <f t="shared" si="855"/>
        <v>0</v>
      </c>
      <c r="AV1529" s="144">
        <f t="shared" si="856"/>
        <v>0</v>
      </c>
      <c r="AW1529" s="144">
        <f t="shared" si="857"/>
        <v>0</v>
      </c>
      <c r="AX1529" s="144">
        <f t="shared" si="858"/>
        <v>0</v>
      </c>
      <c r="AY1529" s="141">
        <f t="shared" si="875"/>
        <v>0</v>
      </c>
      <c r="AZ1529" s="141">
        <f t="shared" si="876"/>
        <v>0</v>
      </c>
      <c r="BA1529" s="141">
        <f t="shared" si="877"/>
        <v>0</v>
      </c>
      <c r="BB1529" s="141">
        <f t="shared" si="878"/>
        <v>0</v>
      </c>
      <c r="BC1529" s="141">
        <f t="shared" si="879"/>
        <v>0</v>
      </c>
      <c r="BD1529" s="141">
        <f t="shared" si="880"/>
        <v>0</v>
      </c>
      <c r="BE1529" s="141">
        <f t="shared" si="881"/>
        <v>0</v>
      </c>
      <c r="BF1529" s="141">
        <f t="shared" si="882"/>
        <v>0</v>
      </c>
      <c r="BG1529" s="105"/>
    </row>
    <row r="1530" spans="13:59" x14ac:dyDescent="0.25">
      <c r="M1530" s="100"/>
      <c r="N1530" s="120"/>
      <c r="O1530" s="121"/>
      <c r="P1530" s="120"/>
      <c r="Q1530" s="120"/>
      <c r="R1530" s="120"/>
      <c r="S1530" s="120"/>
      <c r="T1530" s="139"/>
      <c r="U1530" s="140">
        <f t="shared" si="847"/>
        <v>0</v>
      </c>
      <c r="V1530" s="140">
        <f t="shared" si="848"/>
        <v>0</v>
      </c>
      <c r="W1530" s="140">
        <f t="shared" si="849"/>
        <v>0</v>
      </c>
      <c r="X1530" s="140">
        <f t="shared" si="850"/>
        <v>0</v>
      </c>
      <c r="Y1530" s="141">
        <f t="shared" si="859"/>
        <v>0</v>
      </c>
      <c r="Z1530" s="141">
        <f t="shared" si="860"/>
        <v>0</v>
      </c>
      <c r="AA1530" s="141">
        <f t="shared" si="861"/>
        <v>0</v>
      </c>
      <c r="AB1530" s="141">
        <f t="shared" si="862"/>
        <v>0</v>
      </c>
      <c r="AC1530" s="141">
        <f t="shared" si="863"/>
        <v>0</v>
      </c>
      <c r="AD1530" s="141">
        <f t="shared" si="864"/>
        <v>0</v>
      </c>
      <c r="AE1530" s="141">
        <f t="shared" si="865"/>
        <v>0</v>
      </c>
      <c r="AF1530" s="141">
        <f t="shared" si="866"/>
        <v>0</v>
      </c>
      <c r="AG1530" s="142"/>
      <c r="AH1530" s="143">
        <f t="shared" si="851"/>
        <v>0</v>
      </c>
      <c r="AI1530" s="143">
        <f t="shared" si="852"/>
        <v>0</v>
      </c>
      <c r="AJ1530" s="143">
        <f t="shared" si="853"/>
        <v>0</v>
      </c>
      <c r="AK1530" s="143">
        <f t="shared" si="854"/>
        <v>0</v>
      </c>
      <c r="AL1530" s="141">
        <f t="shared" si="867"/>
        <v>0</v>
      </c>
      <c r="AM1530" s="141">
        <f t="shared" si="868"/>
        <v>0</v>
      </c>
      <c r="AN1530" s="141">
        <f t="shared" si="869"/>
        <v>0</v>
      </c>
      <c r="AO1530" s="141">
        <f t="shared" si="870"/>
        <v>0</v>
      </c>
      <c r="AP1530" s="141">
        <f t="shared" si="871"/>
        <v>0</v>
      </c>
      <c r="AQ1530" s="141">
        <f t="shared" si="872"/>
        <v>0</v>
      </c>
      <c r="AR1530" s="141">
        <f t="shared" si="873"/>
        <v>0</v>
      </c>
      <c r="AS1530" s="141">
        <f t="shared" si="874"/>
        <v>0</v>
      </c>
      <c r="AT1530" s="142"/>
      <c r="AU1530" s="144">
        <f t="shared" si="855"/>
        <v>0</v>
      </c>
      <c r="AV1530" s="144">
        <f t="shared" si="856"/>
        <v>0</v>
      </c>
      <c r="AW1530" s="144">
        <f t="shared" si="857"/>
        <v>0</v>
      </c>
      <c r="AX1530" s="144">
        <f t="shared" si="858"/>
        <v>0</v>
      </c>
      <c r="AY1530" s="141">
        <f t="shared" si="875"/>
        <v>0</v>
      </c>
      <c r="AZ1530" s="141">
        <f t="shared" si="876"/>
        <v>0</v>
      </c>
      <c r="BA1530" s="141">
        <f t="shared" si="877"/>
        <v>0</v>
      </c>
      <c r="BB1530" s="141">
        <f t="shared" si="878"/>
        <v>0</v>
      </c>
      <c r="BC1530" s="141">
        <f t="shared" si="879"/>
        <v>0</v>
      </c>
      <c r="BD1530" s="141">
        <f t="shared" si="880"/>
        <v>0</v>
      </c>
      <c r="BE1530" s="141">
        <f t="shared" si="881"/>
        <v>0</v>
      </c>
      <c r="BF1530" s="141">
        <f t="shared" si="882"/>
        <v>0</v>
      </c>
      <c r="BG1530" s="105"/>
    </row>
    <row r="1531" spans="13:59" x14ac:dyDescent="0.25">
      <c r="M1531" s="100"/>
      <c r="N1531" s="120"/>
      <c r="O1531" s="121"/>
      <c r="P1531" s="120"/>
      <c r="Q1531" s="120"/>
      <c r="R1531" s="120"/>
      <c r="S1531" s="120"/>
      <c r="T1531" s="139"/>
      <c r="U1531" s="140">
        <f t="shared" si="847"/>
        <v>0</v>
      </c>
      <c r="V1531" s="140">
        <f t="shared" si="848"/>
        <v>0</v>
      </c>
      <c r="W1531" s="140">
        <f t="shared" si="849"/>
        <v>0</v>
      </c>
      <c r="X1531" s="140">
        <f t="shared" si="850"/>
        <v>0</v>
      </c>
      <c r="Y1531" s="141">
        <f t="shared" si="859"/>
        <v>0</v>
      </c>
      <c r="Z1531" s="141">
        <f t="shared" si="860"/>
        <v>0</v>
      </c>
      <c r="AA1531" s="141">
        <f t="shared" si="861"/>
        <v>0</v>
      </c>
      <c r="AB1531" s="141">
        <f t="shared" si="862"/>
        <v>0</v>
      </c>
      <c r="AC1531" s="141">
        <f t="shared" si="863"/>
        <v>0</v>
      </c>
      <c r="AD1531" s="141">
        <f t="shared" si="864"/>
        <v>0</v>
      </c>
      <c r="AE1531" s="141">
        <f t="shared" si="865"/>
        <v>0</v>
      </c>
      <c r="AF1531" s="141">
        <f t="shared" si="866"/>
        <v>0</v>
      </c>
      <c r="AG1531" s="142"/>
      <c r="AH1531" s="143">
        <f t="shared" si="851"/>
        <v>0</v>
      </c>
      <c r="AI1531" s="143">
        <f t="shared" si="852"/>
        <v>0</v>
      </c>
      <c r="AJ1531" s="143">
        <f t="shared" si="853"/>
        <v>0</v>
      </c>
      <c r="AK1531" s="143">
        <f t="shared" si="854"/>
        <v>0</v>
      </c>
      <c r="AL1531" s="141">
        <f t="shared" si="867"/>
        <v>0</v>
      </c>
      <c r="AM1531" s="141">
        <f t="shared" si="868"/>
        <v>0</v>
      </c>
      <c r="AN1531" s="141">
        <f t="shared" si="869"/>
        <v>0</v>
      </c>
      <c r="AO1531" s="141">
        <f t="shared" si="870"/>
        <v>0</v>
      </c>
      <c r="AP1531" s="141">
        <f t="shared" si="871"/>
        <v>0</v>
      </c>
      <c r="AQ1531" s="141">
        <f t="shared" si="872"/>
        <v>0</v>
      </c>
      <c r="AR1531" s="141">
        <f t="shared" si="873"/>
        <v>0</v>
      </c>
      <c r="AS1531" s="141">
        <f t="shared" si="874"/>
        <v>0</v>
      </c>
      <c r="AT1531" s="142"/>
      <c r="AU1531" s="144">
        <f t="shared" si="855"/>
        <v>0</v>
      </c>
      <c r="AV1531" s="144">
        <f t="shared" si="856"/>
        <v>0</v>
      </c>
      <c r="AW1531" s="144">
        <f t="shared" si="857"/>
        <v>0</v>
      </c>
      <c r="AX1531" s="144">
        <f t="shared" si="858"/>
        <v>0</v>
      </c>
      <c r="AY1531" s="141">
        <f t="shared" si="875"/>
        <v>0</v>
      </c>
      <c r="AZ1531" s="141">
        <f t="shared" si="876"/>
        <v>0</v>
      </c>
      <c r="BA1531" s="141">
        <f t="shared" si="877"/>
        <v>0</v>
      </c>
      <c r="BB1531" s="141">
        <f t="shared" si="878"/>
        <v>0</v>
      </c>
      <c r="BC1531" s="141">
        <f t="shared" si="879"/>
        <v>0</v>
      </c>
      <c r="BD1531" s="141">
        <f t="shared" si="880"/>
        <v>0</v>
      </c>
      <c r="BE1531" s="141">
        <f t="shared" si="881"/>
        <v>0</v>
      </c>
      <c r="BF1531" s="141">
        <f t="shared" si="882"/>
        <v>0</v>
      </c>
      <c r="BG1531" s="105"/>
    </row>
    <row r="1532" spans="13:59" x14ac:dyDescent="0.25">
      <c r="M1532" s="100"/>
      <c r="T1532" s="139"/>
      <c r="U1532" s="140">
        <f t="shared" si="847"/>
        <v>0</v>
      </c>
      <c r="V1532" s="140">
        <f t="shared" si="848"/>
        <v>0</v>
      </c>
      <c r="W1532" s="140">
        <f t="shared" si="849"/>
        <v>0</v>
      </c>
      <c r="X1532" s="140">
        <f t="shared" si="850"/>
        <v>0</v>
      </c>
      <c r="Y1532" s="141">
        <f t="shared" si="859"/>
        <v>0</v>
      </c>
      <c r="Z1532" s="141">
        <f t="shared" si="860"/>
        <v>0</v>
      </c>
      <c r="AA1532" s="141">
        <f t="shared" si="861"/>
        <v>0</v>
      </c>
      <c r="AB1532" s="141">
        <f t="shared" si="862"/>
        <v>0</v>
      </c>
      <c r="AC1532" s="141">
        <f t="shared" si="863"/>
        <v>0</v>
      </c>
      <c r="AD1532" s="141">
        <f t="shared" si="864"/>
        <v>0</v>
      </c>
      <c r="AE1532" s="141">
        <f t="shared" si="865"/>
        <v>0</v>
      </c>
      <c r="AF1532" s="141">
        <f t="shared" si="866"/>
        <v>0</v>
      </c>
      <c r="AG1532" s="142"/>
      <c r="AH1532" s="143">
        <f t="shared" si="851"/>
        <v>0</v>
      </c>
      <c r="AI1532" s="143">
        <f t="shared" si="852"/>
        <v>0</v>
      </c>
      <c r="AJ1532" s="143">
        <f t="shared" si="853"/>
        <v>0</v>
      </c>
      <c r="AK1532" s="143">
        <f t="shared" si="854"/>
        <v>0</v>
      </c>
      <c r="AL1532" s="141">
        <f t="shared" si="867"/>
        <v>0</v>
      </c>
      <c r="AM1532" s="141">
        <f t="shared" si="868"/>
        <v>0</v>
      </c>
      <c r="AN1532" s="141">
        <f t="shared" si="869"/>
        <v>0</v>
      </c>
      <c r="AO1532" s="141">
        <f t="shared" si="870"/>
        <v>0</v>
      </c>
      <c r="AP1532" s="141">
        <f t="shared" si="871"/>
        <v>0</v>
      </c>
      <c r="AQ1532" s="141">
        <f t="shared" si="872"/>
        <v>0</v>
      </c>
      <c r="AR1532" s="141">
        <f t="shared" si="873"/>
        <v>0</v>
      </c>
      <c r="AS1532" s="141">
        <f t="shared" si="874"/>
        <v>0</v>
      </c>
      <c r="AT1532" s="142"/>
      <c r="AU1532" s="144">
        <f t="shared" si="855"/>
        <v>0</v>
      </c>
      <c r="AV1532" s="144">
        <f t="shared" si="856"/>
        <v>0</v>
      </c>
      <c r="AW1532" s="144">
        <f t="shared" si="857"/>
        <v>0</v>
      </c>
      <c r="AX1532" s="144">
        <f t="shared" si="858"/>
        <v>0</v>
      </c>
      <c r="AY1532" s="141">
        <f t="shared" si="875"/>
        <v>0</v>
      </c>
      <c r="AZ1532" s="141">
        <f t="shared" si="876"/>
        <v>0</v>
      </c>
      <c r="BA1532" s="141">
        <f t="shared" si="877"/>
        <v>0</v>
      </c>
      <c r="BB1532" s="141">
        <f t="shared" si="878"/>
        <v>0</v>
      </c>
      <c r="BC1532" s="141">
        <f t="shared" si="879"/>
        <v>0</v>
      </c>
      <c r="BD1532" s="141">
        <f t="shared" si="880"/>
        <v>0</v>
      </c>
      <c r="BE1532" s="141">
        <f t="shared" si="881"/>
        <v>0</v>
      </c>
      <c r="BF1532" s="141">
        <f t="shared" si="882"/>
        <v>0</v>
      </c>
      <c r="BG1532" s="105"/>
    </row>
    <row r="1533" spans="13:59" x14ac:dyDescent="0.25">
      <c r="M1533" s="100"/>
      <c r="N1533" s="120"/>
      <c r="O1533" s="121"/>
      <c r="P1533" s="120"/>
      <c r="Q1533" s="120"/>
      <c r="R1533" s="120"/>
      <c r="S1533" s="120"/>
      <c r="T1533" s="139"/>
      <c r="U1533" s="140">
        <f t="shared" si="847"/>
        <v>0</v>
      </c>
      <c r="V1533" s="140">
        <f t="shared" si="848"/>
        <v>0</v>
      </c>
      <c r="W1533" s="140">
        <f t="shared" si="849"/>
        <v>0</v>
      </c>
      <c r="X1533" s="140">
        <f t="shared" si="850"/>
        <v>0</v>
      </c>
      <c r="Y1533" s="141">
        <f t="shared" si="859"/>
        <v>0</v>
      </c>
      <c r="Z1533" s="141">
        <f t="shared" si="860"/>
        <v>0</v>
      </c>
      <c r="AA1533" s="141">
        <f t="shared" si="861"/>
        <v>0</v>
      </c>
      <c r="AB1533" s="141">
        <f t="shared" si="862"/>
        <v>0</v>
      </c>
      <c r="AC1533" s="141">
        <f t="shared" si="863"/>
        <v>0</v>
      </c>
      <c r="AD1533" s="141">
        <f t="shared" si="864"/>
        <v>0</v>
      </c>
      <c r="AE1533" s="141">
        <f t="shared" si="865"/>
        <v>0</v>
      </c>
      <c r="AF1533" s="141">
        <f t="shared" si="866"/>
        <v>0</v>
      </c>
      <c r="AG1533" s="142"/>
      <c r="AH1533" s="143">
        <f t="shared" si="851"/>
        <v>0</v>
      </c>
      <c r="AI1533" s="143">
        <f t="shared" si="852"/>
        <v>0</v>
      </c>
      <c r="AJ1533" s="143">
        <f t="shared" si="853"/>
        <v>0</v>
      </c>
      <c r="AK1533" s="143">
        <f t="shared" si="854"/>
        <v>0</v>
      </c>
      <c r="AL1533" s="141">
        <f t="shared" si="867"/>
        <v>0</v>
      </c>
      <c r="AM1533" s="141">
        <f t="shared" si="868"/>
        <v>0</v>
      </c>
      <c r="AN1533" s="141">
        <f t="shared" si="869"/>
        <v>0</v>
      </c>
      <c r="AO1533" s="141">
        <f t="shared" si="870"/>
        <v>0</v>
      </c>
      <c r="AP1533" s="141">
        <f t="shared" si="871"/>
        <v>0</v>
      </c>
      <c r="AQ1533" s="141">
        <f t="shared" si="872"/>
        <v>0</v>
      </c>
      <c r="AR1533" s="141">
        <f t="shared" si="873"/>
        <v>0</v>
      </c>
      <c r="AS1533" s="141">
        <f t="shared" si="874"/>
        <v>0</v>
      </c>
      <c r="AT1533" s="142"/>
      <c r="AU1533" s="144">
        <f t="shared" si="855"/>
        <v>0</v>
      </c>
      <c r="AV1533" s="144">
        <f t="shared" si="856"/>
        <v>0</v>
      </c>
      <c r="AW1533" s="144">
        <f t="shared" si="857"/>
        <v>0</v>
      </c>
      <c r="AX1533" s="144">
        <f t="shared" si="858"/>
        <v>0</v>
      </c>
      <c r="AY1533" s="141">
        <f t="shared" si="875"/>
        <v>0</v>
      </c>
      <c r="AZ1533" s="141">
        <f t="shared" si="876"/>
        <v>0</v>
      </c>
      <c r="BA1533" s="141">
        <f t="shared" si="877"/>
        <v>0</v>
      </c>
      <c r="BB1533" s="141">
        <f t="shared" si="878"/>
        <v>0</v>
      </c>
      <c r="BC1533" s="141">
        <f t="shared" si="879"/>
        <v>0</v>
      </c>
      <c r="BD1533" s="141">
        <f t="shared" si="880"/>
        <v>0</v>
      </c>
      <c r="BE1533" s="141">
        <f t="shared" si="881"/>
        <v>0</v>
      </c>
      <c r="BF1533" s="141">
        <f t="shared" si="882"/>
        <v>0</v>
      </c>
      <c r="BG1533" s="105"/>
    </row>
    <row r="1534" spans="13:59" x14ac:dyDescent="0.25">
      <c r="M1534" s="100"/>
      <c r="T1534" s="139"/>
      <c r="U1534" s="140">
        <f t="shared" si="847"/>
        <v>0</v>
      </c>
      <c r="V1534" s="140">
        <f t="shared" si="848"/>
        <v>0</v>
      </c>
      <c r="W1534" s="140">
        <f t="shared" si="849"/>
        <v>0</v>
      </c>
      <c r="X1534" s="140">
        <f t="shared" si="850"/>
        <v>0</v>
      </c>
      <c r="Y1534" s="141">
        <f t="shared" si="859"/>
        <v>0</v>
      </c>
      <c r="Z1534" s="141">
        <f t="shared" si="860"/>
        <v>0</v>
      </c>
      <c r="AA1534" s="141">
        <f t="shared" si="861"/>
        <v>0</v>
      </c>
      <c r="AB1534" s="141">
        <f t="shared" si="862"/>
        <v>0</v>
      </c>
      <c r="AC1534" s="141">
        <f t="shared" si="863"/>
        <v>0</v>
      </c>
      <c r="AD1534" s="141">
        <f t="shared" si="864"/>
        <v>0</v>
      </c>
      <c r="AE1534" s="141">
        <f t="shared" si="865"/>
        <v>0</v>
      </c>
      <c r="AF1534" s="141">
        <f t="shared" si="866"/>
        <v>0</v>
      </c>
      <c r="AG1534" s="142"/>
      <c r="AH1534" s="143">
        <f t="shared" si="851"/>
        <v>0</v>
      </c>
      <c r="AI1534" s="143">
        <f t="shared" si="852"/>
        <v>0</v>
      </c>
      <c r="AJ1534" s="143">
        <f t="shared" si="853"/>
        <v>0</v>
      </c>
      <c r="AK1534" s="143">
        <f t="shared" si="854"/>
        <v>0</v>
      </c>
      <c r="AL1534" s="141">
        <f t="shared" si="867"/>
        <v>0</v>
      </c>
      <c r="AM1534" s="141">
        <f t="shared" si="868"/>
        <v>0</v>
      </c>
      <c r="AN1534" s="141">
        <f t="shared" si="869"/>
        <v>0</v>
      </c>
      <c r="AO1534" s="141">
        <f t="shared" si="870"/>
        <v>0</v>
      </c>
      <c r="AP1534" s="141">
        <f t="shared" si="871"/>
        <v>0</v>
      </c>
      <c r="AQ1534" s="141">
        <f t="shared" si="872"/>
        <v>0</v>
      </c>
      <c r="AR1534" s="141">
        <f t="shared" si="873"/>
        <v>0</v>
      </c>
      <c r="AS1534" s="141">
        <f t="shared" si="874"/>
        <v>0</v>
      </c>
      <c r="AT1534" s="142"/>
      <c r="AU1534" s="144">
        <f t="shared" si="855"/>
        <v>0</v>
      </c>
      <c r="AV1534" s="144">
        <f t="shared" si="856"/>
        <v>0</v>
      </c>
      <c r="AW1534" s="144">
        <f t="shared" si="857"/>
        <v>0</v>
      </c>
      <c r="AX1534" s="144">
        <f t="shared" si="858"/>
        <v>0</v>
      </c>
      <c r="AY1534" s="141">
        <f t="shared" si="875"/>
        <v>0</v>
      </c>
      <c r="AZ1534" s="141">
        <f t="shared" si="876"/>
        <v>0</v>
      </c>
      <c r="BA1534" s="141">
        <f t="shared" si="877"/>
        <v>0</v>
      </c>
      <c r="BB1534" s="141">
        <f t="shared" si="878"/>
        <v>0</v>
      </c>
      <c r="BC1534" s="141">
        <f t="shared" si="879"/>
        <v>0</v>
      </c>
      <c r="BD1534" s="141">
        <f t="shared" si="880"/>
        <v>0</v>
      </c>
      <c r="BE1534" s="141">
        <f t="shared" si="881"/>
        <v>0</v>
      </c>
      <c r="BF1534" s="141">
        <f t="shared" si="882"/>
        <v>0</v>
      </c>
      <c r="BG1534" s="105"/>
    </row>
    <row r="1535" spans="13:59" x14ac:dyDescent="0.25">
      <c r="M1535" s="100"/>
      <c r="N1535" s="120"/>
      <c r="O1535" s="121"/>
      <c r="P1535" s="120"/>
      <c r="Q1535" s="120"/>
      <c r="R1535" s="120"/>
      <c r="S1535" s="120"/>
      <c r="T1535" s="139"/>
      <c r="U1535" s="140">
        <f t="shared" si="847"/>
        <v>0</v>
      </c>
      <c r="V1535" s="140">
        <f t="shared" si="848"/>
        <v>0</v>
      </c>
      <c r="W1535" s="140">
        <f t="shared" si="849"/>
        <v>0</v>
      </c>
      <c r="X1535" s="140">
        <f t="shared" si="850"/>
        <v>0</v>
      </c>
      <c r="Y1535" s="141">
        <f t="shared" si="859"/>
        <v>0</v>
      </c>
      <c r="Z1535" s="141">
        <f t="shared" si="860"/>
        <v>0</v>
      </c>
      <c r="AA1535" s="141">
        <f t="shared" si="861"/>
        <v>0</v>
      </c>
      <c r="AB1535" s="141">
        <f t="shared" si="862"/>
        <v>0</v>
      </c>
      <c r="AC1535" s="141">
        <f t="shared" si="863"/>
        <v>0</v>
      </c>
      <c r="AD1535" s="141">
        <f t="shared" si="864"/>
        <v>0</v>
      </c>
      <c r="AE1535" s="141">
        <f t="shared" si="865"/>
        <v>0</v>
      </c>
      <c r="AF1535" s="141">
        <f t="shared" si="866"/>
        <v>0</v>
      </c>
      <c r="AG1535" s="142"/>
      <c r="AH1535" s="143">
        <f t="shared" si="851"/>
        <v>0</v>
      </c>
      <c r="AI1535" s="143">
        <f t="shared" si="852"/>
        <v>0</v>
      </c>
      <c r="AJ1535" s="143">
        <f t="shared" si="853"/>
        <v>0</v>
      </c>
      <c r="AK1535" s="143">
        <f t="shared" si="854"/>
        <v>0</v>
      </c>
      <c r="AL1535" s="141">
        <f t="shared" si="867"/>
        <v>0</v>
      </c>
      <c r="AM1535" s="141">
        <f t="shared" si="868"/>
        <v>0</v>
      </c>
      <c r="AN1535" s="141">
        <f t="shared" si="869"/>
        <v>0</v>
      </c>
      <c r="AO1535" s="141">
        <f t="shared" si="870"/>
        <v>0</v>
      </c>
      <c r="AP1535" s="141">
        <f t="shared" si="871"/>
        <v>0</v>
      </c>
      <c r="AQ1535" s="141">
        <f t="shared" si="872"/>
        <v>0</v>
      </c>
      <c r="AR1535" s="141">
        <f t="shared" si="873"/>
        <v>0</v>
      </c>
      <c r="AS1535" s="141">
        <f t="shared" si="874"/>
        <v>0</v>
      </c>
      <c r="AT1535" s="142"/>
      <c r="AU1535" s="144">
        <f t="shared" si="855"/>
        <v>0</v>
      </c>
      <c r="AV1535" s="144">
        <f t="shared" si="856"/>
        <v>0</v>
      </c>
      <c r="AW1535" s="144">
        <f t="shared" si="857"/>
        <v>0</v>
      </c>
      <c r="AX1535" s="144">
        <f t="shared" si="858"/>
        <v>0</v>
      </c>
      <c r="AY1535" s="141">
        <f t="shared" si="875"/>
        <v>0</v>
      </c>
      <c r="AZ1535" s="141">
        <f t="shared" si="876"/>
        <v>0</v>
      </c>
      <c r="BA1535" s="141">
        <f t="shared" si="877"/>
        <v>0</v>
      </c>
      <c r="BB1535" s="141">
        <f t="shared" si="878"/>
        <v>0</v>
      </c>
      <c r="BC1535" s="141">
        <f t="shared" si="879"/>
        <v>0</v>
      </c>
      <c r="BD1535" s="141">
        <f t="shared" si="880"/>
        <v>0</v>
      </c>
      <c r="BE1535" s="141">
        <f t="shared" si="881"/>
        <v>0</v>
      </c>
      <c r="BF1535" s="141">
        <f t="shared" si="882"/>
        <v>0</v>
      </c>
      <c r="BG1535" s="105"/>
    </row>
    <row r="1536" spans="13:59" x14ac:dyDescent="0.25">
      <c r="M1536" s="100"/>
      <c r="N1536" s="120"/>
      <c r="O1536" s="121"/>
      <c r="P1536" s="120"/>
      <c r="Q1536" s="120"/>
      <c r="R1536" s="120"/>
      <c r="S1536" s="120"/>
      <c r="T1536" s="139"/>
      <c r="U1536" s="140">
        <f t="shared" si="847"/>
        <v>0</v>
      </c>
      <c r="V1536" s="140">
        <f t="shared" si="848"/>
        <v>0</v>
      </c>
      <c r="W1536" s="140">
        <f t="shared" si="849"/>
        <v>0</v>
      </c>
      <c r="X1536" s="140">
        <f t="shared" si="850"/>
        <v>0</v>
      </c>
      <c r="Y1536" s="141">
        <f t="shared" si="859"/>
        <v>0</v>
      </c>
      <c r="Z1536" s="141">
        <f t="shared" si="860"/>
        <v>0</v>
      </c>
      <c r="AA1536" s="141">
        <f t="shared" si="861"/>
        <v>0</v>
      </c>
      <c r="AB1536" s="141">
        <f t="shared" si="862"/>
        <v>0</v>
      </c>
      <c r="AC1536" s="141">
        <f t="shared" si="863"/>
        <v>0</v>
      </c>
      <c r="AD1536" s="141">
        <f t="shared" si="864"/>
        <v>0</v>
      </c>
      <c r="AE1536" s="141">
        <f t="shared" si="865"/>
        <v>0</v>
      </c>
      <c r="AF1536" s="141">
        <f t="shared" si="866"/>
        <v>0</v>
      </c>
      <c r="AG1536" s="142"/>
      <c r="AH1536" s="143">
        <f t="shared" si="851"/>
        <v>0</v>
      </c>
      <c r="AI1536" s="143">
        <f t="shared" si="852"/>
        <v>0</v>
      </c>
      <c r="AJ1536" s="143">
        <f t="shared" si="853"/>
        <v>0</v>
      </c>
      <c r="AK1536" s="143">
        <f t="shared" si="854"/>
        <v>0</v>
      </c>
      <c r="AL1536" s="141">
        <f t="shared" si="867"/>
        <v>0</v>
      </c>
      <c r="AM1536" s="141">
        <f t="shared" si="868"/>
        <v>0</v>
      </c>
      <c r="AN1536" s="141">
        <f t="shared" si="869"/>
        <v>0</v>
      </c>
      <c r="AO1536" s="141">
        <f t="shared" si="870"/>
        <v>0</v>
      </c>
      <c r="AP1536" s="141">
        <f t="shared" si="871"/>
        <v>0</v>
      </c>
      <c r="AQ1536" s="141">
        <f t="shared" si="872"/>
        <v>0</v>
      </c>
      <c r="AR1536" s="141">
        <f t="shared" si="873"/>
        <v>0</v>
      </c>
      <c r="AS1536" s="141">
        <f t="shared" si="874"/>
        <v>0</v>
      </c>
      <c r="AT1536" s="142"/>
      <c r="AU1536" s="144">
        <f t="shared" si="855"/>
        <v>0</v>
      </c>
      <c r="AV1536" s="144">
        <f t="shared" si="856"/>
        <v>0</v>
      </c>
      <c r="AW1536" s="144">
        <f t="shared" si="857"/>
        <v>0</v>
      </c>
      <c r="AX1536" s="144">
        <f t="shared" si="858"/>
        <v>0</v>
      </c>
      <c r="AY1536" s="141">
        <f t="shared" si="875"/>
        <v>0</v>
      </c>
      <c r="AZ1536" s="141">
        <f t="shared" si="876"/>
        <v>0</v>
      </c>
      <c r="BA1536" s="141">
        <f t="shared" si="877"/>
        <v>0</v>
      </c>
      <c r="BB1536" s="141">
        <f t="shared" si="878"/>
        <v>0</v>
      </c>
      <c r="BC1536" s="141">
        <f t="shared" si="879"/>
        <v>0</v>
      </c>
      <c r="BD1536" s="141">
        <f t="shared" si="880"/>
        <v>0</v>
      </c>
      <c r="BE1536" s="141">
        <f t="shared" si="881"/>
        <v>0</v>
      </c>
      <c r="BF1536" s="141">
        <f t="shared" si="882"/>
        <v>0</v>
      </c>
      <c r="BG1536" s="105"/>
    </row>
    <row r="1537" spans="13:59" x14ac:dyDescent="0.25">
      <c r="M1537" s="100"/>
      <c r="N1537" s="120"/>
      <c r="O1537" s="121"/>
      <c r="P1537" s="120"/>
      <c r="Q1537" s="120"/>
      <c r="R1537" s="120"/>
      <c r="S1537" s="120"/>
      <c r="T1537" s="139"/>
      <c r="U1537" s="140">
        <f t="shared" si="847"/>
        <v>0</v>
      </c>
      <c r="V1537" s="140">
        <f t="shared" si="848"/>
        <v>0</v>
      </c>
      <c r="W1537" s="140">
        <f t="shared" si="849"/>
        <v>0</v>
      </c>
      <c r="X1537" s="140">
        <f t="shared" si="850"/>
        <v>0</v>
      </c>
      <c r="Y1537" s="141">
        <f t="shared" si="859"/>
        <v>0</v>
      </c>
      <c r="Z1537" s="141">
        <f t="shared" si="860"/>
        <v>0</v>
      </c>
      <c r="AA1537" s="141">
        <f t="shared" si="861"/>
        <v>0</v>
      </c>
      <c r="AB1537" s="141">
        <f t="shared" si="862"/>
        <v>0</v>
      </c>
      <c r="AC1537" s="141">
        <f t="shared" si="863"/>
        <v>0</v>
      </c>
      <c r="AD1537" s="141">
        <f t="shared" si="864"/>
        <v>0</v>
      </c>
      <c r="AE1537" s="141">
        <f t="shared" si="865"/>
        <v>0</v>
      </c>
      <c r="AF1537" s="141">
        <f t="shared" si="866"/>
        <v>0</v>
      </c>
      <c r="AG1537" s="142"/>
      <c r="AH1537" s="143">
        <f t="shared" si="851"/>
        <v>0</v>
      </c>
      <c r="AI1537" s="143">
        <f t="shared" si="852"/>
        <v>0</v>
      </c>
      <c r="AJ1537" s="143">
        <f t="shared" si="853"/>
        <v>0</v>
      </c>
      <c r="AK1537" s="143">
        <f t="shared" si="854"/>
        <v>0</v>
      </c>
      <c r="AL1537" s="141">
        <f t="shared" si="867"/>
        <v>0</v>
      </c>
      <c r="AM1537" s="141">
        <f t="shared" si="868"/>
        <v>0</v>
      </c>
      <c r="AN1537" s="141">
        <f t="shared" si="869"/>
        <v>0</v>
      </c>
      <c r="AO1537" s="141">
        <f t="shared" si="870"/>
        <v>0</v>
      </c>
      <c r="AP1537" s="141">
        <f t="shared" si="871"/>
        <v>0</v>
      </c>
      <c r="AQ1537" s="141">
        <f t="shared" si="872"/>
        <v>0</v>
      </c>
      <c r="AR1537" s="141">
        <f t="shared" si="873"/>
        <v>0</v>
      </c>
      <c r="AS1537" s="141">
        <f t="shared" si="874"/>
        <v>0</v>
      </c>
      <c r="AT1537" s="142"/>
      <c r="AU1537" s="144">
        <f t="shared" si="855"/>
        <v>0</v>
      </c>
      <c r="AV1537" s="144">
        <f t="shared" si="856"/>
        <v>0</v>
      </c>
      <c r="AW1537" s="144">
        <f t="shared" si="857"/>
        <v>0</v>
      </c>
      <c r="AX1537" s="144">
        <f t="shared" si="858"/>
        <v>0</v>
      </c>
      <c r="AY1537" s="141">
        <f t="shared" si="875"/>
        <v>0</v>
      </c>
      <c r="AZ1537" s="141">
        <f t="shared" si="876"/>
        <v>0</v>
      </c>
      <c r="BA1537" s="141">
        <f t="shared" si="877"/>
        <v>0</v>
      </c>
      <c r="BB1537" s="141">
        <f t="shared" si="878"/>
        <v>0</v>
      </c>
      <c r="BC1537" s="141">
        <f t="shared" si="879"/>
        <v>0</v>
      </c>
      <c r="BD1537" s="141">
        <f t="shared" si="880"/>
        <v>0</v>
      </c>
      <c r="BE1537" s="141">
        <f t="shared" si="881"/>
        <v>0</v>
      </c>
      <c r="BF1537" s="141">
        <f t="shared" si="882"/>
        <v>0</v>
      </c>
      <c r="BG1537" s="105"/>
    </row>
    <row r="1538" spans="13:59" x14ac:dyDescent="0.25">
      <c r="M1538" s="100"/>
      <c r="N1538" s="120"/>
      <c r="O1538" s="121"/>
      <c r="P1538" s="120"/>
      <c r="Q1538" s="120"/>
      <c r="R1538" s="120"/>
      <c r="S1538" s="120"/>
      <c r="T1538" s="139"/>
      <c r="U1538" s="140">
        <f t="shared" ref="U1538:U1601" si="883">IF($O1538&gt;0,IF(($O1538-PSafe2SafeDist)/WalkRate&gt;=WaveArrival*60,1,1-LOGNORMDIST((WaveArrival*60-($O1538-PSafe2SafeDist)/WalkRate),LN(WaveArrival*60*Cprep_Good),Cstd_Good)),0)</f>
        <v>0</v>
      </c>
      <c r="V1538" s="140">
        <f t="shared" ref="V1538:V1601" si="884">IF($O1538&gt;0,IF(($O1538)/WalkRate&gt;=WaveArrival*60,1,1-LOGNORMDIST((WaveArrival*60-($O1538)/WalkRate),LN(WaveArrival*60*Cprep_Good),Cstd_Good)),0)</f>
        <v>0</v>
      </c>
      <c r="W1538" s="140">
        <f t="shared" ref="W1538:W1601" si="885">IF($O1538&gt;0,IF(($O1538-PSafe2SafeDist)/(WalkRate*SpeedAdj_O65)&gt;=WaveArrival*60,1,1-LOGNORMDIST((WaveArrival*60-($O1538-PSafe2SafeDist)/(WalkRate*SpeedAdj_O65)),LN(WaveArrival*60*Cprep_Good),Cstd_Good)),0)</f>
        <v>0</v>
      </c>
      <c r="X1538" s="140">
        <f t="shared" ref="X1538:X1601" si="886">IF($O1538&gt;0,IF(($O1538)/(WalkRate*SpeedAdj_O65)&gt;=WaveArrival*60,1,1-LOGNORMDIST((WaveArrival*60-($O1538)/(WalkRate*SpeedAdj_O65)),LN(WaveArrival*60*Cprep_Good),Cstd_Good)),0)</f>
        <v>0</v>
      </c>
      <c r="Y1538" s="141">
        <f t="shared" si="859"/>
        <v>0</v>
      </c>
      <c r="Z1538" s="141">
        <f t="shared" si="860"/>
        <v>0</v>
      </c>
      <c r="AA1538" s="141">
        <f t="shared" si="861"/>
        <v>0</v>
      </c>
      <c r="AB1538" s="141">
        <f t="shared" si="862"/>
        <v>0</v>
      </c>
      <c r="AC1538" s="141">
        <f t="shared" si="863"/>
        <v>0</v>
      </c>
      <c r="AD1538" s="141">
        <f t="shared" si="864"/>
        <v>0</v>
      </c>
      <c r="AE1538" s="141">
        <f t="shared" si="865"/>
        <v>0</v>
      </c>
      <c r="AF1538" s="141">
        <f t="shared" si="866"/>
        <v>0</v>
      </c>
      <c r="AG1538" s="142"/>
      <c r="AH1538" s="143">
        <f t="shared" ref="AH1538:AH1601" si="887">IF($O1538&gt;0,IF(($O1538-PSafe2SafeDist)/WalkRate&gt;=WaveArrival*60,1,1-LOGNORMDIST((WaveArrival*60-($O1538-PSafe2SafeDist)/WalkRate),LN(WaveArrival*60*Cprep_Fair),Cstd_Fair)),0)</f>
        <v>0</v>
      </c>
      <c r="AI1538" s="143">
        <f t="shared" ref="AI1538:AI1601" si="888">IF($O1538&gt;0,IF(($O1538)/WalkRate&gt;=WaveArrival*60,1,1-LOGNORMDIST((WaveArrival*60-($O1538)/WalkRate),LN(WaveArrival*60*Cprep_Fair),Cstd_Fair)),0)</f>
        <v>0</v>
      </c>
      <c r="AJ1538" s="143">
        <f t="shared" ref="AJ1538:AJ1601" si="889">IF($O1538&gt;0,IF(($O1538-PSafe2SafeDist)/(WalkRate*SpeedAdj_O65)&gt;=WaveArrival*60,1,1-LOGNORMDIST((WaveArrival*60-($O1538-PSafe2SafeDist)/(WalkRate*SpeedAdj_O65)),LN(WaveArrival*60*Cprep_Fair),Cstd_Fair)),0)</f>
        <v>0</v>
      </c>
      <c r="AK1538" s="143">
        <f t="shared" ref="AK1538:AK1601" si="890">IF($O1538&gt;0,IF(($O1538)/(WalkRate*SpeedAdj_O65)&gt;=WaveArrival*60,1,1-LOGNORMDIST((WaveArrival*60-($O1538)/(WalkRate*SpeedAdj_O65)),LN(WaveArrival*60*Cprep_Fair),Cstd_Fair)),0)</f>
        <v>0</v>
      </c>
      <c r="AL1538" s="141">
        <f t="shared" si="867"/>
        <v>0</v>
      </c>
      <c r="AM1538" s="141">
        <f t="shared" si="868"/>
        <v>0</v>
      </c>
      <c r="AN1538" s="141">
        <f t="shared" si="869"/>
        <v>0</v>
      </c>
      <c r="AO1538" s="141">
        <f t="shared" si="870"/>
        <v>0</v>
      </c>
      <c r="AP1538" s="141">
        <f t="shared" si="871"/>
        <v>0</v>
      </c>
      <c r="AQ1538" s="141">
        <f t="shared" si="872"/>
        <v>0</v>
      </c>
      <c r="AR1538" s="141">
        <f t="shared" si="873"/>
        <v>0</v>
      </c>
      <c r="AS1538" s="141">
        <f t="shared" si="874"/>
        <v>0</v>
      </c>
      <c r="AT1538" s="142"/>
      <c r="AU1538" s="144">
        <f t="shared" ref="AU1538:AU1601" si="891">IF($O1538&gt;0,IF(($O1538-PSafe2SafeDist)/WalkRate&gt;=WaveArrival*60,1,1-LOGNORMDIST((WaveArrival*60-($O1538-PSafe2SafeDist)/WalkRate),LN(WaveArrival*60*Cprep_Poor),Cstd_Poor)),0)</f>
        <v>0</v>
      </c>
      <c r="AV1538" s="144">
        <f t="shared" ref="AV1538:AV1601" si="892">IF($O1538&gt;0,IF(($O1538)/WalkRate&gt;=WaveArrival*60,1,1-LOGNORMDIST((WaveArrival*60-($O1538)/WalkRate),LN(WaveArrival*60*Cprep_Poor),Cstd_Poor)),0)</f>
        <v>0</v>
      </c>
      <c r="AW1538" s="144">
        <f t="shared" ref="AW1538:AW1601" si="893">IF($O1538&gt;0,IF(($O1538-PSafe2SafeDist)/(WalkRate*SpeedAdj_O65)&gt;=WaveArrival*60,1,1-LOGNORMDIST((WaveArrival*60-($O1538-PSafe2SafeDist)/(WalkRate*SpeedAdj_O65)),LN(WaveArrival*60*Cprep_Poor),Cstd_Poor)),0)</f>
        <v>0</v>
      </c>
      <c r="AX1538" s="144">
        <f t="shared" ref="AX1538:AX1601" si="894">IF($O1538&gt;0,IF(($O1538)/(WalkRate*SpeedAdj_O65)&gt;=WaveArrival*60,1,1-LOGNORMDIST((WaveArrival*60-($O1538)/(WalkRate*SpeedAdj_O65)),LN(WaveArrival*60*Cprep_Poor),Cstd_Poor)),0)</f>
        <v>0</v>
      </c>
      <c r="AY1538" s="141">
        <f t="shared" si="875"/>
        <v>0</v>
      </c>
      <c r="AZ1538" s="141">
        <f t="shared" si="876"/>
        <v>0</v>
      </c>
      <c r="BA1538" s="141">
        <f t="shared" si="877"/>
        <v>0</v>
      </c>
      <c r="BB1538" s="141">
        <f t="shared" si="878"/>
        <v>0</v>
      </c>
      <c r="BC1538" s="141">
        <f t="shared" si="879"/>
        <v>0</v>
      </c>
      <c r="BD1538" s="141">
        <f t="shared" si="880"/>
        <v>0</v>
      </c>
      <c r="BE1538" s="141">
        <f t="shared" si="881"/>
        <v>0</v>
      </c>
      <c r="BF1538" s="141">
        <f t="shared" si="882"/>
        <v>0</v>
      </c>
      <c r="BG1538" s="105"/>
    </row>
    <row r="1539" spans="13:59" x14ac:dyDescent="0.25">
      <c r="M1539" s="100"/>
      <c r="N1539" s="120"/>
      <c r="O1539" s="121"/>
      <c r="P1539" s="120"/>
      <c r="Q1539" s="120"/>
      <c r="R1539" s="120"/>
      <c r="S1539" s="120"/>
      <c r="T1539" s="139"/>
      <c r="U1539" s="140">
        <f t="shared" si="883"/>
        <v>0</v>
      </c>
      <c r="V1539" s="140">
        <f t="shared" si="884"/>
        <v>0</v>
      </c>
      <c r="W1539" s="140">
        <f t="shared" si="885"/>
        <v>0</v>
      </c>
      <c r="X1539" s="140">
        <f t="shared" si="886"/>
        <v>0</v>
      </c>
      <c r="Y1539" s="141">
        <f t="shared" ref="Y1539:Y1602" si="895">IF($P1539&gt;0,U1539*$P1539*0.99 +$P1539*(V1539-U1539)*PSafe_FatalRate,0)</f>
        <v>0</v>
      </c>
      <c r="Z1539" s="141">
        <f t="shared" ref="Z1539:Z1602" si="896">IF($P1539&gt;0,$P1539*V1539-Y1539,0)</f>
        <v>0</v>
      </c>
      <c r="AA1539" s="141">
        <f t="shared" ref="AA1539:AA1602" si="897">IF($Q1539&gt;0,W1539*$Q1539*0.99 +$Q1539*(X1539-W1539)*PSafe_FatalRate,0)</f>
        <v>0</v>
      </c>
      <c r="AB1539" s="141">
        <f t="shared" ref="AB1539:AB1602" si="898">IF($Q1539&gt;0,$Q1539*X1539-AA1539,0)</f>
        <v>0</v>
      </c>
      <c r="AC1539" s="141">
        <f t="shared" ref="AC1539:AC1602" si="899">IF($R1539&gt;0,U1539*$R1539*0.99 +$R1539*(V1539-U1539)*PSafe_FatalRate,0)</f>
        <v>0</v>
      </c>
      <c r="AD1539" s="141">
        <f t="shared" ref="AD1539:AD1602" si="900">IF($R1539&gt;0,$R1539*V1539-AC1539,0)</f>
        <v>0</v>
      </c>
      <c r="AE1539" s="141">
        <f t="shared" ref="AE1539:AE1602" si="901">IF($S1539&gt;0,W1539*$S1539*0.99 +$S1539*(X1539-W1539)*PSafe_FatalRate,0)</f>
        <v>0</v>
      </c>
      <c r="AF1539" s="141">
        <f t="shared" ref="AF1539:AF1602" si="902">IF($S1539&gt;0,$S1539*X1539-AE1539,0)</f>
        <v>0</v>
      </c>
      <c r="AG1539" s="142"/>
      <c r="AH1539" s="143">
        <f t="shared" si="887"/>
        <v>0</v>
      </c>
      <c r="AI1539" s="143">
        <f t="shared" si="888"/>
        <v>0</v>
      </c>
      <c r="AJ1539" s="143">
        <f t="shared" si="889"/>
        <v>0</v>
      </c>
      <c r="AK1539" s="143">
        <f t="shared" si="890"/>
        <v>0</v>
      </c>
      <c r="AL1539" s="141">
        <f t="shared" ref="AL1539:AL1602" si="903">IF($P1539&gt;0,AH1539*$P1539*0.99 +$P1539*(AI1539-AH1539)*PSafe_FatalRate,0)</f>
        <v>0</v>
      </c>
      <c r="AM1539" s="141">
        <f t="shared" ref="AM1539:AM1602" si="904">IF($P1539&gt;0,$P1539*AI1539-AL1539,0)</f>
        <v>0</v>
      </c>
      <c r="AN1539" s="141">
        <f t="shared" ref="AN1539:AN1602" si="905">IF($Q1539&gt;0,AJ1539*$Q1539*0.99 +$Q1539*(AK1539-AJ1539)*PSafe_FatalRate,0)</f>
        <v>0</v>
      </c>
      <c r="AO1539" s="141">
        <f t="shared" ref="AO1539:AO1602" si="906">IF($Q1539&gt;0,$Q1539*AK1539-AN1539,0)</f>
        <v>0</v>
      </c>
      <c r="AP1539" s="141">
        <f t="shared" ref="AP1539:AP1602" si="907">IF($R1539&gt;0,AH1539*$R1539*0.99 +$R1539*(AI1539-AH1539)*PSafe_FatalRate,0)</f>
        <v>0</v>
      </c>
      <c r="AQ1539" s="141">
        <f t="shared" ref="AQ1539:AQ1602" si="908">IF($R1539&gt;0,$R1539*AI1539-AP1539,0)</f>
        <v>0</v>
      </c>
      <c r="AR1539" s="141">
        <f t="shared" ref="AR1539:AR1602" si="909">IF($S1539&gt;0,AJ1539*$S1539*0.99 +$S1539*(AK1539-AJ1539)*PSafe_FatalRate,0)</f>
        <v>0</v>
      </c>
      <c r="AS1539" s="141">
        <f t="shared" ref="AS1539:AS1602" si="910">IF($S1539&gt;0,$S1539*AK1539-AR1539,0)</f>
        <v>0</v>
      </c>
      <c r="AT1539" s="142"/>
      <c r="AU1539" s="144">
        <f t="shared" si="891"/>
        <v>0</v>
      </c>
      <c r="AV1539" s="144">
        <f t="shared" si="892"/>
        <v>0</v>
      </c>
      <c r="AW1539" s="144">
        <f t="shared" si="893"/>
        <v>0</v>
      </c>
      <c r="AX1539" s="144">
        <f t="shared" si="894"/>
        <v>0</v>
      </c>
      <c r="AY1539" s="141">
        <f t="shared" ref="AY1539:AY1602" si="911">IF($P1539&gt;0,AU1539*$P1539*0.99 +$P1539*(AV1539-AU1539)*PSafe_FatalRate,0)</f>
        <v>0</v>
      </c>
      <c r="AZ1539" s="141">
        <f t="shared" ref="AZ1539:AZ1602" si="912">IF($P1539&gt;0,$P1539*AV1539-AY1539,0)</f>
        <v>0</v>
      </c>
      <c r="BA1539" s="141">
        <f t="shared" ref="BA1539:BA1602" si="913">IF($Q1539&gt;0,AW1539*$Q1539*0.99 +$Q1539*(AX1539-AW1539)*PSafe_FatalRate,0)</f>
        <v>0</v>
      </c>
      <c r="BB1539" s="141">
        <f t="shared" ref="BB1539:BB1602" si="914">IF($Q1539&gt;0,$Q1539*AX1539-BA1539,0)</f>
        <v>0</v>
      </c>
      <c r="BC1539" s="141">
        <f t="shared" ref="BC1539:BC1602" si="915">IF($R1539&gt;0,AU1539*$R1539*0.99 +$R1539*(AV1539-AU1539)*PSafe_FatalRate,0)</f>
        <v>0</v>
      </c>
      <c r="BD1539" s="141">
        <f t="shared" ref="BD1539:BD1602" si="916">IF($R1539&gt;0,$R1539*AV1539-BC1539,0)</f>
        <v>0</v>
      </c>
      <c r="BE1539" s="141">
        <f t="shared" ref="BE1539:BE1602" si="917">IF($S1539&gt;0,AW1539*$S1539*0.99 +$S1539*(AX1539-AW1539)*PSafe_FatalRate,0)</f>
        <v>0</v>
      </c>
      <c r="BF1539" s="141">
        <f t="shared" ref="BF1539:BF1602" si="918">IF($S1539&gt;0,$S1539*AX1539-BE1539,0)</f>
        <v>0</v>
      </c>
      <c r="BG1539" s="105"/>
    </row>
    <row r="1540" spans="13:59" x14ac:dyDescent="0.25">
      <c r="M1540" s="100"/>
      <c r="N1540" s="120"/>
      <c r="O1540" s="121"/>
      <c r="P1540" s="120"/>
      <c r="Q1540" s="120"/>
      <c r="R1540" s="120"/>
      <c r="S1540" s="120"/>
      <c r="T1540" s="139"/>
      <c r="U1540" s="140">
        <f t="shared" si="883"/>
        <v>0</v>
      </c>
      <c r="V1540" s="140">
        <f t="shared" si="884"/>
        <v>0</v>
      </c>
      <c r="W1540" s="140">
        <f t="shared" si="885"/>
        <v>0</v>
      </c>
      <c r="X1540" s="140">
        <f t="shared" si="886"/>
        <v>0</v>
      </c>
      <c r="Y1540" s="141">
        <f t="shared" si="895"/>
        <v>0</v>
      </c>
      <c r="Z1540" s="141">
        <f t="shared" si="896"/>
        <v>0</v>
      </c>
      <c r="AA1540" s="141">
        <f t="shared" si="897"/>
        <v>0</v>
      </c>
      <c r="AB1540" s="141">
        <f t="shared" si="898"/>
        <v>0</v>
      </c>
      <c r="AC1540" s="141">
        <f t="shared" si="899"/>
        <v>0</v>
      </c>
      <c r="AD1540" s="141">
        <f t="shared" si="900"/>
        <v>0</v>
      </c>
      <c r="AE1540" s="141">
        <f t="shared" si="901"/>
        <v>0</v>
      </c>
      <c r="AF1540" s="141">
        <f t="shared" si="902"/>
        <v>0</v>
      </c>
      <c r="AG1540" s="142"/>
      <c r="AH1540" s="143">
        <f t="shared" si="887"/>
        <v>0</v>
      </c>
      <c r="AI1540" s="143">
        <f t="shared" si="888"/>
        <v>0</v>
      </c>
      <c r="AJ1540" s="143">
        <f t="shared" si="889"/>
        <v>0</v>
      </c>
      <c r="AK1540" s="143">
        <f t="shared" si="890"/>
        <v>0</v>
      </c>
      <c r="AL1540" s="141">
        <f t="shared" si="903"/>
        <v>0</v>
      </c>
      <c r="AM1540" s="141">
        <f t="shared" si="904"/>
        <v>0</v>
      </c>
      <c r="AN1540" s="141">
        <f t="shared" si="905"/>
        <v>0</v>
      </c>
      <c r="AO1540" s="141">
        <f t="shared" si="906"/>
        <v>0</v>
      </c>
      <c r="AP1540" s="141">
        <f t="shared" si="907"/>
        <v>0</v>
      </c>
      <c r="AQ1540" s="141">
        <f t="shared" si="908"/>
        <v>0</v>
      </c>
      <c r="AR1540" s="141">
        <f t="shared" si="909"/>
        <v>0</v>
      </c>
      <c r="AS1540" s="141">
        <f t="shared" si="910"/>
        <v>0</v>
      </c>
      <c r="AT1540" s="142"/>
      <c r="AU1540" s="144">
        <f t="shared" si="891"/>
        <v>0</v>
      </c>
      <c r="AV1540" s="144">
        <f t="shared" si="892"/>
        <v>0</v>
      </c>
      <c r="AW1540" s="144">
        <f t="shared" si="893"/>
        <v>0</v>
      </c>
      <c r="AX1540" s="144">
        <f t="shared" si="894"/>
        <v>0</v>
      </c>
      <c r="AY1540" s="141">
        <f t="shared" si="911"/>
        <v>0</v>
      </c>
      <c r="AZ1540" s="141">
        <f t="shared" si="912"/>
        <v>0</v>
      </c>
      <c r="BA1540" s="141">
        <f t="shared" si="913"/>
        <v>0</v>
      </c>
      <c r="BB1540" s="141">
        <f t="shared" si="914"/>
        <v>0</v>
      </c>
      <c r="BC1540" s="141">
        <f t="shared" si="915"/>
        <v>0</v>
      </c>
      <c r="BD1540" s="141">
        <f t="shared" si="916"/>
        <v>0</v>
      </c>
      <c r="BE1540" s="141">
        <f t="shared" si="917"/>
        <v>0</v>
      </c>
      <c r="BF1540" s="141">
        <f t="shared" si="918"/>
        <v>0</v>
      </c>
      <c r="BG1540" s="105"/>
    </row>
    <row r="1541" spans="13:59" x14ac:dyDescent="0.25">
      <c r="M1541" s="100"/>
      <c r="N1541" s="120"/>
      <c r="O1541" s="121"/>
      <c r="P1541" s="120"/>
      <c r="Q1541" s="120"/>
      <c r="R1541" s="120"/>
      <c r="S1541" s="120"/>
      <c r="T1541" s="139"/>
      <c r="U1541" s="140">
        <f t="shared" si="883"/>
        <v>0</v>
      </c>
      <c r="V1541" s="140">
        <f t="shared" si="884"/>
        <v>0</v>
      </c>
      <c r="W1541" s="140">
        <f t="shared" si="885"/>
        <v>0</v>
      </c>
      <c r="X1541" s="140">
        <f t="shared" si="886"/>
        <v>0</v>
      </c>
      <c r="Y1541" s="141">
        <f t="shared" si="895"/>
        <v>0</v>
      </c>
      <c r="Z1541" s="141">
        <f t="shared" si="896"/>
        <v>0</v>
      </c>
      <c r="AA1541" s="141">
        <f t="shared" si="897"/>
        <v>0</v>
      </c>
      <c r="AB1541" s="141">
        <f t="shared" si="898"/>
        <v>0</v>
      </c>
      <c r="AC1541" s="141">
        <f t="shared" si="899"/>
        <v>0</v>
      </c>
      <c r="AD1541" s="141">
        <f t="shared" si="900"/>
        <v>0</v>
      </c>
      <c r="AE1541" s="141">
        <f t="shared" si="901"/>
        <v>0</v>
      </c>
      <c r="AF1541" s="141">
        <f t="shared" si="902"/>
        <v>0</v>
      </c>
      <c r="AG1541" s="142"/>
      <c r="AH1541" s="143">
        <f t="shared" si="887"/>
        <v>0</v>
      </c>
      <c r="AI1541" s="143">
        <f t="shared" si="888"/>
        <v>0</v>
      </c>
      <c r="AJ1541" s="143">
        <f t="shared" si="889"/>
        <v>0</v>
      </c>
      <c r="AK1541" s="143">
        <f t="shared" si="890"/>
        <v>0</v>
      </c>
      <c r="AL1541" s="141">
        <f t="shared" si="903"/>
        <v>0</v>
      </c>
      <c r="AM1541" s="141">
        <f t="shared" si="904"/>
        <v>0</v>
      </c>
      <c r="AN1541" s="141">
        <f t="shared" si="905"/>
        <v>0</v>
      </c>
      <c r="AO1541" s="141">
        <f t="shared" si="906"/>
        <v>0</v>
      </c>
      <c r="AP1541" s="141">
        <f t="shared" si="907"/>
        <v>0</v>
      </c>
      <c r="AQ1541" s="141">
        <f t="shared" si="908"/>
        <v>0</v>
      </c>
      <c r="AR1541" s="141">
        <f t="shared" si="909"/>
        <v>0</v>
      </c>
      <c r="AS1541" s="141">
        <f t="shared" si="910"/>
        <v>0</v>
      </c>
      <c r="AT1541" s="142"/>
      <c r="AU1541" s="144">
        <f t="shared" si="891"/>
        <v>0</v>
      </c>
      <c r="AV1541" s="144">
        <f t="shared" si="892"/>
        <v>0</v>
      </c>
      <c r="AW1541" s="144">
        <f t="shared" si="893"/>
        <v>0</v>
      </c>
      <c r="AX1541" s="144">
        <f t="shared" si="894"/>
        <v>0</v>
      </c>
      <c r="AY1541" s="141">
        <f t="shared" si="911"/>
        <v>0</v>
      </c>
      <c r="AZ1541" s="141">
        <f t="shared" si="912"/>
        <v>0</v>
      </c>
      <c r="BA1541" s="141">
        <f t="shared" si="913"/>
        <v>0</v>
      </c>
      <c r="BB1541" s="141">
        <f t="shared" si="914"/>
        <v>0</v>
      </c>
      <c r="BC1541" s="141">
        <f t="shared" si="915"/>
        <v>0</v>
      </c>
      <c r="BD1541" s="141">
        <f t="shared" si="916"/>
        <v>0</v>
      </c>
      <c r="BE1541" s="141">
        <f t="shared" si="917"/>
        <v>0</v>
      </c>
      <c r="BF1541" s="141">
        <f t="shared" si="918"/>
        <v>0</v>
      </c>
      <c r="BG1541" s="105"/>
    </row>
    <row r="1542" spans="13:59" x14ac:dyDescent="0.25">
      <c r="M1542" s="100"/>
      <c r="N1542" s="120"/>
      <c r="O1542" s="121"/>
      <c r="P1542" s="120"/>
      <c r="Q1542" s="120"/>
      <c r="R1542" s="120"/>
      <c r="S1542" s="120"/>
      <c r="T1542" s="139"/>
      <c r="U1542" s="140">
        <f t="shared" si="883"/>
        <v>0</v>
      </c>
      <c r="V1542" s="140">
        <f t="shared" si="884"/>
        <v>0</v>
      </c>
      <c r="W1542" s="140">
        <f t="shared" si="885"/>
        <v>0</v>
      </c>
      <c r="X1542" s="140">
        <f t="shared" si="886"/>
        <v>0</v>
      </c>
      <c r="Y1542" s="141">
        <f t="shared" si="895"/>
        <v>0</v>
      </c>
      <c r="Z1542" s="141">
        <f t="shared" si="896"/>
        <v>0</v>
      </c>
      <c r="AA1542" s="141">
        <f t="shared" si="897"/>
        <v>0</v>
      </c>
      <c r="AB1542" s="141">
        <f t="shared" si="898"/>
        <v>0</v>
      </c>
      <c r="AC1542" s="141">
        <f t="shared" si="899"/>
        <v>0</v>
      </c>
      <c r="AD1542" s="141">
        <f t="shared" si="900"/>
        <v>0</v>
      </c>
      <c r="AE1542" s="141">
        <f t="shared" si="901"/>
        <v>0</v>
      </c>
      <c r="AF1542" s="141">
        <f t="shared" si="902"/>
        <v>0</v>
      </c>
      <c r="AG1542" s="142"/>
      <c r="AH1542" s="143">
        <f t="shared" si="887"/>
        <v>0</v>
      </c>
      <c r="AI1542" s="143">
        <f t="shared" si="888"/>
        <v>0</v>
      </c>
      <c r="AJ1542" s="143">
        <f t="shared" si="889"/>
        <v>0</v>
      </c>
      <c r="AK1542" s="143">
        <f t="shared" si="890"/>
        <v>0</v>
      </c>
      <c r="AL1542" s="141">
        <f t="shared" si="903"/>
        <v>0</v>
      </c>
      <c r="AM1542" s="141">
        <f t="shared" si="904"/>
        <v>0</v>
      </c>
      <c r="AN1542" s="141">
        <f t="shared" si="905"/>
        <v>0</v>
      </c>
      <c r="AO1542" s="141">
        <f t="shared" si="906"/>
        <v>0</v>
      </c>
      <c r="AP1542" s="141">
        <f t="shared" si="907"/>
        <v>0</v>
      </c>
      <c r="AQ1542" s="141">
        <f t="shared" si="908"/>
        <v>0</v>
      </c>
      <c r="AR1542" s="141">
        <f t="shared" si="909"/>
        <v>0</v>
      </c>
      <c r="AS1542" s="141">
        <f t="shared" si="910"/>
        <v>0</v>
      </c>
      <c r="AT1542" s="142"/>
      <c r="AU1542" s="144">
        <f t="shared" si="891"/>
        <v>0</v>
      </c>
      <c r="AV1542" s="144">
        <f t="shared" si="892"/>
        <v>0</v>
      </c>
      <c r="AW1542" s="144">
        <f t="shared" si="893"/>
        <v>0</v>
      </c>
      <c r="AX1542" s="144">
        <f t="shared" si="894"/>
        <v>0</v>
      </c>
      <c r="AY1542" s="141">
        <f t="shared" si="911"/>
        <v>0</v>
      </c>
      <c r="AZ1542" s="141">
        <f t="shared" si="912"/>
        <v>0</v>
      </c>
      <c r="BA1542" s="141">
        <f t="shared" si="913"/>
        <v>0</v>
      </c>
      <c r="BB1542" s="141">
        <f t="shared" si="914"/>
        <v>0</v>
      </c>
      <c r="BC1542" s="141">
        <f t="shared" si="915"/>
        <v>0</v>
      </c>
      <c r="BD1542" s="141">
        <f t="shared" si="916"/>
        <v>0</v>
      </c>
      <c r="BE1542" s="141">
        <f t="shared" si="917"/>
        <v>0</v>
      </c>
      <c r="BF1542" s="141">
        <f t="shared" si="918"/>
        <v>0</v>
      </c>
      <c r="BG1542" s="105"/>
    </row>
    <row r="1543" spans="13:59" x14ac:dyDescent="0.25">
      <c r="M1543" s="100"/>
      <c r="N1543" s="120"/>
      <c r="O1543" s="121"/>
      <c r="P1543" s="120"/>
      <c r="Q1543" s="120"/>
      <c r="R1543" s="120"/>
      <c r="S1543" s="120"/>
      <c r="T1543" s="139"/>
      <c r="U1543" s="140">
        <f t="shared" si="883"/>
        <v>0</v>
      </c>
      <c r="V1543" s="140">
        <f t="shared" si="884"/>
        <v>0</v>
      </c>
      <c r="W1543" s="140">
        <f t="shared" si="885"/>
        <v>0</v>
      </c>
      <c r="X1543" s="140">
        <f t="shared" si="886"/>
        <v>0</v>
      </c>
      <c r="Y1543" s="141">
        <f t="shared" si="895"/>
        <v>0</v>
      </c>
      <c r="Z1543" s="141">
        <f t="shared" si="896"/>
        <v>0</v>
      </c>
      <c r="AA1543" s="141">
        <f t="shared" si="897"/>
        <v>0</v>
      </c>
      <c r="AB1543" s="141">
        <f t="shared" si="898"/>
        <v>0</v>
      </c>
      <c r="AC1543" s="141">
        <f t="shared" si="899"/>
        <v>0</v>
      </c>
      <c r="AD1543" s="141">
        <f t="shared" si="900"/>
        <v>0</v>
      </c>
      <c r="AE1543" s="141">
        <f t="shared" si="901"/>
        <v>0</v>
      </c>
      <c r="AF1543" s="141">
        <f t="shared" si="902"/>
        <v>0</v>
      </c>
      <c r="AG1543" s="142"/>
      <c r="AH1543" s="143">
        <f t="shared" si="887"/>
        <v>0</v>
      </c>
      <c r="AI1543" s="143">
        <f t="shared" si="888"/>
        <v>0</v>
      </c>
      <c r="AJ1543" s="143">
        <f t="shared" si="889"/>
        <v>0</v>
      </c>
      <c r="AK1543" s="143">
        <f t="shared" si="890"/>
        <v>0</v>
      </c>
      <c r="AL1543" s="141">
        <f t="shared" si="903"/>
        <v>0</v>
      </c>
      <c r="AM1543" s="141">
        <f t="shared" si="904"/>
        <v>0</v>
      </c>
      <c r="AN1543" s="141">
        <f t="shared" si="905"/>
        <v>0</v>
      </c>
      <c r="AO1543" s="141">
        <f t="shared" si="906"/>
        <v>0</v>
      </c>
      <c r="AP1543" s="141">
        <f t="shared" si="907"/>
        <v>0</v>
      </c>
      <c r="AQ1543" s="141">
        <f t="shared" si="908"/>
        <v>0</v>
      </c>
      <c r="AR1543" s="141">
        <f t="shared" si="909"/>
        <v>0</v>
      </c>
      <c r="AS1543" s="141">
        <f t="shared" si="910"/>
        <v>0</v>
      </c>
      <c r="AT1543" s="142"/>
      <c r="AU1543" s="144">
        <f t="shared" si="891"/>
        <v>0</v>
      </c>
      <c r="AV1543" s="144">
        <f t="shared" si="892"/>
        <v>0</v>
      </c>
      <c r="AW1543" s="144">
        <f t="shared" si="893"/>
        <v>0</v>
      </c>
      <c r="AX1543" s="144">
        <f t="shared" si="894"/>
        <v>0</v>
      </c>
      <c r="AY1543" s="141">
        <f t="shared" si="911"/>
        <v>0</v>
      </c>
      <c r="AZ1543" s="141">
        <f t="shared" si="912"/>
        <v>0</v>
      </c>
      <c r="BA1543" s="141">
        <f t="shared" si="913"/>
        <v>0</v>
      </c>
      <c r="BB1543" s="141">
        <f t="shared" si="914"/>
        <v>0</v>
      </c>
      <c r="BC1543" s="141">
        <f t="shared" si="915"/>
        <v>0</v>
      </c>
      <c r="BD1543" s="141">
        <f t="shared" si="916"/>
        <v>0</v>
      </c>
      <c r="BE1543" s="141">
        <f t="shared" si="917"/>
        <v>0</v>
      </c>
      <c r="BF1543" s="141">
        <f t="shared" si="918"/>
        <v>0</v>
      </c>
      <c r="BG1543" s="105"/>
    </row>
    <row r="1544" spans="13:59" x14ac:dyDescent="0.25">
      <c r="M1544" s="100"/>
      <c r="N1544" s="120"/>
      <c r="O1544" s="121"/>
      <c r="P1544" s="120"/>
      <c r="Q1544" s="120"/>
      <c r="R1544" s="120"/>
      <c r="S1544" s="120"/>
      <c r="T1544" s="139"/>
      <c r="U1544" s="140">
        <f t="shared" si="883"/>
        <v>0</v>
      </c>
      <c r="V1544" s="140">
        <f t="shared" si="884"/>
        <v>0</v>
      </c>
      <c r="W1544" s="140">
        <f t="shared" si="885"/>
        <v>0</v>
      </c>
      <c r="X1544" s="140">
        <f t="shared" si="886"/>
        <v>0</v>
      </c>
      <c r="Y1544" s="141">
        <f t="shared" si="895"/>
        <v>0</v>
      </c>
      <c r="Z1544" s="141">
        <f t="shared" si="896"/>
        <v>0</v>
      </c>
      <c r="AA1544" s="141">
        <f t="shared" si="897"/>
        <v>0</v>
      </c>
      <c r="AB1544" s="141">
        <f t="shared" si="898"/>
        <v>0</v>
      </c>
      <c r="AC1544" s="141">
        <f t="shared" si="899"/>
        <v>0</v>
      </c>
      <c r="AD1544" s="141">
        <f t="shared" si="900"/>
        <v>0</v>
      </c>
      <c r="AE1544" s="141">
        <f t="shared" si="901"/>
        <v>0</v>
      </c>
      <c r="AF1544" s="141">
        <f t="shared" si="902"/>
        <v>0</v>
      </c>
      <c r="AG1544" s="142"/>
      <c r="AH1544" s="143">
        <f t="shared" si="887"/>
        <v>0</v>
      </c>
      <c r="AI1544" s="143">
        <f t="shared" si="888"/>
        <v>0</v>
      </c>
      <c r="AJ1544" s="143">
        <f t="shared" si="889"/>
        <v>0</v>
      </c>
      <c r="AK1544" s="143">
        <f t="shared" si="890"/>
        <v>0</v>
      </c>
      <c r="AL1544" s="141">
        <f t="shared" si="903"/>
        <v>0</v>
      </c>
      <c r="AM1544" s="141">
        <f t="shared" si="904"/>
        <v>0</v>
      </c>
      <c r="AN1544" s="141">
        <f t="shared" si="905"/>
        <v>0</v>
      </c>
      <c r="AO1544" s="141">
        <f t="shared" si="906"/>
        <v>0</v>
      </c>
      <c r="AP1544" s="141">
        <f t="shared" si="907"/>
        <v>0</v>
      </c>
      <c r="AQ1544" s="141">
        <f t="shared" si="908"/>
        <v>0</v>
      </c>
      <c r="AR1544" s="141">
        <f t="shared" si="909"/>
        <v>0</v>
      </c>
      <c r="AS1544" s="141">
        <f t="shared" si="910"/>
        <v>0</v>
      </c>
      <c r="AT1544" s="142"/>
      <c r="AU1544" s="144">
        <f t="shared" si="891"/>
        <v>0</v>
      </c>
      <c r="AV1544" s="144">
        <f t="shared" si="892"/>
        <v>0</v>
      </c>
      <c r="AW1544" s="144">
        <f t="shared" si="893"/>
        <v>0</v>
      </c>
      <c r="AX1544" s="144">
        <f t="shared" si="894"/>
        <v>0</v>
      </c>
      <c r="AY1544" s="141">
        <f t="shared" si="911"/>
        <v>0</v>
      </c>
      <c r="AZ1544" s="141">
        <f t="shared" si="912"/>
        <v>0</v>
      </c>
      <c r="BA1544" s="141">
        <f t="shared" si="913"/>
        <v>0</v>
      </c>
      <c r="BB1544" s="141">
        <f t="shared" si="914"/>
        <v>0</v>
      </c>
      <c r="BC1544" s="141">
        <f t="shared" si="915"/>
        <v>0</v>
      </c>
      <c r="BD1544" s="141">
        <f t="shared" si="916"/>
        <v>0</v>
      </c>
      <c r="BE1544" s="141">
        <f t="shared" si="917"/>
        <v>0</v>
      </c>
      <c r="BF1544" s="141">
        <f t="shared" si="918"/>
        <v>0</v>
      </c>
      <c r="BG1544" s="105"/>
    </row>
    <row r="1545" spans="13:59" x14ac:dyDescent="0.25">
      <c r="M1545" s="100"/>
      <c r="T1545" s="139"/>
      <c r="U1545" s="140">
        <f t="shared" si="883"/>
        <v>0</v>
      </c>
      <c r="V1545" s="140">
        <f t="shared" si="884"/>
        <v>0</v>
      </c>
      <c r="W1545" s="140">
        <f t="shared" si="885"/>
        <v>0</v>
      </c>
      <c r="X1545" s="140">
        <f t="shared" si="886"/>
        <v>0</v>
      </c>
      <c r="Y1545" s="141">
        <f t="shared" si="895"/>
        <v>0</v>
      </c>
      <c r="Z1545" s="141">
        <f t="shared" si="896"/>
        <v>0</v>
      </c>
      <c r="AA1545" s="141">
        <f t="shared" si="897"/>
        <v>0</v>
      </c>
      <c r="AB1545" s="141">
        <f t="shared" si="898"/>
        <v>0</v>
      </c>
      <c r="AC1545" s="141">
        <f t="shared" si="899"/>
        <v>0</v>
      </c>
      <c r="AD1545" s="141">
        <f t="shared" si="900"/>
        <v>0</v>
      </c>
      <c r="AE1545" s="141">
        <f t="shared" si="901"/>
        <v>0</v>
      </c>
      <c r="AF1545" s="141">
        <f t="shared" si="902"/>
        <v>0</v>
      </c>
      <c r="AG1545" s="142"/>
      <c r="AH1545" s="143">
        <f t="shared" si="887"/>
        <v>0</v>
      </c>
      <c r="AI1545" s="143">
        <f t="shared" si="888"/>
        <v>0</v>
      </c>
      <c r="AJ1545" s="143">
        <f t="shared" si="889"/>
        <v>0</v>
      </c>
      <c r="AK1545" s="143">
        <f t="shared" si="890"/>
        <v>0</v>
      </c>
      <c r="AL1545" s="141">
        <f t="shared" si="903"/>
        <v>0</v>
      </c>
      <c r="AM1545" s="141">
        <f t="shared" si="904"/>
        <v>0</v>
      </c>
      <c r="AN1545" s="141">
        <f t="shared" si="905"/>
        <v>0</v>
      </c>
      <c r="AO1545" s="141">
        <f t="shared" si="906"/>
        <v>0</v>
      </c>
      <c r="AP1545" s="141">
        <f t="shared" si="907"/>
        <v>0</v>
      </c>
      <c r="AQ1545" s="141">
        <f t="shared" si="908"/>
        <v>0</v>
      </c>
      <c r="AR1545" s="141">
        <f t="shared" si="909"/>
        <v>0</v>
      </c>
      <c r="AS1545" s="141">
        <f t="shared" si="910"/>
        <v>0</v>
      </c>
      <c r="AT1545" s="142"/>
      <c r="AU1545" s="144">
        <f t="shared" si="891"/>
        <v>0</v>
      </c>
      <c r="AV1545" s="144">
        <f t="shared" si="892"/>
        <v>0</v>
      </c>
      <c r="AW1545" s="144">
        <f t="shared" si="893"/>
        <v>0</v>
      </c>
      <c r="AX1545" s="144">
        <f t="shared" si="894"/>
        <v>0</v>
      </c>
      <c r="AY1545" s="141">
        <f t="shared" si="911"/>
        <v>0</v>
      </c>
      <c r="AZ1545" s="141">
        <f t="shared" si="912"/>
        <v>0</v>
      </c>
      <c r="BA1545" s="141">
        <f t="shared" si="913"/>
        <v>0</v>
      </c>
      <c r="BB1545" s="141">
        <f t="shared" si="914"/>
        <v>0</v>
      </c>
      <c r="BC1545" s="141">
        <f t="shared" si="915"/>
        <v>0</v>
      </c>
      <c r="BD1545" s="141">
        <f t="shared" si="916"/>
        <v>0</v>
      </c>
      <c r="BE1545" s="141">
        <f t="shared" si="917"/>
        <v>0</v>
      </c>
      <c r="BF1545" s="141">
        <f t="shared" si="918"/>
        <v>0</v>
      </c>
      <c r="BG1545" s="105"/>
    </row>
    <row r="1546" spans="13:59" x14ac:dyDescent="0.25">
      <c r="M1546" s="100"/>
      <c r="N1546" s="120"/>
      <c r="O1546" s="121"/>
      <c r="P1546" s="120"/>
      <c r="Q1546" s="120"/>
      <c r="R1546" s="120"/>
      <c r="S1546" s="120"/>
      <c r="T1546" s="139"/>
      <c r="U1546" s="140">
        <f t="shared" si="883"/>
        <v>0</v>
      </c>
      <c r="V1546" s="140">
        <f t="shared" si="884"/>
        <v>0</v>
      </c>
      <c r="W1546" s="140">
        <f t="shared" si="885"/>
        <v>0</v>
      </c>
      <c r="X1546" s="140">
        <f t="shared" si="886"/>
        <v>0</v>
      </c>
      <c r="Y1546" s="141">
        <f t="shared" si="895"/>
        <v>0</v>
      </c>
      <c r="Z1546" s="141">
        <f t="shared" si="896"/>
        <v>0</v>
      </c>
      <c r="AA1546" s="141">
        <f t="shared" si="897"/>
        <v>0</v>
      </c>
      <c r="AB1546" s="141">
        <f t="shared" si="898"/>
        <v>0</v>
      </c>
      <c r="AC1546" s="141">
        <f t="shared" si="899"/>
        <v>0</v>
      </c>
      <c r="AD1546" s="141">
        <f t="shared" si="900"/>
        <v>0</v>
      </c>
      <c r="AE1546" s="141">
        <f t="shared" si="901"/>
        <v>0</v>
      </c>
      <c r="AF1546" s="141">
        <f t="shared" si="902"/>
        <v>0</v>
      </c>
      <c r="AG1546" s="142"/>
      <c r="AH1546" s="143">
        <f t="shared" si="887"/>
        <v>0</v>
      </c>
      <c r="AI1546" s="143">
        <f t="shared" si="888"/>
        <v>0</v>
      </c>
      <c r="AJ1546" s="143">
        <f t="shared" si="889"/>
        <v>0</v>
      </c>
      <c r="AK1546" s="143">
        <f t="shared" si="890"/>
        <v>0</v>
      </c>
      <c r="AL1546" s="141">
        <f t="shared" si="903"/>
        <v>0</v>
      </c>
      <c r="AM1546" s="141">
        <f t="shared" si="904"/>
        <v>0</v>
      </c>
      <c r="AN1546" s="141">
        <f t="shared" si="905"/>
        <v>0</v>
      </c>
      <c r="AO1546" s="141">
        <f t="shared" si="906"/>
        <v>0</v>
      </c>
      <c r="AP1546" s="141">
        <f t="shared" si="907"/>
        <v>0</v>
      </c>
      <c r="AQ1546" s="141">
        <f t="shared" si="908"/>
        <v>0</v>
      </c>
      <c r="AR1546" s="141">
        <f t="shared" si="909"/>
        <v>0</v>
      </c>
      <c r="AS1546" s="141">
        <f t="shared" si="910"/>
        <v>0</v>
      </c>
      <c r="AT1546" s="142"/>
      <c r="AU1546" s="144">
        <f t="shared" si="891"/>
        <v>0</v>
      </c>
      <c r="AV1546" s="144">
        <f t="shared" si="892"/>
        <v>0</v>
      </c>
      <c r="AW1546" s="144">
        <f t="shared" si="893"/>
        <v>0</v>
      </c>
      <c r="AX1546" s="144">
        <f t="shared" si="894"/>
        <v>0</v>
      </c>
      <c r="AY1546" s="141">
        <f t="shared" si="911"/>
        <v>0</v>
      </c>
      <c r="AZ1546" s="141">
        <f t="shared" si="912"/>
        <v>0</v>
      </c>
      <c r="BA1546" s="141">
        <f t="shared" si="913"/>
        <v>0</v>
      </c>
      <c r="BB1546" s="141">
        <f t="shared" si="914"/>
        <v>0</v>
      </c>
      <c r="BC1546" s="141">
        <f t="shared" si="915"/>
        <v>0</v>
      </c>
      <c r="BD1546" s="141">
        <f t="shared" si="916"/>
        <v>0</v>
      </c>
      <c r="BE1546" s="141">
        <f t="shared" si="917"/>
        <v>0</v>
      </c>
      <c r="BF1546" s="141">
        <f t="shared" si="918"/>
        <v>0</v>
      </c>
      <c r="BG1546" s="105"/>
    </row>
    <row r="1547" spans="13:59" x14ac:dyDescent="0.25">
      <c r="M1547" s="100"/>
      <c r="N1547" s="120"/>
      <c r="O1547" s="121"/>
      <c r="P1547" s="120"/>
      <c r="Q1547" s="120"/>
      <c r="R1547" s="120"/>
      <c r="S1547" s="120"/>
      <c r="T1547" s="139"/>
      <c r="U1547" s="140">
        <f t="shared" si="883"/>
        <v>0</v>
      </c>
      <c r="V1547" s="140">
        <f t="shared" si="884"/>
        <v>0</v>
      </c>
      <c r="W1547" s="140">
        <f t="shared" si="885"/>
        <v>0</v>
      </c>
      <c r="X1547" s="140">
        <f t="shared" si="886"/>
        <v>0</v>
      </c>
      <c r="Y1547" s="141">
        <f t="shared" si="895"/>
        <v>0</v>
      </c>
      <c r="Z1547" s="141">
        <f t="shared" si="896"/>
        <v>0</v>
      </c>
      <c r="AA1547" s="141">
        <f t="shared" si="897"/>
        <v>0</v>
      </c>
      <c r="AB1547" s="141">
        <f t="shared" si="898"/>
        <v>0</v>
      </c>
      <c r="AC1547" s="141">
        <f t="shared" si="899"/>
        <v>0</v>
      </c>
      <c r="AD1547" s="141">
        <f t="shared" si="900"/>
        <v>0</v>
      </c>
      <c r="AE1547" s="141">
        <f t="shared" si="901"/>
        <v>0</v>
      </c>
      <c r="AF1547" s="141">
        <f t="shared" si="902"/>
        <v>0</v>
      </c>
      <c r="AG1547" s="142"/>
      <c r="AH1547" s="143">
        <f t="shared" si="887"/>
        <v>0</v>
      </c>
      <c r="AI1547" s="143">
        <f t="shared" si="888"/>
        <v>0</v>
      </c>
      <c r="AJ1547" s="143">
        <f t="shared" si="889"/>
        <v>0</v>
      </c>
      <c r="AK1547" s="143">
        <f t="shared" si="890"/>
        <v>0</v>
      </c>
      <c r="AL1547" s="141">
        <f t="shared" si="903"/>
        <v>0</v>
      </c>
      <c r="AM1547" s="141">
        <f t="shared" si="904"/>
        <v>0</v>
      </c>
      <c r="AN1547" s="141">
        <f t="shared" si="905"/>
        <v>0</v>
      </c>
      <c r="AO1547" s="141">
        <f t="shared" si="906"/>
        <v>0</v>
      </c>
      <c r="AP1547" s="141">
        <f t="shared" si="907"/>
        <v>0</v>
      </c>
      <c r="AQ1547" s="141">
        <f t="shared" si="908"/>
        <v>0</v>
      </c>
      <c r="AR1547" s="141">
        <f t="shared" si="909"/>
        <v>0</v>
      </c>
      <c r="AS1547" s="141">
        <f t="shared" si="910"/>
        <v>0</v>
      </c>
      <c r="AT1547" s="142"/>
      <c r="AU1547" s="144">
        <f t="shared" si="891"/>
        <v>0</v>
      </c>
      <c r="AV1547" s="144">
        <f t="shared" si="892"/>
        <v>0</v>
      </c>
      <c r="AW1547" s="144">
        <f t="shared" si="893"/>
        <v>0</v>
      </c>
      <c r="AX1547" s="144">
        <f t="shared" si="894"/>
        <v>0</v>
      </c>
      <c r="AY1547" s="141">
        <f t="shared" si="911"/>
        <v>0</v>
      </c>
      <c r="AZ1547" s="141">
        <f t="shared" si="912"/>
        <v>0</v>
      </c>
      <c r="BA1547" s="141">
        <f t="shared" si="913"/>
        <v>0</v>
      </c>
      <c r="BB1547" s="141">
        <f t="shared" si="914"/>
        <v>0</v>
      </c>
      <c r="BC1547" s="141">
        <f t="shared" si="915"/>
        <v>0</v>
      </c>
      <c r="BD1547" s="141">
        <f t="shared" si="916"/>
        <v>0</v>
      </c>
      <c r="BE1547" s="141">
        <f t="shared" si="917"/>
        <v>0</v>
      </c>
      <c r="BF1547" s="141">
        <f t="shared" si="918"/>
        <v>0</v>
      </c>
      <c r="BG1547" s="105"/>
    </row>
    <row r="1548" spans="13:59" x14ac:dyDescent="0.25">
      <c r="M1548" s="100"/>
      <c r="N1548" s="120"/>
      <c r="O1548" s="121"/>
      <c r="P1548" s="120"/>
      <c r="Q1548" s="120"/>
      <c r="R1548" s="120"/>
      <c r="S1548" s="120"/>
      <c r="T1548" s="139"/>
      <c r="U1548" s="140">
        <f t="shared" si="883"/>
        <v>0</v>
      </c>
      <c r="V1548" s="140">
        <f t="shared" si="884"/>
        <v>0</v>
      </c>
      <c r="W1548" s="140">
        <f t="shared" si="885"/>
        <v>0</v>
      </c>
      <c r="X1548" s="140">
        <f t="shared" si="886"/>
        <v>0</v>
      </c>
      <c r="Y1548" s="141">
        <f t="shared" si="895"/>
        <v>0</v>
      </c>
      <c r="Z1548" s="141">
        <f t="shared" si="896"/>
        <v>0</v>
      </c>
      <c r="AA1548" s="141">
        <f t="shared" si="897"/>
        <v>0</v>
      </c>
      <c r="AB1548" s="141">
        <f t="shared" si="898"/>
        <v>0</v>
      </c>
      <c r="AC1548" s="141">
        <f t="shared" si="899"/>
        <v>0</v>
      </c>
      <c r="AD1548" s="141">
        <f t="shared" si="900"/>
        <v>0</v>
      </c>
      <c r="AE1548" s="141">
        <f t="shared" si="901"/>
        <v>0</v>
      </c>
      <c r="AF1548" s="141">
        <f t="shared" si="902"/>
        <v>0</v>
      </c>
      <c r="AG1548" s="142"/>
      <c r="AH1548" s="143">
        <f t="shared" si="887"/>
        <v>0</v>
      </c>
      <c r="AI1548" s="143">
        <f t="shared" si="888"/>
        <v>0</v>
      </c>
      <c r="AJ1548" s="143">
        <f t="shared" si="889"/>
        <v>0</v>
      </c>
      <c r="AK1548" s="143">
        <f t="shared" si="890"/>
        <v>0</v>
      </c>
      <c r="AL1548" s="141">
        <f t="shared" si="903"/>
        <v>0</v>
      </c>
      <c r="AM1548" s="141">
        <f t="shared" si="904"/>
        <v>0</v>
      </c>
      <c r="AN1548" s="141">
        <f t="shared" si="905"/>
        <v>0</v>
      </c>
      <c r="AO1548" s="141">
        <f t="shared" si="906"/>
        <v>0</v>
      </c>
      <c r="AP1548" s="141">
        <f t="shared" si="907"/>
        <v>0</v>
      </c>
      <c r="AQ1548" s="141">
        <f t="shared" si="908"/>
        <v>0</v>
      </c>
      <c r="AR1548" s="141">
        <f t="shared" si="909"/>
        <v>0</v>
      </c>
      <c r="AS1548" s="141">
        <f t="shared" si="910"/>
        <v>0</v>
      </c>
      <c r="AT1548" s="142"/>
      <c r="AU1548" s="144">
        <f t="shared" si="891"/>
        <v>0</v>
      </c>
      <c r="AV1548" s="144">
        <f t="shared" si="892"/>
        <v>0</v>
      </c>
      <c r="AW1548" s="144">
        <f t="shared" si="893"/>
        <v>0</v>
      </c>
      <c r="AX1548" s="144">
        <f t="shared" si="894"/>
        <v>0</v>
      </c>
      <c r="AY1548" s="141">
        <f t="shared" si="911"/>
        <v>0</v>
      </c>
      <c r="AZ1548" s="141">
        <f t="shared" si="912"/>
        <v>0</v>
      </c>
      <c r="BA1548" s="141">
        <f t="shared" si="913"/>
        <v>0</v>
      </c>
      <c r="BB1548" s="141">
        <f t="shared" si="914"/>
        <v>0</v>
      </c>
      <c r="BC1548" s="141">
        <f t="shared" si="915"/>
        <v>0</v>
      </c>
      <c r="BD1548" s="141">
        <f t="shared" si="916"/>
        <v>0</v>
      </c>
      <c r="BE1548" s="141">
        <f t="shared" si="917"/>
        <v>0</v>
      </c>
      <c r="BF1548" s="141">
        <f t="shared" si="918"/>
        <v>0</v>
      </c>
      <c r="BG1548" s="105"/>
    </row>
    <row r="1549" spans="13:59" x14ac:dyDescent="0.25">
      <c r="M1549" s="100"/>
      <c r="N1549" s="120"/>
      <c r="O1549" s="121"/>
      <c r="P1549" s="120"/>
      <c r="Q1549" s="120"/>
      <c r="R1549" s="120"/>
      <c r="S1549" s="120"/>
      <c r="T1549" s="139"/>
      <c r="U1549" s="140">
        <f t="shared" si="883"/>
        <v>0</v>
      </c>
      <c r="V1549" s="140">
        <f t="shared" si="884"/>
        <v>0</v>
      </c>
      <c r="W1549" s="140">
        <f t="shared" si="885"/>
        <v>0</v>
      </c>
      <c r="X1549" s="140">
        <f t="shared" si="886"/>
        <v>0</v>
      </c>
      <c r="Y1549" s="141">
        <f t="shared" si="895"/>
        <v>0</v>
      </c>
      <c r="Z1549" s="141">
        <f t="shared" si="896"/>
        <v>0</v>
      </c>
      <c r="AA1549" s="141">
        <f t="shared" si="897"/>
        <v>0</v>
      </c>
      <c r="AB1549" s="141">
        <f t="shared" si="898"/>
        <v>0</v>
      </c>
      <c r="AC1549" s="141">
        <f t="shared" si="899"/>
        <v>0</v>
      </c>
      <c r="AD1549" s="141">
        <f t="shared" si="900"/>
        <v>0</v>
      </c>
      <c r="AE1549" s="141">
        <f t="shared" si="901"/>
        <v>0</v>
      </c>
      <c r="AF1549" s="141">
        <f t="shared" si="902"/>
        <v>0</v>
      </c>
      <c r="AG1549" s="142"/>
      <c r="AH1549" s="143">
        <f t="shared" si="887"/>
        <v>0</v>
      </c>
      <c r="AI1549" s="143">
        <f t="shared" si="888"/>
        <v>0</v>
      </c>
      <c r="AJ1549" s="143">
        <f t="shared" si="889"/>
        <v>0</v>
      </c>
      <c r="AK1549" s="143">
        <f t="shared" si="890"/>
        <v>0</v>
      </c>
      <c r="AL1549" s="141">
        <f t="shared" si="903"/>
        <v>0</v>
      </c>
      <c r="AM1549" s="141">
        <f t="shared" si="904"/>
        <v>0</v>
      </c>
      <c r="AN1549" s="141">
        <f t="shared" si="905"/>
        <v>0</v>
      </c>
      <c r="AO1549" s="141">
        <f t="shared" si="906"/>
        <v>0</v>
      </c>
      <c r="AP1549" s="141">
        <f t="shared" si="907"/>
        <v>0</v>
      </c>
      <c r="AQ1549" s="141">
        <f t="shared" si="908"/>
        <v>0</v>
      </c>
      <c r="AR1549" s="141">
        <f t="shared" si="909"/>
        <v>0</v>
      </c>
      <c r="AS1549" s="141">
        <f t="shared" si="910"/>
        <v>0</v>
      </c>
      <c r="AT1549" s="142"/>
      <c r="AU1549" s="144">
        <f t="shared" si="891"/>
        <v>0</v>
      </c>
      <c r="AV1549" s="144">
        <f t="shared" si="892"/>
        <v>0</v>
      </c>
      <c r="AW1549" s="144">
        <f t="shared" si="893"/>
        <v>0</v>
      </c>
      <c r="AX1549" s="144">
        <f t="shared" si="894"/>
        <v>0</v>
      </c>
      <c r="AY1549" s="141">
        <f t="shared" si="911"/>
        <v>0</v>
      </c>
      <c r="AZ1549" s="141">
        <f t="shared" si="912"/>
        <v>0</v>
      </c>
      <c r="BA1549" s="141">
        <f t="shared" si="913"/>
        <v>0</v>
      </c>
      <c r="BB1549" s="141">
        <f t="shared" si="914"/>
        <v>0</v>
      </c>
      <c r="BC1549" s="141">
        <f t="shared" si="915"/>
        <v>0</v>
      </c>
      <c r="BD1549" s="141">
        <f t="shared" si="916"/>
        <v>0</v>
      </c>
      <c r="BE1549" s="141">
        <f t="shared" si="917"/>
        <v>0</v>
      </c>
      <c r="BF1549" s="141">
        <f t="shared" si="918"/>
        <v>0</v>
      </c>
      <c r="BG1549" s="105"/>
    </row>
    <row r="1550" spans="13:59" x14ac:dyDescent="0.25">
      <c r="M1550" s="100"/>
      <c r="T1550" s="139"/>
      <c r="U1550" s="140">
        <f t="shared" si="883"/>
        <v>0</v>
      </c>
      <c r="V1550" s="140">
        <f t="shared" si="884"/>
        <v>0</v>
      </c>
      <c r="W1550" s="140">
        <f t="shared" si="885"/>
        <v>0</v>
      </c>
      <c r="X1550" s="140">
        <f t="shared" si="886"/>
        <v>0</v>
      </c>
      <c r="Y1550" s="141">
        <f t="shared" si="895"/>
        <v>0</v>
      </c>
      <c r="Z1550" s="141">
        <f t="shared" si="896"/>
        <v>0</v>
      </c>
      <c r="AA1550" s="141">
        <f t="shared" si="897"/>
        <v>0</v>
      </c>
      <c r="AB1550" s="141">
        <f t="shared" si="898"/>
        <v>0</v>
      </c>
      <c r="AC1550" s="141">
        <f t="shared" si="899"/>
        <v>0</v>
      </c>
      <c r="AD1550" s="141">
        <f t="shared" si="900"/>
        <v>0</v>
      </c>
      <c r="AE1550" s="141">
        <f t="shared" si="901"/>
        <v>0</v>
      </c>
      <c r="AF1550" s="141">
        <f t="shared" si="902"/>
        <v>0</v>
      </c>
      <c r="AG1550" s="142"/>
      <c r="AH1550" s="143">
        <f t="shared" si="887"/>
        <v>0</v>
      </c>
      <c r="AI1550" s="143">
        <f t="shared" si="888"/>
        <v>0</v>
      </c>
      <c r="AJ1550" s="143">
        <f t="shared" si="889"/>
        <v>0</v>
      </c>
      <c r="AK1550" s="143">
        <f t="shared" si="890"/>
        <v>0</v>
      </c>
      <c r="AL1550" s="141">
        <f t="shared" si="903"/>
        <v>0</v>
      </c>
      <c r="AM1550" s="141">
        <f t="shared" si="904"/>
        <v>0</v>
      </c>
      <c r="AN1550" s="141">
        <f t="shared" si="905"/>
        <v>0</v>
      </c>
      <c r="AO1550" s="141">
        <f t="shared" si="906"/>
        <v>0</v>
      </c>
      <c r="AP1550" s="141">
        <f t="shared" si="907"/>
        <v>0</v>
      </c>
      <c r="AQ1550" s="141">
        <f t="shared" si="908"/>
        <v>0</v>
      </c>
      <c r="AR1550" s="141">
        <f t="shared" si="909"/>
        <v>0</v>
      </c>
      <c r="AS1550" s="141">
        <f t="shared" si="910"/>
        <v>0</v>
      </c>
      <c r="AT1550" s="142"/>
      <c r="AU1550" s="144">
        <f t="shared" si="891"/>
        <v>0</v>
      </c>
      <c r="AV1550" s="144">
        <f t="shared" si="892"/>
        <v>0</v>
      </c>
      <c r="AW1550" s="144">
        <f t="shared" si="893"/>
        <v>0</v>
      </c>
      <c r="AX1550" s="144">
        <f t="shared" si="894"/>
        <v>0</v>
      </c>
      <c r="AY1550" s="141">
        <f t="shared" si="911"/>
        <v>0</v>
      </c>
      <c r="AZ1550" s="141">
        <f t="shared" si="912"/>
        <v>0</v>
      </c>
      <c r="BA1550" s="141">
        <f t="shared" si="913"/>
        <v>0</v>
      </c>
      <c r="BB1550" s="141">
        <f t="shared" si="914"/>
        <v>0</v>
      </c>
      <c r="BC1550" s="141">
        <f t="shared" si="915"/>
        <v>0</v>
      </c>
      <c r="BD1550" s="141">
        <f t="shared" si="916"/>
        <v>0</v>
      </c>
      <c r="BE1550" s="141">
        <f t="shared" si="917"/>
        <v>0</v>
      </c>
      <c r="BF1550" s="141">
        <f t="shared" si="918"/>
        <v>0</v>
      </c>
      <c r="BG1550" s="105"/>
    </row>
    <row r="1551" spans="13:59" x14ac:dyDescent="0.25">
      <c r="M1551" s="100"/>
      <c r="N1551" s="120"/>
      <c r="O1551" s="121"/>
      <c r="P1551" s="120"/>
      <c r="Q1551" s="120"/>
      <c r="R1551" s="120"/>
      <c r="S1551" s="120"/>
      <c r="T1551" s="139"/>
      <c r="U1551" s="140">
        <f t="shared" si="883"/>
        <v>0</v>
      </c>
      <c r="V1551" s="140">
        <f t="shared" si="884"/>
        <v>0</v>
      </c>
      <c r="W1551" s="140">
        <f t="shared" si="885"/>
        <v>0</v>
      </c>
      <c r="X1551" s="140">
        <f t="shared" si="886"/>
        <v>0</v>
      </c>
      <c r="Y1551" s="141">
        <f t="shared" si="895"/>
        <v>0</v>
      </c>
      <c r="Z1551" s="141">
        <f t="shared" si="896"/>
        <v>0</v>
      </c>
      <c r="AA1551" s="141">
        <f t="shared" si="897"/>
        <v>0</v>
      </c>
      <c r="AB1551" s="141">
        <f t="shared" si="898"/>
        <v>0</v>
      </c>
      <c r="AC1551" s="141">
        <f t="shared" si="899"/>
        <v>0</v>
      </c>
      <c r="AD1551" s="141">
        <f t="shared" si="900"/>
        <v>0</v>
      </c>
      <c r="AE1551" s="141">
        <f t="shared" si="901"/>
        <v>0</v>
      </c>
      <c r="AF1551" s="141">
        <f t="shared" si="902"/>
        <v>0</v>
      </c>
      <c r="AG1551" s="142"/>
      <c r="AH1551" s="143">
        <f t="shared" si="887"/>
        <v>0</v>
      </c>
      <c r="AI1551" s="143">
        <f t="shared" si="888"/>
        <v>0</v>
      </c>
      <c r="AJ1551" s="143">
        <f t="shared" si="889"/>
        <v>0</v>
      </c>
      <c r="AK1551" s="143">
        <f t="shared" si="890"/>
        <v>0</v>
      </c>
      <c r="AL1551" s="141">
        <f t="shared" si="903"/>
        <v>0</v>
      </c>
      <c r="AM1551" s="141">
        <f t="shared" si="904"/>
        <v>0</v>
      </c>
      <c r="AN1551" s="141">
        <f t="shared" si="905"/>
        <v>0</v>
      </c>
      <c r="AO1551" s="141">
        <f t="shared" si="906"/>
        <v>0</v>
      </c>
      <c r="AP1551" s="141">
        <f t="shared" si="907"/>
        <v>0</v>
      </c>
      <c r="AQ1551" s="141">
        <f t="shared" si="908"/>
        <v>0</v>
      </c>
      <c r="AR1551" s="141">
        <f t="shared" si="909"/>
        <v>0</v>
      </c>
      <c r="AS1551" s="141">
        <f t="shared" si="910"/>
        <v>0</v>
      </c>
      <c r="AT1551" s="142"/>
      <c r="AU1551" s="144">
        <f t="shared" si="891"/>
        <v>0</v>
      </c>
      <c r="AV1551" s="144">
        <f t="shared" si="892"/>
        <v>0</v>
      </c>
      <c r="AW1551" s="144">
        <f t="shared" si="893"/>
        <v>0</v>
      </c>
      <c r="AX1551" s="144">
        <f t="shared" si="894"/>
        <v>0</v>
      </c>
      <c r="AY1551" s="141">
        <f t="shared" si="911"/>
        <v>0</v>
      </c>
      <c r="AZ1551" s="141">
        <f t="shared" si="912"/>
        <v>0</v>
      </c>
      <c r="BA1551" s="141">
        <f t="shared" si="913"/>
        <v>0</v>
      </c>
      <c r="BB1551" s="141">
        <f t="shared" si="914"/>
        <v>0</v>
      </c>
      <c r="BC1551" s="141">
        <f t="shared" si="915"/>
        <v>0</v>
      </c>
      <c r="BD1551" s="141">
        <f t="shared" si="916"/>
        <v>0</v>
      </c>
      <c r="BE1551" s="141">
        <f t="shared" si="917"/>
        <v>0</v>
      </c>
      <c r="BF1551" s="141">
        <f t="shared" si="918"/>
        <v>0</v>
      </c>
      <c r="BG1551" s="105"/>
    </row>
    <row r="1552" spans="13:59" x14ac:dyDescent="0.25">
      <c r="M1552" s="100"/>
      <c r="N1552" s="120"/>
      <c r="O1552" s="121"/>
      <c r="P1552" s="120"/>
      <c r="Q1552" s="120"/>
      <c r="R1552" s="120"/>
      <c r="S1552" s="120"/>
      <c r="T1552" s="139"/>
      <c r="U1552" s="140">
        <f t="shared" si="883"/>
        <v>0</v>
      </c>
      <c r="V1552" s="140">
        <f t="shared" si="884"/>
        <v>0</v>
      </c>
      <c r="W1552" s="140">
        <f t="shared" si="885"/>
        <v>0</v>
      </c>
      <c r="X1552" s="140">
        <f t="shared" si="886"/>
        <v>0</v>
      </c>
      <c r="Y1552" s="141">
        <f t="shared" si="895"/>
        <v>0</v>
      </c>
      <c r="Z1552" s="141">
        <f t="shared" si="896"/>
        <v>0</v>
      </c>
      <c r="AA1552" s="141">
        <f t="shared" si="897"/>
        <v>0</v>
      </c>
      <c r="AB1552" s="141">
        <f t="shared" si="898"/>
        <v>0</v>
      </c>
      <c r="AC1552" s="141">
        <f t="shared" si="899"/>
        <v>0</v>
      </c>
      <c r="AD1552" s="141">
        <f t="shared" si="900"/>
        <v>0</v>
      </c>
      <c r="AE1552" s="141">
        <f t="shared" si="901"/>
        <v>0</v>
      </c>
      <c r="AF1552" s="141">
        <f t="shared" si="902"/>
        <v>0</v>
      </c>
      <c r="AG1552" s="142"/>
      <c r="AH1552" s="143">
        <f t="shared" si="887"/>
        <v>0</v>
      </c>
      <c r="AI1552" s="143">
        <f t="shared" si="888"/>
        <v>0</v>
      </c>
      <c r="AJ1552" s="143">
        <f t="shared" si="889"/>
        <v>0</v>
      </c>
      <c r="AK1552" s="143">
        <f t="shared" si="890"/>
        <v>0</v>
      </c>
      <c r="AL1552" s="141">
        <f t="shared" si="903"/>
        <v>0</v>
      </c>
      <c r="AM1552" s="141">
        <f t="shared" si="904"/>
        <v>0</v>
      </c>
      <c r="AN1552" s="141">
        <f t="shared" si="905"/>
        <v>0</v>
      </c>
      <c r="AO1552" s="141">
        <f t="shared" si="906"/>
        <v>0</v>
      </c>
      <c r="AP1552" s="141">
        <f t="shared" si="907"/>
        <v>0</v>
      </c>
      <c r="AQ1552" s="141">
        <f t="shared" si="908"/>
        <v>0</v>
      </c>
      <c r="AR1552" s="141">
        <f t="shared" si="909"/>
        <v>0</v>
      </c>
      <c r="AS1552" s="141">
        <f t="shared" si="910"/>
        <v>0</v>
      </c>
      <c r="AT1552" s="142"/>
      <c r="AU1552" s="144">
        <f t="shared" si="891"/>
        <v>0</v>
      </c>
      <c r="AV1552" s="144">
        <f t="shared" si="892"/>
        <v>0</v>
      </c>
      <c r="AW1552" s="144">
        <f t="shared" si="893"/>
        <v>0</v>
      </c>
      <c r="AX1552" s="144">
        <f t="shared" si="894"/>
        <v>0</v>
      </c>
      <c r="AY1552" s="141">
        <f t="shared" si="911"/>
        <v>0</v>
      </c>
      <c r="AZ1552" s="141">
        <f t="shared" si="912"/>
        <v>0</v>
      </c>
      <c r="BA1552" s="141">
        <f t="shared" si="913"/>
        <v>0</v>
      </c>
      <c r="BB1552" s="141">
        <f t="shared" si="914"/>
        <v>0</v>
      </c>
      <c r="BC1552" s="141">
        <f t="shared" si="915"/>
        <v>0</v>
      </c>
      <c r="BD1552" s="141">
        <f t="shared" si="916"/>
        <v>0</v>
      </c>
      <c r="BE1552" s="141">
        <f t="shared" si="917"/>
        <v>0</v>
      </c>
      <c r="BF1552" s="141">
        <f t="shared" si="918"/>
        <v>0</v>
      </c>
      <c r="BG1552" s="105"/>
    </row>
    <row r="1553" spans="13:59" x14ac:dyDescent="0.25">
      <c r="M1553" s="100"/>
      <c r="N1553" s="120"/>
      <c r="O1553" s="121"/>
      <c r="P1553" s="120"/>
      <c r="Q1553" s="120"/>
      <c r="R1553" s="120"/>
      <c r="S1553" s="120"/>
      <c r="T1553" s="139"/>
      <c r="U1553" s="140">
        <f t="shared" si="883"/>
        <v>0</v>
      </c>
      <c r="V1553" s="140">
        <f t="shared" si="884"/>
        <v>0</v>
      </c>
      <c r="W1553" s="140">
        <f t="shared" si="885"/>
        <v>0</v>
      </c>
      <c r="X1553" s="140">
        <f t="shared" si="886"/>
        <v>0</v>
      </c>
      <c r="Y1553" s="141">
        <f t="shared" si="895"/>
        <v>0</v>
      </c>
      <c r="Z1553" s="141">
        <f t="shared" si="896"/>
        <v>0</v>
      </c>
      <c r="AA1553" s="141">
        <f t="shared" si="897"/>
        <v>0</v>
      </c>
      <c r="AB1553" s="141">
        <f t="shared" si="898"/>
        <v>0</v>
      </c>
      <c r="AC1553" s="141">
        <f t="shared" si="899"/>
        <v>0</v>
      </c>
      <c r="AD1553" s="141">
        <f t="shared" si="900"/>
        <v>0</v>
      </c>
      <c r="AE1553" s="141">
        <f t="shared" si="901"/>
        <v>0</v>
      </c>
      <c r="AF1553" s="141">
        <f t="shared" si="902"/>
        <v>0</v>
      </c>
      <c r="AG1553" s="142"/>
      <c r="AH1553" s="143">
        <f t="shared" si="887"/>
        <v>0</v>
      </c>
      <c r="AI1553" s="143">
        <f t="shared" si="888"/>
        <v>0</v>
      </c>
      <c r="AJ1553" s="143">
        <f t="shared" si="889"/>
        <v>0</v>
      </c>
      <c r="AK1553" s="143">
        <f t="shared" si="890"/>
        <v>0</v>
      </c>
      <c r="AL1553" s="141">
        <f t="shared" si="903"/>
        <v>0</v>
      </c>
      <c r="AM1553" s="141">
        <f t="shared" si="904"/>
        <v>0</v>
      </c>
      <c r="AN1553" s="141">
        <f t="shared" si="905"/>
        <v>0</v>
      </c>
      <c r="AO1553" s="141">
        <f t="shared" si="906"/>
        <v>0</v>
      </c>
      <c r="AP1553" s="141">
        <f t="shared" si="907"/>
        <v>0</v>
      </c>
      <c r="AQ1553" s="141">
        <f t="shared" si="908"/>
        <v>0</v>
      </c>
      <c r="AR1553" s="141">
        <f t="shared" si="909"/>
        <v>0</v>
      </c>
      <c r="AS1553" s="141">
        <f t="shared" si="910"/>
        <v>0</v>
      </c>
      <c r="AT1553" s="142"/>
      <c r="AU1553" s="144">
        <f t="shared" si="891"/>
        <v>0</v>
      </c>
      <c r="AV1553" s="144">
        <f t="shared" si="892"/>
        <v>0</v>
      </c>
      <c r="AW1553" s="144">
        <f t="shared" si="893"/>
        <v>0</v>
      </c>
      <c r="AX1553" s="144">
        <f t="shared" si="894"/>
        <v>0</v>
      </c>
      <c r="AY1553" s="141">
        <f t="shared" si="911"/>
        <v>0</v>
      </c>
      <c r="AZ1553" s="141">
        <f t="shared" si="912"/>
        <v>0</v>
      </c>
      <c r="BA1553" s="141">
        <f t="shared" si="913"/>
        <v>0</v>
      </c>
      <c r="BB1553" s="141">
        <f t="shared" si="914"/>
        <v>0</v>
      </c>
      <c r="BC1553" s="141">
        <f t="shared" si="915"/>
        <v>0</v>
      </c>
      <c r="BD1553" s="141">
        <f t="shared" si="916"/>
        <v>0</v>
      </c>
      <c r="BE1553" s="141">
        <f t="shared" si="917"/>
        <v>0</v>
      </c>
      <c r="BF1553" s="141">
        <f t="shared" si="918"/>
        <v>0</v>
      </c>
      <c r="BG1553" s="105"/>
    </row>
    <row r="1554" spans="13:59" x14ac:dyDescent="0.25">
      <c r="M1554" s="100"/>
      <c r="N1554" s="120"/>
      <c r="O1554" s="121"/>
      <c r="P1554" s="120"/>
      <c r="Q1554" s="120"/>
      <c r="R1554" s="120"/>
      <c r="S1554" s="120"/>
      <c r="T1554" s="139"/>
      <c r="U1554" s="140">
        <f t="shared" si="883"/>
        <v>0</v>
      </c>
      <c r="V1554" s="140">
        <f t="shared" si="884"/>
        <v>0</v>
      </c>
      <c r="W1554" s="140">
        <f t="shared" si="885"/>
        <v>0</v>
      </c>
      <c r="X1554" s="140">
        <f t="shared" si="886"/>
        <v>0</v>
      </c>
      <c r="Y1554" s="141">
        <f t="shared" si="895"/>
        <v>0</v>
      </c>
      <c r="Z1554" s="141">
        <f t="shared" si="896"/>
        <v>0</v>
      </c>
      <c r="AA1554" s="141">
        <f t="shared" si="897"/>
        <v>0</v>
      </c>
      <c r="AB1554" s="141">
        <f t="shared" si="898"/>
        <v>0</v>
      </c>
      <c r="AC1554" s="141">
        <f t="shared" si="899"/>
        <v>0</v>
      </c>
      <c r="AD1554" s="141">
        <f t="shared" si="900"/>
        <v>0</v>
      </c>
      <c r="AE1554" s="141">
        <f t="shared" si="901"/>
        <v>0</v>
      </c>
      <c r="AF1554" s="141">
        <f t="shared" si="902"/>
        <v>0</v>
      </c>
      <c r="AG1554" s="142"/>
      <c r="AH1554" s="143">
        <f t="shared" si="887"/>
        <v>0</v>
      </c>
      <c r="AI1554" s="143">
        <f t="shared" si="888"/>
        <v>0</v>
      </c>
      <c r="AJ1554" s="143">
        <f t="shared" si="889"/>
        <v>0</v>
      </c>
      <c r="AK1554" s="143">
        <f t="shared" si="890"/>
        <v>0</v>
      </c>
      <c r="AL1554" s="141">
        <f t="shared" si="903"/>
        <v>0</v>
      </c>
      <c r="AM1554" s="141">
        <f t="shared" si="904"/>
        <v>0</v>
      </c>
      <c r="AN1554" s="141">
        <f t="shared" si="905"/>
        <v>0</v>
      </c>
      <c r="AO1554" s="141">
        <f t="shared" si="906"/>
        <v>0</v>
      </c>
      <c r="AP1554" s="141">
        <f t="shared" si="907"/>
        <v>0</v>
      </c>
      <c r="AQ1554" s="141">
        <f t="shared" si="908"/>
        <v>0</v>
      </c>
      <c r="AR1554" s="141">
        <f t="shared" si="909"/>
        <v>0</v>
      </c>
      <c r="AS1554" s="141">
        <f t="shared" si="910"/>
        <v>0</v>
      </c>
      <c r="AT1554" s="142"/>
      <c r="AU1554" s="144">
        <f t="shared" si="891"/>
        <v>0</v>
      </c>
      <c r="AV1554" s="144">
        <f t="shared" si="892"/>
        <v>0</v>
      </c>
      <c r="AW1554" s="144">
        <f t="shared" si="893"/>
        <v>0</v>
      </c>
      <c r="AX1554" s="144">
        <f t="shared" si="894"/>
        <v>0</v>
      </c>
      <c r="AY1554" s="141">
        <f t="shared" si="911"/>
        <v>0</v>
      </c>
      <c r="AZ1554" s="141">
        <f t="shared" si="912"/>
        <v>0</v>
      </c>
      <c r="BA1554" s="141">
        <f t="shared" si="913"/>
        <v>0</v>
      </c>
      <c r="BB1554" s="141">
        <f t="shared" si="914"/>
        <v>0</v>
      </c>
      <c r="BC1554" s="141">
        <f t="shared" si="915"/>
        <v>0</v>
      </c>
      <c r="BD1554" s="141">
        <f t="shared" si="916"/>
        <v>0</v>
      </c>
      <c r="BE1554" s="141">
        <f t="shared" si="917"/>
        <v>0</v>
      </c>
      <c r="BF1554" s="141">
        <f t="shared" si="918"/>
        <v>0</v>
      </c>
      <c r="BG1554" s="105"/>
    </row>
    <row r="1555" spans="13:59" x14ac:dyDescent="0.25">
      <c r="M1555" s="100"/>
      <c r="N1555" s="120"/>
      <c r="O1555" s="121"/>
      <c r="P1555" s="120"/>
      <c r="Q1555" s="120"/>
      <c r="R1555" s="120"/>
      <c r="S1555" s="120"/>
      <c r="T1555" s="139"/>
      <c r="U1555" s="140">
        <f t="shared" si="883"/>
        <v>0</v>
      </c>
      <c r="V1555" s="140">
        <f t="shared" si="884"/>
        <v>0</v>
      </c>
      <c r="W1555" s="140">
        <f t="shared" si="885"/>
        <v>0</v>
      </c>
      <c r="X1555" s="140">
        <f t="shared" si="886"/>
        <v>0</v>
      </c>
      <c r="Y1555" s="141">
        <f t="shared" si="895"/>
        <v>0</v>
      </c>
      <c r="Z1555" s="141">
        <f t="shared" si="896"/>
        <v>0</v>
      </c>
      <c r="AA1555" s="141">
        <f t="shared" si="897"/>
        <v>0</v>
      </c>
      <c r="AB1555" s="141">
        <f t="shared" si="898"/>
        <v>0</v>
      </c>
      <c r="AC1555" s="141">
        <f t="shared" si="899"/>
        <v>0</v>
      </c>
      <c r="AD1555" s="141">
        <f t="shared" si="900"/>
        <v>0</v>
      </c>
      <c r="AE1555" s="141">
        <f t="shared" si="901"/>
        <v>0</v>
      </c>
      <c r="AF1555" s="141">
        <f t="shared" si="902"/>
        <v>0</v>
      </c>
      <c r="AG1555" s="142"/>
      <c r="AH1555" s="143">
        <f t="shared" si="887"/>
        <v>0</v>
      </c>
      <c r="AI1555" s="143">
        <f t="shared" si="888"/>
        <v>0</v>
      </c>
      <c r="AJ1555" s="143">
        <f t="shared" si="889"/>
        <v>0</v>
      </c>
      <c r="AK1555" s="143">
        <f t="shared" si="890"/>
        <v>0</v>
      </c>
      <c r="AL1555" s="141">
        <f t="shared" si="903"/>
        <v>0</v>
      </c>
      <c r="AM1555" s="141">
        <f t="shared" si="904"/>
        <v>0</v>
      </c>
      <c r="AN1555" s="141">
        <f t="shared" si="905"/>
        <v>0</v>
      </c>
      <c r="AO1555" s="141">
        <f t="shared" si="906"/>
        <v>0</v>
      </c>
      <c r="AP1555" s="141">
        <f t="shared" si="907"/>
        <v>0</v>
      </c>
      <c r="AQ1555" s="141">
        <f t="shared" si="908"/>
        <v>0</v>
      </c>
      <c r="AR1555" s="141">
        <f t="shared" si="909"/>
        <v>0</v>
      </c>
      <c r="AS1555" s="141">
        <f t="shared" si="910"/>
        <v>0</v>
      </c>
      <c r="AT1555" s="142"/>
      <c r="AU1555" s="144">
        <f t="shared" si="891"/>
        <v>0</v>
      </c>
      <c r="AV1555" s="144">
        <f t="shared" si="892"/>
        <v>0</v>
      </c>
      <c r="AW1555" s="144">
        <f t="shared" si="893"/>
        <v>0</v>
      </c>
      <c r="AX1555" s="144">
        <f t="shared" si="894"/>
        <v>0</v>
      </c>
      <c r="AY1555" s="141">
        <f t="shared" si="911"/>
        <v>0</v>
      </c>
      <c r="AZ1555" s="141">
        <f t="shared" si="912"/>
        <v>0</v>
      </c>
      <c r="BA1555" s="141">
        <f t="shared" si="913"/>
        <v>0</v>
      </c>
      <c r="BB1555" s="141">
        <f t="shared" si="914"/>
        <v>0</v>
      </c>
      <c r="BC1555" s="141">
        <f t="shared" si="915"/>
        <v>0</v>
      </c>
      <c r="BD1555" s="141">
        <f t="shared" si="916"/>
        <v>0</v>
      </c>
      <c r="BE1555" s="141">
        <f t="shared" si="917"/>
        <v>0</v>
      </c>
      <c r="BF1555" s="141">
        <f t="shared" si="918"/>
        <v>0</v>
      </c>
      <c r="BG1555" s="105"/>
    </row>
    <row r="1556" spans="13:59" x14ac:dyDescent="0.25">
      <c r="M1556" s="100"/>
      <c r="N1556" s="120"/>
      <c r="O1556" s="121"/>
      <c r="P1556" s="120"/>
      <c r="Q1556" s="120"/>
      <c r="R1556" s="120"/>
      <c r="S1556" s="120"/>
      <c r="T1556" s="139"/>
      <c r="U1556" s="140">
        <f t="shared" si="883"/>
        <v>0</v>
      </c>
      <c r="V1556" s="140">
        <f t="shared" si="884"/>
        <v>0</v>
      </c>
      <c r="W1556" s="140">
        <f t="shared" si="885"/>
        <v>0</v>
      </c>
      <c r="X1556" s="140">
        <f t="shared" si="886"/>
        <v>0</v>
      </c>
      <c r="Y1556" s="141">
        <f t="shared" si="895"/>
        <v>0</v>
      </c>
      <c r="Z1556" s="141">
        <f t="shared" si="896"/>
        <v>0</v>
      </c>
      <c r="AA1556" s="141">
        <f t="shared" si="897"/>
        <v>0</v>
      </c>
      <c r="AB1556" s="141">
        <f t="shared" si="898"/>
        <v>0</v>
      </c>
      <c r="AC1556" s="141">
        <f t="shared" si="899"/>
        <v>0</v>
      </c>
      <c r="AD1556" s="141">
        <f t="shared" si="900"/>
        <v>0</v>
      </c>
      <c r="AE1556" s="141">
        <f t="shared" si="901"/>
        <v>0</v>
      </c>
      <c r="AF1556" s="141">
        <f t="shared" si="902"/>
        <v>0</v>
      </c>
      <c r="AG1556" s="142"/>
      <c r="AH1556" s="143">
        <f t="shared" si="887"/>
        <v>0</v>
      </c>
      <c r="AI1556" s="143">
        <f t="shared" si="888"/>
        <v>0</v>
      </c>
      <c r="AJ1556" s="143">
        <f t="shared" si="889"/>
        <v>0</v>
      </c>
      <c r="AK1556" s="143">
        <f t="shared" si="890"/>
        <v>0</v>
      </c>
      <c r="AL1556" s="141">
        <f t="shared" si="903"/>
        <v>0</v>
      </c>
      <c r="AM1556" s="141">
        <f t="shared" si="904"/>
        <v>0</v>
      </c>
      <c r="AN1556" s="141">
        <f t="shared" si="905"/>
        <v>0</v>
      </c>
      <c r="AO1556" s="141">
        <f t="shared" si="906"/>
        <v>0</v>
      </c>
      <c r="AP1556" s="141">
        <f t="shared" si="907"/>
        <v>0</v>
      </c>
      <c r="AQ1556" s="141">
        <f t="shared" si="908"/>
        <v>0</v>
      </c>
      <c r="AR1556" s="141">
        <f t="shared" si="909"/>
        <v>0</v>
      </c>
      <c r="AS1556" s="141">
        <f t="shared" si="910"/>
        <v>0</v>
      </c>
      <c r="AT1556" s="142"/>
      <c r="AU1556" s="144">
        <f t="shared" si="891"/>
        <v>0</v>
      </c>
      <c r="AV1556" s="144">
        <f t="shared" si="892"/>
        <v>0</v>
      </c>
      <c r="AW1556" s="144">
        <f t="shared" si="893"/>
        <v>0</v>
      </c>
      <c r="AX1556" s="144">
        <f t="shared" si="894"/>
        <v>0</v>
      </c>
      <c r="AY1556" s="141">
        <f t="shared" si="911"/>
        <v>0</v>
      </c>
      <c r="AZ1556" s="141">
        <f t="shared" si="912"/>
        <v>0</v>
      </c>
      <c r="BA1556" s="141">
        <f t="shared" si="913"/>
        <v>0</v>
      </c>
      <c r="BB1556" s="141">
        <f t="shared" si="914"/>
        <v>0</v>
      </c>
      <c r="BC1556" s="141">
        <f t="shared" si="915"/>
        <v>0</v>
      </c>
      <c r="BD1556" s="141">
        <f t="shared" si="916"/>
        <v>0</v>
      </c>
      <c r="BE1556" s="141">
        <f t="shared" si="917"/>
        <v>0</v>
      </c>
      <c r="BF1556" s="141">
        <f t="shared" si="918"/>
        <v>0</v>
      </c>
      <c r="BG1556" s="105"/>
    </row>
    <row r="1557" spans="13:59" x14ac:dyDescent="0.25">
      <c r="M1557" s="100"/>
      <c r="N1557" s="120"/>
      <c r="O1557" s="121"/>
      <c r="P1557" s="120"/>
      <c r="Q1557" s="120"/>
      <c r="R1557" s="120"/>
      <c r="S1557" s="120"/>
      <c r="T1557" s="139"/>
      <c r="U1557" s="140">
        <f t="shared" si="883"/>
        <v>0</v>
      </c>
      <c r="V1557" s="140">
        <f t="shared" si="884"/>
        <v>0</v>
      </c>
      <c r="W1557" s="140">
        <f t="shared" si="885"/>
        <v>0</v>
      </c>
      <c r="X1557" s="140">
        <f t="shared" si="886"/>
        <v>0</v>
      </c>
      <c r="Y1557" s="141">
        <f t="shared" si="895"/>
        <v>0</v>
      </c>
      <c r="Z1557" s="141">
        <f t="shared" si="896"/>
        <v>0</v>
      </c>
      <c r="AA1557" s="141">
        <f t="shared" si="897"/>
        <v>0</v>
      </c>
      <c r="AB1557" s="141">
        <f t="shared" si="898"/>
        <v>0</v>
      </c>
      <c r="AC1557" s="141">
        <f t="shared" si="899"/>
        <v>0</v>
      </c>
      <c r="AD1557" s="141">
        <f t="shared" si="900"/>
        <v>0</v>
      </c>
      <c r="AE1557" s="141">
        <f t="shared" si="901"/>
        <v>0</v>
      </c>
      <c r="AF1557" s="141">
        <f t="shared" si="902"/>
        <v>0</v>
      </c>
      <c r="AG1557" s="142"/>
      <c r="AH1557" s="143">
        <f t="shared" si="887"/>
        <v>0</v>
      </c>
      <c r="AI1557" s="143">
        <f t="shared" si="888"/>
        <v>0</v>
      </c>
      <c r="AJ1557" s="143">
        <f t="shared" si="889"/>
        <v>0</v>
      </c>
      <c r="AK1557" s="143">
        <f t="shared" si="890"/>
        <v>0</v>
      </c>
      <c r="AL1557" s="141">
        <f t="shared" si="903"/>
        <v>0</v>
      </c>
      <c r="AM1557" s="141">
        <f t="shared" si="904"/>
        <v>0</v>
      </c>
      <c r="AN1557" s="141">
        <f t="shared" si="905"/>
        <v>0</v>
      </c>
      <c r="AO1557" s="141">
        <f t="shared" si="906"/>
        <v>0</v>
      </c>
      <c r="AP1557" s="141">
        <f t="shared" si="907"/>
        <v>0</v>
      </c>
      <c r="AQ1557" s="141">
        <f t="shared" si="908"/>
        <v>0</v>
      </c>
      <c r="AR1557" s="141">
        <f t="shared" si="909"/>
        <v>0</v>
      </c>
      <c r="AS1557" s="141">
        <f t="shared" si="910"/>
        <v>0</v>
      </c>
      <c r="AT1557" s="142"/>
      <c r="AU1557" s="144">
        <f t="shared" si="891"/>
        <v>0</v>
      </c>
      <c r="AV1557" s="144">
        <f t="shared" si="892"/>
        <v>0</v>
      </c>
      <c r="AW1557" s="144">
        <f t="shared" si="893"/>
        <v>0</v>
      </c>
      <c r="AX1557" s="144">
        <f t="shared" si="894"/>
        <v>0</v>
      </c>
      <c r="AY1557" s="141">
        <f t="shared" si="911"/>
        <v>0</v>
      </c>
      <c r="AZ1557" s="141">
        <f t="shared" si="912"/>
        <v>0</v>
      </c>
      <c r="BA1557" s="141">
        <f t="shared" si="913"/>
        <v>0</v>
      </c>
      <c r="BB1557" s="141">
        <f t="shared" si="914"/>
        <v>0</v>
      </c>
      <c r="BC1557" s="141">
        <f t="shared" si="915"/>
        <v>0</v>
      </c>
      <c r="BD1557" s="141">
        <f t="shared" si="916"/>
        <v>0</v>
      </c>
      <c r="BE1557" s="141">
        <f t="shared" si="917"/>
        <v>0</v>
      </c>
      <c r="BF1557" s="141">
        <f t="shared" si="918"/>
        <v>0</v>
      </c>
      <c r="BG1557" s="105"/>
    </row>
    <row r="1558" spans="13:59" x14ac:dyDescent="0.25">
      <c r="M1558" s="100"/>
      <c r="N1558" s="120"/>
      <c r="O1558" s="121"/>
      <c r="P1558" s="120"/>
      <c r="Q1558" s="120"/>
      <c r="R1558" s="120"/>
      <c r="S1558" s="120"/>
      <c r="T1558" s="139"/>
      <c r="U1558" s="140">
        <f t="shared" si="883"/>
        <v>0</v>
      </c>
      <c r="V1558" s="140">
        <f t="shared" si="884"/>
        <v>0</v>
      </c>
      <c r="W1558" s="140">
        <f t="shared" si="885"/>
        <v>0</v>
      </c>
      <c r="X1558" s="140">
        <f t="shared" si="886"/>
        <v>0</v>
      </c>
      <c r="Y1558" s="141">
        <f t="shared" si="895"/>
        <v>0</v>
      </c>
      <c r="Z1558" s="141">
        <f t="shared" si="896"/>
        <v>0</v>
      </c>
      <c r="AA1558" s="141">
        <f t="shared" si="897"/>
        <v>0</v>
      </c>
      <c r="AB1558" s="141">
        <f t="shared" si="898"/>
        <v>0</v>
      </c>
      <c r="AC1558" s="141">
        <f t="shared" si="899"/>
        <v>0</v>
      </c>
      <c r="AD1558" s="141">
        <f t="shared" si="900"/>
        <v>0</v>
      </c>
      <c r="AE1558" s="141">
        <f t="shared" si="901"/>
        <v>0</v>
      </c>
      <c r="AF1558" s="141">
        <f t="shared" si="902"/>
        <v>0</v>
      </c>
      <c r="AG1558" s="142"/>
      <c r="AH1558" s="143">
        <f t="shared" si="887"/>
        <v>0</v>
      </c>
      <c r="AI1558" s="143">
        <f t="shared" si="888"/>
        <v>0</v>
      </c>
      <c r="AJ1558" s="143">
        <f t="shared" si="889"/>
        <v>0</v>
      </c>
      <c r="AK1558" s="143">
        <f t="shared" si="890"/>
        <v>0</v>
      </c>
      <c r="AL1558" s="141">
        <f t="shared" si="903"/>
        <v>0</v>
      </c>
      <c r="AM1558" s="141">
        <f t="shared" si="904"/>
        <v>0</v>
      </c>
      <c r="AN1558" s="141">
        <f t="shared" si="905"/>
        <v>0</v>
      </c>
      <c r="AO1558" s="141">
        <f t="shared" si="906"/>
        <v>0</v>
      </c>
      <c r="AP1558" s="141">
        <f t="shared" si="907"/>
        <v>0</v>
      </c>
      <c r="AQ1558" s="141">
        <f t="shared" si="908"/>
        <v>0</v>
      </c>
      <c r="AR1558" s="141">
        <f t="shared" si="909"/>
        <v>0</v>
      </c>
      <c r="AS1558" s="141">
        <f t="shared" si="910"/>
        <v>0</v>
      </c>
      <c r="AT1558" s="142"/>
      <c r="AU1558" s="144">
        <f t="shared" si="891"/>
        <v>0</v>
      </c>
      <c r="AV1558" s="144">
        <f t="shared" si="892"/>
        <v>0</v>
      </c>
      <c r="AW1558" s="144">
        <f t="shared" si="893"/>
        <v>0</v>
      </c>
      <c r="AX1558" s="144">
        <f t="shared" si="894"/>
        <v>0</v>
      </c>
      <c r="AY1558" s="141">
        <f t="shared" si="911"/>
        <v>0</v>
      </c>
      <c r="AZ1558" s="141">
        <f t="shared" si="912"/>
        <v>0</v>
      </c>
      <c r="BA1558" s="141">
        <f t="shared" si="913"/>
        <v>0</v>
      </c>
      <c r="BB1558" s="141">
        <f t="shared" si="914"/>
        <v>0</v>
      </c>
      <c r="BC1558" s="141">
        <f t="shared" si="915"/>
        <v>0</v>
      </c>
      <c r="BD1558" s="141">
        <f t="shared" si="916"/>
        <v>0</v>
      </c>
      <c r="BE1558" s="141">
        <f t="shared" si="917"/>
        <v>0</v>
      </c>
      <c r="BF1558" s="141">
        <f t="shared" si="918"/>
        <v>0</v>
      </c>
      <c r="BG1558" s="105"/>
    </row>
    <row r="1559" spans="13:59" x14ac:dyDescent="0.25">
      <c r="M1559" s="100"/>
      <c r="N1559" s="120"/>
      <c r="O1559" s="121"/>
      <c r="P1559" s="120"/>
      <c r="Q1559" s="120"/>
      <c r="R1559" s="120"/>
      <c r="S1559" s="120"/>
      <c r="T1559" s="139"/>
      <c r="U1559" s="140">
        <f t="shared" si="883"/>
        <v>0</v>
      </c>
      <c r="V1559" s="140">
        <f t="shared" si="884"/>
        <v>0</v>
      </c>
      <c r="W1559" s="140">
        <f t="shared" si="885"/>
        <v>0</v>
      </c>
      <c r="X1559" s="140">
        <f t="shared" si="886"/>
        <v>0</v>
      </c>
      <c r="Y1559" s="141">
        <f t="shared" si="895"/>
        <v>0</v>
      </c>
      <c r="Z1559" s="141">
        <f t="shared" si="896"/>
        <v>0</v>
      </c>
      <c r="AA1559" s="141">
        <f t="shared" si="897"/>
        <v>0</v>
      </c>
      <c r="AB1559" s="141">
        <f t="shared" si="898"/>
        <v>0</v>
      </c>
      <c r="AC1559" s="141">
        <f t="shared" si="899"/>
        <v>0</v>
      </c>
      <c r="AD1559" s="141">
        <f t="shared" si="900"/>
        <v>0</v>
      </c>
      <c r="AE1559" s="141">
        <f t="shared" si="901"/>
        <v>0</v>
      </c>
      <c r="AF1559" s="141">
        <f t="shared" si="902"/>
        <v>0</v>
      </c>
      <c r="AG1559" s="142"/>
      <c r="AH1559" s="143">
        <f t="shared" si="887"/>
        <v>0</v>
      </c>
      <c r="AI1559" s="143">
        <f t="shared" si="888"/>
        <v>0</v>
      </c>
      <c r="AJ1559" s="143">
        <f t="shared" si="889"/>
        <v>0</v>
      </c>
      <c r="AK1559" s="143">
        <f t="shared" si="890"/>
        <v>0</v>
      </c>
      <c r="AL1559" s="141">
        <f t="shared" si="903"/>
        <v>0</v>
      </c>
      <c r="AM1559" s="141">
        <f t="shared" si="904"/>
        <v>0</v>
      </c>
      <c r="AN1559" s="141">
        <f t="shared" si="905"/>
        <v>0</v>
      </c>
      <c r="AO1559" s="141">
        <f t="shared" si="906"/>
        <v>0</v>
      </c>
      <c r="AP1559" s="141">
        <f t="shared" si="907"/>
        <v>0</v>
      </c>
      <c r="AQ1559" s="141">
        <f t="shared" si="908"/>
        <v>0</v>
      </c>
      <c r="AR1559" s="141">
        <f t="shared" si="909"/>
        <v>0</v>
      </c>
      <c r="AS1559" s="141">
        <f t="shared" si="910"/>
        <v>0</v>
      </c>
      <c r="AT1559" s="142"/>
      <c r="AU1559" s="144">
        <f t="shared" si="891"/>
        <v>0</v>
      </c>
      <c r="AV1559" s="144">
        <f t="shared" si="892"/>
        <v>0</v>
      </c>
      <c r="AW1559" s="144">
        <f t="shared" si="893"/>
        <v>0</v>
      </c>
      <c r="AX1559" s="144">
        <f t="shared" si="894"/>
        <v>0</v>
      </c>
      <c r="AY1559" s="141">
        <f t="shared" si="911"/>
        <v>0</v>
      </c>
      <c r="AZ1559" s="141">
        <f t="shared" si="912"/>
        <v>0</v>
      </c>
      <c r="BA1559" s="141">
        <f t="shared" si="913"/>
        <v>0</v>
      </c>
      <c r="BB1559" s="141">
        <f t="shared" si="914"/>
        <v>0</v>
      </c>
      <c r="BC1559" s="141">
        <f t="shared" si="915"/>
        <v>0</v>
      </c>
      <c r="BD1559" s="141">
        <f t="shared" si="916"/>
        <v>0</v>
      </c>
      <c r="BE1559" s="141">
        <f t="shared" si="917"/>
        <v>0</v>
      </c>
      <c r="BF1559" s="141">
        <f t="shared" si="918"/>
        <v>0</v>
      </c>
      <c r="BG1559" s="105"/>
    </row>
    <row r="1560" spans="13:59" x14ac:dyDescent="0.25">
      <c r="M1560" s="100"/>
      <c r="N1560" s="120"/>
      <c r="O1560" s="121"/>
      <c r="P1560" s="120"/>
      <c r="Q1560" s="120"/>
      <c r="R1560" s="120"/>
      <c r="S1560" s="120"/>
      <c r="T1560" s="139"/>
      <c r="U1560" s="140">
        <f t="shared" si="883"/>
        <v>0</v>
      </c>
      <c r="V1560" s="140">
        <f t="shared" si="884"/>
        <v>0</v>
      </c>
      <c r="W1560" s="140">
        <f t="shared" si="885"/>
        <v>0</v>
      </c>
      <c r="X1560" s="140">
        <f t="shared" si="886"/>
        <v>0</v>
      </c>
      <c r="Y1560" s="141">
        <f t="shared" si="895"/>
        <v>0</v>
      </c>
      <c r="Z1560" s="141">
        <f t="shared" si="896"/>
        <v>0</v>
      </c>
      <c r="AA1560" s="141">
        <f t="shared" si="897"/>
        <v>0</v>
      </c>
      <c r="AB1560" s="141">
        <f t="shared" si="898"/>
        <v>0</v>
      </c>
      <c r="AC1560" s="141">
        <f t="shared" si="899"/>
        <v>0</v>
      </c>
      <c r="AD1560" s="141">
        <f t="shared" si="900"/>
        <v>0</v>
      </c>
      <c r="AE1560" s="141">
        <f t="shared" si="901"/>
        <v>0</v>
      </c>
      <c r="AF1560" s="141">
        <f t="shared" si="902"/>
        <v>0</v>
      </c>
      <c r="AG1560" s="142"/>
      <c r="AH1560" s="143">
        <f t="shared" si="887"/>
        <v>0</v>
      </c>
      <c r="AI1560" s="143">
        <f t="shared" si="888"/>
        <v>0</v>
      </c>
      <c r="AJ1560" s="143">
        <f t="shared" si="889"/>
        <v>0</v>
      </c>
      <c r="AK1560" s="143">
        <f t="shared" si="890"/>
        <v>0</v>
      </c>
      <c r="AL1560" s="141">
        <f t="shared" si="903"/>
        <v>0</v>
      </c>
      <c r="AM1560" s="141">
        <f t="shared" si="904"/>
        <v>0</v>
      </c>
      <c r="AN1560" s="141">
        <f t="shared" si="905"/>
        <v>0</v>
      </c>
      <c r="AO1560" s="141">
        <f t="shared" si="906"/>
        <v>0</v>
      </c>
      <c r="AP1560" s="141">
        <f t="shared" si="907"/>
        <v>0</v>
      </c>
      <c r="AQ1560" s="141">
        <f t="shared" si="908"/>
        <v>0</v>
      </c>
      <c r="AR1560" s="141">
        <f t="shared" si="909"/>
        <v>0</v>
      </c>
      <c r="AS1560" s="141">
        <f t="shared" si="910"/>
        <v>0</v>
      </c>
      <c r="AT1560" s="142"/>
      <c r="AU1560" s="144">
        <f t="shared" si="891"/>
        <v>0</v>
      </c>
      <c r="AV1560" s="144">
        <f t="shared" si="892"/>
        <v>0</v>
      </c>
      <c r="AW1560" s="144">
        <f t="shared" si="893"/>
        <v>0</v>
      </c>
      <c r="AX1560" s="144">
        <f t="shared" si="894"/>
        <v>0</v>
      </c>
      <c r="AY1560" s="141">
        <f t="shared" si="911"/>
        <v>0</v>
      </c>
      <c r="AZ1560" s="141">
        <f t="shared" si="912"/>
        <v>0</v>
      </c>
      <c r="BA1560" s="141">
        <f t="shared" si="913"/>
        <v>0</v>
      </c>
      <c r="BB1560" s="141">
        <f t="shared" si="914"/>
        <v>0</v>
      </c>
      <c r="BC1560" s="141">
        <f t="shared" si="915"/>
        <v>0</v>
      </c>
      <c r="BD1560" s="141">
        <f t="shared" si="916"/>
        <v>0</v>
      </c>
      <c r="BE1560" s="141">
        <f t="shared" si="917"/>
        <v>0</v>
      </c>
      <c r="BF1560" s="141">
        <f t="shared" si="918"/>
        <v>0</v>
      </c>
      <c r="BG1560" s="105"/>
    </row>
    <row r="1561" spans="13:59" x14ac:dyDescent="0.25">
      <c r="M1561" s="100"/>
      <c r="N1561" s="120"/>
      <c r="O1561" s="121"/>
      <c r="P1561" s="120"/>
      <c r="Q1561" s="120"/>
      <c r="R1561" s="120"/>
      <c r="S1561" s="120"/>
      <c r="T1561" s="139"/>
      <c r="U1561" s="140">
        <f t="shared" si="883"/>
        <v>0</v>
      </c>
      <c r="V1561" s="140">
        <f t="shared" si="884"/>
        <v>0</v>
      </c>
      <c r="W1561" s="140">
        <f t="shared" si="885"/>
        <v>0</v>
      </c>
      <c r="X1561" s="140">
        <f t="shared" si="886"/>
        <v>0</v>
      </c>
      <c r="Y1561" s="141">
        <f t="shared" si="895"/>
        <v>0</v>
      </c>
      <c r="Z1561" s="141">
        <f t="shared" si="896"/>
        <v>0</v>
      </c>
      <c r="AA1561" s="141">
        <f t="shared" si="897"/>
        <v>0</v>
      </c>
      <c r="AB1561" s="141">
        <f t="shared" si="898"/>
        <v>0</v>
      </c>
      <c r="AC1561" s="141">
        <f t="shared" si="899"/>
        <v>0</v>
      </c>
      <c r="AD1561" s="141">
        <f t="shared" si="900"/>
        <v>0</v>
      </c>
      <c r="AE1561" s="141">
        <f t="shared" si="901"/>
        <v>0</v>
      </c>
      <c r="AF1561" s="141">
        <f t="shared" si="902"/>
        <v>0</v>
      </c>
      <c r="AG1561" s="142"/>
      <c r="AH1561" s="143">
        <f t="shared" si="887"/>
        <v>0</v>
      </c>
      <c r="AI1561" s="143">
        <f t="shared" si="888"/>
        <v>0</v>
      </c>
      <c r="AJ1561" s="143">
        <f t="shared" si="889"/>
        <v>0</v>
      </c>
      <c r="AK1561" s="143">
        <f t="shared" si="890"/>
        <v>0</v>
      </c>
      <c r="AL1561" s="141">
        <f t="shared" si="903"/>
        <v>0</v>
      </c>
      <c r="AM1561" s="141">
        <f t="shared" si="904"/>
        <v>0</v>
      </c>
      <c r="AN1561" s="141">
        <f t="shared" si="905"/>
        <v>0</v>
      </c>
      <c r="AO1561" s="141">
        <f t="shared" si="906"/>
        <v>0</v>
      </c>
      <c r="AP1561" s="141">
        <f t="shared" si="907"/>
        <v>0</v>
      </c>
      <c r="AQ1561" s="141">
        <f t="shared" si="908"/>
        <v>0</v>
      </c>
      <c r="AR1561" s="141">
        <f t="shared" si="909"/>
        <v>0</v>
      </c>
      <c r="AS1561" s="141">
        <f t="shared" si="910"/>
        <v>0</v>
      </c>
      <c r="AT1561" s="142"/>
      <c r="AU1561" s="144">
        <f t="shared" si="891"/>
        <v>0</v>
      </c>
      <c r="AV1561" s="144">
        <f t="shared" si="892"/>
        <v>0</v>
      </c>
      <c r="AW1561" s="144">
        <f t="shared" si="893"/>
        <v>0</v>
      </c>
      <c r="AX1561" s="144">
        <f t="shared" si="894"/>
        <v>0</v>
      </c>
      <c r="AY1561" s="141">
        <f t="shared" si="911"/>
        <v>0</v>
      </c>
      <c r="AZ1561" s="141">
        <f t="shared" si="912"/>
        <v>0</v>
      </c>
      <c r="BA1561" s="141">
        <f t="shared" si="913"/>
        <v>0</v>
      </c>
      <c r="BB1561" s="141">
        <f t="shared" si="914"/>
        <v>0</v>
      </c>
      <c r="BC1561" s="141">
        <f t="shared" si="915"/>
        <v>0</v>
      </c>
      <c r="BD1561" s="141">
        <f t="shared" si="916"/>
        <v>0</v>
      </c>
      <c r="BE1561" s="141">
        <f t="shared" si="917"/>
        <v>0</v>
      </c>
      <c r="BF1561" s="141">
        <f t="shared" si="918"/>
        <v>0</v>
      </c>
      <c r="BG1561" s="105"/>
    </row>
    <row r="1562" spans="13:59" x14ac:dyDescent="0.25">
      <c r="M1562" s="100"/>
      <c r="N1562" s="120"/>
      <c r="O1562" s="121"/>
      <c r="P1562" s="120"/>
      <c r="Q1562" s="120"/>
      <c r="R1562" s="120"/>
      <c r="S1562" s="120"/>
      <c r="T1562" s="139"/>
      <c r="U1562" s="140">
        <f t="shared" si="883"/>
        <v>0</v>
      </c>
      <c r="V1562" s="140">
        <f t="shared" si="884"/>
        <v>0</v>
      </c>
      <c r="W1562" s="140">
        <f t="shared" si="885"/>
        <v>0</v>
      </c>
      <c r="X1562" s="140">
        <f t="shared" si="886"/>
        <v>0</v>
      </c>
      <c r="Y1562" s="141">
        <f t="shared" si="895"/>
        <v>0</v>
      </c>
      <c r="Z1562" s="141">
        <f t="shared" si="896"/>
        <v>0</v>
      </c>
      <c r="AA1562" s="141">
        <f t="shared" si="897"/>
        <v>0</v>
      </c>
      <c r="AB1562" s="141">
        <f t="shared" si="898"/>
        <v>0</v>
      </c>
      <c r="AC1562" s="141">
        <f t="shared" si="899"/>
        <v>0</v>
      </c>
      <c r="AD1562" s="141">
        <f t="shared" si="900"/>
        <v>0</v>
      </c>
      <c r="AE1562" s="141">
        <f t="shared" si="901"/>
        <v>0</v>
      </c>
      <c r="AF1562" s="141">
        <f t="shared" si="902"/>
        <v>0</v>
      </c>
      <c r="AG1562" s="142"/>
      <c r="AH1562" s="143">
        <f t="shared" si="887"/>
        <v>0</v>
      </c>
      <c r="AI1562" s="143">
        <f t="shared" si="888"/>
        <v>0</v>
      </c>
      <c r="AJ1562" s="143">
        <f t="shared" si="889"/>
        <v>0</v>
      </c>
      <c r="AK1562" s="143">
        <f t="shared" si="890"/>
        <v>0</v>
      </c>
      <c r="AL1562" s="141">
        <f t="shared" si="903"/>
        <v>0</v>
      </c>
      <c r="AM1562" s="141">
        <f t="shared" si="904"/>
        <v>0</v>
      </c>
      <c r="AN1562" s="141">
        <f t="shared" si="905"/>
        <v>0</v>
      </c>
      <c r="AO1562" s="141">
        <f t="shared" si="906"/>
        <v>0</v>
      </c>
      <c r="AP1562" s="141">
        <f t="shared" si="907"/>
        <v>0</v>
      </c>
      <c r="AQ1562" s="141">
        <f t="shared" si="908"/>
        <v>0</v>
      </c>
      <c r="AR1562" s="141">
        <f t="shared" si="909"/>
        <v>0</v>
      </c>
      <c r="AS1562" s="141">
        <f t="shared" si="910"/>
        <v>0</v>
      </c>
      <c r="AT1562" s="142"/>
      <c r="AU1562" s="144">
        <f t="shared" si="891"/>
        <v>0</v>
      </c>
      <c r="AV1562" s="144">
        <f t="shared" si="892"/>
        <v>0</v>
      </c>
      <c r="AW1562" s="144">
        <f t="shared" si="893"/>
        <v>0</v>
      </c>
      <c r="AX1562" s="144">
        <f t="shared" si="894"/>
        <v>0</v>
      </c>
      <c r="AY1562" s="141">
        <f t="shared" si="911"/>
        <v>0</v>
      </c>
      <c r="AZ1562" s="141">
        <f t="shared" si="912"/>
        <v>0</v>
      </c>
      <c r="BA1562" s="141">
        <f t="shared" si="913"/>
        <v>0</v>
      </c>
      <c r="BB1562" s="141">
        <f t="shared" si="914"/>
        <v>0</v>
      </c>
      <c r="BC1562" s="141">
        <f t="shared" si="915"/>
        <v>0</v>
      </c>
      <c r="BD1562" s="141">
        <f t="shared" si="916"/>
        <v>0</v>
      </c>
      <c r="BE1562" s="141">
        <f t="shared" si="917"/>
        <v>0</v>
      </c>
      <c r="BF1562" s="141">
        <f t="shared" si="918"/>
        <v>0</v>
      </c>
      <c r="BG1562" s="105"/>
    </row>
    <row r="1563" spans="13:59" x14ac:dyDescent="0.25">
      <c r="M1563" s="100"/>
      <c r="T1563" s="139"/>
      <c r="U1563" s="140">
        <f t="shared" si="883"/>
        <v>0</v>
      </c>
      <c r="V1563" s="140">
        <f t="shared" si="884"/>
        <v>0</v>
      </c>
      <c r="W1563" s="140">
        <f t="shared" si="885"/>
        <v>0</v>
      </c>
      <c r="X1563" s="140">
        <f t="shared" si="886"/>
        <v>0</v>
      </c>
      <c r="Y1563" s="141">
        <f t="shared" si="895"/>
        <v>0</v>
      </c>
      <c r="Z1563" s="141">
        <f t="shared" si="896"/>
        <v>0</v>
      </c>
      <c r="AA1563" s="141">
        <f t="shared" si="897"/>
        <v>0</v>
      </c>
      <c r="AB1563" s="141">
        <f t="shared" si="898"/>
        <v>0</v>
      </c>
      <c r="AC1563" s="141">
        <f t="shared" si="899"/>
        <v>0</v>
      </c>
      <c r="AD1563" s="141">
        <f t="shared" si="900"/>
        <v>0</v>
      </c>
      <c r="AE1563" s="141">
        <f t="shared" si="901"/>
        <v>0</v>
      </c>
      <c r="AF1563" s="141">
        <f t="shared" si="902"/>
        <v>0</v>
      </c>
      <c r="AG1563" s="142"/>
      <c r="AH1563" s="143">
        <f t="shared" si="887"/>
        <v>0</v>
      </c>
      <c r="AI1563" s="143">
        <f t="shared" si="888"/>
        <v>0</v>
      </c>
      <c r="AJ1563" s="143">
        <f t="shared" si="889"/>
        <v>0</v>
      </c>
      <c r="AK1563" s="143">
        <f t="shared" si="890"/>
        <v>0</v>
      </c>
      <c r="AL1563" s="141">
        <f t="shared" si="903"/>
        <v>0</v>
      </c>
      <c r="AM1563" s="141">
        <f t="shared" si="904"/>
        <v>0</v>
      </c>
      <c r="AN1563" s="141">
        <f t="shared" si="905"/>
        <v>0</v>
      </c>
      <c r="AO1563" s="141">
        <f t="shared" si="906"/>
        <v>0</v>
      </c>
      <c r="AP1563" s="141">
        <f t="shared" si="907"/>
        <v>0</v>
      </c>
      <c r="AQ1563" s="141">
        <f t="shared" si="908"/>
        <v>0</v>
      </c>
      <c r="AR1563" s="141">
        <f t="shared" si="909"/>
        <v>0</v>
      </c>
      <c r="AS1563" s="141">
        <f t="shared" si="910"/>
        <v>0</v>
      </c>
      <c r="AT1563" s="142"/>
      <c r="AU1563" s="144">
        <f t="shared" si="891"/>
        <v>0</v>
      </c>
      <c r="AV1563" s="144">
        <f t="shared" si="892"/>
        <v>0</v>
      </c>
      <c r="AW1563" s="144">
        <f t="shared" si="893"/>
        <v>0</v>
      </c>
      <c r="AX1563" s="144">
        <f t="shared" si="894"/>
        <v>0</v>
      </c>
      <c r="AY1563" s="141">
        <f t="shared" si="911"/>
        <v>0</v>
      </c>
      <c r="AZ1563" s="141">
        <f t="shared" si="912"/>
        <v>0</v>
      </c>
      <c r="BA1563" s="141">
        <f t="shared" si="913"/>
        <v>0</v>
      </c>
      <c r="BB1563" s="141">
        <f t="shared" si="914"/>
        <v>0</v>
      </c>
      <c r="BC1563" s="141">
        <f t="shared" si="915"/>
        <v>0</v>
      </c>
      <c r="BD1563" s="141">
        <f t="shared" si="916"/>
        <v>0</v>
      </c>
      <c r="BE1563" s="141">
        <f t="shared" si="917"/>
        <v>0</v>
      </c>
      <c r="BF1563" s="141">
        <f t="shared" si="918"/>
        <v>0</v>
      </c>
      <c r="BG1563" s="105"/>
    </row>
    <row r="1564" spans="13:59" x14ac:dyDescent="0.25">
      <c r="M1564" s="100"/>
      <c r="N1564" s="120"/>
      <c r="O1564" s="121"/>
      <c r="P1564" s="120"/>
      <c r="Q1564" s="120"/>
      <c r="R1564" s="120"/>
      <c r="S1564" s="120"/>
      <c r="T1564" s="139"/>
      <c r="U1564" s="140">
        <f t="shared" si="883"/>
        <v>0</v>
      </c>
      <c r="V1564" s="140">
        <f t="shared" si="884"/>
        <v>0</v>
      </c>
      <c r="W1564" s="140">
        <f t="shared" si="885"/>
        <v>0</v>
      </c>
      <c r="X1564" s="140">
        <f t="shared" si="886"/>
        <v>0</v>
      </c>
      <c r="Y1564" s="141">
        <f t="shared" si="895"/>
        <v>0</v>
      </c>
      <c r="Z1564" s="141">
        <f t="shared" si="896"/>
        <v>0</v>
      </c>
      <c r="AA1564" s="141">
        <f t="shared" si="897"/>
        <v>0</v>
      </c>
      <c r="AB1564" s="141">
        <f t="shared" si="898"/>
        <v>0</v>
      </c>
      <c r="AC1564" s="141">
        <f t="shared" si="899"/>
        <v>0</v>
      </c>
      <c r="AD1564" s="141">
        <f t="shared" si="900"/>
        <v>0</v>
      </c>
      <c r="AE1564" s="141">
        <f t="shared" si="901"/>
        <v>0</v>
      </c>
      <c r="AF1564" s="141">
        <f t="shared" si="902"/>
        <v>0</v>
      </c>
      <c r="AG1564" s="142"/>
      <c r="AH1564" s="143">
        <f t="shared" si="887"/>
        <v>0</v>
      </c>
      <c r="AI1564" s="143">
        <f t="shared" si="888"/>
        <v>0</v>
      </c>
      <c r="AJ1564" s="143">
        <f t="shared" si="889"/>
        <v>0</v>
      </c>
      <c r="AK1564" s="143">
        <f t="shared" si="890"/>
        <v>0</v>
      </c>
      <c r="AL1564" s="141">
        <f t="shared" si="903"/>
        <v>0</v>
      </c>
      <c r="AM1564" s="141">
        <f t="shared" si="904"/>
        <v>0</v>
      </c>
      <c r="AN1564" s="141">
        <f t="shared" si="905"/>
        <v>0</v>
      </c>
      <c r="AO1564" s="141">
        <f t="shared" si="906"/>
        <v>0</v>
      </c>
      <c r="AP1564" s="141">
        <f t="shared" si="907"/>
        <v>0</v>
      </c>
      <c r="AQ1564" s="141">
        <f t="shared" si="908"/>
        <v>0</v>
      </c>
      <c r="AR1564" s="141">
        <f t="shared" si="909"/>
        <v>0</v>
      </c>
      <c r="AS1564" s="141">
        <f t="shared" si="910"/>
        <v>0</v>
      </c>
      <c r="AT1564" s="142"/>
      <c r="AU1564" s="144">
        <f t="shared" si="891"/>
        <v>0</v>
      </c>
      <c r="AV1564" s="144">
        <f t="shared" si="892"/>
        <v>0</v>
      </c>
      <c r="AW1564" s="144">
        <f t="shared" si="893"/>
        <v>0</v>
      </c>
      <c r="AX1564" s="144">
        <f t="shared" si="894"/>
        <v>0</v>
      </c>
      <c r="AY1564" s="141">
        <f t="shared" si="911"/>
        <v>0</v>
      </c>
      <c r="AZ1564" s="141">
        <f t="shared" si="912"/>
        <v>0</v>
      </c>
      <c r="BA1564" s="141">
        <f t="shared" si="913"/>
        <v>0</v>
      </c>
      <c r="BB1564" s="141">
        <f t="shared" si="914"/>
        <v>0</v>
      </c>
      <c r="BC1564" s="141">
        <f t="shared" si="915"/>
        <v>0</v>
      </c>
      <c r="BD1564" s="141">
        <f t="shared" si="916"/>
        <v>0</v>
      </c>
      <c r="BE1564" s="141">
        <f t="shared" si="917"/>
        <v>0</v>
      </c>
      <c r="BF1564" s="141">
        <f t="shared" si="918"/>
        <v>0</v>
      </c>
      <c r="BG1564" s="105"/>
    </row>
    <row r="1565" spans="13:59" x14ac:dyDescent="0.25">
      <c r="M1565" s="100"/>
      <c r="N1565" s="120"/>
      <c r="O1565" s="121"/>
      <c r="P1565" s="120"/>
      <c r="Q1565" s="120"/>
      <c r="R1565" s="120"/>
      <c r="S1565" s="120"/>
      <c r="T1565" s="139"/>
      <c r="U1565" s="140">
        <f t="shared" si="883"/>
        <v>0</v>
      </c>
      <c r="V1565" s="140">
        <f t="shared" si="884"/>
        <v>0</v>
      </c>
      <c r="W1565" s="140">
        <f t="shared" si="885"/>
        <v>0</v>
      </c>
      <c r="X1565" s="140">
        <f t="shared" si="886"/>
        <v>0</v>
      </c>
      <c r="Y1565" s="141">
        <f t="shared" si="895"/>
        <v>0</v>
      </c>
      <c r="Z1565" s="141">
        <f t="shared" si="896"/>
        <v>0</v>
      </c>
      <c r="AA1565" s="141">
        <f t="shared" si="897"/>
        <v>0</v>
      </c>
      <c r="AB1565" s="141">
        <f t="shared" si="898"/>
        <v>0</v>
      </c>
      <c r="AC1565" s="141">
        <f t="shared" si="899"/>
        <v>0</v>
      </c>
      <c r="AD1565" s="141">
        <f t="shared" si="900"/>
        <v>0</v>
      </c>
      <c r="AE1565" s="141">
        <f t="shared" si="901"/>
        <v>0</v>
      </c>
      <c r="AF1565" s="141">
        <f t="shared" si="902"/>
        <v>0</v>
      </c>
      <c r="AG1565" s="142"/>
      <c r="AH1565" s="143">
        <f t="shared" si="887"/>
        <v>0</v>
      </c>
      <c r="AI1565" s="143">
        <f t="shared" si="888"/>
        <v>0</v>
      </c>
      <c r="AJ1565" s="143">
        <f t="shared" si="889"/>
        <v>0</v>
      </c>
      <c r="AK1565" s="143">
        <f t="shared" si="890"/>
        <v>0</v>
      </c>
      <c r="AL1565" s="141">
        <f t="shared" si="903"/>
        <v>0</v>
      </c>
      <c r="AM1565" s="141">
        <f t="shared" si="904"/>
        <v>0</v>
      </c>
      <c r="AN1565" s="141">
        <f t="shared" si="905"/>
        <v>0</v>
      </c>
      <c r="AO1565" s="141">
        <f t="shared" si="906"/>
        <v>0</v>
      </c>
      <c r="AP1565" s="141">
        <f t="shared" si="907"/>
        <v>0</v>
      </c>
      <c r="AQ1565" s="141">
        <f t="shared" si="908"/>
        <v>0</v>
      </c>
      <c r="AR1565" s="141">
        <f t="shared" si="909"/>
        <v>0</v>
      </c>
      <c r="AS1565" s="141">
        <f t="shared" si="910"/>
        <v>0</v>
      </c>
      <c r="AT1565" s="142"/>
      <c r="AU1565" s="144">
        <f t="shared" si="891"/>
        <v>0</v>
      </c>
      <c r="AV1565" s="144">
        <f t="shared" si="892"/>
        <v>0</v>
      </c>
      <c r="AW1565" s="144">
        <f t="shared" si="893"/>
        <v>0</v>
      </c>
      <c r="AX1565" s="144">
        <f t="shared" si="894"/>
        <v>0</v>
      </c>
      <c r="AY1565" s="141">
        <f t="shared" si="911"/>
        <v>0</v>
      </c>
      <c r="AZ1565" s="141">
        <f t="shared" si="912"/>
        <v>0</v>
      </c>
      <c r="BA1565" s="141">
        <f t="shared" si="913"/>
        <v>0</v>
      </c>
      <c r="BB1565" s="141">
        <f t="shared" si="914"/>
        <v>0</v>
      </c>
      <c r="BC1565" s="141">
        <f t="shared" si="915"/>
        <v>0</v>
      </c>
      <c r="BD1565" s="141">
        <f t="shared" si="916"/>
        <v>0</v>
      </c>
      <c r="BE1565" s="141">
        <f t="shared" si="917"/>
        <v>0</v>
      </c>
      <c r="BF1565" s="141">
        <f t="shared" si="918"/>
        <v>0</v>
      </c>
      <c r="BG1565" s="105"/>
    </row>
    <row r="1566" spans="13:59" x14ac:dyDescent="0.25">
      <c r="M1566" s="100"/>
      <c r="N1566" s="120"/>
      <c r="O1566" s="121"/>
      <c r="P1566" s="120"/>
      <c r="Q1566" s="120"/>
      <c r="R1566" s="120"/>
      <c r="S1566" s="120"/>
      <c r="T1566" s="139"/>
      <c r="U1566" s="140">
        <f t="shared" si="883"/>
        <v>0</v>
      </c>
      <c r="V1566" s="140">
        <f t="shared" si="884"/>
        <v>0</v>
      </c>
      <c r="W1566" s="140">
        <f t="shared" si="885"/>
        <v>0</v>
      </c>
      <c r="X1566" s="140">
        <f t="shared" si="886"/>
        <v>0</v>
      </c>
      <c r="Y1566" s="141">
        <f t="shared" si="895"/>
        <v>0</v>
      </c>
      <c r="Z1566" s="141">
        <f t="shared" si="896"/>
        <v>0</v>
      </c>
      <c r="AA1566" s="141">
        <f t="shared" si="897"/>
        <v>0</v>
      </c>
      <c r="AB1566" s="141">
        <f t="shared" si="898"/>
        <v>0</v>
      </c>
      <c r="AC1566" s="141">
        <f t="shared" si="899"/>
        <v>0</v>
      </c>
      <c r="AD1566" s="141">
        <f t="shared" si="900"/>
        <v>0</v>
      </c>
      <c r="AE1566" s="141">
        <f t="shared" si="901"/>
        <v>0</v>
      </c>
      <c r="AF1566" s="141">
        <f t="shared" si="902"/>
        <v>0</v>
      </c>
      <c r="AG1566" s="142"/>
      <c r="AH1566" s="143">
        <f t="shared" si="887"/>
        <v>0</v>
      </c>
      <c r="AI1566" s="143">
        <f t="shared" si="888"/>
        <v>0</v>
      </c>
      <c r="AJ1566" s="143">
        <f t="shared" si="889"/>
        <v>0</v>
      </c>
      <c r="AK1566" s="143">
        <f t="shared" si="890"/>
        <v>0</v>
      </c>
      <c r="AL1566" s="141">
        <f t="shared" si="903"/>
        <v>0</v>
      </c>
      <c r="AM1566" s="141">
        <f t="shared" si="904"/>
        <v>0</v>
      </c>
      <c r="AN1566" s="141">
        <f t="shared" si="905"/>
        <v>0</v>
      </c>
      <c r="AO1566" s="141">
        <f t="shared" si="906"/>
        <v>0</v>
      </c>
      <c r="AP1566" s="141">
        <f t="shared" si="907"/>
        <v>0</v>
      </c>
      <c r="AQ1566" s="141">
        <f t="shared" si="908"/>
        <v>0</v>
      </c>
      <c r="AR1566" s="141">
        <f t="shared" si="909"/>
        <v>0</v>
      </c>
      <c r="AS1566" s="141">
        <f t="shared" si="910"/>
        <v>0</v>
      </c>
      <c r="AT1566" s="142"/>
      <c r="AU1566" s="144">
        <f t="shared" si="891"/>
        <v>0</v>
      </c>
      <c r="AV1566" s="144">
        <f t="shared" si="892"/>
        <v>0</v>
      </c>
      <c r="AW1566" s="144">
        <f t="shared" si="893"/>
        <v>0</v>
      </c>
      <c r="AX1566" s="144">
        <f t="shared" si="894"/>
        <v>0</v>
      </c>
      <c r="AY1566" s="141">
        <f t="shared" si="911"/>
        <v>0</v>
      </c>
      <c r="AZ1566" s="141">
        <f t="shared" si="912"/>
        <v>0</v>
      </c>
      <c r="BA1566" s="141">
        <f t="shared" si="913"/>
        <v>0</v>
      </c>
      <c r="BB1566" s="141">
        <f t="shared" si="914"/>
        <v>0</v>
      </c>
      <c r="BC1566" s="141">
        <f t="shared" si="915"/>
        <v>0</v>
      </c>
      <c r="BD1566" s="141">
        <f t="shared" si="916"/>
        <v>0</v>
      </c>
      <c r="BE1566" s="141">
        <f t="shared" si="917"/>
        <v>0</v>
      </c>
      <c r="BF1566" s="141">
        <f t="shared" si="918"/>
        <v>0</v>
      </c>
      <c r="BG1566" s="105"/>
    </row>
    <row r="1567" spans="13:59" x14ac:dyDescent="0.25">
      <c r="M1567" s="100"/>
      <c r="N1567" s="120"/>
      <c r="O1567" s="121"/>
      <c r="P1567" s="120"/>
      <c r="Q1567" s="120"/>
      <c r="R1567" s="120"/>
      <c r="S1567" s="120"/>
      <c r="T1567" s="139"/>
      <c r="U1567" s="140">
        <f t="shared" si="883"/>
        <v>0</v>
      </c>
      <c r="V1567" s="140">
        <f t="shared" si="884"/>
        <v>0</v>
      </c>
      <c r="W1567" s="140">
        <f t="shared" si="885"/>
        <v>0</v>
      </c>
      <c r="X1567" s="140">
        <f t="shared" si="886"/>
        <v>0</v>
      </c>
      <c r="Y1567" s="141">
        <f t="shared" si="895"/>
        <v>0</v>
      </c>
      <c r="Z1567" s="141">
        <f t="shared" si="896"/>
        <v>0</v>
      </c>
      <c r="AA1567" s="141">
        <f t="shared" si="897"/>
        <v>0</v>
      </c>
      <c r="AB1567" s="141">
        <f t="shared" si="898"/>
        <v>0</v>
      </c>
      <c r="AC1567" s="141">
        <f t="shared" si="899"/>
        <v>0</v>
      </c>
      <c r="AD1567" s="141">
        <f t="shared" si="900"/>
        <v>0</v>
      </c>
      <c r="AE1567" s="141">
        <f t="shared" si="901"/>
        <v>0</v>
      </c>
      <c r="AF1567" s="141">
        <f t="shared" si="902"/>
        <v>0</v>
      </c>
      <c r="AG1567" s="142"/>
      <c r="AH1567" s="143">
        <f t="shared" si="887"/>
        <v>0</v>
      </c>
      <c r="AI1567" s="143">
        <f t="shared" si="888"/>
        <v>0</v>
      </c>
      <c r="AJ1567" s="143">
        <f t="shared" si="889"/>
        <v>0</v>
      </c>
      <c r="AK1567" s="143">
        <f t="shared" si="890"/>
        <v>0</v>
      </c>
      <c r="AL1567" s="141">
        <f t="shared" si="903"/>
        <v>0</v>
      </c>
      <c r="AM1567" s="141">
        <f t="shared" si="904"/>
        <v>0</v>
      </c>
      <c r="AN1567" s="141">
        <f t="shared" si="905"/>
        <v>0</v>
      </c>
      <c r="AO1567" s="141">
        <f t="shared" si="906"/>
        <v>0</v>
      </c>
      <c r="AP1567" s="141">
        <f t="shared" si="907"/>
        <v>0</v>
      </c>
      <c r="AQ1567" s="141">
        <f t="shared" si="908"/>
        <v>0</v>
      </c>
      <c r="AR1567" s="141">
        <f t="shared" si="909"/>
        <v>0</v>
      </c>
      <c r="AS1567" s="141">
        <f t="shared" si="910"/>
        <v>0</v>
      </c>
      <c r="AT1567" s="142"/>
      <c r="AU1567" s="144">
        <f t="shared" si="891"/>
        <v>0</v>
      </c>
      <c r="AV1567" s="144">
        <f t="shared" si="892"/>
        <v>0</v>
      </c>
      <c r="AW1567" s="144">
        <f t="shared" si="893"/>
        <v>0</v>
      </c>
      <c r="AX1567" s="144">
        <f t="shared" si="894"/>
        <v>0</v>
      </c>
      <c r="AY1567" s="141">
        <f t="shared" si="911"/>
        <v>0</v>
      </c>
      <c r="AZ1567" s="141">
        <f t="shared" si="912"/>
        <v>0</v>
      </c>
      <c r="BA1567" s="141">
        <f t="shared" si="913"/>
        <v>0</v>
      </c>
      <c r="BB1567" s="141">
        <f t="shared" si="914"/>
        <v>0</v>
      </c>
      <c r="BC1567" s="141">
        <f t="shared" si="915"/>
        <v>0</v>
      </c>
      <c r="BD1567" s="141">
        <f t="shared" si="916"/>
        <v>0</v>
      </c>
      <c r="BE1567" s="141">
        <f t="shared" si="917"/>
        <v>0</v>
      </c>
      <c r="BF1567" s="141">
        <f t="shared" si="918"/>
        <v>0</v>
      </c>
      <c r="BG1567" s="105"/>
    </row>
    <row r="1568" spans="13:59" x14ac:dyDescent="0.25">
      <c r="M1568" s="100"/>
      <c r="N1568" s="120"/>
      <c r="O1568" s="121"/>
      <c r="P1568" s="120"/>
      <c r="Q1568" s="120"/>
      <c r="R1568" s="120"/>
      <c r="S1568" s="120"/>
      <c r="T1568" s="139"/>
      <c r="U1568" s="140">
        <f t="shared" si="883"/>
        <v>0</v>
      </c>
      <c r="V1568" s="140">
        <f t="shared" si="884"/>
        <v>0</v>
      </c>
      <c r="W1568" s="140">
        <f t="shared" si="885"/>
        <v>0</v>
      </c>
      <c r="X1568" s="140">
        <f t="shared" si="886"/>
        <v>0</v>
      </c>
      <c r="Y1568" s="141">
        <f t="shared" si="895"/>
        <v>0</v>
      </c>
      <c r="Z1568" s="141">
        <f t="shared" si="896"/>
        <v>0</v>
      </c>
      <c r="AA1568" s="141">
        <f t="shared" si="897"/>
        <v>0</v>
      </c>
      <c r="AB1568" s="141">
        <f t="shared" si="898"/>
        <v>0</v>
      </c>
      <c r="AC1568" s="141">
        <f t="shared" si="899"/>
        <v>0</v>
      </c>
      <c r="AD1568" s="141">
        <f t="shared" si="900"/>
        <v>0</v>
      </c>
      <c r="AE1568" s="141">
        <f t="shared" si="901"/>
        <v>0</v>
      </c>
      <c r="AF1568" s="141">
        <f t="shared" si="902"/>
        <v>0</v>
      </c>
      <c r="AG1568" s="142"/>
      <c r="AH1568" s="143">
        <f t="shared" si="887"/>
        <v>0</v>
      </c>
      <c r="AI1568" s="143">
        <f t="shared" si="888"/>
        <v>0</v>
      </c>
      <c r="AJ1568" s="143">
        <f t="shared" si="889"/>
        <v>0</v>
      </c>
      <c r="AK1568" s="143">
        <f t="shared" si="890"/>
        <v>0</v>
      </c>
      <c r="AL1568" s="141">
        <f t="shared" si="903"/>
        <v>0</v>
      </c>
      <c r="AM1568" s="141">
        <f t="shared" si="904"/>
        <v>0</v>
      </c>
      <c r="AN1568" s="141">
        <f t="shared" si="905"/>
        <v>0</v>
      </c>
      <c r="AO1568" s="141">
        <f t="shared" si="906"/>
        <v>0</v>
      </c>
      <c r="AP1568" s="141">
        <f t="shared" si="907"/>
        <v>0</v>
      </c>
      <c r="AQ1568" s="141">
        <f t="shared" si="908"/>
        <v>0</v>
      </c>
      <c r="AR1568" s="141">
        <f t="shared" si="909"/>
        <v>0</v>
      </c>
      <c r="AS1568" s="141">
        <f t="shared" si="910"/>
        <v>0</v>
      </c>
      <c r="AT1568" s="142"/>
      <c r="AU1568" s="144">
        <f t="shared" si="891"/>
        <v>0</v>
      </c>
      <c r="AV1568" s="144">
        <f t="shared" si="892"/>
        <v>0</v>
      </c>
      <c r="AW1568" s="144">
        <f t="shared" si="893"/>
        <v>0</v>
      </c>
      <c r="AX1568" s="144">
        <f t="shared" si="894"/>
        <v>0</v>
      </c>
      <c r="AY1568" s="141">
        <f t="shared" si="911"/>
        <v>0</v>
      </c>
      <c r="AZ1568" s="141">
        <f t="shared" si="912"/>
        <v>0</v>
      </c>
      <c r="BA1568" s="141">
        <f t="shared" si="913"/>
        <v>0</v>
      </c>
      <c r="BB1568" s="141">
        <f t="shared" si="914"/>
        <v>0</v>
      </c>
      <c r="BC1568" s="141">
        <f t="shared" si="915"/>
        <v>0</v>
      </c>
      <c r="BD1568" s="141">
        <f t="shared" si="916"/>
        <v>0</v>
      </c>
      <c r="BE1568" s="141">
        <f t="shared" si="917"/>
        <v>0</v>
      </c>
      <c r="BF1568" s="141">
        <f t="shared" si="918"/>
        <v>0</v>
      </c>
      <c r="BG1568" s="105"/>
    </row>
    <row r="1569" spans="13:59" x14ac:dyDescent="0.25">
      <c r="M1569" s="100"/>
      <c r="N1569" s="120"/>
      <c r="O1569" s="121"/>
      <c r="P1569" s="120"/>
      <c r="Q1569" s="120"/>
      <c r="R1569" s="120"/>
      <c r="S1569" s="120"/>
      <c r="T1569" s="139"/>
      <c r="U1569" s="140">
        <f t="shared" si="883"/>
        <v>0</v>
      </c>
      <c r="V1569" s="140">
        <f t="shared" si="884"/>
        <v>0</v>
      </c>
      <c r="W1569" s="140">
        <f t="shared" si="885"/>
        <v>0</v>
      </c>
      <c r="X1569" s="140">
        <f t="shared" si="886"/>
        <v>0</v>
      </c>
      <c r="Y1569" s="141">
        <f t="shared" si="895"/>
        <v>0</v>
      </c>
      <c r="Z1569" s="141">
        <f t="shared" si="896"/>
        <v>0</v>
      </c>
      <c r="AA1569" s="141">
        <f t="shared" si="897"/>
        <v>0</v>
      </c>
      <c r="AB1569" s="141">
        <f t="shared" si="898"/>
        <v>0</v>
      </c>
      <c r="AC1569" s="141">
        <f t="shared" si="899"/>
        <v>0</v>
      </c>
      <c r="AD1569" s="141">
        <f t="shared" si="900"/>
        <v>0</v>
      </c>
      <c r="AE1569" s="141">
        <f t="shared" si="901"/>
        <v>0</v>
      </c>
      <c r="AF1569" s="141">
        <f t="shared" si="902"/>
        <v>0</v>
      </c>
      <c r="AG1569" s="142"/>
      <c r="AH1569" s="143">
        <f t="shared" si="887"/>
        <v>0</v>
      </c>
      <c r="AI1569" s="143">
        <f t="shared" si="888"/>
        <v>0</v>
      </c>
      <c r="AJ1569" s="143">
        <f t="shared" si="889"/>
        <v>0</v>
      </c>
      <c r="AK1569" s="143">
        <f t="shared" si="890"/>
        <v>0</v>
      </c>
      <c r="AL1569" s="141">
        <f t="shared" si="903"/>
        <v>0</v>
      </c>
      <c r="AM1569" s="141">
        <f t="shared" si="904"/>
        <v>0</v>
      </c>
      <c r="AN1569" s="141">
        <f t="shared" si="905"/>
        <v>0</v>
      </c>
      <c r="AO1569" s="141">
        <f t="shared" si="906"/>
        <v>0</v>
      </c>
      <c r="AP1569" s="141">
        <f t="shared" si="907"/>
        <v>0</v>
      </c>
      <c r="AQ1569" s="141">
        <f t="shared" si="908"/>
        <v>0</v>
      </c>
      <c r="AR1569" s="141">
        <f t="shared" si="909"/>
        <v>0</v>
      </c>
      <c r="AS1569" s="141">
        <f t="shared" si="910"/>
        <v>0</v>
      </c>
      <c r="AT1569" s="142"/>
      <c r="AU1569" s="144">
        <f t="shared" si="891"/>
        <v>0</v>
      </c>
      <c r="AV1569" s="144">
        <f t="shared" si="892"/>
        <v>0</v>
      </c>
      <c r="AW1569" s="144">
        <f t="shared" si="893"/>
        <v>0</v>
      </c>
      <c r="AX1569" s="144">
        <f t="shared" si="894"/>
        <v>0</v>
      </c>
      <c r="AY1569" s="141">
        <f t="shared" si="911"/>
        <v>0</v>
      </c>
      <c r="AZ1569" s="141">
        <f t="shared" si="912"/>
        <v>0</v>
      </c>
      <c r="BA1569" s="141">
        <f t="shared" si="913"/>
        <v>0</v>
      </c>
      <c r="BB1569" s="141">
        <f t="shared" si="914"/>
        <v>0</v>
      </c>
      <c r="BC1569" s="141">
        <f t="shared" si="915"/>
        <v>0</v>
      </c>
      <c r="BD1569" s="141">
        <f t="shared" si="916"/>
        <v>0</v>
      </c>
      <c r="BE1569" s="141">
        <f t="shared" si="917"/>
        <v>0</v>
      </c>
      <c r="BF1569" s="141">
        <f t="shared" si="918"/>
        <v>0</v>
      </c>
      <c r="BG1569" s="105"/>
    </row>
    <row r="1570" spans="13:59" x14ac:dyDescent="0.25">
      <c r="M1570" s="100"/>
      <c r="N1570" s="120"/>
      <c r="O1570" s="121"/>
      <c r="P1570" s="120"/>
      <c r="Q1570" s="120"/>
      <c r="R1570" s="120"/>
      <c r="S1570" s="120"/>
      <c r="T1570" s="139"/>
      <c r="U1570" s="140">
        <f t="shared" si="883"/>
        <v>0</v>
      </c>
      <c r="V1570" s="140">
        <f t="shared" si="884"/>
        <v>0</v>
      </c>
      <c r="W1570" s="140">
        <f t="shared" si="885"/>
        <v>0</v>
      </c>
      <c r="X1570" s="140">
        <f t="shared" si="886"/>
        <v>0</v>
      </c>
      <c r="Y1570" s="141">
        <f t="shared" si="895"/>
        <v>0</v>
      </c>
      <c r="Z1570" s="141">
        <f t="shared" si="896"/>
        <v>0</v>
      </c>
      <c r="AA1570" s="141">
        <f t="shared" si="897"/>
        <v>0</v>
      </c>
      <c r="AB1570" s="141">
        <f t="shared" si="898"/>
        <v>0</v>
      </c>
      <c r="AC1570" s="141">
        <f t="shared" si="899"/>
        <v>0</v>
      </c>
      <c r="AD1570" s="141">
        <f t="shared" si="900"/>
        <v>0</v>
      </c>
      <c r="AE1570" s="141">
        <f t="shared" si="901"/>
        <v>0</v>
      </c>
      <c r="AF1570" s="141">
        <f t="shared" si="902"/>
        <v>0</v>
      </c>
      <c r="AG1570" s="142"/>
      <c r="AH1570" s="143">
        <f t="shared" si="887"/>
        <v>0</v>
      </c>
      <c r="AI1570" s="143">
        <f t="shared" si="888"/>
        <v>0</v>
      </c>
      <c r="AJ1570" s="143">
        <f t="shared" si="889"/>
        <v>0</v>
      </c>
      <c r="AK1570" s="143">
        <f t="shared" si="890"/>
        <v>0</v>
      </c>
      <c r="AL1570" s="141">
        <f t="shared" si="903"/>
        <v>0</v>
      </c>
      <c r="AM1570" s="141">
        <f t="shared" si="904"/>
        <v>0</v>
      </c>
      <c r="AN1570" s="141">
        <f t="shared" si="905"/>
        <v>0</v>
      </c>
      <c r="AO1570" s="141">
        <f t="shared" si="906"/>
        <v>0</v>
      </c>
      <c r="AP1570" s="141">
        <f t="shared" si="907"/>
        <v>0</v>
      </c>
      <c r="AQ1570" s="141">
        <f t="shared" si="908"/>
        <v>0</v>
      </c>
      <c r="AR1570" s="141">
        <f t="shared" si="909"/>
        <v>0</v>
      </c>
      <c r="AS1570" s="141">
        <f t="shared" si="910"/>
        <v>0</v>
      </c>
      <c r="AT1570" s="142"/>
      <c r="AU1570" s="144">
        <f t="shared" si="891"/>
        <v>0</v>
      </c>
      <c r="AV1570" s="144">
        <f t="shared" si="892"/>
        <v>0</v>
      </c>
      <c r="AW1570" s="144">
        <f t="shared" si="893"/>
        <v>0</v>
      </c>
      <c r="AX1570" s="144">
        <f t="shared" si="894"/>
        <v>0</v>
      </c>
      <c r="AY1570" s="141">
        <f t="shared" si="911"/>
        <v>0</v>
      </c>
      <c r="AZ1570" s="141">
        <f t="shared" si="912"/>
        <v>0</v>
      </c>
      <c r="BA1570" s="141">
        <f t="shared" si="913"/>
        <v>0</v>
      </c>
      <c r="BB1570" s="141">
        <f t="shared" si="914"/>
        <v>0</v>
      </c>
      <c r="BC1570" s="141">
        <f t="shared" si="915"/>
        <v>0</v>
      </c>
      <c r="BD1570" s="141">
        <f t="shared" si="916"/>
        <v>0</v>
      </c>
      <c r="BE1570" s="141">
        <f t="shared" si="917"/>
        <v>0</v>
      </c>
      <c r="BF1570" s="141">
        <f t="shared" si="918"/>
        <v>0</v>
      </c>
      <c r="BG1570" s="105"/>
    </row>
    <row r="1571" spans="13:59" x14ac:dyDescent="0.25">
      <c r="M1571" s="100"/>
      <c r="N1571" s="120"/>
      <c r="O1571" s="121"/>
      <c r="P1571" s="120"/>
      <c r="Q1571" s="120"/>
      <c r="R1571" s="120"/>
      <c r="S1571" s="120"/>
      <c r="T1571" s="139"/>
      <c r="U1571" s="140">
        <f t="shared" si="883"/>
        <v>0</v>
      </c>
      <c r="V1571" s="140">
        <f t="shared" si="884"/>
        <v>0</v>
      </c>
      <c r="W1571" s="140">
        <f t="shared" si="885"/>
        <v>0</v>
      </c>
      <c r="X1571" s="140">
        <f t="shared" si="886"/>
        <v>0</v>
      </c>
      <c r="Y1571" s="141">
        <f t="shared" si="895"/>
        <v>0</v>
      </c>
      <c r="Z1571" s="141">
        <f t="shared" si="896"/>
        <v>0</v>
      </c>
      <c r="AA1571" s="141">
        <f t="shared" si="897"/>
        <v>0</v>
      </c>
      <c r="AB1571" s="141">
        <f t="shared" si="898"/>
        <v>0</v>
      </c>
      <c r="AC1571" s="141">
        <f t="shared" si="899"/>
        <v>0</v>
      </c>
      <c r="AD1571" s="141">
        <f t="shared" si="900"/>
        <v>0</v>
      </c>
      <c r="AE1571" s="141">
        <f t="shared" si="901"/>
        <v>0</v>
      </c>
      <c r="AF1571" s="141">
        <f t="shared" si="902"/>
        <v>0</v>
      </c>
      <c r="AG1571" s="142"/>
      <c r="AH1571" s="143">
        <f t="shared" si="887"/>
        <v>0</v>
      </c>
      <c r="AI1571" s="143">
        <f t="shared" si="888"/>
        <v>0</v>
      </c>
      <c r="AJ1571" s="143">
        <f t="shared" si="889"/>
        <v>0</v>
      </c>
      <c r="AK1571" s="143">
        <f t="shared" si="890"/>
        <v>0</v>
      </c>
      <c r="AL1571" s="141">
        <f t="shared" si="903"/>
        <v>0</v>
      </c>
      <c r="AM1571" s="141">
        <f t="shared" si="904"/>
        <v>0</v>
      </c>
      <c r="AN1571" s="141">
        <f t="shared" si="905"/>
        <v>0</v>
      </c>
      <c r="AO1571" s="141">
        <f t="shared" si="906"/>
        <v>0</v>
      </c>
      <c r="AP1571" s="141">
        <f t="shared" si="907"/>
        <v>0</v>
      </c>
      <c r="AQ1571" s="141">
        <f t="shared" si="908"/>
        <v>0</v>
      </c>
      <c r="AR1571" s="141">
        <f t="shared" si="909"/>
        <v>0</v>
      </c>
      <c r="AS1571" s="141">
        <f t="shared" si="910"/>
        <v>0</v>
      </c>
      <c r="AT1571" s="142"/>
      <c r="AU1571" s="144">
        <f t="shared" si="891"/>
        <v>0</v>
      </c>
      <c r="AV1571" s="144">
        <f t="shared" si="892"/>
        <v>0</v>
      </c>
      <c r="AW1571" s="144">
        <f t="shared" si="893"/>
        <v>0</v>
      </c>
      <c r="AX1571" s="144">
        <f t="shared" si="894"/>
        <v>0</v>
      </c>
      <c r="AY1571" s="141">
        <f t="shared" si="911"/>
        <v>0</v>
      </c>
      <c r="AZ1571" s="141">
        <f t="shared" si="912"/>
        <v>0</v>
      </c>
      <c r="BA1571" s="141">
        <f t="shared" si="913"/>
        <v>0</v>
      </c>
      <c r="BB1571" s="141">
        <f t="shared" si="914"/>
        <v>0</v>
      </c>
      <c r="BC1571" s="141">
        <f t="shared" si="915"/>
        <v>0</v>
      </c>
      <c r="BD1571" s="141">
        <f t="shared" si="916"/>
        <v>0</v>
      </c>
      <c r="BE1571" s="141">
        <f t="shared" si="917"/>
        <v>0</v>
      </c>
      <c r="BF1571" s="141">
        <f t="shared" si="918"/>
        <v>0</v>
      </c>
      <c r="BG1571" s="105"/>
    </row>
    <row r="1572" spans="13:59" x14ac:dyDescent="0.25">
      <c r="M1572" s="100"/>
      <c r="N1572" s="120"/>
      <c r="O1572" s="121"/>
      <c r="P1572" s="120"/>
      <c r="Q1572" s="120"/>
      <c r="R1572" s="120"/>
      <c r="S1572" s="120"/>
      <c r="T1572" s="139"/>
      <c r="U1572" s="140">
        <f t="shared" si="883"/>
        <v>0</v>
      </c>
      <c r="V1572" s="140">
        <f t="shared" si="884"/>
        <v>0</v>
      </c>
      <c r="W1572" s="140">
        <f t="shared" si="885"/>
        <v>0</v>
      </c>
      <c r="X1572" s="140">
        <f t="shared" si="886"/>
        <v>0</v>
      </c>
      <c r="Y1572" s="141">
        <f t="shared" si="895"/>
        <v>0</v>
      </c>
      <c r="Z1572" s="141">
        <f t="shared" si="896"/>
        <v>0</v>
      </c>
      <c r="AA1572" s="141">
        <f t="shared" si="897"/>
        <v>0</v>
      </c>
      <c r="AB1572" s="141">
        <f t="shared" si="898"/>
        <v>0</v>
      </c>
      <c r="AC1572" s="141">
        <f t="shared" si="899"/>
        <v>0</v>
      </c>
      <c r="AD1572" s="141">
        <f t="shared" si="900"/>
        <v>0</v>
      </c>
      <c r="AE1572" s="141">
        <f t="shared" si="901"/>
        <v>0</v>
      </c>
      <c r="AF1572" s="141">
        <f t="shared" si="902"/>
        <v>0</v>
      </c>
      <c r="AG1572" s="142"/>
      <c r="AH1572" s="143">
        <f t="shared" si="887"/>
        <v>0</v>
      </c>
      <c r="AI1572" s="143">
        <f t="shared" si="888"/>
        <v>0</v>
      </c>
      <c r="AJ1572" s="143">
        <f t="shared" si="889"/>
        <v>0</v>
      </c>
      <c r="AK1572" s="143">
        <f t="shared" si="890"/>
        <v>0</v>
      </c>
      <c r="AL1572" s="141">
        <f t="shared" si="903"/>
        <v>0</v>
      </c>
      <c r="AM1572" s="141">
        <f t="shared" si="904"/>
        <v>0</v>
      </c>
      <c r="AN1572" s="141">
        <f t="shared" si="905"/>
        <v>0</v>
      </c>
      <c r="AO1572" s="141">
        <f t="shared" si="906"/>
        <v>0</v>
      </c>
      <c r="AP1572" s="141">
        <f t="shared" si="907"/>
        <v>0</v>
      </c>
      <c r="AQ1572" s="141">
        <f t="shared" si="908"/>
        <v>0</v>
      </c>
      <c r="AR1572" s="141">
        <f t="shared" si="909"/>
        <v>0</v>
      </c>
      <c r="AS1572" s="141">
        <f t="shared" si="910"/>
        <v>0</v>
      </c>
      <c r="AT1572" s="142"/>
      <c r="AU1572" s="144">
        <f t="shared" si="891"/>
        <v>0</v>
      </c>
      <c r="AV1572" s="144">
        <f t="shared" si="892"/>
        <v>0</v>
      </c>
      <c r="AW1572" s="144">
        <f t="shared" si="893"/>
        <v>0</v>
      </c>
      <c r="AX1572" s="144">
        <f t="shared" si="894"/>
        <v>0</v>
      </c>
      <c r="AY1572" s="141">
        <f t="shared" si="911"/>
        <v>0</v>
      </c>
      <c r="AZ1572" s="141">
        <f t="shared" si="912"/>
        <v>0</v>
      </c>
      <c r="BA1572" s="141">
        <f t="shared" si="913"/>
        <v>0</v>
      </c>
      <c r="BB1572" s="141">
        <f t="shared" si="914"/>
        <v>0</v>
      </c>
      <c r="BC1572" s="141">
        <f t="shared" si="915"/>
        <v>0</v>
      </c>
      <c r="BD1572" s="141">
        <f t="shared" si="916"/>
        <v>0</v>
      </c>
      <c r="BE1572" s="141">
        <f t="shared" si="917"/>
        <v>0</v>
      </c>
      <c r="BF1572" s="141">
        <f t="shared" si="918"/>
        <v>0</v>
      </c>
      <c r="BG1572" s="105"/>
    </row>
    <row r="1573" spans="13:59" x14ac:dyDescent="0.25">
      <c r="M1573" s="100"/>
      <c r="N1573" s="120"/>
      <c r="O1573" s="121"/>
      <c r="P1573" s="120"/>
      <c r="Q1573" s="120"/>
      <c r="R1573" s="120"/>
      <c r="S1573" s="120"/>
      <c r="T1573" s="139"/>
      <c r="U1573" s="140">
        <f t="shared" si="883"/>
        <v>0</v>
      </c>
      <c r="V1573" s="140">
        <f t="shared" si="884"/>
        <v>0</v>
      </c>
      <c r="W1573" s="140">
        <f t="shared" si="885"/>
        <v>0</v>
      </c>
      <c r="X1573" s="140">
        <f t="shared" si="886"/>
        <v>0</v>
      </c>
      <c r="Y1573" s="141">
        <f t="shared" si="895"/>
        <v>0</v>
      </c>
      <c r="Z1573" s="141">
        <f t="shared" si="896"/>
        <v>0</v>
      </c>
      <c r="AA1573" s="141">
        <f t="shared" si="897"/>
        <v>0</v>
      </c>
      <c r="AB1573" s="141">
        <f t="shared" si="898"/>
        <v>0</v>
      </c>
      <c r="AC1573" s="141">
        <f t="shared" si="899"/>
        <v>0</v>
      </c>
      <c r="AD1573" s="141">
        <f t="shared" si="900"/>
        <v>0</v>
      </c>
      <c r="AE1573" s="141">
        <f t="shared" si="901"/>
        <v>0</v>
      </c>
      <c r="AF1573" s="141">
        <f t="shared" si="902"/>
        <v>0</v>
      </c>
      <c r="AG1573" s="142"/>
      <c r="AH1573" s="143">
        <f t="shared" si="887"/>
        <v>0</v>
      </c>
      <c r="AI1573" s="143">
        <f t="shared" si="888"/>
        <v>0</v>
      </c>
      <c r="AJ1573" s="143">
        <f t="shared" si="889"/>
        <v>0</v>
      </c>
      <c r="AK1573" s="143">
        <f t="shared" si="890"/>
        <v>0</v>
      </c>
      <c r="AL1573" s="141">
        <f t="shared" si="903"/>
        <v>0</v>
      </c>
      <c r="AM1573" s="141">
        <f t="shared" si="904"/>
        <v>0</v>
      </c>
      <c r="AN1573" s="141">
        <f t="shared" si="905"/>
        <v>0</v>
      </c>
      <c r="AO1573" s="141">
        <f t="shared" si="906"/>
        <v>0</v>
      </c>
      <c r="AP1573" s="141">
        <f t="shared" si="907"/>
        <v>0</v>
      </c>
      <c r="AQ1573" s="141">
        <f t="shared" si="908"/>
        <v>0</v>
      </c>
      <c r="AR1573" s="141">
        <f t="shared" si="909"/>
        <v>0</v>
      </c>
      <c r="AS1573" s="141">
        <f t="shared" si="910"/>
        <v>0</v>
      </c>
      <c r="AT1573" s="142"/>
      <c r="AU1573" s="144">
        <f t="shared" si="891"/>
        <v>0</v>
      </c>
      <c r="AV1573" s="144">
        <f t="shared" si="892"/>
        <v>0</v>
      </c>
      <c r="AW1573" s="144">
        <f t="shared" si="893"/>
        <v>0</v>
      </c>
      <c r="AX1573" s="144">
        <f t="shared" si="894"/>
        <v>0</v>
      </c>
      <c r="AY1573" s="141">
        <f t="shared" si="911"/>
        <v>0</v>
      </c>
      <c r="AZ1573" s="141">
        <f t="shared" si="912"/>
        <v>0</v>
      </c>
      <c r="BA1573" s="141">
        <f t="shared" si="913"/>
        <v>0</v>
      </c>
      <c r="BB1573" s="141">
        <f t="shared" si="914"/>
        <v>0</v>
      </c>
      <c r="BC1573" s="141">
        <f t="shared" si="915"/>
        <v>0</v>
      </c>
      <c r="BD1573" s="141">
        <f t="shared" si="916"/>
        <v>0</v>
      </c>
      <c r="BE1573" s="141">
        <f t="shared" si="917"/>
        <v>0</v>
      </c>
      <c r="BF1573" s="141">
        <f t="shared" si="918"/>
        <v>0</v>
      </c>
      <c r="BG1573" s="105"/>
    </row>
    <row r="1574" spans="13:59" x14ac:dyDescent="0.25">
      <c r="M1574" s="100"/>
      <c r="N1574" s="120"/>
      <c r="O1574" s="121"/>
      <c r="P1574" s="120"/>
      <c r="Q1574" s="120"/>
      <c r="R1574" s="120"/>
      <c r="S1574" s="120"/>
      <c r="T1574" s="139"/>
      <c r="U1574" s="140">
        <f t="shared" si="883"/>
        <v>0</v>
      </c>
      <c r="V1574" s="140">
        <f t="shared" si="884"/>
        <v>0</v>
      </c>
      <c r="W1574" s="140">
        <f t="shared" si="885"/>
        <v>0</v>
      </c>
      <c r="X1574" s="140">
        <f t="shared" si="886"/>
        <v>0</v>
      </c>
      <c r="Y1574" s="141">
        <f t="shared" si="895"/>
        <v>0</v>
      </c>
      <c r="Z1574" s="141">
        <f t="shared" si="896"/>
        <v>0</v>
      </c>
      <c r="AA1574" s="141">
        <f t="shared" si="897"/>
        <v>0</v>
      </c>
      <c r="AB1574" s="141">
        <f t="shared" si="898"/>
        <v>0</v>
      </c>
      <c r="AC1574" s="141">
        <f t="shared" si="899"/>
        <v>0</v>
      </c>
      <c r="AD1574" s="141">
        <f t="shared" si="900"/>
        <v>0</v>
      </c>
      <c r="AE1574" s="141">
        <f t="shared" si="901"/>
        <v>0</v>
      </c>
      <c r="AF1574" s="141">
        <f t="shared" si="902"/>
        <v>0</v>
      </c>
      <c r="AG1574" s="142"/>
      <c r="AH1574" s="143">
        <f t="shared" si="887"/>
        <v>0</v>
      </c>
      <c r="AI1574" s="143">
        <f t="shared" si="888"/>
        <v>0</v>
      </c>
      <c r="AJ1574" s="143">
        <f t="shared" si="889"/>
        <v>0</v>
      </c>
      <c r="AK1574" s="143">
        <f t="shared" si="890"/>
        <v>0</v>
      </c>
      <c r="AL1574" s="141">
        <f t="shared" si="903"/>
        <v>0</v>
      </c>
      <c r="AM1574" s="141">
        <f t="shared" si="904"/>
        <v>0</v>
      </c>
      <c r="AN1574" s="141">
        <f t="shared" si="905"/>
        <v>0</v>
      </c>
      <c r="AO1574" s="141">
        <f t="shared" si="906"/>
        <v>0</v>
      </c>
      <c r="AP1574" s="141">
        <f t="shared" si="907"/>
        <v>0</v>
      </c>
      <c r="AQ1574" s="141">
        <f t="shared" si="908"/>
        <v>0</v>
      </c>
      <c r="AR1574" s="141">
        <f t="shared" si="909"/>
        <v>0</v>
      </c>
      <c r="AS1574" s="141">
        <f t="shared" si="910"/>
        <v>0</v>
      </c>
      <c r="AT1574" s="142"/>
      <c r="AU1574" s="144">
        <f t="shared" si="891"/>
        <v>0</v>
      </c>
      <c r="AV1574" s="144">
        <f t="shared" si="892"/>
        <v>0</v>
      </c>
      <c r="AW1574" s="144">
        <f t="shared" si="893"/>
        <v>0</v>
      </c>
      <c r="AX1574" s="144">
        <f t="shared" si="894"/>
        <v>0</v>
      </c>
      <c r="AY1574" s="141">
        <f t="shared" si="911"/>
        <v>0</v>
      </c>
      <c r="AZ1574" s="141">
        <f t="shared" si="912"/>
        <v>0</v>
      </c>
      <c r="BA1574" s="141">
        <f t="shared" si="913"/>
        <v>0</v>
      </c>
      <c r="BB1574" s="141">
        <f t="shared" si="914"/>
        <v>0</v>
      </c>
      <c r="BC1574" s="141">
        <f t="shared" si="915"/>
        <v>0</v>
      </c>
      <c r="BD1574" s="141">
        <f t="shared" si="916"/>
        <v>0</v>
      </c>
      <c r="BE1574" s="141">
        <f t="shared" si="917"/>
        <v>0</v>
      </c>
      <c r="BF1574" s="141">
        <f t="shared" si="918"/>
        <v>0</v>
      </c>
      <c r="BG1574" s="105"/>
    </row>
    <row r="1575" spans="13:59" x14ac:dyDescent="0.25">
      <c r="M1575" s="100"/>
      <c r="N1575" s="120"/>
      <c r="O1575" s="121"/>
      <c r="P1575" s="120"/>
      <c r="Q1575" s="120"/>
      <c r="R1575" s="120"/>
      <c r="S1575" s="120"/>
      <c r="T1575" s="139"/>
      <c r="U1575" s="140">
        <f t="shared" si="883"/>
        <v>0</v>
      </c>
      <c r="V1575" s="140">
        <f t="shared" si="884"/>
        <v>0</v>
      </c>
      <c r="W1575" s="140">
        <f t="shared" si="885"/>
        <v>0</v>
      </c>
      <c r="X1575" s="140">
        <f t="shared" si="886"/>
        <v>0</v>
      </c>
      <c r="Y1575" s="141">
        <f t="shared" si="895"/>
        <v>0</v>
      </c>
      <c r="Z1575" s="141">
        <f t="shared" si="896"/>
        <v>0</v>
      </c>
      <c r="AA1575" s="141">
        <f t="shared" si="897"/>
        <v>0</v>
      </c>
      <c r="AB1575" s="141">
        <f t="shared" si="898"/>
        <v>0</v>
      </c>
      <c r="AC1575" s="141">
        <f t="shared" si="899"/>
        <v>0</v>
      </c>
      <c r="AD1575" s="141">
        <f t="shared" si="900"/>
        <v>0</v>
      </c>
      <c r="AE1575" s="141">
        <f t="shared" si="901"/>
        <v>0</v>
      </c>
      <c r="AF1575" s="141">
        <f t="shared" si="902"/>
        <v>0</v>
      </c>
      <c r="AG1575" s="142"/>
      <c r="AH1575" s="143">
        <f t="shared" si="887"/>
        <v>0</v>
      </c>
      <c r="AI1575" s="143">
        <f t="shared" si="888"/>
        <v>0</v>
      </c>
      <c r="AJ1575" s="143">
        <f t="shared" si="889"/>
        <v>0</v>
      </c>
      <c r="AK1575" s="143">
        <f t="shared" si="890"/>
        <v>0</v>
      </c>
      <c r="AL1575" s="141">
        <f t="shared" si="903"/>
        <v>0</v>
      </c>
      <c r="AM1575" s="141">
        <f t="shared" si="904"/>
        <v>0</v>
      </c>
      <c r="AN1575" s="141">
        <f t="shared" si="905"/>
        <v>0</v>
      </c>
      <c r="AO1575" s="141">
        <f t="shared" si="906"/>
        <v>0</v>
      </c>
      <c r="AP1575" s="141">
        <f t="shared" si="907"/>
        <v>0</v>
      </c>
      <c r="AQ1575" s="141">
        <f t="shared" si="908"/>
        <v>0</v>
      </c>
      <c r="AR1575" s="141">
        <f t="shared" si="909"/>
        <v>0</v>
      </c>
      <c r="AS1575" s="141">
        <f t="shared" si="910"/>
        <v>0</v>
      </c>
      <c r="AT1575" s="142"/>
      <c r="AU1575" s="144">
        <f t="shared" si="891"/>
        <v>0</v>
      </c>
      <c r="AV1575" s="144">
        <f t="shared" si="892"/>
        <v>0</v>
      </c>
      <c r="AW1575" s="144">
        <f t="shared" si="893"/>
        <v>0</v>
      </c>
      <c r="AX1575" s="144">
        <f t="shared" si="894"/>
        <v>0</v>
      </c>
      <c r="AY1575" s="141">
        <f t="shared" si="911"/>
        <v>0</v>
      </c>
      <c r="AZ1575" s="141">
        <f t="shared" si="912"/>
        <v>0</v>
      </c>
      <c r="BA1575" s="141">
        <f t="shared" si="913"/>
        <v>0</v>
      </c>
      <c r="BB1575" s="141">
        <f t="shared" si="914"/>
        <v>0</v>
      </c>
      <c r="BC1575" s="141">
        <f t="shared" si="915"/>
        <v>0</v>
      </c>
      <c r="BD1575" s="141">
        <f t="shared" si="916"/>
        <v>0</v>
      </c>
      <c r="BE1575" s="141">
        <f t="shared" si="917"/>
        <v>0</v>
      </c>
      <c r="BF1575" s="141">
        <f t="shared" si="918"/>
        <v>0</v>
      </c>
      <c r="BG1575" s="105"/>
    </row>
    <row r="1576" spans="13:59" x14ac:dyDescent="0.25">
      <c r="M1576" s="100"/>
      <c r="T1576" s="139"/>
      <c r="U1576" s="140">
        <f t="shared" si="883"/>
        <v>0</v>
      </c>
      <c r="V1576" s="140">
        <f t="shared" si="884"/>
        <v>0</v>
      </c>
      <c r="W1576" s="140">
        <f t="shared" si="885"/>
        <v>0</v>
      </c>
      <c r="X1576" s="140">
        <f t="shared" si="886"/>
        <v>0</v>
      </c>
      <c r="Y1576" s="141">
        <f t="shared" si="895"/>
        <v>0</v>
      </c>
      <c r="Z1576" s="141">
        <f t="shared" si="896"/>
        <v>0</v>
      </c>
      <c r="AA1576" s="141">
        <f t="shared" si="897"/>
        <v>0</v>
      </c>
      <c r="AB1576" s="141">
        <f t="shared" si="898"/>
        <v>0</v>
      </c>
      <c r="AC1576" s="141">
        <f t="shared" si="899"/>
        <v>0</v>
      </c>
      <c r="AD1576" s="141">
        <f t="shared" si="900"/>
        <v>0</v>
      </c>
      <c r="AE1576" s="141">
        <f t="shared" si="901"/>
        <v>0</v>
      </c>
      <c r="AF1576" s="141">
        <f t="shared" si="902"/>
        <v>0</v>
      </c>
      <c r="AG1576" s="142"/>
      <c r="AH1576" s="143">
        <f t="shared" si="887"/>
        <v>0</v>
      </c>
      <c r="AI1576" s="143">
        <f t="shared" si="888"/>
        <v>0</v>
      </c>
      <c r="AJ1576" s="143">
        <f t="shared" si="889"/>
        <v>0</v>
      </c>
      <c r="AK1576" s="143">
        <f t="shared" si="890"/>
        <v>0</v>
      </c>
      <c r="AL1576" s="141">
        <f t="shared" si="903"/>
        <v>0</v>
      </c>
      <c r="AM1576" s="141">
        <f t="shared" si="904"/>
        <v>0</v>
      </c>
      <c r="AN1576" s="141">
        <f t="shared" si="905"/>
        <v>0</v>
      </c>
      <c r="AO1576" s="141">
        <f t="shared" si="906"/>
        <v>0</v>
      </c>
      <c r="AP1576" s="141">
        <f t="shared" si="907"/>
        <v>0</v>
      </c>
      <c r="AQ1576" s="141">
        <f t="shared" si="908"/>
        <v>0</v>
      </c>
      <c r="AR1576" s="141">
        <f t="shared" si="909"/>
        <v>0</v>
      </c>
      <c r="AS1576" s="141">
        <f t="shared" si="910"/>
        <v>0</v>
      </c>
      <c r="AT1576" s="142"/>
      <c r="AU1576" s="144">
        <f t="shared" si="891"/>
        <v>0</v>
      </c>
      <c r="AV1576" s="144">
        <f t="shared" si="892"/>
        <v>0</v>
      </c>
      <c r="AW1576" s="144">
        <f t="shared" si="893"/>
        <v>0</v>
      </c>
      <c r="AX1576" s="144">
        <f t="shared" si="894"/>
        <v>0</v>
      </c>
      <c r="AY1576" s="141">
        <f t="shared" si="911"/>
        <v>0</v>
      </c>
      <c r="AZ1576" s="141">
        <f t="shared" si="912"/>
        <v>0</v>
      </c>
      <c r="BA1576" s="141">
        <f t="shared" si="913"/>
        <v>0</v>
      </c>
      <c r="BB1576" s="141">
        <f t="shared" si="914"/>
        <v>0</v>
      </c>
      <c r="BC1576" s="141">
        <f t="shared" si="915"/>
        <v>0</v>
      </c>
      <c r="BD1576" s="141">
        <f t="shared" si="916"/>
        <v>0</v>
      </c>
      <c r="BE1576" s="141">
        <f t="shared" si="917"/>
        <v>0</v>
      </c>
      <c r="BF1576" s="141">
        <f t="shared" si="918"/>
        <v>0</v>
      </c>
      <c r="BG1576" s="105"/>
    </row>
    <row r="1577" spans="13:59" x14ac:dyDescent="0.25">
      <c r="M1577" s="100"/>
      <c r="N1577" s="120"/>
      <c r="O1577" s="121"/>
      <c r="P1577" s="120"/>
      <c r="Q1577" s="120"/>
      <c r="R1577" s="120"/>
      <c r="S1577" s="120"/>
      <c r="T1577" s="139"/>
      <c r="U1577" s="140">
        <f t="shared" si="883"/>
        <v>0</v>
      </c>
      <c r="V1577" s="140">
        <f t="shared" si="884"/>
        <v>0</v>
      </c>
      <c r="W1577" s="140">
        <f t="shared" si="885"/>
        <v>0</v>
      </c>
      <c r="X1577" s="140">
        <f t="shared" si="886"/>
        <v>0</v>
      </c>
      <c r="Y1577" s="141">
        <f t="shared" si="895"/>
        <v>0</v>
      </c>
      <c r="Z1577" s="141">
        <f t="shared" si="896"/>
        <v>0</v>
      </c>
      <c r="AA1577" s="141">
        <f t="shared" si="897"/>
        <v>0</v>
      </c>
      <c r="AB1577" s="141">
        <f t="shared" si="898"/>
        <v>0</v>
      </c>
      <c r="AC1577" s="141">
        <f t="shared" si="899"/>
        <v>0</v>
      </c>
      <c r="AD1577" s="141">
        <f t="shared" si="900"/>
        <v>0</v>
      </c>
      <c r="AE1577" s="141">
        <f t="shared" si="901"/>
        <v>0</v>
      </c>
      <c r="AF1577" s="141">
        <f t="shared" si="902"/>
        <v>0</v>
      </c>
      <c r="AG1577" s="142"/>
      <c r="AH1577" s="143">
        <f t="shared" si="887"/>
        <v>0</v>
      </c>
      <c r="AI1577" s="143">
        <f t="shared" si="888"/>
        <v>0</v>
      </c>
      <c r="AJ1577" s="143">
        <f t="shared" si="889"/>
        <v>0</v>
      </c>
      <c r="AK1577" s="143">
        <f t="shared" si="890"/>
        <v>0</v>
      </c>
      <c r="AL1577" s="141">
        <f t="shared" si="903"/>
        <v>0</v>
      </c>
      <c r="AM1577" s="141">
        <f t="shared" si="904"/>
        <v>0</v>
      </c>
      <c r="AN1577" s="141">
        <f t="shared" si="905"/>
        <v>0</v>
      </c>
      <c r="AO1577" s="141">
        <f t="shared" si="906"/>
        <v>0</v>
      </c>
      <c r="AP1577" s="141">
        <f t="shared" si="907"/>
        <v>0</v>
      </c>
      <c r="AQ1577" s="141">
        <f t="shared" si="908"/>
        <v>0</v>
      </c>
      <c r="AR1577" s="141">
        <f t="shared" si="909"/>
        <v>0</v>
      </c>
      <c r="AS1577" s="141">
        <f t="shared" si="910"/>
        <v>0</v>
      </c>
      <c r="AT1577" s="142"/>
      <c r="AU1577" s="144">
        <f t="shared" si="891"/>
        <v>0</v>
      </c>
      <c r="AV1577" s="144">
        <f t="shared" si="892"/>
        <v>0</v>
      </c>
      <c r="AW1577" s="144">
        <f t="shared" si="893"/>
        <v>0</v>
      </c>
      <c r="AX1577" s="144">
        <f t="shared" si="894"/>
        <v>0</v>
      </c>
      <c r="AY1577" s="141">
        <f t="shared" si="911"/>
        <v>0</v>
      </c>
      <c r="AZ1577" s="141">
        <f t="shared" si="912"/>
        <v>0</v>
      </c>
      <c r="BA1577" s="141">
        <f t="shared" si="913"/>
        <v>0</v>
      </c>
      <c r="BB1577" s="141">
        <f t="shared" si="914"/>
        <v>0</v>
      </c>
      <c r="BC1577" s="141">
        <f t="shared" si="915"/>
        <v>0</v>
      </c>
      <c r="BD1577" s="141">
        <f t="shared" si="916"/>
        <v>0</v>
      </c>
      <c r="BE1577" s="141">
        <f t="shared" si="917"/>
        <v>0</v>
      </c>
      <c r="BF1577" s="141">
        <f t="shared" si="918"/>
        <v>0</v>
      </c>
      <c r="BG1577" s="105"/>
    </row>
    <row r="1578" spans="13:59" x14ac:dyDescent="0.25">
      <c r="M1578" s="100"/>
      <c r="N1578" s="120"/>
      <c r="O1578" s="121"/>
      <c r="P1578" s="120"/>
      <c r="Q1578" s="120"/>
      <c r="R1578" s="120"/>
      <c r="S1578" s="120"/>
      <c r="T1578" s="139"/>
      <c r="U1578" s="140">
        <f t="shared" si="883"/>
        <v>0</v>
      </c>
      <c r="V1578" s="140">
        <f t="shared" si="884"/>
        <v>0</v>
      </c>
      <c r="W1578" s="140">
        <f t="shared" si="885"/>
        <v>0</v>
      </c>
      <c r="X1578" s="140">
        <f t="shared" si="886"/>
        <v>0</v>
      </c>
      <c r="Y1578" s="141">
        <f t="shared" si="895"/>
        <v>0</v>
      </c>
      <c r="Z1578" s="141">
        <f t="shared" si="896"/>
        <v>0</v>
      </c>
      <c r="AA1578" s="141">
        <f t="shared" si="897"/>
        <v>0</v>
      </c>
      <c r="AB1578" s="141">
        <f t="shared" si="898"/>
        <v>0</v>
      </c>
      <c r="AC1578" s="141">
        <f t="shared" si="899"/>
        <v>0</v>
      </c>
      <c r="AD1578" s="141">
        <f t="shared" si="900"/>
        <v>0</v>
      </c>
      <c r="AE1578" s="141">
        <f t="shared" si="901"/>
        <v>0</v>
      </c>
      <c r="AF1578" s="141">
        <f t="shared" si="902"/>
        <v>0</v>
      </c>
      <c r="AG1578" s="142"/>
      <c r="AH1578" s="143">
        <f t="shared" si="887"/>
        <v>0</v>
      </c>
      <c r="AI1578" s="143">
        <f t="shared" si="888"/>
        <v>0</v>
      </c>
      <c r="AJ1578" s="143">
        <f t="shared" si="889"/>
        <v>0</v>
      </c>
      <c r="AK1578" s="143">
        <f t="shared" si="890"/>
        <v>0</v>
      </c>
      <c r="AL1578" s="141">
        <f t="shared" si="903"/>
        <v>0</v>
      </c>
      <c r="AM1578" s="141">
        <f t="shared" si="904"/>
        <v>0</v>
      </c>
      <c r="AN1578" s="141">
        <f t="shared" si="905"/>
        <v>0</v>
      </c>
      <c r="AO1578" s="141">
        <f t="shared" si="906"/>
        <v>0</v>
      </c>
      <c r="AP1578" s="141">
        <f t="shared" si="907"/>
        <v>0</v>
      </c>
      <c r="AQ1578" s="141">
        <f t="shared" si="908"/>
        <v>0</v>
      </c>
      <c r="AR1578" s="141">
        <f t="shared" si="909"/>
        <v>0</v>
      </c>
      <c r="AS1578" s="141">
        <f t="shared" si="910"/>
        <v>0</v>
      </c>
      <c r="AT1578" s="142"/>
      <c r="AU1578" s="144">
        <f t="shared" si="891"/>
        <v>0</v>
      </c>
      <c r="AV1578" s="144">
        <f t="shared" si="892"/>
        <v>0</v>
      </c>
      <c r="AW1578" s="144">
        <f t="shared" si="893"/>
        <v>0</v>
      </c>
      <c r="AX1578" s="144">
        <f t="shared" si="894"/>
        <v>0</v>
      </c>
      <c r="AY1578" s="141">
        <f t="shared" si="911"/>
        <v>0</v>
      </c>
      <c r="AZ1578" s="141">
        <f t="shared" si="912"/>
        <v>0</v>
      </c>
      <c r="BA1578" s="141">
        <f t="shared" si="913"/>
        <v>0</v>
      </c>
      <c r="BB1578" s="141">
        <f t="shared" si="914"/>
        <v>0</v>
      </c>
      <c r="BC1578" s="141">
        <f t="shared" si="915"/>
        <v>0</v>
      </c>
      <c r="BD1578" s="141">
        <f t="shared" si="916"/>
        <v>0</v>
      </c>
      <c r="BE1578" s="141">
        <f t="shared" si="917"/>
        <v>0</v>
      </c>
      <c r="BF1578" s="141">
        <f t="shared" si="918"/>
        <v>0</v>
      </c>
      <c r="BG1578" s="105"/>
    </row>
    <row r="1579" spans="13:59" x14ac:dyDescent="0.25">
      <c r="M1579" s="100"/>
      <c r="N1579" s="120"/>
      <c r="O1579" s="121"/>
      <c r="P1579" s="120"/>
      <c r="Q1579" s="120"/>
      <c r="R1579" s="120"/>
      <c r="S1579" s="120"/>
      <c r="T1579" s="139"/>
      <c r="U1579" s="140">
        <f t="shared" si="883"/>
        <v>0</v>
      </c>
      <c r="V1579" s="140">
        <f t="shared" si="884"/>
        <v>0</v>
      </c>
      <c r="W1579" s="140">
        <f t="shared" si="885"/>
        <v>0</v>
      </c>
      <c r="X1579" s="140">
        <f t="shared" si="886"/>
        <v>0</v>
      </c>
      <c r="Y1579" s="141">
        <f t="shared" si="895"/>
        <v>0</v>
      </c>
      <c r="Z1579" s="141">
        <f t="shared" si="896"/>
        <v>0</v>
      </c>
      <c r="AA1579" s="141">
        <f t="shared" si="897"/>
        <v>0</v>
      </c>
      <c r="AB1579" s="141">
        <f t="shared" si="898"/>
        <v>0</v>
      </c>
      <c r="AC1579" s="141">
        <f t="shared" si="899"/>
        <v>0</v>
      </c>
      <c r="AD1579" s="141">
        <f t="shared" si="900"/>
        <v>0</v>
      </c>
      <c r="AE1579" s="141">
        <f t="shared" si="901"/>
        <v>0</v>
      </c>
      <c r="AF1579" s="141">
        <f t="shared" si="902"/>
        <v>0</v>
      </c>
      <c r="AG1579" s="142"/>
      <c r="AH1579" s="143">
        <f t="shared" si="887"/>
        <v>0</v>
      </c>
      <c r="AI1579" s="143">
        <f t="shared" si="888"/>
        <v>0</v>
      </c>
      <c r="AJ1579" s="143">
        <f t="shared" si="889"/>
        <v>0</v>
      </c>
      <c r="AK1579" s="143">
        <f t="shared" si="890"/>
        <v>0</v>
      </c>
      <c r="AL1579" s="141">
        <f t="shared" si="903"/>
        <v>0</v>
      </c>
      <c r="AM1579" s="141">
        <f t="shared" si="904"/>
        <v>0</v>
      </c>
      <c r="AN1579" s="141">
        <f t="shared" si="905"/>
        <v>0</v>
      </c>
      <c r="AO1579" s="141">
        <f t="shared" si="906"/>
        <v>0</v>
      </c>
      <c r="AP1579" s="141">
        <f t="shared" si="907"/>
        <v>0</v>
      </c>
      <c r="AQ1579" s="141">
        <f t="shared" si="908"/>
        <v>0</v>
      </c>
      <c r="AR1579" s="141">
        <f t="shared" si="909"/>
        <v>0</v>
      </c>
      <c r="AS1579" s="141">
        <f t="shared" si="910"/>
        <v>0</v>
      </c>
      <c r="AT1579" s="142"/>
      <c r="AU1579" s="144">
        <f t="shared" si="891"/>
        <v>0</v>
      </c>
      <c r="AV1579" s="144">
        <f t="shared" si="892"/>
        <v>0</v>
      </c>
      <c r="AW1579" s="144">
        <f t="shared" si="893"/>
        <v>0</v>
      </c>
      <c r="AX1579" s="144">
        <f t="shared" si="894"/>
        <v>0</v>
      </c>
      <c r="AY1579" s="141">
        <f t="shared" si="911"/>
        <v>0</v>
      </c>
      <c r="AZ1579" s="141">
        <f t="shared" si="912"/>
        <v>0</v>
      </c>
      <c r="BA1579" s="141">
        <f t="shared" si="913"/>
        <v>0</v>
      </c>
      <c r="BB1579" s="141">
        <f t="shared" si="914"/>
        <v>0</v>
      </c>
      <c r="BC1579" s="141">
        <f t="shared" si="915"/>
        <v>0</v>
      </c>
      <c r="BD1579" s="141">
        <f t="shared" si="916"/>
        <v>0</v>
      </c>
      <c r="BE1579" s="141">
        <f t="shared" si="917"/>
        <v>0</v>
      </c>
      <c r="BF1579" s="141">
        <f t="shared" si="918"/>
        <v>0</v>
      </c>
      <c r="BG1579" s="105"/>
    </row>
    <row r="1580" spans="13:59" x14ac:dyDescent="0.25">
      <c r="M1580" s="100"/>
      <c r="N1580" s="120"/>
      <c r="O1580" s="121"/>
      <c r="P1580" s="120"/>
      <c r="Q1580" s="120"/>
      <c r="R1580" s="120"/>
      <c r="S1580" s="120"/>
      <c r="T1580" s="139"/>
      <c r="U1580" s="140">
        <f t="shared" si="883"/>
        <v>0</v>
      </c>
      <c r="V1580" s="140">
        <f t="shared" si="884"/>
        <v>0</v>
      </c>
      <c r="W1580" s="140">
        <f t="shared" si="885"/>
        <v>0</v>
      </c>
      <c r="X1580" s="140">
        <f t="shared" si="886"/>
        <v>0</v>
      </c>
      <c r="Y1580" s="141">
        <f t="shared" si="895"/>
        <v>0</v>
      </c>
      <c r="Z1580" s="141">
        <f t="shared" si="896"/>
        <v>0</v>
      </c>
      <c r="AA1580" s="141">
        <f t="shared" si="897"/>
        <v>0</v>
      </c>
      <c r="AB1580" s="141">
        <f t="shared" si="898"/>
        <v>0</v>
      </c>
      <c r="AC1580" s="141">
        <f t="shared" si="899"/>
        <v>0</v>
      </c>
      <c r="AD1580" s="141">
        <f t="shared" si="900"/>
        <v>0</v>
      </c>
      <c r="AE1580" s="141">
        <f t="shared" si="901"/>
        <v>0</v>
      </c>
      <c r="AF1580" s="141">
        <f t="shared" si="902"/>
        <v>0</v>
      </c>
      <c r="AG1580" s="142"/>
      <c r="AH1580" s="143">
        <f t="shared" si="887"/>
        <v>0</v>
      </c>
      <c r="AI1580" s="143">
        <f t="shared" si="888"/>
        <v>0</v>
      </c>
      <c r="AJ1580" s="143">
        <f t="shared" si="889"/>
        <v>0</v>
      </c>
      <c r="AK1580" s="143">
        <f t="shared" si="890"/>
        <v>0</v>
      </c>
      <c r="AL1580" s="141">
        <f t="shared" si="903"/>
        <v>0</v>
      </c>
      <c r="AM1580" s="141">
        <f t="shared" si="904"/>
        <v>0</v>
      </c>
      <c r="AN1580" s="141">
        <f t="shared" si="905"/>
        <v>0</v>
      </c>
      <c r="AO1580" s="141">
        <f t="shared" si="906"/>
        <v>0</v>
      </c>
      <c r="AP1580" s="141">
        <f t="shared" si="907"/>
        <v>0</v>
      </c>
      <c r="AQ1580" s="141">
        <f t="shared" si="908"/>
        <v>0</v>
      </c>
      <c r="AR1580" s="141">
        <f t="shared" si="909"/>
        <v>0</v>
      </c>
      <c r="AS1580" s="141">
        <f t="shared" si="910"/>
        <v>0</v>
      </c>
      <c r="AT1580" s="142"/>
      <c r="AU1580" s="144">
        <f t="shared" si="891"/>
        <v>0</v>
      </c>
      <c r="AV1580" s="144">
        <f t="shared" si="892"/>
        <v>0</v>
      </c>
      <c r="AW1580" s="144">
        <f t="shared" si="893"/>
        <v>0</v>
      </c>
      <c r="AX1580" s="144">
        <f t="shared" si="894"/>
        <v>0</v>
      </c>
      <c r="AY1580" s="141">
        <f t="shared" si="911"/>
        <v>0</v>
      </c>
      <c r="AZ1580" s="141">
        <f t="shared" si="912"/>
        <v>0</v>
      </c>
      <c r="BA1580" s="141">
        <f t="shared" si="913"/>
        <v>0</v>
      </c>
      <c r="BB1580" s="141">
        <f t="shared" si="914"/>
        <v>0</v>
      </c>
      <c r="BC1580" s="141">
        <f t="shared" si="915"/>
        <v>0</v>
      </c>
      <c r="BD1580" s="141">
        <f t="shared" si="916"/>
        <v>0</v>
      </c>
      <c r="BE1580" s="141">
        <f t="shared" si="917"/>
        <v>0</v>
      </c>
      <c r="BF1580" s="141">
        <f t="shared" si="918"/>
        <v>0</v>
      </c>
      <c r="BG1580" s="105"/>
    </row>
    <row r="1581" spans="13:59" x14ac:dyDescent="0.25">
      <c r="M1581" s="100"/>
      <c r="N1581" s="120"/>
      <c r="O1581" s="121"/>
      <c r="P1581" s="120"/>
      <c r="Q1581" s="120"/>
      <c r="R1581" s="120"/>
      <c r="S1581" s="120"/>
      <c r="T1581" s="139"/>
      <c r="U1581" s="140">
        <f t="shared" si="883"/>
        <v>0</v>
      </c>
      <c r="V1581" s="140">
        <f t="shared" si="884"/>
        <v>0</v>
      </c>
      <c r="W1581" s="140">
        <f t="shared" si="885"/>
        <v>0</v>
      </c>
      <c r="X1581" s="140">
        <f t="shared" si="886"/>
        <v>0</v>
      </c>
      <c r="Y1581" s="141">
        <f t="shared" si="895"/>
        <v>0</v>
      </c>
      <c r="Z1581" s="141">
        <f t="shared" si="896"/>
        <v>0</v>
      </c>
      <c r="AA1581" s="141">
        <f t="shared" si="897"/>
        <v>0</v>
      </c>
      <c r="AB1581" s="141">
        <f t="shared" si="898"/>
        <v>0</v>
      </c>
      <c r="AC1581" s="141">
        <f t="shared" si="899"/>
        <v>0</v>
      </c>
      <c r="AD1581" s="141">
        <f t="shared" si="900"/>
        <v>0</v>
      </c>
      <c r="AE1581" s="141">
        <f t="shared" si="901"/>
        <v>0</v>
      </c>
      <c r="AF1581" s="141">
        <f t="shared" si="902"/>
        <v>0</v>
      </c>
      <c r="AG1581" s="142"/>
      <c r="AH1581" s="143">
        <f t="shared" si="887"/>
        <v>0</v>
      </c>
      <c r="AI1581" s="143">
        <f t="shared" si="888"/>
        <v>0</v>
      </c>
      <c r="AJ1581" s="143">
        <f t="shared" si="889"/>
        <v>0</v>
      </c>
      <c r="AK1581" s="143">
        <f t="shared" si="890"/>
        <v>0</v>
      </c>
      <c r="AL1581" s="141">
        <f t="shared" si="903"/>
        <v>0</v>
      </c>
      <c r="AM1581" s="141">
        <f t="shared" si="904"/>
        <v>0</v>
      </c>
      <c r="AN1581" s="141">
        <f t="shared" si="905"/>
        <v>0</v>
      </c>
      <c r="AO1581" s="141">
        <f t="shared" si="906"/>
        <v>0</v>
      </c>
      <c r="AP1581" s="141">
        <f t="shared" si="907"/>
        <v>0</v>
      </c>
      <c r="AQ1581" s="141">
        <f t="shared" si="908"/>
        <v>0</v>
      </c>
      <c r="AR1581" s="141">
        <f t="shared" si="909"/>
        <v>0</v>
      </c>
      <c r="AS1581" s="141">
        <f t="shared" si="910"/>
        <v>0</v>
      </c>
      <c r="AT1581" s="142"/>
      <c r="AU1581" s="144">
        <f t="shared" si="891"/>
        <v>0</v>
      </c>
      <c r="AV1581" s="144">
        <f t="shared" si="892"/>
        <v>0</v>
      </c>
      <c r="AW1581" s="144">
        <f t="shared" si="893"/>
        <v>0</v>
      </c>
      <c r="AX1581" s="144">
        <f t="shared" si="894"/>
        <v>0</v>
      </c>
      <c r="AY1581" s="141">
        <f t="shared" si="911"/>
        <v>0</v>
      </c>
      <c r="AZ1581" s="141">
        <f t="shared" si="912"/>
        <v>0</v>
      </c>
      <c r="BA1581" s="141">
        <f t="shared" si="913"/>
        <v>0</v>
      </c>
      <c r="BB1581" s="141">
        <f t="shared" si="914"/>
        <v>0</v>
      </c>
      <c r="BC1581" s="141">
        <f t="shared" si="915"/>
        <v>0</v>
      </c>
      <c r="BD1581" s="141">
        <f t="shared" si="916"/>
        <v>0</v>
      </c>
      <c r="BE1581" s="141">
        <f t="shared" si="917"/>
        <v>0</v>
      </c>
      <c r="BF1581" s="141">
        <f t="shared" si="918"/>
        <v>0</v>
      </c>
      <c r="BG1581" s="105"/>
    </row>
    <row r="1582" spans="13:59" x14ac:dyDescent="0.25">
      <c r="M1582" s="100"/>
      <c r="N1582" s="120"/>
      <c r="O1582" s="121"/>
      <c r="P1582" s="120"/>
      <c r="Q1582" s="120"/>
      <c r="R1582" s="120"/>
      <c r="S1582" s="120"/>
      <c r="T1582" s="139"/>
      <c r="U1582" s="140">
        <f t="shared" si="883"/>
        <v>0</v>
      </c>
      <c r="V1582" s="140">
        <f t="shared" si="884"/>
        <v>0</v>
      </c>
      <c r="W1582" s="140">
        <f t="shared" si="885"/>
        <v>0</v>
      </c>
      <c r="X1582" s="140">
        <f t="shared" si="886"/>
        <v>0</v>
      </c>
      <c r="Y1582" s="141">
        <f t="shared" si="895"/>
        <v>0</v>
      </c>
      <c r="Z1582" s="141">
        <f t="shared" si="896"/>
        <v>0</v>
      </c>
      <c r="AA1582" s="141">
        <f t="shared" si="897"/>
        <v>0</v>
      </c>
      <c r="AB1582" s="141">
        <f t="shared" si="898"/>
        <v>0</v>
      </c>
      <c r="AC1582" s="141">
        <f t="shared" si="899"/>
        <v>0</v>
      </c>
      <c r="AD1582" s="141">
        <f t="shared" si="900"/>
        <v>0</v>
      </c>
      <c r="AE1582" s="141">
        <f t="shared" si="901"/>
        <v>0</v>
      </c>
      <c r="AF1582" s="141">
        <f t="shared" si="902"/>
        <v>0</v>
      </c>
      <c r="AG1582" s="142"/>
      <c r="AH1582" s="143">
        <f t="shared" si="887"/>
        <v>0</v>
      </c>
      <c r="AI1582" s="143">
        <f t="shared" si="888"/>
        <v>0</v>
      </c>
      <c r="AJ1582" s="143">
        <f t="shared" si="889"/>
        <v>0</v>
      </c>
      <c r="AK1582" s="143">
        <f t="shared" si="890"/>
        <v>0</v>
      </c>
      <c r="AL1582" s="141">
        <f t="shared" si="903"/>
        <v>0</v>
      </c>
      <c r="AM1582" s="141">
        <f t="shared" si="904"/>
        <v>0</v>
      </c>
      <c r="AN1582" s="141">
        <f t="shared" si="905"/>
        <v>0</v>
      </c>
      <c r="AO1582" s="141">
        <f t="shared" si="906"/>
        <v>0</v>
      </c>
      <c r="AP1582" s="141">
        <f t="shared" si="907"/>
        <v>0</v>
      </c>
      <c r="AQ1582" s="141">
        <f t="shared" si="908"/>
        <v>0</v>
      </c>
      <c r="AR1582" s="141">
        <f t="shared" si="909"/>
        <v>0</v>
      </c>
      <c r="AS1582" s="141">
        <f t="shared" si="910"/>
        <v>0</v>
      </c>
      <c r="AT1582" s="142"/>
      <c r="AU1582" s="144">
        <f t="shared" si="891"/>
        <v>0</v>
      </c>
      <c r="AV1582" s="144">
        <f t="shared" si="892"/>
        <v>0</v>
      </c>
      <c r="AW1582" s="144">
        <f t="shared" si="893"/>
        <v>0</v>
      </c>
      <c r="AX1582" s="144">
        <f t="shared" si="894"/>
        <v>0</v>
      </c>
      <c r="AY1582" s="141">
        <f t="shared" si="911"/>
        <v>0</v>
      </c>
      <c r="AZ1582" s="141">
        <f t="shared" si="912"/>
        <v>0</v>
      </c>
      <c r="BA1582" s="141">
        <f t="shared" si="913"/>
        <v>0</v>
      </c>
      <c r="BB1582" s="141">
        <f t="shared" si="914"/>
        <v>0</v>
      </c>
      <c r="BC1582" s="141">
        <f t="shared" si="915"/>
        <v>0</v>
      </c>
      <c r="BD1582" s="141">
        <f t="shared" si="916"/>
        <v>0</v>
      </c>
      <c r="BE1582" s="141">
        <f t="shared" si="917"/>
        <v>0</v>
      </c>
      <c r="BF1582" s="141">
        <f t="shared" si="918"/>
        <v>0</v>
      </c>
      <c r="BG1582" s="105"/>
    </row>
    <row r="1583" spans="13:59" x14ac:dyDescent="0.25">
      <c r="M1583" s="100"/>
      <c r="N1583" s="120"/>
      <c r="O1583" s="121"/>
      <c r="P1583" s="120"/>
      <c r="Q1583" s="120"/>
      <c r="R1583" s="120"/>
      <c r="S1583" s="120"/>
      <c r="T1583" s="139"/>
      <c r="U1583" s="140">
        <f t="shared" si="883"/>
        <v>0</v>
      </c>
      <c r="V1583" s="140">
        <f t="shared" si="884"/>
        <v>0</v>
      </c>
      <c r="W1583" s="140">
        <f t="shared" si="885"/>
        <v>0</v>
      </c>
      <c r="X1583" s="140">
        <f t="shared" si="886"/>
        <v>0</v>
      </c>
      <c r="Y1583" s="141">
        <f t="shared" si="895"/>
        <v>0</v>
      </c>
      <c r="Z1583" s="141">
        <f t="shared" si="896"/>
        <v>0</v>
      </c>
      <c r="AA1583" s="141">
        <f t="shared" si="897"/>
        <v>0</v>
      </c>
      <c r="AB1583" s="141">
        <f t="shared" si="898"/>
        <v>0</v>
      </c>
      <c r="AC1583" s="141">
        <f t="shared" si="899"/>
        <v>0</v>
      </c>
      <c r="AD1583" s="141">
        <f t="shared" si="900"/>
        <v>0</v>
      </c>
      <c r="AE1583" s="141">
        <f t="shared" si="901"/>
        <v>0</v>
      </c>
      <c r="AF1583" s="141">
        <f t="shared" si="902"/>
        <v>0</v>
      </c>
      <c r="AG1583" s="142"/>
      <c r="AH1583" s="143">
        <f t="shared" si="887"/>
        <v>0</v>
      </c>
      <c r="AI1583" s="143">
        <f t="shared" si="888"/>
        <v>0</v>
      </c>
      <c r="AJ1583" s="143">
        <f t="shared" si="889"/>
        <v>0</v>
      </c>
      <c r="AK1583" s="143">
        <f t="shared" si="890"/>
        <v>0</v>
      </c>
      <c r="AL1583" s="141">
        <f t="shared" si="903"/>
        <v>0</v>
      </c>
      <c r="AM1583" s="141">
        <f t="shared" si="904"/>
        <v>0</v>
      </c>
      <c r="AN1583" s="141">
        <f t="shared" si="905"/>
        <v>0</v>
      </c>
      <c r="AO1583" s="141">
        <f t="shared" si="906"/>
        <v>0</v>
      </c>
      <c r="AP1583" s="141">
        <f t="shared" si="907"/>
        <v>0</v>
      </c>
      <c r="AQ1583" s="141">
        <f t="shared" si="908"/>
        <v>0</v>
      </c>
      <c r="AR1583" s="141">
        <f t="shared" si="909"/>
        <v>0</v>
      </c>
      <c r="AS1583" s="141">
        <f t="shared" si="910"/>
        <v>0</v>
      </c>
      <c r="AT1583" s="142"/>
      <c r="AU1583" s="144">
        <f t="shared" si="891"/>
        <v>0</v>
      </c>
      <c r="AV1583" s="144">
        <f t="shared" si="892"/>
        <v>0</v>
      </c>
      <c r="AW1583" s="144">
        <f t="shared" si="893"/>
        <v>0</v>
      </c>
      <c r="AX1583" s="144">
        <f t="shared" si="894"/>
        <v>0</v>
      </c>
      <c r="AY1583" s="141">
        <f t="shared" si="911"/>
        <v>0</v>
      </c>
      <c r="AZ1583" s="141">
        <f t="shared" si="912"/>
        <v>0</v>
      </c>
      <c r="BA1583" s="141">
        <f t="shared" si="913"/>
        <v>0</v>
      </c>
      <c r="BB1583" s="141">
        <f t="shared" si="914"/>
        <v>0</v>
      </c>
      <c r="BC1583" s="141">
        <f t="shared" si="915"/>
        <v>0</v>
      </c>
      <c r="BD1583" s="141">
        <f t="shared" si="916"/>
        <v>0</v>
      </c>
      <c r="BE1583" s="141">
        <f t="shared" si="917"/>
        <v>0</v>
      </c>
      <c r="BF1583" s="141">
        <f t="shared" si="918"/>
        <v>0</v>
      </c>
      <c r="BG1583" s="105"/>
    </row>
    <row r="1584" spans="13:59" x14ac:dyDescent="0.25">
      <c r="M1584" s="100"/>
      <c r="N1584" s="120"/>
      <c r="O1584" s="121"/>
      <c r="P1584" s="120"/>
      <c r="Q1584" s="120"/>
      <c r="R1584" s="120"/>
      <c r="S1584" s="120"/>
      <c r="T1584" s="139"/>
      <c r="U1584" s="140">
        <f t="shared" si="883"/>
        <v>0</v>
      </c>
      <c r="V1584" s="140">
        <f t="shared" si="884"/>
        <v>0</v>
      </c>
      <c r="W1584" s="140">
        <f t="shared" si="885"/>
        <v>0</v>
      </c>
      <c r="X1584" s="140">
        <f t="shared" si="886"/>
        <v>0</v>
      </c>
      <c r="Y1584" s="141">
        <f t="shared" si="895"/>
        <v>0</v>
      </c>
      <c r="Z1584" s="141">
        <f t="shared" si="896"/>
        <v>0</v>
      </c>
      <c r="AA1584" s="141">
        <f t="shared" si="897"/>
        <v>0</v>
      </c>
      <c r="AB1584" s="141">
        <f t="shared" si="898"/>
        <v>0</v>
      </c>
      <c r="AC1584" s="141">
        <f t="shared" si="899"/>
        <v>0</v>
      </c>
      <c r="AD1584" s="141">
        <f t="shared" si="900"/>
        <v>0</v>
      </c>
      <c r="AE1584" s="141">
        <f t="shared" si="901"/>
        <v>0</v>
      </c>
      <c r="AF1584" s="141">
        <f t="shared" si="902"/>
        <v>0</v>
      </c>
      <c r="AG1584" s="142"/>
      <c r="AH1584" s="143">
        <f t="shared" si="887"/>
        <v>0</v>
      </c>
      <c r="AI1584" s="143">
        <f t="shared" si="888"/>
        <v>0</v>
      </c>
      <c r="AJ1584" s="143">
        <f t="shared" si="889"/>
        <v>0</v>
      </c>
      <c r="AK1584" s="143">
        <f t="shared" si="890"/>
        <v>0</v>
      </c>
      <c r="AL1584" s="141">
        <f t="shared" si="903"/>
        <v>0</v>
      </c>
      <c r="AM1584" s="141">
        <f t="shared" si="904"/>
        <v>0</v>
      </c>
      <c r="AN1584" s="141">
        <f t="shared" si="905"/>
        <v>0</v>
      </c>
      <c r="AO1584" s="141">
        <f t="shared" si="906"/>
        <v>0</v>
      </c>
      <c r="AP1584" s="141">
        <f t="shared" si="907"/>
        <v>0</v>
      </c>
      <c r="AQ1584" s="141">
        <f t="shared" si="908"/>
        <v>0</v>
      </c>
      <c r="AR1584" s="141">
        <f t="shared" si="909"/>
        <v>0</v>
      </c>
      <c r="AS1584" s="141">
        <f t="shared" si="910"/>
        <v>0</v>
      </c>
      <c r="AT1584" s="142"/>
      <c r="AU1584" s="144">
        <f t="shared" si="891"/>
        <v>0</v>
      </c>
      <c r="AV1584" s="144">
        <f t="shared" si="892"/>
        <v>0</v>
      </c>
      <c r="AW1584" s="144">
        <f t="shared" si="893"/>
        <v>0</v>
      </c>
      <c r="AX1584" s="144">
        <f t="shared" si="894"/>
        <v>0</v>
      </c>
      <c r="AY1584" s="141">
        <f t="shared" si="911"/>
        <v>0</v>
      </c>
      <c r="AZ1584" s="141">
        <f t="shared" si="912"/>
        <v>0</v>
      </c>
      <c r="BA1584" s="141">
        <f t="shared" si="913"/>
        <v>0</v>
      </c>
      <c r="BB1584" s="141">
        <f t="shared" si="914"/>
        <v>0</v>
      </c>
      <c r="BC1584" s="141">
        <f t="shared" si="915"/>
        <v>0</v>
      </c>
      <c r="BD1584" s="141">
        <f t="shared" si="916"/>
        <v>0</v>
      </c>
      <c r="BE1584" s="141">
        <f t="shared" si="917"/>
        <v>0</v>
      </c>
      <c r="BF1584" s="141">
        <f t="shared" si="918"/>
        <v>0</v>
      </c>
      <c r="BG1584" s="105"/>
    </row>
    <row r="1585" spans="13:59" x14ac:dyDescent="0.25">
      <c r="M1585" s="100"/>
      <c r="N1585" s="120"/>
      <c r="O1585" s="121"/>
      <c r="P1585" s="120"/>
      <c r="Q1585" s="120"/>
      <c r="R1585" s="120"/>
      <c r="S1585" s="120"/>
      <c r="T1585" s="139"/>
      <c r="U1585" s="140">
        <f t="shared" si="883"/>
        <v>0</v>
      </c>
      <c r="V1585" s="140">
        <f t="shared" si="884"/>
        <v>0</v>
      </c>
      <c r="W1585" s="140">
        <f t="shared" si="885"/>
        <v>0</v>
      </c>
      <c r="X1585" s="140">
        <f t="shared" si="886"/>
        <v>0</v>
      </c>
      <c r="Y1585" s="141">
        <f t="shared" si="895"/>
        <v>0</v>
      </c>
      <c r="Z1585" s="141">
        <f t="shared" si="896"/>
        <v>0</v>
      </c>
      <c r="AA1585" s="141">
        <f t="shared" si="897"/>
        <v>0</v>
      </c>
      <c r="AB1585" s="141">
        <f t="shared" si="898"/>
        <v>0</v>
      </c>
      <c r="AC1585" s="141">
        <f t="shared" si="899"/>
        <v>0</v>
      </c>
      <c r="AD1585" s="141">
        <f t="shared" si="900"/>
        <v>0</v>
      </c>
      <c r="AE1585" s="141">
        <f t="shared" si="901"/>
        <v>0</v>
      </c>
      <c r="AF1585" s="141">
        <f t="shared" si="902"/>
        <v>0</v>
      </c>
      <c r="AG1585" s="142"/>
      <c r="AH1585" s="143">
        <f t="shared" si="887"/>
        <v>0</v>
      </c>
      <c r="AI1585" s="143">
        <f t="shared" si="888"/>
        <v>0</v>
      </c>
      <c r="AJ1585" s="143">
        <f t="shared" si="889"/>
        <v>0</v>
      </c>
      <c r="AK1585" s="143">
        <f t="shared" si="890"/>
        <v>0</v>
      </c>
      <c r="AL1585" s="141">
        <f t="shared" si="903"/>
        <v>0</v>
      </c>
      <c r="AM1585" s="141">
        <f t="shared" si="904"/>
        <v>0</v>
      </c>
      <c r="AN1585" s="141">
        <f t="shared" si="905"/>
        <v>0</v>
      </c>
      <c r="AO1585" s="141">
        <f t="shared" si="906"/>
        <v>0</v>
      </c>
      <c r="AP1585" s="141">
        <f t="shared" si="907"/>
        <v>0</v>
      </c>
      <c r="AQ1585" s="141">
        <f t="shared" si="908"/>
        <v>0</v>
      </c>
      <c r="AR1585" s="141">
        <f t="shared" si="909"/>
        <v>0</v>
      </c>
      <c r="AS1585" s="141">
        <f t="shared" si="910"/>
        <v>0</v>
      </c>
      <c r="AT1585" s="142"/>
      <c r="AU1585" s="144">
        <f t="shared" si="891"/>
        <v>0</v>
      </c>
      <c r="AV1585" s="144">
        <f t="shared" si="892"/>
        <v>0</v>
      </c>
      <c r="AW1585" s="144">
        <f t="shared" si="893"/>
        <v>0</v>
      </c>
      <c r="AX1585" s="144">
        <f t="shared" si="894"/>
        <v>0</v>
      </c>
      <c r="AY1585" s="141">
        <f t="shared" si="911"/>
        <v>0</v>
      </c>
      <c r="AZ1585" s="141">
        <f t="shared" si="912"/>
        <v>0</v>
      </c>
      <c r="BA1585" s="141">
        <f t="shared" si="913"/>
        <v>0</v>
      </c>
      <c r="BB1585" s="141">
        <f t="shared" si="914"/>
        <v>0</v>
      </c>
      <c r="BC1585" s="141">
        <f t="shared" si="915"/>
        <v>0</v>
      </c>
      <c r="BD1585" s="141">
        <f t="shared" si="916"/>
        <v>0</v>
      </c>
      <c r="BE1585" s="141">
        <f t="shared" si="917"/>
        <v>0</v>
      </c>
      <c r="BF1585" s="141">
        <f t="shared" si="918"/>
        <v>0</v>
      </c>
      <c r="BG1585" s="105"/>
    </row>
    <row r="1586" spans="13:59" x14ac:dyDescent="0.25">
      <c r="M1586" s="100"/>
      <c r="T1586" s="139"/>
      <c r="U1586" s="140">
        <f t="shared" si="883"/>
        <v>0</v>
      </c>
      <c r="V1586" s="140">
        <f t="shared" si="884"/>
        <v>0</v>
      </c>
      <c r="W1586" s="140">
        <f t="shared" si="885"/>
        <v>0</v>
      </c>
      <c r="X1586" s="140">
        <f t="shared" si="886"/>
        <v>0</v>
      </c>
      <c r="Y1586" s="141">
        <f t="shared" si="895"/>
        <v>0</v>
      </c>
      <c r="Z1586" s="141">
        <f t="shared" si="896"/>
        <v>0</v>
      </c>
      <c r="AA1586" s="141">
        <f t="shared" si="897"/>
        <v>0</v>
      </c>
      <c r="AB1586" s="141">
        <f t="shared" si="898"/>
        <v>0</v>
      </c>
      <c r="AC1586" s="141">
        <f t="shared" si="899"/>
        <v>0</v>
      </c>
      <c r="AD1586" s="141">
        <f t="shared" si="900"/>
        <v>0</v>
      </c>
      <c r="AE1586" s="141">
        <f t="shared" si="901"/>
        <v>0</v>
      </c>
      <c r="AF1586" s="141">
        <f t="shared" si="902"/>
        <v>0</v>
      </c>
      <c r="AG1586" s="142"/>
      <c r="AH1586" s="143">
        <f t="shared" si="887"/>
        <v>0</v>
      </c>
      <c r="AI1586" s="143">
        <f t="shared" si="888"/>
        <v>0</v>
      </c>
      <c r="AJ1586" s="143">
        <f t="shared" si="889"/>
        <v>0</v>
      </c>
      <c r="AK1586" s="143">
        <f t="shared" si="890"/>
        <v>0</v>
      </c>
      <c r="AL1586" s="141">
        <f t="shared" si="903"/>
        <v>0</v>
      </c>
      <c r="AM1586" s="141">
        <f t="shared" si="904"/>
        <v>0</v>
      </c>
      <c r="AN1586" s="141">
        <f t="shared" si="905"/>
        <v>0</v>
      </c>
      <c r="AO1586" s="141">
        <f t="shared" si="906"/>
        <v>0</v>
      </c>
      <c r="AP1586" s="141">
        <f t="shared" si="907"/>
        <v>0</v>
      </c>
      <c r="AQ1586" s="141">
        <f t="shared" si="908"/>
        <v>0</v>
      </c>
      <c r="AR1586" s="141">
        <f t="shared" si="909"/>
        <v>0</v>
      </c>
      <c r="AS1586" s="141">
        <f t="shared" si="910"/>
        <v>0</v>
      </c>
      <c r="AT1586" s="142"/>
      <c r="AU1586" s="144">
        <f t="shared" si="891"/>
        <v>0</v>
      </c>
      <c r="AV1586" s="144">
        <f t="shared" si="892"/>
        <v>0</v>
      </c>
      <c r="AW1586" s="144">
        <f t="shared" si="893"/>
        <v>0</v>
      </c>
      <c r="AX1586" s="144">
        <f t="shared" si="894"/>
        <v>0</v>
      </c>
      <c r="AY1586" s="141">
        <f t="shared" si="911"/>
        <v>0</v>
      </c>
      <c r="AZ1586" s="141">
        <f t="shared" si="912"/>
        <v>0</v>
      </c>
      <c r="BA1586" s="141">
        <f t="shared" si="913"/>
        <v>0</v>
      </c>
      <c r="BB1586" s="141">
        <f t="shared" si="914"/>
        <v>0</v>
      </c>
      <c r="BC1586" s="141">
        <f t="shared" si="915"/>
        <v>0</v>
      </c>
      <c r="BD1586" s="141">
        <f t="shared" si="916"/>
        <v>0</v>
      </c>
      <c r="BE1586" s="141">
        <f t="shared" si="917"/>
        <v>0</v>
      </c>
      <c r="BF1586" s="141">
        <f t="shared" si="918"/>
        <v>0</v>
      </c>
      <c r="BG1586" s="105"/>
    </row>
    <row r="1587" spans="13:59" x14ac:dyDescent="0.25">
      <c r="M1587" s="100"/>
      <c r="T1587" s="139"/>
      <c r="U1587" s="140">
        <f t="shared" si="883"/>
        <v>0</v>
      </c>
      <c r="V1587" s="140">
        <f t="shared" si="884"/>
        <v>0</v>
      </c>
      <c r="W1587" s="140">
        <f t="shared" si="885"/>
        <v>0</v>
      </c>
      <c r="X1587" s="140">
        <f t="shared" si="886"/>
        <v>0</v>
      </c>
      <c r="Y1587" s="141">
        <f t="shared" si="895"/>
        <v>0</v>
      </c>
      <c r="Z1587" s="141">
        <f t="shared" si="896"/>
        <v>0</v>
      </c>
      <c r="AA1587" s="141">
        <f t="shared" si="897"/>
        <v>0</v>
      </c>
      <c r="AB1587" s="141">
        <f t="shared" si="898"/>
        <v>0</v>
      </c>
      <c r="AC1587" s="141">
        <f t="shared" si="899"/>
        <v>0</v>
      </c>
      <c r="AD1587" s="141">
        <f t="shared" si="900"/>
        <v>0</v>
      </c>
      <c r="AE1587" s="141">
        <f t="shared" si="901"/>
        <v>0</v>
      </c>
      <c r="AF1587" s="141">
        <f t="shared" si="902"/>
        <v>0</v>
      </c>
      <c r="AG1587" s="142"/>
      <c r="AH1587" s="143">
        <f t="shared" si="887"/>
        <v>0</v>
      </c>
      <c r="AI1587" s="143">
        <f t="shared" si="888"/>
        <v>0</v>
      </c>
      <c r="AJ1587" s="143">
        <f t="shared" si="889"/>
        <v>0</v>
      </c>
      <c r="AK1587" s="143">
        <f t="shared" si="890"/>
        <v>0</v>
      </c>
      <c r="AL1587" s="141">
        <f t="shared" si="903"/>
        <v>0</v>
      </c>
      <c r="AM1587" s="141">
        <f t="shared" si="904"/>
        <v>0</v>
      </c>
      <c r="AN1587" s="141">
        <f t="shared" si="905"/>
        <v>0</v>
      </c>
      <c r="AO1587" s="141">
        <f t="shared" si="906"/>
        <v>0</v>
      </c>
      <c r="AP1587" s="141">
        <f t="shared" si="907"/>
        <v>0</v>
      </c>
      <c r="AQ1587" s="141">
        <f t="shared" si="908"/>
        <v>0</v>
      </c>
      <c r="AR1587" s="141">
        <f t="shared" si="909"/>
        <v>0</v>
      </c>
      <c r="AS1587" s="141">
        <f t="shared" si="910"/>
        <v>0</v>
      </c>
      <c r="AT1587" s="142"/>
      <c r="AU1587" s="144">
        <f t="shared" si="891"/>
        <v>0</v>
      </c>
      <c r="AV1587" s="144">
        <f t="shared" si="892"/>
        <v>0</v>
      </c>
      <c r="AW1587" s="144">
        <f t="shared" si="893"/>
        <v>0</v>
      </c>
      <c r="AX1587" s="144">
        <f t="shared" si="894"/>
        <v>0</v>
      </c>
      <c r="AY1587" s="141">
        <f t="shared" si="911"/>
        <v>0</v>
      </c>
      <c r="AZ1587" s="141">
        <f t="shared" si="912"/>
        <v>0</v>
      </c>
      <c r="BA1587" s="141">
        <f t="shared" si="913"/>
        <v>0</v>
      </c>
      <c r="BB1587" s="141">
        <f t="shared" si="914"/>
        <v>0</v>
      </c>
      <c r="BC1587" s="141">
        <f t="shared" si="915"/>
        <v>0</v>
      </c>
      <c r="BD1587" s="141">
        <f t="shared" si="916"/>
        <v>0</v>
      </c>
      <c r="BE1587" s="141">
        <f t="shared" si="917"/>
        <v>0</v>
      </c>
      <c r="BF1587" s="141">
        <f t="shared" si="918"/>
        <v>0</v>
      </c>
      <c r="BG1587" s="105"/>
    </row>
    <row r="1588" spans="13:59" x14ac:dyDescent="0.25">
      <c r="M1588" s="100"/>
      <c r="N1588" s="120"/>
      <c r="O1588" s="121"/>
      <c r="P1588" s="120"/>
      <c r="Q1588" s="120"/>
      <c r="R1588" s="120"/>
      <c r="S1588" s="120"/>
      <c r="T1588" s="139"/>
      <c r="U1588" s="140">
        <f t="shared" si="883"/>
        <v>0</v>
      </c>
      <c r="V1588" s="140">
        <f t="shared" si="884"/>
        <v>0</v>
      </c>
      <c r="W1588" s="140">
        <f t="shared" si="885"/>
        <v>0</v>
      </c>
      <c r="X1588" s="140">
        <f t="shared" si="886"/>
        <v>0</v>
      </c>
      <c r="Y1588" s="141">
        <f t="shared" si="895"/>
        <v>0</v>
      </c>
      <c r="Z1588" s="141">
        <f t="shared" si="896"/>
        <v>0</v>
      </c>
      <c r="AA1588" s="141">
        <f t="shared" si="897"/>
        <v>0</v>
      </c>
      <c r="AB1588" s="141">
        <f t="shared" si="898"/>
        <v>0</v>
      </c>
      <c r="AC1588" s="141">
        <f t="shared" si="899"/>
        <v>0</v>
      </c>
      <c r="AD1588" s="141">
        <f t="shared" si="900"/>
        <v>0</v>
      </c>
      <c r="AE1588" s="141">
        <f t="shared" si="901"/>
        <v>0</v>
      </c>
      <c r="AF1588" s="141">
        <f t="shared" si="902"/>
        <v>0</v>
      </c>
      <c r="AG1588" s="142"/>
      <c r="AH1588" s="143">
        <f t="shared" si="887"/>
        <v>0</v>
      </c>
      <c r="AI1588" s="143">
        <f t="shared" si="888"/>
        <v>0</v>
      </c>
      <c r="AJ1588" s="143">
        <f t="shared" si="889"/>
        <v>0</v>
      </c>
      <c r="AK1588" s="143">
        <f t="shared" si="890"/>
        <v>0</v>
      </c>
      <c r="AL1588" s="141">
        <f t="shared" si="903"/>
        <v>0</v>
      </c>
      <c r="AM1588" s="141">
        <f t="shared" si="904"/>
        <v>0</v>
      </c>
      <c r="AN1588" s="141">
        <f t="shared" si="905"/>
        <v>0</v>
      </c>
      <c r="AO1588" s="141">
        <f t="shared" si="906"/>
        <v>0</v>
      </c>
      <c r="AP1588" s="141">
        <f t="shared" si="907"/>
        <v>0</v>
      </c>
      <c r="AQ1588" s="141">
        <f t="shared" si="908"/>
        <v>0</v>
      </c>
      <c r="AR1588" s="141">
        <f t="shared" si="909"/>
        <v>0</v>
      </c>
      <c r="AS1588" s="141">
        <f t="shared" si="910"/>
        <v>0</v>
      </c>
      <c r="AT1588" s="142"/>
      <c r="AU1588" s="144">
        <f t="shared" si="891"/>
        <v>0</v>
      </c>
      <c r="AV1588" s="144">
        <f t="shared" si="892"/>
        <v>0</v>
      </c>
      <c r="AW1588" s="144">
        <f t="shared" si="893"/>
        <v>0</v>
      </c>
      <c r="AX1588" s="144">
        <f t="shared" si="894"/>
        <v>0</v>
      </c>
      <c r="AY1588" s="141">
        <f t="shared" si="911"/>
        <v>0</v>
      </c>
      <c r="AZ1588" s="141">
        <f t="shared" si="912"/>
        <v>0</v>
      </c>
      <c r="BA1588" s="141">
        <f t="shared" si="913"/>
        <v>0</v>
      </c>
      <c r="BB1588" s="141">
        <f t="shared" si="914"/>
        <v>0</v>
      </c>
      <c r="BC1588" s="141">
        <f t="shared" si="915"/>
        <v>0</v>
      </c>
      <c r="BD1588" s="141">
        <f t="shared" si="916"/>
        <v>0</v>
      </c>
      <c r="BE1588" s="141">
        <f t="shared" si="917"/>
        <v>0</v>
      </c>
      <c r="BF1588" s="141">
        <f t="shared" si="918"/>
        <v>0</v>
      </c>
      <c r="BG1588" s="105"/>
    </row>
    <row r="1589" spans="13:59" x14ac:dyDescent="0.25">
      <c r="M1589" s="100"/>
      <c r="N1589" s="120"/>
      <c r="O1589" s="121"/>
      <c r="P1589" s="120"/>
      <c r="Q1589" s="120"/>
      <c r="R1589" s="120"/>
      <c r="S1589" s="120"/>
      <c r="T1589" s="139"/>
      <c r="U1589" s="140">
        <f t="shared" si="883"/>
        <v>0</v>
      </c>
      <c r="V1589" s="140">
        <f t="shared" si="884"/>
        <v>0</v>
      </c>
      <c r="W1589" s="140">
        <f t="shared" si="885"/>
        <v>0</v>
      </c>
      <c r="X1589" s="140">
        <f t="shared" si="886"/>
        <v>0</v>
      </c>
      <c r="Y1589" s="141">
        <f t="shared" si="895"/>
        <v>0</v>
      </c>
      <c r="Z1589" s="141">
        <f t="shared" si="896"/>
        <v>0</v>
      </c>
      <c r="AA1589" s="141">
        <f t="shared" si="897"/>
        <v>0</v>
      </c>
      <c r="AB1589" s="141">
        <f t="shared" si="898"/>
        <v>0</v>
      </c>
      <c r="AC1589" s="141">
        <f t="shared" si="899"/>
        <v>0</v>
      </c>
      <c r="AD1589" s="141">
        <f t="shared" si="900"/>
        <v>0</v>
      </c>
      <c r="AE1589" s="141">
        <f t="shared" si="901"/>
        <v>0</v>
      </c>
      <c r="AF1589" s="141">
        <f t="shared" si="902"/>
        <v>0</v>
      </c>
      <c r="AG1589" s="142"/>
      <c r="AH1589" s="143">
        <f t="shared" si="887"/>
        <v>0</v>
      </c>
      <c r="AI1589" s="143">
        <f t="shared" si="888"/>
        <v>0</v>
      </c>
      <c r="AJ1589" s="143">
        <f t="shared" si="889"/>
        <v>0</v>
      </c>
      <c r="AK1589" s="143">
        <f t="shared" si="890"/>
        <v>0</v>
      </c>
      <c r="AL1589" s="141">
        <f t="shared" si="903"/>
        <v>0</v>
      </c>
      <c r="AM1589" s="141">
        <f t="shared" si="904"/>
        <v>0</v>
      </c>
      <c r="AN1589" s="141">
        <f t="shared" si="905"/>
        <v>0</v>
      </c>
      <c r="AO1589" s="141">
        <f t="shared" si="906"/>
        <v>0</v>
      </c>
      <c r="AP1589" s="141">
        <f t="shared" si="907"/>
        <v>0</v>
      </c>
      <c r="AQ1589" s="141">
        <f t="shared" si="908"/>
        <v>0</v>
      </c>
      <c r="AR1589" s="141">
        <f t="shared" si="909"/>
        <v>0</v>
      </c>
      <c r="AS1589" s="141">
        <f t="shared" si="910"/>
        <v>0</v>
      </c>
      <c r="AT1589" s="142"/>
      <c r="AU1589" s="144">
        <f t="shared" si="891"/>
        <v>0</v>
      </c>
      <c r="AV1589" s="144">
        <f t="shared" si="892"/>
        <v>0</v>
      </c>
      <c r="AW1589" s="144">
        <f t="shared" si="893"/>
        <v>0</v>
      </c>
      <c r="AX1589" s="144">
        <f t="shared" si="894"/>
        <v>0</v>
      </c>
      <c r="AY1589" s="141">
        <f t="shared" si="911"/>
        <v>0</v>
      </c>
      <c r="AZ1589" s="141">
        <f t="shared" si="912"/>
        <v>0</v>
      </c>
      <c r="BA1589" s="141">
        <f t="shared" si="913"/>
        <v>0</v>
      </c>
      <c r="BB1589" s="141">
        <f t="shared" si="914"/>
        <v>0</v>
      </c>
      <c r="BC1589" s="141">
        <f t="shared" si="915"/>
        <v>0</v>
      </c>
      <c r="BD1589" s="141">
        <f t="shared" si="916"/>
        <v>0</v>
      </c>
      <c r="BE1589" s="141">
        <f t="shared" si="917"/>
        <v>0</v>
      </c>
      <c r="BF1589" s="141">
        <f t="shared" si="918"/>
        <v>0</v>
      </c>
      <c r="BG1589" s="105"/>
    </row>
    <row r="1590" spans="13:59" x14ac:dyDescent="0.25">
      <c r="M1590" s="100"/>
      <c r="N1590" s="120"/>
      <c r="O1590" s="121"/>
      <c r="P1590" s="120"/>
      <c r="Q1590" s="120"/>
      <c r="R1590" s="120"/>
      <c r="S1590" s="120"/>
      <c r="T1590" s="139"/>
      <c r="U1590" s="140">
        <f t="shared" si="883"/>
        <v>0</v>
      </c>
      <c r="V1590" s="140">
        <f t="shared" si="884"/>
        <v>0</v>
      </c>
      <c r="W1590" s="140">
        <f t="shared" si="885"/>
        <v>0</v>
      </c>
      <c r="X1590" s="140">
        <f t="shared" si="886"/>
        <v>0</v>
      </c>
      <c r="Y1590" s="141">
        <f t="shared" si="895"/>
        <v>0</v>
      </c>
      <c r="Z1590" s="141">
        <f t="shared" si="896"/>
        <v>0</v>
      </c>
      <c r="AA1590" s="141">
        <f t="shared" si="897"/>
        <v>0</v>
      </c>
      <c r="AB1590" s="141">
        <f t="shared" si="898"/>
        <v>0</v>
      </c>
      <c r="AC1590" s="141">
        <f t="shared" si="899"/>
        <v>0</v>
      </c>
      <c r="AD1590" s="141">
        <f t="shared" si="900"/>
        <v>0</v>
      </c>
      <c r="AE1590" s="141">
        <f t="shared" si="901"/>
        <v>0</v>
      </c>
      <c r="AF1590" s="141">
        <f t="shared" si="902"/>
        <v>0</v>
      </c>
      <c r="AG1590" s="142"/>
      <c r="AH1590" s="143">
        <f t="shared" si="887"/>
        <v>0</v>
      </c>
      <c r="AI1590" s="143">
        <f t="shared" si="888"/>
        <v>0</v>
      </c>
      <c r="AJ1590" s="143">
        <f t="shared" si="889"/>
        <v>0</v>
      </c>
      <c r="AK1590" s="143">
        <f t="shared" si="890"/>
        <v>0</v>
      </c>
      <c r="AL1590" s="141">
        <f t="shared" si="903"/>
        <v>0</v>
      </c>
      <c r="AM1590" s="141">
        <f t="shared" si="904"/>
        <v>0</v>
      </c>
      <c r="AN1590" s="141">
        <f t="shared" si="905"/>
        <v>0</v>
      </c>
      <c r="AO1590" s="141">
        <f t="shared" si="906"/>
        <v>0</v>
      </c>
      <c r="AP1590" s="141">
        <f t="shared" si="907"/>
        <v>0</v>
      </c>
      <c r="AQ1590" s="141">
        <f t="shared" si="908"/>
        <v>0</v>
      </c>
      <c r="AR1590" s="141">
        <f t="shared" si="909"/>
        <v>0</v>
      </c>
      <c r="AS1590" s="141">
        <f t="shared" si="910"/>
        <v>0</v>
      </c>
      <c r="AT1590" s="142"/>
      <c r="AU1590" s="144">
        <f t="shared" si="891"/>
        <v>0</v>
      </c>
      <c r="AV1590" s="144">
        <f t="shared" si="892"/>
        <v>0</v>
      </c>
      <c r="AW1590" s="144">
        <f t="shared" si="893"/>
        <v>0</v>
      </c>
      <c r="AX1590" s="144">
        <f t="shared" si="894"/>
        <v>0</v>
      </c>
      <c r="AY1590" s="141">
        <f t="shared" si="911"/>
        <v>0</v>
      </c>
      <c r="AZ1590" s="141">
        <f t="shared" si="912"/>
        <v>0</v>
      </c>
      <c r="BA1590" s="141">
        <f t="shared" si="913"/>
        <v>0</v>
      </c>
      <c r="BB1590" s="141">
        <f t="shared" si="914"/>
        <v>0</v>
      </c>
      <c r="BC1590" s="141">
        <f t="shared" si="915"/>
        <v>0</v>
      </c>
      <c r="BD1590" s="141">
        <f t="shared" si="916"/>
        <v>0</v>
      </c>
      <c r="BE1590" s="141">
        <f t="shared" si="917"/>
        <v>0</v>
      </c>
      <c r="BF1590" s="141">
        <f t="shared" si="918"/>
        <v>0</v>
      </c>
      <c r="BG1590" s="105"/>
    </row>
    <row r="1591" spans="13:59" x14ac:dyDescent="0.25">
      <c r="M1591" s="100"/>
      <c r="N1591" s="120"/>
      <c r="O1591" s="121"/>
      <c r="P1591" s="120"/>
      <c r="Q1591" s="120"/>
      <c r="R1591" s="120"/>
      <c r="S1591" s="120"/>
      <c r="T1591" s="139"/>
      <c r="U1591" s="140">
        <f t="shared" si="883"/>
        <v>0</v>
      </c>
      <c r="V1591" s="140">
        <f t="shared" si="884"/>
        <v>0</v>
      </c>
      <c r="W1591" s="140">
        <f t="shared" si="885"/>
        <v>0</v>
      </c>
      <c r="X1591" s="140">
        <f t="shared" si="886"/>
        <v>0</v>
      </c>
      <c r="Y1591" s="141">
        <f t="shared" si="895"/>
        <v>0</v>
      </c>
      <c r="Z1591" s="141">
        <f t="shared" si="896"/>
        <v>0</v>
      </c>
      <c r="AA1591" s="141">
        <f t="shared" si="897"/>
        <v>0</v>
      </c>
      <c r="AB1591" s="141">
        <f t="shared" si="898"/>
        <v>0</v>
      </c>
      <c r="AC1591" s="141">
        <f t="shared" si="899"/>
        <v>0</v>
      </c>
      <c r="AD1591" s="141">
        <f t="shared" si="900"/>
        <v>0</v>
      </c>
      <c r="AE1591" s="141">
        <f t="shared" si="901"/>
        <v>0</v>
      </c>
      <c r="AF1591" s="141">
        <f t="shared" si="902"/>
        <v>0</v>
      </c>
      <c r="AG1591" s="142"/>
      <c r="AH1591" s="143">
        <f t="shared" si="887"/>
        <v>0</v>
      </c>
      <c r="AI1591" s="143">
        <f t="shared" si="888"/>
        <v>0</v>
      </c>
      <c r="AJ1591" s="143">
        <f t="shared" si="889"/>
        <v>0</v>
      </c>
      <c r="AK1591" s="143">
        <f t="shared" si="890"/>
        <v>0</v>
      </c>
      <c r="AL1591" s="141">
        <f t="shared" si="903"/>
        <v>0</v>
      </c>
      <c r="AM1591" s="141">
        <f t="shared" si="904"/>
        <v>0</v>
      </c>
      <c r="AN1591" s="141">
        <f t="shared" si="905"/>
        <v>0</v>
      </c>
      <c r="AO1591" s="141">
        <f t="shared" si="906"/>
        <v>0</v>
      </c>
      <c r="AP1591" s="141">
        <f t="shared" si="907"/>
        <v>0</v>
      </c>
      <c r="AQ1591" s="141">
        <f t="shared" si="908"/>
        <v>0</v>
      </c>
      <c r="AR1591" s="141">
        <f t="shared" si="909"/>
        <v>0</v>
      </c>
      <c r="AS1591" s="141">
        <f t="shared" si="910"/>
        <v>0</v>
      </c>
      <c r="AT1591" s="142"/>
      <c r="AU1591" s="144">
        <f t="shared" si="891"/>
        <v>0</v>
      </c>
      <c r="AV1591" s="144">
        <f t="shared" si="892"/>
        <v>0</v>
      </c>
      <c r="AW1591" s="144">
        <f t="shared" si="893"/>
        <v>0</v>
      </c>
      <c r="AX1591" s="144">
        <f t="shared" si="894"/>
        <v>0</v>
      </c>
      <c r="AY1591" s="141">
        <f t="shared" si="911"/>
        <v>0</v>
      </c>
      <c r="AZ1591" s="141">
        <f t="shared" si="912"/>
        <v>0</v>
      </c>
      <c r="BA1591" s="141">
        <f t="shared" si="913"/>
        <v>0</v>
      </c>
      <c r="BB1591" s="141">
        <f t="shared" si="914"/>
        <v>0</v>
      </c>
      <c r="BC1591" s="141">
        <f t="shared" si="915"/>
        <v>0</v>
      </c>
      <c r="BD1591" s="141">
        <f t="shared" si="916"/>
        <v>0</v>
      </c>
      <c r="BE1591" s="141">
        <f t="shared" si="917"/>
        <v>0</v>
      </c>
      <c r="BF1591" s="141">
        <f t="shared" si="918"/>
        <v>0</v>
      </c>
      <c r="BG1591" s="105"/>
    </row>
    <row r="1592" spans="13:59" x14ac:dyDescent="0.25">
      <c r="M1592" s="100"/>
      <c r="N1592" s="120"/>
      <c r="O1592" s="121"/>
      <c r="P1592" s="120"/>
      <c r="Q1592" s="120"/>
      <c r="R1592" s="120"/>
      <c r="S1592" s="120"/>
      <c r="T1592" s="139"/>
      <c r="U1592" s="140">
        <f t="shared" si="883"/>
        <v>0</v>
      </c>
      <c r="V1592" s="140">
        <f t="shared" si="884"/>
        <v>0</v>
      </c>
      <c r="W1592" s="140">
        <f t="shared" si="885"/>
        <v>0</v>
      </c>
      <c r="X1592" s="140">
        <f t="shared" si="886"/>
        <v>0</v>
      </c>
      <c r="Y1592" s="141">
        <f t="shared" si="895"/>
        <v>0</v>
      </c>
      <c r="Z1592" s="141">
        <f t="shared" si="896"/>
        <v>0</v>
      </c>
      <c r="AA1592" s="141">
        <f t="shared" si="897"/>
        <v>0</v>
      </c>
      <c r="AB1592" s="141">
        <f t="shared" si="898"/>
        <v>0</v>
      </c>
      <c r="AC1592" s="141">
        <f t="shared" si="899"/>
        <v>0</v>
      </c>
      <c r="AD1592" s="141">
        <f t="shared" si="900"/>
        <v>0</v>
      </c>
      <c r="AE1592" s="141">
        <f t="shared" si="901"/>
        <v>0</v>
      </c>
      <c r="AF1592" s="141">
        <f t="shared" si="902"/>
        <v>0</v>
      </c>
      <c r="AG1592" s="142"/>
      <c r="AH1592" s="143">
        <f t="shared" si="887"/>
        <v>0</v>
      </c>
      <c r="AI1592" s="143">
        <f t="shared" si="888"/>
        <v>0</v>
      </c>
      <c r="AJ1592" s="143">
        <f t="shared" si="889"/>
        <v>0</v>
      </c>
      <c r="AK1592" s="143">
        <f t="shared" si="890"/>
        <v>0</v>
      </c>
      <c r="AL1592" s="141">
        <f t="shared" si="903"/>
        <v>0</v>
      </c>
      <c r="AM1592" s="141">
        <f t="shared" si="904"/>
        <v>0</v>
      </c>
      <c r="AN1592" s="141">
        <f t="shared" si="905"/>
        <v>0</v>
      </c>
      <c r="AO1592" s="141">
        <f t="shared" si="906"/>
        <v>0</v>
      </c>
      <c r="AP1592" s="141">
        <f t="shared" si="907"/>
        <v>0</v>
      </c>
      <c r="AQ1592" s="141">
        <f t="shared" si="908"/>
        <v>0</v>
      </c>
      <c r="AR1592" s="141">
        <f t="shared" si="909"/>
        <v>0</v>
      </c>
      <c r="AS1592" s="141">
        <f t="shared" si="910"/>
        <v>0</v>
      </c>
      <c r="AT1592" s="142"/>
      <c r="AU1592" s="144">
        <f t="shared" si="891"/>
        <v>0</v>
      </c>
      <c r="AV1592" s="144">
        <f t="shared" si="892"/>
        <v>0</v>
      </c>
      <c r="AW1592" s="144">
        <f t="shared" si="893"/>
        <v>0</v>
      </c>
      <c r="AX1592" s="144">
        <f t="shared" si="894"/>
        <v>0</v>
      </c>
      <c r="AY1592" s="141">
        <f t="shared" si="911"/>
        <v>0</v>
      </c>
      <c r="AZ1592" s="141">
        <f t="shared" si="912"/>
        <v>0</v>
      </c>
      <c r="BA1592" s="141">
        <f t="shared" si="913"/>
        <v>0</v>
      </c>
      <c r="BB1592" s="141">
        <f t="shared" si="914"/>
        <v>0</v>
      </c>
      <c r="BC1592" s="141">
        <f t="shared" si="915"/>
        <v>0</v>
      </c>
      <c r="BD1592" s="141">
        <f t="shared" si="916"/>
        <v>0</v>
      </c>
      <c r="BE1592" s="141">
        <f t="shared" si="917"/>
        <v>0</v>
      </c>
      <c r="BF1592" s="141">
        <f t="shared" si="918"/>
        <v>0</v>
      </c>
      <c r="BG1592" s="105"/>
    </row>
    <row r="1593" spans="13:59" x14ac:dyDescent="0.25">
      <c r="M1593" s="100"/>
      <c r="N1593" s="120"/>
      <c r="O1593" s="121"/>
      <c r="P1593" s="120"/>
      <c r="Q1593" s="120"/>
      <c r="R1593" s="120"/>
      <c r="S1593" s="120"/>
      <c r="T1593" s="139"/>
      <c r="U1593" s="140">
        <f t="shared" si="883"/>
        <v>0</v>
      </c>
      <c r="V1593" s="140">
        <f t="shared" si="884"/>
        <v>0</v>
      </c>
      <c r="W1593" s="140">
        <f t="shared" si="885"/>
        <v>0</v>
      </c>
      <c r="X1593" s="140">
        <f t="shared" si="886"/>
        <v>0</v>
      </c>
      <c r="Y1593" s="141">
        <f t="shared" si="895"/>
        <v>0</v>
      </c>
      <c r="Z1593" s="141">
        <f t="shared" si="896"/>
        <v>0</v>
      </c>
      <c r="AA1593" s="141">
        <f t="shared" si="897"/>
        <v>0</v>
      </c>
      <c r="AB1593" s="141">
        <f t="shared" si="898"/>
        <v>0</v>
      </c>
      <c r="AC1593" s="141">
        <f t="shared" si="899"/>
        <v>0</v>
      </c>
      <c r="AD1593" s="141">
        <f t="shared" si="900"/>
        <v>0</v>
      </c>
      <c r="AE1593" s="141">
        <f t="shared" si="901"/>
        <v>0</v>
      </c>
      <c r="AF1593" s="141">
        <f t="shared" si="902"/>
        <v>0</v>
      </c>
      <c r="AG1593" s="142"/>
      <c r="AH1593" s="143">
        <f t="shared" si="887"/>
        <v>0</v>
      </c>
      <c r="AI1593" s="143">
        <f t="shared" si="888"/>
        <v>0</v>
      </c>
      <c r="AJ1593" s="143">
        <f t="shared" si="889"/>
        <v>0</v>
      </c>
      <c r="AK1593" s="143">
        <f t="shared" si="890"/>
        <v>0</v>
      </c>
      <c r="AL1593" s="141">
        <f t="shared" si="903"/>
        <v>0</v>
      </c>
      <c r="AM1593" s="141">
        <f t="shared" si="904"/>
        <v>0</v>
      </c>
      <c r="AN1593" s="141">
        <f t="shared" si="905"/>
        <v>0</v>
      </c>
      <c r="AO1593" s="141">
        <f t="shared" si="906"/>
        <v>0</v>
      </c>
      <c r="AP1593" s="141">
        <f t="shared" si="907"/>
        <v>0</v>
      </c>
      <c r="AQ1593" s="141">
        <f t="shared" si="908"/>
        <v>0</v>
      </c>
      <c r="AR1593" s="141">
        <f t="shared" si="909"/>
        <v>0</v>
      </c>
      <c r="AS1593" s="141">
        <f t="shared" si="910"/>
        <v>0</v>
      </c>
      <c r="AT1593" s="142"/>
      <c r="AU1593" s="144">
        <f t="shared" si="891"/>
        <v>0</v>
      </c>
      <c r="AV1593" s="144">
        <f t="shared" si="892"/>
        <v>0</v>
      </c>
      <c r="AW1593" s="144">
        <f t="shared" si="893"/>
        <v>0</v>
      </c>
      <c r="AX1593" s="144">
        <f t="shared" si="894"/>
        <v>0</v>
      </c>
      <c r="AY1593" s="141">
        <f t="shared" si="911"/>
        <v>0</v>
      </c>
      <c r="AZ1593" s="141">
        <f t="shared" si="912"/>
        <v>0</v>
      </c>
      <c r="BA1593" s="141">
        <f t="shared" si="913"/>
        <v>0</v>
      </c>
      <c r="BB1593" s="141">
        <f t="shared" si="914"/>
        <v>0</v>
      </c>
      <c r="BC1593" s="141">
        <f t="shared" si="915"/>
        <v>0</v>
      </c>
      <c r="BD1593" s="141">
        <f t="shared" si="916"/>
        <v>0</v>
      </c>
      <c r="BE1593" s="141">
        <f t="shared" si="917"/>
        <v>0</v>
      </c>
      <c r="BF1593" s="141">
        <f t="shared" si="918"/>
        <v>0</v>
      </c>
      <c r="BG1593" s="105"/>
    </row>
    <row r="1594" spans="13:59" x14ac:dyDescent="0.25">
      <c r="M1594" s="100"/>
      <c r="N1594" s="120"/>
      <c r="O1594" s="121"/>
      <c r="P1594" s="120"/>
      <c r="Q1594" s="120"/>
      <c r="R1594" s="120"/>
      <c r="S1594" s="120"/>
      <c r="T1594" s="139"/>
      <c r="U1594" s="140">
        <f t="shared" si="883"/>
        <v>0</v>
      </c>
      <c r="V1594" s="140">
        <f t="shared" si="884"/>
        <v>0</v>
      </c>
      <c r="W1594" s="140">
        <f t="shared" si="885"/>
        <v>0</v>
      </c>
      <c r="X1594" s="140">
        <f t="shared" si="886"/>
        <v>0</v>
      </c>
      <c r="Y1594" s="141">
        <f t="shared" si="895"/>
        <v>0</v>
      </c>
      <c r="Z1594" s="141">
        <f t="shared" si="896"/>
        <v>0</v>
      </c>
      <c r="AA1594" s="141">
        <f t="shared" si="897"/>
        <v>0</v>
      </c>
      <c r="AB1594" s="141">
        <f t="shared" si="898"/>
        <v>0</v>
      </c>
      <c r="AC1594" s="141">
        <f t="shared" si="899"/>
        <v>0</v>
      </c>
      <c r="AD1594" s="141">
        <f t="shared" si="900"/>
        <v>0</v>
      </c>
      <c r="AE1594" s="141">
        <f t="shared" si="901"/>
        <v>0</v>
      </c>
      <c r="AF1594" s="141">
        <f t="shared" si="902"/>
        <v>0</v>
      </c>
      <c r="AG1594" s="142"/>
      <c r="AH1594" s="143">
        <f t="shared" si="887"/>
        <v>0</v>
      </c>
      <c r="AI1594" s="143">
        <f t="shared" si="888"/>
        <v>0</v>
      </c>
      <c r="AJ1594" s="143">
        <f t="shared" si="889"/>
        <v>0</v>
      </c>
      <c r="AK1594" s="143">
        <f t="shared" si="890"/>
        <v>0</v>
      </c>
      <c r="AL1594" s="141">
        <f t="shared" si="903"/>
        <v>0</v>
      </c>
      <c r="AM1594" s="141">
        <f t="shared" si="904"/>
        <v>0</v>
      </c>
      <c r="AN1594" s="141">
        <f t="shared" si="905"/>
        <v>0</v>
      </c>
      <c r="AO1594" s="141">
        <f t="shared" si="906"/>
        <v>0</v>
      </c>
      <c r="AP1594" s="141">
        <f t="shared" si="907"/>
        <v>0</v>
      </c>
      <c r="AQ1594" s="141">
        <f t="shared" si="908"/>
        <v>0</v>
      </c>
      <c r="AR1594" s="141">
        <f t="shared" si="909"/>
        <v>0</v>
      </c>
      <c r="AS1594" s="141">
        <f t="shared" si="910"/>
        <v>0</v>
      </c>
      <c r="AT1594" s="142"/>
      <c r="AU1594" s="144">
        <f t="shared" si="891"/>
        <v>0</v>
      </c>
      <c r="AV1594" s="144">
        <f t="shared" si="892"/>
        <v>0</v>
      </c>
      <c r="AW1594" s="144">
        <f t="shared" si="893"/>
        <v>0</v>
      </c>
      <c r="AX1594" s="144">
        <f t="shared" si="894"/>
        <v>0</v>
      </c>
      <c r="AY1594" s="141">
        <f t="shared" si="911"/>
        <v>0</v>
      </c>
      <c r="AZ1594" s="141">
        <f t="shared" si="912"/>
        <v>0</v>
      </c>
      <c r="BA1594" s="141">
        <f t="shared" si="913"/>
        <v>0</v>
      </c>
      <c r="BB1594" s="141">
        <f t="shared" si="914"/>
        <v>0</v>
      </c>
      <c r="BC1594" s="141">
        <f t="shared" si="915"/>
        <v>0</v>
      </c>
      <c r="BD1594" s="141">
        <f t="shared" si="916"/>
        <v>0</v>
      </c>
      <c r="BE1594" s="141">
        <f t="shared" si="917"/>
        <v>0</v>
      </c>
      <c r="BF1594" s="141">
        <f t="shared" si="918"/>
        <v>0</v>
      </c>
      <c r="BG1594" s="105"/>
    </row>
    <row r="1595" spans="13:59" x14ac:dyDescent="0.25">
      <c r="M1595" s="100"/>
      <c r="N1595" s="120"/>
      <c r="O1595" s="121"/>
      <c r="P1595" s="120"/>
      <c r="Q1595" s="120"/>
      <c r="R1595" s="120"/>
      <c r="S1595" s="120"/>
      <c r="T1595" s="139"/>
      <c r="U1595" s="140">
        <f t="shared" si="883"/>
        <v>0</v>
      </c>
      <c r="V1595" s="140">
        <f t="shared" si="884"/>
        <v>0</v>
      </c>
      <c r="W1595" s="140">
        <f t="shared" si="885"/>
        <v>0</v>
      </c>
      <c r="X1595" s="140">
        <f t="shared" si="886"/>
        <v>0</v>
      </c>
      <c r="Y1595" s="141">
        <f t="shared" si="895"/>
        <v>0</v>
      </c>
      <c r="Z1595" s="141">
        <f t="shared" si="896"/>
        <v>0</v>
      </c>
      <c r="AA1595" s="141">
        <f t="shared" si="897"/>
        <v>0</v>
      </c>
      <c r="AB1595" s="141">
        <f t="shared" si="898"/>
        <v>0</v>
      </c>
      <c r="AC1595" s="141">
        <f t="shared" si="899"/>
        <v>0</v>
      </c>
      <c r="AD1595" s="141">
        <f t="shared" si="900"/>
        <v>0</v>
      </c>
      <c r="AE1595" s="141">
        <f t="shared" si="901"/>
        <v>0</v>
      </c>
      <c r="AF1595" s="141">
        <f t="shared" si="902"/>
        <v>0</v>
      </c>
      <c r="AG1595" s="142"/>
      <c r="AH1595" s="143">
        <f t="shared" si="887"/>
        <v>0</v>
      </c>
      <c r="AI1595" s="143">
        <f t="shared" si="888"/>
        <v>0</v>
      </c>
      <c r="AJ1595" s="143">
        <f t="shared" si="889"/>
        <v>0</v>
      </c>
      <c r="AK1595" s="143">
        <f t="shared" si="890"/>
        <v>0</v>
      </c>
      <c r="AL1595" s="141">
        <f t="shared" si="903"/>
        <v>0</v>
      </c>
      <c r="AM1595" s="141">
        <f t="shared" si="904"/>
        <v>0</v>
      </c>
      <c r="AN1595" s="141">
        <f t="shared" si="905"/>
        <v>0</v>
      </c>
      <c r="AO1595" s="141">
        <f t="shared" si="906"/>
        <v>0</v>
      </c>
      <c r="AP1595" s="141">
        <f t="shared" si="907"/>
        <v>0</v>
      </c>
      <c r="AQ1595" s="141">
        <f t="shared" si="908"/>
        <v>0</v>
      </c>
      <c r="AR1595" s="141">
        <f t="shared" si="909"/>
        <v>0</v>
      </c>
      <c r="AS1595" s="141">
        <f t="shared" si="910"/>
        <v>0</v>
      </c>
      <c r="AT1595" s="142"/>
      <c r="AU1595" s="144">
        <f t="shared" si="891"/>
        <v>0</v>
      </c>
      <c r="AV1595" s="144">
        <f t="shared" si="892"/>
        <v>0</v>
      </c>
      <c r="AW1595" s="144">
        <f t="shared" si="893"/>
        <v>0</v>
      </c>
      <c r="AX1595" s="144">
        <f t="shared" si="894"/>
        <v>0</v>
      </c>
      <c r="AY1595" s="141">
        <f t="shared" si="911"/>
        <v>0</v>
      </c>
      <c r="AZ1595" s="141">
        <f t="shared" si="912"/>
        <v>0</v>
      </c>
      <c r="BA1595" s="141">
        <f t="shared" si="913"/>
        <v>0</v>
      </c>
      <c r="BB1595" s="141">
        <f t="shared" si="914"/>
        <v>0</v>
      </c>
      <c r="BC1595" s="141">
        <f t="shared" si="915"/>
        <v>0</v>
      </c>
      <c r="BD1595" s="141">
        <f t="shared" si="916"/>
        <v>0</v>
      </c>
      <c r="BE1595" s="141">
        <f t="shared" si="917"/>
        <v>0</v>
      </c>
      <c r="BF1595" s="141">
        <f t="shared" si="918"/>
        <v>0</v>
      </c>
      <c r="BG1595" s="105"/>
    </row>
    <row r="1596" spans="13:59" x14ac:dyDescent="0.25">
      <c r="M1596" s="100"/>
      <c r="N1596" s="120"/>
      <c r="O1596" s="121"/>
      <c r="P1596" s="120"/>
      <c r="Q1596" s="120"/>
      <c r="R1596" s="120"/>
      <c r="S1596" s="120"/>
      <c r="T1596" s="139"/>
      <c r="U1596" s="140">
        <f t="shared" si="883"/>
        <v>0</v>
      </c>
      <c r="V1596" s="140">
        <f t="shared" si="884"/>
        <v>0</v>
      </c>
      <c r="W1596" s="140">
        <f t="shared" si="885"/>
        <v>0</v>
      </c>
      <c r="X1596" s="140">
        <f t="shared" si="886"/>
        <v>0</v>
      </c>
      <c r="Y1596" s="141">
        <f t="shared" si="895"/>
        <v>0</v>
      </c>
      <c r="Z1596" s="141">
        <f t="shared" si="896"/>
        <v>0</v>
      </c>
      <c r="AA1596" s="141">
        <f t="shared" si="897"/>
        <v>0</v>
      </c>
      <c r="AB1596" s="141">
        <f t="shared" si="898"/>
        <v>0</v>
      </c>
      <c r="AC1596" s="141">
        <f t="shared" si="899"/>
        <v>0</v>
      </c>
      <c r="AD1596" s="141">
        <f t="shared" si="900"/>
        <v>0</v>
      </c>
      <c r="AE1596" s="141">
        <f t="shared" si="901"/>
        <v>0</v>
      </c>
      <c r="AF1596" s="141">
        <f t="shared" si="902"/>
        <v>0</v>
      </c>
      <c r="AG1596" s="142"/>
      <c r="AH1596" s="143">
        <f t="shared" si="887"/>
        <v>0</v>
      </c>
      <c r="AI1596" s="143">
        <f t="shared" si="888"/>
        <v>0</v>
      </c>
      <c r="AJ1596" s="143">
        <f t="shared" si="889"/>
        <v>0</v>
      </c>
      <c r="AK1596" s="143">
        <f t="shared" si="890"/>
        <v>0</v>
      </c>
      <c r="AL1596" s="141">
        <f t="shared" si="903"/>
        <v>0</v>
      </c>
      <c r="AM1596" s="141">
        <f t="shared" si="904"/>
        <v>0</v>
      </c>
      <c r="AN1596" s="141">
        <f t="shared" si="905"/>
        <v>0</v>
      </c>
      <c r="AO1596" s="141">
        <f t="shared" si="906"/>
        <v>0</v>
      </c>
      <c r="AP1596" s="141">
        <f t="shared" si="907"/>
        <v>0</v>
      </c>
      <c r="AQ1596" s="141">
        <f t="shared" si="908"/>
        <v>0</v>
      </c>
      <c r="AR1596" s="141">
        <f t="shared" si="909"/>
        <v>0</v>
      </c>
      <c r="AS1596" s="141">
        <f t="shared" si="910"/>
        <v>0</v>
      </c>
      <c r="AT1596" s="142"/>
      <c r="AU1596" s="144">
        <f t="shared" si="891"/>
        <v>0</v>
      </c>
      <c r="AV1596" s="144">
        <f t="shared" si="892"/>
        <v>0</v>
      </c>
      <c r="AW1596" s="144">
        <f t="shared" si="893"/>
        <v>0</v>
      </c>
      <c r="AX1596" s="144">
        <f t="shared" si="894"/>
        <v>0</v>
      </c>
      <c r="AY1596" s="141">
        <f t="shared" si="911"/>
        <v>0</v>
      </c>
      <c r="AZ1596" s="141">
        <f t="shared" si="912"/>
        <v>0</v>
      </c>
      <c r="BA1596" s="141">
        <f t="shared" si="913"/>
        <v>0</v>
      </c>
      <c r="BB1596" s="141">
        <f t="shared" si="914"/>
        <v>0</v>
      </c>
      <c r="BC1596" s="141">
        <f t="shared" si="915"/>
        <v>0</v>
      </c>
      <c r="BD1596" s="141">
        <f t="shared" si="916"/>
        <v>0</v>
      </c>
      <c r="BE1596" s="141">
        <f t="shared" si="917"/>
        <v>0</v>
      </c>
      <c r="BF1596" s="141">
        <f t="shared" si="918"/>
        <v>0</v>
      </c>
      <c r="BG1596" s="105"/>
    </row>
    <row r="1597" spans="13:59" x14ac:dyDescent="0.25">
      <c r="M1597" s="100"/>
      <c r="N1597" s="120"/>
      <c r="O1597" s="121"/>
      <c r="P1597" s="120"/>
      <c r="Q1597" s="120"/>
      <c r="R1597" s="120"/>
      <c r="S1597" s="120"/>
      <c r="T1597" s="139"/>
      <c r="U1597" s="140">
        <f t="shared" si="883"/>
        <v>0</v>
      </c>
      <c r="V1597" s="140">
        <f t="shared" si="884"/>
        <v>0</v>
      </c>
      <c r="W1597" s="140">
        <f t="shared" si="885"/>
        <v>0</v>
      </c>
      <c r="X1597" s="140">
        <f t="shared" si="886"/>
        <v>0</v>
      </c>
      <c r="Y1597" s="141">
        <f t="shared" si="895"/>
        <v>0</v>
      </c>
      <c r="Z1597" s="141">
        <f t="shared" si="896"/>
        <v>0</v>
      </c>
      <c r="AA1597" s="141">
        <f t="shared" si="897"/>
        <v>0</v>
      </c>
      <c r="AB1597" s="141">
        <f t="shared" si="898"/>
        <v>0</v>
      </c>
      <c r="AC1597" s="141">
        <f t="shared" si="899"/>
        <v>0</v>
      </c>
      <c r="AD1597" s="141">
        <f t="shared" si="900"/>
        <v>0</v>
      </c>
      <c r="AE1597" s="141">
        <f t="shared" si="901"/>
        <v>0</v>
      </c>
      <c r="AF1597" s="141">
        <f t="shared" si="902"/>
        <v>0</v>
      </c>
      <c r="AG1597" s="142"/>
      <c r="AH1597" s="143">
        <f t="shared" si="887"/>
        <v>0</v>
      </c>
      <c r="AI1597" s="143">
        <f t="shared" si="888"/>
        <v>0</v>
      </c>
      <c r="AJ1597" s="143">
        <f t="shared" si="889"/>
        <v>0</v>
      </c>
      <c r="AK1597" s="143">
        <f t="shared" si="890"/>
        <v>0</v>
      </c>
      <c r="AL1597" s="141">
        <f t="shared" si="903"/>
        <v>0</v>
      </c>
      <c r="AM1597" s="141">
        <f t="shared" si="904"/>
        <v>0</v>
      </c>
      <c r="AN1597" s="141">
        <f t="shared" si="905"/>
        <v>0</v>
      </c>
      <c r="AO1597" s="141">
        <f t="shared" si="906"/>
        <v>0</v>
      </c>
      <c r="AP1597" s="141">
        <f t="shared" si="907"/>
        <v>0</v>
      </c>
      <c r="AQ1597" s="141">
        <f t="shared" si="908"/>
        <v>0</v>
      </c>
      <c r="AR1597" s="141">
        <f t="shared" si="909"/>
        <v>0</v>
      </c>
      <c r="AS1597" s="141">
        <f t="shared" si="910"/>
        <v>0</v>
      </c>
      <c r="AT1597" s="142"/>
      <c r="AU1597" s="144">
        <f t="shared" si="891"/>
        <v>0</v>
      </c>
      <c r="AV1597" s="144">
        <f t="shared" si="892"/>
        <v>0</v>
      </c>
      <c r="AW1597" s="144">
        <f t="shared" si="893"/>
        <v>0</v>
      </c>
      <c r="AX1597" s="144">
        <f t="shared" si="894"/>
        <v>0</v>
      </c>
      <c r="AY1597" s="141">
        <f t="shared" si="911"/>
        <v>0</v>
      </c>
      <c r="AZ1597" s="141">
        <f t="shared" si="912"/>
        <v>0</v>
      </c>
      <c r="BA1597" s="141">
        <f t="shared" si="913"/>
        <v>0</v>
      </c>
      <c r="BB1597" s="141">
        <f t="shared" si="914"/>
        <v>0</v>
      </c>
      <c r="BC1597" s="141">
        <f t="shared" si="915"/>
        <v>0</v>
      </c>
      <c r="BD1597" s="141">
        <f t="shared" si="916"/>
        <v>0</v>
      </c>
      <c r="BE1597" s="141">
        <f t="shared" si="917"/>
        <v>0</v>
      </c>
      <c r="BF1597" s="141">
        <f t="shared" si="918"/>
        <v>0</v>
      </c>
      <c r="BG1597" s="105"/>
    </row>
    <row r="1598" spans="13:59" x14ac:dyDescent="0.25">
      <c r="M1598" s="100"/>
      <c r="N1598" s="120"/>
      <c r="O1598" s="121"/>
      <c r="P1598" s="120"/>
      <c r="Q1598" s="120"/>
      <c r="R1598" s="120"/>
      <c r="S1598" s="120"/>
      <c r="T1598" s="139"/>
      <c r="U1598" s="140">
        <f t="shared" si="883"/>
        <v>0</v>
      </c>
      <c r="V1598" s="140">
        <f t="shared" si="884"/>
        <v>0</v>
      </c>
      <c r="W1598" s="140">
        <f t="shared" si="885"/>
        <v>0</v>
      </c>
      <c r="X1598" s="140">
        <f t="shared" si="886"/>
        <v>0</v>
      </c>
      <c r="Y1598" s="141">
        <f t="shared" si="895"/>
        <v>0</v>
      </c>
      <c r="Z1598" s="141">
        <f t="shared" si="896"/>
        <v>0</v>
      </c>
      <c r="AA1598" s="141">
        <f t="shared" si="897"/>
        <v>0</v>
      </c>
      <c r="AB1598" s="141">
        <f t="shared" si="898"/>
        <v>0</v>
      </c>
      <c r="AC1598" s="141">
        <f t="shared" si="899"/>
        <v>0</v>
      </c>
      <c r="AD1598" s="141">
        <f t="shared" si="900"/>
        <v>0</v>
      </c>
      <c r="AE1598" s="141">
        <f t="shared" si="901"/>
        <v>0</v>
      </c>
      <c r="AF1598" s="141">
        <f t="shared" si="902"/>
        <v>0</v>
      </c>
      <c r="AG1598" s="142"/>
      <c r="AH1598" s="143">
        <f t="shared" si="887"/>
        <v>0</v>
      </c>
      <c r="AI1598" s="143">
        <f t="shared" si="888"/>
        <v>0</v>
      </c>
      <c r="AJ1598" s="143">
        <f t="shared" si="889"/>
        <v>0</v>
      </c>
      <c r="AK1598" s="143">
        <f t="shared" si="890"/>
        <v>0</v>
      </c>
      <c r="AL1598" s="141">
        <f t="shared" si="903"/>
        <v>0</v>
      </c>
      <c r="AM1598" s="141">
        <f t="shared" si="904"/>
        <v>0</v>
      </c>
      <c r="AN1598" s="141">
        <f t="shared" si="905"/>
        <v>0</v>
      </c>
      <c r="AO1598" s="141">
        <f t="shared" si="906"/>
        <v>0</v>
      </c>
      <c r="AP1598" s="141">
        <f t="shared" si="907"/>
        <v>0</v>
      </c>
      <c r="AQ1598" s="141">
        <f t="shared" si="908"/>
        <v>0</v>
      </c>
      <c r="AR1598" s="141">
        <f t="shared" si="909"/>
        <v>0</v>
      </c>
      <c r="AS1598" s="141">
        <f t="shared" si="910"/>
        <v>0</v>
      </c>
      <c r="AT1598" s="142"/>
      <c r="AU1598" s="144">
        <f t="shared" si="891"/>
        <v>0</v>
      </c>
      <c r="AV1598" s="144">
        <f t="shared" si="892"/>
        <v>0</v>
      </c>
      <c r="AW1598" s="144">
        <f t="shared" si="893"/>
        <v>0</v>
      </c>
      <c r="AX1598" s="144">
        <f t="shared" si="894"/>
        <v>0</v>
      </c>
      <c r="AY1598" s="141">
        <f t="shared" si="911"/>
        <v>0</v>
      </c>
      <c r="AZ1598" s="141">
        <f t="shared" si="912"/>
        <v>0</v>
      </c>
      <c r="BA1598" s="141">
        <f t="shared" si="913"/>
        <v>0</v>
      </c>
      <c r="BB1598" s="141">
        <f t="shared" si="914"/>
        <v>0</v>
      </c>
      <c r="BC1598" s="141">
        <f t="shared" si="915"/>
        <v>0</v>
      </c>
      <c r="BD1598" s="141">
        <f t="shared" si="916"/>
        <v>0</v>
      </c>
      <c r="BE1598" s="141">
        <f t="shared" si="917"/>
        <v>0</v>
      </c>
      <c r="BF1598" s="141">
        <f t="shared" si="918"/>
        <v>0</v>
      </c>
      <c r="BG1598" s="105"/>
    </row>
    <row r="1599" spans="13:59" x14ac:dyDescent="0.25">
      <c r="M1599" s="100"/>
      <c r="T1599" s="139"/>
      <c r="U1599" s="140">
        <f t="shared" si="883"/>
        <v>0</v>
      </c>
      <c r="V1599" s="140">
        <f t="shared" si="884"/>
        <v>0</v>
      </c>
      <c r="W1599" s="140">
        <f t="shared" si="885"/>
        <v>0</v>
      </c>
      <c r="X1599" s="140">
        <f t="shared" si="886"/>
        <v>0</v>
      </c>
      <c r="Y1599" s="141">
        <f t="shared" si="895"/>
        <v>0</v>
      </c>
      <c r="Z1599" s="141">
        <f t="shared" si="896"/>
        <v>0</v>
      </c>
      <c r="AA1599" s="141">
        <f t="shared" si="897"/>
        <v>0</v>
      </c>
      <c r="AB1599" s="141">
        <f t="shared" si="898"/>
        <v>0</v>
      </c>
      <c r="AC1599" s="141">
        <f t="shared" si="899"/>
        <v>0</v>
      </c>
      <c r="AD1599" s="141">
        <f t="shared" si="900"/>
        <v>0</v>
      </c>
      <c r="AE1599" s="141">
        <f t="shared" si="901"/>
        <v>0</v>
      </c>
      <c r="AF1599" s="141">
        <f t="shared" si="902"/>
        <v>0</v>
      </c>
      <c r="AG1599" s="142"/>
      <c r="AH1599" s="143">
        <f t="shared" si="887"/>
        <v>0</v>
      </c>
      <c r="AI1599" s="143">
        <f t="shared" si="888"/>
        <v>0</v>
      </c>
      <c r="AJ1599" s="143">
        <f t="shared" si="889"/>
        <v>0</v>
      </c>
      <c r="AK1599" s="143">
        <f t="shared" si="890"/>
        <v>0</v>
      </c>
      <c r="AL1599" s="141">
        <f t="shared" si="903"/>
        <v>0</v>
      </c>
      <c r="AM1599" s="141">
        <f t="shared" si="904"/>
        <v>0</v>
      </c>
      <c r="AN1599" s="141">
        <f t="shared" si="905"/>
        <v>0</v>
      </c>
      <c r="AO1599" s="141">
        <f t="shared" si="906"/>
        <v>0</v>
      </c>
      <c r="AP1599" s="141">
        <f t="shared" si="907"/>
        <v>0</v>
      </c>
      <c r="AQ1599" s="141">
        <f t="shared" si="908"/>
        <v>0</v>
      </c>
      <c r="AR1599" s="141">
        <f t="shared" si="909"/>
        <v>0</v>
      </c>
      <c r="AS1599" s="141">
        <f t="shared" si="910"/>
        <v>0</v>
      </c>
      <c r="AT1599" s="142"/>
      <c r="AU1599" s="144">
        <f t="shared" si="891"/>
        <v>0</v>
      </c>
      <c r="AV1599" s="144">
        <f t="shared" si="892"/>
        <v>0</v>
      </c>
      <c r="AW1599" s="144">
        <f t="shared" si="893"/>
        <v>0</v>
      </c>
      <c r="AX1599" s="144">
        <f t="shared" si="894"/>
        <v>0</v>
      </c>
      <c r="AY1599" s="141">
        <f t="shared" si="911"/>
        <v>0</v>
      </c>
      <c r="AZ1599" s="141">
        <f t="shared" si="912"/>
        <v>0</v>
      </c>
      <c r="BA1599" s="141">
        <f t="shared" si="913"/>
        <v>0</v>
      </c>
      <c r="BB1599" s="141">
        <f t="shared" si="914"/>
        <v>0</v>
      </c>
      <c r="BC1599" s="141">
        <f t="shared" si="915"/>
        <v>0</v>
      </c>
      <c r="BD1599" s="141">
        <f t="shared" si="916"/>
        <v>0</v>
      </c>
      <c r="BE1599" s="141">
        <f t="shared" si="917"/>
        <v>0</v>
      </c>
      <c r="BF1599" s="141">
        <f t="shared" si="918"/>
        <v>0</v>
      </c>
      <c r="BG1599" s="105"/>
    </row>
    <row r="1600" spans="13:59" x14ac:dyDescent="0.25">
      <c r="M1600" s="100"/>
      <c r="N1600" s="120"/>
      <c r="O1600" s="121"/>
      <c r="P1600" s="120"/>
      <c r="Q1600" s="120"/>
      <c r="R1600" s="120"/>
      <c r="S1600" s="120"/>
      <c r="T1600" s="139"/>
      <c r="U1600" s="140">
        <f t="shared" si="883"/>
        <v>0</v>
      </c>
      <c r="V1600" s="140">
        <f t="shared" si="884"/>
        <v>0</v>
      </c>
      <c r="W1600" s="140">
        <f t="shared" si="885"/>
        <v>0</v>
      </c>
      <c r="X1600" s="140">
        <f t="shared" si="886"/>
        <v>0</v>
      </c>
      <c r="Y1600" s="141">
        <f t="shared" si="895"/>
        <v>0</v>
      </c>
      <c r="Z1600" s="141">
        <f t="shared" si="896"/>
        <v>0</v>
      </c>
      <c r="AA1600" s="141">
        <f t="shared" si="897"/>
        <v>0</v>
      </c>
      <c r="AB1600" s="141">
        <f t="shared" si="898"/>
        <v>0</v>
      </c>
      <c r="AC1600" s="141">
        <f t="shared" si="899"/>
        <v>0</v>
      </c>
      <c r="AD1600" s="141">
        <f t="shared" si="900"/>
        <v>0</v>
      </c>
      <c r="AE1600" s="141">
        <f t="shared" si="901"/>
        <v>0</v>
      </c>
      <c r="AF1600" s="141">
        <f t="shared" si="902"/>
        <v>0</v>
      </c>
      <c r="AG1600" s="142"/>
      <c r="AH1600" s="143">
        <f t="shared" si="887"/>
        <v>0</v>
      </c>
      <c r="AI1600" s="143">
        <f t="shared" si="888"/>
        <v>0</v>
      </c>
      <c r="AJ1600" s="143">
        <f t="shared" si="889"/>
        <v>0</v>
      </c>
      <c r="AK1600" s="143">
        <f t="shared" si="890"/>
        <v>0</v>
      </c>
      <c r="AL1600" s="141">
        <f t="shared" si="903"/>
        <v>0</v>
      </c>
      <c r="AM1600" s="141">
        <f t="shared" si="904"/>
        <v>0</v>
      </c>
      <c r="AN1600" s="141">
        <f t="shared" si="905"/>
        <v>0</v>
      </c>
      <c r="AO1600" s="141">
        <f t="shared" si="906"/>
        <v>0</v>
      </c>
      <c r="AP1600" s="141">
        <f t="shared" si="907"/>
        <v>0</v>
      </c>
      <c r="AQ1600" s="141">
        <f t="shared" si="908"/>
        <v>0</v>
      </c>
      <c r="AR1600" s="141">
        <f t="shared" si="909"/>
        <v>0</v>
      </c>
      <c r="AS1600" s="141">
        <f t="shared" si="910"/>
        <v>0</v>
      </c>
      <c r="AT1600" s="142"/>
      <c r="AU1600" s="144">
        <f t="shared" si="891"/>
        <v>0</v>
      </c>
      <c r="AV1600" s="144">
        <f t="shared" si="892"/>
        <v>0</v>
      </c>
      <c r="AW1600" s="144">
        <f t="shared" si="893"/>
        <v>0</v>
      </c>
      <c r="AX1600" s="144">
        <f t="shared" si="894"/>
        <v>0</v>
      </c>
      <c r="AY1600" s="141">
        <f t="shared" si="911"/>
        <v>0</v>
      </c>
      <c r="AZ1600" s="141">
        <f t="shared" si="912"/>
        <v>0</v>
      </c>
      <c r="BA1600" s="141">
        <f t="shared" si="913"/>
        <v>0</v>
      </c>
      <c r="BB1600" s="141">
        <f t="shared" si="914"/>
        <v>0</v>
      </c>
      <c r="BC1600" s="141">
        <f t="shared" si="915"/>
        <v>0</v>
      </c>
      <c r="BD1600" s="141">
        <f t="shared" si="916"/>
        <v>0</v>
      </c>
      <c r="BE1600" s="141">
        <f t="shared" si="917"/>
        <v>0</v>
      </c>
      <c r="BF1600" s="141">
        <f t="shared" si="918"/>
        <v>0</v>
      </c>
      <c r="BG1600" s="105"/>
    </row>
    <row r="1601" spans="13:59" x14ac:dyDescent="0.25">
      <c r="M1601" s="100"/>
      <c r="N1601" s="120"/>
      <c r="O1601" s="121"/>
      <c r="P1601" s="120"/>
      <c r="Q1601" s="120"/>
      <c r="R1601" s="120"/>
      <c r="S1601" s="120"/>
      <c r="T1601" s="139"/>
      <c r="U1601" s="140">
        <f t="shared" si="883"/>
        <v>0</v>
      </c>
      <c r="V1601" s="140">
        <f t="shared" si="884"/>
        <v>0</v>
      </c>
      <c r="W1601" s="140">
        <f t="shared" si="885"/>
        <v>0</v>
      </c>
      <c r="X1601" s="140">
        <f t="shared" si="886"/>
        <v>0</v>
      </c>
      <c r="Y1601" s="141">
        <f t="shared" si="895"/>
        <v>0</v>
      </c>
      <c r="Z1601" s="141">
        <f t="shared" si="896"/>
        <v>0</v>
      </c>
      <c r="AA1601" s="141">
        <f t="shared" si="897"/>
        <v>0</v>
      </c>
      <c r="AB1601" s="141">
        <f t="shared" si="898"/>
        <v>0</v>
      </c>
      <c r="AC1601" s="141">
        <f t="shared" si="899"/>
        <v>0</v>
      </c>
      <c r="AD1601" s="141">
        <f t="shared" si="900"/>
        <v>0</v>
      </c>
      <c r="AE1601" s="141">
        <f t="shared" si="901"/>
        <v>0</v>
      </c>
      <c r="AF1601" s="141">
        <f t="shared" si="902"/>
        <v>0</v>
      </c>
      <c r="AG1601" s="142"/>
      <c r="AH1601" s="143">
        <f t="shared" si="887"/>
        <v>0</v>
      </c>
      <c r="AI1601" s="143">
        <f t="shared" si="888"/>
        <v>0</v>
      </c>
      <c r="AJ1601" s="143">
        <f t="shared" si="889"/>
        <v>0</v>
      </c>
      <c r="AK1601" s="143">
        <f t="shared" si="890"/>
        <v>0</v>
      </c>
      <c r="AL1601" s="141">
        <f t="shared" si="903"/>
        <v>0</v>
      </c>
      <c r="AM1601" s="141">
        <f t="shared" si="904"/>
        <v>0</v>
      </c>
      <c r="AN1601" s="141">
        <f t="shared" si="905"/>
        <v>0</v>
      </c>
      <c r="AO1601" s="141">
        <f t="shared" si="906"/>
        <v>0</v>
      </c>
      <c r="AP1601" s="141">
        <f t="shared" si="907"/>
        <v>0</v>
      </c>
      <c r="AQ1601" s="141">
        <f t="shared" si="908"/>
        <v>0</v>
      </c>
      <c r="AR1601" s="141">
        <f t="shared" si="909"/>
        <v>0</v>
      </c>
      <c r="AS1601" s="141">
        <f t="shared" si="910"/>
        <v>0</v>
      </c>
      <c r="AT1601" s="142"/>
      <c r="AU1601" s="144">
        <f t="shared" si="891"/>
        <v>0</v>
      </c>
      <c r="AV1601" s="144">
        <f t="shared" si="892"/>
        <v>0</v>
      </c>
      <c r="AW1601" s="144">
        <f t="shared" si="893"/>
        <v>0</v>
      </c>
      <c r="AX1601" s="144">
        <f t="shared" si="894"/>
        <v>0</v>
      </c>
      <c r="AY1601" s="141">
        <f t="shared" si="911"/>
        <v>0</v>
      </c>
      <c r="AZ1601" s="141">
        <f t="shared" si="912"/>
        <v>0</v>
      </c>
      <c r="BA1601" s="141">
        <f t="shared" si="913"/>
        <v>0</v>
      </c>
      <c r="BB1601" s="141">
        <f t="shared" si="914"/>
        <v>0</v>
      </c>
      <c r="BC1601" s="141">
        <f t="shared" si="915"/>
        <v>0</v>
      </c>
      <c r="BD1601" s="141">
        <f t="shared" si="916"/>
        <v>0</v>
      </c>
      <c r="BE1601" s="141">
        <f t="shared" si="917"/>
        <v>0</v>
      </c>
      <c r="BF1601" s="141">
        <f t="shared" si="918"/>
        <v>0</v>
      </c>
      <c r="BG1601" s="105"/>
    </row>
    <row r="1602" spans="13:59" x14ac:dyDescent="0.25">
      <c r="M1602" s="100"/>
      <c r="N1602" s="120"/>
      <c r="O1602" s="121"/>
      <c r="P1602" s="120"/>
      <c r="Q1602" s="120"/>
      <c r="R1602" s="120"/>
      <c r="S1602" s="120"/>
      <c r="T1602" s="139"/>
      <c r="U1602" s="140">
        <f t="shared" ref="U1602:U1665" si="919">IF($O1602&gt;0,IF(($O1602-PSafe2SafeDist)/WalkRate&gt;=WaveArrival*60,1,1-LOGNORMDIST((WaveArrival*60-($O1602-PSafe2SafeDist)/WalkRate),LN(WaveArrival*60*Cprep_Good),Cstd_Good)),0)</f>
        <v>0</v>
      </c>
      <c r="V1602" s="140">
        <f t="shared" ref="V1602:V1665" si="920">IF($O1602&gt;0,IF(($O1602)/WalkRate&gt;=WaveArrival*60,1,1-LOGNORMDIST((WaveArrival*60-($O1602)/WalkRate),LN(WaveArrival*60*Cprep_Good),Cstd_Good)),0)</f>
        <v>0</v>
      </c>
      <c r="W1602" s="140">
        <f t="shared" ref="W1602:W1665" si="921">IF($O1602&gt;0,IF(($O1602-PSafe2SafeDist)/(WalkRate*SpeedAdj_O65)&gt;=WaveArrival*60,1,1-LOGNORMDIST((WaveArrival*60-($O1602-PSafe2SafeDist)/(WalkRate*SpeedAdj_O65)),LN(WaveArrival*60*Cprep_Good),Cstd_Good)),0)</f>
        <v>0</v>
      </c>
      <c r="X1602" s="140">
        <f t="shared" ref="X1602:X1665" si="922">IF($O1602&gt;0,IF(($O1602)/(WalkRate*SpeedAdj_O65)&gt;=WaveArrival*60,1,1-LOGNORMDIST((WaveArrival*60-($O1602)/(WalkRate*SpeedAdj_O65)),LN(WaveArrival*60*Cprep_Good),Cstd_Good)),0)</f>
        <v>0</v>
      </c>
      <c r="Y1602" s="141">
        <f t="shared" si="895"/>
        <v>0</v>
      </c>
      <c r="Z1602" s="141">
        <f t="shared" si="896"/>
        <v>0</v>
      </c>
      <c r="AA1602" s="141">
        <f t="shared" si="897"/>
        <v>0</v>
      </c>
      <c r="AB1602" s="141">
        <f t="shared" si="898"/>
        <v>0</v>
      </c>
      <c r="AC1602" s="141">
        <f t="shared" si="899"/>
        <v>0</v>
      </c>
      <c r="AD1602" s="141">
        <f t="shared" si="900"/>
        <v>0</v>
      </c>
      <c r="AE1602" s="141">
        <f t="shared" si="901"/>
        <v>0</v>
      </c>
      <c r="AF1602" s="141">
        <f t="shared" si="902"/>
        <v>0</v>
      </c>
      <c r="AG1602" s="142"/>
      <c r="AH1602" s="143">
        <f t="shared" ref="AH1602:AH1665" si="923">IF($O1602&gt;0,IF(($O1602-PSafe2SafeDist)/WalkRate&gt;=WaveArrival*60,1,1-LOGNORMDIST((WaveArrival*60-($O1602-PSafe2SafeDist)/WalkRate),LN(WaveArrival*60*Cprep_Fair),Cstd_Fair)),0)</f>
        <v>0</v>
      </c>
      <c r="AI1602" s="143">
        <f t="shared" ref="AI1602:AI1665" si="924">IF($O1602&gt;0,IF(($O1602)/WalkRate&gt;=WaveArrival*60,1,1-LOGNORMDIST((WaveArrival*60-($O1602)/WalkRate),LN(WaveArrival*60*Cprep_Fair),Cstd_Fair)),0)</f>
        <v>0</v>
      </c>
      <c r="AJ1602" s="143">
        <f t="shared" ref="AJ1602:AJ1665" si="925">IF($O1602&gt;0,IF(($O1602-PSafe2SafeDist)/(WalkRate*SpeedAdj_O65)&gt;=WaveArrival*60,1,1-LOGNORMDIST((WaveArrival*60-($O1602-PSafe2SafeDist)/(WalkRate*SpeedAdj_O65)),LN(WaveArrival*60*Cprep_Fair),Cstd_Fair)),0)</f>
        <v>0</v>
      </c>
      <c r="AK1602" s="143">
        <f t="shared" ref="AK1602:AK1665" si="926">IF($O1602&gt;0,IF(($O1602)/(WalkRate*SpeedAdj_O65)&gt;=WaveArrival*60,1,1-LOGNORMDIST((WaveArrival*60-($O1602)/(WalkRate*SpeedAdj_O65)),LN(WaveArrival*60*Cprep_Fair),Cstd_Fair)),0)</f>
        <v>0</v>
      </c>
      <c r="AL1602" s="141">
        <f t="shared" si="903"/>
        <v>0</v>
      </c>
      <c r="AM1602" s="141">
        <f t="shared" si="904"/>
        <v>0</v>
      </c>
      <c r="AN1602" s="141">
        <f t="shared" si="905"/>
        <v>0</v>
      </c>
      <c r="AO1602" s="141">
        <f t="shared" si="906"/>
        <v>0</v>
      </c>
      <c r="AP1602" s="141">
        <f t="shared" si="907"/>
        <v>0</v>
      </c>
      <c r="AQ1602" s="141">
        <f t="shared" si="908"/>
        <v>0</v>
      </c>
      <c r="AR1602" s="141">
        <f t="shared" si="909"/>
        <v>0</v>
      </c>
      <c r="AS1602" s="141">
        <f t="shared" si="910"/>
        <v>0</v>
      </c>
      <c r="AT1602" s="142"/>
      <c r="AU1602" s="144">
        <f t="shared" ref="AU1602:AU1665" si="927">IF($O1602&gt;0,IF(($O1602-PSafe2SafeDist)/WalkRate&gt;=WaveArrival*60,1,1-LOGNORMDIST((WaveArrival*60-($O1602-PSafe2SafeDist)/WalkRate),LN(WaveArrival*60*Cprep_Poor),Cstd_Poor)),0)</f>
        <v>0</v>
      </c>
      <c r="AV1602" s="144">
        <f t="shared" ref="AV1602:AV1665" si="928">IF($O1602&gt;0,IF(($O1602)/WalkRate&gt;=WaveArrival*60,1,1-LOGNORMDIST((WaveArrival*60-($O1602)/WalkRate),LN(WaveArrival*60*Cprep_Poor),Cstd_Poor)),0)</f>
        <v>0</v>
      </c>
      <c r="AW1602" s="144">
        <f t="shared" ref="AW1602:AW1665" si="929">IF($O1602&gt;0,IF(($O1602-PSafe2SafeDist)/(WalkRate*SpeedAdj_O65)&gt;=WaveArrival*60,1,1-LOGNORMDIST((WaveArrival*60-($O1602-PSafe2SafeDist)/(WalkRate*SpeedAdj_O65)),LN(WaveArrival*60*Cprep_Poor),Cstd_Poor)),0)</f>
        <v>0</v>
      </c>
      <c r="AX1602" s="144">
        <f t="shared" ref="AX1602:AX1665" si="930">IF($O1602&gt;0,IF(($O1602)/(WalkRate*SpeedAdj_O65)&gt;=WaveArrival*60,1,1-LOGNORMDIST((WaveArrival*60-($O1602)/(WalkRate*SpeedAdj_O65)),LN(WaveArrival*60*Cprep_Poor),Cstd_Poor)),0)</f>
        <v>0</v>
      </c>
      <c r="AY1602" s="141">
        <f t="shared" si="911"/>
        <v>0</v>
      </c>
      <c r="AZ1602" s="141">
        <f t="shared" si="912"/>
        <v>0</v>
      </c>
      <c r="BA1602" s="141">
        <f t="shared" si="913"/>
        <v>0</v>
      </c>
      <c r="BB1602" s="141">
        <f t="shared" si="914"/>
        <v>0</v>
      </c>
      <c r="BC1602" s="141">
        <f t="shared" si="915"/>
        <v>0</v>
      </c>
      <c r="BD1602" s="141">
        <f t="shared" si="916"/>
        <v>0</v>
      </c>
      <c r="BE1602" s="141">
        <f t="shared" si="917"/>
        <v>0</v>
      </c>
      <c r="BF1602" s="141">
        <f t="shared" si="918"/>
        <v>0</v>
      </c>
      <c r="BG1602" s="105"/>
    </row>
    <row r="1603" spans="13:59" x14ac:dyDescent="0.25">
      <c r="M1603" s="100"/>
      <c r="N1603" s="120"/>
      <c r="O1603" s="121"/>
      <c r="P1603" s="120"/>
      <c r="Q1603" s="120"/>
      <c r="R1603" s="120"/>
      <c r="S1603" s="120"/>
      <c r="T1603" s="139"/>
      <c r="U1603" s="140">
        <f t="shared" si="919"/>
        <v>0</v>
      </c>
      <c r="V1603" s="140">
        <f t="shared" si="920"/>
        <v>0</v>
      </c>
      <c r="W1603" s="140">
        <f t="shared" si="921"/>
        <v>0</v>
      </c>
      <c r="X1603" s="140">
        <f t="shared" si="922"/>
        <v>0</v>
      </c>
      <c r="Y1603" s="141">
        <f t="shared" ref="Y1603:Y1666" si="931">IF($P1603&gt;0,U1603*$P1603*0.99 +$P1603*(V1603-U1603)*PSafe_FatalRate,0)</f>
        <v>0</v>
      </c>
      <c r="Z1603" s="141">
        <f t="shared" ref="Z1603:Z1666" si="932">IF($P1603&gt;0,$P1603*V1603-Y1603,0)</f>
        <v>0</v>
      </c>
      <c r="AA1603" s="141">
        <f t="shared" ref="AA1603:AA1666" si="933">IF($Q1603&gt;0,W1603*$Q1603*0.99 +$Q1603*(X1603-W1603)*PSafe_FatalRate,0)</f>
        <v>0</v>
      </c>
      <c r="AB1603" s="141">
        <f t="shared" ref="AB1603:AB1666" si="934">IF($Q1603&gt;0,$Q1603*X1603-AA1603,0)</f>
        <v>0</v>
      </c>
      <c r="AC1603" s="141">
        <f t="shared" ref="AC1603:AC1666" si="935">IF($R1603&gt;0,U1603*$R1603*0.99 +$R1603*(V1603-U1603)*PSafe_FatalRate,0)</f>
        <v>0</v>
      </c>
      <c r="AD1603" s="141">
        <f t="shared" ref="AD1603:AD1666" si="936">IF($R1603&gt;0,$R1603*V1603-AC1603,0)</f>
        <v>0</v>
      </c>
      <c r="AE1603" s="141">
        <f t="shared" ref="AE1603:AE1666" si="937">IF($S1603&gt;0,W1603*$S1603*0.99 +$S1603*(X1603-W1603)*PSafe_FatalRate,0)</f>
        <v>0</v>
      </c>
      <c r="AF1603" s="141">
        <f t="shared" ref="AF1603:AF1666" si="938">IF($S1603&gt;0,$S1603*X1603-AE1603,0)</f>
        <v>0</v>
      </c>
      <c r="AG1603" s="142"/>
      <c r="AH1603" s="143">
        <f t="shared" si="923"/>
        <v>0</v>
      </c>
      <c r="AI1603" s="143">
        <f t="shared" si="924"/>
        <v>0</v>
      </c>
      <c r="AJ1603" s="143">
        <f t="shared" si="925"/>
        <v>0</v>
      </c>
      <c r="AK1603" s="143">
        <f t="shared" si="926"/>
        <v>0</v>
      </c>
      <c r="AL1603" s="141">
        <f t="shared" ref="AL1603:AL1666" si="939">IF($P1603&gt;0,AH1603*$P1603*0.99 +$P1603*(AI1603-AH1603)*PSafe_FatalRate,0)</f>
        <v>0</v>
      </c>
      <c r="AM1603" s="141">
        <f t="shared" ref="AM1603:AM1666" si="940">IF($P1603&gt;0,$P1603*AI1603-AL1603,0)</f>
        <v>0</v>
      </c>
      <c r="AN1603" s="141">
        <f t="shared" ref="AN1603:AN1666" si="941">IF($Q1603&gt;0,AJ1603*$Q1603*0.99 +$Q1603*(AK1603-AJ1603)*PSafe_FatalRate,0)</f>
        <v>0</v>
      </c>
      <c r="AO1603" s="141">
        <f t="shared" ref="AO1603:AO1666" si="942">IF($Q1603&gt;0,$Q1603*AK1603-AN1603,0)</f>
        <v>0</v>
      </c>
      <c r="AP1603" s="141">
        <f t="shared" ref="AP1603:AP1666" si="943">IF($R1603&gt;0,AH1603*$R1603*0.99 +$R1603*(AI1603-AH1603)*PSafe_FatalRate,0)</f>
        <v>0</v>
      </c>
      <c r="AQ1603" s="141">
        <f t="shared" ref="AQ1603:AQ1666" si="944">IF($R1603&gt;0,$R1603*AI1603-AP1603,0)</f>
        <v>0</v>
      </c>
      <c r="AR1603" s="141">
        <f t="shared" ref="AR1603:AR1666" si="945">IF($S1603&gt;0,AJ1603*$S1603*0.99 +$S1603*(AK1603-AJ1603)*PSafe_FatalRate,0)</f>
        <v>0</v>
      </c>
      <c r="AS1603" s="141">
        <f t="shared" ref="AS1603:AS1666" si="946">IF($S1603&gt;0,$S1603*AK1603-AR1603,0)</f>
        <v>0</v>
      </c>
      <c r="AT1603" s="142"/>
      <c r="AU1603" s="144">
        <f t="shared" si="927"/>
        <v>0</v>
      </c>
      <c r="AV1603" s="144">
        <f t="shared" si="928"/>
        <v>0</v>
      </c>
      <c r="AW1603" s="144">
        <f t="shared" si="929"/>
        <v>0</v>
      </c>
      <c r="AX1603" s="144">
        <f t="shared" si="930"/>
        <v>0</v>
      </c>
      <c r="AY1603" s="141">
        <f t="shared" ref="AY1603:AY1666" si="947">IF($P1603&gt;0,AU1603*$P1603*0.99 +$P1603*(AV1603-AU1603)*PSafe_FatalRate,0)</f>
        <v>0</v>
      </c>
      <c r="AZ1603" s="141">
        <f t="shared" ref="AZ1603:AZ1666" si="948">IF($P1603&gt;0,$P1603*AV1603-AY1603,0)</f>
        <v>0</v>
      </c>
      <c r="BA1603" s="141">
        <f t="shared" ref="BA1603:BA1666" si="949">IF($Q1603&gt;0,AW1603*$Q1603*0.99 +$Q1603*(AX1603-AW1603)*PSafe_FatalRate,0)</f>
        <v>0</v>
      </c>
      <c r="BB1603" s="141">
        <f t="shared" ref="BB1603:BB1666" si="950">IF($Q1603&gt;0,$Q1603*AX1603-BA1603,0)</f>
        <v>0</v>
      </c>
      <c r="BC1603" s="141">
        <f t="shared" ref="BC1603:BC1666" si="951">IF($R1603&gt;0,AU1603*$R1603*0.99 +$R1603*(AV1603-AU1603)*PSafe_FatalRate,0)</f>
        <v>0</v>
      </c>
      <c r="BD1603" s="141">
        <f t="shared" ref="BD1603:BD1666" si="952">IF($R1603&gt;0,$R1603*AV1603-BC1603,0)</f>
        <v>0</v>
      </c>
      <c r="BE1603" s="141">
        <f t="shared" ref="BE1603:BE1666" si="953">IF($S1603&gt;0,AW1603*$S1603*0.99 +$S1603*(AX1603-AW1603)*PSafe_FatalRate,0)</f>
        <v>0</v>
      </c>
      <c r="BF1603" s="141">
        <f t="shared" ref="BF1603:BF1666" si="954">IF($S1603&gt;0,$S1603*AX1603-BE1603,0)</f>
        <v>0</v>
      </c>
      <c r="BG1603" s="105"/>
    </row>
    <row r="1604" spans="13:59" x14ac:dyDescent="0.25">
      <c r="M1604" s="100"/>
      <c r="N1604" s="120"/>
      <c r="O1604" s="121"/>
      <c r="P1604" s="120"/>
      <c r="Q1604" s="120"/>
      <c r="R1604" s="120"/>
      <c r="S1604" s="120"/>
      <c r="T1604" s="139"/>
      <c r="U1604" s="140">
        <f t="shared" si="919"/>
        <v>0</v>
      </c>
      <c r="V1604" s="140">
        <f t="shared" si="920"/>
        <v>0</v>
      </c>
      <c r="W1604" s="140">
        <f t="shared" si="921"/>
        <v>0</v>
      </c>
      <c r="X1604" s="140">
        <f t="shared" si="922"/>
        <v>0</v>
      </c>
      <c r="Y1604" s="141">
        <f t="shared" si="931"/>
        <v>0</v>
      </c>
      <c r="Z1604" s="141">
        <f t="shared" si="932"/>
        <v>0</v>
      </c>
      <c r="AA1604" s="141">
        <f t="shared" si="933"/>
        <v>0</v>
      </c>
      <c r="AB1604" s="141">
        <f t="shared" si="934"/>
        <v>0</v>
      </c>
      <c r="AC1604" s="141">
        <f t="shared" si="935"/>
        <v>0</v>
      </c>
      <c r="AD1604" s="141">
        <f t="shared" si="936"/>
        <v>0</v>
      </c>
      <c r="AE1604" s="141">
        <f t="shared" si="937"/>
        <v>0</v>
      </c>
      <c r="AF1604" s="141">
        <f t="shared" si="938"/>
        <v>0</v>
      </c>
      <c r="AG1604" s="142"/>
      <c r="AH1604" s="143">
        <f t="shared" si="923"/>
        <v>0</v>
      </c>
      <c r="AI1604" s="143">
        <f t="shared" si="924"/>
        <v>0</v>
      </c>
      <c r="AJ1604" s="143">
        <f t="shared" si="925"/>
        <v>0</v>
      </c>
      <c r="AK1604" s="143">
        <f t="shared" si="926"/>
        <v>0</v>
      </c>
      <c r="AL1604" s="141">
        <f t="shared" si="939"/>
        <v>0</v>
      </c>
      <c r="AM1604" s="141">
        <f t="shared" si="940"/>
        <v>0</v>
      </c>
      <c r="AN1604" s="141">
        <f t="shared" si="941"/>
        <v>0</v>
      </c>
      <c r="AO1604" s="141">
        <f t="shared" si="942"/>
        <v>0</v>
      </c>
      <c r="AP1604" s="141">
        <f t="shared" si="943"/>
        <v>0</v>
      </c>
      <c r="AQ1604" s="141">
        <f t="shared" si="944"/>
        <v>0</v>
      </c>
      <c r="AR1604" s="141">
        <f t="shared" si="945"/>
        <v>0</v>
      </c>
      <c r="AS1604" s="141">
        <f t="shared" si="946"/>
        <v>0</v>
      </c>
      <c r="AT1604" s="142"/>
      <c r="AU1604" s="144">
        <f t="shared" si="927"/>
        <v>0</v>
      </c>
      <c r="AV1604" s="144">
        <f t="shared" si="928"/>
        <v>0</v>
      </c>
      <c r="AW1604" s="144">
        <f t="shared" si="929"/>
        <v>0</v>
      </c>
      <c r="AX1604" s="144">
        <f t="shared" si="930"/>
        <v>0</v>
      </c>
      <c r="AY1604" s="141">
        <f t="shared" si="947"/>
        <v>0</v>
      </c>
      <c r="AZ1604" s="141">
        <f t="shared" si="948"/>
        <v>0</v>
      </c>
      <c r="BA1604" s="141">
        <f t="shared" si="949"/>
        <v>0</v>
      </c>
      <c r="BB1604" s="141">
        <f t="shared" si="950"/>
        <v>0</v>
      </c>
      <c r="BC1604" s="141">
        <f t="shared" si="951"/>
        <v>0</v>
      </c>
      <c r="BD1604" s="141">
        <f t="shared" si="952"/>
        <v>0</v>
      </c>
      <c r="BE1604" s="141">
        <f t="shared" si="953"/>
        <v>0</v>
      </c>
      <c r="BF1604" s="141">
        <f t="shared" si="954"/>
        <v>0</v>
      </c>
      <c r="BG1604" s="105"/>
    </row>
    <row r="1605" spans="13:59" x14ac:dyDescent="0.25">
      <c r="M1605" s="100"/>
      <c r="N1605" s="120"/>
      <c r="O1605" s="121"/>
      <c r="P1605" s="120"/>
      <c r="Q1605" s="120"/>
      <c r="R1605" s="120"/>
      <c r="S1605" s="120"/>
      <c r="T1605" s="139"/>
      <c r="U1605" s="140">
        <f t="shared" si="919"/>
        <v>0</v>
      </c>
      <c r="V1605" s="140">
        <f t="shared" si="920"/>
        <v>0</v>
      </c>
      <c r="W1605" s="140">
        <f t="shared" si="921"/>
        <v>0</v>
      </c>
      <c r="X1605" s="140">
        <f t="shared" si="922"/>
        <v>0</v>
      </c>
      <c r="Y1605" s="141">
        <f t="shared" si="931"/>
        <v>0</v>
      </c>
      <c r="Z1605" s="141">
        <f t="shared" si="932"/>
        <v>0</v>
      </c>
      <c r="AA1605" s="141">
        <f t="shared" si="933"/>
        <v>0</v>
      </c>
      <c r="AB1605" s="141">
        <f t="shared" si="934"/>
        <v>0</v>
      </c>
      <c r="AC1605" s="141">
        <f t="shared" si="935"/>
        <v>0</v>
      </c>
      <c r="AD1605" s="141">
        <f t="shared" si="936"/>
        <v>0</v>
      </c>
      <c r="AE1605" s="141">
        <f t="shared" si="937"/>
        <v>0</v>
      </c>
      <c r="AF1605" s="141">
        <f t="shared" si="938"/>
        <v>0</v>
      </c>
      <c r="AG1605" s="142"/>
      <c r="AH1605" s="143">
        <f t="shared" si="923"/>
        <v>0</v>
      </c>
      <c r="AI1605" s="143">
        <f t="shared" si="924"/>
        <v>0</v>
      </c>
      <c r="AJ1605" s="143">
        <f t="shared" si="925"/>
        <v>0</v>
      </c>
      <c r="AK1605" s="143">
        <f t="shared" si="926"/>
        <v>0</v>
      </c>
      <c r="AL1605" s="141">
        <f t="shared" si="939"/>
        <v>0</v>
      </c>
      <c r="AM1605" s="141">
        <f t="shared" si="940"/>
        <v>0</v>
      </c>
      <c r="AN1605" s="141">
        <f t="shared" si="941"/>
        <v>0</v>
      </c>
      <c r="AO1605" s="141">
        <f t="shared" si="942"/>
        <v>0</v>
      </c>
      <c r="AP1605" s="141">
        <f t="shared" si="943"/>
        <v>0</v>
      </c>
      <c r="AQ1605" s="141">
        <f t="shared" si="944"/>
        <v>0</v>
      </c>
      <c r="AR1605" s="141">
        <f t="shared" si="945"/>
        <v>0</v>
      </c>
      <c r="AS1605" s="141">
        <f t="shared" si="946"/>
        <v>0</v>
      </c>
      <c r="AT1605" s="142"/>
      <c r="AU1605" s="144">
        <f t="shared" si="927"/>
        <v>0</v>
      </c>
      <c r="AV1605" s="144">
        <f t="shared" si="928"/>
        <v>0</v>
      </c>
      <c r="AW1605" s="144">
        <f t="shared" si="929"/>
        <v>0</v>
      </c>
      <c r="AX1605" s="144">
        <f t="shared" si="930"/>
        <v>0</v>
      </c>
      <c r="AY1605" s="141">
        <f t="shared" si="947"/>
        <v>0</v>
      </c>
      <c r="AZ1605" s="141">
        <f t="shared" si="948"/>
        <v>0</v>
      </c>
      <c r="BA1605" s="141">
        <f t="shared" si="949"/>
        <v>0</v>
      </c>
      <c r="BB1605" s="141">
        <f t="shared" si="950"/>
        <v>0</v>
      </c>
      <c r="BC1605" s="141">
        <f t="shared" si="951"/>
        <v>0</v>
      </c>
      <c r="BD1605" s="141">
        <f t="shared" si="952"/>
        <v>0</v>
      </c>
      <c r="BE1605" s="141">
        <f t="shared" si="953"/>
        <v>0</v>
      </c>
      <c r="BF1605" s="141">
        <f t="shared" si="954"/>
        <v>0</v>
      </c>
      <c r="BG1605" s="105"/>
    </row>
    <row r="1606" spans="13:59" x14ac:dyDescent="0.25">
      <c r="M1606" s="100"/>
      <c r="N1606" s="120"/>
      <c r="O1606" s="121"/>
      <c r="P1606" s="120"/>
      <c r="Q1606" s="120"/>
      <c r="R1606" s="120"/>
      <c r="S1606" s="120"/>
      <c r="T1606" s="139"/>
      <c r="U1606" s="140">
        <f t="shared" si="919"/>
        <v>0</v>
      </c>
      <c r="V1606" s="140">
        <f t="shared" si="920"/>
        <v>0</v>
      </c>
      <c r="W1606" s="140">
        <f t="shared" si="921"/>
        <v>0</v>
      </c>
      <c r="X1606" s="140">
        <f t="shared" si="922"/>
        <v>0</v>
      </c>
      <c r="Y1606" s="141">
        <f t="shared" si="931"/>
        <v>0</v>
      </c>
      <c r="Z1606" s="141">
        <f t="shared" si="932"/>
        <v>0</v>
      </c>
      <c r="AA1606" s="141">
        <f t="shared" si="933"/>
        <v>0</v>
      </c>
      <c r="AB1606" s="141">
        <f t="shared" si="934"/>
        <v>0</v>
      </c>
      <c r="AC1606" s="141">
        <f t="shared" si="935"/>
        <v>0</v>
      </c>
      <c r="AD1606" s="141">
        <f t="shared" si="936"/>
        <v>0</v>
      </c>
      <c r="AE1606" s="141">
        <f t="shared" si="937"/>
        <v>0</v>
      </c>
      <c r="AF1606" s="141">
        <f t="shared" si="938"/>
        <v>0</v>
      </c>
      <c r="AG1606" s="142"/>
      <c r="AH1606" s="143">
        <f t="shared" si="923"/>
        <v>0</v>
      </c>
      <c r="AI1606" s="143">
        <f t="shared" si="924"/>
        <v>0</v>
      </c>
      <c r="AJ1606" s="143">
        <f t="shared" si="925"/>
        <v>0</v>
      </c>
      <c r="AK1606" s="143">
        <f t="shared" si="926"/>
        <v>0</v>
      </c>
      <c r="AL1606" s="141">
        <f t="shared" si="939"/>
        <v>0</v>
      </c>
      <c r="AM1606" s="141">
        <f t="shared" si="940"/>
        <v>0</v>
      </c>
      <c r="AN1606" s="141">
        <f t="shared" si="941"/>
        <v>0</v>
      </c>
      <c r="AO1606" s="141">
        <f t="shared" si="942"/>
        <v>0</v>
      </c>
      <c r="AP1606" s="141">
        <f t="shared" si="943"/>
        <v>0</v>
      </c>
      <c r="AQ1606" s="141">
        <f t="shared" si="944"/>
        <v>0</v>
      </c>
      <c r="AR1606" s="141">
        <f t="shared" si="945"/>
        <v>0</v>
      </c>
      <c r="AS1606" s="141">
        <f t="shared" si="946"/>
        <v>0</v>
      </c>
      <c r="AT1606" s="142"/>
      <c r="AU1606" s="144">
        <f t="shared" si="927"/>
        <v>0</v>
      </c>
      <c r="AV1606" s="144">
        <f t="shared" si="928"/>
        <v>0</v>
      </c>
      <c r="AW1606" s="144">
        <f t="shared" si="929"/>
        <v>0</v>
      </c>
      <c r="AX1606" s="144">
        <f t="shared" si="930"/>
        <v>0</v>
      </c>
      <c r="AY1606" s="141">
        <f t="shared" si="947"/>
        <v>0</v>
      </c>
      <c r="AZ1606" s="141">
        <f t="shared" si="948"/>
        <v>0</v>
      </c>
      <c r="BA1606" s="141">
        <f t="shared" si="949"/>
        <v>0</v>
      </c>
      <c r="BB1606" s="141">
        <f t="shared" si="950"/>
        <v>0</v>
      </c>
      <c r="BC1606" s="141">
        <f t="shared" si="951"/>
        <v>0</v>
      </c>
      <c r="BD1606" s="141">
        <f t="shared" si="952"/>
        <v>0</v>
      </c>
      <c r="BE1606" s="141">
        <f t="shared" si="953"/>
        <v>0</v>
      </c>
      <c r="BF1606" s="141">
        <f t="shared" si="954"/>
        <v>0</v>
      </c>
      <c r="BG1606" s="105"/>
    </row>
    <row r="1607" spans="13:59" x14ac:dyDescent="0.25">
      <c r="M1607" s="100"/>
      <c r="N1607" s="120"/>
      <c r="O1607" s="121"/>
      <c r="P1607" s="120"/>
      <c r="Q1607" s="120"/>
      <c r="R1607" s="120"/>
      <c r="S1607" s="120"/>
      <c r="T1607" s="139"/>
      <c r="U1607" s="140">
        <f t="shared" si="919"/>
        <v>0</v>
      </c>
      <c r="V1607" s="140">
        <f t="shared" si="920"/>
        <v>0</v>
      </c>
      <c r="W1607" s="140">
        <f t="shared" si="921"/>
        <v>0</v>
      </c>
      <c r="X1607" s="140">
        <f t="shared" si="922"/>
        <v>0</v>
      </c>
      <c r="Y1607" s="141">
        <f t="shared" si="931"/>
        <v>0</v>
      </c>
      <c r="Z1607" s="141">
        <f t="shared" si="932"/>
        <v>0</v>
      </c>
      <c r="AA1607" s="141">
        <f t="shared" si="933"/>
        <v>0</v>
      </c>
      <c r="AB1607" s="141">
        <f t="shared" si="934"/>
        <v>0</v>
      </c>
      <c r="AC1607" s="141">
        <f t="shared" si="935"/>
        <v>0</v>
      </c>
      <c r="AD1607" s="141">
        <f t="shared" si="936"/>
        <v>0</v>
      </c>
      <c r="AE1607" s="141">
        <f t="shared" si="937"/>
        <v>0</v>
      </c>
      <c r="AF1607" s="141">
        <f t="shared" si="938"/>
        <v>0</v>
      </c>
      <c r="AG1607" s="142"/>
      <c r="AH1607" s="143">
        <f t="shared" si="923"/>
        <v>0</v>
      </c>
      <c r="AI1607" s="143">
        <f t="shared" si="924"/>
        <v>0</v>
      </c>
      <c r="AJ1607" s="143">
        <f t="shared" si="925"/>
        <v>0</v>
      </c>
      <c r="AK1607" s="143">
        <f t="shared" si="926"/>
        <v>0</v>
      </c>
      <c r="AL1607" s="141">
        <f t="shared" si="939"/>
        <v>0</v>
      </c>
      <c r="AM1607" s="141">
        <f t="shared" si="940"/>
        <v>0</v>
      </c>
      <c r="AN1607" s="141">
        <f t="shared" si="941"/>
        <v>0</v>
      </c>
      <c r="AO1607" s="141">
        <f t="shared" si="942"/>
        <v>0</v>
      </c>
      <c r="AP1607" s="141">
        <f t="shared" si="943"/>
        <v>0</v>
      </c>
      <c r="AQ1607" s="141">
        <f t="shared" si="944"/>
        <v>0</v>
      </c>
      <c r="AR1607" s="141">
        <f t="shared" si="945"/>
        <v>0</v>
      </c>
      <c r="AS1607" s="141">
        <f t="shared" si="946"/>
        <v>0</v>
      </c>
      <c r="AT1607" s="142"/>
      <c r="AU1607" s="144">
        <f t="shared" si="927"/>
        <v>0</v>
      </c>
      <c r="AV1607" s="144">
        <f t="shared" si="928"/>
        <v>0</v>
      </c>
      <c r="AW1607" s="144">
        <f t="shared" si="929"/>
        <v>0</v>
      </c>
      <c r="AX1607" s="144">
        <f t="shared" si="930"/>
        <v>0</v>
      </c>
      <c r="AY1607" s="141">
        <f t="shared" si="947"/>
        <v>0</v>
      </c>
      <c r="AZ1607" s="141">
        <f t="shared" si="948"/>
        <v>0</v>
      </c>
      <c r="BA1607" s="141">
        <f t="shared" si="949"/>
        <v>0</v>
      </c>
      <c r="BB1607" s="141">
        <f t="shared" si="950"/>
        <v>0</v>
      </c>
      <c r="BC1607" s="141">
        <f t="shared" si="951"/>
        <v>0</v>
      </c>
      <c r="BD1607" s="141">
        <f t="shared" si="952"/>
        <v>0</v>
      </c>
      <c r="BE1607" s="141">
        <f t="shared" si="953"/>
        <v>0</v>
      </c>
      <c r="BF1607" s="141">
        <f t="shared" si="954"/>
        <v>0</v>
      </c>
      <c r="BG1607" s="105"/>
    </row>
    <row r="1608" spans="13:59" x14ac:dyDescent="0.25">
      <c r="M1608" s="100"/>
      <c r="N1608" s="120"/>
      <c r="O1608" s="121"/>
      <c r="P1608" s="120"/>
      <c r="Q1608" s="120"/>
      <c r="R1608" s="120"/>
      <c r="S1608" s="120"/>
      <c r="T1608" s="139"/>
      <c r="U1608" s="140">
        <f t="shared" si="919"/>
        <v>0</v>
      </c>
      <c r="V1608" s="140">
        <f t="shared" si="920"/>
        <v>0</v>
      </c>
      <c r="W1608" s="140">
        <f t="shared" si="921"/>
        <v>0</v>
      </c>
      <c r="X1608" s="140">
        <f t="shared" si="922"/>
        <v>0</v>
      </c>
      <c r="Y1608" s="141">
        <f t="shared" si="931"/>
        <v>0</v>
      </c>
      <c r="Z1608" s="141">
        <f t="shared" si="932"/>
        <v>0</v>
      </c>
      <c r="AA1608" s="141">
        <f t="shared" si="933"/>
        <v>0</v>
      </c>
      <c r="AB1608" s="141">
        <f t="shared" si="934"/>
        <v>0</v>
      </c>
      <c r="AC1608" s="141">
        <f t="shared" si="935"/>
        <v>0</v>
      </c>
      <c r="AD1608" s="141">
        <f t="shared" si="936"/>
        <v>0</v>
      </c>
      <c r="AE1608" s="141">
        <f t="shared" si="937"/>
        <v>0</v>
      </c>
      <c r="AF1608" s="141">
        <f t="shared" si="938"/>
        <v>0</v>
      </c>
      <c r="AG1608" s="142"/>
      <c r="AH1608" s="143">
        <f t="shared" si="923"/>
        <v>0</v>
      </c>
      <c r="AI1608" s="143">
        <f t="shared" si="924"/>
        <v>0</v>
      </c>
      <c r="AJ1608" s="143">
        <f t="shared" si="925"/>
        <v>0</v>
      </c>
      <c r="AK1608" s="143">
        <f t="shared" si="926"/>
        <v>0</v>
      </c>
      <c r="AL1608" s="141">
        <f t="shared" si="939"/>
        <v>0</v>
      </c>
      <c r="AM1608" s="141">
        <f t="shared" si="940"/>
        <v>0</v>
      </c>
      <c r="AN1608" s="141">
        <f t="shared" si="941"/>
        <v>0</v>
      </c>
      <c r="AO1608" s="141">
        <f t="shared" si="942"/>
        <v>0</v>
      </c>
      <c r="AP1608" s="141">
        <f t="shared" si="943"/>
        <v>0</v>
      </c>
      <c r="AQ1608" s="141">
        <f t="shared" si="944"/>
        <v>0</v>
      </c>
      <c r="AR1608" s="141">
        <f t="shared" si="945"/>
        <v>0</v>
      </c>
      <c r="AS1608" s="141">
        <f t="shared" si="946"/>
        <v>0</v>
      </c>
      <c r="AT1608" s="142"/>
      <c r="AU1608" s="144">
        <f t="shared" si="927"/>
        <v>0</v>
      </c>
      <c r="AV1608" s="144">
        <f t="shared" si="928"/>
        <v>0</v>
      </c>
      <c r="AW1608" s="144">
        <f t="shared" si="929"/>
        <v>0</v>
      </c>
      <c r="AX1608" s="144">
        <f t="shared" si="930"/>
        <v>0</v>
      </c>
      <c r="AY1608" s="141">
        <f t="shared" si="947"/>
        <v>0</v>
      </c>
      <c r="AZ1608" s="141">
        <f t="shared" si="948"/>
        <v>0</v>
      </c>
      <c r="BA1608" s="141">
        <f t="shared" si="949"/>
        <v>0</v>
      </c>
      <c r="BB1608" s="141">
        <f t="shared" si="950"/>
        <v>0</v>
      </c>
      <c r="BC1608" s="141">
        <f t="shared" si="951"/>
        <v>0</v>
      </c>
      <c r="BD1608" s="141">
        <f t="shared" si="952"/>
        <v>0</v>
      </c>
      <c r="BE1608" s="141">
        <f t="shared" si="953"/>
        <v>0</v>
      </c>
      <c r="BF1608" s="141">
        <f t="shared" si="954"/>
        <v>0</v>
      </c>
      <c r="BG1608" s="105"/>
    </row>
    <row r="1609" spans="13:59" x14ac:dyDescent="0.25">
      <c r="M1609" s="100"/>
      <c r="T1609" s="139"/>
      <c r="U1609" s="140">
        <f t="shared" si="919"/>
        <v>0</v>
      </c>
      <c r="V1609" s="140">
        <f t="shared" si="920"/>
        <v>0</v>
      </c>
      <c r="W1609" s="140">
        <f t="shared" si="921"/>
        <v>0</v>
      </c>
      <c r="X1609" s="140">
        <f t="shared" si="922"/>
        <v>0</v>
      </c>
      <c r="Y1609" s="141">
        <f t="shared" si="931"/>
        <v>0</v>
      </c>
      <c r="Z1609" s="141">
        <f t="shared" si="932"/>
        <v>0</v>
      </c>
      <c r="AA1609" s="141">
        <f t="shared" si="933"/>
        <v>0</v>
      </c>
      <c r="AB1609" s="141">
        <f t="shared" si="934"/>
        <v>0</v>
      </c>
      <c r="AC1609" s="141">
        <f t="shared" si="935"/>
        <v>0</v>
      </c>
      <c r="AD1609" s="141">
        <f t="shared" si="936"/>
        <v>0</v>
      </c>
      <c r="AE1609" s="141">
        <f t="shared" si="937"/>
        <v>0</v>
      </c>
      <c r="AF1609" s="141">
        <f t="shared" si="938"/>
        <v>0</v>
      </c>
      <c r="AG1609" s="142"/>
      <c r="AH1609" s="143">
        <f t="shared" si="923"/>
        <v>0</v>
      </c>
      <c r="AI1609" s="143">
        <f t="shared" si="924"/>
        <v>0</v>
      </c>
      <c r="AJ1609" s="143">
        <f t="shared" si="925"/>
        <v>0</v>
      </c>
      <c r="AK1609" s="143">
        <f t="shared" si="926"/>
        <v>0</v>
      </c>
      <c r="AL1609" s="141">
        <f t="shared" si="939"/>
        <v>0</v>
      </c>
      <c r="AM1609" s="141">
        <f t="shared" si="940"/>
        <v>0</v>
      </c>
      <c r="AN1609" s="141">
        <f t="shared" si="941"/>
        <v>0</v>
      </c>
      <c r="AO1609" s="141">
        <f t="shared" si="942"/>
        <v>0</v>
      </c>
      <c r="AP1609" s="141">
        <f t="shared" si="943"/>
        <v>0</v>
      </c>
      <c r="AQ1609" s="141">
        <f t="shared" si="944"/>
        <v>0</v>
      </c>
      <c r="AR1609" s="141">
        <f t="shared" si="945"/>
        <v>0</v>
      </c>
      <c r="AS1609" s="141">
        <f t="shared" si="946"/>
        <v>0</v>
      </c>
      <c r="AT1609" s="142"/>
      <c r="AU1609" s="144">
        <f t="shared" si="927"/>
        <v>0</v>
      </c>
      <c r="AV1609" s="144">
        <f t="shared" si="928"/>
        <v>0</v>
      </c>
      <c r="AW1609" s="144">
        <f t="shared" si="929"/>
        <v>0</v>
      </c>
      <c r="AX1609" s="144">
        <f t="shared" si="930"/>
        <v>0</v>
      </c>
      <c r="AY1609" s="141">
        <f t="shared" si="947"/>
        <v>0</v>
      </c>
      <c r="AZ1609" s="141">
        <f t="shared" si="948"/>
        <v>0</v>
      </c>
      <c r="BA1609" s="141">
        <f t="shared" si="949"/>
        <v>0</v>
      </c>
      <c r="BB1609" s="141">
        <f t="shared" si="950"/>
        <v>0</v>
      </c>
      <c r="BC1609" s="141">
        <f t="shared" si="951"/>
        <v>0</v>
      </c>
      <c r="BD1609" s="141">
        <f t="shared" si="952"/>
        <v>0</v>
      </c>
      <c r="BE1609" s="141">
        <f t="shared" si="953"/>
        <v>0</v>
      </c>
      <c r="BF1609" s="141">
        <f t="shared" si="954"/>
        <v>0</v>
      </c>
      <c r="BG1609" s="105"/>
    </row>
    <row r="1610" spans="13:59" x14ac:dyDescent="0.25">
      <c r="M1610" s="100"/>
      <c r="N1610" s="120"/>
      <c r="O1610" s="121"/>
      <c r="P1610" s="120"/>
      <c r="Q1610" s="120"/>
      <c r="R1610" s="120"/>
      <c r="S1610" s="120"/>
      <c r="T1610" s="139"/>
      <c r="U1610" s="140">
        <f t="shared" si="919"/>
        <v>0</v>
      </c>
      <c r="V1610" s="140">
        <f t="shared" si="920"/>
        <v>0</v>
      </c>
      <c r="W1610" s="140">
        <f t="shared" si="921"/>
        <v>0</v>
      </c>
      <c r="X1610" s="140">
        <f t="shared" si="922"/>
        <v>0</v>
      </c>
      <c r="Y1610" s="141">
        <f t="shared" si="931"/>
        <v>0</v>
      </c>
      <c r="Z1610" s="141">
        <f t="shared" si="932"/>
        <v>0</v>
      </c>
      <c r="AA1610" s="141">
        <f t="shared" si="933"/>
        <v>0</v>
      </c>
      <c r="AB1610" s="141">
        <f t="shared" si="934"/>
        <v>0</v>
      </c>
      <c r="AC1610" s="141">
        <f t="shared" si="935"/>
        <v>0</v>
      </c>
      <c r="AD1610" s="141">
        <f t="shared" si="936"/>
        <v>0</v>
      </c>
      <c r="AE1610" s="141">
        <f t="shared" si="937"/>
        <v>0</v>
      </c>
      <c r="AF1610" s="141">
        <f t="shared" si="938"/>
        <v>0</v>
      </c>
      <c r="AG1610" s="142"/>
      <c r="AH1610" s="143">
        <f t="shared" si="923"/>
        <v>0</v>
      </c>
      <c r="AI1610" s="143">
        <f t="shared" si="924"/>
        <v>0</v>
      </c>
      <c r="AJ1610" s="143">
        <f t="shared" si="925"/>
        <v>0</v>
      </c>
      <c r="AK1610" s="143">
        <f t="shared" si="926"/>
        <v>0</v>
      </c>
      <c r="AL1610" s="141">
        <f t="shared" si="939"/>
        <v>0</v>
      </c>
      <c r="AM1610" s="141">
        <f t="shared" si="940"/>
        <v>0</v>
      </c>
      <c r="AN1610" s="141">
        <f t="shared" si="941"/>
        <v>0</v>
      </c>
      <c r="AO1610" s="141">
        <f t="shared" si="942"/>
        <v>0</v>
      </c>
      <c r="AP1610" s="141">
        <f t="shared" si="943"/>
        <v>0</v>
      </c>
      <c r="AQ1610" s="141">
        <f t="shared" si="944"/>
        <v>0</v>
      </c>
      <c r="AR1610" s="141">
        <f t="shared" si="945"/>
        <v>0</v>
      </c>
      <c r="AS1610" s="141">
        <f t="shared" si="946"/>
        <v>0</v>
      </c>
      <c r="AT1610" s="142"/>
      <c r="AU1610" s="144">
        <f t="shared" si="927"/>
        <v>0</v>
      </c>
      <c r="AV1610" s="144">
        <f t="shared" si="928"/>
        <v>0</v>
      </c>
      <c r="AW1610" s="144">
        <f t="shared" si="929"/>
        <v>0</v>
      </c>
      <c r="AX1610" s="144">
        <f t="shared" si="930"/>
        <v>0</v>
      </c>
      <c r="AY1610" s="141">
        <f t="shared" si="947"/>
        <v>0</v>
      </c>
      <c r="AZ1610" s="141">
        <f t="shared" si="948"/>
        <v>0</v>
      </c>
      <c r="BA1610" s="141">
        <f t="shared" si="949"/>
        <v>0</v>
      </c>
      <c r="BB1610" s="141">
        <f t="shared" si="950"/>
        <v>0</v>
      </c>
      <c r="BC1610" s="141">
        <f t="shared" si="951"/>
        <v>0</v>
      </c>
      <c r="BD1610" s="141">
        <f t="shared" si="952"/>
        <v>0</v>
      </c>
      <c r="BE1610" s="141">
        <f t="shared" si="953"/>
        <v>0</v>
      </c>
      <c r="BF1610" s="141">
        <f t="shared" si="954"/>
        <v>0</v>
      </c>
      <c r="BG1610" s="105"/>
    </row>
    <row r="1611" spans="13:59" x14ac:dyDescent="0.25">
      <c r="M1611" s="100"/>
      <c r="N1611" s="120"/>
      <c r="O1611" s="121"/>
      <c r="P1611" s="120"/>
      <c r="Q1611" s="120"/>
      <c r="R1611" s="120"/>
      <c r="S1611" s="120"/>
      <c r="T1611" s="139"/>
      <c r="U1611" s="140">
        <f t="shared" si="919"/>
        <v>0</v>
      </c>
      <c r="V1611" s="140">
        <f t="shared" si="920"/>
        <v>0</v>
      </c>
      <c r="W1611" s="140">
        <f t="shared" si="921"/>
        <v>0</v>
      </c>
      <c r="X1611" s="140">
        <f t="shared" si="922"/>
        <v>0</v>
      </c>
      <c r="Y1611" s="141">
        <f t="shared" si="931"/>
        <v>0</v>
      </c>
      <c r="Z1611" s="141">
        <f t="shared" si="932"/>
        <v>0</v>
      </c>
      <c r="AA1611" s="141">
        <f t="shared" si="933"/>
        <v>0</v>
      </c>
      <c r="AB1611" s="141">
        <f t="shared" si="934"/>
        <v>0</v>
      </c>
      <c r="AC1611" s="141">
        <f t="shared" si="935"/>
        <v>0</v>
      </c>
      <c r="AD1611" s="141">
        <f t="shared" si="936"/>
        <v>0</v>
      </c>
      <c r="AE1611" s="141">
        <f t="shared" si="937"/>
        <v>0</v>
      </c>
      <c r="AF1611" s="141">
        <f t="shared" si="938"/>
        <v>0</v>
      </c>
      <c r="AG1611" s="142"/>
      <c r="AH1611" s="143">
        <f t="shared" si="923"/>
        <v>0</v>
      </c>
      <c r="AI1611" s="143">
        <f t="shared" si="924"/>
        <v>0</v>
      </c>
      <c r="AJ1611" s="143">
        <f t="shared" si="925"/>
        <v>0</v>
      </c>
      <c r="AK1611" s="143">
        <f t="shared" si="926"/>
        <v>0</v>
      </c>
      <c r="AL1611" s="141">
        <f t="shared" si="939"/>
        <v>0</v>
      </c>
      <c r="AM1611" s="141">
        <f t="shared" si="940"/>
        <v>0</v>
      </c>
      <c r="AN1611" s="141">
        <f t="shared" si="941"/>
        <v>0</v>
      </c>
      <c r="AO1611" s="141">
        <f t="shared" si="942"/>
        <v>0</v>
      </c>
      <c r="AP1611" s="141">
        <f t="shared" si="943"/>
        <v>0</v>
      </c>
      <c r="AQ1611" s="141">
        <f t="shared" si="944"/>
        <v>0</v>
      </c>
      <c r="AR1611" s="141">
        <f t="shared" si="945"/>
        <v>0</v>
      </c>
      <c r="AS1611" s="141">
        <f t="shared" si="946"/>
        <v>0</v>
      </c>
      <c r="AT1611" s="142"/>
      <c r="AU1611" s="144">
        <f t="shared" si="927"/>
        <v>0</v>
      </c>
      <c r="AV1611" s="144">
        <f t="shared" si="928"/>
        <v>0</v>
      </c>
      <c r="AW1611" s="144">
        <f t="shared" si="929"/>
        <v>0</v>
      </c>
      <c r="AX1611" s="144">
        <f t="shared" si="930"/>
        <v>0</v>
      </c>
      <c r="AY1611" s="141">
        <f t="shared" si="947"/>
        <v>0</v>
      </c>
      <c r="AZ1611" s="141">
        <f t="shared" si="948"/>
        <v>0</v>
      </c>
      <c r="BA1611" s="141">
        <f t="shared" si="949"/>
        <v>0</v>
      </c>
      <c r="BB1611" s="141">
        <f t="shared" si="950"/>
        <v>0</v>
      </c>
      <c r="BC1611" s="141">
        <f t="shared" si="951"/>
        <v>0</v>
      </c>
      <c r="BD1611" s="141">
        <f t="shared" si="952"/>
        <v>0</v>
      </c>
      <c r="BE1611" s="141">
        <f t="shared" si="953"/>
        <v>0</v>
      </c>
      <c r="BF1611" s="141">
        <f t="shared" si="954"/>
        <v>0</v>
      </c>
      <c r="BG1611" s="105"/>
    </row>
    <row r="1612" spans="13:59" x14ac:dyDescent="0.25">
      <c r="M1612" s="100"/>
      <c r="N1612" s="120"/>
      <c r="O1612" s="121"/>
      <c r="P1612" s="120"/>
      <c r="Q1612" s="120"/>
      <c r="R1612" s="120"/>
      <c r="S1612" s="120"/>
      <c r="T1612" s="139"/>
      <c r="U1612" s="140">
        <f t="shared" si="919"/>
        <v>0</v>
      </c>
      <c r="V1612" s="140">
        <f t="shared" si="920"/>
        <v>0</v>
      </c>
      <c r="W1612" s="140">
        <f t="shared" si="921"/>
        <v>0</v>
      </c>
      <c r="X1612" s="140">
        <f t="shared" si="922"/>
        <v>0</v>
      </c>
      <c r="Y1612" s="141">
        <f t="shared" si="931"/>
        <v>0</v>
      </c>
      <c r="Z1612" s="141">
        <f t="shared" si="932"/>
        <v>0</v>
      </c>
      <c r="AA1612" s="141">
        <f t="shared" si="933"/>
        <v>0</v>
      </c>
      <c r="AB1612" s="141">
        <f t="shared" si="934"/>
        <v>0</v>
      </c>
      <c r="AC1612" s="141">
        <f t="shared" si="935"/>
        <v>0</v>
      </c>
      <c r="AD1612" s="141">
        <f t="shared" si="936"/>
        <v>0</v>
      </c>
      <c r="AE1612" s="141">
        <f t="shared" si="937"/>
        <v>0</v>
      </c>
      <c r="AF1612" s="141">
        <f t="shared" si="938"/>
        <v>0</v>
      </c>
      <c r="AG1612" s="142"/>
      <c r="AH1612" s="143">
        <f t="shared" si="923"/>
        <v>0</v>
      </c>
      <c r="AI1612" s="143">
        <f t="shared" si="924"/>
        <v>0</v>
      </c>
      <c r="AJ1612" s="143">
        <f t="shared" si="925"/>
        <v>0</v>
      </c>
      <c r="AK1612" s="143">
        <f t="shared" si="926"/>
        <v>0</v>
      </c>
      <c r="AL1612" s="141">
        <f t="shared" si="939"/>
        <v>0</v>
      </c>
      <c r="AM1612" s="141">
        <f t="shared" si="940"/>
        <v>0</v>
      </c>
      <c r="AN1612" s="141">
        <f t="shared" si="941"/>
        <v>0</v>
      </c>
      <c r="AO1612" s="141">
        <f t="shared" si="942"/>
        <v>0</v>
      </c>
      <c r="AP1612" s="141">
        <f t="shared" si="943"/>
        <v>0</v>
      </c>
      <c r="AQ1612" s="141">
        <f t="shared" si="944"/>
        <v>0</v>
      </c>
      <c r="AR1612" s="141">
        <f t="shared" si="945"/>
        <v>0</v>
      </c>
      <c r="AS1612" s="141">
        <f t="shared" si="946"/>
        <v>0</v>
      </c>
      <c r="AT1612" s="142"/>
      <c r="AU1612" s="144">
        <f t="shared" si="927"/>
        <v>0</v>
      </c>
      <c r="AV1612" s="144">
        <f t="shared" si="928"/>
        <v>0</v>
      </c>
      <c r="AW1612" s="144">
        <f t="shared" si="929"/>
        <v>0</v>
      </c>
      <c r="AX1612" s="144">
        <f t="shared" si="930"/>
        <v>0</v>
      </c>
      <c r="AY1612" s="141">
        <f t="shared" si="947"/>
        <v>0</v>
      </c>
      <c r="AZ1612" s="141">
        <f t="shared" si="948"/>
        <v>0</v>
      </c>
      <c r="BA1612" s="141">
        <f t="shared" si="949"/>
        <v>0</v>
      </c>
      <c r="BB1612" s="141">
        <f t="shared" si="950"/>
        <v>0</v>
      </c>
      <c r="BC1612" s="141">
        <f t="shared" si="951"/>
        <v>0</v>
      </c>
      <c r="BD1612" s="141">
        <f t="shared" si="952"/>
        <v>0</v>
      </c>
      <c r="BE1612" s="141">
        <f t="shared" si="953"/>
        <v>0</v>
      </c>
      <c r="BF1612" s="141">
        <f t="shared" si="954"/>
        <v>0</v>
      </c>
      <c r="BG1612" s="105"/>
    </row>
    <row r="1613" spans="13:59" x14ac:dyDescent="0.25">
      <c r="M1613" s="100"/>
      <c r="N1613" s="120"/>
      <c r="O1613" s="121"/>
      <c r="P1613" s="120"/>
      <c r="Q1613" s="120"/>
      <c r="R1613" s="120"/>
      <c r="S1613" s="120"/>
      <c r="T1613" s="139"/>
      <c r="U1613" s="140">
        <f t="shared" si="919"/>
        <v>0</v>
      </c>
      <c r="V1613" s="140">
        <f t="shared" si="920"/>
        <v>0</v>
      </c>
      <c r="W1613" s="140">
        <f t="shared" si="921"/>
        <v>0</v>
      </c>
      <c r="X1613" s="140">
        <f t="shared" si="922"/>
        <v>0</v>
      </c>
      <c r="Y1613" s="141">
        <f t="shared" si="931"/>
        <v>0</v>
      </c>
      <c r="Z1613" s="141">
        <f t="shared" si="932"/>
        <v>0</v>
      </c>
      <c r="AA1613" s="141">
        <f t="shared" si="933"/>
        <v>0</v>
      </c>
      <c r="AB1613" s="141">
        <f t="shared" si="934"/>
        <v>0</v>
      </c>
      <c r="AC1613" s="141">
        <f t="shared" si="935"/>
        <v>0</v>
      </c>
      <c r="AD1613" s="141">
        <f t="shared" si="936"/>
        <v>0</v>
      </c>
      <c r="AE1613" s="141">
        <f t="shared" si="937"/>
        <v>0</v>
      </c>
      <c r="AF1613" s="141">
        <f t="shared" si="938"/>
        <v>0</v>
      </c>
      <c r="AG1613" s="142"/>
      <c r="AH1613" s="143">
        <f t="shared" si="923"/>
        <v>0</v>
      </c>
      <c r="AI1613" s="143">
        <f t="shared" si="924"/>
        <v>0</v>
      </c>
      <c r="AJ1613" s="143">
        <f t="shared" si="925"/>
        <v>0</v>
      </c>
      <c r="AK1613" s="143">
        <f t="shared" si="926"/>
        <v>0</v>
      </c>
      <c r="AL1613" s="141">
        <f t="shared" si="939"/>
        <v>0</v>
      </c>
      <c r="AM1613" s="141">
        <f t="shared" si="940"/>
        <v>0</v>
      </c>
      <c r="AN1613" s="141">
        <f t="shared" si="941"/>
        <v>0</v>
      </c>
      <c r="AO1613" s="141">
        <f t="shared" si="942"/>
        <v>0</v>
      </c>
      <c r="AP1613" s="141">
        <f t="shared" si="943"/>
        <v>0</v>
      </c>
      <c r="AQ1613" s="141">
        <f t="shared" si="944"/>
        <v>0</v>
      </c>
      <c r="AR1613" s="141">
        <f t="shared" si="945"/>
        <v>0</v>
      </c>
      <c r="AS1613" s="141">
        <f t="shared" si="946"/>
        <v>0</v>
      </c>
      <c r="AT1613" s="142"/>
      <c r="AU1613" s="144">
        <f t="shared" si="927"/>
        <v>0</v>
      </c>
      <c r="AV1613" s="144">
        <f t="shared" si="928"/>
        <v>0</v>
      </c>
      <c r="AW1613" s="144">
        <f t="shared" si="929"/>
        <v>0</v>
      </c>
      <c r="AX1613" s="144">
        <f t="shared" si="930"/>
        <v>0</v>
      </c>
      <c r="AY1613" s="141">
        <f t="shared" si="947"/>
        <v>0</v>
      </c>
      <c r="AZ1613" s="141">
        <f t="shared" si="948"/>
        <v>0</v>
      </c>
      <c r="BA1613" s="141">
        <f t="shared" si="949"/>
        <v>0</v>
      </c>
      <c r="BB1613" s="141">
        <f t="shared" si="950"/>
        <v>0</v>
      </c>
      <c r="BC1613" s="141">
        <f t="shared" si="951"/>
        <v>0</v>
      </c>
      <c r="BD1613" s="141">
        <f t="shared" si="952"/>
        <v>0</v>
      </c>
      <c r="BE1613" s="141">
        <f t="shared" si="953"/>
        <v>0</v>
      </c>
      <c r="BF1613" s="141">
        <f t="shared" si="954"/>
        <v>0</v>
      </c>
      <c r="BG1613" s="105"/>
    </row>
    <row r="1614" spans="13:59" x14ac:dyDescent="0.25">
      <c r="M1614" s="100"/>
      <c r="N1614" s="120"/>
      <c r="O1614" s="121"/>
      <c r="P1614" s="120"/>
      <c r="Q1614" s="120"/>
      <c r="R1614" s="120"/>
      <c r="S1614" s="120"/>
      <c r="T1614" s="139"/>
      <c r="U1614" s="140">
        <f t="shared" si="919"/>
        <v>0</v>
      </c>
      <c r="V1614" s="140">
        <f t="shared" si="920"/>
        <v>0</v>
      </c>
      <c r="W1614" s="140">
        <f t="shared" si="921"/>
        <v>0</v>
      </c>
      <c r="X1614" s="140">
        <f t="shared" si="922"/>
        <v>0</v>
      </c>
      <c r="Y1614" s="141">
        <f t="shared" si="931"/>
        <v>0</v>
      </c>
      <c r="Z1614" s="141">
        <f t="shared" si="932"/>
        <v>0</v>
      </c>
      <c r="AA1614" s="141">
        <f t="shared" si="933"/>
        <v>0</v>
      </c>
      <c r="AB1614" s="141">
        <f t="shared" si="934"/>
        <v>0</v>
      </c>
      <c r="AC1614" s="141">
        <f t="shared" si="935"/>
        <v>0</v>
      </c>
      <c r="AD1614" s="141">
        <f t="shared" si="936"/>
        <v>0</v>
      </c>
      <c r="AE1614" s="141">
        <f t="shared" si="937"/>
        <v>0</v>
      </c>
      <c r="AF1614" s="141">
        <f t="shared" si="938"/>
        <v>0</v>
      </c>
      <c r="AG1614" s="142"/>
      <c r="AH1614" s="143">
        <f t="shared" si="923"/>
        <v>0</v>
      </c>
      <c r="AI1614" s="143">
        <f t="shared" si="924"/>
        <v>0</v>
      </c>
      <c r="AJ1614" s="143">
        <f t="shared" si="925"/>
        <v>0</v>
      </c>
      <c r="AK1614" s="143">
        <f t="shared" si="926"/>
        <v>0</v>
      </c>
      <c r="AL1614" s="141">
        <f t="shared" si="939"/>
        <v>0</v>
      </c>
      <c r="AM1614" s="141">
        <f t="shared" si="940"/>
        <v>0</v>
      </c>
      <c r="AN1614" s="141">
        <f t="shared" si="941"/>
        <v>0</v>
      </c>
      <c r="AO1614" s="141">
        <f t="shared" si="942"/>
        <v>0</v>
      </c>
      <c r="AP1614" s="141">
        <f t="shared" si="943"/>
        <v>0</v>
      </c>
      <c r="AQ1614" s="141">
        <f t="shared" si="944"/>
        <v>0</v>
      </c>
      <c r="AR1614" s="141">
        <f t="shared" si="945"/>
        <v>0</v>
      </c>
      <c r="AS1614" s="141">
        <f t="shared" si="946"/>
        <v>0</v>
      </c>
      <c r="AT1614" s="142"/>
      <c r="AU1614" s="144">
        <f t="shared" si="927"/>
        <v>0</v>
      </c>
      <c r="AV1614" s="144">
        <f t="shared" si="928"/>
        <v>0</v>
      </c>
      <c r="AW1614" s="144">
        <f t="shared" si="929"/>
        <v>0</v>
      </c>
      <c r="AX1614" s="144">
        <f t="shared" si="930"/>
        <v>0</v>
      </c>
      <c r="AY1614" s="141">
        <f t="shared" si="947"/>
        <v>0</v>
      </c>
      <c r="AZ1614" s="141">
        <f t="shared" si="948"/>
        <v>0</v>
      </c>
      <c r="BA1614" s="141">
        <f t="shared" si="949"/>
        <v>0</v>
      </c>
      <c r="BB1614" s="141">
        <f t="shared" si="950"/>
        <v>0</v>
      </c>
      <c r="BC1614" s="141">
        <f t="shared" si="951"/>
        <v>0</v>
      </c>
      <c r="BD1614" s="141">
        <f t="shared" si="952"/>
        <v>0</v>
      </c>
      <c r="BE1614" s="141">
        <f t="shared" si="953"/>
        <v>0</v>
      </c>
      <c r="BF1614" s="141">
        <f t="shared" si="954"/>
        <v>0</v>
      </c>
      <c r="BG1614" s="105"/>
    </row>
    <row r="1615" spans="13:59" x14ac:dyDescent="0.25">
      <c r="M1615" s="100"/>
      <c r="N1615" s="120"/>
      <c r="O1615" s="121"/>
      <c r="P1615" s="120"/>
      <c r="Q1615" s="120"/>
      <c r="R1615" s="120"/>
      <c r="S1615" s="120"/>
      <c r="T1615" s="139"/>
      <c r="U1615" s="140">
        <f t="shared" si="919"/>
        <v>0</v>
      </c>
      <c r="V1615" s="140">
        <f t="shared" si="920"/>
        <v>0</v>
      </c>
      <c r="W1615" s="140">
        <f t="shared" si="921"/>
        <v>0</v>
      </c>
      <c r="X1615" s="140">
        <f t="shared" si="922"/>
        <v>0</v>
      </c>
      <c r="Y1615" s="141">
        <f t="shared" si="931"/>
        <v>0</v>
      </c>
      <c r="Z1615" s="141">
        <f t="shared" si="932"/>
        <v>0</v>
      </c>
      <c r="AA1615" s="141">
        <f t="shared" si="933"/>
        <v>0</v>
      </c>
      <c r="AB1615" s="141">
        <f t="shared" si="934"/>
        <v>0</v>
      </c>
      <c r="AC1615" s="141">
        <f t="shared" si="935"/>
        <v>0</v>
      </c>
      <c r="AD1615" s="141">
        <f t="shared" si="936"/>
        <v>0</v>
      </c>
      <c r="AE1615" s="141">
        <f t="shared" si="937"/>
        <v>0</v>
      </c>
      <c r="AF1615" s="141">
        <f t="shared" si="938"/>
        <v>0</v>
      </c>
      <c r="AG1615" s="142"/>
      <c r="AH1615" s="143">
        <f t="shared" si="923"/>
        <v>0</v>
      </c>
      <c r="AI1615" s="143">
        <f t="shared" si="924"/>
        <v>0</v>
      </c>
      <c r="AJ1615" s="143">
        <f t="shared" si="925"/>
        <v>0</v>
      </c>
      <c r="AK1615" s="143">
        <f t="shared" si="926"/>
        <v>0</v>
      </c>
      <c r="AL1615" s="141">
        <f t="shared" si="939"/>
        <v>0</v>
      </c>
      <c r="AM1615" s="141">
        <f t="shared" si="940"/>
        <v>0</v>
      </c>
      <c r="AN1615" s="141">
        <f t="shared" si="941"/>
        <v>0</v>
      </c>
      <c r="AO1615" s="141">
        <f t="shared" si="942"/>
        <v>0</v>
      </c>
      <c r="AP1615" s="141">
        <f t="shared" si="943"/>
        <v>0</v>
      </c>
      <c r="AQ1615" s="141">
        <f t="shared" si="944"/>
        <v>0</v>
      </c>
      <c r="AR1615" s="141">
        <f t="shared" si="945"/>
        <v>0</v>
      </c>
      <c r="AS1615" s="141">
        <f t="shared" si="946"/>
        <v>0</v>
      </c>
      <c r="AT1615" s="142"/>
      <c r="AU1615" s="144">
        <f t="shared" si="927"/>
        <v>0</v>
      </c>
      <c r="AV1615" s="144">
        <f t="shared" si="928"/>
        <v>0</v>
      </c>
      <c r="AW1615" s="144">
        <f t="shared" si="929"/>
        <v>0</v>
      </c>
      <c r="AX1615" s="144">
        <f t="shared" si="930"/>
        <v>0</v>
      </c>
      <c r="AY1615" s="141">
        <f t="shared" si="947"/>
        <v>0</v>
      </c>
      <c r="AZ1615" s="141">
        <f t="shared" si="948"/>
        <v>0</v>
      </c>
      <c r="BA1615" s="141">
        <f t="shared" si="949"/>
        <v>0</v>
      </c>
      <c r="BB1615" s="141">
        <f t="shared" si="950"/>
        <v>0</v>
      </c>
      <c r="BC1615" s="141">
        <f t="shared" si="951"/>
        <v>0</v>
      </c>
      <c r="BD1615" s="141">
        <f t="shared" si="952"/>
        <v>0</v>
      </c>
      <c r="BE1615" s="141">
        <f t="shared" si="953"/>
        <v>0</v>
      </c>
      <c r="BF1615" s="141">
        <f t="shared" si="954"/>
        <v>0</v>
      </c>
      <c r="BG1615" s="105"/>
    </row>
    <row r="1616" spans="13:59" x14ac:dyDescent="0.25">
      <c r="M1616" s="100"/>
      <c r="N1616" s="120"/>
      <c r="O1616" s="121"/>
      <c r="P1616" s="120"/>
      <c r="Q1616" s="120"/>
      <c r="R1616" s="120"/>
      <c r="S1616" s="120"/>
      <c r="T1616" s="139"/>
      <c r="U1616" s="140">
        <f t="shared" si="919"/>
        <v>0</v>
      </c>
      <c r="V1616" s="140">
        <f t="shared" si="920"/>
        <v>0</v>
      </c>
      <c r="W1616" s="140">
        <f t="shared" si="921"/>
        <v>0</v>
      </c>
      <c r="X1616" s="140">
        <f t="shared" si="922"/>
        <v>0</v>
      </c>
      <c r="Y1616" s="141">
        <f t="shared" si="931"/>
        <v>0</v>
      </c>
      <c r="Z1616" s="141">
        <f t="shared" si="932"/>
        <v>0</v>
      </c>
      <c r="AA1616" s="141">
        <f t="shared" si="933"/>
        <v>0</v>
      </c>
      <c r="AB1616" s="141">
        <f t="shared" si="934"/>
        <v>0</v>
      </c>
      <c r="AC1616" s="141">
        <f t="shared" si="935"/>
        <v>0</v>
      </c>
      <c r="AD1616" s="141">
        <f t="shared" si="936"/>
        <v>0</v>
      </c>
      <c r="AE1616" s="141">
        <f t="shared" si="937"/>
        <v>0</v>
      </c>
      <c r="AF1616" s="141">
        <f t="shared" si="938"/>
        <v>0</v>
      </c>
      <c r="AG1616" s="142"/>
      <c r="AH1616" s="143">
        <f t="shared" si="923"/>
        <v>0</v>
      </c>
      <c r="AI1616" s="143">
        <f t="shared" si="924"/>
        <v>0</v>
      </c>
      <c r="AJ1616" s="143">
        <f t="shared" si="925"/>
        <v>0</v>
      </c>
      <c r="AK1616" s="143">
        <f t="shared" si="926"/>
        <v>0</v>
      </c>
      <c r="AL1616" s="141">
        <f t="shared" si="939"/>
        <v>0</v>
      </c>
      <c r="AM1616" s="141">
        <f t="shared" si="940"/>
        <v>0</v>
      </c>
      <c r="AN1616" s="141">
        <f t="shared" si="941"/>
        <v>0</v>
      </c>
      <c r="AO1616" s="141">
        <f t="shared" si="942"/>
        <v>0</v>
      </c>
      <c r="AP1616" s="141">
        <f t="shared" si="943"/>
        <v>0</v>
      </c>
      <c r="AQ1616" s="141">
        <f t="shared" si="944"/>
        <v>0</v>
      </c>
      <c r="AR1616" s="141">
        <f t="shared" si="945"/>
        <v>0</v>
      </c>
      <c r="AS1616" s="141">
        <f t="shared" si="946"/>
        <v>0</v>
      </c>
      <c r="AT1616" s="142"/>
      <c r="AU1616" s="144">
        <f t="shared" si="927"/>
        <v>0</v>
      </c>
      <c r="AV1616" s="144">
        <f t="shared" si="928"/>
        <v>0</v>
      </c>
      <c r="AW1616" s="144">
        <f t="shared" si="929"/>
        <v>0</v>
      </c>
      <c r="AX1616" s="144">
        <f t="shared" si="930"/>
        <v>0</v>
      </c>
      <c r="AY1616" s="141">
        <f t="shared" si="947"/>
        <v>0</v>
      </c>
      <c r="AZ1616" s="141">
        <f t="shared" si="948"/>
        <v>0</v>
      </c>
      <c r="BA1616" s="141">
        <f t="shared" si="949"/>
        <v>0</v>
      </c>
      <c r="BB1616" s="141">
        <f t="shared" si="950"/>
        <v>0</v>
      </c>
      <c r="BC1616" s="141">
        <f t="shared" si="951"/>
        <v>0</v>
      </c>
      <c r="BD1616" s="141">
        <f t="shared" si="952"/>
        <v>0</v>
      </c>
      <c r="BE1616" s="141">
        <f t="shared" si="953"/>
        <v>0</v>
      </c>
      <c r="BF1616" s="141">
        <f t="shared" si="954"/>
        <v>0</v>
      </c>
      <c r="BG1616" s="105"/>
    </row>
    <row r="1617" spans="13:59" x14ac:dyDescent="0.25">
      <c r="M1617" s="100"/>
      <c r="N1617" s="120"/>
      <c r="O1617" s="121"/>
      <c r="P1617" s="120"/>
      <c r="Q1617" s="120"/>
      <c r="R1617" s="120"/>
      <c r="S1617" s="120"/>
      <c r="T1617" s="139"/>
      <c r="U1617" s="140">
        <f t="shared" si="919"/>
        <v>0</v>
      </c>
      <c r="V1617" s="140">
        <f t="shared" si="920"/>
        <v>0</v>
      </c>
      <c r="W1617" s="140">
        <f t="shared" si="921"/>
        <v>0</v>
      </c>
      <c r="X1617" s="140">
        <f t="shared" si="922"/>
        <v>0</v>
      </c>
      <c r="Y1617" s="141">
        <f t="shared" si="931"/>
        <v>0</v>
      </c>
      <c r="Z1617" s="141">
        <f t="shared" si="932"/>
        <v>0</v>
      </c>
      <c r="AA1617" s="141">
        <f t="shared" si="933"/>
        <v>0</v>
      </c>
      <c r="AB1617" s="141">
        <f t="shared" si="934"/>
        <v>0</v>
      </c>
      <c r="AC1617" s="141">
        <f t="shared" si="935"/>
        <v>0</v>
      </c>
      <c r="AD1617" s="141">
        <f t="shared" si="936"/>
        <v>0</v>
      </c>
      <c r="AE1617" s="141">
        <f t="shared" si="937"/>
        <v>0</v>
      </c>
      <c r="AF1617" s="141">
        <f t="shared" si="938"/>
        <v>0</v>
      </c>
      <c r="AG1617" s="142"/>
      <c r="AH1617" s="143">
        <f t="shared" si="923"/>
        <v>0</v>
      </c>
      <c r="AI1617" s="143">
        <f t="shared" si="924"/>
        <v>0</v>
      </c>
      <c r="AJ1617" s="143">
        <f t="shared" si="925"/>
        <v>0</v>
      </c>
      <c r="AK1617" s="143">
        <f t="shared" si="926"/>
        <v>0</v>
      </c>
      <c r="AL1617" s="141">
        <f t="shared" si="939"/>
        <v>0</v>
      </c>
      <c r="AM1617" s="141">
        <f t="shared" si="940"/>
        <v>0</v>
      </c>
      <c r="AN1617" s="141">
        <f t="shared" si="941"/>
        <v>0</v>
      </c>
      <c r="AO1617" s="141">
        <f t="shared" si="942"/>
        <v>0</v>
      </c>
      <c r="AP1617" s="141">
        <f t="shared" si="943"/>
        <v>0</v>
      </c>
      <c r="AQ1617" s="141">
        <f t="shared" si="944"/>
        <v>0</v>
      </c>
      <c r="AR1617" s="141">
        <f t="shared" si="945"/>
        <v>0</v>
      </c>
      <c r="AS1617" s="141">
        <f t="shared" si="946"/>
        <v>0</v>
      </c>
      <c r="AT1617" s="142"/>
      <c r="AU1617" s="144">
        <f t="shared" si="927"/>
        <v>0</v>
      </c>
      <c r="AV1617" s="144">
        <f t="shared" si="928"/>
        <v>0</v>
      </c>
      <c r="AW1617" s="144">
        <f t="shared" si="929"/>
        <v>0</v>
      </c>
      <c r="AX1617" s="144">
        <f t="shared" si="930"/>
        <v>0</v>
      </c>
      <c r="AY1617" s="141">
        <f t="shared" si="947"/>
        <v>0</v>
      </c>
      <c r="AZ1617" s="141">
        <f t="shared" si="948"/>
        <v>0</v>
      </c>
      <c r="BA1617" s="141">
        <f t="shared" si="949"/>
        <v>0</v>
      </c>
      <c r="BB1617" s="141">
        <f t="shared" si="950"/>
        <v>0</v>
      </c>
      <c r="BC1617" s="141">
        <f t="shared" si="951"/>
        <v>0</v>
      </c>
      <c r="BD1617" s="141">
        <f t="shared" si="952"/>
        <v>0</v>
      </c>
      <c r="BE1617" s="141">
        <f t="shared" si="953"/>
        <v>0</v>
      </c>
      <c r="BF1617" s="141">
        <f t="shared" si="954"/>
        <v>0</v>
      </c>
      <c r="BG1617" s="105"/>
    </row>
    <row r="1618" spans="13:59" x14ac:dyDescent="0.25">
      <c r="M1618" s="100"/>
      <c r="N1618" s="120"/>
      <c r="O1618" s="121"/>
      <c r="P1618" s="120"/>
      <c r="Q1618" s="120"/>
      <c r="R1618" s="120"/>
      <c r="S1618" s="120"/>
      <c r="T1618" s="139"/>
      <c r="U1618" s="140">
        <f t="shared" si="919"/>
        <v>0</v>
      </c>
      <c r="V1618" s="140">
        <f t="shared" si="920"/>
        <v>0</v>
      </c>
      <c r="W1618" s="140">
        <f t="shared" si="921"/>
        <v>0</v>
      </c>
      <c r="X1618" s="140">
        <f t="shared" si="922"/>
        <v>0</v>
      </c>
      <c r="Y1618" s="141">
        <f t="shared" si="931"/>
        <v>0</v>
      </c>
      <c r="Z1618" s="141">
        <f t="shared" si="932"/>
        <v>0</v>
      </c>
      <c r="AA1618" s="141">
        <f t="shared" si="933"/>
        <v>0</v>
      </c>
      <c r="AB1618" s="141">
        <f t="shared" si="934"/>
        <v>0</v>
      </c>
      <c r="AC1618" s="141">
        <f t="shared" si="935"/>
        <v>0</v>
      </c>
      <c r="AD1618" s="141">
        <f t="shared" si="936"/>
        <v>0</v>
      </c>
      <c r="AE1618" s="141">
        <f t="shared" si="937"/>
        <v>0</v>
      </c>
      <c r="AF1618" s="141">
        <f t="shared" si="938"/>
        <v>0</v>
      </c>
      <c r="AG1618" s="142"/>
      <c r="AH1618" s="143">
        <f t="shared" si="923"/>
        <v>0</v>
      </c>
      <c r="AI1618" s="143">
        <f t="shared" si="924"/>
        <v>0</v>
      </c>
      <c r="AJ1618" s="143">
        <f t="shared" si="925"/>
        <v>0</v>
      </c>
      <c r="AK1618" s="143">
        <f t="shared" si="926"/>
        <v>0</v>
      </c>
      <c r="AL1618" s="141">
        <f t="shared" si="939"/>
        <v>0</v>
      </c>
      <c r="AM1618" s="141">
        <f t="shared" si="940"/>
        <v>0</v>
      </c>
      <c r="AN1618" s="141">
        <f t="shared" si="941"/>
        <v>0</v>
      </c>
      <c r="AO1618" s="141">
        <f t="shared" si="942"/>
        <v>0</v>
      </c>
      <c r="AP1618" s="141">
        <f t="shared" si="943"/>
        <v>0</v>
      </c>
      <c r="AQ1618" s="141">
        <f t="shared" si="944"/>
        <v>0</v>
      </c>
      <c r="AR1618" s="141">
        <f t="shared" si="945"/>
        <v>0</v>
      </c>
      <c r="AS1618" s="141">
        <f t="shared" si="946"/>
        <v>0</v>
      </c>
      <c r="AT1618" s="142"/>
      <c r="AU1618" s="144">
        <f t="shared" si="927"/>
        <v>0</v>
      </c>
      <c r="AV1618" s="144">
        <f t="shared" si="928"/>
        <v>0</v>
      </c>
      <c r="AW1618" s="144">
        <f t="shared" si="929"/>
        <v>0</v>
      </c>
      <c r="AX1618" s="144">
        <f t="shared" si="930"/>
        <v>0</v>
      </c>
      <c r="AY1618" s="141">
        <f t="shared" si="947"/>
        <v>0</v>
      </c>
      <c r="AZ1618" s="141">
        <f t="shared" si="948"/>
        <v>0</v>
      </c>
      <c r="BA1618" s="141">
        <f t="shared" si="949"/>
        <v>0</v>
      </c>
      <c r="BB1618" s="141">
        <f t="shared" si="950"/>
        <v>0</v>
      </c>
      <c r="BC1618" s="141">
        <f t="shared" si="951"/>
        <v>0</v>
      </c>
      <c r="BD1618" s="141">
        <f t="shared" si="952"/>
        <v>0</v>
      </c>
      <c r="BE1618" s="141">
        <f t="shared" si="953"/>
        <v>0</v>
      </c>
      <c r="BF1618" s="141">
        <f t="shared" si="954"/>
        <v>0</v>
      </c>
      <c r="BG1618" s="105"/>
    </row>
    <row r="1619" spans="13:59" x14ac:dyDescent="0.25">
      <c r="M1619" s="100"/>
      <c r="N1619" s="120"/>
      <c r="O1619" s="121"/>
      <c r="P1619" s="120"/>
      <c r="Q1619" s="120"/>
      <c r="R1619" s="120"/>
      <c r="S1619" s="120"/>
      <c r="T1619" s="139"/>
      <c r="U1619" s="140">
        <f t="shared" si="919"/>
        <v>0</v>
      </c>
      <c r="V1619" s="140">
        <f t="shared" si="920"/>
        <v>0</v>
      </c>
      <c r="W1619" s="140">
        <f t="shared" si="921"/>
        <v>0</v>
      </c>
      <c r="X1619" s="140">
        <f t="shared" si="922"/>
        <v>0</v>
      </c>
      <c r="Y1619" s="141">
        <f t="shared" si="931"/>
        <v>0</v>
      </c>
      <c r="Z1619" s="141">
        <f t="shared" si="932"/>
        <v>0</v>
      </c>
      <c r="AA1619" s="141">
        <f t="shared" si="933"/>
        <v>0</v>
      </c>
      <c r="AB1619" s="141">
        <f t="shared" si="934"/>
        <v>0</v>
      </c>
      <c r="AC1619" s="141">
        <f t="shared" si="935"/>
        <v>0</v>
      </c>
      <c r="AD1619" s="141">
        <f t="shared" si="936"/>
        <v>0</v>
      </c>
      <c r="AE1619" s="141">
        <f t="shared" si="937"/>
        <v>0</v>
      </c>
      <c r="AF1619" s="141">
        <f t="shared" si="938"/>
        <v>0</v>
      </c>
      <c r="AG1619" s="142"/>
      <c r="AH1619" s="143">
        <f t="shared" si="923"/>
        <v>0</v>
      </c>
      <c r="AI1619" s="143">
        <f t="shared" si="924"/>
        <v>0</v>
      </c>
      <c r="AJ1619" s="143">
        <f t="shared" si="925"/>
        <v>0</v>
      </c>
      <c r="AK1619" s="143">
        <f t="shared" si="926"/>
        <v>0</v>
      </c>
      <c r="AL1619" s="141">
        <f t="shared" si="939"/>
        <v>0</v>
      </c>
      <c r="AM1619" s="141">
        <f t="shared" si="940"/>
        <v>0</v>
      </c>
      <c r="AN1619" s="141">
        <f t="shared" si="941"/>
        <v>0</v>
      </c>
      <c r="AO1619" s="141">
        <f t="shared" si="942"/>
        <v>0</v>
      </c>
      <c r="AP1619" s="141">
        <f t="shared" si="943"/>
        <v>0</v>
      </c>
      <c r="AQ1619" s="141">
        <f t="shared" si="944"/>
        <v>0</v>
      </c>
      <c r="AR1619" s="141">
        <f t="shared" si="945"/>
        <v>0</v>
      </c>
      <c r="AS1619" s="141">
        <f t="shared" si="946"/>
        <v>0</v>
      </c>
      <c r="AT1619" s="142"/>
      <c r="AU1619" s="144">
        <f t="shared" si="927"/>
        <v>0</v>
      </c>
      <c r="AV1619" s="144">
        <f t="shared" si="928"/>
        <v>0</v>
      </c>
      <c r="AW1619" s="144">
        <f t="shared" si="929"/>
        <v>0</v>
      </c>
      <c r="AX1619" s="144">
        <f t="shared" si="930"/>
        <v>0</v>
      </c>
      <c r="AY1619" s="141">
        <f t="shared" si="947"/>
        <v>0</v>
      </c>
      <c r="AZ1619" s="141">
        <f t="shared" si="948"/>
        <v>0</v>
      </c>
      <c r="BA1619" s="141">
        <f t="shared" si="949"/>
        <v>0</v>
      </c>
      <c r="BB1619" s="141">
        <f t="shared" si="950"/>
        <v>0</v>
      </c>
      <c r="BC1619" s="141">
        <f t="shared" si="951"/>
        <v>0</v>
      </c>
      <c r="BD1619" s="141">
        <f t="shared" si="952"/>
        <v>0</v>
      </c>
      <c r="BE1619" s="141">
        <f t="shared" si="953"/>
        <v>0</v>
      </c>
      <c r="BF1619" s="141">
        <f t="shared" si="954"/>
        <v>0</v>
      </c>
      <c r="BG1619" s="105"/>
    </row>
    <row r="1620" spans="13:59" x14ac:dyDescent="0.25">
      <c r="M1620" s="100"/>
      <c r="T1620" s="139"/>
      <c r="U1620" s="140">
        <f t="shared" si="919"/>
        <v>0</v>
      </c>
      <c r="V1620" s="140">
        <f t="shared" si="920"/>
        <v>0</v>
      </c>
      <c r="W1620" s="140">
        <f t="shared" si="921"/>
        <v>0</v>
      </c>
      <c r="X1620" s="140">
        <f t="shared" si="922"/>
        <v>0</v>
      </c>
      <c r="Y1620" s="141">
        <f t="shared" si="931"/>
        <v>0</v>
      </c>
      <c r="Z1620" s="141">
        <f t="shared" si="932"/>
        <v>0</v>
      </c>
      <c r="AA1620" s="141">
        <f t="shared" si="933"/>
        <v>0</v>
      </c>
      <c r="AB1620" s="141">
        <f t="shared" si="934"/>
        <v>0</v>
      </c>
      <c r="AC1620" s="141">
        <f t="shared" si="935"/>
        <v>0</v>
      </c>
      <c r="AD1620" s="141">
        <f t="shared" si="936"/>
        <v>0</v>
      </c>
      <c r="AE1620" s="141">
        <f t="shared" si="937"/>
        <v>0</v>
      </c>
      <c r="AF1620" s="141">
        <f t="shared" si="938"/>
        <v>0</v>
      </c>
      <c r="AG1620" s="142"/>
      <c r="AH1620" s="143">
        <f t="shared" si="923"/>
        <v>0</v>
      </c>
      <c r="AI1620" s="143">
        <f t="shared" si="924"/>
        <v>0</v>
      </c>
      <c r="AJ1620" s="143">
        <f t="shared" si="925"/>
        <v>0</v>
      </c>
      <c r="AK1620" s="143">
        <f t="shared" si="926"/>
        <v>0</v>
      </c>
      <c r="AL1620" s="141">
        <f t="shared" si="939"/>
        <v>0</v>
      </c>
      <c r="AM1620" s="141">
        <f t="shared" si="940"/>
        <v>0</v>
      </c>
      <c r="AN1620" s="141">
        <f t="shared" si="941"/>
        <v>0</v>
      </c>
      <c r="AO1620" s="141">
        <f t="shared" si="942"/>
        <v>0</v>
      </c>
      <c r="AP1620" s="141">
        <f t="shared" si="943"/>
        <v>0</v>
      </c>
      <c r="AQ1620" s="141">
        <f t="shared" si="944"/>
        <v>0</v>
      </c>
      <c r="AR1620" s="141">
        <f t="shared" si="945"/>
        <v>0</v>
      </c>
      <c r="AS1620" s="141">
        <f t="shared" si="946"/>
        <v>0</v>
      </c>
      <c r="AT1620" s="142"/>
      <c r="AU1620" s="144">
        <f t="shared" si="927"/>
        <v>0</v>
      </c>
      <c r="AV1620" s="144">
        <f t="shared" si="928"/>
        <v>0</v>
      </c>
      <c r="AW1620" s="144">
        <f t="shared" si="929"/>
        <v>0</v>
      </c>
      <c r="AX1620" s="144">
        <f t="shared" si="930"/>
        <v>0</v>
      </c>
      <c r="AY1620" s="141">
        <f t="shared" si="947"/>
        <v>0</v>
      </c>
      <c r="AZ1620" s="141">
        <f t="shared" si="948"/>
        <v>0</v>
      </c>
      <c r="BA1620" s="141">
        <f t="shared" si="949"/>
        <v>0</v>
      </c>
      <c r="BB1620" s="141">
        <f t="shared" si="950"/>
        <v>0</v>
      </c>
      <c r="BC1620" s="141">
        <f t="shared" si="951"/>
        <v>0</v>
      </c>
      <c r="BD1620" s="141">
        <f t="shared" si="952"/>
        <v>0</v>
      </c>
      <c r="BE1620" s="141">
        <f t="shared" si="953"/>
        <v>0</v>
      </c>
      <c r="BF1620" s="141">
        <f t="shared" si="954"/>
        <v>0</v>
      </c>
      <c r="BG1620" s="105"/>
    </row>
    <row r="1621" spans="13:59" x14ac:dyDescent="0.25">
      <c r="M1621" s="100"/>
      <c r="N1621" s="120"/>
      <c r="O1621" s="121"/>
      <c r="P1621" s="120"/>
      <c r="Q1621" s="120"/>
      <c r="R1621" s="120"/>
      <c r="S1621" s="120"/>
      <c r="T1621" s="139"/>
      <c r="U1621" s="140">
        <f t="shared" si="919"/>
        <v>0</v>
      </c>
      <c r="V1621" s="140">
        <f t="shared" si="920"/>
        <v>0</v>
      </c>
      <c r="W1621" s="140">
        <f t="shared" si="921"/>
        <v>0</v>
      </c>
      <c r="X1621" s="140">
        <f t="shared" si="922"/>
        <v>0</v>
      </c>
      <c r="Y1621" s="141">
        <f t="shared" si="931"/>
        <v>0</v>
      </c>
      <c r="Z1621" s="141">
        <f t="shared" si="932"/>
        <v>0</v>
      </c>
      <c r="AA1621" s="141">
        <f t="shared" si="933"/>
        <v>0</v>
      </c>
      <c r="AB1621" s="141">
        <f t="shared" si="934"/>
        <v>0</v>
      </c>
      <c r="AC1621" s="141">
        <f t="shared" si="935"/>
        <v>0</v>
      </c>
      <c r="AD1621" s="141">
        <f t="shared" si="936"/>
        <v>0</v>
      </c>
      <c r="AE1621" s="141">
        <f t="shared" si="937"/>
        <v>0</v>
      </c>
      <c r="AF1621" s="141">
        <f t="shared" si="938"/>
        <v>0</v>
      </c>
      <c r="AG1621" s="142"/>
      <c r="AH1621" s="143">
        <f t="shared" si="923"/>
        <v>0</v>
      </c>
      <c r="AI1621" s="143">
        <f t="shared" si="924"/>
        <v>0</v>
      </c>
      <c r="AJ1621" s="143">
        <f t="shared" si="925"/>
        <v>0</v>
      </c>
      <c r="AK1621" s="143">
        <f t="shared" si="926"/>
        <v>0</v>
      </c>
      <c r="AL1621" s="141">
        <f t="shared" si="939"/>
        <v>0</v>
      </c>
      <c r="AM1621" s="141">
        <f t="shared" si="940"/>
        <v>0</v>
      </c>
      <c r="AN1621" s="141">
        <f t="shared" si="941"/>
        <v>0</v>
      </c>
      <c r="AO1621" s="141">
        <f t="shared" si="942"/>
        <v>0</v>
      </c>
      <c r="AP1621" s="141">
        <f t="shared" si="943"/>
        <v>0</v>
      </c>
      <c r="AQ1621" s="141">
        <f t="shared" si="944"/>
        <v>0</v>
      </c>
      <c r="AR1621" s="141">
        <f t="shared" si="945"/>
        <v>0</v>
      </c>
      <c r="AS1621" s="141">
        <f t="shared" si="946"/>
        <v>0</v>
      </c>
      <c r="AT1621" s="142"/>
      <c r="AU1621" s="144">
        <f t="shared" si="927"/>
        <v>0</v>
      </c>
      <c r="AV1621" s="144">
        <f t="shared" si="928"/>
        <v>0</v>
      </c>
      <c r="AW1621" s="144">
        <f t="shared" si="929"/>
        <v>0</v>
      </c>
      <c r="AX1621" s="144">
        <f t="shared" si="930"/>
        <v>0</v>
      </c>
      <c r="AY1621" s="141">
        <f t="shared" si="947"/>
        <v>0</v>
      </c>
      <c r="AZ1621" s="141">
        <f t="shared" si="948"/>
        <v>0</v>
      </c>
      <c r="BA1621" s="141">
        <f t="shared" si="949"/>
        <v>0</v>
      </c>
      <c r="BB1621" s="141">
        <f t="shared" si="950"/>
        <v>0</v>
      </c>
      <c r="BC1621" s="141">
        <f t="shared" si="951"/>
        <v>0</v>
      </c>
      <c r="BD1621" s="141">
        <f t="shared" si="952"/>
        <v>0</v>
      </c>
      <c r="BE1621" s="141">
        <f t="shared" si="953"/>
        <v>0</v>
      </c>
      <c r="BF1621" s="141">
        <f t="shared" si="954"/>
        <v>0</v>
      </c>
      <c r="BG1621" s="105"/>
    </row>
    <row r="1622" spans="13:59" x14ac:dyDescent="0.25">
      <c r="M1622" s="100"/>
      <c r="N1622" s="120"/>
      <c r="O1622" s="121"/>
      <c r="P1622" s="120"/>
      <c r="Q1622" s="120"/>
      <c r="R1622" s="120"/>
      <c r="S1622" s="120"/>
      <c r="T1622" s="139"/>
      <c r="U1622" s="140">
        <f t="shared" si="919"/>
        <v>0</v>
      </c>
      <c r="V1622" s="140">
        <f t="shared" si="920"/>
        <v>0</v>
      </c>
      <c r="W1622" s="140">
        <f t="shared" si="921"/>
        <v>0</v>
      </c>
      <c r="X1622" s="140">
        <f t="shared" si="922"/>
        <v>0</v>
      </c>
      <c r="Y1622" s="141">
        <f t="shared" si="931"/>
        <v>0</v>
      </c>
      <c r="Z1622" s="141">
        <f t="shared" si="932"/>
        <v>0</v>
      </c>
      <c r="AA1622" s="141">
        <f t="shared" si="933"/>
        <v>0</v>
      </c>
      <c r="AB1622" s="141">
        <f t="shared" si="934"/>
        <v>0</v>
      </c>
      <c r="AC1622" s="141">
        <f t="shared" si="935"/>
        <v>0</v>
      </c>
      <c r="AD1622" s="141">
        <f t="shared" si="936"/>
        <v>0</v>
      </c>
      <c r="AE1622" s="141">
        <f t="shared" si="937"/>
        <v>0</v>
      </c>
      <c r="AF1622" s="141">
        <f t="shared" si="938"/>
        <v>0</v>
      </c>
      <c r="AG1622" s="142"/>
      <c r="AH1622" s="143">
        <f t="shared" si="923"/>
        <v>0</v>
      </c>
      <c r="AI1622" s="143">
        <f t="shared" si="924"/>
        <v>0</v>
      </c>
      <c r="AJ1622" s="143">
        <f t="shared" si="925"/>
        <v>0</v>
      </c>
      <c r="AK1622" s="143">
        <f t="shared" si="926"/>
        <v>0</v>
      </c>
      <c r="AL1622" s="141">
        <f t="shared" si="939"/>
        <v>0</v>
      </c>
      <c r="AM1622" s="141">
        <f t="shared" si="940"/>
        <v>0</v>
      </c>
      <c r="AN1622" s="141">
        <f t="shared" si="941"/>
        <v>0</v>
      </c>
      <c r="AO1622" s="141">
        <f t="shared" si="942"/>
        <v>0</v>
      </c>
      <c r="AP1622" s="141">
        <f t="shared" si="943"/>
        <v>0</v>
      </c>
      <c r="AQ1622" s="141">
        <f t="shared" si="944"/>
        <v>0</v>
      </c>
      <c r="AR1622" s="141">
        <f t="shared" si="945"/>
        <v>0</v>
      </c>
      <c r="AS1622" s="141">
        <f t="shared" si="946"/>
        <v>0</v>
      </c>
      <c r="AT1622" s="142"/>
      <c r="AU1622" s="144">
        <f t="shared" si="927"/>
        <v>0</v>
      </c>
      <c r="AV1622" s="144">
        <f t="shared" si="928"/>
        <v>0</v>
      </c>
      <c r="AW1622" s="144">
        <f t="shared" si="929"/>
        <v>0</v>
      </c>
      <c r="AX1622" s="144">
        <f t="shared" si="930"/>
        <v>0</v>
      </c>
      <c r="AY1622" s="141">
        <f t="shared" si="947"/>
        <v>0</v>
      </c>
      <c r="AZ1622" s="141">
        <f t="shared" si="948"/>
        <v>0</v>
      </c>
      <c r="BA1622" s="141">
        <f t="shared" si="949"/>
        <v>0</v>
      </c>
      <c r="BB1622" s="141">
        <f t="shared" si="950"/>
        <v>0</v>
      </c>
      <c r="BC1622" s="141">
        <f t="shared" si="951"/>
        <v>0</v>
      </c>
      <c r="BD1622" s="141">
        <f t="shared" si="952"/>
        <v>0</v>
      </c>
      <c r="BE1622" s="141">
        <f t="shared" si="953"/>
        <v>0</v>
      </c>
      <c r="BF1622" s="141">
        <f t="shared" si="954"/>
        <v>0</v>
      </c>
      <c r="BG1622" s="105"/>
    </row>
    <row r="1623" spans="13:59" x14ac:dyDescent="0.25">
      <c r="M1623" s="100"/>
      <c r="T1623" s="139"/>
      <c r="U1623" s="140">
        <f t="shared" si="919"/>
        <v>0</v>
      </c>
      <c r="V1623" s="140">
        <f t="shared" si="920"/>
        <v>0</v>
      </c>
      <c r="W1623" s="140">
        <f t="shared" si="921"/>
        <v>0</v>
      </c>
      <c r="X1623" s="140">
        <f t="shared" si="922"/>
        <v>0</v>
      </c>
      <c r="Y1623" s="141">
        <f t="shared" si="931"/>
        <v>0</v>
      </c>
      <c r="Z1623" s="141">
        <f t="shared" si="932"/>
        <v>0</v>
      </c>
      <c r="AA1623" s="141">
        <f t="shared" si="933"/>
        <v>0</v>
      </c>
      <c r="AB1623" s="141">
        <f t="shared" si="934"/>
        <v>0</v>
      </c>
      <c r="AC1623" s="141">
        <f t="shared" si="935"/>
        <v>0</v>
      </c>
      <c r="AD1623" s="141">
        <f t="shared" si="936"/>
        <v>0</v>
      </c>
      <c r="AE1623" s="141">
        <f t="shared" si="937"/>
        <v>0</v>
      </c>
      <c r="AF1623" s="141">
        <f t="shared" si="938"/>
        <v>0</v>
      </c>
      <c r="AG1623" s="142"/>
      <c r="AH1623" s="143">
        <f t="shared" si="923"/>
        <v>0</v>
      </c>
      <c r="AI1623" s="143">
        <f t="shared" si="924"/>
        <v>0</v>
      </c>
      <c r="AJ1623" s="143">
        <f t="shared" si="925"/>
        <v>0</v>
      </c>
      <c r="AK1623" s="143">
        <f t="shared" si="926"/>
        <v>0</v>
      </c>
      <c r="AL1623" s="141">
        <f t="shared" si="939"/>
        <v>0</v>
      </c>
      <c r="AM1623" s="141">
        <f t="shared" si="940"/>
        <v>0</v>
      </c>
      <c r="AN1623" s="141">
        <f t="shared" si="941"/>
        <v>0</v>
      </c>
      <c r="AO1623" s="141">
        <f t="shared" si="942"/>
        <v>0</v>
      </c>
      <c r="AP1623" s="141">
        <f t="shared" si="943"/>
        <v>0</v>
      </c>
      <c r="AQ1623" s="141">
        <f t="shared" si="944"/>
        <v>0</v>
      </c>
      <c r="AR1623" s="141">
        <f t="shared" si="945"/>
        <v>0</v>
      </c>
      <c r="AS1623" s="141">
        <f t="shared" si="946"/>
        <v>0</v>
      </c>
      <c r="AT1623" s="142"/>
      <c r="AU1623" s="144">
        <f t="shared" si="927"/>
        <v>0</v>
      </c>
      <c r="AV1623" s="144">
        <f t="shared" si="928"/>
        <v>0</v>
      </c>
      <c r="AW1623" s="144">
        <f t="shared" si="929"/>
        <v>0</v>
      </c>
      <c r="AX1623" s="144">
        <f t="shared" si="930"/>
        <v>0</v>
      </c>
      <c r="AY1623" s="141">
        <f t="shared" si="947"/>
        <v>0</v>
      </c>
      <c r="AZ1623" s="141">
        <f t="shared" si="948"/>
        <v>0</v>
      </c>
      <c r="BA1623" s="141">
        <f t="shared" si="949"/>
        <v>0</v>
      </c>
      <c r="BB1623" s="141">
        <f t="shared" si="950"/>
        <v>0</v>
      </c>
      <c r="BC1623" s="141">
        <f t="shared" si="951"/>
        <v>0</v>
      </c>
      <c r="BD1623" s="141">
        <f t="shared" si="952"/>
        <v>0</v>
      </c>
      <c r="BE1623" s="141">
        <f t="shared" si="953"/>
        <v>0</v>
      </c>
      <c r="BF1623" s="141">
        <f t="shared" si="954"/>
        <v>0</v>
      </c>
      <c r="BG1623" s="105"/>
    </row>
    <row r="1624" spans="13:59" x14ac:dyDescent="0.25">
      <c r="M1624" s="100"/>
      <c r="N1624" s="120"/>
      <c r="O1624" s="121"/>
      <c r="P1624" s="120"/>
      <c r="Q1624" s="120"/>
      <c r="R1624" s="120"/>
      <c r="S1624" s="120"/>
      <c r="T1624" s="139"/>
      <c r="U1624" s="140">
        <f t="shared" si="919"/>
        <v>0</v>
      </c>
      <c r="V1624" s="140">
        <f t="shared" si="920"/>
        <v>0</v>
      </c>
      <c r="W1624" s="140">
        <f t="shared" si="921"/>
        <v>0</v>
      </c>
      <c r="X1624" s="140">
        <f t="shared" si="922"/>
        <v>0</v>
      </c>
      <c r="Y1624" s="141">
        <f t="shared" si="931"/>
        <v>0</v>
      </c>
      <c r="Z1624" s="141">
        <f t="shared" si="932"/>
        <v>0</v>
      </c>
      <c r="AA1624" s="141">
        <f t="shared" si="933"/>
        <v>0</v>
      </c>
      <c r="AB1624" s="141">
        <f t="shared" si="934"/>
        <v>0</v>
      </c>
      <c r="AC1624" s="141">
        <f t="shared" si="935"/>
        <v>0</v>
      </c>
      <c r="AD1624" s="141">
        <f t="shared" si="936"/>
        <v>0</v>
      </c>
      <c r="AE1624" s="141">
        <f t="shared" si="937"/>
        <v>0</v>
      </c>
      <c r="AF1624" s="141">
        <f t="shared" si="938"/>
        <v>0</v>
      </c>
      <c r="AG1624" s="142"/>
      <c r="AH1624" s="143">
        <f t="shared" si="923"/>
        <v>0</v>
      </c>
      <c r="AI1624" s="143">
        <f t="shared" si="924"/>
        <v>0</v>
      </c>
      <c r="AJ1624" s="143">
        <f t="shared" si="925"/>
        <v>0</v>
      </c>
      <c r="AK1624" s="143">
        <f t="shared" si="926"/>
        <v>0</v>
      </c>
      <c r="AL1624" s="141">
        <f t="shared" si="939"/>
        <v>0</v>
      </c>
      <c r="AM1624" s="141">
        <f t="shared" si="940"/>
        <v>0</v>
      </c>
      <c r="AN1624" s="141">
        <f t="shared" si="941"/>
        <v>0</v>
      </c>
      <c r="AO1624" s="141">
        <f t="shared" si="942"/>
        <v>0</v>
      </c>
      <c r="AP1624" s="141">
        <f t="shared" si="943"/>
        <v>0</v>
      </c>
      <c r="AQ1624" s="141">
        <f t="shared" si="944"/>
        <v>0</v>
      </c>
      <c r="AR1624" s="141">
        <f t="shared" si="945"/>
        <v>0</v>
      </c>
      <c r="AS1624" s="141">
        <f t="shared" si="946"/>
        <v>0</v>
      </c>
      <c r="AT1624" s="142"/>
      <c r="AU1624" s="144">
        <f t="shared" si="927"/>
        <v>0</v>
      </c>
      <c r="AV1624" s="144">
        <f t="shared" si="928"/>
        <v>0</v>
      </c>
      <c r="AW1624" s="144">
        <f t="shared" si="929"/>
        <v>0</v>
      </c>
      <c r="AX1624" s="144">
        <f t="shared" si="930"/>
        <v>0</v>
      </c>
      <c r="AY1624" s="141">
        <f t="shared" si="947"/>
        <v>0</v>
      </c>
      <c r="AZ1624" s="141">
        <f t="shared" si="948"/>
        <v>0</v>
      </c>
      <c r="BA1624" s="141">
        <f t="shared" si="949"/>
        <v>0</v>
      </c>
      <c r="BB1624" s="141">
        <f t="shared" si="950"/>
        <v>0</v>
      </c>
      <c r="BC1624" s="141">
        <f t="shared" si="951"/>
        <v>0</v>
      </c>
      <c r="BD1624" s="141">
        <f t="shared" si="952"/>
        <v>0</v>
      </c>
      <c r="BE1624" s="141">
        <f t="shared" si="953"/>
        <v>0</v>
      </c>
      <c r="BF1624" s="141">
        <f t="shared" si="954"/>
        <v>0</v>
      </c>
      <c r="BG1624" s="105"/>
    </row>
    <row r="1625" spans="13:59" x14ac:dyDescent="0.25">
      <c r="M1625" s="100"/>
      <c r="N1625" s="120"/>
      <c r="O1625" s="121"/>
      <c r="P1625" s="120"/>
      <c r="Q1625" s="120"/>
      <c r="R1625" s="120"/>
      <c r="S1625" s="120"/>
      <c r="T1625" s="139"/>
      <c r="U1625" s="140">
        <f t="shared" si="919"/>
        <v>0</v>
      </c>
      <c r="V1625" s="140">
        <f t="shared" si="920"/>
        <v>0</v>
      </c>
      <c r="W1625" s="140">
        <f t="shared" si="921"/>
        <v>0</v>
      </c>
      <c r="X1625" s="140">
        <f t="shared" si="922"/>
        <v>0</v>
      </c>
      <c r="Y1625" s="141">
        <f t="shared" si="931"/>
        <v>0</v>
      </c>
      <c r="Z1625" s="141">
        <f t="shared" si="932"/>
        <v>0</v>
      </c>
      <c r="AA1625" s="141">
        <f t="shared" si="933"/>
        <v>0</v>
      </c>
      <c r="AB1625" s="141">
        <f t="shared" si="934"/>
        <v>0</v>
      </c>
      <c r="AC1625" s="141">
        <f t="shared" si="935"/>
        <v>0</v>
      </c>
      <c r="AD1625" s="141">
        <f t="shared" si="936"/>
        <v>0</v>
      </c>
      <c r="AE1625" s="141">
        <f t="shared" si="937"/>
        <v>0</v>
      </c>
      <c r="AF1625" s="141">
        <f t="shared" si="938"/>
        <v>0</v>
      </c>
      <c r="AG1625" s="142"/>
      <c r="AH1625" s="143">
        <f t="shared" si="923"/>
        <v>0</v>
      </c>
      <c r="AI1625" s="143">
        <f t="shared" si="924"/>
        <v>0</v>
      </c>
      <c r="AJ1625" s="143">
        <f t="shared" si="925"/>
        <v>0</v>
      </c>
      <c r="AK1625" s="143">
        <f t="shared" si="926"/>
        <v>0</v>
      </c>
      <c r="AL1625" s="141">
        <f t="shared" si="939"/>
        <v>0</v>
      </c>
      <c r="AM1625" s="141">
        <f t="shared" si="940"/>
        <v>0</v>
      </c>
      <c r="AN1625" s="141">
        <f t="shared" si="941"/>
        <v>0</v>
      </c>
      <c r="AO1625" s="141">
        <f t="shared" si="942"/>
        <v>0</v>
      </c>
      <c r="AP1625" s="141">
        <f t="shared" si="943"/>
        <v>0</v>
      </c>
      <c r="AQ1625" s="141">
        <f t="shared" si="944"/>
        <v>0</v>
      </c>
      <c r="AR1625" s="141">
        <f t="shared" si="945"/>
        <v>0</v>
      </c>
      <c r="AS1625" s="141">
        <f t="shared" si="946"/>
        <v>0</v>
      </c>
      <c r="AT1625" s="142"/>
      <c r="AU1625" s="144">
        <f t="shared" si="927"/>
        <v>0</v>
      </c>
      <c r="AV1625" s="144">
        <f t="shared" si="928"/>
        <v>0</v>
      </c>
      <c r="AW1625" s="144">
        <f t="shared" si="929"/>
        <v>0</v>
      </c>
      <c r="AX1625" s="144">
        <f t="shared" si="930"/>
        <v>0</v>
      </c>
      <c r="AY1625" s="141">
        <f t="shared" si="947"/>
        <v>0</v>
      </c>
      <c r="AZ1625" s="141">
        <f t="shared" si="948"/>
        <v>0</v>
      </c>
      <c r="BA1625" s="141">
        <f t="shared" si="949"/>
        <v>0</v>
      </c>
      <c r="BB1625" s="141">
        <f t="shared" si="950"/>
        <v>0</v>
      </c>
      <c r="BC1625" s="141">
        <f t="shared" si="951"/>
        <v>0</v>
      </c>
      <c r="BD1625" s="141">
        <f t="shared" si="952"/>
        <v>0</v>
      </c>
      <c r="BE1625" s="141">
        <f t="shared" si="953"/>
        <v>0</v>
      </c>
      <c r="BF1625" s="141">
        <f t="shared" si="954"/>
        <v>0</v>
      </c>
      <c r="BG1625" s="105"/>
    </row>
    <row r="1626" spans="13:59" x14ac:dyDescent="0.25">
      <c r="M1626" s="100"/>
      <c r="N1626" s="120"/>
      <c r="O1626" s="121"/>
      <c r="P1626" s="120"/>
      <c r="Q1626" s="120"/>
      <c r="R1626" s="120"/>
      <c r="S1626" s="120"/>
      <c r="T1626" s="139"/>
      <c r="U1626" s="140">
        <f t="shared" si="919"/>
        <v>0</v>
      </c>
      <c r="V1626" s="140">
        <f t="shared" si="920"/>
        <v>0</v>
      </c>
      <c r="W1626" s="140">
        <f t="shared" si="921"/>
        <v>0</v>
      </c>
      <c r="X1626" s="140">
        <f t="shared" si="922"/>
        <v>0</v>
      </c>
      <c r="Y1626" s="141">
        <f t="shared" si="931"/>
        <v>0</v>
      </c>
      <c r="Z1626" s="141">
        <f t="shared" si="932"/>
        <v>0</v>
      </c>
      <c r="AA1626" s="141">
        <f t="shared" si="933"/>
        <v>0</v>
      </c>
      <c r="AB1626" s="141">
        <f t="shared" si="934"/>
        <v>0</v>
      </c>
      <c r="AC1626" s="141">
        <f t="shared" si="935"/>
        <v>0</v>
      </c>
      <c r="AD1626" s="141">
        <f t="shared" si="936"/>
        <v>0</v>
      </c>
      <c r="AE1626" s="141">
        <f t="shared" si="937"/>
        <v>0</v>
      </c>
      <c r="AF1626" s="141">
        <f t="shared" si="938"/>
        <v>0</v>
      </c>
      <c r="AG1626" s="142"/>
      <c r="AH1626" s="143">
        <f t="shared" si="923"/>
        <v>0</v>
      </c>
      <c r="AI1626" s="143">
        <f t="shared" si="924"/>
        <v>0</v>
      </c>
      <c r="AJ1626" s="143">
        <f t="shared" si="925"/>
        <v>0</v>
      </c>
      <c r="AK1626" s="143">
        <f t="shared" si="926"/>
        <v>0</v>
      </c>
      <c r="AL1626" s="141">
        <f t="shared" si="939"/>
        <v>0</v>
      </c>
      <c r="AM1626" s="141">
        <f t="shared" si="940"/>
        <v>0</v>
      </c>
      <c r="AN1626" s="141">
        <f t="shared" si="941"/>
        <v>0</v>
      </c>
      <c r="AO1626" s="141">
        <f t="shared" si="942"/>
        <v>0</v>
      </c>
      <c r="AP1626" s="141">
        <f t="shared" si="943"/>
        <v>0</v>
      </c>
      <c r="AQ1626" s="141">
        <f t="shared" si="944"/>
        <v>0</v>
      </c>
      <c r="AR1626" s="141">
        <f t="shared" si="945"/>
        <v>0</v>
      </c>
      <c r="AS1626" s="141">
        <f t="shared" si="946"/>
        <v>0</v>
      </c>
      <c r="AT1626" s="142"/>
      <c r="AU1626" s="144">
        <f t="shared" si="927"/>
        <v>0</v>
      </c>
      <c r="AV1626" s="144">
        <f t="shared" si="928"/>
        <v>0</v>
      </c>
      <c r="AW1626" s="144">
        <f t="shared" si="929"/>
        <v>0</v>
      </c>
      <c r="AX1626" s="144">
        <f t="shared" si="930"/>
        <v>0</v>
      </c>
      <c r="AY1626" s="141">
        <f t="shared" si="947"/>
        <v>0</v>
      </c>
      <c r="AZ1626" s="141">
        <f t="shared" si="948"/>
        <v>0</v>
      </c>
      <c r="BA1626" s="141">
        <f t="shared" si="949"/>
        <v>0</v>
      </c>
      <c r="BB1626" s="141">
        <f t="shared" si="950"/>
        <v>0</v>
      </c>
      <c r="BC1626" s="141">
        <f t="shared" si="951"/>
        <v>0</v>
      </c>
      <c r="BD1626" s="141">
        <f t="shared" si="952"/>
        <v>0</v>
      </c>
      <c r="BE1626" s="141">
        <f t="shared" si="953"/>
        <v>0</v>
      </c>
      <c r="BF1626" s="141">
        <f t="shared" si="954"/>
        <v>0</v>
      </c>
      <c r="BG1626" s="105"/>
    </row>
    <row r="1627" spans="13:59" x14ac:dyDescent="0.25">
      <c r="M1627" s="100"/>
      <c r="N1627" s="120"/>
      <c r="O1627" s="121"/>
      <c r="P1627" s="120"/>
      <c r="Q1627" s="120"/>
      <c r="R1627" s="120"/>
      <c r="S1627" s="120"/>
      <c r="T1627" s="139"/>
      <c r="U1627" s="140">
        <f t="shared" si="919"/>
        <v>0</v>
      </c>
      <c r="V1627" s="140">
        <f t="shared" si="920"/>
        <v>0</v>
      </c>
      <c r="W1627" s="140">
        <f t="shared" si="921"/>
        <v>0</v>
      </c>
      <c r="X1627" s="140">
        <f t="shared" si="922"/>
        <v>0</v>
      </c>
      <c r="Y1627" s="141">
        <f t="shared" si="931"/>
        <v>0</v>
      </c>
      <c r="Z1627" s="141">
        <f t="shared" si="932"/>
        <v>0</v>
      </c>
      <c r="AA1627" s="141">
        <f t="shared" si="933"/>
        <v>0</v>
      </c>
      <c r="AB1627" s="141">
        <f t="shared" si="934"/>
        <v>0</v>
      </c>
      <c r="AC1627" s="141">
        <f t="shared" si="935"/>
        <v>0</v>
      </c>
      <c r="AD1627" s="141">
        <f t="shared" si="936"/>
        <v>0</v>
      </c>
      <c r="AE1627" s="141">
        <f t="shared" si="937"/>
        <v>0</v>
      </c>
      <c r="AF1627" s="141">
        <f t="shared" si="938"/>
        <v>0</v>
      </c>
      <c r="AG1627" s="142"/>
      <c r="AH1627" s="143">
        <f t="shared" si="923"/>
        <v>0</v>
      </c>
      <c r="AI1627" s="143">
        <f t="shared" si="924"/>
        <v>0</v>
      </c>
      <c r="AJ1627" s="143">
        <f t="shared" si="925"/>
        <v>0</v>
      </c>
      <c r="AK1627" s="143">
        <f t="shared" si="926"/>
        <v>0</v>
      </c>
      <c r="AL1627" s="141">
        <f t="shared" si="939"/>
        <v>0</v>
      </c>
      <c r="AM1627" s="141">
        <f t="shared" si="940"/>
        <v>0</v>
      </c>
      <c r="AN1627" s="141">
        <f t="shared" si="941"/>
        <v>0</v>
      </c>
      <c r="AO1627" s="141">
        <f t="shared" si="942"/>
        <v>0</v>
      </c>
      <c r="AP1627" s="141">
        <f t="shared" si="943"/>
        <v>0</v>
      </c>
      <c r="AQ1627" s="141">
        <f t="shared" si="944"/>
        <v>0</v>
      </c>
      <c r="AR1627" s="141">
        <f t="shared" si="945"/>
        <v>0</v>
      </c>
      <c r="AS1627" s="141">
        <f t="shared" si="946"/>
        <v>0</v>
      </c>
      <c r="AT1627" s="142"/>
      <c r="AU1627" s="144">
        <f t="shared" si="927"/>
        <v>0</v>
      </c>
      <c r="AV1627" s="144">
        <f t="shared" si="928"/>
        <v>0</v>
      </c>
      <c r="AW1627" s="144">
        <f t="shared" si="929"/>
        <v>0</v>
      </c>
      <c r="AX1627" s="144">
        <f t="shared" si="930"/>
        <v>0</v>
      </c>
      <c r="AY1627" s="141">
        <f t="shared" si="947"/>
        <v>0</v>
      </c>
      <c r="AZ1627" s="141">
        <f t="shared" si="948"/>
        <v>0</v>
      </c>
      <c r="BA1627" s="141">
        <f t="shared" si="949"/>
        <v>0</v>
      </c>
      <c r="BB1627" s="141">
        <f t="shared" si="950"/>
        <v>0</v>
      </c>
      <c r="BC1627" s="141">
        <f t="shared" si="951"/>
        <v>0</v>
      </c>
      <c r="BD1627" s="141">
        <f t="shared" si="952"/>
        <v>0</v>
      </c>
      <c r="BE1627" s="141">
        <f t="shared" si="953"/>
        <v>0</v>
      </c>
      <c r="BF1627" s="141">
        <f t="shared" si="954"/>
        <v>0</v>
      </c>
      <c r="BG1627" s="105"/>
    </row>
    <row r="1628" spans="13:59" x14ac:dyDescent="0.25">
      <c r="M1628" s="100"/>
      <c r="N1628" s="120"/>
      <c r="O1628" s="121"/>
      <c r="P1628" s="120"/>
      <c r="Q1628" s="120"/>
      <c r="R1628" s="120"/>
      <c r="S1628" s="120"/>
      <c r="T1628" s="139"/>
      <c r="U1628" s="140">
        <f t="shared" si="919"/>
        <v>0</v>
      </c>
      <c r="V1628" s="140">
        <f t="shared" si="920"/>
        <v>0</v>
      </c>
      <c r="W1628" s="140">
        <f t="shared" si="921"/>
        <v>0</v>
      </c>
      <c r="X1628" s="140">
        <f t="shared" si="922"/>
        <v>0</v>
      </c>
      <c r="Y1628" s="141">
        <f t="shared" si="931"/>
        <v>0</v>
      </c>
      <c r="Z1628" s="141">
        <f t="shared" si="932"/>
        <v>0</v>
      </c>
      <c r="AA1628" s="141">
        <f t="shared" si="933"/>
        <v>0</v>
      </c>
      <c r="AB1628" s="141">
        <f t="shared" si="934"/>
        <v>0</v>
      </c>
      <c r="AC1628" s="141">
        <f t="shared" si="935"/>
        <v>0</v>
      </c>
      <c r="AD1628" s="141">
        <f t="shared" si="936"/>
        <v>0</v>
      </c>
      <c r="AE1628" s="141">
        <f t="shared" si="937"/>
        <v>0</v>
      </c>
      <c r="AF1628" s="141">
        <f t="shared" si="938"/>
        <v>0</v>
      </c>
      <c r="AG1628" s="142"/>
      <c r="AH1628" s="143">
        <f t="shared" si="923"/>
        <v>0</v>
      </c>
      <c r="AI1628" s="143">
        <f t="shared" si="924"/>
        <v>0</v>
      </c>
      <c r="AJ1628" s="143">
        <f t="shared" si="925"/>
        <v>0</v>
      </c>
      <c r="AK1628" s="143">
        <f t="shared" si="926"/>
        <v>0</v>
      </c>
      <c r="AL1628" s="141">
        <f t="shared" si="939"/>
        <v>0</v>
      </c>
      <c r="AM1628" s="141">
        <f t="shared" si="940"/>
        <v>0</v>
      </c>
      <c r="AN1628" s="141">
        <f t="shared" si="941"/>
        <v>0</v>
      </c>
      <c r="AO1628" s="141">
        <f t="shared" si="942"/>
        <v>0</v>
      </c>
      <c r="AP1628" s="141">
        <f t="shared" si="943"/>
        <v>0</v>
      </c>
      <c r="AQ1628" s="141">
        <f t="shared" si="944"/>
        <v>0</v>
      </c>
      <c r="AR1628" s="141">
        <f t="shared" si="945"/>
        <v>0</v>
      </c>
      <c r="AS1628" s="141">
        <f t="shared" si="946"/>
        <v>0</v>
      </c>
      <c r="AT1628" s="142"/>
      <c r="AU1628" s="144">
        <f t="shared" si="927"/>
        <v>0</v>
      </c>
      <c r="AV1628" s="144">
        <f t="shared" si="928"/>
        <v>0</v>
      </c>
      <c r="AW1628" s="144">
        <f t="shared" si="929"/>
        <v>0</v>
      </c>
      <c r="AX1628" s="144">
        <f t="shared" si="930"/>
        <v>0</v>
      </c>
      <c r="AY1628" s="141">
        <f t="shared" si="947"/>
        <v>0</v>
      </c>
      <c r="AZ1628" s="141">
        <f t="shared" si="948"/>
        <v>0</v>
      </c>
      <c r="BA1628" s="141">
        <f t="shared" si="949"/>
        <v>0</v>
      </c>
      <c r="BB1628" s="141">
        <f t="shared" si="950"/>
        <v>0</v>
      </c>
      <c r="BC1628" s="141">
        <f t="shared" si="951"/>
        <v>0</v>
      </c>
      <c r="BD1628" s="141">
        <f t="shared" si="952"/>
        <v>0</v>
      </c>
      <c r="BE1628" s="141">
        <f t="shared" si="953"/>
        <v>0</v>
      </c>
      <c r="BF1628" s="141">
        <f t="shared" si="954"/>
        <v>0</v>
      </c>
      <c r="BG1628" s="105"/>
    </row>
    <row r="1629" spans="13:59" x14ac:dyDescent="0.25">
      <c r="M1629" s="100"/>
      <c r="N1629" s="120"/>
      <c r="O1629" s="121"/>
      <c r="P1629" s="120"/>
      <c r="Q1629" s="120"/>
      <c r="R1629" s="120"/>
      <c r="S1629" s="120"/>
      <c r="T1629" s="139"/>
      <c r="U1629" s="140">
        <f t="shared" si="919"/>
        <v>0</v>
      </c>
      <c r="V1629" s="140">
        <f t="shared" si="920"/>
        <v>0</v>
      </c>
      <c r="W1629" s="140">
        <f t="shared" si="921"/>
        <v>0</v>
      </c>
      <c r="X1629" s="140">
        <f t="shared" si="922"/>
        <v>0</v>
      </c>
      <c r="Y1629" s="141">
        <f t="shared" si="931"/>
        <v>0</v>
      </c>
      <c r="Z1629" s="141">
        <f t="shared" si="932"/>
        <v>0</v>
      </c>
      <c r="AA1629" s="141">
        <f t="shared" si="933"/>
        <v>0</v>
      </c>
      <c r="AB1629" s="141">
        <f t="shared" si="934"/>
        <v>0</v>
      </c>
      <c r="AC1629" s="141">
        <f t="shared" si="935"/>
        <v>0</v>
      </c>
      <c r="AD1629" s="141">
        <f t="shared" si="936"/>
        <v>0</v>
      </c>
      <c r="AE1629" s="141">
        <f t="shared" si="937"/>
        <v>0</v>
      </c>
      <c r="AF1629" s="141">
        <f t="shared" si="938"/>
        <v>0</v>
      </c>
      <c r="AG1629" s="142"/>
      <c r="AH1629" s="143">
        <f t="shared" si="923"/>
        <v>0</v>
      </c>
      <c r="AI1629" s="143">
        <f t="shared" si="924"/>
        <v>0</v>
      </c>
      <c r="AJ1629" s="143">
        <f t="shared" si="925"/>
        <v>0</v>
      </c>
      <c r="AK1629" s="143">
        <f t="shared" si="926"/>
        <v>0</v>
      </c>
      <c r="AL1629" s="141">
        <f t="shared" si="939"/>
        <v>0</v>
      </c>
      <c r="AM1629" s="141">
        <f t="shared" si="940"/>
        <v>0</v>
      </c>
      <c r="AN1629" s="141">
        <f t="shared" si="941"/>
        <v>0</v>
      </c>
      <c r="AO1629" s="141">
        <f t="shared" si="942"/>
        <v>0</v>
      </c>
      <c r="AP1629" s="141">
        <f t="shared" si="943"/>
        <v>0</v>
      </c>
      <c r="AQ1629" s="141">
        <f t="shared" si="944"/>
        <v>0</v>
      </c>
      <c r="AR1629" s="141">
        <f t="shared" si="945"/>
        <v>0</v>
      </c>
      <c r="AS1629" s="141">
        <f t="shared" si="946"/>
        <v>0</v>
      </c>
      <c r="AT1629" s="142"/>
      <c r="AU1629" s="144">
        <f t="shared" si="927"/>
        <v>0</v>
      </c>
      <c r="AV1629" s="144">
        <f t="shared" si="928"/>
        <v>0</v>
      </c>
      <c r="AW1629" s="144">
        <f t="shared" si="929"/>
        <v>0</v>
      </c>
      <c r="AX1629" s="144">
        <f t="shared" si="930"/>
        <v>0</v>
      </c>
      <c r="AY1629" s="141">
        <f t="shared" si="947"/>
        <v>0</v>
      </c>
      <c r="AZ1629" s="141">
        <f t="shared" si="948"/>
        <v>0</v>
      </c>
      <c r="BA1629" s="141">
        <f t="shared" si="949"/>
        <v>0</v>
      </c>
      <c r="BB1629" s="141">
        <f t="shared" si="950"/>
        <v>0</v>
      </c>
      <c r="BC1629" s="141">
        <f t="shared" si="951"/>
        <v>0</v>
      </c>
      <c r="BD1629" s="141">
        <f t="shared" si="952"/>
        <v>0</v>
      </c>
      <c r="BE1629" s="141">
        <f t="shared" si="953"/>
        <v>0</v>
      </c>
      <c r="BF1629" s="141">
        <f t="shared" si="954"/>
        <v>0</v>
      </c>
      <c r="BG1629" s="105"/>
    </row>
    <row r="1630" spans="13:59" x14ac:dyDescent="0.25">
      <c r="M1630" s="100"/>
      <c r="N1630" s="120"/>
      <c r="O1630" s="121"/>
      <c r="P1630" s="120"/>
      <c r="Q1630" s="120"/>
      <c r="R1630" s="120"/>
      <c r="S1630" s="120"/>
      <c r="T1630" s="139"/>
      <c r="U1630" s="140">
        <f t="shared" si="919"/>
        <v>0</v>
      </c>
      <c r="V1630" s="140">
        <f t="shared" si="920"/>
        <v>0</v>
      </c>
      <c r="W1630" s="140">
        <f t="shared" si="921"/>
        <v>0</v>
      </c>
      <c r="X1630" s="140">
        <f t="shared" si="922"/>
        <v>0</v>
      </c>
      <c r="Y1630" s="141">
        <f t="shared" si="931"/>
        <v>0</v>
      </c>
      <c r="Z1630" s="141">
        <f t="shared" si="932"/>
        <v>0</v>
      </c>
      <c r="AA1630" s="141">
        <f t="shared" si="933"/>
        <v>0</v>
      </c>
      <c r="AB1630" s="141">
        <f t="shared" si="934"/>
        <v>0</v>
      </c>
      <c r="AC1630" s="141">
        <f t="shared" si="935"/>
        <v>0</v>
      </c>
      <c r="AD1630" s="141">
        <f t="shared" si="936"/>
        <v>0</v>
      </c>
      <c r="AE1630" s="141">
        <f t="shared" si="937"/>
        <v>0</v>
      </c>
      <c r="AF1630" s="141">
        <f t="shared" si="938"/>
        <v>0</v>
      </c>
      <c r="AG1630" s="142"/>
      <c r="AH1630" s="143">
        <f t="shared" si="923"/>
        <v>0</v>
      </c>
      <c r="AI1630" s="143">
        <f t="shared" si="924"/>
        <v>0</v>
      </c>
      <c r="AJ1630" s="143">
        <f t="shared" si="925"/>
        <v>0</v>
      </c>
      <c r="AK1630" s="143">
        <f t="shared" si="926"/>
        <v>0</v>
      </c>
      <c r="AL1630" s="141">
        <f t="shared" si="939"/>
        <v>0</v>
      </c>
      <c r="AM1630" s="141">
        <f t="shared" si="940"/>
        <v>0</v>
      </c>
      <c r="AN1630" s="141">
        <f t="shared" si="941"/>
        <v>0</v>
      </c>
      <c r="AO1630" s="141">
        <f t="shared" si="942"/>
        <v>0</v>
      </c>
      <c r="AP1630" s="141">
        <f t="shared" si="943"/>
        <v>0</v>
      </c>
      <c r="AQ1630" s="141">
        <f t="shared" si="944"/>
        <v>0</v>
      </c>
      <c r="AR1630" s="141">
        <f t="shared" si="945"/>
        <v>0</v>
      </c>
      <c r="AS1630" s="141">
        <f t="shared" si="946"/>
        <v>0</v>
      </c>
      <c r="AT1630" s="142"/>
      <c r="AU1630" s="144">
        <f t="shared" si="927"/>
        <v>0</v>
      </c>
      <c r="AV1630" s="144">
        <f t="shared" si="928"/>
        <v>0</v>
      </c>
      <c r="AW1630" s="144">
        <f t="shared" si="929"/>
        <v>0</v>
      </c>
      <c r="AX1630" s="144">
        <f t="shared" si="930"/>
        <v>0</v>
      </c>
      <c r="AY1630" s="141">
        <f t="shared" si="947"/>
        <v>0</v>
      </c>
      <c r="AZ1630" s="141">
        <f t="shared" si="948"/>
        <v>0</v>
      </c>
      <c r="BA1630" s="141">
        <f t="shared" si="949"/>
        <v>0</v>
      </c>
      <c r="BB1630" s="141">
        <f t="shared" si="950"/>
        <v>0</v>
      </c>
      <c r="BC1630" s="141">
        <f t="shared" si="951"/>
        <v>0</v>
      </c>
      <c r="BD1630" s="141">
        <f t="shared" si="952"/>
        <v>0</v>
      </c>
      <c r="BE1630" s="141">
        <f t="shared" si="953"/>
        <v>0</v>
      </c>
      <c r="BF1630" s="141">
        <f t="shared" si="954"/>
        <v>0</v>
      </c>
      <c r="BG1630" s="105"/>
    </row>
    <row r="1631" spans="13:59" x14ac:dyDescent="0.25">
      <c r="M1631" s="100"/>
      <c r="N1631" s="120"/>
      <c r="O1631" s="121"/>
      <c r="P1631" s="120"/>
      <c r="Q1631" s="120"/>
      <c r="R1631" s="120"/>
      <c r="S1631" s="120"/>
      <c r="T1631" s="139"/>
      <c r="U1631" s="140">
        <f t="shared" si="919"/>
        <v>0</v>
      </c>
      <c r="V1631" s="140">
        <f t="shared" si="920"/>
        <v>0</v>
      </c>
      <c r="W1631" s="140">
        <f t="shared" si="921"/>
        <v>0</v>
      </c>
      <c r="X1631" s="140">
        <f t="shared" si="922"/>
        <v>0</v>
      </c>
      <c r="Y1631" s="141">
        <f t="shared" si="931"/>
        <v>0</v>
      </c>
      <c r="Z1631" s="141">
        <f t="shared" si="932"/>
        <v>0</v>
      </c>
      <c r="AA1631" s="141">
        <f t="shared" si="933"/>
        <v>0</v>
      </c>
      <c r="AB1631" s="141">
        <f t="shared" si="934"/>
        <v>0</v>
      </c>
      <c r="AC1631" s="141">
        <f t="shared" si="935"/>
        <v>0</v>
      </c>
      <c r="AD1631" s="141">
        <f t="shared" si="936"/>
        <v>0</v>
      </c>
      <c r="AE1631" s="141">
        <f t="shared" si="937"/>
        <v>0</v>
      </c>
      <c r="AF1631" s="141">
        <f t="shared" si="938"/>
        <v>0</v>
      </c>
      <c r="AG1631" s="142"/>
      <c r="AH1631" s="143">
        <f t="shared" si="923"/>
        <v>0</v>
      </c>
      <c r="AI1631" s="143">
        <f t="shared" si="924"/>
        <v>0</v>
      </c>
      <c r="AJ1631" s="143">
        <f t="shared" si="925"/>
        <v>0</v>
      </c>
      <c r="AK1631" s="143">
        <f t="shared" si="926"/>
        <v>0</v>
      </c>
      <c r="AL1631" s="141">
        <f t="shared" si="939"/>
        <v>0</v>
      </c>
      <c r="AM1631" s="141">
        <f t="shared" si="940"/>
        <v>0</v>
      </c>
      <c r="AN1631" s="141">
        <f t="shared" si="941"/>
        <v>0</v>
      </c>
      <c r="AO1631" s="141">
        <f t="shared" si="942"/>
        <v>0</v>
      </c>
      <c r="AP1631" s="141">
        <f t="shared" si="943"/>
        <v>0</v>
      </c>
      <c r="AQ1631" s="141">
        <f t="shared" si="944"/>
        <v>0</v>
      </c>
      <c r="AR1631" s="141">
        <f t="shared" si="945"/>
        <v>0</v>
      </c>
      <c r="AS1631" s="141">
        <f t="shared" si="946"/>
        <v>0</v>
      </c>
      <c r="AT1631" s="142"/>
      <c r="AU1631" s="144">
        <f t="shared" si="927"/>
        <v>0</v>
      </c>
      <c r="AV1631" s="144">
        <f t="shared" si="928"/>
        <v>0</v>
      </c>
      <c r="AW1631" s="144">
        <f t="shared" si="929"/>
        <v>0</v>
      </c>
      <c r="AX1631" s="144">
        <f t="shared" si="930"/>
        <v>0</v>
      </c>
      <c r="AY1631" s="141">
        <f t="shared" si="947"/>
        <v>0</v>
      </c>
      <c r="AZ1631" s="141">
        <f t="shared" si="948"/>
        <v>0</v>
      </c>
      <c r="BA1631" s="141">
        <f t="shared" si="949"/>
        <v>0</v>
      </c>
      <c r="BB1631" s="141">
        <f t="shared" si="950"/>
        <v>0</v>
      </c>
      <c r="BC1631" s="141">
        <f t="shared" si="951"/>
        <v>0</v>
      </c>
      <c r="BD1631" s="141">
        <f t="shared" si="952"/>
        <v>0</v>
      </c>
      <c r="BE1631" s="141">
        <f t="shared" si="953"/>
        <v>0</v>
      </c>
      <c r="BF1631" s="141">
        <f t="shared" si="954"/>
        <v>0</v>
      </c>
      <c r="BG1631" s="105"/>
    </row>
    <row r="1632" spans="13:59" x14ac:dyDescent="0.25">
      <c r="M1632" s="100"/>
      <c r="N1632" s="120"/>
      <c r="O1632" s="121"/>
      <c r="P1632" s="120"/>
      <c r="Q1632" s="120"/>
      <c r="R1632" s="120"/>
      <c r="S1632" s="120"/>
      <c r="T1632" s="139"/>
      <c r="U1632" s="140">
        <f t="shared" si="919"/>
        <v>0</v>
      </c>
      <c r="V1632" s="140">
        <f t="shared" si="920"/>
        <v>0</v>
      </c>
      <c r="W1632" s="140">
        <f t="shared" si="921"/>
        <v>0</v>
      </c>
      <c r="X1632" s="140">
        <f t="shared" si="922"/>
        <v>0</v>
      </c>
      <c r="Y1632" s="141">
        <f t="shared" si="931"/>
        <v>0</v>
      </c>
      <c r="Z1632" s="141">
        <f t="shared" si="932"/>
        <v>0</v>
      </c>
      <c r="AA1632" s="141">
        <f t="shared" si="933"/>
        <v>0</v>
      </c>
      <c r="AB1632" s="141">
        <f t="shared" si="934"/>
        <v>0</v>
      </c>
      <c r="AC1632" s="141">
        <f t="shared" si="935"/>
        <v>0</v>
      </c>
      <c r="AD1632" s="141">
        <f t="shared" si="936"/>
        <v>0</v>
      </c>
      <c r="AE1632" s="141">
        <f t="shared" si="937"/>
        <v>0</v>
      </c>
      <c r="AF1632" s="141">
        <f t="shared" si="938"/>
        <v>0</v>
      </c>
      <c r="AG1632" s="142"/>
      <c r="AH1632" s="143">
        <f t="shared" si="923"/>
        <v>0</v>
      </c>
      <c r="AI1632" s="143">
        <f t="shared" si="924"/>
        <v>0</v>
      </c>
      <c r="AJ1632" s="143">
        <f t="shared" si="925"/>
        <v>0</v>
      </c>
      <c r="AK1632" s="143">
        <f t="shared" si="926"/>
        <v>0</v>
      </c>
      <c r="AL1632" s="141">
        <f t="shared" si="939"/>
        <v>0</v>
      </c>
      <c r="AM1632" s="141">
        <f t="shared" si="940"/>
        <v>0</v>
      </c>
      <c r="AN1632" s="141">
        <f t="shared" si="941"/>
        <v>0</v>
      </c>
      <c r="AO1632" s="141">
        <f t="shared" si="942"/>
        <v>0</v>
      </c>
      <c r="AP1632" s="141">
        <f t="shared" si="943"/>
        <v>0</v>
      </c>
      <c r="AQ1632" s="141">
        <f t="shared" si="944"/>
        <v>0</v>
      </c>
      <c r="AR1632" s="141">
        <f t="shared" si="945"/>
        <v>0</v>
      </c>
      <c r="AS1632" s="141">
        <f t="shared" si="946"/>
        <v>0</v>
      </c>
      <c r="AT1632" s="142"/>
      <c r="AU1632" s="144">
        <f t="shared" si="927"/>
        <v>0</v>
      </c>
      <c r="AV1632" s="144">
        <f t="shared" si="928"/>
        <v>0</v>
      </c>
      <c r="AW1632" s="144">
        <f t="shared" si="929"/>
        <v>0</v>
      </c>
      <c r="AX1632" s="144">
        <f t="shared" si="930"/>
        <v>0</v>
      </c>
      <c r="AY1632" s="141">
        <f t="shared" si="947"/>
        <v>0</v>
      </c>
      <c r="AZ1632" s="141">
        <f t="shared" si="948"/>
        <v>0</v>
      </c>
      <c r="BA1632" s="141">
        <f t="shared" si="949"/>
        <v>0</v>
      </c>
      <c r="BB1632" s="141">
        <f t="shared" si="950"/>
        <v>0</v>
      </c>
      <c r="BC1632" s="141">
        <f t="shared" si="951"/>
        <v>0</v>
      </c>
      <c r="BD1632" s="141">
        <f t="shared" si="952"/>
        <v>0</v>
      </c>
      <c r="BE1632" s="141">
        <f t="shared" si="953"/>
        <v>0</v>
      </c>
      <c r="BF1632" s="141">
        <f t="shared" si="954"/>
        <v>0</v>
      </c>
      <c r="BG1632" s="105"/>
    </row>
    <row r="1633" spans="13:59" x14ac:dyDescent="0.25">
      <c r="M1633" s="100"/>
      <c r="N1633" s="120"/>
      <c r="O1633" s="121"/>
      <c r="P1633" s="120"/>
      <c r="Q1633" s="120"/>
      <c r="R1633" s="120"/>
      <c r="S1633" s="120"/>
      <c r="T1633" s="139"/>
      <c r="U1633" s="140">
        <f t="shared" si="919"/>
        <v>0</v>
      </c>
      <c r="V1633" s="140">
        <f t="shared" si="920"/>
        <v>0</v>
      </c>
      <c r="W1633" s="140">
        <f t="shared" si="921"/>
        <v>0</v>
      </c>
      <c r="X1633" s="140">
        <f t="shared" si="922"/>
        <v>0</v>
      </c>
      <c r="Y1633" s="141">
        <f t="shared" si="931"/>
        <v>0</v>
      </c>
      <c r="Z1633" s="141">
        <f t="shared" si="932"/>
        <v>0</v>
      </c>
      <c r="AA1633" s="141">
        <f t="shared" si="933"/>
        <v>0</v>
      </c>
      <c r="AB1633" s="141">
        <f t="shared" si="934"/>
        <v>0</v>
      </c>
      <c r="AC1633" s="141">
        <f t="shared" si="935"/>
        <v>0</v>
      </c>
      <c r="AD1633" s="141">
        <f t="shared" si="936"/>
        <v>0</v>
      </c>
      <c r="AE1633" s="141">
        <f t="shared" si="937"/>
        <v>0</v>
      </c>
      <c r="AF1633" s="141">
        <f t="shared" si="938"/>
        <v>0</v>
      </c>
      <c r="AG1633" s="142"/>
      <c r="AH1633" s="143">
        <f t="shared" si="923"/>
        <v>0</v>
      </c>
      <c r="AI1633" s="143">
        <f t="shared" si="924"/>
        <v>0</v>
      </c>
      <c r="AJ1633" s="143">
        <f t="shared" si="925"/>
        <v>0</v>
      </c>
      <c r="AK1633" s="143">
        <f t="shared" si="926"/>
        <v>0</v>
      </c>
      <c r="AL1633" s="141">
        <f t="shared" si="939"/>
        <v>0</v>
      </c>
      <c r="AM1633" s="141">
        <f t="shared" si="940"/>
        <v>0</v>
      </c>
      <c r="AN1633" s="141">
        <f t="shared" si="941"/>
        <v>0</v>
      </c>
      <c r="AO1633" s="141">
        <f t="shared" si="942"/>
        <v>0</v>
      </c>
      <c r="AP1633" s="141">
        <f t="shared" si="943"/>
        <v>0</v>
      </c>
      <c r="AQ1633" s="141">
        <f t="shared" si="944"/>
        <v>0</v>
      </c>
      <c r="AR1633" s="141">
        <f t="shared" si="945"/>
        <v>0</v>
      </c>
      <c r="AS1633" s="141">
        <f t="shared" si="946"/>
        <v>0</v>
      </c>
      <c r="AT1633" s="142"/>
      <c r="AU1633" s="144">
        <f t="shared" si="927"/>
        <v>0</v>
      </c>
      <c r="AV1633" s="144">
        <f t="shared" si="928"/>
        <v>0</v>
      </c>
      <c r="AW1633" s="144">
        <f t="shared" si="929"/>
        <v>0</v>
      </c>
      <c r="AX1633" s="144">
        <f t="shared" si="930"/>
        <v>0</v>
      </c>
      <c r="AY1633" s="141">
        <f t="shared" si="947"/>
        <v>0</v>
      </c>
      <c r="AZ1633" s="141">
        <f t="shared" si="948"/>
        <v>0</v>
      </c>
      <c r="BA1633" s="141">
        <f t="shared" si="949"/>
        <v>0</v>
      </c>
      <c r="BB1633" s="141">
        <f t="shared" si="950"/>
        <v>0</v>
      </c>
      <c r="BC1633" s="141">
        <f t="shared" si="951"/>
        <v>0</v>
      </c>
      <c r="BD1633" s="141">
        <f t="shared" si="952"/>
        <v>0</v>
      </c>
      <c r="BE1633" s="141">
        <f t="shared" si="953"/>
        <v>0</v>
      </c>
      <c r="BF1633" s="141">
        <f t="shared" si="954"/>
        <v>0</v>
      </c>
      <c r="BG1633" s="105"/>
    </row>
    <row r="1634" spans="13:59" x14ac:dyDescent="0.25">
      <c r="M1634" s="100"/>
      <c r="N1634" s="120"/>
      <c r="O1634" s="121"/>
      <c r="P1634" s="120"/>
      <c r="Q1634" s="120"/>
      <c r="R1634" s="120"/>
      <c r="S1634" s="120"/>
      <c r="T1634" s="139"/>
      <c r="U1634" s="140">
        <f t="shared" si="919"/>
        <v>0</v>
      </c>
      <c r="V1634" s="140">
        <f t="shared" si="920"/>
        <v>0</v>
      </c>
      <c r="W1634" s="140">
        <f t="shared" si="921"/>
        <v>0</v>
      </c>
      <c r="X1634" s="140">
        <f t="shared" si="922"/>
        <v>0</v>
      </c>
      <c r="Y1634" s="141">
        <f t="shared" si="931"/>
        <v>0</v>
      </c>
      <c r="Z1634" s="141">
        <f t="shared" si="932"/>
        <v>0</v>
      </c>
      <c r="AA1634" s="141">
        <f t="shared" si="933"/>
        <v>0</v>
      </c>
      <c r="AB1634" s="141">
        <f t="shared" si="934"/>
        <v>0</v>
      </c>
      <c r="AC1634" s="141">
        <f t="shared" si="935"/>
        <v>0</v>
      </c>
      <c r="AD1634" s="141">
        <f t="shared" si="936"/>
        <v>0</v>
      </c>
      <c r="AE1634" s="141">
        <f t="shared" si="937"/>
        <v>0</v>
      </c>
      <c r="AF1634" s="141">
        <f t="shared" si="938"/>
        <v>0</v>
      </c>
      <c r="AG1634" s="142"/>
      <c r="AH1634" s="143">
        <f t="shared" si="923"/>
        <v>0</v>
      </c>
      <c r="AI1634" s="143">
        <f t="shared" si="924"/>
        <v>0</v>
      </c>
      <c r="AJ1634" s="143">
        <f t="shared" si="925"/>
        <v>0</v>
      </c>
      <c r="AK1634" s="143">
        <f t="shared" si="926"/>
        <v>0</v>
      </c>
      <c r="AL1634" s="141">
        <f t="shared" si="939"/>
        <v>0</v>
      </c>
      <c r="AM1634" s="141">
        <f t="shared" si="940"/>
        <v>0</v>
      </c>
      <c r="AN1634" s="141">
        <f t="shared" si="941"/>
        <v>0</v>
      </c>
      <c r="AO1634" s="141">
        <f t="shared" si="942"/>
        <v>0</v>
      </c>
      <c r="AP1634" s="141">
        <f t="shared" si="943"/>
        <v>0</v>
      </c>
      <c r="AQ1634" s="141">
        <f t="shared" si="944"/>
        <v>0</v>
      </c>
      <c r="AR1634" s="141">
        <f t="shared" si="945"/>
        <v>0</v>
      </c>
      <c r="AS1634" s="141">
        <f t="shared" si="946"/>
        <v>0</v>
      </c>
      <c r="AT1634" s="142"/>
      <c r="AU1634" s="144">
        <f t="shared" si="927"/>
        <v>0</v>
      </c>
      <c r="AV1634" s="144">
        <f t="shared" si="928"/>
        <v>0</v>
      </c>
      <c r="AW1634" s="144">
        <f t="shared" si="929"/>
        <v>0</v>
      </c>
      <c r="AX1634" s="144">
        <f t="shared" si="930"/>
        <v>0</v>
      </c>
      <c r="AY1634" s="141">
        <f t="shared" si="947"/>
        <v>0</v>
      </c>
      <c r="AZ1634" s="141">
        <f t="shared" si="948"/>
        <v>0</v>
      </c>
      <c r="BA1634" s="141">
        <f t="shared" si="949"/>
        <v>0</v>
      </c>
      <c r="BB1634" s="141">
        <f t="shared" si="950"/>
        <v>0</v>
      </c>
      <c r="BC1634" s="141">
        <f t="shared" si="951"/>
        <v>0</v>
      </c>
      <c r="BD1634" s="141">
        <f t="shared" si="952"/>
        <v>0</v>
      </c>
      <c r="BE1634" s="141">
        <f t="shared" si="953"/>
        <v>0</v>
      </c>
      <c r="BF1634" s="141">
        <f t="shared" si="954"/>
        <v>0</v>
      </c>
      <c r="BG1634" s="105"/>
    </row>
    <row r="1635" spans="13:59" x14ac:dyDescent="0.25">
      <c r="M1635" s="100"/>
      <c r="N1635" s="120"/>
      <c r="O1635" s="121"/>
      <c r="P1635" s="120"/>
      <c r="Q1635" s="120"/>
      <c r="R1635" s="120"/>
      <c r="S1635" s="120"/>
      <c r="T1635" s="139"/>
      <c r="U1635" s="140">
        <f t="shared" si="919"/>
        <v>0</v>
      </c>
      <c r="V1635" s="140">
        <f t="shared" si="920"/>
        <v>0</v>
      </c>
      <c r="W1635" s="140">
        <f t="shared" si="921"/>
        <v>0</v>
      </c>
      <c r="X1635" s="140">
        <f t="shared" si="922"/>
        <v>0</v>
      </c>
      <c r="Y1635" s="141">
        <f t="shared" si="931"/>
        <v>0</v>
      </c>
      <c r="Z1635" s="141">
        <f t="shared" si="932"/>
        <v>0</v>
      </c>
      <c r="AA1635" s="141">
        <f t="shared" si="933"/>
        <v>0</v>
      </c>
      <c r="AB1635" s="141">
        <f t="shared" si="934"/>
        <v>0</v>
      </c>
      <c r="AC1635" s="141">
        <f t="shared" si="935"/>
        <v>0</v>
      </c>
      <c r="AD1635" s="141">
        <f t="shared" si="936"/>
        <v>0</v>
      </c>
      <c r="AE1635" s="141">
        <f t="shared" si="937"/>
        <v>0</v>
      </c>
      <c r="AF1635" s="141">
        <f t="shared" si="938"/>
        <v>0</v>
      </c>
      <c r="AG1635" s="142"/>
      <c r="AH1635" s="143">
        <f t="shared" si="923"/>
        <v>0</v>
      </c>
      <c r="AI1635" s="143">
        <f t="shared" si="924"/>
        <v>0</v>
      </c>
      <c r="AJ1635" s="143">
        <f t="shared" si="925"/>
        <v>0</v>
      </c>
      <c r="AK1635" s="143">
        <f t="shared" si="926"/>
        <v>0</v>
      </c>
      <c r="AL1635" s="141">
        <f t="shared" si="939"/>
        <v>0</v>
      </c>
      <c r="AM1635" s="141">
        <f t="shared" si="940"/>
        <v>0</v>
      </c>
      <c r="AN1635" s="141">
        <f t="shared" si="941"/>
        <v>0</v>
      </c>
      <c r="AO1635" s="141">
        <f t="shared" si="942"/>
        <v>0</v>
      </c>
      <c r="AP1635" s="141">
        <f t="shared" si="943"/>
        <v>0</v>
      </c>
      <c r="AQ1635" s="141">
        <f t="shared" si="944"/>
        <v>0</v>
      </c>
      <c r="AR1635" s="141">
        <f t="shared" si="945"/>
        <v>0</v>
      </c>
      <c r="AS1635" s="141">
        <f t="shared" si="946"/>
        <v>0</v>
      </c>
      <c r="AT1635" s="142"/>
      <c r="AU1635" s="144">
        <f t="shared" si="927"/>
        <v>0</v>
      </c>
      <c r="AV1635" s="144">
        <f t="shared" si="928"/>
        <v>0</v>
      </c>
      <c r="AW1635" s="144">
        <f t="shared" si="929"/>
        <v>0</v>
      </c>
      <c r="AX1635" s="144">
        <f t="shared" si="930"/>
        <v>0</v>
      </c>
      <c r="AY1635" s="141">
        <f t="shared" si="947"/>
        <v>0</v>
      </c>
      <c r="AZ1635" s="141">
        <f t="shared" si="948"/>
        <v>0</v>
      </c>
      <c r="BA1635" s="141">
        <f t="shared" si="949"/>
        <v>0</v>
      </c>
      <c r="BB1635" s="141">
        <f t="shared" si="950"/>
        <v>0</v>
      </c>
      <c r="BC1635" s="141">
        <f t="shared" si="951"/>
        <v>0</v>
      </c>
      <c r="BD1635" s="141">
        <f t="shared" si="952"/>
        <v>0</v>
      </c>
      <c r="BE1635" s="141">
        <f t="shared" si="953"/>
        <v>0</v>
      </c>
      <c r="BF1635" s="141">
        <f t="shared" si="954"/>
        <v>0</v>
      </c>
      <c r="BG1635" s="105"/>
    </row>
    <row r="1636" spans="13:59" x14ac:dyDescent="0.25">
      <c r="M1636" s="100"/>
      <c r="N1636" s="120"/>
      <c r="O1636" s="121"/>
      <c r="P1636" s="120"/>
      <c r="Q1636" s="120"/>
      <c r="R1636" s="120"/>
      <c r="S1636" s="120"/>
      <c r="T1636" s="139"/>
      <c r="U1636" s="140">
        <f t="shared" si="919"/>
        <v>0</v>
      </c>
      <c r="V1636" s="140">
        <f t="shared" si="920"/>
        <v>0</v>
      </c>
      <c r="W1636" s="140">
        <f t="shared" si="921"/>
        <v>0</v>
      </c>
      <c r="X1636" s="140">
        <f t="shared" si="922"/>
        <v>0</v>
      </c>
      <c r="Y1636" s="141">
        <f t="shared" si="931"/>
        <v>0</v>
      </c>
      <c r="Z1636" s="141">
        <f t="shared" si="932"/>
        <v>0</v>
      </c>
      <c r="AA1636" s="141">
        <f t="shared" si="933"/>
        <v>0</v>
      </c>
      <c r="AB1636" s="141">
        <f t="shared" si="934"/>
        <v>0</v>
      </c>
      <c r="AC1636" s="141">
        <f t="shared" si="935"/>
        <v>0</v>
      </c>
      <c r="AD1636" s="141">
        <f t="shared" si="936"/>
        <v>0</v>
      </c>
      <c r="AE1636" s="141">
        <f t="shared" si="937"/>
        <v>0</v>
      </c>
      <c r="AF1636" s="141">
        <f t="shared" si="938"/>
        <v>0</v>
      </c>
      <c r="AG1636" s="142"/>
      <c r="AH1636" s="143">
        <f t="shared" si="923"/>
        <v>0</v>
      </c>
      <c r="AI1636" s="143">
        <f t="shared" si="924"/>
        <v>0</v>
      </c>
      <c r="AJ1636" s="143">
        <f t="shared" si="925"/>
        <v>0</v>
      </c>
      <c r="AK1636" s="143">
        <f t="shared" si="926"/>
        <v>0</v>
      </c>
      <c r="AL1636" s="141">
        <f t="shared" si="939"/>
        <v>0</v>
      </c>
      <c r="AM1636" s="141">
        <f t="shared" si="940"/>
        <v>0</v>
      </c>
      <c r="AN1636" s="141">
        <f t="shared" si="941"/>
        <v>0</v>
      </c>
      <c r="AO1636" s="141">
        <f t="shared" si="942"/>
        <v>0</v>
      </c>
      <c r="AP1636" s="141">
        <f t="shared" si="943"/>
        <v>0</v>
      </c>
      <c r="AQ1636" s="141">
        <f t="shared" si="944"/>
        <v>0</v>
      </c>
      <c r="AR1636" s="141">
        <f t="shared" si="945"/>
        <v>0</v>
      </c>
      <c r="AS1636" s="141">
        <f t="shared" si="946"/>
        <v>0</v>
      </c>
      <c r="AT1636" s="142"/>
      <c r="AU1636" s="144">
        <f t="shared" si="927"/>
        <v>0</v>
      </c>
      <c r="AV1636" s="144">
        <f t="shared" si="928"/>
        <v>0</v>
      </c>
      <c r="AW1636" s="144">
        <f t="shared" si="929"/>
        <v>0</v>
      </c>
      <c r="AX1636" s="144">
        <f t="shared" si="930"/>
        <v>0</v>
      </c>
      <c r="AY1636" s="141">
        <f t="shared" si="947"/>
        <v>0</v>
      </c>
      <c r="AZ1636" s="141">
        <f t="shared" si="948"/>
        <v>0</v>
      </c>
      <c r="BA1636" s="141">
        <f t="shared" si="949"/>
        <v>0</v>
      </c>
      <c r="BB1636" s="141">
        <f t="shared" si="950"/>
        <v>0</v>
      </c>
      <c r="BC1636" s="141">
        <f t="shared" si="951"/>
        <v>0</v>
      </c>
      <c r="BD1636" s="141">
        <f t="shared" si="952"/>
        <v>0</v>
      </c>
      <c r="BE1636" s="141">
        <f t="shared" si="953"/>
        <v>0</v>
      </c>
      <c r="BF1636" s="141">
        <f t="shared" si="954"/>
        <v>0</v>
      </c>
      <c r="BG1636" s="105"/>
    </row>
    <row r="1637" spans="13:59" x14ac:dyDescent="0.25">
      <c r="M1637" s="100"/>
      <c r="N1637" s="120"/>
      <c r="O1637" s="121"/>
      <c r="P1637" s="120"/>
      <c r="Q1637" s="120"/>
      <c r="R1637" s="120"/>
      <c r="S1637" s="120"/>
      <c r="T1637" s="139"/>
      <c r="U1637" s="140">
        <f t="shared" si="919"/>
        <v>0</v>
      </c>
      <c r="V1637" s="140">
        <f t="shared" si="920"/>
        <v>0</v>
      </c>
      <c r="W1637" s="140">
        <f t="shared" si="921"/>
        <v>0</v>
      </c>
      <c r="X1637" s="140">
        <f t="shared" si="922"/>
        <v>0</v>
      </c>
      <c r="Y1637" s="141">
        <f t="shared" si="931"/>
        <v>0</v>
      </c>
      <c r="Z1637" s="141">
        <f t="shared" si="932"/>
        <v>0</v>
      </c>
      <c r="AA1637" s="141">
        <f t="shared" si="933"/>
        <v>0</v>
      </c>
      <c r="AB1637" s="141">
        <f t="shared" si="934"/>
        <v>0</v>
      </c>
      <c r="AC1637" s="141">
        <f t="shared" si="935"/>
        <v>0</v>
      </c>
      <c r="AD1637" s="141">
        <f t="shared" si="936"/>
        <v>0</v>
      </c>
      <c r="AE1637" s="141">
        <f t="shared" si="937"/>
        <v>0</v>
      </c>
      <c r="AF1637" s="141">
        <f t="shared" si="938"/>
        <v>0</v>
      </c>
      <c r="AG1637" s="142"/>
      <c r="AH1637" s="143">
        <f t="shared" si="923"/>
        <v>0</v>
      </c>
      <c r="AI1637" s="143">
        <f t="shared" si="924"/>
        <v>0</v>
      </c>
      <c r="AJ1637" s="143">
        <f t="shared" si="925"/>
        <v>0</v>
      </c>
      <c r="AK1637" s="143">
        <f t="shared" si="926"/>
        <v>0</v>
      </c>
      <c r="AL1637" s="141">
        <f t="shared" si="939"/>
        <v>0</v>
      </c>
      <c r="AM1637" s="141">
        <f t="shared" si="940"/>
        <v>0</v>
      </c>
      <c r="AN1637" s="141">
        <f t="shared" si="941"/>
        <v>0</v>
      </c>
      <c r="AO1637" s="141">
        <f t="shared" si="942"/>
        <v>0</v>
      </c>
      <c r="AP1637" s="141">
        <f t="shared" si="943"/>
        <v>0</v>
      </c>
      <c r="AQ1637" s="141">
        <f t="shared" si="944"/>
        <v>0</v>
      </c>
      <c r="AR1637" s="141">
        <f t="shared" si="945"/>
        <v>0</v>
      </c>
      <c r="AS1637" s="141">
        <f t="shared" si="946"/>
        <v>0</v>
      </c>
      <c r="AT1637" s="142"/>
      <c r="AU1637" s="144">
        <f t="shared" si="927"/>
        <v>0</v>
      </c>
      <c r="AV1637" s="144">
        <f t="shared" si="928"/>
        <v>0</v>
      </c>
      <c r="AW1637" s="144">
        <f t="shared" si="929"/>
        <v>0</v>
      </c>
      <c r="AX1637" s="144">
        <f t="shared" si="930"/>
        <v>0</v>
      </c>
      <c r="AY1637" s="141">
        <f t="shared" si="947"/>
        <v>0</v>
      </c>
      <c r="AZ1637" s="141">
        <f t="shared" si="948"/>
        <v>0</v>
      </c>
      <c r="BA1637" s="141">
        <f t="shared" si="949"/>
        <v>0</v>
      </c>
      <c r="BB1637" s="141">
        <f t="shared" si="950"/>
        <v>0</v>
      </c>
      <c r="BC1637" s="141">
        <f t="shared" si="951"/>
        <v>0</v>
      </c>
      <c r="BD1637" s="141">
        <f t="shared" si="952"/>
        <v>0</v>
      </c>
      <c r="BE1637" s="141">
        <f t="shared" si="953"/>
        <v>0</v>
      </c>
      <c r="BF1637" s="141">
        <f t="shared" si="954"/>
        <v>0</v>
      </c>
      <c r="BG1637" s="105"/>
    </row>
    <row r="1638" spans="13:59" x14ac:dyDescent="0.25">
      <c r="M1638" s="100"/>
      <c r="N1638" s="120"/>
      <c r="O1638" s="121"/>
      <c r="P1638" s="120"/>
      <c r="Q1638" s="120"/>
      <c r="R1638" s="120"/>
      <c r="S1638" s="120"/>
      <c r="T1638" s="139"/>
      <c r="U1638" s="140">
        <f t="shared" si="919"/>
        <v>0</v>
      </c>
      <c r="V1638" s="140">
        <f t="shared" si="920"/>
        <v>0</v>
      </c>
      <c r="W1638" s="140">
        <f t="shared" si="921"/>
        <v>0</v>
      </c>
      <c r="X1638" s="140">
        <f t="shared" si="922"/>
        <v>0</v>
      </c>
      <c r="Y1638" s="141">
        <f t="shared" si="931"/>
        <v>0</v>
      </c>
      <c r="Z1638" s="141">
        <f t="shared" si="932"/>
        <v>0</v>
      </c>
      <c r="AA1638" s="141">
        <f t="shared" si="933"/>
        <v>0</v>
      </c>
      <c r="AB1638" s="141">
        <f t="shared" si="934"/>
        <v>0</v>
      </c>
      <c r="AC1638" s="141">
        <f t="shared" si="935"/>
        <v>0</v>
      </c>
      <c r="AD1638" s="141">
        <f t="shared" si="936"/>
        <v>0</v>
      </c>
      <c r="AE1638" s="141">
        <f t="shared" si="937"/>
        <v>0</v>
      </c>
      <c r="AF1638" s="141">
        <f t="shared" si="938"/>
        <v>0</v>
      </c>
      <c r="AG1638" s="142"/>
      <c r="AH1638" s="143">
        <f t="shared" si="923"/>
        <v>0</v>
      </c>
      <c r="AI1638" s="143">
        <f t="shared" si="924"/>
        <v>0</v>
      </c>
      <c r="AJ1638" s="143">
        <f t="shared" si="925"/>
        <v>0</v>
      </c>
      <c r="AK1638" s="143">
        <f t="shared" si="926"/>
        <v>0</v>
      </c>
      <c r="AL1638" s="141">
        <f t="shared" si="939"/>
        <v>0</v>
      </c>
      <c r="AM1638" s="141">
        <f t="shared" si="940"/>
        <v>0</v>
      </c>
      <c r="AN1638" s="141">
        <f t="shared" si="941"/>
        <v>0</v>
      </c>
      <c r="AO1638" s="141">
        <f t="shared" si="942"/>
        <v>0</v>
      </c>
      <c r="AP1638" s="141">
        <f t="shared" si="943"/>
        <v>0</v>
      </c>
      <c r="AQ1638" s="141">
        <f t="shared" si="944"/>
        <v>0</v>
      </c>
      <c r="AR1638" s="141">
        <f t="shared" si="945"/>
        <v>0</v>
      </c>
      <c r="AS1638" s="141">
        <f t="shared" si="946"/>
        <v>0</v>
      </c>
      <c r="AT1638" s="142"/>
      <c r="AU1638" s="144">
        <f t="shared" si="927"/>
        <v>0</v>
      </c>
      <c r="AV1638" s="144">
        <f t="shared" si="928"/>
        <v>0</v>
      </c>
      <c r="AW1638" s="144">
        <f t="shared" si="929"/>
        <v>0</v>
      </c>
      <c r="AX1638" s="144">
        <f t="shared" si="930"/>
        <v>0</v>
      </c>
      <c r="AY1638" s="141">
        <f t="shared" si="947"/>
        <v>0</v>
      </c>
      <c r="AZ1638" s="141">
        <f t="shared" si="948"/>
        <v>0</v>
      </c>
      <c r="BA1638" s="141">
        <f t="shared" si="949"/>
        <v>0</v>
      </c>
      <c r="BB1638" s="141">
        <f t="shared" si="950"/>
        <v>0</v>
      </c>
      <c r="BC1638" s="141">
        <f t="shared" si="951"/>
        <v>0</v>
      </c>
      <c r="BD1638" s="141">
        <f t="shared" si="952"/>
        <v>0</v>
      </c>
      <c r="BE1638" s="141">
        <f t="shared" si="953"/>
        <v>0</v>
      </c>
      <c r="BF1638" s="141">
        <f t="shared" si="954"/>
        <v>0</v>
      </c>
      <c r="BG1638" s="105"/>
    </row>
    <row r="1639" spans="13:59" x14ac:dyDescent="0.25">
      <c r="M1639" s="100"/>
      <c r="N1639" s="120"/>
      <c r="O1639" s="121"/>
      <c r="P1639" s="120"/>
      <c r="Q1639" s="120"/>
      <c r="R1639" s="120"/>
      <c r="S1639" s="120"/>
      <c r="T1639" s="139"/>
      <c r="U1639" s="140">
        <f t="shared" si="919"/>
        <v>0</v>
      </c>
      <c r="V1639" s="140">
        <f t="shared" si="920"/>
        <v>0</v>
      </c>
      <c r="W1639" s="140">
        <f t="shared" si="921"/>
        <v>0</v>
      </c>
      <c r="X1639" s="140">
        <f t="shared" si="922"/>
        <v>0</v>
      </c>
      <c r="Y1639" s="141">
        <f t="shared" si="931"/>
        <v>0</v>
      </c>
      <c r="Z1639" s="141">
        <f t="shared" si="932"/>
        <v>0</v>
      </c>
      <c r="AA1639" s="141">
        <f t="shared" si="933"/>
        <v>0</v>
      </c>
      <c r="AB1639" s="141">
        <f t="shared" si="934"/>
        <v>0</v>
      </c>
      <c r="AC1639" s="141">
        <f t="shared" si="935"/>
        <v>0</v>
      </c>
      <c r="AD1639" s="141">
        <f t="shared" si="936"/>
        <v>0</v>
      </c>
      <c r="AE1639" s="141">
        <f t="shared" si="937"/>
        <v>0</v>
      </c>
      <c r="AF1639" s="141">
        <f t="shared" si="938"/>
        <v>0</v>
      </c>
      <c r="AG1639" s="142"/>
      <c r="AH1639" s="143">
        <f t="shared" si="923"/>
        <v>0</v>
      </c>
      <c r="AI1639" s="143">
        <f t="shared" si="924"/>
        <v>0</v>
      </c>
      <c r="AJ1639" s="143">
        <f t="shared" si="925"/>
        <v>0</v>
      </c>
      <c r="AK1639" s="143">
        <f t="shared" si="926"/>
        <v>0</v>
      </c>
      <c r="AL1639" s="141">
        <f t="shared" si="939"/>
        <v>0</v>
      </c>
      <c r="AM1639" s="141">
        <f t="shared" si="940"/>
        <v>0</v>
      </c>
      <c r="AN1639" s="141">
        <f t="shared" si="941"/>
        <v>0</v>
      </c>
      <c r="AO1639" s="141">
        <f t="shared" si="942"/>
        <v>0</v>
      </c>
      <c r="AP1639" s="141">
        <f t="shared" si="943"/>
        <v>0</v>
      </c>
      <c r="AQ1639" s="141">
        <f t="shared" si="944"/>
        <v>0</v>
      </c>
      <c r="AR1639" s="141">
        <f t="shared" si="945"/>
        <v>0</v>
      </c>
      <c r="AS1639" s="141">
        <f t="shared" si="946"/>
        <v>0</v>
      </c>
      <c r="AT1639" s="142"/>
      <c r="AU1639" s="144">
        <f t="shared" si="927"/>
        <v>0</v>
      </c>
      <c r="AV1639" s="144">
        <f t="shared" si="928"/>
        <v>0</v>
      </c>
      <c r="AW1639" s="144">
        <f t="shared" si="929"/>
        <v>0</v>
      </c>
      <c r="AX1639" s="144">
        <f t="shared" si="930"/>
        <v>0</v>
      </c>
      <c r="AY1639" s="141">
        <f t="shared" si="947"/>
        <v>0</v>
      </c>
      <c r="AZ1639" s="141">
        <f t="shared" si="948"/>
        <v>0</v>
      </c>
      <c r="BA1639" s="141">
        <f t="shared" si="949"/>
        <v>0</v>
      </c>
      <c r="BB1639" s="141">
        <f t="shared" si="950"/>
        <v>0</v>
      </c>
      <c r="BC1639" s="141">
        <f t="shared" si="951"/>
        <v>0</v>
      </c>
      <c r="BD1639" s="141">
        <f t="shared" si="952"/>
        <v>0</v>
      </c>
      <c r="BE1639" s="141">
        <f t="shared" si="953"/>
        <v>0</v>
      </c>
      <c r="BF1639" s="141">
        <f t="shared" si="954"/>
        <v>0</v>
      </c>
      <c r="BG1639" s="105"/>
    </row>
    <row r="1640" spans="13:59" x14ac:dyDescent="0.25">
      <c r="M1640" s="100"/>
      <c r="N1640" s="120"/>
      <c r="O1640" s="121"/>
      <c r="P1640" s="120"/>
      <c r="Q1640" s="120"/>
      <c r="R1640" s="120"/>
      <c r="S1640" s="120"/>
      <c r="T1640" s="139"/>
      <c r="U1640" s="140">
        <f t="shared" si="919"/>
        <v>0</v>
      </c>
      <c r="V1640" s="140">
        <f t="shared" si="920"/>
        <v>0</v>
      </c>
      <c r="W1640" s="140">
        <f t="shared" si="921"/>
        <v>0</v>
      </c>
      <c r="X1640" s="140">
        <f t="shared" si="922"/>
        <v>0</v>
      </c>
      <c r="Y1640" s="141">
        <f t="shared" si="931"/>
        <v>0</v>
      </c>
      <c r="Z1640" s="141">
        <f t="shared" si="932"/>
        <v>0</v>
      </c>
      <c r="AA1640" s="141">
        <f t="shared" si="933"/>
        <v>0</v>
      </c>
      <c r="AB1640" s="141">
        <f t="shared" si="934"/>
        <v>0</v>
      </c>
      <c r="AC1640" s="141">
        <f t="shared" si="935"/>
        <v>0</v>
      </c>
      <c r="AD1640" s="141">
        <f t="shared" si="936"/>
        <v>0</v>
      </c>
      <c r="AE1640" s="141">
        <f t="shared" si="937"/>
        <v>0</v>
      </c>
      <c r="AF1640" s="141">
        <f t="shared" si="938"/>
        <v>0</v>
      </c>
      <c r="AG1640" s="142"/>
      <c r="AH1640" s="143">
        <f t="shared" si="923"/>
        <v>0</v>
      </c>
      <c r="AI1640" s="143">
        <f t="shared" si="924"/>
        <v>0</v>
      </c>
      <c r="AJ1640" s="143">
        <f t="shared" si="925"/>
        <v>0</v>
      </c>
      <c r="AK1640" s="143">
        <f t="shared" si="926"/>
        <v>0</v>
      </c>
      <c r="AL1640" s="141">
        <f t="shared" si="939"/>
        <v>0</v>
      </c>
      <c r="AM1640" s="141">
        <f t="shared" si="940"/>
        <v>0</v>
      </c>
      <c r="AN1640" s="141">
        <f t="shared" si="941"/>
        <v>0</v>
      </c>
      <c r="AO1640" s="141">
        <f t="shared" si="942"/>
        <v>0</v>
      </c>
      <c r="AP1640" s="141">
        <f t="shared" si="943"/>
        <v>0</v>
      </c>
      <c r="AQ1640" s="141">
        <f t="shared" si="944"/>
        <v>0</v>
      </c>
      <c r="AR1640" s="141">
        <f t="shared" si="945"/>
        <v>0</v>
      </c>
      <c r="AS1640" s="141">
        <f t="shared" si="946"/>
        <v>0</v>
      </c>
      <c r="AT1640" s="142"/>
      <c r="AU1640" s="144">
        <f t="shared" si="927"/>
        <v>0</v>
      </c>
      <c r="AV1640" s="144">
        <f t="shared" si="928"/>
        <v>0</v>
      </c>
      <c r="AW1640" s="144">
        <f t="shared" si="929"/>
        <v>0</v>
      </c>
      <c r="AX1640" s="144">
        <f t="shared" si="930"/>
        <v>0</v>
      </c>
      <c r="AY1640" s="141">
        <f t="shared" si="947"/>
        <v>0</v>
      </c>
      <c r="AZ1640" s="141">
        <f t="shared" si="948"/>
        <v>0</v>
      </c>
      <c r="BA1640" s="141">
        <f t="shared" si="949"/>
        <v>0</v>
      </c>
      <c r="BB1640" s="141">
        <f t="shared" si="950"/>
        <v>0</v>
      </c>
      <c r="BC1640" s="141">
        <f t="shared" si="951"/>
        <v>0</v>
      </c>
      <c r="BD1640" s="141">
        <f t="shared" si="952"/>
        <v>0</v>
      </c>
      <c r="BE1640" s="141">
        <f t="shared" si="953"/>
        <v>0</v>
      </c>
      <c r="BF1640" s="141">
        <f t="shared" si="954"/>
        <v>0</v>
      </c>
      <c r="BG1640" s="105"/>
    </row>
    <row r="1641" spans="13:59" x14ac:dyDescent="0.25">
      <c r="M1641" s="100"/>
      <c r="T1641" s="139"/>
      <c r="U1641" s="140">
        <f t="shared" si="919"/>
        <v>0</v>
      </c>
      <c r="V1641" s="140">
        <f t="shared" si="920"/>
        <v>0</v>
      </c>
      <c r="W1641" s="140">
        <f t="shared" si="921"/>
        <v>0</v>
      </c>
      <c r="X1641" s="140">
        <f t="shared" si="922"/>
        <v>0</v>
      </c>
      <c r="Y1641" s="141">
        <f t="shared" si="931"/>
        <v>0</v>
      </c>
      <c r="Z1641" s="141">
        <f t="shared" si="932"/>
        <v>0</v>
      </c>
      <c r="AA1641" s="141">
        <f t="shared" si="933"/>
        <v>0</v>
      </c>
      <c r="AB1641" s="141">
        <f t="shared" si="934"/>
        <v>0</v>
      </c>
      <c r="AC1641" s="141">
        <f t="shared" si="935"/>
        <v>0</v>
      </c>
      <c r="AD1641" s="141">
        <f t="shared" si="936"/>
        <v>0</v>
      </c>
      <c r="AE1641" s="141">
        <f t="shared" si="937"/>
        <v>0</v>
      </c>
      <c r="AF1641" s="141">
        <f t="shared" si="938"/>
        <v>0</v>
      </c>
      <c r="AG1641" s="142"/>
      <c r="AH1641" s="143">
        <f t="shared" si="923"/>
        <v>0</v>
      </c>
      <c r="AI1641" s="143">
        <f t="shared" si="924"/>
        <v>0</v>
      </c>
      <c r="AJ1641" s="143">
        <f t="shared" si="925"/>
        <v>0</v>
      </c>
      <c r="AK1641" s="143">
        <f t="shared" si="926"/>
        <v>0</v>
      </c>
      <c r="AL1641" s="141">
        <f t="shared" si="939"/>
        <v>0</v>
      </c>
      <c r="AM1641" s="141">
        <f t="shared" si="940"/>
        <v>0</v>
      </c>
      <c r="AN1641" s="141">
        <f t="shared" si="941"/>
        <v>0</v>
      </c>
      <c r="AO1641" s="141">
        <f t="shared" si="942"/>
        <v>0</v>
      </c>
      <c r="AP1641" s="141">
        <f t="shared" si="943"/>
        <v>0</v>
      </c>
      <c r="AQ1641" s="141">
        <f t="shared" si="944"/>
        <v>0</v>
      </c>
      <c r="AR1641" s="141">
        <f t="shared" si="945"/>
        <v>0</v>
      </c>
      <c r="AS1641" s="141">
        <f t="shared" si="946"/>
        <v>0</v>
      </c>
      <c r="AT1641" s="142"/>
      <c r="AU1641" s="144">
        <f t="shared" si="927"/>
        <v>0</v>
      </c>
      <c r="AV1641" s="144">
        <f t="shared" si="928"/>
        <v>0</v>
      </c>
      <c r="AW1641" s="144">
        <f t="shared" si="929"/>
        <v>0</v>
      </c>
      <c r="AX1641" s="144">
        <f t="shared" si="930"/>
        <v>0</v>
      </c>
      <c r="AY1641" s="141">
        <f t="shared" si="947"/>
        <v>0</v>
      </c>
      <c r="AZ1641" s="141">
        <f t="shared" si="948"/>
        <v>0</v>
      </c>
      <c r="BA1641" s="141">
        <f t="shared" si="949"/>
        <v>0</v>
      </c>
      <c r="BB1641" s="141">
        <f t="shared" si="950"/>
        <v>0</v>
      </c>
      <c r="BC1641" s="141">
        <f t="shared" si="951"/>
        <v>0</v>
      </c>
      <c r="BD1641" s="141">
        <f t="shared" si="952"/>
        <v>0</v>
      </c>
      <c r="BE1641" s="141">
        <f t="shared" si="953"/>
        <v>0</v>
      </c>
      <c r="BF1641" s="141">
        <f t="shared" si="954"/>
        <v>0</v>
      </c>
      <c r="BG1641" s="105"/>
    </row>
    <row r="1642" spans="13:59" x14ac:dyDescent="0.25">
      <c r="M1642" s="100"/>
      <c r="N1642" s="120"/>
      <c r="O1642" s="121"/>
      <c r="P1642" s="120"/>
      <c r="Q1642" s="120"/>
      <c r="R1642" s="120"/>
      <c r="S1642" s="120"/>
      <c r="T1642" s="139"/>
      <c r="U1642" s="140">
        <f t="shared" si="919"/>
        <v>0</v>
      </c>
      <c r="V1642" s="140">
        <f t="shared" si="920"/>
        <v>0</v>
      </c>
      <c r="W1642" s="140">
        <f t="shared" si="921"/>
        <v>0</v>
      </c>
      <c r="X1642" s="140">
        <f t="shared" si="922"/>
        <v>0</v>
      </c>
      <c r="Y1642" s="141">
        <f t="shared" si="931"/>
        <v>0</v>
      </c>
      <c r="Z1642" s="141">
        <f t="shared" si="932"/>
        <v>0</v>
      </c>
      <c r="AA1642" s="141">
        <f t="shared" si="933"/>
        <v>0</v>
      </c>
      <c r="AB1642" s="141">
        <f t="shared" si="934"/>
        <v>0</v>
      </c>
      <c r="AC1642" s="141">
        <f t="shared" si="935"/>
        <v>0</v>
      </c>
      <c r="AD1642" s="141">
        <f t="shared" si="936"/>
        <v>0</v>
      </c>
      <c r="AE1642" s="141">
        <f t="shared" si="937"/>
        <v>0</v>
      </c>
      <c r="AF1642" s="141">
        <f t="shared" si="938"/>
        <v>0</v>
      </c>
      <c r="AG1642" s="142"/>
      <c r="AH1642" s="143">
        <f t="shared" si="923"/>
        <v>0</v>
      </c>
      <c r="AI1642" s="143">
        <f t="shared" si="924"/>
        <v>0</v>
      </c>
      <c r="AJ1642" s="143">
        <f t="shared" si="925"/>
        <v>0</v>
      </c>
      <c r="AK1642" s="143">
        <f t="shared" si="926"/>
        <v>0</v>
      </c>
      <c r="AL1642" s="141">
        <f t="shared" si="939"/>
        <v>0</v>
      </c>
      <c r="AM1642" s="141">
        <f t="shared" si="940"/>
        <v>0</v>
      </c>
      <c r="AN1642" s="141">
        <f t="shared" si="941"/>
        <v>0</v>
      </c>
      <c r="AO1642" s="141">
        <f t="shared" si="942"/>
        <v>0</v>
      </c>
      <c r="AP1642" s="141">
        <f t="shared" si="943"/>
        <v>0</v>
      </c>
      <c r="AQ1642" s="141">
        <f t="shared" si="944"/>
        <v>0</v>
      </c>
      <c r="AR1642" s="141">
        <f t="shared" si="945"/>
        <v>0</v>
      </c>
      <c r="AS1642" s="141">
        <f t="shared" si="946"/>
        <v>0</v>
      </c>
      <c r="AT1642" s="142"/>
      <c r="AU1642" s="144">
        <f t="shared" si="927"/>
        <v>0</v>
      </c>
      <c r="AV1642" s="144">
        <f t="shared" si="928"/>
        <v>0</v>
      </c>
      <c r="AW1642" s="144">
        <f t="shared" si="929"/>
        <v>0</v>
      </c>
      <c r="AX1642" s="144">
        <f t="shared" si="930"/>
        <v>0</v>
      </c>
      <c r="AY1642" s="141">
        <f t="shared" si="947"/>
        <v>0</v>
      </c>
      <c r="AZ1642" s="141">
        <f t="shared" si="948"/>
        <v>0</v>
      </c>
      <c r="BA1642" s="141">
        <f t="shared" si="949"/>
        <v>0</v>
      </c>
      <c r="BB1642" s="141">
        <f t="shared" si="950"/>
        <v>0</v>
      </c>
      <c r="BC1642" s="141">
        <f t="shared" si="951"/>
        <v>0</v>
      </c>
      <c r="BD1642" s="141">
        <f t="shared" si="952"/>
        <v>0</v>
      </c>
      <c r="BE1642" s="141">
        <f t="shared" si="953"/>
        <v>0</v>
      </c>
      <c r="BF1642" s="141">
        <f t="shared" si="954"/>
        <v>0</v>
      </c>
      <c r="BG1642" s="105"/>
    </row>
    <row r="1643" spans="13:59" x14ac:dyDescent="0.25">
      <c r="M1643" s="100"/>
      <c r="N1643" s="120"/>
      <c r="O1643" s="121"/>
      <c r="P1643" s="120"/>
      <c r="Q1643" s="120"/>
      <c r="R1643" s="120"/>
      <c r="S1643" s="120"/>
      <c r="T1643" s="139"/>
      <c r="U1643" s="140">
        <f t="shared" si="919"/>
        <v>0</v>
      </c>
      <c r="V1643" s="140">
        <f t="shared" si="920"/>
        <v>0</v>
      </c>
      <c r="W1643" s="140">
        <f t="shared" si="921"/>
        <v>0</v>
      </c>
      <c r="X1643" s="140">
        <f t="shared" si="922"/>
        <v>0</v>
      </c>
      <c r="Y1643" s="141">
        <f t="shared" si="931"/>
        <v>0</v>
      </c>
      <c r="Z1643" s="141">
        <f t="shared" si="932"/>
        <v>0</v>
      </c>
      <c r="AA1643" s="141">
        <f t="shared" si="933"/>
        <v>0</v>
      </c>
      <c r="AB1643" s="141">
        <f t="shared" si="934"/>
        <v>0</v>
      </c>
      <c r="AC1643" s="141">
        <f t="shared" si="935"/>
        <v>0</v>
      </c>
      <c r="AD1643" s="141">
        <f t="shared" si="936"/>
        <v>0</v>
      </c>
      <c r="AE1643" s="141">
        <f t="shared" si="937"/>
        <v>0</v>
      </c>
      <c r="AF1643" s="141">
        <f t="shared" si="938"/>
        <v>0</v>
      </c>
      <c r="AG1643" s="142"/>
      <c r="AH1643" s="143">
        <f t="shared" si="923"/>
        <v>0</v>
      </c>
      <c r="AI1643" s="143">
        <f t="shared" si="924"/>
        <v>0</v>
      </c>
      <c r="AJ1643" s="143">
        <f t="shared" si="925"/>
        <v>0</v>
      </c>
      <c r="AK1643" s="143">
        <f t="shared" si="926"/>
        <v>0</v>
      </c>
      <c r="AL1643" s="141">
        <f t="shared" si="939"/>
        <v>0</v>
      </c>
      <c r="AM1643" s="141">
        <f t="shared" si="940"/>
        <v>0</v>
      </c>
      <c r="AN1643" s="141">
        <f t="shared" si="941"/>
        <v>0</v>
      </c>
      <c r="AO1643" s="141">
        <f t="shared" si="942"/>
        <v>0</v>
      </c>
      <c r="AP1643" s="141">
        <f t="shared" si="943"/>
        <v>0</v>
      </c>
      <c r="AQ1643" s="141">
        <f t="shared" si="944"/>
        <v>0</v>
      </c>
      <c r="AR1643" s="141">
        <f t="shared" si="945"/>
        <v>0</v>
      </c>
      <c r="AS1643" s="141">
        <f t="shared" si="946"/>
        <v>0</v>
      </c>
      <c r="AT1643" s="142"/>
      <c r="AU1643" s="144">
        <f t="shared" si="927"/>
        <v>0</v>
      </c>
      <c r="AV1643" s="144">
        <f t="shared" si="928"/>
        <v>0</v>
      </c>
      <c r="AW1643" s="144">
        <f t="shared" si="929"/>
        <v>0</v>
      </c>
      <c r="AX1643" s="144">
        <f t="shared" si="930"/>
        <v>0</v>
      </c>
      <c r="AY1643" s="141">
        <f t="shared" si="947"/>
        <v>0</v>
      </c>
      <c r="AZ1643" s="141">
        <f t="shared" si="948"/>
        <v>0</v>
      </c>
      <c r="BA1643" s="141">
        <f t="shared" si="949"/>
        <v>0</v>
      </c>
      <c r="BB1643" s="141">
        <f t="shared" si="950"/>
        <v>0</v>
      </c>
      <c r="BC1643" s="141">
        <f t="shared" si="951"/>
        <v>0</v>
      </c>
      <c r="BD1643" s="141">
        <f t="shared" si="952"/>
        <v>0</v>
      </c>
      <c r="BE1643" s="141">
        <f t="shared" si="953"/>
        <v>0</v>
      </c>
      <c r="BF1643" s="141">
        <f t="shared" si="954"/>
        <v>0</v>
      </c>
      <c r="BG1643" s="105"/>
    </row>
    <row r="1644" spans="13:59" x14ac:dyDescent="0.25">
      <c r="M1644" s="100"/>
      <c r="N1644" s="120"/>
      <c r="O1644" s="121"/>
      <c r="P1644" s="120"/>
      <c r="Q1644" s="120"/>
      <c r="R1644" s="120"/>
      <c r="S1644" s="120"/>
      <c r="T1644" s="139"/>
      <c r="U1644" s="140">
        <f t="shared" si="919"/>
        <v>0</v>
      </c>
      <c r="V1644" s="140">
        <f t="shared" si="920"/>
        <v>0</v>
      </c>
      <c r="W1644" s="140">
        <f t="shared" si="921"/>
        <v>0</v>
      </c>
      <c r="X1644" s="140">
        <f t="shared" si="922"/>
        <v>0</v>
      </c>
      <c r="Y1644" s="141">
        <f t="shared" si="931"/>
        <v>0</v>
      </c>
      <c r="Z1644" s="141">
        <f t="shared" si="932"/>
        <v>0</v>
      </c>
      <c r="AA1644" s="141">
        <f t="shared" si="933"/>
        <v>0</v>
      </c>
      <c r="AB1644" s="141">
        <f t="shared" si="934"/>
        <v>0</v>
      </c>
      <c r="AC1644" s="141">
        <f t="shared" si="935"/>
        <v>0</v>
      </c>
      <c r="AD1644" s="141">
        <f t="shared" si="936"/>
        <v>0</v>
      </c>
      <c r="AE1644" s="141">
        <f t="shared" si="937"/>
        <v>0</v>
      </c>
      <c r="AF1644" s="141">
        <f t="shared" si="938"/>
        <v>0</v>
      </c>
      <c r="AG1644" s="142"/>
      <c r="AH1644" s="143">
        <f t="shared" si="923"/>
        <v>0</v>
      </c>
      <c r="AI1644" s="143">
        <f t="shared" si="924"/>
        <v>0</v>
      </c>
      <c r="AJ1644" s="143">
        <f t="shared" si="925"/>
        <v>0</v>
      </c>
      <c r="AK1644" s="143">
        <f t="shared" si="926"/>
        <v>0</v>
      </c>
      <c r="AL1644" s="141">
        <f t="shared" si="939"/>
        <v>0</v>
      </c>
      <c r="AM1644" s="141">
        <f t="shared" si="940"/>
        <v>0</v>
      </c>
      <c r="AN1644" s="141">
        <f t="shared" si="941"/>
        <v>0</v>
      </c>
      <c r="AO1644" s="141">
        <f t="shared" si="942"/>
        <v>0</v>
      </c>
      <c r="AP1644" s="141">
        <f t="shared" si="943"/>
        <v>0</v>
      </c>
      <c r="AQ1644" s="141">
        <f t="shared" si="944"/>
        <v>0</v>
      </c>
      <c r="AR1644" s="141">
        <f t="shared" si="945"/>
        <v>0</v>
      </c>
      <c r="AS1644" s="141">
        <f t="shared" si="946"/>
        <v>0</v>
      </c>
      <c r="AT1644" s="142"/>
      <c r="AU1644" s="144">
        <f t="shared" si="927"/>
        <v>0</v>
      </c>
      <c r="AV1644" s="144">
        <f t="shared" si="928"/>
        <v>0</v>
      </c>
      <c r="AW1644" s="144">
        <f t="shared" si="929"/>
        <v>0</v>
      </c>
      <c r="AX1644" s="144">
        <f t="shared" si="930"/>
        <v>0</v>
      </c>
      <c r="AY1644" s="141">
        <f t="shared" si="947"/>
        <v>0</v>
      </c>
      <c r="AZ1644" s="141">
        <f t="shared" si="948"/>
        <v>0</v>
      </c>
      <c r="BA1644" s="141">
        <f t="shared" si="949"/>
        <v>0</v>
      </c>
      <c r="BB1644" s="141">
        <f t="shared" si="950"/>
        <v>0</v>
      </c>
      <c r="BC1644" s="141">
        <f t="shared" si="951"/>
        <v>0</v>
      </c>
      <c r="BD1644" s="141">
        <f t="shared" si="952"/>
        <v>0</v>
      </c>
      <c r="BE1644" s="141">
        <f t="shared" si="953"/>
        <v>0</v>
      </c>
      <c r="BF1644" s="141">
        <f t="shared" si="954"/>
        <v>0</v>
      </c>
      <c r="BG1644" s="105"/>
    </row>
    <row r="1645" spans="13:59" x14ac:dyDescent="0.25">
      <c r="M1645" s="100"/>
      <c r="T1645" s="139"/>
      <c r="U1645" s="140">
        <f t="shared" si="919"/>
        <v>0</v>
      </c>
      <c r="V1645" s="140">
        <f t="shared" si="920"/>
        <v>0</v>
      </c>
      <c r="W1645" s="140">
        <f t="shared" si="921"/>
        <v>0</v>
      </c>
      <c r="X1645" s="140">
        <f t="shared" si="922"/>
        <v>0</v>
      </c>
      <c r="Y1645" s="141">
        <f t="shared" si="931"/>
        <v>0</v>
      </c>
      <c r="Z1645" s="141">
        <f t="shared" si="932"/>
        <v>0</v>
      </c>
      <c r="AA1645" s="141">
        <f t="shared" si="933"/>
        <v>0</v>
      </c>
      <c r="AB1645" s="141">
        <f t="shared" si="934"/>
        <v>0</v>
      </c>
      <c r="AC1645" s="141">
        <f t="shared" si="935"/>
        <v>0</v>
      </c>
      <c r="AD1645" s="141">
        <f t="shared" si="936"/>
        <v>0</v>
      </c>
      <c r="AE1645" s="141">
        <f t="shared" si="937"/>
        <v>0</v>
      </c>
      <c r="AF1645" s="141">
        <f t="shared" si="938"/>
        <v>0</v>
      </c>
      <c r="AG1645" s="142"/>
      <c r="AH1645" s="143">
        <f t="shared" si="923"/>
        <v>0</v>
      </c>
      <c r="AI1645" s="143">
        <f t="shared" si="924"/>
        <v>0</v>
      </c>
      <c r="AJ1645" s="143">
        <f t="shared" si="925"/>
        <v>0</v>
      </c>
      <c r="AK1645" s="143">
        <f t="shared" si="926"/>
        <v>0</v>
      </c>
      <c r="AL1645" s="141">
        <f t="shared" si="939"/>
        <v>0</v>
      </c>
      <c r="AM1645" s="141">
        <f t="shared" si="940"/>
        <v>0</v>
      </c>
      <c r="AN1645" s="141">
        <f t="shared" si="941"/>
        <v>0</v>
      </c>
      <c r="AO1645" s="141">
        <f t="shared" si="942"/>
        <v>0</v>
      </c>
      <c r="AP1645" s="141">
        <f t="shared" si="943"/>
        <v>0</v>
      </c>
      <c r="AQ1645" s="141">
        <f t="shared" si="944"/>
        <v>0</v>
      </c>
      <c r="AR1645" s="141">
        <f t="shared" si="945"/>
        <v>0</v>
      </c>
      <c r="AS1645" s="141">
        <f t="shared" si="946"/>
        <v>0</v>
      </c>
      <c r="AT1645" s="142"/>
      <c r="AU1645" s="144">
        <f t="shared" si="927"/>
        <v>0</v>
      </c>
      <c r="AV1645" s="144">
        <f t="shared" si="928"/>
        <v>0</v>
      </c>
      <c r="AW1645" s="144">
        <f t="shared" si="929"/>
        <v>0</v>
      </c>
      <c r="AX1645" s="144">
        <f t="shared" si="930"/>
        <v>0</v>
      </c>
      <c r="AY1645" s="141">
        <f t="shared" si="947"/>
        <v>0</v>
      </c>
      <c r="AZ1645" s="141">
        <f t="shared" si="948"/>
        <v>0</v>
      </c>
      <c r="BA1645" s="141">
        <f t="shared" si="949"/>
        <v>0</v>
      </c>
      <c r="BB1645" s="141">
        <f t="shared" si="950"/>
        <v>0</v>
      </c>
      <c r="BC1645" s="141">
        <f t="shared" si="951"/>
        <v>0</v>
      </c>
      <c r="BD1645" s="141">
        <f t="shared" si="952"/>
        <v>0</v>
      </c>
      <c r="BE1645" s="141">
        <f t="shared" si="953"/>
        <v>0</v>
      </c>
      <c r="BF1645" s="141">
        <f t="shared" si="954"/>
        <v>0</v>
      </c>
      <c r="BG1645" s="105"/>
    </row>
    <row r="1646" spans="13:59" x14ac:dyDescent="0.25">
      <c r="M1646" s="100"/>
      <c r="N1646" s="120"/>
      <c r="O1646" s="121"/>
      <c r="P1646" s="120"/>
      <c r="Q1646" s="120"/>
      <c r="R1646" s="120"/>
      <c r="S1646" s="120"/>
      <c r="T1646" s="139"/>
      <c r="U1646" s="140">
        <f t="shared" si="919"/>
        <v>0</v>
      </c>
      <c r="V1646" s="140">
        <f t="shared" si="920"/>
        <v>0</v>
      </c>
      <c r="W1646" s="140">
        <f t="shared" si="921"/>
        <v>0</v>
      </c>
      <c r="X1646" s="140">
        <f t="shared" si="922"/>
        <v>0</v>
      </c>
      <c r="Y1646" s="141">
        <f t="shared" si="931"/>
        <v>0</v>
      </c>
      <c r="Z1646" s="141">
        <f t="shared" si="932"/>
        <v>0</v>
      </c>
      <c r="AA1646" s="141">
        <f t="shared" si="933"/>
        <v>0</v>
      </c>
      <c r="AB1646" s="141">
        <f t="shared" si="934"/>
        <v>0</v>
      </c>
      <c r="AC1646" s="141">
        <f t="shared" si="935"/>
        <v>0</v>
      </c>
      <c r="AD1646" s="141">
        <f t="shared" si="936"/>
        <v>0</v>
      </c>
      <c r="AE1646" s="141">
        <f t="shared" si="937"/>
        <v>0</v>
      </c>
      <c r="AF1646" s="141">
        <f t="shared" si="938"/>
        <v>0</v>
      </c>
      <c r="AG1646" s="142"/>
      <c r="AH1646" s="143">
        <f t="shared" si="923"/>
        <v>0</v>
      </c>
      <c r="AI1646" s="143">
        <f t="shared" si="924"/>
        <v>0</v>
      </c>
      <c r="AJ1646" s="143">
        <f t="shared" si="925"/>
        <v>0</v>
      </c>
      <c r="AK1646" s="143">
        <f t="shared" si="926"/>
        <v>0</v>
      </c>
      <c r="AL1646" s="141">
        <f t="shared" si="939"/>
        <v>0</v>
      </c>
      <c r="AM1646" s="141">
        <f t="shared" si="940"/>
        <v>0</v>
      </c>
      <c r="AN1646" s="141">
        <f t="shared" si="941"/>
        <v>0</v>
      </c>
      <c r="AO1646" s="141">
        <f t="shared" si="942"/>
        <v>0</v>
      </c>
      <c r="AP1646" s="141">
        <f t="shared" si="943"/>
        <v>0</v>
      </c>
      <c r="AQ1646" s="141">
        <f t="shared" si="944"/>
        <v>0</v>
      </c>
      <c r="AR1646" s="141">
        <f t="shared" si="945"/>
        <v>0</v>
      </c>
      <c r="AS1646" s="141">
        <f t="shared" si="946"/>
        <v>0</v>
      </c>
      <c r="AT1646" s="142"/>
      <c r="AU1646" s="144">
        <f t="shared" si="927"/>
        <v>0</v>
      </c>
      <c r="AV1646" s="144">
        <f t="shared" si="928"/>
        <v>0</v>
      </c>
      <c r="AW1646" s="144">
        <f t="shared" si="929"/>
        <v>0</v>
      </c>
      <c r="AX1646" s="144">
        <f t="shared" si="930"/>
        <v>0</v>
      </c>
      <c r="AY1646" s="141">
        <f t="shared" si="947"/>
        <v>0</v>
      </c>
      <c r="AZ1646" s="141">
        <f t="shared" si="948"/>
        <v>0</v>
      </c>
      <c r="BA1646" s="141">
        <f t="shared" si="949"/>
        <v>0</v>
      </c>
      <c r="BB1646" s="141">
        <f t="shared" si="950"/>
        <v>0</v>
      </c>
      <c r="BC1646" s="141">
        <f t="shared" si="951"/>
        <v>0</v>
      </c>
      <c r="BD1646" s="141">
        <f t="shared" si="952"/>
        <v>0</v>
      </c>
      <c r="BE1646" s="141">
        <f t="shared" si="953"/>
        <v>0</v>
      </c>
      <c r="BF1646" s="141">
        <f t="shared" si="954"/>
        <v>0</v>
      </c>
      <c r="BG1646" s="105"/>
    </row>
    <row r="1647" spans="13:59" x14ac:dyDescent="0.25">
      <c r="M1647" s="100"/>
      <c r="N1647" s="120"/>
      <c r="O1647" s="121"/>
      <c r="P1647" s="120"/>
      <c r="Q1647" s="120"/>
      <c r="R1647" s="120"/>
      <c r="S1647" s="120"/>
      <c r="T1647" s="139"/>
      <c r="U1647" s="140">
        <f t="shared" si="919"/>
        <v>0</v>
      </c>
      <c r="V1647" s="140">
        <f t="shared" si="920"/>
        <v>0</v>
      </c>
      <c r="W1647" s="140">
        <f t="shared" si="921"/>
        <v>0</v>
      </c>
      <c r="X1647" s="140">
        <f t="shared" si="922"/>
        <v>0</v>
      </c>
      <c r="Y1647" s="141">
        <f t="shared" si="931"/>
        <v>0</v>
      </c>
      <c r="Z1647" s="141">
        <f t="shared" si="932"/>
        <v>0</v>
      </c>
      <c r="AA1647" s="141">
        <f t="shared" si="933"/>
        <v>0</v>
      </c>
      <c r="AB1647" s="141">
        <f t="shared" si="934"/>
        <v>0</v>
      </c>
      <c r="AC1647" s="141">
        <f t="shared" si="935"/>
        <v>0</v>
      </c>
      <c r="AD1647" s="141">
        <f t="shared" si="936"/>
        <v>0</v>
      </c>
      <c r="AE1647" s="141">
        <f t="shared" si="937"/>
        <v>0</v>
      </c>
      <c r="AF1647" s="141">
        <f t="shared" si="938"/>
        <v>0</v>
      </c>
      <c r="AG1647" s="142"/>
      <c r="AH1647" s="143">
        <f t="shared" si="923"/>
        <v>0</v>
      </c>
      <c r="AI1647" s="143">
        <f t="shared" si="924"/>
        <v>0</v>
      </c>
      <c r="AJ1647" s="143">
        <f t="shared" si="925"/>
        <v>0</v>
      </c>
      <c r="AK1647" s="143">
        <f t="shared" si="926"/>
        <v>0</v>
      </c>
      <c r="AL1647" s="141">
        <f t="shared" si="939"/>
        <v>0</v>
      </c>
      <c r="AM1647" s="141">
        <f t="shared" si="940"/>
        <v>0</v>
      </c>
      <c r="AN1647" s="141">
        <f t="shared" si="941"/>
        <v>0</v>
      </c>
      <c r="AO1647" s="141">
        <f t="shared" si="942"/>
        <v>0</v>
      </c>
      <c r="AP1647" s="141">
        <f t="shared" si="943"/>
        <v>0</v>
      </c>
      <c r="AQ1647" s="141">
        <f t="shared" si="944"/>
        <v>0</v>
      </c>
      <c r="AR1647" s="141">
        <f t="shared" si="945"/>
        <v>0</v>
      </c>
      <c r="AS1647" s="141">
        <f t="shared" si="946"/>
        <v>0</v>
      </c>
      <c r="AT1647" s="142"/>
      <c r="AU1647" s="144">
        <f t="shared" si="927"/>
        <v>0</v>
      </c>
      <c r="AV1647" s="144">
        <f t="shared" si="928"/>
        <v>0</v>
      </c>
      <c r="AW1647" s="144">
        <f t="shared" si="929"/>
        <v>0</v>
      </c>
      <c r="AX1647" s="144">
        <f t="shared" si="930"/>
        <v>0</v>
      </c>
      <c r="AY1647" s="141">
        <f t="shared" si="947"/>
        <v>0</v>
      </c>
      <c r="AZ1647" s="141">
        <f t="shared" si="948"/>
        <v>0</v>
      </c>
      <c r="BA1647" s="141">
        <f t="shared" si="949"/>
        <v>0</v>
      </c>
      <c r="BB1647" s="141">
        <f t="shared" si="950"/>
        <v>0</v>
      </c>
      <c r="BC1647" s="141">
        <f t="shared" si="951"/>
        <v>0</v>
      </c>
      <c r="BD1647" s="141">
        <f t="shared" si="952"/>
        <v>0</v>
      </c>
      <c r="BE1647" s="141">
        <f t="shared" si="953"/>
        <v>0</v>
      </c>
      <c r="BF1647" s="141">
        <f t="shared" si="954"/>
        <v>0</v>
      </c>
      <c r="BG1647" s="105"/>
    </row>
    <row r="1648" spans="13:59" x14ac:dyDescent="0.25">
      <c r="M1648" s="100"/>
      <c r="T1648" s="139"/>
      <c r="U1648" s="140">
        <f t="shared" si="919"/>
        <v>0</v>
      </c>
      <c r="V1648" s="140">
        <f t="shared" si="920"/>
        <v>0</v>
      </c>
      <c r="W1648" s="140">
        <f t="shared" si="921"/>
        <v>0</v>
      </c>
      <c r="X1648" s="140">
        <f t="shared" si="922"/>
        <v>0</v>
      </c>
      <c r="Y1648" s="141">
        <f t="shared" si="931"/>
        <v>0</v>
      </c>
      <c r="Z1648" s="141">
        <f t="shared" si="932"/>
        <v>0</v>
      </c>
      <c r="AA1648" s="141">
        <f t="shared" si="933"/>
        <v>0</v>
      </c>
      <c r="AB1648" s="141">
        <f t="shared" si="934"/>
        <v>0</v>
      </c>
      <c r="AC1648" s="141">
        <f t="shared" si="935"/>
        <v>0</v>
      </c>
      <c r="AD1648" s="141">
        <f t="shared" si="936"/>
        <v>0</v>
      </c>
      <c r="AE1648" s="141">
        <f t="shared" si="937"/>
        <v>0</v>
      </c>
      <c r="AF1648" s="141">
        <f t="shared" si="938"/>
        <v>0</v>
      </c>
      <c r="AG1648" s="142"/>
      <c r="AH1648" s="143">
        <f t="shared" si="923"/>
        <v>0</v>
      </c>
      <c r="AI1648" s="143">
        <f t="shared" si="924"/>
        <v>0</v>
      </c>
      <c r="AJ1648" s="143">
        <f t="shared" si="925"/>
        <v>0</v>
      </c>
      <c r="AK1648" s="143">
        <f t="shared" si="926"/>
        <v>0</v>
      </c>
      <c r="AL1648" s="141">
        <f t="shared" si="939"/>
        <v>0</v>
      </c>
      <c r="AM1648" s="141">
        <f t="shared" si="940"/>
        <v>0</v>
      </c>
      <c r="AN1648" s="141">
        <f t="shared" si="941"/>
        <v>0</v>
      </c>
      <c r="AO1648" s="141">
        <f t="shared" si="942"/>
        <v>0</v>
      </c>
      <c r="AP1648" s="141">
        <f t="shared" si="943"/>
        <v>0</v>
      </c>
      <c r="AQ1648" s="141">
        <f t="shared" si="944"/>
        <v>0</v>
      </c>
      <c r="AR1648" s="141">
        <f t="shared" si="945"/>
        <v>0</v>
      </c>
      <c r="AS1648" s="141">
        <f t="shared" si="946"/>
        <v>0</v>
      </c>
      <c r="AT1648" s="142"/>
      <c r="AU1648" s="144">
        <f t="shared" si="927"/>
        <v>0</v>
      </c>
      <c r="AV1648" s="144">
        <f t="shared" si="928"/>
        <v>0</v>
      </c>
      <c r="AW1648" s="144">
        <f t="shared" si="929"/>
        <v>0</v>
      </c>
      <c r="AX1648" s="144">
        <f t="shared" si="930"/>
        <v>0</v>
      </c>
      <c r="AY1648" s="141">
        <f t="shared" si="947"/>
        <v>0</v>
      </c>
      <c r="AZ1648" s="141">
        <f t="shared" si="948"/>
        <v>0</v>
      </c>
      <c r="BA1648" s="141">
        <f t="shared" si="949"/>
        <v>0</v>
      </c>
      <c r="BB1648" s="141">
        <f t="shared" si="950"/>
        <v>0</v>
      </c>
      <c r="BC1648" s="141">
        <f t="shared" si="951"/>
        <v>0</v>
      </c>
      <c r="BD1648" s="141">
        <f t="shared" si="952"/>
        <v>0</v>
      </c>
      <c r="BE1648" s="141">
        <f t="shared" si="953"/>
        <v>0</v>
      </c>
      <c r="BF1648" s="141">
        <f t="shared" si="954"/>
        <v>0</v>
      </c>
      <c r="BG1648" s="105"/>
    </row>
    <row r="1649" spans="13:59" x14ac:dyDescent="0.25">
      <c r="M1649" s="100"/>
      <c r="N1649" s="120"/>
      <c r="O1649" s="121"/>
      <c r="P1649" s="120"/>
      <c r="Q1649" s="120"/>
      <c r="R1649" s="120"/>
      <c r="S1649" s="120"/>
      <c r="T1649" s="139"/>
      <c r="U1649" s="140">
        <f t="shared" si="919"/>
        <v>0</v>
      </c>
      <c r="V1649" s="140">
        <f t="shared" si="920"/>
        <v>0</v>
      </c>
      <c r="W1649" s="140">
        <f t="shared" si="921"/>
        <v>0</v>
      </c>
      <c r="X1649" s="140">
        <f t="shared" si="922"/>
        <v>0</v>
      </c>
      <c r="Y1649" s="141">
        <f t="shared" si="931"/>
        <v>0</v>
      </c>
      <c r="Z1649" s="141">
        <f t="shared" si="932"/>
        <v>0</v>
      </c>
      <c r="AA1649" s="141">
        <f t="shared" si="933"/>
        <v>0</v>
      </c>
      <c r="AB1649" s="141">
        <f t="shared" si="934"/>
        <v>0</v>
      </c>
      <c r="AC1649" s="141">
        <f t="shared" si="935"/>
        <v>0</v>
      </c>
      <c r="AD1649" s="141">
        <f t="shared" si="936"/>
        <v>0</v>
      </c>
      <c r="AE1649" s="141">
        <f t="shared" si="937"/>
        <v>0</v>
      </c>
      <c r="AF1649" s="141">
        <f t="shared" si="938"/>
        <v>0</v>
      </c>
      <c r="AG1649" s="142"/>
      <c r="AH1649" s="143">
        <f t="shared" si="923"/>
        <v>0</v>
      </c>
      <c r="AI1649" s="143">
        <f t="shared" si="924"/>
        <v>0</v>
      </c>
      <c r="AJ1649" s="143">
        <f t="shared" si="925"/>
        <v>0</v>
      </c>
      <c r="AK1649" s="143">
        <f t="shared" si="926"/>
        <v>0</v>
      </c>
      <c r="AL1649" s="141">
        <f t="shared" si="939"/>
        <v>0</v>
      </c>
      <c r="AM1649" s="141">
        <f t="shared" si="940"/>
        <v>0</v>
      </c>
      <c r="AN1649" s="141">
        <f t="shared" si="941"/>
        <v>0</v>
      </c>
      <c r="AO1649" s="141">
        <f t="shared" si="942"/>
        <v>0</v>
      </c>
      <c r="AP1649" s="141">
        <f t="shared" si="943"/>
        <v>0</v>
      </c>
      <c r="AQ1649" s="141">
        <f t="shared" si="944"/>
        <v>0</v>
      </c>
      <c r="AR1649" s="141">
        <f t="shared" si="945"/>
        <v>0</v>
      </c>
      <c r="AS1649" s="141">
        <f t="shared" si="946"/>
        <v>0</v>
      </c>
      <c r="AT1649" s="142"/>
      <c r="AU1649" s="144">
        <f t="shared" si="927"/>
        <v>0</v>
      </c>
      <c r="AV1649" s="144">
        <f t="shared" si="928"/>
        <v>0</v>
      </c>
      <c r="AW1649" s="144">
        <f t="shared" si="929"/>
        <v>0</v>
      </c>
      <c r="AX1649" s="144">
        <f t="shared" si="930"/>
        <v>0</v>
      </c>
      <c r="AY1649" s="141">
        <f t="shared" si="947"/>
        <v>0</v>
      </c>
      <c r="AZ1649" s="141">
        <f t="shared" si="948"/>
        <v>0</v>
      </c>
      <c r="BA1649" s="141">
        <f t="shared" si="949"/>
        <v>0</v>
      </c>
      <c r="BB1649" s="141">
        <f t="shared" si="950"/>
        <v>0</v>
      </c>
      <c r="BC1649" s="141">
        <f t="shared" si="951"/>
        <v>0</v>
      </c>
      <c r="BD1649" s="141">
        <f t="shared" si="952"/>
        <v>0</v>
      </c>
      <c r="BE1649" s="141">
        <f t="shared" si="953"/>
        <v>0</v>
      </c>
      <c r="BF1649" s="141">
        <f t="shared" si="954"/>
        <v>0</v>
      </c>
      <c r="BG1649" s="105"/>
    </row>
    <row r="1650" spans="13:59" x14ac:dyDescent="0.25">
      <c r="M1650" s="100"/>
      <c r="N1650" s="120"/>
      <c r="O1650" s="121"/>
      <c r="P1650" s="120"/>
      <c r="Q1650" s="120"/>
      <c r="R1650" s="120"/>
      <c r="S1650" s="120"/>
      <c r="T1650" s="139"/>
      <c r="U1650" s="140">
        <f t="shared" si="919"/>
        <v>0</v>
      </c>
      <c r="V1650" s="140">
        <f t="shared" si="920"/>
        <v>0</v>
      </c>
      <c r="W1650" s="140">
        <f t="shared" si="921"/>
        <v>0</v>
      </c>
      <c r="X1650" s="140">
        <f t="shared" si="922"/>
        <v>0</v>
      </c>
      <c r="Y1650" s="141">
        <f t="shared" si="931"/>
        <v>0</v>
      </c>
      <c r="Z1650" s="141">
        <f t="shared" si="932"/>
        <v>0</v>
      </c>
      <c r="AA1650" s="141">
        <f t="shared" si="933"/>
        <v>0</v>
      </c>
      <c r="AB1650" s="141">
        <f t="shared" si="934"/>
        <v>0</v>
      </c>
      <c r="AC1650" s="141">
        <f t="shared" si="935"/>
        <v>0</v>
      </c>
      <c r="AD1650" s="141">
        <f t="shared" si="936"/>
        <v>0</v>
      </c>
      <c r="AE1650" s="141">
        <f t="shared" si="937"/>
        <v>0</v>
      </c>
      <c r="AF1650" s="141">
        <f t="shared" si="938"/>
        <v>0</v>
      </c>
      <c r="AG1650" s="142"/>
      <c r="AH1650" s="143">
        <f t="shared" si="923"/>
        <v>0</v>
      </c>
      <c r="AI1650" s="143">
        <f t="shared" si="924"/>
        <v>0</v>
      </c>
      <c r="AJ1650" s="143">
        <f t="shared" si="925"/>
        <v>0</v>
      </c>
      <c r="AK1650" s="143">
        <f t="shared" si="926"/>
        <v>0</v>
      </c>
      <c r="AL1650" s="141">
        <f t="shared" si="939"/>
        <v>0</v>
      </c>
      <c r="AM1650" s="141">
        <f t="shared" si="940"/>
        <v>0</v>
      </c>
      <c r="AN1650" s="141">
        <f t="shared" si="941"/>
        <v>0</v>
      </c>
      <c r="AO1650" s="141">
        <f t="shared" si="942"/>
        <v>0</v>
      </c>
      <c r="AP1650" s="141">
        <f t="shared" si="943"/>
        <v>0</v>
      </c>
      <c r="AQ1650" s="141">
        <f t="shared" si="944"/>
        <v>0</v>
      </c>
      <c r="AR1650" s="141">
        <f t="shared" si="945"/>
        <v>0</v>
      </c>
      <c r="AS1650" s="141">
        <f t="shared" si="946"/>
        <v>0</v>
      </c>
      <c r="AT1650" s="142"/>
      <c r="AU1650" s="144">
        <f t="shared" si="927"/>
        <v>0</v>
      </c>
      <c r="AV1650" s="144">
        <f t="shared" si="928"/>
        <v>0</v>
      </c>
      <c r="AW1650" s="144">
        <f t="shared" si="929"/>
        <v>0</v>
      </c>
      <c r="AX1650" s="144">
        <f t="shared" si="930"/>
        <v>0</v>
      </c>
      <c r="AY1650" s="141">
        <f t="shared" si="947"/>
        <v>0</v>
      </c>
      <c r="AZ1650" s="141">
        <f t="shared" si="948"/>
        <v>0</v>
      </c>
      <c r="BA1650" s="141">
        <f t="shared" si="949"/>
        <v>0</v>
      </c>
      <c r="BB1650" s="141">
        <f t="shared" si="950"/>
        <v>0</v>
      </c>
      <c r="BC1650" s="141">
        <f t="shared" si="951"/>
        <v>0</v>
      </c>
      <c r="BD1650" s="141">
        <f t="shared" si="952"/>
        <v>0</v>
      </c>
      <c r="BE1650" s="141">
        <f t="shared" si="953"/>
        <v>0</v>
      </c>
      <c r="BF1650" s="141">
        <f t="shared" si="954"/>
        <v>0</v>
      </c>
      <c r="BG1650" s="105"/>
    </row>
    <row r="1651" spans="13:59" x14ac:dyDescent="0.25">
      <c r="M1651" s="100"/>
      <c r="N1651" s="120"/>
      <c r="O1651" s="121"/>
      <c r="P1651" s="120"/>
      <c r="Q1651" s="120"/>
      <c r="R1651" s="120"/>
      <c r="S1651" s="120"/>
      <c r="T1651" s="139"/>
      <c r="U1651" s="140">
        <f t="shared" si="919"/>
        <v>0</v>
      </c>
      <c r="V1651" s="140">
        <f t="shared" si="920"/>
        <v>0</v>
      </c>
      <c r="W1651" s="140">
        <f t="shared" si="921"/>
        <v>0</v>
      </c>
      <c r="X1651" s="140">
        <f t="shared" si="922"/>
        <v>0</v>
      </c>
      <c r="Y1651" s="141">
        <f t="shared" si="931"/>
        <v>0</v>
      </c>
      <c r="Z1651" s="141">
        <f t="shared" si="932"/>
        <v>0</v>
      </c>
      <c r="AA1651" s="141">
        <f t="shared" si="933"/>
        <v>0</v>
      </c>
      <c r="AB1651" s="141">
        <f t="shared" si="934"/>
        <v>0</v>
      </c>
      <c r="AC1651" s="141">
        <f t="shared" si="935"/>
        <v>0</v>
      </c>
      <c r="AD1651" s="141">
        <f t="shared" si="936"/>
        <v>0</v>
      </c>
      <c r="AE1651" s="141">
        <f t="shared" si="937"/>
        <v>0</v>
      </c>
      <c r="AF1651" s="141">
        <f t="shared" si="938"/>
        <v>0</v>
      </c>
      <c r="AG1651" s="142"/>
      <c r="AH1651" s="143">
        <f t="shared" si="923"/>
        <v>0</v>
      </c>
      <c r="AI1651" s="143">
        <f t="shared" si="924"/>
        <v>0</v>
      </c>
      <c r="AJ1651" s="143">
        <f t="shared" si="925"/>
        <v>0</v>
      </c>
      <c r="AK1651" s="143">
        <f t="shared" si="926"/>
        <v>0</v>
      </c>
      <c r="AL1651" s="141">
        <f t="shared" si="939"/>
        <v>0</v>
      </c>
      <c r="AM1651" s="141">
        <f t="shared" si="940"/>
        <v>0</v>
      </c>
      <c r="AN1651" s="141">
        <f t="shared" si="941"/>
        <v>0</v>
      </c>
      <c r="AO1651" s="141">
        <f t="shared" si="942"/>
        <v>0</v>
      </c>
      <c r="AP1651" s="141">
        <f t="shared" si="943"/>
        <v>0</v>
      </c>
      <c r="AQ1651" s="141">
        <f t="shared" si="944"/>
        <v>0</v>
      </c>
      <c r="AR1651" s="141">
        <f t="shared" si="945"/>
        <v>0</v>
      </c>
      <c r="AS1651" s="141">
        <f t="shared" si="946"/>
        <v>0</v>
      </c>
      <c r="AT1651" s="142"/>
      <c r="AU1651" s="144">
        <f t="shared" si="927"/>
        <v>0</v>
      </c>
      <c r="AV1651" s="144">
        <f t="shared" si="928"/>
        <v>0</v>
      </c>
      <c r="AW1651" s="144">
        <f t="shared" si="929"/>
        <v>0</v>
      </c>
      <c r="AX1651" s="144">
        <f t="shared" si="930"/>
        <v>0</v>
      </c>
      <c r="AY1651" s="141">
        <f t="shared" si="947"/>
        <v>0</v>
      </c>
      <c r="AZ1651" s="141">
        <f t="shared" si="948"/>
        <v>0</v>
      </c>
      <c r="BA1651" s="141">
        <f t="shared" si="949"/>
        <v>0</v>
      </c>
      <c r="BB1651" s="141">
        <f t="shared" si="950"/>
        <v>0</v>
      </c>
      <c r="BC1651" s="141">
        <f t="shared" si="951"/>
        <v>0</v>
      </c>
      <c r="BD1651" s="141">
        <f t="shared" si="952"/>
        <v>0</v>
      </c>
      <c r="BE1651" s="141">
        <f t="shared" si="953"/>
        <v>0</v>
      </c>
      <c r="BF1651" s="141">
        <f t="shared" si="954"/>
        <v>0</v>
      </c>
      <c r="BG1651" s="105"/>
    </row>
    <row r="1652" spans="13:59" x14ac:dyDescent="0.25">
      <c r="M1652" s="100"/>
      <c r="N1652" s="120"/>
      <c r="O1652" s="121"/>
      <c r="P1652" s="120"/>
      <c r="Q1652" s="120"/>
      <c r="R1652" s="120"/>
      <c r="S1652" s="120"/>
      <c r="T1652" s="139"/>
      <c r="U1652" s="140">
        <f t="shared" si="919"/>
        <v>0</v>
      </c>
      <c r="V1652" s="140">
        <f t="shared" si="920"/>
        <v>0</v>
      </c>
      <c r="W1652" s="140">
        <f t="shared" si="921"/>
        <v>0</v>
      </c>
      <c r="X1652" s="140">
        <f t="shared" si="922"/>
        <v>0</v>
      </c>
      <c r="Y1652" s="141">
        <f t="shared" si="931"/>
        <v>0</v>
      </c>
      <c r="Z1652" s="141">
        <f t="shared" si="932"/>
        <v>0</v>
      </c>
      <c r="AA1652" s="141">
        <f t="shared" si="933"/>
        <v>0</v>
      </c>
      <c r="AB1652" s="141">
        <f t="shared" si="934"/>
        <v>0</v>
      </c>
      <c r="AC1652" s="141">
        <f t="shared" si="935"/>
        <v>0</v>
      </c>
      <c r="AD1652" s="141">
        <f t="shared" si="936"/>
        <v>0</v>
      </c>
      <c r="AE1652" s="141">
        <f t="shared" si="937"/>
        <v>0</v>
      </c>
      <c r="AF1652" s="141">
        <f t="shared" si="938"/>
        <v>0</v>
      </c>
      <c r="AG1652" s="142"/>
      <c r="AH1652" s="143">
        <f t="shared" si="923"/>
        <v>0</v>
      </c>
      <c r="AI1652" s="143">
        <f t="shared" si="924"/>
        <v>0</v>
      </c>
      <c r="AJ1652" s="143">
        <f t="shared" si="925"/>
        <v>0</v>
      </c>
      <c r="AK1652" s="143">
        <f t="shared" si="926"/>
        <v>0</v>
      </c>
      <c r="AL1652" s="141">
        <f t="shared" si="939"/>
        <v>0</v>
      </c>
      <c r="AM1652" s="141">
        <f t="shared" si="940"/>
        <v>0</v>
      </c>
      <c r="AN1652" s="141">
        <f t="shared" si="941"/>
        <v>0</v>
      </c>
      <c r="AO1652" s="141">
        <f t="shared" si="942"/>
        <v>0</v>
      </c>
      <c r="AP1652" s="141">
        <f t="shared" si="943"/>
        <v>0</v>
      </c>
      <c r="AQ1652" s="141">
        <f t="shared" si="944"/>
        <v>0</v>
      </c>
      <c r="AR1652" s="141">
        <f t="shared" si="945"/>
        <v>0</v>
      </c>
      <c r="AS1652" s="141">
        <f t="shared" si="946"/>
        <v>0</v>
      </c>
      <c r="AT1652" s="142"/>
      <c r="AU1652" s="144">
        <f t="shared" si="927"/>
        <v>0</v>
      </c>
      <c r="AV1652" s="144">
        <f t="shared" si="928"/>
        <v>0</v>
      </c>
      <c r="AW1652" s="144">
        <f t="shared" si="929"/>
        <v>0</v>
      </c>
      <c r="AX1652" s="144">
        <f t="shared" si="930"/>
        <v>0</v>
      </c>
      <c r="AY1652" s="141">
        <f t="shared" si="947"/>
        <v>0</v>
      </c>
      <c r="AZ1652" s="141">
        <f t="shared" si="948"/>
        <v>0</v>
      </c>
      <c r="BA1652" s="141">
        <f t="shared" si="949"/>
        <v>0</v>
      </c>
      <c r="BB1652" s="141">
        <f t="shared" si="950"/>
        <v>0</v>
      </c>
      <c r="BC1652" s="141">
        <f t="shared" si="951"/>
        <v>0</v>
      </c>
      <c r="BD1652" s="141">
        <f t="shared" si="952"/>
        <v>0</v>
      </c>
      <c r="BE1652" s="141">
        <f t="shared" si="953"/>
        <v>0</v>
      </c>
      <c r="BF1652" s="141">
        <f t="shared" si="954"/>
        <v>0</v>
      </c>
      <c r="BG1652" s="105"/>
    </row>
    <row r="1653" spans="13:59" x14ac:dyDescent="0.25">
      <c r="M1653" s="100"/>
      <c r="N1653" s="120"/>
      <c r="O1653" s="121"/>
      <c r="P1653" s="120"/>
      <c r="Q1653" s="120"/>
      <c r="R1653" s="120"/>
      <c r="S1653" s="120"/>
      <c r="T1653" s="139"/>
      <c r="U1653" s="140">
        <f t="shared" si="919"/>
        <v>0</v>
      </c>
      <c r="V1653" s="140">
        <f t="shared" si="920"/>
        <v>0</v>
      </c>
      <c r="W1653" s="140">
        <f t="shared" si="921"/>
        <v>0</v>
      </c>
      <c r="X1653" s="140">
        <f t="shared" si="922"/>
        <v>0</v>
      </c>
      <c r="Y1653" s="141">
        <f t="shared" si="931"/>
        <v>0</v>
      </c>
      <c r="Z1653" s="141">
        <f t="shared" si="932"/>
        <v>0</v>
      </c>
      <c r="AA1653" s="141">
        <f t="shared" si="933"/>
        <v>0</v>
      </c>
      <c r="AB1653" s="141">
        <f t="shared" si="934"/>
        <v>0</v>
      </c>
      <c r="AC1653" s="141">
        <f t="shared" si="935"/>
        <v>0</v>
      </c>
      <c r="AD1653" s="141">
        <f t="shared" si="936"/>
        <v>0</v>
      </c>
      <c r="AE1653" s="141">
        <f t="shared" si="937"/>
        <v>0</v>
      </c>
      <c r="AF1653" s="141">
        <f t="shared" si="938"/>
        <v>0</v>
      </c>
      <c r="AG1653" s="142"/>
      <c r="AH1653" s="143">
        <f t="shared" si="923"/>
        <v>0</v>
      </c>
      <c r="AI1653" s="143">
        <f t="shared" si="924"/>
        <v>0</v>
      </c>
      <c r="AJ1653" s="143">
        <f t="shared" si="925"/>
        <v>0</v>
      </c>
      <c r="AK1653" s="143">
        <f t="shared" si="926"/>
        <v>0</v>
      </c>
      <c r="AL1653" s="141">
        <f t="shared" si="939"/>
        <v>0</v>
      </c>
      <c r="AM1653" s="141">
        <f t="shared" si="940"/>
        <v>0</v>
      </c>
      <c r="AN1653" s="141">
        <f t="shared" si="941"/>
        <v>0</v>
      </c>
      <c r="AO1653" s="141">
        <f t="shared" si="942"/>
        <v>0</v>
      </c>
      <c r="AP1653" s="141">
        <f t="shared" si="943"/>
        <v>0</v>
      </c>
      <c r="AQ1653" s="141">
        <f t="shared" si="944"/>
        <v>0</v>
      </c>
      <c r="AR1653" s="141">
        <f t="shared" si="945"/>
        <v>0</v>
      </c>
      <c r="AS1653" s="141">
        <f t="shared" si="946"/>
        <v>0</v>
      </c>
      <c r="AT1653" s="142"/>
      <c r="AU1653" s="144">
        <f t="shared" si="927"/>
        <v>0</v>
      </c>
      <c r="AV1653" s="144">
        <f t="shared" si="928"/>
        <v>0</v>
      </c>
      <c r="AW1653" s="144">
        <f t="shared" si="929"/>
        <v>0</v>
      </c>
      <c r="AX1653" s="144">
        <f t="shared" si="930"/>
        <v>0</v>
      </c>
      <c r="AY1653" s="141">
        <f t="shared" si="947"/>
        <v>0</v>
      </c>
      <c r="AZ1653" s="141">
        <f t="shared" si="948"/>
        <v>0</v>
      </c>
      <c r="BA1653" s="141">
        <f t="shared" si="949"/>
        <v>0</v>
      </c>
      <c r="BB1653" s="141">
        <f t="shared" si="950"/>
        <v>0</v>
      </c>
      <c r="BC1653" s="141">
        <f t="shared" si="951"/>
        <v>0</v>
      </c>
      <c r="BD1653" s="141">
        <f t="shared" si="952"/>
        <v>0</v>
      </c>
      <c r="BE1653" s="141">
        <f t="shared" si="953"/>
        <v>0</v>
      </c>
      <c r="BF1653" s="141">
        <f t="shared" si="954"/>
        <v>0</v>
      </c>
      <c r="BG1653" s="105"/>
    </row>
    <row r="1654" spans="13:59" x14ac:dyDescent="0.25">
      <c r="M1654" s="100"/>
      <c r="N1654" s="120"/>
      <c r="O1654" s="121"/>
      <c r="P1654" s="120"/>
      <c r="Q1654" s="120"/>
      <c r="R1654" s="120"/>
      <c r="S1654" s="120"/>
      <c r="T1654" s="139"/>
      <c r="U1654" s="140">
        <f t="shared" si="919"/>
        <v>0</v>
      </c>
      <c r="V1654" s="140">
        <f t="shared" si="920"/>
        <v>0</v>
      </c>
      <c r="W1654" s="140">
        <f t="shared" si="921"/>
        <v>0</v>
      </c>
      <c r="X1654" s="140">
        <f t="shared" si="922"/>
        <v>0</v>
      </c>
      <c r="Y1654" s="141">
        <f t="shared" si="931"/>
        <v>0</v>
      </c>
      <c r="Z1654" s="141">
        <f t="shared" si="932"/>
        <v>0</v>
      </c>
      <c r="AA1654" s="141">
        <f t="shared" si="933"/>
        <v>0</v>
      </c>
      <c r="AB1654" s="141">
        <f t="shared" si="934"/>
        <v>0</v>
      </c>
      <c r="AC1654" s="141">
        <f t="shared" si="935"/>
        <v>0</v>
      </c>
      <c r="AD1654" s="141">
        <f t="shared" si="936"/>
        <v>0</v>
      </c>
      <c r="AE1654" s="141">
        <f t="shared" si="937"/>
        <v>0</v>
      </c>
      <c r="AF1654" s="141">
        <f t="shared" si="938"/>
        <v>0</v>
      </c>
      <c r="AG1654" s="142"/>
      <c r="AH1654" s="143">
        <f t="shared" si="923"/>
        <v>0</v>
      </c>
      <c r="AI1654" s="143">
        <f t="shared" si="924"/>
        <v>0</v>
      </c>
      <c r="AJ1654" s="143">
        <f t="shared" si="925"/>
        <v>0</v>
      </c>
      <c r="AK1654" s="143">
        <f t="shared" si="926"/>
        <v>0</v>
      </c>
      <c r="AL1654" s="141">
        <f t="shared" si="939"/>
        <v>0</v>
      </c>
      <c r="AM1654" s="141">
        <f t="shared" si="940"/>
        <v>0</v>
      </c>
      <c r="AN1654" s="141">
        <f t="shared" si="941"/>
        <v>0</v>
      </c>
      <c r="AO1654" s="141">
        <f t="shared" si="942"/>
        <v>0</v>
      </c>
      <c r="AP1654" s="141">
        <f t="shared" si="943"/>
        <v>0</v>
      </c>
      <c r="AQ1654" s="141">
        <f t="shared" si="944"/>
        <v>0</v>
      </c>
      <c r="AR1654" s="141">
        <f t="shared" si="945"/>
        <v>0</v>
      </c>
      <c r="AS1654" s="141">
        <f t="shared" si="946"/>
        <v>0</v>
      </c>
      <c r="AT1654" s="142"/>
      <c r="AU1654" s="144">
        <f t="shared" si="927"/>
        <v>0</v>
      </c>
      <c r="AV1654" s="144">
        <f t="shared" si="928"/>
        <v>0</v>
      </c>
      <c r="AW1654" s="144">
        <f t="shared" si="929"/>
        <v>0</v>
      </c>
      <c r="AX1654" s="144">
        <f t="shared" si="930"/>
        <v>0</v>
      </c>
      <c r="AY1654" s="141">
        <f t="shared" si="947"/>
        <v>0</v>
      </c>
      <c r="AZ1654" s="141">
        <f t="shared" si="948"/>
        <v>0</v>
      </c>
      <c r="BA1654" s="141">
        <f t="shared" si="949"/>
        <v>0</v>
      </c>
      <c r="BB1654" s="141">
        <f t="shared" si="950"/>
        <v>0</v>
      </c>
      <c r="BC1654" s="141">
        <f t="shared" si="951"/>
        <v>0</v>
      </c>
      <c r="BD1654" s="141">
        <f t="shared" si="952"/>
        <v>0</v>
      </c>
      <c r="BE1654" s="141">
        <f t="shared" si="953"/>
        <v>0</v>
      </c>
      <c r="BF1654" s="141">
        <f t="shared" si="954"/>
        <v>0</v>
      </c>
      <c r="BG1654" s="105"/>
    </row>
    <row r="1655" spans="13:59" x14ac:dyDescent="0.25">
      <c r="M1655" s="100"/>
      <c r="N1655" s="120"/>
      <c r="O1655" s="121"/>
      <c r="P1655" s="120"/>
      <c r="Q1655" s="120"/>
      <c r="R1655" s="120"/>
      <c r="S1655" s="120"/>
      <c r="T1655" s="139"/>
      <c r="U1655" s="140">
        <f t="shared" si="919"/>
        <v>0</v>
      </c>
      <c r="V1655" s="140">
        <f t="shared" si="920"/>
        <v>0</v>
      </c>
      <c r="W1655" s="140">
        <f t="shared" si="921"/>
        <v>0</v>
      </c>
      <c r="X1655" s="140">
        <f t="shared" si="922"/>
        <v>0</v>
      </c>
      <c r="Y1655" s="141">
        <f t="shared" si="931"/>
        <v>0</v>
      </c>
      <c r="Z1655" s="141">
        <f t="shared" si="932"/>
        <v>0</v>
      </c>
      <c r="AA1655" s="141">
        <f t="shared" si="933"/>
        <v>0</v>
      </c>
      <c r="AB1655" s="141">
        <f t="shared" si="934"/>
        <v>0</v>
      </c>
      <c r="AC1655" s="141">
        <f t="shared" si="935"/>
        <v>0</v>
      </c>
      <c r="AD1655" s="141">
        <f t="shared" si="936"/>
        <v>0</v>
      </c>
      <c r="AE1655" s="141">
        <f t="shared" si="937"/>
        <v>0</v>
      </c>
      <c r="AF1655" s="141">
        <f t="shared" si="938"/>
        <v>0</v>
      </c>
      <c r="AG1655" s="142"/>
      <c r="AH1655" s="143">
        <f t="shared" si="923"/>
        <v>0</v>
      </c>
      <c r="AI1655" s="143">
        <f t="shared" si="924"/>
        <v>0</v>
      </c>
      <c r="AJ1655" s="143">
        <f t="shared" si="925"/>
        <v>0</v>
      </c>
      <c r="AK1655" s="143">
        <f t="shared" si="926"/>
        <v>0</v>
      </c>
      <c r="AL1655" s="141">
        <f t="shared" si="939"/>
        <v>0</v>
      </c>
      <c r="AM1655" s="141">
        <f t="shared" si="940"/>
        <v>0</v>
      </c>
      <c r="AN1655" s="141">
        <f t="shared" si="941"/>
        <v>0</v>
      </c>
      <c r="AO1655" s="141">
        <f t="shared" si="942"/>
        <v>0</v>
      </c>
      <c r="AP1655" s="141">
        <f t="shared" si="943"/>
        <v>0</v>
      </c>
      <c r="AQ1655" s="141">
        <f t="shared" si="944"/>
        <v>0</v>
      </c>
      <c r="AR1655" s="141">
        <f t="shared" si="945"/>
        <v>0</v>
      </c>
      <c r="AS1655" s="141">
        <f t="shared" si="946"/>
        <v>0</v>
      </c>
      <c r="AT1655" s="142"/>
      <c r="AU1655" s="144">
        <f t="shared" si="927"/>
        <v>0</v>
      </c>
      <c r="AV1655" s="144">
        <f t="shared" si="928"/>
        <v>0</v>
      </c>
      <c r="AW1655" s="144">
        <f t="shared" si="929"/>
        <v>0</v>
      </c>
      <c r="AX1655" s="144">
        <f t="shared" si="930"/>
        <v>0</v>
      </c>
      <c r="AY1655" s="141">
        <f t="shared" si="947"/>
        <v>0</v>
      </c>
      <c r="AZ1655" s="141">
        <f t="shared" si="948"/>
        <v>0</v>
      </c>
      <c r="BA1655" s="141">
        <f t="shared" si="949"/>
        <v>0</v>
      </c>
      <c r="BB1655" s="141">
        <f t="shared" si="950"/>
        <v>0</v>
      </c>
      <c r="BC1655" s="141">
        <f t="shared" si="951"/>
        <v>0</v>
      </c>
      <c r="BD1655" s="141">
        <f t="shared" si="952"/>
        <v>0</v>
      </c>
      <c r="BE1655" s="141">
        <f t="shared" si="953"/>
        <v>0</v>
      </c>
      <c r="BF1655" s="141">
        <f t="shared" si="954"/>
        <v>0</v>
      </c>
      <c r="BG1655" s="105"/>
    </row>
    <row r="1656" spans="13:59" x14ac:dyDescent="0.25">
      <c r="M1656" s="100"/>
      <c r="N1656" s="120"/>
      <c r="O1656" s="121"/>
      <c r="P1656" s="120"/>
      <c r="Q1656" s="120"/>
      <c r="R1656" s="120"/>
      <c r="S1656" s="120"/>
      <c r="T1656" s="139"/>
      <c r="U1656" s="140">
        <f t="shared" si="919"/>
        <v>0</v>
      </c>
      <c r="V1656" s="140">
        <f t="shared" si="920"/>
        <v>0</v>
      </c>
      <c r="W1656" s="140">
        <f t="shared" si="921"/>
        <v>0</v>
      </c>
      <c r="X1656" s="140">
        <f t="shared" si="922"/>
        <v>0</v>
      </c>
      <c r="Y1656" s="141">
        <f t="shared" si="931"/>
        <v>0</v>
      </c>
      <c r="Z1656" s="141">
        <f t="shared" si="932"/>
        <v>0</v>
      </c>
      <c r="AA1656" s="141">
        <f t="shared" si="933"/>
        <v>0</v>
      </c>
      <c r="AB1656" s="141">
        <f t="shared" si="934"/>
        <v>0</v>
      </c>
      <c r="AC1656" s="141">
        <f t="shared" si="935"/>
        <v>0</v>
      </c>
      <c r="AD1656" s="141">
        <f t="shared" si="936"/>
        <v>0</v>
      </c>
      <c r="AE1656" s="141">
        <f t="shared" si="937"/>
        <v>0</v>
      </c>
      <c r="AF1656" s="141">
        <f t="shared" si="938"/>
        <v>0</v>
      </c>
      <c r="AG1656" s="142"/>
      <c r="AH1656" s="143">
        <f t="shared" si="923"/>
        <v>0</v>
      </c>
      <c r="AI1656" s="143">
        <f t="shared" si="924"/>
        <v>0</v>
      </c>
      <c r="AJ1656" s="143">
        <f t="shared" si="925"/>
        <v>0</v>
      </c>
      <c r="AK1656" s="143">
        <f t="shared" si="926"/>
        <v>0</v>
      </c>
      <c r="AL1656" s="141">
        <f t="shared" si="939"/>
        <v>0</v>
      </c>
      <c r="AM1656" s="141">
        <f t="shared" si="940"/>
        <v>0</v>
      </c>
      <c r="AN1656" s="141">
        <f t="shared" si="941"/>
        <v>0</v>
      </c>
      <c r="AO1656" s="141">
        <f t="shared" si="942"/>
        <v>0</v>
      </c>
      <c r="AP1656" s="141">
        <f t="shared" si="943"/>
        <v>0</v>
      </c>
      <c r="AQ1656" s="141">
        <f t="shared" si="944"/>
        <v>0</v>
      </c>
      <c r="AR1656" s="141">
        <f t="shared" si="945"/>
        <v>0</v>
      </c>
      <c r="AS1656" s="141">
        <f t="shared" si="946"/>
        <v>0</v>
      </c>
      <c r="AT1656" s="142"/>
      <c r="AU1656" s="144">
        <f t="shared" si="927"/>
        <v>0</v>
      </c>
      <c r="AV1656" s="144">
        <f t="shared" si="928"/>
        <v>0</v>
      </c>
      <c r="AW1656" s="144">
        <f t="shared" si="929"/>
        <v>0</v>
      </c>
      <c r="AX1656" s="144">
        <f t="shared" si="930"/>
        <v>0</v>
      </c>
      <c r="AY1656" s="141">
        <f t="shared" si="947"/>
        <v>0</v>
      </c>
      <c r="AZ1656" s="141">
        <f t="shared" si="948"/>
        <v>0</v>
      </c>
      <c r="BA1656" s="141">
        <f t="shared" si="949"/>
        <v>0</v>
      </c>
      <c r="BB1656" s="141">
        <f t="shared" si="950"/>
        <v>0</v>
      </c>
      <c r="BC1656" s="141">
        <f t="shared" si="951"/>
        <v>0</v>
      </c>
      <c r="BD1656" s="141">
        <f t="shared" si="952"/>
        <v>0</v>
      </c>
      <c r="BE1656" s="141">
        <f t="shared" si="953"/>
        <v>0</v>
      </c>
      <c r="BF1656" s="141">
        <f t="shared" si="954"/>
        <v>0</v>
      </c>
      <c r="BG1656" s="105"/>
    </row>
    <row r="1657" spans="13:59" x14ac:dyDescent="0.25">
      <c r="M1657" s="100"/>
      <c r="N1657" s="120"/>
      <c r="O1657" s="121"/>
      <c r="P1657" s="120"/>
      <c r="Q1657" s="120"/>
      <c r="R1657" s="120"/>
      <c r="S1657" s="120"/>
      <c r="T1657" s="139"/>
      <c r="U1657" s="140">
        <f t="shared" si="919"/>
        <v>0</v>
      </c>
      <c r="V1657" s="140">
        <f t="shared" si="920"/>
        <v>0</v>
      </c>
      <c r="W1657" s="140">
        <f t="shared" si="921"/>
        <v>0</v>
      </c>
      <c r="X1657" s="140">
        <f t="shared" si="922"/>
        <v>0</v>
      </c>
      <c r="Y1657" s="141">
        <f t="shared" si="931"/>
        <v>0</v>
      </c>
      <c r="Z1657" s="141">
        <f t="shared" si="932"/>
        <v>0</v>
      </c>
      <c r="AA1657" s="141">
        <f t="shared" si="933"/>
        <v>0</v>
      </c>
      <c r="AB1657" s="141">
        <f t="shared" si="934"/>
        <v>0</v>
      </c>
      <c r="AC1657" s="141">
        <f t="shared" si="935"/>
        <v>0</v>
      </c>
      <c r="AD1657" s="141">
        <f t="shared" si="936"/>
        <v>0</v>
      </c>
      <c r="AE1657" s="141">
        <f t="shared" si="937"/>
        <v>0</v>
      </c>
      <c r="AF1657" s="141">
        <f t="shared" si="938"/>
        <v>0</v>
      </c>
      <c r="AG1657" s="142"/>
      <c r="AH1657" s="143">
        <f t="shared" si="923"/>
        <v>0</v>
      </c>
      <c r="AI1657" s="143">
        <f t="shared" si="924"/>
        <v>0</v>
      </c>
      <c r="AJ1657" s="143">
        <f t="shared" si="925"/>
        <v>0</v>
      </c>
      <c r="AK1657" s="143">
        <f t="shared" si="926"/>
        <v>0</v>
      </c>
      <c r="AL1657" s="141">
        <f t="shared" si="939"/>
        <v>0</v>
      </c>
      <c r="AM1657" s="141">
        <f t="shared" si="940"/>
        <v>0</v>
      </c>
      <c r="AN1657" s="141">
        <f t="shared" si="941"/>
        <v>0</v>
      </c>
      <c r="AO1657" s="141">
        <f t="shared" si="942"/>
        <v>0</v>
      </c>
      <c r="AP1657" s="141">
        <f t="shared" si="943"/>
        <v>0</v>
      </c>
      <c r="AQ1657" s="141">
        <f t="shared" si="944"/>
        <v>0</v>
      </c>
      <c r="AR1657" s="141">
        <f t="shared" si="945"/>
        <v>0</v>
      </c>
      <c r="AS1657" s="141">
        <f t="shared" si="946"/>
        <v>0</v>
      </c>
      <c r="AT1657" s="142"/>
      <c r="AU1657" s="144">
        <f t="shared" si="927"/>
        <v>0</v>
      </c>
      <c r="AV1657" s="144">
        <f t="shared" si="928"/>
        <v>0</v>
      </c>
      <c r="AW1657" s="144">
        <f t="shared" si="929"/>
        <v>0</v>
      </c>
      <c r="AX1657" s="144">
        <f t="shared" si="930"/>
        <v>0</v>
      </c>
      <c r="AY1657" s="141">
        <f t="shared" si="947"/>
        <v>0</v>
      </c>
      <c r="AZ1657" s="141">
        <f t="shared" si="948"/>
        <v>0</v>
      </c>
      <c r="BA1657" s="141">
        <f t="shared" si="949"/>
        <v>0</v>
      </c>
      <c r="BB1657" s="141">
        <f t="shared" si="950"/>
        <v>0</v>
      </c>
      <c r="BC1657" s="141">
        <f t="shared" si="951"/>
        <v>0</v>
      </c>
      <c r="BD1657" s="141">
        <f t="shared" si="952"/>
        <v>0</v>
      </c>
      <c r="BE1657" s="141">
        <f t="shared" si="953"/>
        <v>0</v>
      </c>
      <c r="BF1657" s="141">
        <f t="shared" si="954"/>
        <v>0</v>
      </c>
      <c r="BG1657" s="105"/>
    </row>
    <row r="1658" spans="13:59" x14ac:dyDescent="0.25">
      <c r="M1658" s="100"/>
      <c r="N1658" s="120"/>
      <c r="O1658" s="121"/>
      <c r="P1658" s="120"/>
      <c r="Q1658" s="120"/>
      <c r="R1658" s="120"/>
      <c r="S1658" s="120"/>
      <c r="T1658" s="139"/>
      <c r="U1658" s="140">
        <f t="shared" si="919"/>
        <v>0</v>
      </c>
      <c r="V1658" s="140">
        <f t="shared" si="920"/>
        <v>0</v>
      </c>
      <c r="W1658" s="140">
        <f t="shared" si="921"/>
        <v>0</v>
      </c>
      <c r="X1658" s="140">
        <f t="shared" si="922"/>
        <v>0</v>
      </c>
      <c r="Y1658" s="141">
        <f t="shared" si="931"/>
        <v>0</v>
      </c>
      <c r="Z1658" s="141">
        <f t="shared" si="932"/>
        <v>0</v>
      </c>
      <c r="AA1658" s="141">
        <f t="shared" si="933"/>
        <v>0</v>
      </c>
      <c r="AB1658" s="141">
        <f t="shared" si="934"/>
        <v>0</v>
      </c>
      <c r="AC1658" s="141">
        <f t="shared" si="935"/>
        <v>0</v>
      </c>
      <c r="AD1658" s="141">
        <f t="shared" si="936"/>
        <v>0</v>
      </c>
      <c r="AE1658" s="141">
        <f t="shared" si="937"/>
        <v>0</v>
      </c>
      <c r="AF1658" s="141">
        <f t="shared" si="938"/>
        <v>0</v>
      </c>
      <c r="AG1658" s="142"/>
      <c r="AH1658" s="143">
        <f t="shared" si="923"/>
        <v>0</v>
      </c>
      <c r="AI1658" s="143">
        <f t="shared" si="924"/>
        <v>0</v>
      </c>
      <c r="AJ1658" s="143">
        <f t="shared" si="925"/>
        <v>0</v>
      </c>
      <c r="AK1658" s="143">
        <f t="shared" si="926"/>
        <v>0</v>
      </c>
      <c r="AL1658" s="141">
        <f t="shared" si="939"/>
        <v>0</v>
      </c>
      <c r="AM1658" s="141">
        <f t="shared" si="940"/>
        <v>0</v>
      </c>
      <c r="AN1658" s="141">
        <f t="shared" si="941"/>
        <v>0</v>
      </c>
      <c r="AO1658" s="141">
        <f t="shared" si="942"/>
        <v>0</v>
      </c>
      <c r="AP1658" s="141">
        <f t="shared" si="943"/>
        <v>0</v>
      </c>
      <c r="AQ1658" s="141">
        <f t="shared" si="944"/>
        <v>0</v>
      </c>
      <c r="AR1658" s="141">
        <f t="shared" si="945"/>
        <v>0</v>
      </c>
      <c r="AS1658" s="141">
        <f t="shared" si="946"/>
        <v>0</v>
      </c>
      <c r="AT1658" s="142"/>
      <c r="AU1658" s="144">
        <f t="shared" si="927"/>
        <v>0</v>
      </c>
      <c r="AV1658" s="144">
        <f t="shared" si="928"/>
        <v>0</v>
      </c>
      <c r="AW1658" s="144">
        <f t="shared" si="929"/>
        <v>0</v>
      </c>
      <c r="AX1658" s="144">
        <f t="shared" si="930"/>
        <v>0</v>
      </c>
      <c r="AY1658" s="141">
        <f t="shared" si="947"/>
        <v>0</v>
      </c>
      <c r="AZ1658" s="141">
        <f t="shared" si="948"/>
        <v>0</v>
      </c>
      <c r="BA1658" s="141">
        <f t="shared" si="949"/>
        <v>0</v>
      </c>
      <c r="BB1658" s="141">
        <f t="shared" si="950"/>
        <v>0</v>
      </c>
      <c r="BC1658" s="141">
        <f t="shared" si="951"/>
        <v>0</v>
      </c>
      <c r="BD1658" s="141">
        <f t="shared" si="952"/>
        <v>0</v>
      </c>
      <c r="BE1658" s="141">
        <f t="shared" si="953"/>
        <v>0</v>
      </c>
      <c r="BF1658" s="141">
        <f t="shared" si="954"/>
        <v>0</v>
      </c>
      <c r="BG1658" s="105"/>
    </row>
    <row r="1659" spans="13:59" x14ac:dyDescent="0.25">
      <c r="M1659" s="100"/>
      <c r="N1659" s="120"/>
      <c r="O1659" s="121"/>
      <c r="P1659" s="120"/>
      <c r="Q1659" s="120"/>
      <c r="R1659" s="120"/>
      <c r="S1659" s="120"/>
      <c r="T1659" s="139"/>
      <c r="U1659" s="140">
        <f t="shared" si="919"/>
        <v>0</v>
      </c>
      <c r="V1659" s="140">
        <f t="shared" si="920"/>
        <v>0</v>
      </c>
      <c r="W1659" s="140">
        <f t="shared" si="921"/>
        <v>0</v>
      </c>
      <c r="X1659" s="140">
        <f t="shared" si="922"/>
        <v>0</v>
      </c>
      <c r="Y1659" s="141">
        <f t="shared" si="931"/>
        <v>0</v>
      </c>
      <c r="Z1659" s="141">
        <f t="shared" si="932"/>
        <v>0</v>
      </c>
      <c r="AA1659" s="141">
        <f t="shared" si="933"/>
        <v>0</v>
      </c>
      <c r="AB1659" s="141">
        <f t="shared" si="934"/>
        <v>0</v>
      </c>
      <c r="AC1659" s="141">
        <f t="shared" si="935"/>
        <v>0</v>
      </c>
      <c r="AD1659" s="141">
        <f t="shared" si="936"/>
        <v>0</v>
      </c>
      <c r="AE1659" s="141">
        <f t="shared" si="937"/>
        <v>0</v>
      </c>
      <c r="AF1659" s="141">
        <f t="shared" si="938"/>
        <v>0</v>
      </c>
      <c r="AG1659" s="142"/>
      <c r="AH1659" s="143">
        <f t="shared" si="923"/>
        <v>0</v>
      </c>
      <c r="AI1659" s="143">
        <f t="shared" si="924"/>
        <v>0</v>
      </c>
      <c r="AJ1659" s="143">
        <f t="shared" si="925"/>
        <v>0</v>
      </c>
      <c r="AK1659" s="143">
        <f t="shared" si="926"/>
        <v>0</v>
      </c>
      <c r="AL1659" s="141">
        <f t="shared" si="939"/>
        <v>0</v>
      </c>
      <c r="AM1659" s="141">
        <f t="shared" si="940"/>
        <v>0</v>
      </c>
      <c r="AN1659" s="141">
        <f t="shared" si="941"/>
        <v>0</v>
      </c>
      <c r="AO1659" s="141">
        <f t="shared" si="942"/>
        <v>0</v>
      </c>
      <c r="AP1659" s="141">
        <f t="shared" si="943"/>
        <v>0</v>
      </c>
      <c r="AQ1659" s="141">
        <f t="shared" si="944"/>
        <v>0</v>
      </c>
      <c r="AR1659" s="141">
        <f t="shared" si="945"/>
        <v>0</v>
      </c>
      <c r="AS1659" s="141">
        <f t="shared" si="946"/>
        <v>0</v>
      </c>
      <c r="AT1659" s="142"/>
      <c r="AU1659" s="144">
        <f t="shared" si="927"/>
        <v>0</v>
      </c>
      <c r="AV1659" s="144">
        <f t="shared" si="928"/>
        <v>0</v>
      </c>
      <c r="AW1659" s="144">
        <f t="shared" si="929"/>
        <v>0</v>
      </c>
      <c r="AX1659" s="144">
        <f t="shared" si="930"/>
        <v>0</v>
      </c>
      <c r="AY1659" s="141">
        <f t="shared" si="947"/>
        <v>0</v>
      </c>
      <c r="AZ1659" s="141">
        <f t="shared" si="948"/>
        <v>0</v>
      </c>
      <c r="BA1659" s="141">
        <f t="shared" si="949"/>
        <v>0</v>
      </c>
      <c r="BB1659" s="141">
        <f t="shared" si="950"/>
        <v>0</v>
      </c>
      <c r="BC1659" s="141">
        <f t="shared" si="951"/>
        <v>0</v>
      </c>
      <c r="BD1659" s="141">
        <f t="shared" si="952"/>
        <v>0</v>
      </c>
      <c r="BE1659" s="141">
        <f t="shared" si="953"/>
        <v>0</v>
      </c>
      <c r="BF1659" s="141">
        <f t="shared" si="954"/>
        <v>0</v>
      </c>
      <c r="BG1659" s="105"/>
    </row>
    <row r="1660" spans="13:59" x14ac:dyDescent="0.25">
      <c r="M1660" s="100"/>
      <c r="N1660" s="120"/>
      <c r="O1660" s="121"/>
      <c r="P1660" s="120"/>
      <c r="Q1660" s="120"/>
      <c r="R1660" s="120"/>
      <c r="S1660" s="120"/>
      <c r="T1660" s="139"/>
      <c r="U1660" s="140">
        <f t="shared" si="919"/>
        <v>0</v>
      </c>
      <c r="V1660" s="140">
        <f t="shared" si="920"/>
        <v>0</v>
      </c>
      <c r="W1660" s="140">
        <f t="shared" si="921"/>
        <v>0</v>
      </c>
      <c r="X1660" s="140">
        <f t="shared" si="922"/>
        <v>0</v>
      </c>
      <c r="Y1660" s="141">
        <f t="shared" si="931"/>
        <v>0</v>
      </c>
      <c r="Z1660" s="141">
        <f t="shared" si="932"/>
        <v>0</v>
      </c>
      <c r="AA1660" s="141">
        <f t="shared" si="933"/>
        <v>0</v>
      </c>
      <c r="AB1660" s="141">
        <f t="shared" si="934"/>
        <v>0</v>
      </c>
      <c r="AC1660" s="141">
        <f t="shared" si="935"/>
        <v>0</v>
      </c>
      <c r="AD1660" s="141">
        <f t="shared" si="936"/>
        <v>0</v>
      </c>
      <c r="AE1660" s="141">
        <f t="shared" si="937"/>
        <v>0</v>
      </c>
      <c r="AF1660" s="141">
        <f t="shared" si="938"/>
        <v>0</v>
      </c>
      <c r="AG1660" s="142"/>
      <c r="AH1660" s="143">
        <f t="shared" si="923"/>
        <v>0</v>
      </c>
      <c r="AI1660" s="143">
        <f t="shared" si="924"/>
        <v>0</v>
      </c>
      <c r="AJ1660" s="143">
        <f t="shared" si="925"/>
        <v>0</v>
      </c>
      <c r="AK1660" s="143">
        <f t="shared" si="926"/>
        <v>0</v>
      </c>
      <c r="AL1660" s="141">
        <f t="shared" si="939"/>
        <v>0</v>
      </c>
      <c r="AM1660" s="141">
        <f t="shared" si="940"/>
        <v>0</v>
      </c>
      <c r="AN1660" s="141">
        <f t="shared" si="941"/>
        <v>0</v>
      </c>
      <c r="AO1660" s="141">
        <f t="shared" si="942"/>
        <v>0</v>
      </c>
      <c r="AP1660" s="141">
        <f t="shared" si="943"/>
        <v>0</v>
      </c>
      <c r="AQ1660" s="141">
        <f t="shared" si="944"/>
        <v>0</v>
      </c>
      <c r="AR1660" s="141">
        <f t="shared" si="945"/>
        <v>0</v>
      </c>
      <c r="AS1660" s="141">
        <f t="shared" si="946"/>
        <v>0</v>
      </c>
      <c r="AT1660" s="142"/>
      <c r="AU1660" s="144">
        <f t="shared" si="927"/>
        <v>0</v>
      </c>
      <c r="AV1660" s="144">
        <f t="shared" si="928"/>
        <v>0</v>
      </c>
      <c r="AW1660" s="144">
        <f t="shared" si="929"/>
        <v>0</v>
      </c>
      <c r="AX1660" s="144">
        <f t="shared" si="930"/>
        <v>0</v>
      </c>
      <c r="AY1660" s="141">
        <f t="shared" si="947"/>
        <v>0</v>
      </c>
      <c r="AZ1660" s="141">
        <f t="shared" si="948"/>
        <v>0</v>
      </c>
      <c r="BA1660" s="141">
        <f t="shared" si="949"/>
        <v>0</v>
      </c>
      <c r="BB1660" s="141">
        <f t="shared" si="950"/>
        <v>0</v>
      </c>
      <c r="BC1660" s="141">
        <f t="shared" si="951"/>
        <v>0</v>
      </c>
      <c r="BD1660" s="141">
        <f t="shared" si="952"/>
        <v>0</v>
      </c>
      <c r="BE1660" s="141">
        <f t="shared" si="953"/>
        <v>0</v>
      </c>
      <c r="BF1660" s="141">
        <f t="shared" si="954"/>
        <v>0</v>
      </c>
      <c r="BG1660" s="105"/>
    </row>
    <row r="1661" spans="13:59" x14ac:dyDescent="0.25">
      <c r="M1661" s="100"/>
      <c r="N1661" s="120"/>
      <c r="O1661" s="121"/>
      <c r="P1661" s="120"/>
      <c r="Q1661" s="120"/>
      <c r="R1661" s="120"/>
      <c r="S1661" s="120"/>
      <c r="T1661" s="139"/>
      <c r="U1661" s="140">
        <f t="shared" si="919"/>
        <v>0</v>
      </c>
      <c r="V1661" s="140">
        <f t="shared" si="920"/>
        <v>0</v>
      </c>
      <c r="W1661" s="140">
        <f t="shared" si="921"/>
        <v>0</v>
      </c>
      <c r="X1661" s="140">
        <f t="shared" si="922"/>
        <v>0</v>
      </c>
      <c r="Y1661" s="141">
        <f t="shared" si="931"/>
        <v>0</v>
      </c>
      <c r="Z1661" s="141">
        <f t="shared" si="932"/>
        <v>0</v>
      </c>
      <c r="AA1661" s="141">
        <f t="shared" si="933"/>
        <v>0</v>
      </c>
      <c r="AB1661" s="141">
        <f t="shared" si="934"/>
        <v>0</v>
      </c>
      <c r="AC1661" s="141">
        <f t="shared" si="935"/>
        <v>0</v>
      </c>
      <c r="AD1661" s="141">
        <f t="shared" si="936"/>
        <v>0</v>
      </c>
      <c r="AE1661" s="141">
        <f t="shared" si="937"/>
        <v>0</v>
      </c>
      <c r="AF1661" s="141">
        <f t="shared" si="938"/>
        <v>0</v>
      </c>
      <c r="AG1661" s="142"/>
      <c r="AH1661" s="143">
        <f t="shared" si="923"/>
        <v>0</v>
      </c>
      <c r="AI1661" s="143">
        <f t="shared" si="924"/>
        <v>0</v>
      </c>
      <c r="AJ1661" s="143">
        <f t="shared" si="925"/>
        <v>0</v>
      </c>
      <c r="AK1661" s="143">
        <f t="shared" si="926"/>
        <v>0</v>
      </c>
      <c r="AL1661" s="141">
        <f t="shared" si="939"/>
        <v>0</v>
      </c>
      <c r="AM1661" s="141">
        <f t="shared" si="940"/>
        <v>0</v>
      </c>
      <c r="AN1661" s="141">
        <f t="shared" si="941"/>
        <v>0</v>
      </c>
      <c r="AO1661" s="141">
        <f t="shared" si="942"/>
        <v>0</v>
      </c>
      <c r="AP1661" s="141">
        <f t="shared" si="943"/>
        <v>0</v>
      </c>
      <c r="AQ1661" s="141">
        <f t="shared" si="944"/>
        <v>0</v>
      </c>
      <c r="AR1661" s="141">
        <f t="shared" si="945"/>
        <v>0</v>
      </c>
      <c r="AS1661" s="141">
        <f t="shared" si="946"/>
        <v>0</v>
      </c>
      <c r="AT1661" s="142"/>
      <c r="AU1661" s="144">
        <f t="shared" si="927"/>
        <v>0</v>
      </c>
      <c r="AV1661" s="144">
        <f t="shared" si="928"/>
        <v>0</v>
      </c>
      <c r="AW1661" s="144">
        <f t="shared" si="929"/>
        <v>0</v>
      </c>
      <c r="AX1661" s="144">
        <f t="shared" si="930"/>
        <v>0</v>
      </c>
      <c r="AY1661" s="141">
        <f t="shared" si="947"/>
        <v>0</v>
      </c>
      <c r="AZ1661" s="141">
        <f t="shared" si="948"/>
        <v>0</v>
      </c>
      <c r="BA1661" s="141">
        <f t="shared" si="949"/>
        <v>0</v>
      </c>
      <c r="BB1661" s="141">
        <f t="shared" si="950"/>
        <v>0</v>
      </c>
      <c r="BC1661" s="141">
        <f t="shared" si="951"/>
        <v>0</v>
      </c>
      <c r="BD1661" s="141">
        <f t="shared" si="952"/>
        <v>0</v>
      </c>
      <c r="BE1661" s="141">
        <f t="shared" si="953"/>
        <v>0</v>
      </c>
      <c r="BF1661" s="141">
        <f t="shared" si="954"/>
        <v>0</v>
      </c>
      <c r="BG1661" s="105"/>
    </row>
    <row r="1662" spans="13:59" x14ac:dyDescent="0.25">
      <c r="M1662" s="100"/>
      <c r="N1662" s="120"/>
      <c r="O1662" s="121"/>
      <c r="P1662" s="120"/>
      <c r="Q1662" s="120"/>
      <c r="R1662" s="120"/>
      <c r="S1662" s="120"/>
      <c r="T1662" s="139"/>
      <c r="U1662" s="140">
        <f t="shared" si="919"/>
        <v>0</v>
      </c>
      <c r="V1662" s="140">
        <f t="shared" si="920"/>
        <v>0</v>
      </c>
      <c r="W1662" s="140">
        <f t="shared" si="921"/>
        <v>0</v>
      </c>
      <c r="X1662" s="140">
        <f t="shared" si="922"/>
        <v>0</v>
      </c>
      <c r="Y1662" s="141">
        <f t="shared" si="931"/>
        <v>0</v>
      </c>
      <c r="Z1662" s="141">
        <f t="shared" si="932"/>
        <v>0</v>
      </c>
      <c r="AA1662" s="141">
        <f t="shared" si="933"/>
        <v>0</v>
      </c>
      <c r="AB1662" s="141">
        <f t="shared" si="934"/>
        <v>0</v>
      </c>
      <c r="AC1662" s="141">
        <f t="shared" si="935"/>
        <v>0</v>
      </c>
      <c r="AD1662" s="141">
        <f t="shared" si="936"/>
        <v>0</v>
      </c>
      <c r="AE1662" s="141">
        <f t="shared" si="937"/>
        <v>0</v>
      </c>
      <c r="AF1662" s="141">
        <f t="shared" si="938"/>
        <v>0</v>
      </c>
      <c r="AG1662" s="142"/>
      <c r="AH1662" s="143">
        <f t="shared" si="923"/>
        <v>0</v>
      </c>
      <c r="AI1662" s="143">
        <f t="shared" si="924"/>
        <v>0</v>
      </c>
      <c r="AJ1662" s="143">
        <f t="shared" si="925"/>
        <v>0</v>
      </c>
      <c r="AK1662" s="143">
        <f t="shared" si="926"/>
        <v>0</v>
      </c>
      <c r="AL1662" s="141">
        <f t="shared" si="939"/>
        <v>0</v>
      </c>
      <c r="AM1662" s="141">
        <f t="shared" si="940"/>
        <v>0</v>
      </c>
      <c r="AN1662" s="141">
        <f t="shared" si="941"/>
        <v>0</v>
      </c>
      <c r="AO1662" s="141">
        <f t="shared" si="942"/>
        <v>0</v>
      </c>
      <c r="AP1662" s="141">
        <f t="shared" si="943"/>
        <v>0</v>
      </c>
      <c r="AQ1662" s="141">
        <f t="shared" si="944"/>
        <v>0</v>
      </c>
      <c r="AR1662" s="141">
        <f t="shared" si="945"/>
        <v>0</v>
      </c>
      <c r="AS1662" s="141">
        <f t="shared" si="946"/>
        <v>0</v>
      </c>
      <c r="AT1662" s="142"/>
      <c r="AU1662" s="144">
        <f t="shared" si="927"/>
        <v>0</v>
      </c>
      <c r="AV1662" s="144">
        <f t="shared" si="928"/>
        <v>0</v>
      </c>
      <c r="AW1662" s="144">
        <f t="shared" si="929"/>
        <v>0</v>
      </c>
      <c r="AX1662" s="144">
        <f t="shared" si="930"/>
        <v>0</v>
      </c>
      <c r="AY1662" s="141">
        <f t="shared" si="947"/>
        <v>0</v>
      </c>
      <c r="AZ1662" s="141">
        <f t="shared" si="948"/>
        <v>0</v>
      </c>
      <c r="BA1662" s="141">
        <f t="shared" si="949"/>
        <v>0</v>
      </c>
      <c r="BB1662" s="141">
        <f t="shared" si="950"/>
        <v>0</v>
      </c>
      <c r="BC1662" s="141">
        <f t="shared" si="951"/>
        <v>0</v>
      </c>
      <c r="BD1662" s="141">
        <f t="shared" si="952"/>
        <v>0</v>
      </c>
      <c r="BE1662" s="141">
        <f t="shared" si="953"/>
        <v>0</v>
      </c>
      <c r="BF1662" s="141">
        <f t="shared" si="954"/>
        <v>0</v>
      </c>
      <c r="BG1662" s="105"/>
    </row>
    <row r="1663" spans="13:59" x14ac:dyDescent="0.25">
      <c r="M1663" s="100"/>
      <c r="N1663" s="120"/>
      <c r="O1663" s="121"/>
      <c r="P1663" s="120"/>
      <c r="Q1663" s="120"/>
      <c r="R1663" s="120"/>
      <c r="S1663" s="120"/>
      <c r="T1663" s="139"/>
      <c r="U1663" s="140">
        <f t="shared" si="919"/>
        <v>0</v>
      </c>
      <c r="V1663" s="140">
        <f t="shared" si="920"/>
        <v>0</v>
      </c>
      <c r="W1663" s="140">
        <f t="shared" si="921"/>
        <v>0</v>
      </c>
      <c r="X1663" s="140">
        <f t="shared" si="922"/>
        <v>0</v>
      </c>
      <c r="Y1663" s="141">
        <f t="shared" si="931"/>
        <v>0</v>
      </c>
      <c r="Z1663" s="141">
        <f t="shared" si="932"/>
        <v>0</v>
      </c>
      <c r="AA1663" s="141">
        <f t="shared" si="933"/>
        <v>0</v>
      </c>
      <c r="AB1663" s="141">
        <f t="shared" si="934"/>
        <v>0</v>
      </c>
      <c r="AC1663" s="141">
        <f t="shared" si="935"/>
        <v>0</v>
      </c>
      <c r="AD1663" s="141">
        <f t="shared" si="936"/>
        <v>0</v>
      </c>
      <c r="AE1663" s="141">
        <f t="shared" si="937"/>
        <v>0</v>
      </c>
      <c r="AF1663" s="141">
        <f t="shared" si="938"/>
        <v>0</v>
      </c>
      <c r="AG1663" s="142"/>
      <c r="AH1663" s="143">
        <f t="shared" si="923"/>
        <v>0</v>
      </c>
      <c r="AI1663" s="143">
        <f t="shared" si="924"/>
        <v>0</v>
      </c>
      <c r="AJ1663" s="143">
        <f t="shared" si="925"/>
        <v>0</v>
      </c>
      <c r="AK1663" s="143">
        <f t="shared" si="926"/>
        <v>0</v>
      </c>
      <c r="AL1663" s="141">
        <f t="shared" si="939"/>
        <v>0</v>
      </c>
      <c r="AM1663" s="141">
        <f t="shared" si="940"/>
        <v>0</v>
      </c>
      <c r="AN1663" s="141">
        <f t="shared" si="941"/>
        <v>0</v>
      </c>
      <c r="AO1663" s="141">
        <f t="shared" si="942"/>
        <v>0</v>
      </c>
      <c r="AP1663" s="141">
        <f t="shared" si="943"/>
        <v>0</v>
      </c>
      <c r="AQ1663" s="141">
        <f t="shared" si="944"/>
        <v>0</v>
      </c>
      <c r="AR1663" s="141">
        <f t="shared" si="945"/>
        <v>0</v>
      </c>
      <c r="AS1663" s="141">
        <f t="shared" si="946"/>
        <v>0</v>
      </c>
      <c r="AT1663" s="142"/>
      <c r="AU1663" s="144">
        <f t="shared" si="927"/>
        <v>0</v>
      </c>
      <c r="AV1663" s="144">
        <f t="shared" si="928"/>
        <v>0</v>
      </c>
      <c r="AW1663" s="144">
        <f t="shared" si="929"/>
        <v>0</v>
      </c>
      <c r="AX1663" s="144">
        <f t="shared" si="930"/>
        <v>0</v>
      </c>
      <c r="AY1663" s="141">
        <f t="shared" si="947"/>
        <v>0</v>
      </c>
      <c r="AZ1663" s="141">
        <f t="shared" si="948"/>
        <v>0</v>
      </c>
      <c r="BA1663" s="141">
        <f t="shared" si="949"/>
        <v>0</v>
      </c>
      <c r="BB1663" s="141">
        <f t="shared" si="950"/>
        <v>0</v>
      </c>
      <c r="BC1663" s="141">
        <f t="shared" si="951"/>
        <v>0</v>
      </c>
      <c r="BD1663" s="141">
        <f t="shared" si="952"/>
        <v>0</v>
      </c>
      <c r="BE1663" s="141">
        <f t="shared" si="953"/>
        <v>0</v>
      </c>
      <c r="BF1663" s="141">
        <f t="shared" si="954"/>
        <v>0</v>
      </c>
      <c r="BG1663" s="105"/>
    </row>
    <row r="1664" spans="13:59" x14ac:dyDescent="0.25">
      <c r="M1664" s="100"/>
      <c r="N1664" s="120"/>
      <c r="O1664" s="121"/>
      <c r="P1664" s="120"/>
      <c r="Q1664" s="120"/>
      <c r="R1664" s="120"/>
      <c r="S1664" s="120"/>
      <c r="T1664" s="139"/>
      <c r="U1664" s="140">
        <f t="shared" si="919"/>
        <v>0</v>
      </c>
      <c r="V1664" s="140">
        <f t="shared" si="920"/>
        <v>0</v>
      </c>
      <c r="W1664" s="140">
        <f t="shared" si="921"/>
        <v>0</v>
      </c>
      <c r="X1664" s="140">
        <f t="shared" si="922"/>
        <v>0</v>
      </c>
      <c r="Y1664" s="141">
        <f t="shared" si="931"/>
        <v>0</v>
      </c>
      <c r="Z1664" s="141">
        <f t="shared" si="932"/>
        <v>0</v>
      </c>
      <c r="AA1664" s="141">
        <f t="shared" si="933"/>
        <v>0</v>
      </c>
      <c r="AB1664" s="141">
        <f t="shared" si="934"/>
        <v>0</v>
      </c>
      <c r="AC1664" s="141">
        <f t="shared" si="935"/>
        <v>0</v>
      </c>
      <c r="AD1664" s="141">
        <f t="shared" si="936"/>
        <v>0</v>
      </c>
      <c r="AE1664" s="141">
        <f t="shared" si="937"/>
        <v>0</v>
      </c>
      <c r="AF1664" s="141">
        <f t="shared" si="938"/>
        <v>0</v>
      </c>
      <c r="AG1664" s="142"/>
      <c r="AH1664" s="143">
        <f t="shared" si="923"/>
        <v>0</v>
      </c>
      <c r="AI1664" s="143">
        <f t="shared" si="924"/>
        <v>0</v>
      </c>
      <c r="AJ1664" s="143">
        <f t="shared" si="925"/>
        <v>0</v>
      </c>
      <c r="AK1664" s="143">
        <f t="shared" si="926"/>
        <v>0</v>
      </c>
      <c r="AL1664" s="141">
        <f t="shared" si="939"/>
        <v>0</v>
      </c>
      <c r="AM1664" s="141">
        <f t="shared" si="940"/>
        <v>0</v>
      </c>
      <c r="AN1664" s="141">
        <f t="shared" si="941"/>
        <v>0</v>
      </c>
      <c r="AO1664" s="141">
        <f t="shared" si="942"/>
        <v>0</v>
      </c>
      <c r="AP1664" s="141">
        <f t="shared" si="943"/>
        <v>0</v>
      </c>
      <c r="AQ1664" s="141">
        <f t="shared" si="944"/>
        <v>0</v>
      </c>
      <c r="AR1664" s="141">
        <f t="shared" si="945"/>
        <v>0</v>
      </c>
      <c r="AS1664" s="141">
        <f t="shared" si="946"/>
        <v>0</v>
      </c>
      <c r="AT1664" s="142"/>
      <c r="AU1664" s="144">
        <f t="shared" si="927"/>
        <v>0</v>
      </c>
      <c r="AV1664" s="144">
        <f t="shared" si="928"/>
        <v>0</v>
      </c>
      <c r="AW1664" s="144">
        <f t="shared" si="929"/>
        <v>0</v>
      </c>
      <c r="AX1664" s="144">
        <f t="shared" si="930"/>
        <v>0</v>
      </c>
      <c r="AY1664" s="141">
        <f t="shared" si="947"/>
        <v>0</v>
      </c>
      <c r="AZ1664" s="141">
        <f t="shared" si="948"/>
        <v>0</v>
      </c>
      <c r="BA1664" s="141">
        <f t="shared" si="949"/>
        <v>0</v>
      </c>
      <c r="BB1664" s="141">
        <f t="shared" si="950"/>
        <v>0</v>
      </c>
      <c r="BC1664" s="141">
        <f t="shared" si="951"/>
        <v>0</v>
      </c>
      <c r="BD1664" s="141">
        <f t="shared" si="952"/>
        <v>0</v>
      </c>
      <c r="BE1664" s="141">
        <f t="shared" si="953"/>
        <v>0</v>
      </c>
      <c r="BF1664" s="141">
        <f t="shared" si="954"/>
        <v>0</v>
      </c>
      <c r="BG1664" s="105"/>
    </row>
    <row r="1665" spans="13:59" x14ac:dyDescent="0.25">
      <c r="M1665" s="100"/>
      <c r="T1665" s="139"/>
      <c r="U1665" s="140">
        <f t="shared" si="919"/>
        <v>0</v>
      </c>
      <c r="V1665" s="140">
        <f t="shared" si="920"/>
        <v>0</v>
      </c>
      <c r="W1665" s="140">
        <f t="shared" si="921"/>
        <v>0</v>
      </c>
      <c r="X1665" s="140">
        <f t="shared" si="922"/>
        <v>0</v>
      </c>
      <c r="Y1665" s="141">
        <f t="shared" si="931"/>
        <v>0</v>
      </c>
      <c r="Z1665" s="141">
        <f t="shared" si="932"/>
        <v>0</v>
      </c>
      <c r="AA1665" s="141">
        <f t="shared" si="933"/>
        <v>0</v>
      </c>
      <c r="AB1665" s="141">
        <f t="shared" si="934"/>
        <v>0</v>
      </c>
      <c r="AC1665" s="141">
        <f t="shared" si="935"/>
        <v>0</v>
      </c>
      <c r="AD1665" s="141">
        <f t="shared" si="936"/>
        <v>0</v>
      </c>
      <c r="AE1665" s="141">
        <f t="shared" si="937"/>
        <v>0</v>
      </c>
      <c r="AF1665" s="141">
        <f t="shared" si="938"/>
        <v>0</v>
      </c>
      <c r="AG1665" s="142"/>
      <c r="AH1665" s="143">
        <f t="shared" si="923"/>
        <v>0</v>
      </c>
      <c r="AI1665" s="143">
        <f t="shared" si="924"/>
        <v>0</v>
      </c>
      <c r="AJ1665" s="143">
        <f t="shared" si="925"/>
        <v>0</v>
      </c>
      <c r="AK1665" s="143">
        <f t="shared" si="926"/>
        <v>0</v>
      </c>
      <c r="AL1665" s="141">
        <f t="shared" si="939"/>
        <v>0</v>
      </c>
      <c r="AM1665" s="141">
        <f t="shared" si="940"/>
        <v>0</v>
      </c>
      <c r="AN1665" s="141">
        <f t="shared" si="941"/>
        <v>0</v>
      </c>
      <c r="AO1665" s="141">
        <f t="shared" si="942"/>
        <v>0</v>
      </c>
      <c r="AP1665" s="141">
        <f t="shared" si="943"/>
        <v>0</v>
      </c>
      <c r="AQ1665" s="141">
        <f t="shared" si="944"/>
        <v>0</v>
      </c>
      <c r="AR1665" s="141">
        <f t="shared" si="945"/>
        <v>0</v>
      </c>
      <c r="AS1665" s="141">
        <f t="shared" si="946"/>
        <v>0</v>
      </c>
      <c r="AT1665" s="142"/>
      <c r="AU1665" s="144">
        <f t="shared" si="927"/>
        <v>0</v>
      </c>
      <c r="AV1665" s="144">
        <f t="shared" si="928"/>
        <v>0</v>
      </c>
      <c r="AW1665" s="144">
        <f t="shared" si="929"/>
        <v>0</v>
      </c>
      <c r="AX1665" s="144">
        <f t="shared" si="930"/>
        <v>0</v>
      </c>
      <c r="AY1665" s="141">
        <f t="shared" si="947"/>
        <v>0</v>
      </c>
      <c r="AZ1665" s="141">
        <f t="shared" si="948"/>
        <v>0</v>
      </c>
      <c r="BA1665" s="141">
        <f t="shared" si="949"/>
        <v>0</v>
      </c>
      <c r="BB1665" s="141">
        <f t="shared" si="950"/>
        <v>0</v>
      </c>
      <c r="BC1665" s="141">
        <f t="shared" si="951"/>
        <v>0</v>
      </c>
      <c r="BD1665" s="141">
        <f t="shared" si="952"/>
        <v>0</v>
      </c>
      <c r="BE1665" s="141">
        <f t="shared" si="953"/>
        <v>0</v>
      </c>
      <c r="BF1665" s="141">
        <f t="shared" si="954"/>
        <v>0</v>
      </c>
      <c r="BG1665" s="105"/>
    </row>
    <row r="1666" spans="13:59" x14ac:dyDescent="0.25">
      <c r="M1666" s="100"/>
      <c r="N1666" s="120"/>
      <c r="O1666" s="121"/>
      <c r="P1666" s="120"/>
      <c r="Q1666" s="120"/>
      <c r="R1666" s="120"/>
      <c r="S1666" s="120"/>
      <c r="T1666" s="139"/>
      <c r="U1666" s="140">
        <f t="shared" ref="U1666:U1729" si="955">IF($O1666&gt;0,IF(($O1666-PSafe2SafeDist)/WalkRate&gt;=WaveArrival*60,1,1-LOGNORMDIST((WaveArrival*60-($O1666-PSafe2SafeDist)/WalkRate),LN(WaveArrival*60*Cprep_Good),Cstd_Good)),0)</f>
        <v>0</v>
      </c>
      <c r="V1666" s="140">
        <f t="shared" ref="V1666:V1729" si="956">IF($O1666&gt;0,IF(($O1666)/WalkRate&gt;=WaveArrival*60,1,1-LOGNORMDIST((WaveArrival*60-($O1666)/WalkRate),LN(WaveArrival*60*Cprep_Good),Cstd_Good)),0)</f>
        <v>0</v>
      </c>
      <c r="W1666" s="140">
        <f t="shared" ref="W1666:W1729" si="957">IF($O1666&gt;0,IF(($O1666-PSafe2SafeDist)/(WalkRate*SpeedAdj_O65)&gt;=WaveArrival*60,1,1-LOGNORMDIST((WaveArrival*60-($O1666-PSafe2SafeDist)/(WalkRate*SpeedAdj_O65)),LN(WaveArrival*60*Cprep_Good),Cstd_Good)),0)</f>
        <v>0</v>
      </c>
      <c r="X1666" s="140">
        <f t="shared" ref="X1666:X1729" si="958">IF($O1666&gt;0,IF(($O1666)/(WalkRate*SpeedAdj_O65)&gt;=WaveArrival*60,1,1-LOGNORMDIST((WaveArrival*60-($O1666)/(WalkRate*SpeedAdj_O65)),LN(WaveArrival*60*Cprep_Good),Cstd_Good)),0)</f>
        <v>0</v>
      </c>
      <c r="Y1666" s="141">
        <f t="shared" si="931"/>
        <v>0</v>
      </c>
      <c r="Z1666" s="141">
        <f t="shared" si="932"/>
        <v>0</v>
      </c>
      <c r="AA1666" s="141">
        <f t="shared" si="933"/>
        <v>0</v>
      </c>
      <c r="AB1666" s="141">
        <f t="shared" si="934"/>
        <v>0</v>
      </c>
      <c r="AC1666" s="141">
        <f t="shared" si="935"/>
        <v>0</v>
      </c>
      <c r="AD1666" s="141">
        <f t="shared" si="936"/>
        <v>0</v>
      </c>
      <c r="AE1666" s="141">
        <f t="shared" si="937"/>
        <v>0</v>
      </c>
      <c r="AF1666" s="141">
        <f t="shared" si="938"/>
        <v>0</v>
      </c>
      <c r="AG1666" s="142"/>
      <c r="AH1666" s="143">
        <f t="shared" ref="AH1666:AH1729" si="959">IF($O1666&gt;0,IF(($O1666-PSafe2SafeDist)/WalkRate&gt;=WaveArrival*60,1,1-LOGNORMDIST((WaveArrival*60-($O1666-PSafe2SafeDist)/WalkRate),LN(WaveArrival*60*Cprep_Fair),Cstd_Fair)),0)</f>
        <v>0</v>
      </c>
      <c r="AI1666" s="143">
        <f t="shared" ref="AI1666:AI1729" si="960">IF($O1666&gt;0,IF(($O1666)/WalkRate&gt;=WaveArrival*60,1,1-LOGNORMDIST((WaveArrival*60-($O1666)/WalkRate),LN(WaveArrival*60*Cprep_Fair),Cstd_Fair)),0)</f>
        <v>0</v>
      </c>
      <c r="AJ1666" s="143">
        <f t="shared" ref="AJ1666:AJ1729" si="961">IF($O1666&gt;0,IF(($O1666-PSafe2SafeDist)/(WalkRate*SpeedAdj_O65)&gt;=WaveArrival*60,1,1-LOGNORMDIST((WaveArrival*60-($O1666-PSafe2SafeDist)/(WalkRate*SpeedAdj_O65)),LN(WaveArrival*60*Cprep_Fair),Cstd_Fair)),0)</f>
        <v>0</v>
      </c>
      <c r="AK1666" s="143">
        <f t="shared" ref="AK1666:AK1729" si="962">IF($O1666&gt;0,IF(($O1666)/(WalkRate*SpeedAdj_O65)&gt;=WaveArrival*60,1,1-LOGNORMDIST((WaveArrival*60-($O1666)/(WalkRate*SpeedAdj_O65)),LN(WaveArrival*60*Cprep_Fair),Cstd_Fair)),0)</f>
        <v>0</v>
      </c>
      <c r="AL1666" s="141">
        <f t="shared" si="939"/>
        <v>0</v>
      </c>
      <c r="AM1666" s="141">
        <f t="shared" si="940"/>
        <v>0</v>
      </c>
      <c r="AN1666" s="141">
        <f t="shared" si="941"/>
        <v>0</v>
      </c>
      <c r="AO1666" s="141">
        <f t="shared" si="942"/>
        <v>0</v>
      </c>
      <c r="AP1666" s="141">
        <f t="shared" si="943"/>
        <v>0</v>
      </c>
      <c r="AQ1666" s="141">
        <f t="shared" si="944"/>
        <v>0</v>
      </c>
      <c r="AR1666" s="141">
        <f t="shared" si="945"/>
        <v>0</v>
      </c>
      <c r="AS1666" s="141">
        <f t="shared" si="946"/>
        <v>0</v>
      </c>
      <c r="AT1666" s="142"/>
      <c r="AU1666" s="144">
        <f t="shared" ref="AU1666:AU1729" si="963">IF($O1666&gt;0,IF(($O1666-PSafe2SafeDist)/WalkRate&gt;=WaveArrival*60,1,1-LOGNORMDIST((WaveArrival*60-($O1666-PSafe2SafeDist)/WalkRate),LN(WaveArrival*60*Cprep_Poor),Cstd_Poor)),0)</f>
        <v>0</v>
      </c>
      <c r="AV1666" s="144">
        <f t="shared" ref="AV1666:AV1729" si="964">IF($O1666&gt;0,IF(($O1666)/WalkRate&gt;=WaveArrival*60,1,1-LOGNORMDIST((WaveArrival*60-($O1666)/WalkRate),LN(WaveArrival*60*Cprep_Poor),Cstd_Poor)),0)</f>
        <v>0</v>
      </c>
      <c r="AW1666" s="144">
        <f t="shared" ref="AW1666:AW1729" si="965">IF($O1666&gt;0,IF(($O1666-PSafe2SafeDist)/(WalkRate*SpeedAdj_O65)&gt;=WaveArrival*60,1,1-LOGNORMDIST((WaveArrival*60-($O1666-PSafe2SafeDist)/(WalkRate*SpeedAdj_O65)),LN(WaveArrival*60*Cprep_Poor),Cstd_Poor)),0)</f>
        <v>0</v>
      </c>
      <c r="AX1666" s="144">
        <f t="shared" ref="AX1666:AX1729" si="966">IF($O1666&gt;0,IF(($O1666)/(WalkRate*SpeedAdj_O65)&gt;=WaveArrival*60,1,1-LOGNORMDIST((WaveArrival*60-($O1666)/(WalkRate*SpeedAdj_O65)),LN(WaveArrival*60*Cprep_Poor),Cstd_Poor)),0)</f>
        <v>0</v>
      </c>
      <c r="AY1666" s="141">
        <f t="shared" si="947"/>
        <v>0</v>
      </c>
      <c r="AZ1666" s="141">
        <f t="shared" si="948"/>
        <v>0</v>
      </c>
      <c r="BA1666" s="141">
        <f t="shared" si="949"/>
        <v>0</v>
      </c>
      <c r="BB1666" s="141">
        <f t="shared" si="950"/>
        <v>0</v>
      </c>
      <c r="BC1666" s="141">
        <f t="shared" si="951"/>
        <v>0</v>
      </c>
      <c r="BD1666" s="141">
        <f t="shared" si="952"/>
        <v>0</v>
      </c>
      <c r="BE1666" s="141">
        <f t="shared" si="953"/>
        <v>0</v>
      </c>
      <c r="BF1666" s="141">
        <f t="shared" si="954"/>
        <v>0</v>
      </c>
      <c r="BG1666" s="105"/>
    </row>
    <row r="1667" spans="13:59" x14ac:dyDescent="0.25">
      <c r="M1667" s="100"/>
      <c r="N1667" s="120"/>
      <c r="O1667" s="121"/>
      <c r="P1667" s="120"/>
      <c r="Q1667" s="120"/>
      <c r="R1667" s="120"/>
      <c r="S1667" s="120"/>
      <c r="T1667" s="139"/>
      <c r="U1667" s="140">
        <f t="shared" si="955"/>
        <v>0</v>
      </c>
      <c r="V1667" s="140">
        <f t="shared" si="956"/>
        <v>0</v>
      </c>
      <c r="W1667" s="140">
        <f t="shared" si="957"/>
        <v>0</v>
      </c>
      <c r="X1667" s="140">
        <f t="shared" si="958"/>
        <v>0</v>
      </c>
      <c r="Y1667" s="141">
        <f t="shared" ref="Y1667:Y1730" si="967">IF($P1667&gt;0,U1667*$P1667*0.99 +$P1667*(V1667-U1667)*PSafe_FatalRate,0)</f>
        <v>0</v>
      </c>
      <c r="Z1667" s="141">
        <f t="shared" ref="Z1667:Z1730" si="968">IF($P1667&gt;0,$P1667*V1667-Y1667,0)</f>
        <v>0</v>
      </c>
      <c r="AA1667" s="141">
        <f t="shared" ref="AA1667:AA1730" si="969">IF($Q1667&gt;0,W1667*$Q1667*0.99 +$Q1667*(X1667-W1667)*PSafe_FatalRate,0)</f>
        <v>0</v>
      </c>
      <c r="AB1667" s="141">
        <f t="shared" ref="AB1667:AB1730" si="970">IF($Q1667&gt;0,$Q1667*X1667-AA1667,0)</f>
        <v>0</v>
      </c>
      <c r="AC1667" s="141">
        <f t="shared" ref="AC1667:AC1730" si="971">IF($R1667&gt;0,U1667*$R1667*0.99 +$R1667*(V1667-U1667)*PSafe_FatalRate,0)</f>
        <v>0</v>
      </c>
      <c r="AD1667" s="141">
        <f t="shared" ref="AD1667:AD1730" si="972">IF($R1667&gt;0,$R1667*V1667-AC1667,0)</f>
        <v>0</v>
      </c>
      <c r="AE1667" s="141">
        <f t="shared" ref="AE1667:AE1730" si="973">IF($S1667&gt;0,W1667*$S1667*0.99 +$S1667*(X1667-W1667)*PSafe_FatalRate,0)</f>
        <v>0</v>
      </c>
      <c r="AF1667" s="141">
        <f t="shared" ref="AF1667:AF1730" si="974">IF($S1667&gt;0,$S1667*X1667-AE1667,0)</f>
        <v>0</v>
      </c>
      <c r="AG1667" s="142"/>
      <c r="AH1667" s="143">
        <f t="shared" si="959"/>
        <v>0</v>
      </c>
      <c r="AI1667" s="143">
        <f t="shared" si="960"/>
        <v>0</v>
      </c>
      <c r="AJ1667" s="143">
        <f t="shared" si="961"/>
        <v>0</v>
      </c>
      <c r="AK1667" s="143">
        <f t="shared" si="962"/>
        <v>0</v>
      </c>
      <c r="AL1667" s="141">
        <f t="shared" ref="AL1667:AL1730" si="975">IF($P1667&gt;0,AH1667*$P1667*0.99 +$P1667*(AI1667-AH1667)*PSafe_FatalRate,0)</f>
        <v>0</v>
      </c>
      <c r="AM1667" s="141">
        <f t="shared" ref="AM1667:AM1730" si="976">IF($P1667&gt;0,$P1667*AI1667-AL1667,0)</f>
        <v>0</v>
      </c>
      <c r="AN1667" s="141">
        <f t="shared" ref="AN1667:AN1730" si="977">IF($Q1667&gt;0,AJ1667*$Q1667*0.99 +$Q1667*(AK1667-AJ1667)*PSafe_FatalRate,0)</f>
        <v>0</v>
      </c>
      <c r="AO1667" s="141">
        <f t="shared" ref="AO1667:AO1730" si="978">IF($Q1667&gt;0,$Q1667*AK1667-AN1667,0)</f>
        <v>0</v>
      </c>
      <c r="AP1667" s="141">
        <f t="shared" ref="AP1667:AP1730" si="979">IF($R1667&gt;0,AH1667*$R1667*0.99 +$R1667*(AI1667-AH1667)*PSafe_FatalRate,0)</f>
        <v>0</v>
      </c>
      <c r="AQ1667" s="141">
        <f t="shared" ref="AQ1667:AQ1730" si="980">IF($R1667&gt;0,$R1667*AI1667-AP1667,0)</f>
        <v>0</v>
      </c>
      <c r="AR1667" s="141">
        <f t="shared" ref="AR1667:AR1730" si="981">IF($S1667&gt;0,AJ1667*$S1667*0.99 +$S1667*(AK1667-AJ1667)*PSafe_FatalRate,0)</f>
        <v>0</v>
      </c>
      <c r="AS1667" s="141">
        <f t="shared" ref="AS1667:AS1730" si="982">IF($S1667&gt;0,$S1667*AK1667-AR1667,0)</f>
        <v>0</v>
      </c>
      <c r="AT1667" s="142"/>
      <c r="AU1667" s="144">
        <f t="shared" si="963"/>
        <v>0</v>
      </c>
      <c r="AV1667" s="144">
        <f t="shared" si="964"/>
        <v>0</v>
      </c>
      <c r="AW1667" s="144">
        <f t="shared" si="965"/>
        <v>0</v>
      </c>
      <c r="AX1667" s="144">
        <f t="shared" si="966"/>
        <v>0</v>
      </c>
      <c r="AY1667" s="141">
        <f t="shared" ref="AY1667:AY1730" si="983">IF($P1667&gt;0,AU1667*$P1667*0.99 +$P1667*(AV1667-AU1667)*PSafe_FatalRate,0)</f>
        <v>0</v>
      </c>
      <c r="AZ1667" s="141">
        <f t="shared" ref="AZ1667:AZ1730" si="984">IF($P1667&gt;0,$P1667*AV1667-AY1667,0)</f>
        <v>0</v>
      </c>
      <c r="BA1667" s="141">
        <f t="shared" ref="BA1667:BA1730" si="985">IF($Q1667&gt;0,AW1667*$Q1667*0.99 +$Q1667*(AX1667-AW1667)*PSafe_FatalRate,0)</f>
        <v>0</v>
      </c>
      <c r="BB1667" s="141">
        <f t="shared" ref="BB1667:BB1730" si="986">IF($Q1667&gt;0,$Q1667*AX1667-BA1667,0)</f>
        <v>0</v>
      </c>
      <c r="BC1667" s="141">
        <f t="shared" ref="BC1667:BC1730" si="987">IF($R1667&gt;0,AU1667*$R1667*0.99 +$R1667*(AV1667-AU1667)*PSafe_FatalRate,0)</f>
        <v>0</v>
      </c>
      <c r="BD1667" s="141">
        <f t="shared" ref="BD1667:BD1730" si="988">IF($R1667&gt;0,$R1667*AV1667-BC1667,0)</f>
        <v>0</v>
      </c>
      <c r="BE1667" s="141">
        <f t="shared" ref="BE1667:BE1730" si="989">IF($S1667&gt;0,AW1667*$S1667*0.99 +$S1667*(AX1667-AW1667)*PSafe_FatalRate,0)</f>
        <v>0</v>
      </c>
      <c r="BF1667" s="141">
        <f t="shared" ref="BF1667:BF1730" si="990">IF($S1667&gt;0,$S1667*AX1667-BE1667,0)</f>
        <v>0</v>
      </c>
      <c r="BG1667" s="105"/>
    </row>
    <row r="1668" spans="13:59" x14ac:dyDescent="0.25">
      <c r="M1668" s="100"/>
      <c r="N1668" s="120"/>
      <c r="O1668" s="121"/>
      <c r="P1668" s="120"/>
      <c r="Q1668" s="120"/>
      <c r="R1668" s="120"/>
      <c r="S1668" s="120"/>
      <c r="T1668" s="139"/>
      <c r="U1668" s="140">
        <f t="shared" si="955"/>
        <v>0</v>
      </c>
      <c r="V1668" s="140">
        <f t="shared" si="956"/>
        <v>0</v>
      </c>
      <c r="W1668" s="140">
        <f t="shared" si="957"/>
        <v>0</v>
      </c>
      <c r="X1668" s="140">
        <f t="shared" si="958"/>
        <v>0</v>
      </c>
      <c r="Y1668" s="141">
        <f t="shared" si="967"/>
        <v>0</v>
      </c>
      <c r="Z1668" s="141">
        <f t="shared" si="968"/>
        <v>0</v>
      </c>
      <c r="AA1668" s="141">
        <f t="shared" si="969"/>
        <v>0</v>
      </c>
      <c r="AB1668" s="141">
        <f t="shared" si="970"/>
        <v>0</v>
      </c>
      <c r="AC1668" s="141">
        <f t="shared" si="971"/>
        <v>0</v>
      </c>
      <c r="AD1668" s="141">
        <f t="shared" si="972"/>
        <v>0</v>
      </c>
      <c r="AE1668" s="141">
        <f t="shared" si="973"/>
        <v>0</v>
      </c>
      <c r="AF1668" s="141">
        <f t="shared" si="974"/>
        <v>0</v>
      </c>
      <c r="AG1668" s="142"/>
      <c r="AH1668" s="143">
        <f t="shared" si="959"/>
        <v>0</v>
      </c>
      <c r="AI1668" s="143">
        <f t="shared" si="960"/>
        <v>0</v>
      </c>
      <c r="AJ1668" s="143">
        <f t="shared" si="961"/>
        <v>0</v>
      </c>
      <c r="AK1668" s="143">
        <f t="shared" si="962"/>
        <v>0</v>
      </c>
      <c r="AL1668" s="141">
        <f t="shared" si="975"/>
        <v>0</v>
      </c>
      <c r="AM1668" s="141">
        <f t="shared" si="976"/>
        <v>0</v>
      </c>
      <c r="AN1668" s="141">
        <f t="shared" si="977"/>
        <v>0</v>
      </c>
      <c r="AO1668" s="141">
        <f t="shared" si="978"/>
        <v>0</v>
      </c>
      <c r="AP1668" s="141">
        <f t="shared" si="979"/>
        <v>0</v>
      </c>
      <c r="AQ1668" s="141">
        <f t="shared" si="980"/>
        <v>0</v>
      </c>
      <c r="AR1668" s="141">
        <f t="shared" si="981"/>
        <v>0</v>
      </c>
      <c r="AS1668" s="141">
        <f t="shared" si="982"/>
        <v>0</v>
      </c>
      <c r="AT1668" s="142"/>
      <c r="AU1668" s="144">
        <f t="shared" si="963"/>
        <v>0</v>
      </c>
      <c r="AV1668" s="144">
        <f t="shared" si="964"/>
        <v>0</v>
      </c>
      <c r="AW1668" s="144">
        <f t="shared" si="965"/>
        <v>0</v>
      </c>
      <c r="AX1668" s="144">
        <f t="shared" si="966"/>
        <v>0</v>
      </c>
      <c r="AY1668" s="141">
        <f t="shared" si="983"/>
        <v>0</v>
      </c>
      <c r="AZ1668" s="141">
        <f t="shared" si="984"/>
        <v>0</v>
      </c>
      <c r="BA1668" s="141">
        <f t="shared" si="985"/>
        <v>0</v>
      </c>
      <c r="BB1668" s="141">
        <f t="shared" si="986"/>
        <v>0</v>
      </c>
      <c r="BC1668" s="141">
        <f t="shared" si="987"/>
        <v>0</v>
      </c>
      <c r="BD1668" s="141">
        <f t="shared" si="988"/>
        <v>0</v>
      </c>
      <c r="BE1668" s="141">
        <f t="shared" si="989"/>
        <v>0</v>
      </c>
      <c r="BF1668" s="141">
        <f t="shared" si="990"/>
        <v>0</v>
      </c>
      <c r="BG1668" s="105"/>
    </row>
    <row r="1669" spans="13:59" x14ac:dyDescent="0.25">
      <c r="M1669" s="100"/>
      <c r="N1669" s="120"/>
      <c r="O1669" s="121"/>
      <c r="P1669" s="120"/>
      <c r="Q1669" s="120"/>
      <c r="R1669" s="120"/>
      <c r="S1669" s="120"/>
      <c r="T1669" s="139"/>
      <c r="U1669" s="140">
        <f t="shared" si="955"/>
        <v>0</v>
      </c>
      <c r="V1669" s="140">
        <f t="shared" si="956"/>
        <v>0</v>
      </c>
      <c r="W1669" s="140">
        <f t="shared" si="957"/>
        <v>0</v>
      </c>
      <c r="X1669" s="140">
        <f t="shared" si="958"/>
        <v>0</v>
      </c>
      <c r="Y1669" s="141">
        <f t="shared" si="967"/>
        <v>0</v>
      </c>
      <c r="Z1669" s="141">
        <f t="shared" si="968"/>
        <v>0</v>
      </c>
      <c r="AA1669" s="141">
        <f t="shared" si="969"/>
        <v>0</v>
      </c>
      <c r="AB1669" s="141">
        <f t="shared" si="970"/>
        <v>0</v>
      </c>
      <c r="AC1669" s="141">
        <f t="shared" si="971"/>
        <v>0</v>
      </c>
      <c r="AD1669" s="141">
        <f t="shared" si="972"/>
        <v>0</v>
      </c>
      <c r="AE1669" s="141">
        <f t="shared" si="973"/>
        <v>0</v>
      </c>
      <c r="AF1669" s="141">
        <f t="shared" si="974"/>
        <v>0</v>
      </c>
      <c r="AG1669" s="142"/>
      <c r="AH1669" s="143">
        <f t="shared" si="959"/>
        <v>0</v>
      </c>
      <c r="AI1669" s="143">
        <f t="shared" si="960"/>
        <v>0</v>
      </c>
      <c r="AJ1669" s="143">
        <f t="shared" si="961"/>
        <v>0</v>
      </c>
      <c r="AK1669" s="143">
        <f t="shared" si="962"/>
        <v>0</v>
      </c>
      <c r="AL1669" s="141">
        <f t="shared" si="975"/>
        <v>0</v>
      </c>
      <c r="AM1669" s="141">
        <f t="shared" si="976"/>
        <v>0</v>
      </c>
      <c r="AN1669" s="141">
        <f t="shared" si="977"/>
        <v>0</v>
      </c>
      <c r="AO1669" s="141">
        <f t="shared" si="978"/>
        <v>0</v>
      </c>
      <c r="AP1669" s="141">
        <f t="shared" si="979"/>
        <v>0</v>
      </c>
      <c r="AQ1669" s="141">
        <f t="shared" si="980"/>
        <v>0</v>
      </c>
      <c r="AR1669" s="141">
        <f t="shared" si="981"/>
        <v>0</v>
      </c>
      <c r="AS1669" s="141">
        <f t="shared" si="982"/>
        <v>0</v>
      </c>
      <c r="AT1669" s="142"/>
      <c r="AU1669" s="144">
        <f t="shared" si="963"/>
        <v>0</v>
      </c>
      <c r="AV1669" s="144">
        <f t="shared" si="964"/>
        <v>0</v>
      </c>
      <c r="AW1669" s="144">
        <f t="shared" si="965"/>
        <v>0</v>
      </c>
      <c r="AX1669" s="144">
        <f t="shared" si="966"/>
        <v>0</v>
      </c>
      <c r="AY1669" s="141">
        <f t="shared" si="983"/>
        <v>0</v>
      </c>
      <c r="AZ1669" s="141">
        <f t="shared" si="984"/>
        <v>0</v>
      </c>
      <c r="BA1669" s="141">
        <f t="shared" si="985"/>
        <v>0</v>
      </c>
      <c r="BB1669" s="141">
        <f t="shared" si="986"/>
        <v>0</v>
      </c>
      <c r="BC1669" s="141">
        <f t="shared" si="987"/>
        <v>0</v>
      </c>
      <c r="BD1669" s="141">
        <f t="shared" si="988"/>
        <v>0</v>
      </c>
      <c r="BE1669" s="141">
        <f t="shared" si="989"/>
        <v>0</v>
      </c>
      <c r="BF1669" s="141">
        <f t="shared" si="990"/>
        <v>0</v>
      </c>
      <c r="BG1669" s="105"/>
    </row>
    <row r="1670" spans="13:59" x14ac:dyDescent="0.25">
      <c r="M1670" s="100"/>
      <c r="N1670" s="120"/>
      <c r="O1670" s="121"/>
      <c r="P1670" s="120"/>
      <c r="Q1670" s="120"/>
      <c r="R1670" s="120"/>
      <c r="S1670" s="120"/>
      <c r="T1670" s="139"/>
      <c r="U1670" s="140">
        <f t="shared" si="955"/>
        <v>0</v>
      </c>
      <c r="V1670" s="140">
        <f t="shared" si="956"/>
        <v>0</v>
      </c>
      <c r="W1670" s="140">
        <f t="shared" si="957"/>
        <v>0</v>
      </c>
      <c r="X1670" s="140">
        <f t="shared" si="958"/>
        <v>0</v>
      </c>
      <c r="Y1670" s="141">
        <f t="shared" si="967"/>
        <v>0</v>
      </c>
      <c r="Z1670" s="141">
        <f t="shared" si="968"/>
        <v>0</v>
      </c>
      <c r="AA1670" s="141">
        <f t="shared" si="969"/>
        <v>0</v>
      </c>
      <c r="AB1670" s="141">
        <f t="shared" si="970"/>
        <v>0</v>
      </c>
      <c r="AC1670" s="141">
        <f t="shared" si="971"/>
        <v>0</v>
      </c>
      <c r="AD1670" s="141">
        <f t="shared" si="972"/>
        <v>0</v>
      </c>
      <c r="AE1670" s="141">
        <f t="shared" si="973"/>
        <v>0</v>
      </c>
      <c r="AF1670" s="141">
        <f t="shared" si="974"/>
        <v>0</v>
      </c>
      <c r="AG1670" s="142"/>
      <c r="AH1670" s="143">
        <f t="shared" si="959"/>
        <v>0</v>
      </c>
      <c r="AI1670" s="143">
        <f t="shared" si="960"/>
        <v>0</v>
      </c>
      <c r="AJ1670" s="143">
        <f t="shared" si="961"/>
        <v>0</v>
      </c>
      <c r="AK1670" s="143">
        <f t="shared" si="962"/>
        <v>0</v>
      </c>
      <c r="AL1670" s="141">
        <f t="shared" si="975"/>
        <v>0</v>
      </c>
      <c r="AM1670" s="141">
        <f t="shared" si="976"/>
        <v>0</v>
      </c>
      <c r="AN1670" s="141">
        <f t="shared" si="977"/>
        <v>0</v>
      </c>
      <c r="AO1670" s="141">
        <f t="shared" si="978"/>
        <v>0</v>
      </c>
      <c r="AP1670" s="141">
        <f t="shared" si="979"/>
        <v>0</v>
      </c>
      <c r="AQ1670" s="141">
        <f t="shared" si="980"/>
        <v>0</v>
      </c>
      <c r="AR1670" s="141">
        <f t="shared" si="981"/>
        <v>0</v>
      </c>
      <c r="AS1670" s="141">
        <f t="shared" si="982"/>
        <v>0</v>
      </c>
      <c r="AT1670" s="142"/>
      <c r="AU1670" s="144">
        <f t="shared" si="963"/>
        <v>0</v>
      </c>
      <c r="AV1670" s="144">
        <f t="shared" si="964"/>
        <v>0</v>
      </c>
      <c r="AW1670" s="144">
        <f t="shared" si="965"/>
        <v>0</v>
      </c>
      <c r="AX1670" s="144">
        <f t="shared" si="966"/>
        <v>0</v>
      </c>
      <c r="AY1670" s="141">
        <f t="shared" si="983"/>
        <v>0</v>
      </c>
      <c r="AZ1670" s="141">
        <f t="shared" si="984"/>
        <v>0</v>
      </c>
      <c r="BA1670" s="141">
        <f t="shared" si="985"/>
        <v>0</v>
      </c>
      <c r="BB1670" s="141">
        <f t="shared" si="986"/>
        <v>0</v>
      </c>
      <c r="BC1670" s="141">
        <f t="shared" si="987"/>
        <v>0</v>
      </c>
      <c r="BD1670" s="141">
        <f t="shared" si="988"/>
        <v>0</v>
      </c>
      <c r="BE1670" s="141">
        <f t="shared" si="989"/>
        <v>0</v>
      </c>
      <c r="BF1670" s="141">
        <f t="shared" si="990"/>
        <v>0</v>
      </c>
      <c r="BG1670" s="105"/>
    </row>
    <row r="1671" spans="13:59" x14ac:dyDescent="0.25">
      <c r="M1671" s="100"/>
      <c r="N1671" s="120"/>
      <c r="O1671" s="121"/>
      <c r="P1671" s="120"/>
      <c r="Q1671" s="120"/>
      <c r="R1671" s="120"/>
      <c r="S1671" s="120"/>
      <c r="T1671" s="139"/>
      <c r="U1671" s="140">
        <f t="shared" si="955"/>
        <v>0</v>
      </c>
      <c r="V1671" s="140">
        <f t="shared" si="956"/>
        <v>0</v>
      </c>
      <c r="W1671" s="140">
        <f t="shared" si="957"/>
        <v>0</v>
      </c>
      <c r="X1671" s="140">
        <f t="shared" si="958"/>
        <v>0</v>
      </c>
      <c r="Y1671" s="141">
        <f t="shared" si="967"/>
        <v>0</v>
      </c>
      <c r="Z1671" s="141">
        <f t="shared" si="968"/>
        <v>0</v>
      </c>
      <c r="AA1671" s="141">
        <f t="shared" si="969"/>
        <v>0</v>
      </c>
      <c r="AB1671" s="141">
        <f t="shared" si="970"/>
        <v>0</v>
      </c>
      <c r="AC1671" s="141">
        <f t="shared" si="971"/>
        <v>0</v>
      </c>
      <c r="AD1671" s="141">
        <f t="shared" si="972"/>
        <v>0</v>
      </c>
      <c r="AE1671" s="141">
        <f t="shared" si="973"/>
        <v>0</v>
      </c>
      <c r="AF1671" s="141">
        <f t="shared" si="974"/>
        <v>0</v>
      </c>
      <c r="AG1671" s="142"/>
      <c r="AH1671" s="143">
        <f t="shared" si="959"/>
        <v>0</v>
      </c>
      <c r="AI1671" s="143">
        <f t="shared" si="960"/>
        <v>0</v>
      </c>
      <c r="AJ1671" s="143">
        <f t="shared" si="961"/>
        <v>0</v>
      </c>
      <c r="AK1671" s="143">
        <f t="shared" si="962"/>
        <v>0</v>
      </c>
      <c r="AL1671" s="141">
        <f t="shared" si="975"/>
        <v>0</v>
      </c>
      <c r="AM1671" s="141">
        <f t="shared" si="976"/>
        <v>0</v>
      </c>
      <c r="AN1671" s="141">
        <f t="shared" si="977"/>
        <v>0</v>
      </c>
      <c r="AO1671" s="141">
        <f t="shared" si="978"/>
        <v>0</v>
      </c>
      <c r="AP1671" s="141">
        <f t="shared" si="979"/>
        <v>0</v>
      </c>
      <c r="AQ1671" s="141">
        <f t="shared" si="980"/>
        <v>0</v>
      </c>
      <c r="AR1671" s="141">
        <f t="shared" si="981"/>
        <v>0</v>
      </c>
      <c r="AS1671" s="141">
        <f t="shared" si="982"/>
        <v>0</v>
      </c>
      <c r="AT1671" s="142"/>
      <c r="AU1671" s="144">
        <f t="shared" si="963"/>
        <v>0</v>
      </c>
      <c r="AV1671" s="144">
        <f t="shared" si="964"/>
        <v>0</v>
      </c>
      <c r="AW1671" s="144">
        <f t="shared" si="965"/>
        <v>0</v>
      </c>
      <c r="AX1671" s="144">
        <f t="shared" si="966"/>
        <v>0</v>
      </c>
      <c r="AY1671" s="141">
        <f t="shared" si="983"/>
        <v>0</v>
      </c>
      <c r="AZ1671" s="141">
        <f t="shared" si="984"/>
        <v>0</v>
      </c>
      <c r="BA1671" s="141">
        <f t="shared" si="985"/>
        <v>0</v>
      </c>
      <c r="BB1671" s="141">
        <f t="shared" si="986"/>
        <v>0</v>
      </c>
      <c r="BC1671" s="141">
        <f t="shared" si="987"/>
        <v>0</v>
      </c>
      <c r="BD1671" s="141">
        <f t="shared" si="988"/>
        <v>0</v>
      </c>
      <c r="BE1671" s="141">
        <f t="shared" si="989"/>
        <v>0</v>
      </c>
      <c r="BF1671" s="141">
        <f t="shared" si="990"/>
        <v>0</v>
      </c>
      <c r="BG1671" s="105"/>
    </row>
    <row r="1672" spans="13:59" x14ac:dyDescent="0.25">
      <c r="M1672" s="100"/>
      <c r="N1672" s="120"/>
      <c r="O1672" s="121"/>
      <c r="P1672" s="120"/>
      <c r="Q1672" s="120"/>
      <c r="R1672" s="120"/>
      <c r="S1672" s="120"/>
      <c r="T1672" s="139"/>
      <c r="U1672" s="140">
        <f t="shared" si="955"/>
        <v>0</v>
      </c>
      <c r="V1672" s="140">
        <f t="shared" si="956"/>
        <v>0</v>
      </c>
      <c r="W1672" s="140">
        <f t="shared" si="957"/>
        <v>0</v>
      </c>
      <c r="X1672" s="140">
        <f t="shared" si="958"/>
        <v>0</v>
      </c>
      <c r="Y1672" s="141">
        <f t="shared" si="967"/>
        <v>0</v>
      </c>
      <c r="Z1672" s="141">
        <f t="shared" si="968"/>
        <v>0</v>
      </c>
      <c r="AA1672" s="141">
        <f t="shared" si="969"/>
        <v>0</v>
      </c>
      <c r="AB1672" s="141">
        <f t="shared" si="970"/>
        <v>0</v>
      </c>
      <c r="AC1672" s="141">
        <f t="shared" si="971"/>
        <v>0</v>
      </c>
      <c r="AD1672" s="141">
        <f t="shared" si="972"/>
        <v>0</v>
      </c>
      <c r="AE1672" s="141">
        <f t="shared" si="973"/>
        <v>0</v>
      </c>
      <c r="AF1672" s="141">
        <f t="shared" si="974"/>
        <v>0</v>
      </c>
      <c r="AG1672" s="142"/>
      <c r="AH1672" s="143">
        <f t="shared" si="959"/>
        <v>0</v>
      </c>
      <c r="AI1672" s="143">
        <f t="shared" si="960"/>
        <v>0</v>
      </c>
      <c r="AJ1672" s="143">
        <f t="shared" si="961"/>
        <v>0</v>
      </c>
      <c r="AK1672" s="143">
        <f t="shared" si="962"/>
        <v>0</v>
      </c>
      <c r="AL1672" s="141">
        <f t="shared" si="975"/>
        <v>0</v>
      </c>
      <c r="AM1672" s="141">
        <f t="shared" si="976"/>
        <v>0</v>
      </c>
      <c r="AN1672" s="141">
        <f t="shared" si="977"/>
        <v>0</v>
      </c>
      <c r="AO1672" s="141">
        <f t="shared" si="978"/>
        <v>0</v>
      </c>
      <c r="AP1672" s="141">
        <f t="shared" si="979"/>
        <v>0</v>
      </c>
      <c r="AQ1672" s="141">
        <f t="shared" si="980"/>
        <v>0</v>
      </c>
      <c r="AR1672" s="141">
        <f t="shared" si="981"/>
        <v>0</v>
      </c>
      <c r="AS1672" s="141">
        <f t="shared" si="982"/>
        <v>0</v>
      </c>
      <c r="AT1672" s="142"/>
      <c r="AU1672" s="144">
        <f t="shared" si="963"/>
        <v>0</v>
      </c>
      <c r="AV1672" s="144">
        <f t="shared" si="964"/>
        <v>0</v>
      </c>
      <c r="AW1672" s="144">
        <f t="shared" si="965"/>
        <v>0</v>
      </c>
      <c r="AX1672" s="144">
        <f t="shared" si="966"/>
        <v>0</v>
      </c>
      <c r="AY1672" s="141">
        <f t="shared" si="983"/>
        <v>0</v>
      </c>
      <c r="AZ1672" s="141">
        <f t="shared" si="984"/>
        <v>0</v>
      </c>
      <c r="BA1672" s="141">
        <f t="shared" si="985"/>
        <v>0</v>
      </c>
      <c r="BB1672" s="141">
        <f t="shared" si="986"/>
        <v>0</v>
      </c>
      <c r="BC1672" s="141">
        <f t="shared" si="987"/>
        <v>0</v>
      </c>
      <c r="BD1672" s="141">
        <f t="shared" si="988"/>
        <v>0</v>
      </c>
      <c r="BE1672" s="141">
        <f t="shared" si="989"/>
        <v>0</v>
      </c>
      <c r="BF1672" s="141">
        <f t="shared" si="990"/>
        <v>0</v>
      </c>
      <c r="BG1672" s="105"/>
    </row>
    <row r="1673" spans="13:59" x14ac:dyDescent="0.25">
      <c r="M1673" s="100"/>
      <c r="N1673" s="120"/>
      <c r="O1673" s="121"/>
      <c r="P1673" s="120"/>
      <c r="Q1673" s="120"/>
      <c r="R1673" s="120"/>
      <c r="S1673" s="120"/>
      <c r="T1673" s="139"/>
      <c r="U1673" s="140">
        <f t="shared" si="955"/>
        <v>0</v>
      </c>
      <c r="V1673" s="140">
        <f t="shared" si="956"/>
        <v>0</v>
      </c>
      <c r="W1673" s="140">
        <f t="shared" si="957"/>
        <v>0</v>
      </c>
      <c r="X1673" s="140">
        <f t="shared" si="958"/>
        <v>0</v>
      </c>
      <c r="Y1673" s="141">
        <f t="shared" si="967"/>
        <v>0</v>
      </c>
      <c r="Z1673" s="141">
        <f t="shared" si="968"/>
        <v>0</v>
      </c>
      <c r="AA1673" s="141">
        <f t="shared" si="969"/>
        <v>0</v>
      </c>
      <c r="AB1673" s="141">
        <f t="shared" si="970"/>
        <v>0</v>
      </c>
      <c r="AC1673" s="141">
        <f t="shared" si="971"/>
        <v>0</v>
      </c>
      <c r="AD1673" s="141">
        <f t="shared" si="972"/>
        <v>0</v>
      </c>
      <c r="AE1673" s="141">
        <f t="shared" si="973"/>
        <v>0</v>
      </c>
      <c r="AF1673" s="141">
        <f t="shared" si="974"/>
        <v>0</v>
      </c>
      <c r="AG1673" s="142"/>
      <c r="AH1673" s="143">
        <f t="shared" si="959"/>
        <v>0</v>
      </c>
      <c r="AI1673" s="143">
        <f t="shared" si="960"/>
        <v>0</v>
      </c>
      <c r="AJ1673" s="143">
        <f t="shared" si="961"/>
        <v>0</v>
      </c>
      <c r="AK1673" s="143">
        <f t="shared" si="962"/>
        <v>0</v>
      </c>
      <c r="AL1673" s="141">
        <f t="shared" si="975"/>
        <v>0</v>
      </c>
      <c r="AM1673" s="141">
        <f t="shared" si="976"/>
        <v>0</v>
      </c>
      <c r="AN1673" s="141">
        <f t="shared" si="977"/>
        <v>0</v>
      </c>
      <c r="AO1673" s="141">
        <f t="shared" si="978"/>
        <v>0</v>
      </c>
      <c r="AP1673" s="141">
        <f t="shared" si="979"/>
        <v>0</v>
      </c>
      <c r="AQ1673" s="141">
        <f t="shared" si="980"/>
        <v>0</v>
      </c>
      <c r="AR1673" s="141">
        <f t="shared" si="981"/>
        <v>0</v>
      </c>
      <c r="AS1673" s="141">
        <f t="shared" si="982"/>
        <v>0</v>
      </c>
      <c r="AT1673" s="142"/>
      <c r="AU1673" s="144">
        <f t="shared" si="963"/>
        <v>0</v>
      </c>
      <c r="AV1673" s="144">
        <f t="shared" si="964"/>
        <v>0</v>
      </c>
      <c r="AW1673" s="144">
        <f t="shared" si="965"/>
        <v>0</v>
      </c>
      <c r="AX1673" s="144">
        <f t="shared" si="966"/>
        <v>0</v>
      </c>
      <c r="AY1673" s="141">
        <f t="shared" si="983"/>
        <v>0</v>
      </c>
      <c r="AZ1673" s="141">
        <f t="shared" si="984"/>
        <v>0</v>
      </c>
      <c r="BA1673" s="141">
        <f t="shared" si="985"/>
        <v>0</v>
      </c>
      <c r="BB1673" s="141">
        <f t="shared" si="986"/>
        <v>0</v>
      </c>
      <c r="BC1673" s="141">
        <f t="shared" si="987"/>
        <v>0</v>
      </c>
      <c r="BD1673" s="141">
        <f t="shared" si="988"/>
        <v>0</v>
      </c>
      <c r="BE1673" s="141">
        <f t="shared" si="989"/>
        <v>0</v>
      </c>
      <c r="BF1673" s="141">
        <f t="shared" si="990"/>
        <v>0</v>
      </c>
      <c r="BG1673" s="105"/>
    </row>
    <row r="1674" spans="13:59" x14ac:dyDescent="0.25">
      <c r="M1674" s="100"/>
      <c r="N1674" s="120"/>
      <c r="O1674" s="121"/>
      <c r="P1674" s="120"/>
      <c r="Q1674" s="120"/>
      <c r="R1674" s="120"/>
      <c r="S1674" s="120"/>
      <c r="T1674" s="139"/>
      <c r="U1674" s="140">
        <f t="shared" si="955"/>
        <v>0</v>
      </c>
      <c r="V1674" s="140">
        <f t="shared" si="956"/>
        <v>0</v>
      </c>
      <c r="W1674" s="140">
        <f t="shared" si="957"/>
        <v>0</v>
      </c>
      <c r="X1674" s="140">
        <f t="shared" si="958"/>
        <v>0</v>
      </c>
      <c r="Y1674" s="141">
        <f t="shared" si="967"/>
        <v>0</v>
      </c>
      <c r="Z1674" s="141">
        <f t="shared" si="968"/>
        <v>0</v>
      </c>
      <c r="AA1674" s="141">
        <f t="shared" si="969"/>
        <v>0</v>
      </c>
      <c r="AB1674" s="141">
        <f t="shared" si="970"/>
        <v>0</v>
      </c>
      <c r="AC1674" s="141">
        <f t="shared" si="971"/>
        <v>0</v>
      </c>
      <c r="AD1674" s="141">
        <f t="shared" si="972"/>
        <v>0</v>
      </c>
      <c r="AE1674" s="141">
        <f t="shared" si="973"/>
        <v>0</v>
      </c>
      <c r="AF1674" s="141">
        <f t="shared" si="974"/>
        <v>0</v>
      </c>
      <c r="AG1674" s="142"/>
      <c r="AH1674" s="143">
        <f t="shared" si="959"/>
        <v>0</v>
      </c>
      <c r="AI1674" s="143">
        <f t="shared" si="960"/>
        <v>0</v>
      </c>
      <c r="AJ1674" s="143">
        <f t="shared" si="961"/>
        <v>0</v>
      </c>
      <c r="AK1674" s="143">
        <f t="shared" si="962"/>
        <v>0</v>
      </c>
      <c r="AL1674" s="141">
        <f t="shared" si="975"/>
        <v>0</v>
      </c>
      <c r="AM1674" s="141">
        <f t="shared" si="976"/>
        <v>0</v>
      </c>
      <c r="AN1674" s="141">
        <f t="shared" si="977"/>
        <v>0</v>
      </c>
      <c r="AO1674" s="141">
        <f t="shared" si="978"/>
        <v>0</v>
      </c>
      <c r="AP1674" s="141">
        <f t="shared" si="979"/>
        <v>0</v>
      </c>
      <c r="AQ1674" s="141">
        <f t="shared" si="980"/>
        <v>0</v>
      </c>
      <c r="AR1674" s="141">
        <f t="shared" si="981"/>
        <v>0</v>
      </c>
      <c r="AS1674" s="141">
        <f t="shared" si="982"/>
        <v>0</v>
      </c>
      <c r="AT1674" s="142"/>
      <c r="AU1674" s="144">
        <f t="shared" si="963"/>
        <v>0</v>
      </c>
      <c r="AV1674" s="144">
        <f t="shared" si="964"/>
        <v>0</v>
      </c>
      <c r="AW1674" s="144">
        <f t="shared" si="965"/>
        <v>0</v>
      </c>
      <c r="AX1674" s="144">
        <f t="shared" si="966"/>
        <v>0</v>
      </c>
      <c r="AY1674" s="141">
        <f t="shared" si="983"/>
        <v>0</v>
      </c>
      <c r="AZ1674" s="141">
        <f t="shared" si="984"/>
        <v>0</v>
      </c>
      <c r="BA1674" s="141">
        <f t="shared" si="985"/>
        <v>0</v>
      </c>
      <c r="BB1674" s="141">
        <f t="shared" si="986"/>
        <v>0</v>
      </c>
      <c r="BC1674" s="141">
        <f t="shared" si="987"/>
        <v>0</v>
      </c>
      <c r="BD1674" s="141">
        <f t="shared" si="988"/>
        <v>0</v>
      </c>
      <c r="BE1674" s="141">
        <f t="shared" si="989"/>
        <v>0</v>
      </c>
      <c r="BF1674" s="141">
        <f t="shared" si="990"/>
        <v>0</v>
      </c>
      <c r="BG1674" s="105"/>
    </row>
    <row r="1675" spans="13:59" x14ac:dyDescent="0.25">
      <c r="M1675" s="100"/>
      <c r="N1675" s="120"/>
      <c r="O1675" s="121"/>
      <c r="P1675" s="120"/>
      <c r="Q1675" s="120"/>
      <c r="R1675" s="120"/>
      <c r="S1675" s="120"/>
      <c r="T1675" s="139"/>
      <c r="U1675" s="140">
        <f t="shared" si="955"/>
        <v>0</v>
      </c>
      <c r="V1675" s="140">
        <f t="shared" si="956"/>
        <v>0</v>
      </c>
      <c r="W1675" s="140">
        <f t="shared" si="957"/>
        <v>0</v>
      </c>
      <c r="X1675" s="140">
        <f t="shared" si="958"/>
        <v>0</v>
      </c>
      <c r="Y1675" s="141">
        <f t="shared" si="967"/>
        <v>0</v>
      </c>
      <c r="Z1675" s="141">
        <f t="shared" si="968"/>
        <v>0</v>
      </c>
      <c r="AA1675" s="141">
        <f t="shared" si="969"/>
        <v>0</v>
      </c>
      <c r="AB1675" s="141">
        <f t="shared" si="970"/>
        <v>0</v>
      </c>
      <c r="AC1675" s="141">
        <f t="shared" si="971"/>
        <v>0</v>
      </c>
      <c r="AD1675" s="141">
        <f t="shared" si="972"/>
        <v>0</v>
      </c>
      <c r="AE1675" s="141">
        <f t="shared" si="973"/>
        <v>0</v>
      </c>
      <c r="AF1675" s="141">
        <f t="shared" si="974"/>
        <v>0</v>
      </c>
      <c r="AG1675" s="142"/>
      <c r="AH1675" s="143">
        <f t="shared" si="959"/>
        <v>0</v>
      </c>
      <c r="AI1675" s="143">
        <f t="shared" si="960"/>
        <v>0</v>
      </c>
      <c r="AJ1675" s="143">
        <f t="shared" si="961"/>
        <v>0</v>
      </c>
      <c r="AK1675" s="143">
        <f t="shared" si="962"/>
        <v>0</v>
      </c>
      <c r="AL1675" s="141">
        <f t="shared" si="975"/>
        <v>0</v>
      </c>
      <c r="AM1675" s="141">
        <f t="shared" si="976"/>
        <v>0</v>
      </c>
      <c r="AN1675" s="141">
        <f t="shared" si="977"/>
        <v>0</v>
      </c>
      <c r="AO1675" s="141">
        <f t="shared" si="978"/>
        <v>0</v>
      </c>
      <c r="AP1675" s="141">
        <f t="shared" si="979"/>
        <v>0</v>
      </c>
      <c r="AQ1675" s="141">
        <f t="shared" si="980"/>
        <v>0</v>
      </c>
      <c r="AR1675" s="141">
        <f t="shared" si="981"/>
        <v>0</v>
      </c>
      <c r="AS1675" s="141">
        <f t="shared" si="982"/>
        <v>0</v>
      </c>
      <c r="AT1675" s="142"/>
      <c r="AU1675" s="144">
        <f t="shared" si="963"/>
        <v>0</v>
      </c>
      <c r="AV1675" s="144">
        <f t="shared" si="964"/>
        <v>0</v>
      </c>
      <c r="AW1675" s="144">
        <f t="shared" si="965"/>
        <v>0</v>
      </c>
      <c r="AX1675" s="144">
        <f t="shared" si="966"/>
        <v>0</v>
      </c>
      <c r="AY1675" s="141">
        <f t="shared" si="983"/>
        <v>0</v>
      </c>
      <c r="AZ1675" s="141">
        <f t="shared" si="984"/>
        <v>0</v>
      </c>
      <c r="BA1675" s="141">
        <f t="shared" si="985"/>
        <v>0</v>
      </c>
      <c r="BB1675" s="141">
        <f t="shared" si="986"/>
        <v>0</v>
      </c>
      <c r="BC1675" s="141">
        <f t="shared" si="987"/>
        <v>0</v>
      </c>
      <c r="BD1675" s="141">
        <f t="shared" si="988"/>
        <v>0</v>
      </c>
      <c r="BE1675" s="141">
        <f t="shared" si="989"/>
        <v>0</v>
      </c>
      <c r="BF1675" s="141">
        <f t="shared" si="990"/>
        <v>0</v>
      </c>
      <c r="BG1675" s="105"/>
    </row>
    <row r="1676" spans="13:59" x14ac:dyDescent="0.25">
      <c r="M1676" s="100"/>
      <c r="N1676" s="120"/>
      <c r="O1676" s="121"/>
      <c r="P1676" s="120"/>
      <c r="Q1676" s="120"/>
      <c r="R1676" s="120"/>
      <c r="S1676" s="120"/>
      <c r="T1676" s="139"/>
      <c r="U1676" s="140">
        <f t="shared" si="955"/>
        <v>0</v>
      </c>
      <c r="V1676" s="140">
        <f t="shared" si="956"/>
        <v>0</v>
      </c>
      <c r="W1676" s="140">
        <f t="shared" si="957"/>
        <v>0</v>
      </c>
      <c r="X1676" s="140">
        <f t="shared" si="958"/>
        <v>0</v>
      </c>
      <c r="Y1676" s="141">
        <f t="shared" si="967"/>
        <v>0</v>
      </c>
      <c r="Z1676" s="141">
        <f t="shared" si="968"/>
        <v>0</v>
      </c>
      <c r="AA1676" s="141">
        <f t="shared" si="969"/>
        <v>0</v>
      </c>
      <c r="AB1676" s="141">
        <f t="shared" si="970"/>
        <v>0</v>
      </c>
      <c r="AC1676" s="141">
        <f t="shared" si="971"/>
        <v>0</v>
      </c>
      <c r="AD1676" s="141">
        <f t="shared" si="972"/>
        <v>0</v>
      </c>
      <c r="AE1676" s="141">
        <f t="shared" si="973"/>
        <v>0</v>
      </c>
      <c r="AF1676" s="141">
        <f t="shared" si="974"/>
        <v>0</v>
      </c>
      <c r="AG1676" s="142"/>
      <c r="AH1676" s="143">
        <f t="shared" si="959"/>
        <v>0</v>
      </c>
      <c r="AI1676" s="143">
        <f t="shared" si="960"/>
        <v>0</v>
      </c>
      <c r="AJ1676" s="143">
        <f t="shared" si="961"/>
        <v>0</v>
      </c>
      <c r="AK1676" s="143">
        <f t="shared" si="962"/>
        <v>0</v>
      </c>
      <c r="AL1676" s="141">
        <f t="shared" si="975"/>
        <v>0</v>
      </c>
      <c r="AM1676" s="141">
        <f t="shared" si="976"/>
        <v>0</v>
      </c>
      <c r="AN1676" s="141">
        <f t="shared" si="977"/>
        <v>0</v>
      </c>
      <c r="AO1676" s="141">
        <f t="shared" si="978"/>
        <v>0</v>
      </c>
      <c r="AP1676" s="141">
        <f t="shared" si="979"/>
        <v>0</v>
      </c>
      <c r="AQ1676" s="141">
        <f t="shared" si="980"/>
        <v>0</v>
      </c>
      <c r="AR1676" s="141">
        <f t="shared" si="981"/>
        <v>0</v>
      </c>
      <c r="AS1676" s="141">
        <f t="shared" si="982"/>
        <v>0</v>
      </c>
      <c r="AT1676" s="142"/>
      <c r="AU1676" s="144">
        <f t="shared" si="963"/>
        <v>0</v>
      </c>
      <c r="AV1676" s="144">
        <f t="shared" si="964"/>
        <v>0</v>
      </c>
      <c r="AW1676" s="144">
        <f t="shared" si="965"/>
        <v>0</v>
      </c>
      <c r="AX1676" s="144">
        <f t="shared" si="966"/>
        <v>0</v>
      </c>
      <c r="AY1676" s="141">
        <f t="shared" si="983"/>
        <v>0</v>
      </c>
      <c r="AZ1676" s="141">
        <f t="shared" si="984"/>
        <v>0</v>
      </c>
      <c r="BA1676" s="141">
        <f t="shared" si="985"/>
        <v>0</v>
      </c>
      <c r="BB1676" s="141">
        <f t="shared" si="986"/>
        <v>0</v>
      </c>
      <c r="BC1676" s="141">
        <f t="shared" si="987"/>
        <v>0</v>
      </c>
      <c r="BD1676" s="141">
        <f t="shared" si="988"/>
        <v>0</v>
      </c>
      <c r="BE1676" s="141">
        <f t="shared" si="989"/>
        <v>0</v>
      </c>
      <c r="BF1676" s="141">
        <f t="shared" si="990"/>
        <v>0</v>
      </c>
      <c r="BG1676" s="105"/>
    </row>
    <row r="1677" spans="13:59" x14ac:dyDescent="0.25">
      <c r="M1677" s="100"/>
      <c r="N1677" s="120"/>
      <c r="O1677" s="121"/>
      <c r="P1677" s="120"/>
      <c r="Q1677" s="120"/>
      <c r="R1677" s="120"/>
      <c r="S1677" s="120"/>
      <c r="T1677" s="139"/>
      <c r="U1677" s="140">
        <f t="shared" si="955"/>
        <v>0</v>
      </c>
      <c r="V1677" s="140">
        <f t="shared" si="956"/>
        <v>0</v>
      </c>
      <c r="W1677" s="140">
        <f t="shared" si="957"/>
        <v>0</v>
      </c>
      <c r="X1677" s="140">
        <f t="shared" si="958"/>
        <v>0</v>
      </c>
      <c r="Y1677" s="141">
        <f t="shared" si="967"/>
        <v>0</v>
      </c>
      <c r="Z1677" s="141">
        <f t="shared" si="968"/>
        <v>0</v>
      </c>
      <c r="AA1677" s="141">
        <f t="shared" si="969"/>
        <v>0</v>
      </c>
      <c r="AB1677" s="141">
        <f t="shared" si="970"/>
        <v>0</v>
      </c>
      <c r="AC1677" s="141">
        <f t="shared" si="971"/>
        <v>0</v>
      </c>
      <c r="AD1677" s="141">
        <f t="shared" si="972"/>
        <v>0</v>
      </c>
      <c r="AE1677" s="141">
        <f t="shared" si="973"/>
        <v>0</v>
      </c>
      <c r="AF1677" s="141">
        <f t="shared" si="974"/>
        <v>0</v>
      </c>
      <c r="AG1677" s="142"/>
      <c r="AH1677" s="143">
        <f t="shared" si="959"/>
        <v>0</v>
      </c>
      <c r="AI1677" s="143">
        <f t="shared" si="960"/>
        <v>0</v>
      </c>
      <c r="AJ1677" s="143">
        <f t="shared" si="961"/>
        <v>0</v>
      </c>
      <c r="AK1677" s="143">
        <f t="shared" si="962"/>
        <v>0</v>
      </c>
      <c r="AL1677" s="141">
        <f t="shared" si="975"/>
        <v>0</v>
      </c>
      <c r="AM1677" s="141">
        <f t="shared" si="976"/>
        <v>0</v>
      </c>
      <c r="AN1677" s="141">
        <f t="shared" si="977"/>
        <v>0</v>
      </c>
      <c r="AO1677" s="141">
        <f t="shared" si="978"/>
        <v>0</v>
      </c>
      <c r="AP1677" s="141">
        <f t="shared" si="979"/>
        <v>0</v>
      </c>
      <c r="AQ1677" s="141">
        <f t="shared" si="980"/>
        <v>0</v>
      </c>
      <c r="AR1677" s="141">
        <f t="shared" si="981"/>
        <v>0</v>
      </c>
      <c r="AS1677" s="141">
        <f t="shared" si="982"/>
        <v>0</v>
      </c>
      <c r="AT1677" s="142"/>
      <c r="AU1677" s="144">
        <f t="shared" si="963"/>
        <v>0</v>
      </c>
      <c r="AV1677" s="144">
        <f t="shared" si="964"/>
        <v>0</v>
      </c>
      <c r="AW1677" s="144">
        <f t="shared" si="965"/>
        <v>0</v>
      </c>
      <c r="AX1677" s="144">
        <f t="shared" si="966"/>
        <v>0</v>
      </c>
      <c r="AY1677" s="141">
        <f t="shared" si="983"/>
        <v>0</v>
      </c>
      <c r="AZ1677" s="141">
        <f t="shared" si="984"/>
        <v>0</v>
      </c>
      <c r="BA1677" s="141">
        <f t="shared" si="985"/>
        <v>0</v>
      </c>
      <c r="BB1677" s="141">
        <f t="shared" si="986"/>
        <v>0</v>
      </c>
      <c r="BC1677" s="141">
        <f t="shared" si="987"/>
        <v>0</v>
      </c>
      <c r="BD1677" s="141">
        <f t="shared" si="988"/>
        <v>0</v>
      </c>
      <c r="BE1677" s="141">
        <f t="shared" si="989"/>
        <v>0</v>
      </c>
      <c r="BF1677" s="141">
        <f t="shared" si="990"/>
        <v>0</v>
      </c>
      <c r="BG1677" s="105"/>
    </row>
    <row r="1678" spans="13:59" x14ac:dyDescent="0.25">
      <c r="M1678" s="100"/>
      <c r="N1678" s="120"/>
      <c r="O1678" s="121"/>
      <c r="P1678" s="120"/>
      <c r="Q1678" s="120"/>
      <c r="R1678" s="120"/>
      <c r="S1678" s="120"/>
      <c r="T1678" s="139"/>
      <c r="U1678" s="140">
        <f t="shared" si="955"/>
        <v>0</v>
      </c>
      <c r="V1678" s="140">
        <f t="shared" si="956"/>
        <v>0</v>
      </c>
      <c r="W1678" s="140">
        <f t="shared" si="957"/>
        <v>0</v>
      </c>
      <c r="X1678" s="140">
        <f t="shared" si="958"/>
        <v>0</v>
      </c>
      <c r="Y1678" s="141">
        <f t="shared" si="967"/>
        <v>0</v>
      </c>
      <c r="Z1678" s="141">
        <f t="shared" si="968"/>
        <v>0</v>
      </c>
      <c r="AA1678" s="141">
        <f t="shared" si="969"/>
        <v>0</v>
      </c>
      <c r="AB1678" s="141">
        <f t="shared" si="970"/>
        <v>0</v>
      </c>
      <c r="AC1678" s="141">
        <f t="shared" si="971"/>
        <v>0</v>
      </c>
      <c r="AD1678" s="141">
        <f t="shared" si="972"/>
        <v>0</v>
      </c>
      <c r="AE1678" s="141">
        <f t="shared" si="973"/>
        <v>0</v>
      </c>
      <c r="AF1678" s="141">
        <f t="shared" si="974"/>
        <v>0</v>
      </c>
      <c r="AG1678" s="142"/>
      <c r="AH1678" s="143">
        <f t="shared" si="959"/>
        <v>0</v>
      </c>
      <c r="AI1678" s="143">
        <f t="shared" si="960"/>
        <v>0</v>
      </c>
      <c r="AJ1678" s="143">
        <f t="shared" si="961"/>
        <v>0</v>
      </c>
      <c r="AK1678" s="143">
        <f t="shared" si="962"/>
        <v>0</v>
      </c>
      <c r="AL1678" s="141">
        <f t="shared" si="975"/>
        <v>0</v>
      </c>
      <c r="AM1678" s="141">
        <f t="shared" si="976"/>
        <v>0</v>
      </c>
      <c r="AN1678" s="141">
        <f t="shared" si="977"/>
        <v>0</v>
      </c>
      <c r="AO1678" s="141">
        <f t="shared" si="978"/>
        <v>0</v>
      </c>
      <c r="AP1678" s="141">
        <f t="shared" si="979"/>
        <v>0</v>
      </c>
      <c r="AQ1678" s="141">
        <f t="shared" si="980"/>
        <v>0</v>
      </c>
      <c r="AR1678" s="141">
        <f t="shared" si="981"/>
        <v>0</v>
      </c>
      <c r="AS1678" s="141">
        <f t="shared" si="982"/>
        <v>0</v>
      </c>
      <c r="AT1678" s="142"/>
      <c r="AU1678" s="144">
        <f t="shared" si="963"/>
        <v>0</v>
      </c>
      <c r="AV1678" s="144">
        <f t="shared" si="964"/>
        <v>0</v>
      </c>
      <c r="AW1678" s="144">
        <f t="shared" si="965"/>
        <v>0</v>
      </c>
      <c r="AX1678" s="144">
        <f t="shared" si="966"/>
        <v>0</v>
      </c>
      <c r="AY1678" s="141">
        <f t="shared" si="983"/>
        <v>0</v>
      </c>
      <c r="AZ1678" s="141">
        <f t="shared" si="984"/>
        <v>0</v>
      </c>
      <c r="BA1678" s="141">
        <f t="shared" si="985"/>
        <v>0</v>
      </c>
      <c r="BB1678" s="141">
        <f t="shared" si="986"/>
        <v>0</v>
      </c>
      <c r="BC1678" s="141">
        <f t="shared" si="987"/>
        <v>0</v>
      </c>
      <c r="BD1678" s="141">
        <f t="shared" si="988"/>
        <v>0</v>
      </c>
      <c r="BE1678" s="141">
        <f t="shared" si="989"/>
        <v>0</v>
      </c>
      <c r="BF1678" s="141">
        <f t="shared" si="990"/>
        <v>0</v>
      </c>
      <c r="BG1678" s="105"/>
    </row>
    <row r="1679" spans="13:59" x14ac:dyDescent="0.25">
      <c r="M1679" s="100"/>
      <c r="N1679" s="120"/>
      <c r="O1679" s="121"/>
      <c r="P1679" s="120"/>
      <c r="Q1679" s="120"/>
      <c r="R1679" s="120"/>
      <c r="S1679" s="120"/>
      <c r="T1679" s="139"/>
      <c r="U1679" s="140">
        <f t="shared" si="955"/>
        <v>0</v>
      </c>
      <c r="V1679" s="140">
        <f t="shared" si="956"/>
        <v>0</v>
      </c>
      <c r="W1679" s="140">
        <f t="shared" si="957"/>
        <v>0</v>
      </c>
      <c r="X1679" s="140">
        <f t="shared" si="958"/>
        <v>0</v>
      </c>
      <c r="Y1679" s="141">
        <f t="shared" si="967"/>
        <v>0</v>
      </c>
      <c r="Z1679" s="141">
        <f t="shared" si="968"/>
        <v>0</v>
      </c>
      <c r="AA1679" s="141">
        <f t="shared" si="969"/>
        <v>0</v>
      </c>
      <c r="AB1679" s="141">
        <f t="shared" si="970"/>
        <v>0</v>
      </c>
      <c r="AC1679" s="141">
        <f t="shared" si="971"/>
        <v>0</v>
      </c>
      <c r="AD1679" s="141">
        <f t="shared" si="972"/>
        <v>0</v>
      </c>
      <c r="AE1679" s="141">
        <f t="shared" si="973"/>
        <v>0</v>
      </c>
      <c r="AF1679" s="141">
        <f t="shared" si="974"/>
        <v>0</v>
      </c>
      <c r="AG1679" s="142"/>
      <c r="AH1679" s="143">
        <f t="shared" si="959"/>
        <v>0</v>
      </c>
      <c r="AI1679" s="143">
        <f t="shared" si="960"/>
        <v>0</v>
      </c>
      <c r="AJ1679" s="143">
        <f t="shared" si="961"/>
        <v>0</v>
      </c>
      <c r="AK1679" s="143">
        <f t="shared" si="962"/>
        <v>0</v>
      </c>
      <c r="AL1679" s="141">
        <f t="shared" si="975"/>
        <v>0</v>
      </c>
      <c r="AM1679" s="141">
        <f t="shared" si="976"/>
        <v>0</v>
      </c>
      <c r="AN1679" s="141">
        <f t="shared" si="977"/>
        <v>0</v>
      </c>
      <c r="AO1679" s="141">
        <f t="shared" si="978"/>
        <v>0</v>
      </c>
      <c r="AP1679" s="141">
        <f t="shared" si="979"/>
        <v>0</v>
      </c>
      <c r="AQ1679" s="141">
        <f t="shared" si="980"/>
        <v>0</v>
      </c>
      <c r="AR1679" s="141">
        <f t="shared" si="981"/>
        <v>0</v>
      </c>
      <c r="AS1679" s="141">
        <f t="shared" si="982"/>
        <v>0</v>
      </c>
      <c r="AT1679" s="142"/>
      <c r="AU1679" s="144">
        <f t="shared" si="963"/>
        <v>0</v>
      </c>
      <c r="AV1679" s="144">
        <f t="shared" si="964"/>
        <v>0</v>
      </c>
      <c r="AW1679" s="144">
        <f t="shared" si="965"/>
        <v>0</v>
      </c>
      <c r="AX1679" s="144">
        <f t="shared" si="966"/>
        <v>0</v>
      </c>
      <c r="AY1679" s="141">
        <f t="shared" si="983"/>
        <v>0</v>
      </c>
      <c r="AZ1679" s="141">
        <f t="shared" si="984"/>
        <v>0</v>
      </c>
      <c r="BA1679" s="141">
        <f t="shared" si="985"/>
        <v>0</v>
      </c>
      <c r="BB1679" s="141">
        <f t="shared" si="986"/>
        <v>0</v>
      </c>
      <c r="BC1679" s="141">
        <f t="shared" si="987"/>
        <v>0</v>
      </c>
      <c r="BD1679" s="141">
        <f t="shared" si="988"/>
        <v>0</v>
      </c>
      <c r="BE1679" s="141">
        <f t="shared" si="989"/>
        <v>0</v>
      </c>
      <c r="BF1679" s="141">
        <f t="shared" si="990"/>
        <v>0</v>
      </c>
      <c r="BG1679" s="105"/>
    </row>
    <row r="1680" spans="13:59" x14ac:dyDescent="0.25">
      <c r="M1680" s="100"/>
      <c r="N1680" s="120"/>
      <c r="O1680" s="121"/>
      <c r="P1680" s="120"/>
      <c r="Q1680" s="120"/>
      <c r="R1680" s="120"/>
      <c r="S1680" s="120"/>
      <c r="T1680" s="139"/>
      <c r="U1680" s="140">
        <f t="shared" si="955"/>
        <v>0</v>
      </c>
      <c r="V1680" s="140">
        <f t="shared" si="956"/>
        <v>0</v>
      </c>
      <c r="W1680" s="140">
        <f t="shared" si="957"/>
        <v>0</v>
      </c>
      <c r="X1680" s="140">
        <f t="shared" si="958"/>
        <v>0</v>
      </c>
      <c r="Y1680" s="141">
        <f t="shared" si="967"/>
        <v>0</v>
      </c>
      <c r="Z1680" s="141">
        <f t="shared" si="968"/>
        <v>0</v>
      </c>
      <c r="AA1680" s="141">
        <f t="shared" si="969"/>
        <v>0</v>
      </c>
      <c r="AB1680" s="141">
        <f t="shared" si="970"/>
        <v>0</v>
      </c>
      <c r="AC1680" s="141">
        <f t="shared" si="971"/>
        <v>0</v>
      </c>
      <c r="AD1680" s="141">
        <f t="shared" si="972"/>
        <v>0</v>
      </c>
      <c r="AE1680" s="141">
        <f t="shared" si="973"/>
        <v>0</v>
      </c>
      <c r="AF1680" s="141">
        <f t="shared" si="974"/>
        <v>0</v>
      </c>
      <c r="AG1680" s="142"/>
      <c r="AH1680" s="143">
        <f t="shared" si="959"/>
        <v>0</v>
      </c>
      <c r="AI1680" s="143">
        <f t="shared" si="960"/>
        <v>0</v>
      </c>
      <c r="AJ1680" s="143">
        <f t="shared" si="961"/>
        <v>0</v>
      </c>
      <c r="AK1680" s="143">
        <f t="shared" si="962"/>
        <v>0</v>
      </c>
      <c r="AL1680" s="141">
        <f t="shared" si="975"/>
        <v>0</v>
      </c>
      <c r="AM1680" s="141">
        <f t="shared" si="976"/>
        <v>0</v>
      </c>
      <c r="AN1680" s="141">
        <f t="shared" si="977"/>
        <v>0</v>
      </c>
      <c r="AO1680" s="141">
        <f t="shared" si="978"/>
        <v>0</v>
      </c>
      <c r="AP1680" s="141">
        <f t="shared" si="979"/>
        <v>0</v>
      </c>
      <c r="AQ1680" s="141">
        <f t="shared" si="980"/>
        <v>0</v>
      </c>
      <c r="AR1680" s="141">
        <f t="shared" si="981"/>
        <v>0</v>
      </c>
      <c r="AS1680" s="141">
        <f t="shared" si="982"/>
        <v>0</v>
      </c>
      <c r="AT1680" s="142"/>
      <c r="AU1680" s="144">
        <f t="shared" si="963"/>
        <v>0</v>
      </c>
      <c r="AV1680" s="144">
        <f t="shared" si="964"/>
        <v>0</v>
      </c>
      <c r="AW1680" s="144">
        <f t="shared" si="965"/>
        <v>0</v>
      </c>
      <c r="AX1680" s="144">
        <f t="shared" si="966"/>
        <v>0</v>
      </c>
      <c r="AY1680" s="141">
        <f t="shared" si="983"/>
        <v>0</v>
      </c>
      <c r="AZ1680" s="141">
        <f t="shared" si="984"/>
        <v>0</v>
      </c>
      <c r="BA1680" s="141">
        <f t="shared" si="985"/>
        <v>0</v>
      </c>
      <c r="BB1680" s="141">
        <f t="shared" si="986"/>
        <v>0</v>
      </c>
      <c r="BC1680" s="141">
        <f t="shared" si="987"/>
        <v>0</v>
      </c>
      <c r="BD1680" s="141">
        <f t="shared" si="988"/>
        <v>0</v>
      </c>
      <c r="BE1680" s="141">
        <f t="shared" si="989"/>
        <v>0</v>
      </c>
      <c r="BF1680" s="141">
        <f t="shared" si="990"/>
        <v>0</v>
      </c>
      <c r="BG1680" s="105"/>
    </row>
    <row r="1681" spans="13:59" x14ac:dyDescent="0.25">
      <c r="M1681" s="100"/>
      <c r="N1681" s="120"/>
      <c r="O1681" s="121"/>
      <c r="P1681" s="120"/>
      <c r="Q1681" s="120"/>
      <c r="R1681" s="120"/>
      <c r="S1681" s="120"/>
      <c r="T1681" s="139"/>
      <c r="U1681" s="140">
        <f t="shared" si="955"/>
        <v>0</v>
      </c>
      <c r="V1681" s="140">
        <f t="shared" si="956"/>
        <v>0</v>
      </c>
      <c r="W1681" s="140">
        <f t="shared" si="957"/>
        <v>0</v>
      </c>
      <c r="X1681" s="140">
        <f t="shared" si="958"/>
        <v>0</v>
      </c>
      <c r="Y1681" s="141">
        <f t="shared" si="967"/>
        <v>0</v>
      </c>
      <c r="Z1681" s="141">
        <f t="shared" si="968"/>
        <v>0</v>
      </c>
      <c r="AA1681" s="141">
        <f t="shared" si="969"/>
        <v>0</v>
      </c>
      <c r="AB1681" s="141">
        <f t="shared" si="970"/>
        <v>0</v>
      </c>
      <c r="AC1681" s="141">
        <f t="shared" si="971"/>
        <v>0</v>
      </c>
      <c r="AD1681" s="141">
        <f t="shared" si="972"/>
        <v>0</v>
      </c>
      <c r="AE1681" s="141">
        <f t="shared" si="973"/>
        <v>0</v>
      </c>
      <c r="AF1681" s="141">
        <f t="shared" si="974"/>
        <v>0</v>
      </c>
      <c r="AG1681" s="142"/>
      <c r="AH1681" s="143">
        <f t="shared" si="959"/>
        <v>0</v>
      </c>
      <c r="AI1681" s="143">
        <f t="shared" si="960"/>
        <v>0</v>
      </c>
      <c r="AJ1681" s="143">
        <f t="shared" si="961"/>
        <v>0</v>
      </c>
      <c r="AK1681" s="143">
        <f t="shared" si="962"/>
        <v>0</v>
      </c>
      <c r="AL1681" s="141">
        <f t="shared" si="975"/>
        <v>0</v>
      </c>
      <c r="AM1681" s="141">
        <f t="shared" si="976"/>
        <v>0</v>
      </c>
      <c r="AN1681" s="141">
        <f t="shared" si="977"/>
        <v>0</v>
      </c>
      <c r="AO1681" s="141">
        <f t="shared" si="978"/>
        <v>0</v>
      </c>
      <c r="AP1681" s="141">
        <f t="shared" si="979"/>
        <v>0</v>
      </c>
      <c r="AQ1681" s="141">
        <f t="shared" si="980"/>
        <v>0</v>
      </c>
      <c r="AR1681" s="141">
        <f t="shared" si="981"/>
        <v>0</v>
      </c>
      <c r="AS1681" s="141">
        <f t="shared" si="982"/>
        <v>0</v>
      </c>
      <c r="AT1681" s="142"/>
      <c r="AU1681" s="144">
        <f t="shared" si="963"/>
        <v>0</v>
      </c>
      <c r="AV1681" s="144">
        <f t="shared" si="964"/>
        <v>0</v>
      </c>
      <c r="AW1681" s="144">
        <f t="shared" si="965"/>
        <v>0</v>
      </c>
      <c r="AX1681" s="144">
        <f t="shared" si="966"/>
        <v>0</v>
      </c>
      <c r="AY1681" s="141">
        <f t="shared" si="983"/>
        <v>0</v>
      </c>
      <c r="AZ1681" s="141">
        <f t="shared" si="984"/>
        <v>0</v>
      </c>
      <c r="BA1681" s="141">
        <f t="shared" si="985"/>
        <v>0</v>
      </c>
      <c r="BB1681" s="141">
        <f t="shared" si="986"/>
        <v>0</v>
      </c>
      <c r="BC1681" s="141">
        <f t="shared" si="987"/>
        <v>0</v>
      </c>
      <c r="BD1681" s="141">
        <f t="shared" si="988"/>
        <v>0</v>
      </c>
      <c r="BE1681" s="141">
        <f t="shared" si="989"/>
        <v>0</v>
      </c>
      <c r="BF1681" s="141">
        <f t="shared" si="990"/>
        <v>0</v>
      </c>
      <c r="BG1681" s="105"/>
    </row>
    <row r="1682" spans="13:59" x14ac:dyDescent="0.25">
      <c r="M1682" s="100"/>
      <c r="N1682" s="120"/>
      <c r="O1682" s="121"/>
      <c r="P1682" s="120"/>
      <c r="Q1682" s="120"/>
      <c r="R1682" s="120"/>
      <c r="S1682" s="120"/>
      <c r="T1682" s="139"/>
      <c r="U1682" s="140">
        <f t="shared" si="955"/>
        <v>0</v>
      </c>
      <c r="V1682" s="140">
        <f t="shared" si="956"/>
        <v>0</v>
      </c>
      <c r="W1682" s="140">
        <f t="shared" si="957"/>
        <v>0</v>
      </c>
      <c r="X1682" s="140">
        <f t="shared" si="958"/>
        <v>0</v>
      </c>
      <c r="Y1682" s="141">
        <f t="shared" si="967"/>
        <v>0</v>
      </c>
      <c r="Z1682" s="141">
        <f t="shared" si="968"/>
        <v>0</v>
      </c>
      <c r="AA1682" s="141">
        <f t="shared" si="969"/>
        <v>0</v>
      </c>
      <c r="AB1682" s="141">
        <f t="shared" si="970"/>
        <v>0</v>
      </c>
      <c r="AC1682" s="141">
        <f t="shared" si="971"/>
        <v>0</v>
      </c>
      <c r="AD1682" s="141">
        <f t="shared" si="972"/>
        <v>0</v>
      </c>
      <c r="AE1682" s="141">
        <f t="shared" si="973"/>
        <v>0</v>
      </c>
      <c r="AF1682" s="141">
        <f t="shared" si="974"/>
        <v>0</v>
      </c>
      <c r="AG1682" s="142"/>
      <c r="AH1682" s="143">
        <f t="shared" si="959"/>
        <v>0</v>
      </c>
      <c r="AI1682" s="143">
        <f t="shared" si="960"/>
        <v>0</v>
      </c>
      <c r="AJ1682" s="143">
        <f t="shared" si="961"/>
        <v>0</v>
      </c>
      <c r="AK1682" s="143">
        <f t="shared" si="962"/>
        <v>0</v>
      </c>
      <c r="AL1682" s="141">
        <f t="shared" si="975"/>
        <v>0</v>
      </c>
      <c r="AM1682" s="141">
        <f t="shared" si="976"/>
        <v>0</v>
      </c>
      <c r="AN1682" s="141">
        <f t="shared" si="977"/>
        <v>0</v>
      </c>
      <c r="AO1682" s="141">
        <f t="shared" si="978"/>
        <v>0</v>
      </c>
      <c r="AP1682" s="141">
        <f t="shared" si="979"/>
        <v>0</v>
      </c>
      <c r="AQ1682" s="141">
        <f t="shared" si="980"/>
        <v>0</v>
      </c>
      <c r="AR1682" s="141">
        <f t="shared" si="981"/>
        <v>0</v>
      </c>
      <c r="AS1682" s="141">
        <f t="shared" si="982"/>
        <v>0</v>
      </c>
      <c r="AT1682" s="142"/>
      <c r="AU1682" s="144">
        <f t="shared" si="963"/>
        <v>0</v>
      </c>
      <c r="AV1682" s="144">
        <f t="shared" si="964"/>
        <v>0</v>
      </c>
      <c r="AW1682" s="144">
        <f t="shared" si="965"/>
        <v>0</v>
      </c>
      <c r="AX1682" s="144">
        <f t="shared" si="966"/>
        <v>0</v>
      </c>
      <c r="AY1682" s="141">
        <f t="shared" si="983"/>
        <v>0</v>
      </c>
      <c r="AZ1682" s="141">
        <f t="shared" si="984"/>
        <v>0</v>
      </c>
      <c r="BA1682" s="141">
        <f t="shared" si="985"/>
        <v>0</v>
      </c>
      <c r="BB1682" s="141">
        <f t="shared" si="986"/>
        <v>0</v>
      </c>
      <c r="BC1682" s="141">
        <f t="shared" si="987"/>
        <v>0</v>
      </c>
      <c r="BD1682" s="141">
        <f t="shared" si="988"/>
        <v>0</v>
      </c>
      <c r="BE1682" s="141">
        <f t="shared" si="989"/>
        <v>0</v>
      </c>
      <c r="BF1682" s="141">
        <f t="shared" si="990"/>
        <v>0</v>
      </c>
      <c r="BG1682" s="105"/>
    </row>
    <row r="1683" spans="13:59" x14ac:dyDescent="0.25">
      <c r="M1683" s="100"/>
      <c r="N1683" s="120"/>
      <c r="O1683" s="121"/>
      <c r="P1683" s="120"/>
      <c r="Q1683" s="120"/>
      <c r="R1683" s="120"/>
      <c r="S1683" s="120"/>
      <c r="T1683" s="139"/>
      <c r="U1683" s="140">
        <f t="shared" si="955"/>
        <v>0</v>
      </c>
      <c r="V1683" s="140">
        <f t="shared" si="956"/>
        <v>0</v>
      </c>
      <c r="W1683" s="140">
        <f t="shared" si="957"/>
        <v>0</v>
      </c>
      <c r="X1683" s="140">
        <f t="shared" si="958"/>
        <v>0</v>
      </c>
      <c r="Y1683" s="141">
        <f t="shared" si="967"/>
        <v>0</v>
      </c>
      <c r="Z1683" s="141">
        <f t="shared" si="968"/>
        <v>0</v>
      </c>
      <c r="AA1683" s="141">
        <f t="shared" si="969"/>
        <v>0</v>
      </c>
      <c r="AB1683" s="141">
        <f t="shared" si="970"/>
        <v>0</v>
      </c>
      <c r="AC1683" s="141">
        <f t="shared" si="971"/>
        <v>0</v>
      </c>
      <c r="AD1683" s="141">
        <f t="shared" si="972"/>
        <v>0</v>
      </c>
      <c r="AE1683" s="141">
        <f t="shared" si="973"/>
        <v>0</v>
      </c>
      <c r="AF1683" s="141">
        <f t="shared" si="974"/>
        <v>0</v>
      </c>
      <c r="AG1683" s="142"/>
      <c r="AH1683" s="143">
        <f t="shared" si="959"/>
        <v>0</v>
      </c>
      <c r="AI1683" s="143">
        <f t="shared" si="960"/>
        <v>0</v>
      </c>
      <c r="AJ1683" s="143">
        <f t="shared" si="961"/>
        <v>0</v>
      </c>
      <c r="AK1683" s="143">
        <f t="shared" si="962"/>
        <v>0</v>
      </c>
      <c r="AL1683" s="141">
        <f t="shared" si="975"/>
        <v>0</v>
      </c>
      <c r="AM1683" s="141">
        <f t="shared" si="976"/>
        <v>0</v>
      </c>
      <c r="AN1683" s="141">
        <f t="shared" si="977"/>
        <v>0</v>
      </c>
      <c r="AO1683" s="141">
        <f t="shared" si="978"/>
        <v>0</v>
      </c>
      <c r="AP1683" s="141">
        <f t="shared" si="979"/>
        <v>0</v>
      </c>
      <c r="AQ1683" s="141">
        <f t="shared" si="980"/>
        <v>0</v>
      </c>
      <c r="AR1683" s="141">
        <f t="shared" si="981"/>
        <v>0</v>
      </c>
      <c r="AS1683" s="141">
        <f t="shared" si="982"/>
        <v>0</v>
      </c>
      <c r="AT1683" s="142"/>
      <c r="AU1683" s="144">
        <f t="shared" si="963"/>
        <v>0</v>
      </c>
      <c r="AV1683" s="144">
        <f t="shared" si="964"/>
        <v>0</v>
      </c>
      <c r="AW1683" s="144">
        <f t="shared" si="965"/>
        <v>0</v>
      </c>
      <c r="AX1683" s="144">
        <f t="shared" si="966"/>
        <v>0</v>
      </c>
      <c r="AY1683" s="141">
        <f t="shared" si="983"/>
        <v>0</v>
      </c>
      <c r="AZ1683" s="141">
        <f t="shared" si="984"/>
        <v>0</v>
      </c>
      <c r="BA1683" s="141">
        <f t="shared" si="985"/>
        <v>0</v>
      </c>
      <c r="BB1683" s="141">
        <f t="shared" si="986"/>
        <v>0</v>
      </c>
      <c r="BC1683" s="141">
        <f t="shared" si="987"/>
        <v>0</v>
      </c>
      <c r="BD1683" s="141">
        <f t="shared" si="988"/>
        <v>0</v>
      </c>
      <c r="BE1683" s="141">
        <f t="shared" si="989"/>
        <v>0</v>
      </c>
      <c r="BF1683" s="141">
        <f t="shared" si="990"/>
        <v>0</v>
      </c>
      <c r="BG1683" s="105"/>
    </row>
    <row r="1684" spans="13:59" x14ac:dyDescent="0.25">
      <c r="M1684" s="100"/>
      <c r="N1684" s="120"/>
      <c r="O1684" s="121"/>
      <c r="P1684" s="120"/>
      <c r="Q1684" s="120"/>
      <c r="R1684" s="120"/>
      <c r="S1684" s="120"/>
      <c r="T1684" s="139"/>
      <c r="U1684" s="140">
        <f t="shared" si="955"/>
        <v>0</v>
      </c>
      <c r="V1684" s="140">
        <f t="shared" si="956"/>
        <v>0</v>
      </c>
      <c r="W1684" s="140">
        <f t="shared" si="957"/>
        <v>0</v>
      </c>
      <c r="X1684" s="140">
        <f t="shared" si="958"/>
        <v>0</v>
      </c>
      <c r="Y1684" s="141">
        <f t="shared" si="967"/>
        <v>0</v>
      </c>
      <c r="Z1684" s="141">
        <f t="shared" si="968"/>
        <v>0</v>
      </c>
      <c r="AA1684" s="141">
        <f t="shared" si="969"/>
        <v>0</v>
      </c>
      <c r="AB1684" s="141">
        <f t="shared" si="970"/>
        <v>0</v>
      </c>
      <c r="AC1684" s="141">
        <f t="shared" si="971"/>
        <v>0</v>
      </c>
      <c r="AD1684" s="141">
        <f t="shared" si="972"/>
        <v>0</v>
      </c>
      <c r="AE1684" s="141">
        <f t="shared" si="973"/>
        <v>0</v>
      </c>
      <c r="AF1684" s="141">
        <f t="shared" si="974"/>
        <v>0</v>
      </c>
      <c r="AG1684" s="142"/>
      <c r="AH1684" s="143">
        <f t="shared" si="959"/>
        <v>0</v>
      </c>
      <c r="AI1684" s="143">
        <f t="shared" si="960"/>
        <v>0</v>
      </c>
      <c r="AJ1684" s="143">
        <f t="shared" si="961"/>
        <v>0</v>
      </c>
      <c r="AK1684" s="143">
        <f t="shared" si="962"/>
        <v>0</v>
      </c>
      <c r="AL1684" s="141">
        <f t="shared" si="975"/>
        <v>0</v>
      </c>
      <c r="AM1684" s="141">
        <f t="shared" si="976"/>
        <v>0</v>
      </c>
      <c r="AN1684" s="141">
        <f t="shared" si="977"/>
        <v>0</v>
      </c>
      <c r="AO1684" s="141">
        <f t="shared" si="978"/>
        <v>0</v>
      </c>
      <c r="AP1684" s="141">
        <f t="shared" si="979"/>
        <v>0</v>
      </c>
      <c r="AQ1684" s="141">
        <f t="shared" si="980"/>
        <v>0</v>
      </c>
      <c r="AR1684" s="141">
        <f t="shared" si="981"/>
        <v>0</v>
      </c>
      <c r="AS1684" s="141">
        <f t="shared" si="982"/>
        <v>0</v>
      </c>
      <c r="AT1684" s="142"/>
      <c r="AU1684" s="144">
        <f t="shared" si="963"/>
        <v>0</v>
      </c>
      <c r="AV1684" s="144">
        <f t="shared" si="964"/>
        <v>0</v>
      </c>
      <c r="AW1684" s="144">
        <f t="shared" si="965"/>
        <v>0</v>
      </c>
      <c r="AX1684" s="144">
        <f t="shared" si="966"/>
        <v>0</v>
      </c>
      <c r="AY1684" s="141">
        <f t="shared" si="983"/>
        <v>0</v>
      </c>
      <c r="AZ1684" s="141">
        <f t="shared" si="984"/>
        <v>0</v>
      </c>
      <c r="BA1684" s="141">
        <f t="shared" si="985"/>
        <v>0</v>
      </c>
      <c r="BB1684" s="141">
        <f t="shared" si="986"/>
        <v>0</v>
      </c>
      <c r="BC1684" s="141">
        <f t="shared" si="987"/>
        <v>0</v>
      </c>
      <c r="BD1684" s="141">
        <f t="shared" si="988"/>
        <v>0</v>
      </c>
      <c r="BE1684" s="141">
        <f t="shared" si="989"/>
        <v>0</v>
      </c>
      <c r="BF1684" s="141">
        <f t="shared" si="990"/>
        <v>0</v>
      </c>
      <c r="BG1684" s="105"/>
    </row>
    <row r="1685" spans="13:59" x14ac:dyDescent="0.25">
      <c r="M1685" s="100"/>
      <c r="N1685" s="120"/>
      <c r="O1685" s="121"/>
      <c r="P1685" s="120"/>
      <c r="Q1685" s="120"/>
      <c r="R1685" s="120"/>
      <c r="S1685" s="120"/>
      <c r="T1685" s="139"/>
      <c r="U1685" s="140">
        <f t="shared" si="955"/>
        <v>0</v>
      </c>
      <c r="V1685" s="140">
        <f t="shared" si="956"/>
        <v>0</v>
      </c>
      <c r="W1685" s="140">
        <f t="shared" si="957"/>
        <v>0</v>
      </c>
      <c r="X1685" s="140">
        <f t="shared" si="958"/>
        <v>0</v>
      </c>
      <c r="Y1685" s="141">
        <f t="shared" si="967"/>
        <v>0</v>
      </c>
      <c r="Z1685" s="141">
        <f t="shared" si="968"/>
        <v>0</v>
      </c>
      <c r="AA1685" s="141">
        <f t="shared" si="969"/>
        <v>0</v>
      </c>
      <c r="AB1685" s="141">
        <f t="shared" si="970"/>
        <v>0</v>
      </c>
      <c r="AC1685" s="141">
        <f t="shared" si="971"/>
        <v>0</v>
      </c>
      <c r="AD1685" s="141">
        <f t="shared" si="972"/>
        <v>0</v>
      </c>
      <c r="AE1685" s="141">
        <f t="shared" si="973"/>
        <v>0</v>
      </c>
      <c r="AF1685" s="141">
        <f t="shared" si="974"/>
        <v>0</v>
      </c>
      <c r="AG1685" s="142"/>
      <c r="AH1685" s="143">
        <f t="shared" si="959"/>
        <v>0</v>
      </c>
      <c r="AI1685" s="143">
        <f t="shared" si="960"/>
        <v>0</v>
      </c>
      <c r="AJ1685" s="143">
        <f t="shared" si="961"/>
        <v>0</v>
      </c>
      <c r="AK1685" s="143">
        <f t="shared" si="962"/>
        <v>0</v>
      </c>
      <c r="AL1685" s="141">
        <f t="shared" si="975"/>
        <v>0</v>
      </c>
      <c r="AM1685" s="141">
        <f t="shared" si="976"/>
        <v>0</v>
      </c>
      <c r="AN1685" s="141">
        <f t="shared" si="977"/>
        <v>0</v>
      </c>
      <c r="AO1685" s="141">
        <f t="shared" si="978"/>
        <v>0</v>
      </c>
      <c r="AP1685" s="141">
        <f t="shared" si="979"/>
        <v>0</v>
      </c>
      <c r="AQ1685" s="141">
        <f t="shared" si="980"/>
        <v>0</v>
      </c>
      <c r="AR1685" s="141">
        <f t="shared" si="981"/>
        <v>0</v>
      </c>
      <c r="AS1685" s="141">
        <f t="shared" si="982"/>
        <v>0</v>
      </c>
      <c r="AT1685" s="142"/>
      <c r="AU1685" s="144">
        <f t="shared" si="963"/>
        <v>0</v>
      </c>
      <c r="AV1685" s="144">
        <f t="shared" si="964"/>
        <v>0</v>
      </c>
      <c r="AW1685" s="144">
        <f t="shared" si="965"/>
        <v>0</v>
      </c>
      <c r="AX1685" s="144">
        <f t="shared" si="966"/>
        <v>0</v>
      </c>
      <c r="AY1685" s="141">
        <f t="shared" si="983"/>
        <v>0</v>
      </c>
      <c r="AZ1685" s="141">
        <f t="shared" si="984"/>
        <v>0</v>
      </c>
      <c r="BA1685" s="141">
        <f t="shared" si="985"/>
        <v>0</v>
      </c>
      <c r="BB1685" s="141">
        <f t="shared" si="986"/>
        <v>0</v>
      </c>
      <c r="BC1685" s="141">
        <f t="shared" si="987"/>
        <v>0</v>
      </c>
      <c r="BD1685" s="141">
        <f t="shared" si="988"/>
        <v>0</v>
      </c>
      <c r="BE1685" s="141">
        <f t="shared" si="989"/>
        <v>0</v>
      </c>
      <c r="BF1685" s="141">
        <f t="shared" si="990"/>
        <v>0</v>
      </c>
      <c r="BG1685" s="105"/>
    </row>
    <row r="1686" spans="13:59" x14ac:dyDescent="0.25">
      <c r="M1686" s="100"/>
      <c r="N1686" s="120"/>
      <c r="O1686" s="121"/>
      <c r="P1686" s="120"/>
      <c r="Q1686" s="120"/>
      <c r="R1686" s="120"/>
      <c r="S1686" s="120"/>
      <c r="T1686" s="139"/>
      <c r="U1686" s="140">
        <f t="shared" si="955"/>
        <v>0</v>
      </c>
      <c r="V1686" s="140">
        <f t="shared" si="956"/>
        <v>0</v>
      </c>
      <c r="W1686" s="140">
        <f t="shared" si="957"/>
        <v>0</v>
      </c>
      <c r="X1686" s="140">
        <f t="shared" si="958"/>
        <v>0</v>
      </c>
      <c r="Y1686" s="141">
        <f t="shared" si="967"/>
        <v>0</v>
      </c>
      <c r="Z1686" s="141">
        <f t="shared" si="968"/>
        <v>0</v>
      </c>
      <c r="AA1686" s="141">
        <f t="shared" si="969"/>
        <v>0</v>
      </c>
      <c r="AB1686" s="141">
        <f t="shared" si="970"/>
        <v>0</v>
      </c>
      <c r="AC1686" s="141">
        <f t="shared" si="971"/>
        <v>0</v>
      </c>
      <c r="AD1686" s="141">
        <f t="shared" si="972"/>
        <v>0</v>
      </c>
      <c r="AE1686" s="141">
        <f t="shared" si="973"/>
        <v>0</v>
      </c>
      <c r="AF1686" s="141">
        <f t="shared" si="974"/>
        <v>0</v>
      </c>
      <c r="AG1686" s="142"/>
      <c r="AH1686" s="143">
        <f t="shared" si="959"/>
        <v>0</v>
      </c>
      <c r="AI1686" s="143">
        <f t="shared" si="960"/>
        <v>0</v>
      </c>
      <c r="AJ1686" s="143">
        <f t="shared" si="961"/>
        <v>0</v>
      </c>
      <c r="AK1686" s="143">
        <f t="shared" si="962"/>
        <v>0</v>
      </c>
      <c r="AL1686" s="141">
        <f t="shared" si="975"/>
        <v>0</v>
      </c>
      <c r="AM1686" s="141">
        <f t="shared" si="976"/>
        <v>0</v>
      </c>
      <c r="AN1686" s="141">
        <f t="shared" si="977"/>
        <v>0</v>
      </c>
      <c r="AO1686" s="141">
        <f t="shared" si="978"/>
        <v>0</v>
      </c>
      <c r="AP1686" s="141">
        <f t="shared" si="979"/>
        <v>0</v>
      </c>
      <c r="AQ1686" s="141">
        <f t="shared" si="980"/>
        <v>0</v>
      </c>
      <c r="AR1686" s="141">
        <f t="shared" si="981"/>
        <v>0</v>
      </c>
      <c r="AS1686" s="141">
        <f t="shared" si="982"/>
        <v>0</v>
      </c>
      <c r="AT1686" s="142"/>
      <c r="AU1686" s="144">
        <f t="shared" si="963"/>
        <v>0</v>
      </c>
      <c r="AV1686" s="144">
        <f t="shared" si="964"/>
        <v>0</v>
      </c>
      <c r="AW1686" s="144">
        <f t="shared" si="965"/>
        <v>0</v>
      </c>
      <c r="AX1686" s="144">
        <f t="shared" si="966"/>
        <v>0</v>
      </c>
      <c r="AY1686" s="141">
        <f t="shared" si="983"/>
        <v>0</v>
      </c>
      <c r="AZ1686" s="141">
        <f t="shared" si="984"/>
        <v>0</v>
      </c>
      <c r="BA1686" s="141">
        <f t="shared" si="985"/>
        <v>0</v>
      </c>
      <c r="BB1686" s="141">
        <f t="shared" si="986"/>
        <v>0</v>
      </c>
      <c r="BC1686" s="141">
        <f t="shared" si="987"/>
        <v>0</v>
      </c>
      <c r="BD1686" s="141">
        <f t="shared" si="988"/>
        <v>0</v>
      </c>
      <c r="BE1686" s="141">
        <f t="shared" si="989"/>
        <v>0</v>
      </c>
      <c r="BF1686" s="141">
        <f t="shared" si="990"/>
        <v>0</v>
      </c>
      <c r="BG1686" s="105"/>
    </row>
    <row r="1687" spans="13:59" x14ac:dyDescent="0.25">
      <c r="M1687" s="100"/>
      <c r="N1687" s="120"/>
      <c r="O1687" s="121"/>
      <c r="P1687" s="120"/>
      <c r="Q1687" s="120"/>
      <c r="R1687" s="120"/>
      <c r="S1687" s="120"/>
      <c r="T1687" s="139"/>
      <c r="U1687" s="140">
        <f t="shared" si="955"/>
        <v>0</v>
      </c>
      <c r="V1687" s="140">
        <f t="shared" si="956"/>
        <v>0</v>
      </c>
      <c r="W1687" s="140">
        <f t="shared" si="957"/>
        <v>0</v>
      </c>
      <c r="X1687" s="140">
        <f t="shared" si="958"/>
        <v>0</v>
      </c>
      <c r="Y1687" s="141">
        <f t="shared" si="967"/>
        <v>0</v>
      </c>
      <c r="Z1687" s="141">
        <f t="shared" si="968"/>
        <v>0</v>
      </c>
      <c r="AA1687" s="141">
        <f t="shared" si="969"/>
        <v>0</v>
      </c>
      <c r="AB1687" s="141">
        <f t="shared" si="970"/>
        <v>0</v>
      </c>
      <c r="AC1687" s="141">
        <f t="shared" si="971"/>
        <v>0</v>
      </c>
      <c r="AD1687" s="141">
        <f t="shared" si="972"/>
        <v>0</v>
      </c>
      <c r="AE1687" s="141">
        <f t="shared" si="973"/>
        <v>0</v>
      </c>
      <c r="AF1687" s="141">
        <f t="shared" si="974"/>
        <v>0</v>
      </c>
      <c r="AG1687" s="142"/>
      <c r="AH1687" s="143">
        <f t="shared" si="959"/>
        <v>0</v>
      </c>
      <c r="AI1687" s="143">
        <f t="shared" si="960"/>
        <v>0</v>
      </c>
      <c r="AJ1687" s="143">
        <f t="shared" si="961"/>
        <v>0</v>
      </c>
      <c r="AK1687" s="143">
        <f t="shared" si="962"/>
        <v>0</v>
      </c>
      <c r="AL1687" s="141">
        <f t="shared" si="975"/>
        <v>0</v>
      </c>
      <c r="AM1687" s="141">
        <f t="shared" si="976"/>
        <v>0</v>
      </c>
      <c r="AN1687" s="141">
        <f t="shared" si="977"/>
        <v>0</v>
      </c>
      <c r="AO1687" s="141">
        <f t="shared" si="978"/>
        <v>0</v>
      </c>
      <c r="AP1687" s="141">
        <f t="shared" si="979"/>
        <v>0</v>
      </c>
      <c r="AQ1687" s="141">
        <f t="shared" si="980"/>
        <v>0</v>
      </c>
      <c r="AR1687" s="141">
        <f t="shared" si="981"/>
        <v>0</v>
      </c>
      <c r="AS1687" s="141">
        <f t="shared" si="982"/>
        <v>0</v>
      </c>
      <c r="AT1687" s="142"/>
      <c r="AU1687" s="144">
        <f t="shared" si="963"/>
        <v>0</v>
      </c>
      <c r="AV1687" s="144">
        <f t="shared" si="964"/>
        <v>0</v>
      </c>
      <c r="AW1687" s="144">
        <f t="shared" si="965"/>
        <v>0</v>
      </c>
      <c r="AX1687" s="144">
        <f t="shared" si="966"/>
        <v>0</v>
      </c>
      <c r="AY1687" s="141">
        <f t="shared" si="983"/>
        <v>0</v>
      </c>
      <c r="AZ1687" s="141">
        <f t="shared" si="984"/>
        <v>0</v>
      </c>
      <c r="BA1687" s="141">
        <f t="shared" si="985"/>
        <v>0</v>
      </c>
      <c r="BB1687" s="141">
        <f t="shared" si="986"/>
        <v>0</v>
      </c>
      <c r="BC1687" s="141">
        <f t="shared" si="987"/>
        <v>0</v>
      </c>
      <c r="BD1687" s="141">
        <f t="shared" si="988"/>
        <v>0</v>
      </c>
      <c r="BE1687" s="141">
        <f t="shared" si="989"/>
        <v>0</v>
      </c>
      <c r="BF1687" s="141">
        <f t="shared" si="990"/>
        <v>0</v>
      </c>
      <c r="BG1687" s="105"/>
    </row>
    <row r="1688" spans="13:59" x14ac:dyDescent="0.25">
      <c r="M1688" s="100"/>
      <c r="N1688" s="120"/>
      <c r="O1688" s="121"/>
      <c r="P1688" s="120"/>
      <c r="Q1688" s="120"/>
      <c r="R1688" s="120"/>
      <c r="S1688" s="120"/>
      <c r="T1688" s="139"/>
      <c r="U1688" s="140">
        <f t="shared" si="955"/>
        <v>0</v>
      </c>
      <c r="V1688" s="140">
        <f t="shared" si="956"/>
        <v>0</v>
      </c>
      <c r="W1688" s="140">
        <f t="shared" si="957"/>
        <v>0</v>
      </c>
      <c r="X1688" s="140">
        <f t="shared" si="958"/>
        <v>0</v>
      </c>
      <c r="Y1688" s="141">
        <f t="shared" si="967"/>
        <v>0</v>
      </c>
      <c r="Z1688" s="141">
        <f t="shared" si="968"/>
        <v>0</v>
      </c>
      <c r="AA1688" s="141">
        <f t="shared" si="969"/>
        <v>0</v>
      </c>
      <c r="AB1688" s="141">
        <f t="shared" si="970"/>
        <v>0</v>
      </c>
      <c r="AC1688" s="141">
        <f t="shared" si="971"/>
        <v>0</v>
      </c>
      <c r="AD1688" s="141">
        <f t="shared" si="972"/>
        <v>0</v>
      </c>
      <c r="AE1688" s="141">
        <f t="shared" si="973"/>
        <v>0</v>
      </c>
      <c r="AF1688" s="141">
        <f t="shared" si="974"/>
        <v>0</v>
      </c>
      <c r="AG1688" s="142"/>
      <c r="AH1688" s="143">
        <f t="shared" si="959"/>
        <v>0</v>
      </c>
      <c r="AI1688" s="143">
        <f t="shared" si="960"/>
        <v>0</v>
      </c>
      <c r="AJ1688" s="143">
        <f t="shared" si="961"/>
        <v>0</v>
      </c>
      <c r="AK1688" s="143">
        <f t="shared" si="962"/>
        <v>0</v>
      </c>
      <c r="AL1688" s="141">
        <f t="shared" si="975"/>
        <v>0</v>
      </c>
      <c r="AM1688" s="141">
        <f t="shared" si="976"/>
        <v>0</v>
      </c>
      <c r="AN1688" s="141">
        <f t="shared" si="977"/>
        <v>0</v>
      </c>
      <c r="AO1688" s="141">
        <f t="shared" si="978"/>
        <v>0</v>
      </c>
      <c r="AP1688" s="141">
        <f t="shared" si="979"/>
        <v>0</v>
      </c>
      <c r="AQ1688" s="141">
        <f t="shared" si="980"/>
        <v>0</v>
      </c>
      <c r="AR1688" s="141">
        <f t="shared" si="981"/>
        <v>0</v>
      </c>
      <c r="AS1688" s="141">
        <f t="shared" si="982"/>
        <v>0</v>
      </c>
      <c r="AT1688" s="142"/>
      <c r="AU1688" s="144">
        <f t="shared" si="963"/>
        <v>0</v>
      </c>
      <c r="AV1688" s="144">
        <f t="shared" si="964"/>
        <v>0</v>
      </c>
      <c r="AW1688" s="144">
        <f t="shared" si="965"/>
        <v>0</v>
      </c>
      <c r="AX1688" s="144">
        <f t="shared" si="966"/>
        <v>0</v>
      </c>
      <c r="AY1688" s="141">
        <f t="shared" si="983"/>
        <v>0</v>
      </c>
      <c r="AZ1688" s="141">
        <f t="shared" si="984"/>
        <v>0</v>
      </c>
      <c r="BA1688" s="141">
        <f t="shared" si="985"/>
        <v>0</v>
      </c>
      <c r="BB1688" s="141">
        <f t="shared" si="986"/>
        <v>0</v>
      </c>
      <c r="BC1688" s="141">
        <f t="shared" si="987"/>
        <v>0</v>
      </c>
      <c r="BD1688" s="141">
        <f t="shared" si="988"/>
        <v>0</v>
      </c>
      <c r="BE1688" s="141">
        <f t="shared" si="989"/>
        <v>0</v>
      </c>
      <c r="BF1688" s="141">
        <f t="shared" si="990"/>
        <v>0</v>
      </c>
      <c r="BG1688" s="105"/>
    </row>
    <row r="1689" spans="13:59" x14ac:dyDescent="0.25">
      <c r="M1689" s="100"/>
      <c r="N1689" s="120"/>
      <c r="O1689" s="121"/>
      <c r="P1689" s="120"/>
      <c r="Q1689" s="120"/>
      <c r="R1689" s="120"/>
      <c r="S1689" s="120"/>
      <c r="T1689" s="139"/>
      <c r="U1689" s="140">
        <f t="shared" si="955"/>
        <v>0</v>
      </c>
      <c r="V1689" s="140">
        <f t="shared" si="956"/>
        <v>0</v>
      </c>
      <c r="W1689" s="140">
        <f t="shared" si="957"/>
        <v>0</v>
      </c>
      <c r="X1689" s="140">
        <f t="shared" si="958"/>
        <v>0</v>
      </c>
      <c r="Y1689" s="141">
        <f t="shared" si="967"/>
        <v>0</v>
      </c>
      <c r="Z1689" s="141">
        <f t="shared" si="968"/>
        <v>0</v>
      </c>
      <c r="AA1689" s="141">
        <f t="shared" si="969"/>
        <v>0</v>
      </c>
      <c r="AB1689" s="141">
        <f t="shared" si="970"/>
        <v>0</v>
      </c>
      <c r="AC1689" s="141">
        <f t="shared" si="971"/>
        <v>0</v>
      </c>
      <c r="AD1689" s="141">
        <f t="shared" si="972"/>
        <v>0</v>
      </c>
      <c r="AE1689" s="141">
        <f t="shared" si="973"/>
        <v>0</v>
      </c>
      <c r="AF1689" s="141">
        <f t="shared" si="974"/>
        <v>0</v>
      </c>
      <c r="AG1689" s="142"/>
      <c r="AH1689" s="143">
        <f t="shared" si="959"/>
        <v>0</v>
      </c>
      <c r="AI1689" s="143">
        <f t="shared" si="960"/>
        <v>0</v>
      </c>
      <c r="AJ1689" s="143">
        <f t="shared" si="961"/>
        <v>0</v>
      </c>
      <c r="AK1689" s="143">
        <f t="shared" si="962"/>
        <v>0</v>
      </c>
      <c r="AL1689" s="141">
        <f t="shared" si="975"/>
        <v>0</v>
      </c>
      <c r="AM1689" s="141">
        <f t="shared" si="976"/>
        <v>0</v>
      </c>
      <c r="AN1689" s="141">
        <f t="shared" si="977"/>
        <v>0</v>
      </c>
      <c r="AO1689" s="141">
        <f t="shared" si="978"/>
        <v>0</v>
      </c>
      <c r="AP1689" s="141">
        <f t="shared" si="979"/>
        <v>0</v>
      </c>
      <c r="AQ1689" s="141">
        <f t="shared" si="980"/>
        <v>0</v>
      </c>
      <c r="AR1689" s="141">
        <f t="shared" si="981"/>
        <v>0</v>
      </c>
      <c r="AS1689" s="141">
        <f t="shared" si="982"/>
        <v>0</v>
      </c>
      <c r="AT1689" s="142"/>
      <c r="AU1689" s="144">
        <f t="shared" si="963"/>
        <v>0</v>
      </c>
      <c r="AV1689" s="144">
        <f t="shared" si="964"/>
        <v>0</v>
      </c>
      <c r="AW1689" s="144">
        <f t="shared" si="965"/>
        <v>0</v>
      </c>
      <c r="AX1689" s="144">
        <f t="shared" si="966"/>
        <v>0</v>
      </c>
      <c r="AY1689" s="141">
        <f t="shared" si="983"/>
        <v>0</v>
      </c>
      <c r="AZ1689" s="141">
        <f t="shared" si="984"/>
        <v>0</v>
      </c>
      <c r="BA1689" s="141">
        <f t="shared" si="985"/>
        <v>0</v>
      </c>
      <c r="BB1689" s="141">
        <f t="shared" si="986"/>
        <v>0</v>
      </c>
      <c r="BC1689" s="141">
        <f t="shared" si="987"/>
        <v>0</v>
      </c>
      <c r="BD1689" s="141">
        <f t="shared" si="988"/>
        <v>0</v>
      </c>
      <c r="BE1689" s="141">
        <f t="shared" si="989"/>
        <v>0</v>
      </c>
      <c r="BF1689" s="141">
        <f t="shared" si="990"/>
        <v>0</v>
      </c>
      <c r="BG1689" s="105"/>
    </row>
    <row r="1690" spans="13:59" x14ac:dyDescent="0.25">
      <c r="M1690" s="100"/>
      <c r="N1690" s="120"/>
      <c r="O1690" s="121"/>
      <c r="P1690" s="120"/>
      <c r="Q1690" s="120"/>
      <c r="R1690" s="120"/>
      <c r="S1690" s="120"/>
      <c r="T1690" s="139"/>
      <c r="U1690" s="140">
        <f t="shared" si="955"/>
        <v>0</v>
      </c>
      <c r="V1690" s="140">
        <f t="shared" si="956"/>
        <v>0</v>
      </c>
      <c r="W1690" s="140">
        <f t="shared" si="957"/>
        <v>0</v>
      </c>
      <c r="X1690" s="140">
        <f t="shared" si="958"/>
        <v>0</v>
      </c>
      <c r="Y1690" s="141">
        <f t="shared" si="967"/>
        <v>0</v>
      </c>
      <c r="Z1690" s="141">
        <f t="shared" si="968"/>
        <v>0</v>
      </c>
      <c r="AA1690" s="141">
        <f t="shared" si="969"/>
        <v>0</v>
      </c>
      <c r="AB1690" s="141">
        <f t="shared" si="970"/>
        <v>0</v>
      </c>
      <c r="AC1690" s="141">
        <f t="shared" si="971"/>
        <v>0</v>
      </c>
      <c r="AD1690" s="141">
        <f t="shared" si="972"/>
        <v>0</v>
      </c>
      <c r="AE1690" s="141">
        <f t="shared" si="973"/>
        <v>0</v>
      </c>
      <c r="AF1690" s="141">
        <f t="shared" si="974"/>
        <v>0</v>
      </c>
      <c r="AG1690" s="142"/>
      <c r="AH1690" s="143">
        <f t="shared" si="959"/>
        <v>0</v>
      </c>
      <c r="AI1690" s="143">
        <f t="shared" si="960"/>
        <v>0</v>
      </c>
      <c r="AJ1690" s="143">
        <f t="shared" si="961"/>
        <v>0</v>
      </c>
      <c r="AK1690" s="143">
        <f t="shared" si="962"/>
        <v>0</v>
      </c>
      <c r="AL1690" s="141">
        <f t="shared" si="975"/>
        <v>0</v>
      </c>
      <c r="AM1690" s="141">
        <f t="shared" si="976"/>
        <v>0</v>
      </c>
      <c r="AN1690" s="141">
        <f t="shared" si="977"/>
        <v>0</v>
      </c>
      <c r="AO1690" s="141">
        <f t="shared" si="978"/>
        <v>0</v>
      </c>
      <c r="AP1690" s="141">
        <f t="shared" si="979"/>
        <v>0</v>
      </c>
      <c r="AQ1690" s="141">
        <f t="shared" si="980"/>
        <v>0</v>
      </c>
      <c r="AR1690" s="141">
        <f t="shared" si="981"/>
        <v>0</v>
      </c>
      <c r="AS1690" s="141">
        <f t="shared" si="982"/>
        <v>0</v>
      </c>
      <c r="AT1690" s="142"/>
      <c r="AU1690" s="144">
        <f t="shared" si="963"/>
        <v>0</v>
      </c>
      <c r="AV1690" s="144">
        <f t="shared" si="964"/>
        <v>0</v>
      </c>
      <c r="AW1690" s="144">
        <f t="shared" si="965"/>
        <v>0</v>
      </c>
      <c r="AX1690" s="144">
        <f t="shared" si="966"/>
        <v>0</v>
      </c>
      <c r="AY1690" s="141">
        <f t="shared" si="983"/>
        <v>0</v>
      </c>
      <c r="AZ1690" s="141">
        <f t="shared" si="984"/>
        <v>0</v>
      </c>
      <c r="BA1690" s="141">
        <f t="shared" si="985"/>
        <v>0</v>
      </c>
      <c r="BB1690" s="141">
        <f t="shared" si="986"/>
        <v>0</v>
      </c>
      <c r="BC1690" s="141">
        <f t="shared" si="987"/>
        <v>0</v>
      </c>
      <c r="BD1690" s="141">
        <f t="shared" si="988"/>
        <v>0</v>
      </c>
      <c r="BE1690" s="141">
        <f t="shared" si="989"/>
        <v>0</v>
      </c>
      <c r="BF1690" s="141">
        <f t="shared" si="990"/>
        <v>0</v>
      </c>
      <c r="BG1690" s="105"/>
    </row>
    <row r="1691" spans="13:59" x14ac:dyDescent="0.25">
      <c r="M1691" s="100"/>
      <c r="N1691" s="120"/>
      <c r="O1691" s="121"/>
      <c r="P1691" s="120"/>
      <c r="Q1691" s="120"/>
      <c r="R1691" s="120"/>
      <c r="S1691" s="120"/>
      <c r="T1691" s="139"/>
      <c r="U1691" s="140">
        <f t="shared" si="955"/>
        <v>0</v>
      </c>
      <c r="V1691" s="140">
        <f t="shared" si="956"/>
        <v>0</v>
      </c>
      <c r="W1691" s="140">
        <f t="shared" si="957"/>
        <v>0</v>
      </c>
      <c r="X1691" s="140">
        <f t="shared" si="958"/>
        <v>0</v>
      </c>
      <c r="Y1691" s="141">
        <f t="shared" si="967"/>
        <v>0</v>
      </c>
      <c r="Z1691" s="141">
        <f t="shared" si="968"/>
        <v>0</v>
      </c>
      <c r="AA1691" s="141">
        <f t="shared" si="969"/>
        <v>0</v>
      </c>
      <c r="AB1691" s="141">
        <f t="shared" si="970"/>
        <v>0</v>
      </c>
      <c r="AC1691" s="141">
        <f t="shared" si="971"/>
        <v>0</v>
      </c>
      <c r="AD1691" s="141">
        <f t="shared" si="972"/>
        <v>0</v>
      </c>
      <c r="AE1691" s="141">
        <f t="shared" si="973"/>
        <v>0</v>
      </c>
      <c r="AF1691" s="141">
        <f t="shared" si="974"/>
        <v>0</v>
      </c>
      <c r="AG1691" s="142"/>
      <c r="AH1691" s="143">
        <f t="shared" si="959"/>
        <v>0</v>
      </c>
      <c r="AI1691" s="143">
        <f t="shared" si="960"/>
        <v>0</v>
      </c>
      <c r="AJ1691" s="143">
        <f t="shared" si="961"/>
        <v>0</v>
      </c>
      <c r="AK1691" s="143">
        <f t="shared" si="962"/>
        <v>0</v>
      </c>
      <c r="AL1691" s="141">
        <f t="shared" si="975"/>
        <v>0</v>
      </c>
      <c r="AM1691" s="141">
        <f t="shared" si="976"/>
        <v>0</v>
      </c>
      <c r="AN1691" s="141">
        <f t="shared" si="977"/>
        <v>0</v>
      </c>
      <c r="AO1691" s="141">
        <f t="shared" si="978"/>
        <v>0</v>
      </c>
      <c r="AP1691" s="141">
        <f t="shared" si="979"/>
        <v>0</v>
      </c>
      <c r="AQ1691" s="141">
        <f t="shared" si="980"/>
        <v>0</v>
      </c>
      <c r="AR1691" s="141">
        <f t="shared" si="981"/>
        <v>0</v>
      </c>
      <c r="AS1691" s="141">
        <f t="shared" si="982"/>
        <v>0</v>
      </c>
      <c r="AT1691" s="142"/>
      <c r="AU1691" s="144">
        <f t="shared" si="963"/>
        <v>0</v>
      </c>
      <c r="AV1691" s="144">
        <f t="shared" si="964"/>
        <v>0</v>
      </c>
      <c r="AW1691" s="144">
        <f t="shared" si="965"/>
        <v>0</v>
      </c>
      <c r="AX1691" s="144">
        <f t="shared" si="966"/>
        <v>0</v>
      </c>
      <c r="AY1691" s="141">
        <f t="shared" si="983"/>
        <v>0</v>
      </c>
      <c r="AZ1691" s="141">
        <f t="shared" si="984"/>
        <v>0</v>
      </c>
      <c r="BA1691" s="141">
        <f t="shared" si="985"/>
        <v>0</v>
      </c>
      <c r="BB1691" s="141">
        <f t="shared" si="986"/>
        <v>0</v>
      </c>
      <c r="BC1691" s="141">
        <f t="shared" si="987"/>
        <v>0</v>
      </c>
      <c r="BD1691" s="141">
        <f t="shared" si="988"/>
        <v>0</v>
      </c>
      <c r="BE1691" s="141">
        <f t="shared" si="989"/>
        <v>0</v>
      </c>
      <c r="BF1691" s="141">
        <f t="shared" si="990"/>
        <v>0</v>
      </c>
      <c r="BG1691" s="105"/>
    </row>
    <row r="1692" spans="13:59" x14ac:dyDescent="0.25">
      <c r="M1692" s="100"/>
      <c r="N1692" s="120"/>
      <c r="O1692" s="121"/>
      <c r="P1692" s="120"/>
      <c r="Q1692" s="120"/>
      <c r="R1692" s="120"/>
      <c r="S1692" s="120"/>
      <c r="T1692" s="139"/>
      <c r="U1692" s="140">
        <f t="shared" si="955"/>
        <v>0</v>
      </c>
      <c r="V1692" s="140">
        <f t="shared" si="956"/>
        <v>0</v>
      </c>
      <c r="W1692" s="140">
        <f t="shared" si="957"/>
        <v>0</v>
      </c>
      <c r="X1692" s="140">
        <f t="shared" si="958"/>
        <v>0</v>
      </c>
      <c r="Y1692" s="141">
        <f t="shared" si="967"/>
        <v>0</v>
      </c>
      <c r="Z1692" s="141">
        <f t="shared" si="968"/>
        <v>0</v>
      </c>
      <c r="AA1692" s="141">
        <f t="shared" si="969"/>
        <v>0</v>
      </c>
      <c r="AB1692" s="141">
        <f t="shared" si="970"/>
        <v>0</v>
      </c>
      <c r="AC1692" s="141">
        <f t="shared" si="971"/>
        <v>0</v>
      </c>
      <c r="AD1692" s="141">
        <f t="shared" si="972"/>
        <v>0</v>
      </c>
      <c r="AE1692" s="141">
        <f t="shared" si="973"/>
        <v>0</v>
      </c>
      <c r="AF1692" s="141">
        <f t="shared" si="974"/>
        <v>0</v>
      </c>
      <c r="AG1692" s="142"/>
      <c r="AH1692" s="143">
        <f t="shared" si="959"/>
        <v>0</v>
      </c>
      <c r="AI1692" s="143">
        <f t="shared" si="960"/>
        <v>0</v>
      </c>
      <c r="AJ1692" s="143">
        <f t="shared" si="961"/>
        <v>0</v>
      </c>
      <c r="AK1692" s="143">
        <f t="shared" si="962"/>
        <v>0</v>
      </c>
      <c r="AL1692" s="141">
        <f t="shared" si="975"/>
        <v>0</v>
      </c>
      <c r="AM1692" s="141">
        <f t="shared" si="976"/>
        <v>0</v>
      </c>
      <c r="AN1692" s="141">
        <f t="shared" si="977"/>
        <v>0</v>
      </c>
      <c r="AO1692" s="141">
        <f t="shared" si="978"/>
        <v>0</v>
      </c>
      <c r="AP1692" s="141">
        <f t="shared" si="979"/>
        <v>0</v>
      </c>
      <c r="AQ1692" s="141">
        <f t="shared" si="980"/>
        <v>0</v>
      </c>
      <c r="AR1692" s="141">
        <f t="shared" si="981"/>
        <v>0</v>
      </c>
      <c r="AS1692" s="141">
        <f t="shared" si="982"/>
        <v>0</v>
      </c>
      <c r="AT1692" s="142"/>
      <c r="AU1692" s="144">
        <f t="shared" si="963"/>
        <v>0</v>
      </c>
      <c r="AV1692" s="144">
        <f t="shared" si="964"/>
        <v>0</v>
      </c>
      <c r="AW1692" s="144">
        <f t="shared" si="965"/>
        <v>0</v>
      </c>
      <c r="AX1692" s="144">
        <f t="shared" si="966"/>
        <v>0</v>
      </c>
      <c r="AY1692" s="141">
        <f t="shared" si="983"/>
        <v>0</v>
      </c>
      <c r="AZ1692" s="141">
        <f t="shared" si="984"/>
        <v>0</v>
      </c>
      <c r="BA1692" s="141">
        <f t="shared" si="985"/>
        <v>0</v>
      </c>
      <c r="BB1692" s="141">
        <f t="shared" si="986"/>
        <v>0</v>
      </c>
      <c r="BC1692" s="141">
        <f t="shared" si="987"/>
        <v>0</v>
      </c>
      <c r="BD1692" s="141">
        <f t="shared" si="988"/>
        <v>0</v>
      </c>
      <c r="BE1692" s="141">
        <f t="shared" si="989"/>
        <v>0</v>
      </c>
      <c r="BF1692" s="141">
        <f t="shared" si="990"/>
        <v>0</v>
      </c>
      <c r="BG1692" s="105"/>
    </row>
    <row r="1693" spans="13:59" x14ac:dyDescent="0.25">
      <c r="M1693" s="100"/>
      <c r="N1693" s="120"/>
      <c r="O1693" s="121"/>
      <c r="P1693" s="120"/>
      <c r="Q1693" s="120"/>
      <c r="R1693" s="120"/>
      <c r="S1693" s="120"/>
      <c r="T1693" s="139"/>
      <c r="U1693" s="140">
        <f t="shared" si="955"/>
        <v>0</v>
      </c>
      <c r="V1693" s="140">
        <f t="shared" si="956"/>
        <v>0</v>
      </c>
      <c r="W1693" s="140">
        <f t="shared" si="957"/>
        <v>0</v>
      </c>
      <c r="X1693" s="140">
        <f t="shared" si="958"/>
        <v>0</v>
      </c>
      <c r="Y1693" s="141">
        <f t="shared" si="967"/>
        <v>0</v>
      </c>
      <c r="Z1693" s="141">
        <f t="shared" si="968"/>
        <v>0</v>
      </c>
      <c r="AA1693" s="141">
        <f t="shared" si="969"/>
        <v>0</v>
      </c>
      <c r="AB1693" s="141">
        <f t="shared" si="970"/>
        <v>0</v>
      </c>
      <c r="AC1693" s="141">
        <f t="shared" si="971"/>
        <v>0</v>
      </c>
      <c r="AD1693" s="141">
        <f t="shared" si="972"/>
        <v>0</v>
      </c>
      <c r="AE1693" s="141">
        <f t="shared" si="973"/>
        <v>0</v>
      </c>
      <c r="AF1693" s="141">
        <f t="shared" si="974"/>
        <v>0</v>
      </c>
      <c r="AG1693" s="142"/>
      <c r="AH1693" s="143">
        <f t="shared" si="959"/>
        <v>0</v>
      </c>
      <c r="AI1693" s="143">
        <f t="shared" si="960"/>
        <v>0</v>
      </c>
      <c r="AJ1693" s="143">
        <f t="shared" si="961"/>
        <v>0</v>
      </c>
      <c r="AK1693" s="143">
        <f t="shared" si="962"/>
        <v>0</v>
      </c>
      <c r="AL1693" s="141">
        <f t="shared" si="975"/>
        <v>0</v>
      </c>
      <c r="AM1693" s="141">
        <f t="shared" si="976"/>
        <v>0</v>
      </c>
      <c r="AN1693" s="141">
        <f t="shared" si="977"/>
        <v>0</v>
      </c>
      <c r="AO1693" s="141">
        <f t="shared" si="978"/>
        <v>0</v>
      </c>
      <c r="AP1693" s="141">
        <f t="shared" si="979"/>
        <v>0</v>
      </c>
      <c r="AQ1693" s="141">
        <f t="shared" si="980"/>
        <v>0</v>
      </c>
      <c r="AR1693" s="141">
        <f t="shared" si="981"/>
        <v>0</v>
      </c>
      <c r="AS1693" s="141">
        <f t="shared" si="982"/>
        <v>0</v>
      </c>
      <c r="AT1693" s="142"/>
      <c r="AU1693" s="144">
        <f t="shared" si="963"/>
        <v>0</v>
      </c>
      <c r="AV1693" s="144">
        <f t="shared" si="964"/>
        <v>0</v>
      </c>
      <c r="AW1693" s="144">
        <f t="shared" si="965"/>
        <v>0</v>
      </c>
      <c r="AX1693" s="144">
        <f t="shared" si="966"/>
        <v>0</v>
      </c>
      <c r="AY1693" s="141">
        <f t="shared" si="983"/>
        <v>0</v>
      </c>
      <c r="AZ1693" s="141">
        <f t="shared" si="984"/>
        <v>0</v>
      </c>
      <c r="BA1693" s="141">
        <f t="shared" si="985"/>
        <v>0</v>
      </c>
      <c r="BB1693" s="141">
        <f t="shared" si="986"/>
        <v>0</v>
      </c>
      <c r="BC1693" s="141">
        <f t="shared" si="987"/>
        <v>0</v>
      </c>
      <c r="BD1693" s="141">
        <f t="shared" si="988"/>
        <v>0</v>
      </c>
      <c r="BE1693" s="141">
        <f t="shared" si="989"/>
        <v>0</v>
      </c>
      <c r="BF1693" s="141">
        <f t="shared" si="990"/>
        <v>0</v>
      </c>
      <c r="BG1693" s="105"/>
    </row>
    <row r="1694" spans="13:59" x14ac:dyDescent="0.25">
      <c r="M1694" s="100"/>
      <c r="N1694" s="120"/>
      <c r="O1694" s="121"/>
      <c r="P1694" s="120"/>
      <c r="Q1694" s="120"/>
      <c r="R1694" s="120"/>
      <c r="S1694" s="120"/>
      <c r="T1694" s="139"/>
      <c r="U1694" s="140">
        <f t="shared" si="955"/>
        <v>0</v>
      </c>
      <c r="V1694" s="140">
        <f t="shared" si="956"/>
        <v>0</v>
      </c>
      <c r="W1694" s="140">
        <f t="shared" si="957"/>
        <v>0</v>
      </c>
      <c r="X1694" s="140">
        <f t="shared" si="958"/>
        <v>0</v>
      </c>
      <c r="Y1694" s="141">
        <f t="shared" si="967"/>
        <v>0</v>
      </c>
      <c r="Z1694" s="141">
        <f t="shared" si="968"/>
        <v>0</v>
      </c>
      <c r="AA1694" s="141">
        <f t="shared" si="969"/>
        <v>0</v>
      </c>
      <c r="AB1694" s="141">
        <f t="shared" si="970"/>
        <v>0</v>
      </c>
      <c r="AC1694" s="141">
        <f t="shared" si="971"/>
        <v>0</v>
      </c>
      <c r="AD1694" s="141">
        <f t="shared" si="972"/>
        <v>0</v>
      </c>
      <c r="AE1694" s="141">
        <f t="shared" si="973"/>
        <v>0</v>
      </c>
      <c r="AF1694" s="141">
        <f t="shared" si="974"/>
        <v>0</v>
      </c>
      <c r="AG1694" s="142"/>
      <c r="AH1694" s="143">
        <f t="shared" si="959"/>
        <v>0</v>
      </c>
      <c r="AI1694" s="143">
        <f t="shared" si="960"/>
        <v>0</v>
      </c>
      <c r="AJ1694" s="143">
        <f t="shared" si="961"/>
        <v>0</v>
      </c>
      <c r="AK1694" s="143">
        <f t="shared" si="962"/>
        <v>0</v>
      </c>
      <c r="AL1694" s="141">
        <f t="shared" si="975"/>
        <v>0</v>
      </c>
      <c r="AM1694" s="141">
        <f t="shared" si="976"/>
        <v>0</v>
      </c>
      <c r="AN1694" s="141">
        <f t="shared" si="977"/>
        <v>0</v>
      </c>
      <c r="AO1694" s="141">
        <f t="shared" si="978"/>
        <v>0</v>
      </c>
      <c r="AP1694" s="141">
        <f t="shared" si="979"/>
        <v>0</v>
      </c>
      <c r="AQ1694" s="141">
        <f t="shared" si="980"/>
        <v>0</v>
      </c>
      <c r="AR1694" s="141">
        <f t="shared" si="981"/>
        <v>0</v>
      </c>
      <c r="AS1694" s="141">
        <f t="shared" si="982"/>
        <v>0</v>
      </c>
      <c r="AT1694" s="142"/>
      <c r="AU1694" s="144">
        <f t="shared" si="963"/>
        <v>0</v>
      </c>
      <c r="AV1694" s="144">
        <f t="shared" si="964"/>
        <v>0</v>
      </c>
      <c r="AW1694" s="144">
        <f t="shared" si="965"/>
        <v>0</v>
      </c>
      <c r="AX1694" s="144">
        <f t="shared" si="966"/>
        <v>0</v>
      </c>
      <c r="AY1694" s="141">
        <f t="shared" si="983"/>
        <v>0</v>
      </c>
      <c r="AZ1694" s="141">
        <f t="shared" si="984"/>
        <v>0</v>
      </c>
      <c r="BA1694" s="141">
        <f t="shared" si="985"/>
        <v>0</v>
      </c>
      <c r="BB1694" s="141">
        <f t="shared" si="986"/>
        <v>0</v>
      </c>
      <c r="BC1694" s="141">
        <f t="shared" si="987"/>
        <v>0</v>
      </c>
      <c r="BD1694" s="141">
        <f t="shared" si="988"/>
        <v>0</v>
      </c>
      <c r="BE1694" s="141">
        <f t="shared" si="989"/>
        <v>0</v>
      </c>
      <c r="BF1694" s="141">
        <f t="shared" si="990"/>
        <v>0</v>
      </c>
      <c r="BG1694" s="105"/>
    </row>
    <row r="1695" spans="13:59" x14ac:dyDescent="0.25">
      <c r="M1695" s="100"/>
      <c r="N1695" s="120"/>
      <c r="O1695" s="121"/>
      <c r="P1695" s="120"/>
      <c r="Q1695" s="120"/>
      <c r="R1695" s="120"/>
      <c r="S1695" s="120"/>
      <c r="T1695" s="139"/>
      <c r="U1695" s="140">
        <f t="shared" si="955"/>
        <v>0</v>
      </c>
      <c r="V1695" s="140">
        <f t="shared" si="956"/>
        <v>0</v>
      </c>
      <c r="W1695" s="140">
        <f t="shared" si="957"/>
        <v>0</v>
      </c>
      <c r="X1695" s="140">
        <f t="shared" si="958"/>
        <v>0</v>
      </c>
      <c r="Y1695" s="141">
        <f t="shared" si="967"/>
        <v>0</v>
      </c>
      <c r="Z1695" s="141">
        <f t="shared" si="968"/>
        <v>0</v>
      </c>
      <c r="AA1695" s="141">
        <f t="shared" si="969"/>
        <v>0</v>
      </c>
      <c r="AB1695" s="141">
        <f t="shared" si="970"/>
        <v>0</v>
      </c>
      <c r="AC1695" s="141">
        <f t="shared" si="971"/>
        <v>0</v>
      </c>
      <c r="AD1695" s="141">
        <f t="shared" si="972"/>
        <v>0</v>
      </c>
      <c r="AE1695" s="141">
        <f t="shared" si="973"/>
        <v>0</v>
      </c>
      <c r="AF1695" s="141">
        <f t="shared" si="974"/>
        <v>0</v>
      </c>
      <c r="AG1695" s="142"/>
      <c r="AH1695" s="143">
        <f t="shared" si="959"/>
        <v>0</v>
      </c>
      <c r="AI1695" s="143">
        <f t="shared" si="960"/>
        <v>0</v>
      </c>
      <c r="AJ1695" s="143">
        <f t="shared" si="961"/>
        <v>0</v>
      </c>
      <c r="AK1695" s="143">
        <f t="shared" si="962"/>
        <v>0</v>
      </c>
      <c r="AL1695" s="141">
        <f t="shared" si="975"/>
        <v>0</v>
      </c>
      <c r="AM1695" s="141">
        <f t="shared" si="976"/>
        <v>0</v>
      </c>
      <c r="AN1695" s="141">
        <f t="shared" si="977"/>
        <v>0</v>
      </c>
      <c r="AO1695" s="141">
        <f t="shared" si="978"/>
        <v>0</v>
      </c>
      <c r="AP1695" s="141">
        <f t="shared" si="979"/>
        <v>0</v>
      </c>
      <c r="AQ1695" s="141">
        <f t="shared" si="980"/>
        <v>0</v>
      </c>
      <c r="AR1695" s="141">
        <f t="shared" si="981"/>
        <v>0</v>
      </c>
      <c r="AS1695" s="141">
        <f t="shared" si="982"/>
        <v>0</v>
      </c>
      <c r="AT1695" s="142"/>
      <c r="AU1695" s="144">
        <f t="shared" si="963"/>
        <v>0</v>
      </c>
      <c r="AV1695" s="144">
        <f t="shared" si="964"/>
        <v>0</v>
      </c>
      <c r="AW1695" s="144">
        <f t="shared" si="965"/>
        <v>0</v>
      </c>
      <c r="AX1695" s="144">
        <f t="shared" si="966"/>
        <v>0</v>
      </c>
      <c r="AY1695" s="141">
        <f t="shared" si="983"/>
        <v>0</v>
      </c>
      <c r="AZ1695" s="141">
        <f t="shared" si="984"/>
        <v>0</v>
      </c>
      <c r="BA1695" s="141">
        <f t="shared" si="985"/>
        <v>0</v>
      </c>
      <c r="BB1695" s="141">
        <f t="shared" si="986"/>
        <v>0</v>
      </c>
      <c r="BC1695" s="141">
        <f t="shared" si="987"/>
        <v>0</v>
      </c>
      <c r="BD1695" s="141">
        <f t="shared" si="988"/>
        <v>0</v>
      </c>
      <c r="BE1695" s="141">
        <f t="shared" si="989"/>
        <v>0</v>
      </c>
      <c r="BF1695" s="141">
        <f t="shared" si="990"/>
        <v>0</v>
      </c>
      <c r="BG1695" s="105"/>
    </row>
    <row r="1696" spans="13:59" x14ac:dyDescent="0.25">
      <c r="M1696" s="100"/>
      <c r="N1696" s="120"/>
      <c r="O1696" s="121"/>
      <c r="P1696" s="120"/>
      <c r="Q1696" s="120"/>
      <c r="R1696" s="120"/>
      <c r="S1696" s="120"/>
      <c r="T1696" s="139"/>
      <c r="U1696" s="140">
        <f t="shared" si="955"/>
        <v>0</v>
      </c>
      <c r="V1696" s="140">
        <f t="shared" si="956"/>
        <v>0</v>
      </c>
      <c r="W1696" s="140">
        <f t="shared" si="957"/>
        <v>0</v>
      </c>
      <c r="X1696" s="140">
        <f t="shared" si="958"/>
        <v>0</v>
      </c>
      <c r="Y1696" s="141">
        <f t="shared" si="967"/>
        <v>0</v>
      </c>
      <c r="Z1696" s="141">
        <f t="shared" si="968"/>
        <v>0</v>
      </c>
      <c r="AA1696" s="141">
        <f t="shared" si="969"/>
        <v>0</v>
      </c>
      <c r="AB1696" s="141">
        <f t="shared" si="970"/>
        <v>0</v>
      </c>
      <c r="AC1696" s="141">
        <f t="shared" si="971"/>
        <v>0</v>
      </c>
      <c r="AD1696" s="141">
        <f t="shared" si="972"/>
        <v>0</v>
      </c>
      <c r="AE1696" s="141">
        <f t="shared" si="973"/>
        <v>0</v>
      </c>
      <c r="AF1696" s="141">
        <f t="shared" si="974"/>
        <v>0</v>
      </c>
      <c r="AG1696" s="142"/>
      <c r="AH1696" s="143">
        <f t="shared" si="959"/>
        <v>0</v>
      </c>
      <c r="AI1696" s="143">
        <f t="shared" si="960"/>
        <v>0</v>
      </c>
      <c r="AJ1696" s="143">
        <f t="shared" si="961"/>
        <v>0</v>
      </c>
      <c r="AK1696" s="143">
        <f t="shared" si="962"/>
        <v>0</v>
      </c>
      <c r="AL1696" s="141">
        <f t="shared" si="975"/>
        <v>0</v>
      </c>
      <c r="AM1696" s="141">
        <f t="shared" si="976"/>
        <v>0</v>
      </c>
      <c r="AN1696" s="141">
        <f t="shared" si="977"/>
        <v>0</v>
      </c>
      <c r="AO1696" s="141">
        <f t="shared" si="978"/>
        <v>0</v>
      </c>
      <c r="AP1696" s="141">
        <f t="shared" si="979"/>
        <v>0</v>
      </c>
      <c r="AQ1696" s="141">
        <f t="shared" si="980"/>
        <v>0</v>
      </c>
      <c r="AR1696" s="141">
        <f t="shared" si="981"/>
        <v>0</v>
      </c>
      <c r="AS1696" s="141">
        <f t="shared" si="982"/>
        <v>0</v>
      </c>
      <c r="AT1696" s="142"/>
      <c r="AU1696" s="144">
        <f t="shared" si="963"/>
        <v>0</v>
      </c>
      <c r="AV1696" s="144">
        <f t="shared" si="964"/>
        <v>0</v>
      </c>
      <c r="AW1696" s="144">
        <f t="shared" si="965"/>
        <v>0</v>
      </c>
      <c r="AX1696" s="144">
        <f t="shared" si="966"/>
        <v>0</v>
      </c>
      <c r="AY1696" s="141">
        <f t="shared" si="983"/>
        <v>0</v>
      </c>
      <c r="AZ1696" s="141">
        <f t="shared" si="984"/>
        <v>0</v>
      </c>
      <c r="BA1696" s="141">
        <f t="shared" si="985"/>
        <v>0</v>
      </c>
      <c r="BB1696" s="141">
        <f t="shared" si="986"/>
        <v>0</v>
      </c>
      <c r="BC1696" s="141">
        <f t="shared" si="987"/>
        <v>0</v>
      </c>
      <c r="BD1696" s="141">
        <f t="shared" si="988"/>
        <v>0</v>
      </c>
      <c r="BE1696" s="141">
        <f t="shared" si="989"/>
        <v>0</v>
      </c>
      <c r="BF1696" s="141">
        <f t="shared" si="990"/>
        <v>0</v>
      </c>
      <c r="BG1696" s="105"/>
    </row>
    <row r="1697" spans="13:59" x14ac:dyDescent="0.25">
      <c r="M1697" s="100"/>
      <c r="N1697" s="120"/>
      <c r="O1697" s="121"/>
      <c r="P1697" s="120"/>
      <c r="Q1697" s="120"/>
      <c r="R1697" s="120"/>
      <c r="S1697" s="120"/>
      <c r="T1697" s="139"/>
      <c r="U1697" s="140">
        <f t="shared" si="955"/>
        <v>0</v>
      </c>
      <c r="V1697" s="140">
        <f t="shared" si="956"/>
        <v>0</v>
      </c>
      <c r="W1697" s="140">
        <f t="shared" si="957"/>
        <v>0</v>
      </c>
      <c r="X1697" s="140">
        <f t="shared" si="958"/>
        <v>0</v>
      </c>
      <c r="Y1697" s="141">
        <f t="shared" si="967"/>
        <v>0</v>
      </c>
      <c r="Z1697" s="141">
        <f t="shared" si="968"/>
        <v>0</v>
      </c>
      <c r="AA1697" s="141">
        <f t="shared" si="969"/>
        <v>0</v>
      </c>
      <c r="AB1697" s="141">
        <f t="shared" si="970"/>
        <v>0</v>
      </c>
      <c r="AC1697" s="141">
        <f t="shared" si="971"/>
        <v>0</v>
      </c>
      <c r="AD1697" s="141">
        <f t="shared" si="972"/>
        <v>0</v>
      </c>
      <c r="AE1697" s="141">
        <f t="shared" si="973"/>
        <v>0</v>
      </c>
      <c r="AF1697" s="141">
        <f t="shared" si="974"/>
        <v>0</v>
      </c>
      <c r="AG1697" s="142"/>
      <c r="AH1697" s="143">
        <f t="shared" si="959"/>
        <v>0</v>
      </c>
      <c r="AI1697" s="143">
        <f t="shared" si="960"/>
        <v>0</v>
      </c>
      <c r="AJ1697" s="143">
        <f t="shared" si="961"/>
        <v>0</v>
      </c>
      <c r="AK1697" s="143">
        <f t="shared" si="962"/>
        <v>0</v>
      </c>
      <c r="AL1697" s="141">
        <f t="shared" si="975"/>
        <v>0</v>
      </c>
      <c r="AM1697" s="141">
        <f t="shared" si="976"/>
        <v>0</v>
      </c>
      <c r="AN1697" s="141">
        <f t="shared" si="977"/>
        <v>0</v>
      </c>
      <c r="AO1697" s="141">
        <f t="shared" si="978"/>
        <v>0</v>
      </c>
      <c r="AP1697" s="141">
        <f t="shared" si="979"/>
        <v>0</v>
      </c>
      <c r="AQ1697" s="141">
        <f t="shared" si="980"/>
        <v>0</v>
      </c>
      <c r="AR1697" s="141">
        <f t="shared" si="981"/>
        <v>0</v>
      </c>
      <c r="AS1697" s="141">
        <f t="shared" si="982"/>
        <v>0</v>
      </c>
      <c r="AT1697" s="142"/>
      <c r="AU1697" s="144">
        <f t="shared" si="963"/>
        <v>0</v>
      </c>
      <c r="AV1697" s="144">
        <f t="shared" si="964"/>
        <v>0</v>
      </c>
      <c r="AW1697" s="144">
        <f t="shared" si="965"/>
        <v>0</v>
      </c>
      <c r="AX1697" s="144">
        <f t="shared" si="966"/>
        <v>0</v>
      </c>
      <c r="AY1697" s="141">
        <f t="shared" si="983"/>
        <v>0</v>
      </c>
      <c r="AZ1697" s="141">
        <f t="shared" si="984"/>
        <v>0</v>
      </c>
      <c r="BA1697" s="141">
        <f t="shared" si="985"/>
        <v>0</v>
      </c>
      <c r="BB1697" s="141">
        <f t="shared" si="986"/>
        <v>0</v>
      </c>
      <c r="BC1697" s="141">
        <f t="shared" si="987"/>
        <v>0</v>
      </c>
      <c r="BD1697" s="141">
        <f t="shared" si="988"/>
        <v>0</v>
      </c>
      <c r="BE1697" s="141">
        <f t="shared" si="989"/>
        <v>0</v>
      </c>
      <c r="BF1697" s="141">
        <f t="shared" si="990"/>
        <v>0</v>
      </c>
      <c r="BG1697" s="105"/>
    </row>
    <row r="1698" spans="13:59" x14ac:dyDescent="0.25">
      <c r="M1698" s="100"/>
      <c r="N1698" s="120"/>
      <c r="O1698" s="121"/>
      <c r="P1698" s="120"/>
      <c r="Q1698" s="120"/>
      <c r="R1698" s="120"/>
      <c r="S1698" s="120"/>
      <c r="T1698" s="139"/>
      <c r="U1698" s="140">
        <f t="shared" si="955"/>
        <v>0</v>
      </c>
      <c r="V1698" s="140">
        <f t="shared" si="956"/>
        <v>0</v>
      </c>
      <c r="W1698" s="140">
        <f t="shared" si="957"/>
        <v>0</v>
      </c>
      <c r="X1698" s="140">
        <f t="shared" si="958"/>
        <v>0</v>
      </c>
      <c r="Y1698" s="141">
        <f t="shared" si="967"/>
        <v>0</v>
      </c>
      <c r="Z1698" s="141">
        <f t="shared" si="968"/>
        <v>0</v>
      </c>
      <c r="AA1698" s="141">
        <f t="shared" si="969"/>
        <v>0</v>
      </c>
      <c r="AB1698" s="141">
        <f t="shared" si="970"/>
        <v>0</v>
      </c>
      <c r="AC1698" s="141">
        <f t="shared" si="971"/>
        <v>0</v>
      </c>
      <c r="AD1698" s="141">
        <f t="shared" si="972"/>
        <v>0</v>
      </c>
      <c r="AE1698" s="141">
        <f t="shared" si="973"/>
        <v>0</v>
      </c>
      <c r="AF1698" s="141">
        <f t="shared" si="974"/>
        <v>0</v>
      </c>
      <c r="AG1698" s="142"/>
      <c r="AH1698" s="143">
        <f t="shared" si="959"/>
        <v>0</v>
      </c>
      <c r="AI1698" s="143">
        <f t="shared" si="960"/>
        <v>0</v>
      </c>
      <c r="AJ1698" s="143">
        <f t="shared" si="961"/>
        <v>0</v>
      </c>
      <c r="AK1698" s="143">
        <f t="shared" si="962"/>
        <v>0</v>
      </c>
      <c r="AL1698" s="141">
        <f t="shared" si="975"/>
        <v>0</v>
      </c>
      <c r="AM1698" s="141">
        <f t="shared" si="976"/>
        <v>0</v>
      </c>
      <c r="AN1698" s="141">
        <f t="shared" si="977"/>
        <v>0</v>
      </c>
      <c r="AO1698" s="141">
        <f t="shared" si="978"/>
        <v>0</v>
      </c>
      <c r="AP1698" s="141">
        <f t="shared" si="979"/>
        <v>0</v>
      </c>
      <c r="AQ1698" s="141">
        <f t="shared" si="980"/>
        <v>0</v>
      </c>
      <c r="AR1698" s="141">
        <f t="shared" si="981"/>
        <v>0</v>
      </c>
      <c r="AS1698" s="141">
        <f t="shared" si="982"/>
        <v>0</v>
      </c>
      <c r="AT1698" s="142"/>
      <c r="AU1698" s="144">
        <f t="shared" si="963"/>
        <v>0</v>
      </c>
      <c r="AV1698" s="144">
        <f t="shared" si="964"/>
        <v>0</v>
      </c>
      <c r="AW1698" s="144">
        <f t="shared" si="965"/>
        <v>0</v>
      </c>
      <c r="AX1698" s="144">
        <f t="shared" si="966"/>
        <v>0</v>
      </c>
      <c r="AY1698" s="141">
        <f t="shared" si="983"/>
        <v>0</v>
      </c>
      <c r="AZ1698" s="141">
        <f t="shared" si="984"/>
        <v>0</v>
      </c>
      <c r="BA1698" s="141">
        <f t="shared" si="985"/>
        <v>0</v>
      </c>
      <c r="BB1698" s="141">
        <f t="shared" si="986"/>
        <v>0</v>
      </c>
      <c r="BC1698" s="141">
        <f t="shared" si="987"/>
        <v>0</v>
      </c>
      <c r="BD1698" s="141">
        <f t="shared" si="988"/>
        <v>0</v>
      </c>
      <c r="BE1698" s="141">
        <f t="shared" si="989"/>
        <v>0</v>
      </c>
      <c r="BF1698" s="141">
        <f t="shared" si="990"/>
        <v>0</v>
      </c>
      <c r="BG1698" s="105"/>
    </row>
    <row r="1699" spans="13:59" x14ac:dyDescent="0.25">
      <c r="M1699" s="100"/>
      <c r="N1699" s="120"/>
      <c r="O1699" s="121"/>
      <c r="P1699" s="120"/>
      <c r="Q1699" s="120"/>
      <c r="R1699" s="120"/>
      <c r="S1699" s="120"/>
      <c r="T1699" s="139"/>
      <c r="U1699" s="140">
        <f t="shared" si="955"/>
        <v>0</v>
      </c>
      <c r="V1699" s="140">
        <f t="shared" si="956"/>
        <v>0</v>
      </c>
      <c r="W1699" s="140">
        <f t="shared" si="957"/>
        <v>0</v>
      </c>
      <c r="X1699" s="140">
        <f t="shared" si="958"/>
        <v>0</v>
      </c>
      <c r="Y1699" s="141">
        <f t="shared" si="967"/>
        <v>0</v>
      </c>
      <c r="Z1699" s="141">
        <f t="shared" si="968"/>
        <v>0</v>
      </c>
      <c r="AA1699" s="141">
        <f t="shared" si="969"/>
        <v>0</v>
      </c>
      <c r="AB1699" s="141">
        <f t="shared" si="970"/>
        <v>0</v>
      </c>
      <c r="AC1699" s="141">
        <f t="shared" si="971"/>
        <v>0</v>
      </c>
      <c r="AD1699" s="141">
        <f t="shared" si="972"/>
        <v>0</v>
      </c>
      <c r="AE1699" s="141">
        <f t="shared" si="973"/>
        <v>0</v>
      </c>
      <c r="AF1699" s="141">
        <f t="shared" si="974"/>
        <v>0</v>
      </c>
      <c r="AG1699" s="142"/>
      <c r="AH1699" s="143">
        <f t="shared" si="959"/>
        <v>0</v>
      </c>
      <c r="AI1699" s="143">
        <f t="shared" si="960"/>
        <v>0</v>
      </c>
      <c r="AJ1699" s="143">
        <f t="shared" si="961"/>
        <v>0</v>
      </c>
      <c r="AK1699" s="143">
        <f t="shared" si="962"/>
        <v>0</v>
      </c>
      <c r="AL1699" s="141">
        <f t="shared" si="975"/>
        <v>0</v>
      </c>
      <c r="AM1699" s="141">
        <f t="shared" si="976"/>
        <v>0</v>
      </c>
      <c r="AN1699" s="141">
        <f t="shared" si="977"/>
        <v>0</v>
      </c>
      <c r="AO1699" s="141">
        <f t="shared" si="978"/>
        <v>0</v>
      </c>
      <c r="AP1699" s="141">
        <f t="shared" si="979"/>
        <v>0</v>
      </c>
      <c r="AQ1699" s="141">
        <f t="shared" si="980"/>
        <v>0</v>
      </c>
      <c r="AR1699" s="141">
        <f t="shared" si="981"/>
        <v>0</v>
      </c>
      <c r="AS1699" s="141">
        <f t="shared" si="982"/>
        <v>0</v>
      </c>
      <c r="AT1699" s="142"/>
      <c r="AU1699" s="144">
        <f t="shared" si="963"/>
        <v>0</v>
      </c>
      <c r="AV1699" s="144">
        <f t="shared" si="964"/>
        <v>0</v>
      </c>
      <c r="AW1699" s="144">
        <f t="shared" si="965"/>
        <v>0</v>
      </c>
      <c r="AX1699" s="144">
        <f t="shared" si="966"/>
        <v>0</v>
      </c>
      <c r="AY1699" s="141">
        <f t="shared" si="983"/>
        <v>0</v>
      </c>
      <c r="AZ1699" s="141">
        <f t="shared" si="984"/>
        <v>0</v>
      </c>
      <c r="BA1699" s="141">
        <f t="shared" si="985"/>
        <v>0</v>
      </c>
      <c r="BB1699" s="141">
        <f t="shared" si="986"/>
        <v>0</v>
      </c>
      <c r="BC1699" s="141">
        <f t="shared" si="987"/>
        <v>0</v>
      </c>
      <c r="BD1699" s="141">
        <f t="shared" si="988"/>
        <v>0</v>
      </c>
      <c r="BE1699" s="141">
        <f t="shared" si="989"/>
        <v>0</v>
      </c>
      <c r="BF1699" s="141">
        <f t="shared" si="990"/>
        <v>0</v>
      </c>
      <c r="BG1699" s="105"/>
    </row>
    <row r="1700" spans="13:59" x14ac:dyDescent="0.25">
      <c r="M1700" s="100"/>
      <c r="N1700" s="120"/>
      <c r="O1700" s="121"/>
      <c r="P1700" s="120"/>
      <c r="Q1700" s="120"/>
      <c r="R1700" s="120"/>
      <c r="S1700" s="120"/>
      <c r="T1700" s="139"/>
      <c r="U1700" s="140">
        <f t="shared" si="955"/>
        <v>0</v>
      </c>
      <c r="V1700" s="140">
        <f t="shared" si="956"/>
        <v>0</v>
      </c>
      <c r="W1700" s="140">
        <f t="shared" si="957"/>
        <v>0</v>
      </c>
      <c r="X1700" s="140">
        <f t="shared" si="958"/>
        <v>0</v>
      </c>
      <c r="Y1700" s="141">
        <f t="shared" si="967"/>
        <v>0</v>
      </c>
      <c r="Z1700" s="141">
        <f t="shared" si="968"/>
        <v>0</v>
      </c>
      <c r="AA1700" s="141">
        <f t="shared" si="969"/>
        <v>0</v>
      </c>
      <c r="AB1700" s="141">
        <f t="shared" si="970"/>
        <v>0</v>
      </c>
      <c r="AC1700" s="141">
        <f t="shared" si="971"/>
        <v>0</v>
      </c>
      <c r="AD1700" s="141">
        <f t="shared" si="972"/>
        <v>0</v>
      </c>
      <c r="AE1700" s="141">
        <f t="shared" si="973"/>
        <v>0</v>
      </c>
      <c r="AF1700" s="141">
        <f t="shared" si="974"/>
        <v>0</v>
      </c>
      <c r="AG1700" s="142"/>
      <c r="AH1700" s="143">
        <f t="shared" si="959"/>
        <v>0</v>
      </c>
      <c r="AI1700" s="143">
        <f t="shared" si="960"/>
        <v>0</v>
      </c>
      <c r="AJ1700" s="143">
        <f t="shared" si="961"/>
        <v>0</v>
      </c>
      <c r="AK1700" s="143">
        <f t="shared" si="962"/>
        <v>0</v>
      </c>
      <c r="AL1700" s="141">
        <f t="shared" si="975"/>
        <v>0</v>
      </c>
      <c r="AM1700" s="141">
        <f t="shared" si="976"/>
        <v>0</v>
      </c>
      <c r="AN1700" s="141">
        <f t="shared" si="977"/>
        <v>0</v>
      </c>
      <c r="AO1700" s="141">
        <f t="shared" si="978"/>
        <v>0</v>
      </c>
      <c r="AP1700" s="141">
        <f t="shared" si="979"/>
        <v>0</v>
      </c>
      <c r="AQ1700" s="141">
        <f t="shared" si="980"/>
        <v>0</v>
      </c>
      <c r="AR1700" s="141">
        <f t="shared" si="981"/>
        <v>0</v>
      </c>
      <c r="AS1700" s="141">
        <f t="shared" si="982"/>
        <v>0</v>
      </c>
      <c r="AT1700" s="142"/>
      <c r="AU1700" s="144">
        <f t="shared" si="963"/>
        <v>0</v>
      </c>
      <c r="AV1700" s="144">
        <f t="shared" si="964"/>
        <v>0</v>
      </c>
      <c r="AW1700" s="144">
        <f t="shared" si="965"/>
        <v>0</v>
      </c>
      <c r="AX1700" s="144">
        <f t="shared" si="966"/>
        <v>0</v>
      </c>
      <c r="AY1700" s="141">
        <f t="shared" si="983"/>
        <v>0</v>
      </c>
      <c r="AZ1700" s="141">
        <f t="shared" si="984"/>
        <v>0</v>
      </c>
      <c r="BA1700" s="141">
        <f t="shared" si="985"/>
        <v>0</v>
      </c>
      <c r="BB1700" s="141">
        <f t="shared" si="986"/>
        <v>0</v>
      </c>
      <c r="BC1700" s="141">
        <f t="shared" si="987"/>
        <v>0</v>
      </c>
      <c r="BD1700" s="141">
        <f t="shared" si="988"/>
        <v>0</v>
      </c>
      <c r="BE1700" s="141">
        <f t="shared" si="989"/>
        <v>0</v>
      </c>
      <c r="BF1700" s="141">
        <f t="shared" si="990"/>
        <v>0</v>
      </c>
      <c r="BG1700" s="105"/>
    </row>
    <row r="1701" spans="13:59" x14ac:dyDescent="0.25">
      <c r="M1701" s="100"/>
      <c r="N1701" s="120"/>
      <c r="O1701" s="121"/>
      <c r="P1701" s="120"/>
      <c r="Q1701" s="120"/>
      <c r="R1701" s="120"/>
      <c r="S1701" s="120"/>
      <c r="T1701" s="139"/>
      <c r="U1701" s="140">
        <f t="shared" si="955"/>
        <v>0</v>
      </c>
      <c r="V1701" s="140">
        <f t="shared" si="956"/>
        <v>0</v>
      </c>
      <c r="W1701" s="140">
        <f t="shared" si="957"/>
        <v>0</v>
      </c>
      <c r="X1701" s="140">
        <f t="shared" si="958"/>
        <v>0</v>
      </c>
      <c r="Y1701" s="141">
        <f t="shared" si="967"/>
        <v>0</v>
      </c>
      <c r="Z1701" s="141">
        <f t="shared" si="968"/>
        <v>0</v>
      </c>
      <c r="AA1701" s="141">
        <f t="shared" si="969"/>
        <v>0</v>
      </c>
      <c r="AB1701" s="141">
        <f t="shared" si="970"/>
        <v>0</v>
      </c>
      <c r="AC1701" s="141">
        <f t="shared" si="971"/>
        <v>0</v>
      </c>
      <c r="AD1701" s="141">
        <f t="shared" si="972"/>
        <v>0</v>
      </c>
      <c r="AE1701" s="141">
        <f t="shared" si="973"/>
        <v>0</v>
      </c>
      <c r="AF1701" s="141">
        <f t="shared" si="974"/>
        <v>0</v>
      </c>
      <c r="AG1701" s="142"/>
      <c r="AH1701" s="143">
        <f t="shared" si="959"/>
        <v>0</v>
      </c>
      <c r="AI1701" s="143">
        <f t="shared" si="960"/>
        <v>0</v>
      </c>
      <c r="AJ1701" s="143">
        <f t="shared" si="961"/>
        <v>0</v>
      </c>
      <c r="AK1701" s="143">
        <f t="shared" si="962"/>
        <v>0</v>
      </c>
      <c r="AL1701" s="141">
        <f t="shared" si="975"/>
        <v>0</v>
      </c>
      <c r="AM1701" s="141">
        <f t="shared" si="976"/>
        <v>0</v>
      </c>
      <c r="AN1701" s="141">
        <f t="shared" si="977"/>
        <v>0</v>
      </c>
      <c r="AO1701" s="141">
        <f t="shared" si="978"/>
        <v>0</v>
      </c>
      <c r="AP1701" s="141">
        <f t="shared" si="979"/>
        <v>0</v>
      </c>
      <c r="AQ1701" s="141">
        <f t="shared" si="980"/>
        <v>0</v>
      </c>
      <c r="AR1701" s="141">
        <f t="shared" si="981"/>
        <v>0</v>
      </c>
      <c r="AS1701" s="141">
        <f t="shared" si="982"/>
        <v>0</v>
      </c>
      <c r="AT1701" s="142"/>
      <c r="AU1701" s="144">
        <f t="shared" si="963"/>
        <v>0</v>
      </c>
      <c r="AV1701" s="144">
        <f t="shared" si="964"/>
        <v>0</v>
      </c>
      <c r="AW1701" s="144">
        <f t="shared" si="965"/>
        <v>0</v>
      </c>
      <c r="AX1701" s="144">
        <f t="shared" si="966"/>
        <v>0</v>
      </c>
      <c r="AY1701" s="141">
        <f t="shared" si="983"/>
        <v>0</v>
      </c>
      <c r="AZ1701" s="141">
        <f t="shared" si="984"/>
        <v>0</v>
      </c>
      <c r="BA1701" s="141">
        <f t="shared" si="985"/>
        <v>0</v>
      </c>
      <c r="BB1701" s="141">
        <f t="shared" si="986"/>
        <v>0</v>
      </c>
      <c r="BC1701" s="141">
        <f t="shared" si="987"/>
        <v>0</v>
      </c>
      <c r="BD1701" s="141">
        <f t="shared" si="988"/>
        <v>0</v>
      </c>
      <c r="BE1701" s="141">
        <f t="shared" si="989"/>
        <v>0</v>
      </c>
      <c r="BF1701" s="141">
        <f t="shared" si="990"/>
        <v>0</v>
      </c>
      <c r="BG1701" s="105"/>
    </row>
    <row r="1702" spans="13:59" x14ac:dyDescent="0.25">
      <c r="M1702" s="100"/>
      <c r="N1702" s="120"/>
      <c r="O1702" s="121"/>
      <c r="P1702" s="120"/>
      <c r="Q1702" s="120"/>
      <c r="R1702" s="120"/>
      <c r="S1702" s="120"/>
      <c r="T1702" s="139"/>
      <c r="U1702" s="140">
        <f t="shared" si="955"/>
        <v>0</v>
      </c>
      <c r="V1702" s="140">
        <f t="shared" si="956"/>
        <v>0</v>
      </c>
      <c r="W1702" s="140">
        <f t="shared" si="957"/>
        <v>0</v>
      </c>
      <c r="X1702" s="140">
        <f t="shared" si="958"/>
        <v>0</v>
      </c>
      <c r="Y1702" s="141">
        <f t="shared" si="967"/>
        <v>0</v>
      </c>
      <c r="Z1702" s="141">
        <f t="shared" si="968"/>
        <v>0</v>
      </c>
      <c r="AA1702" s="141">
        <f t="shared" si="969"/>
        <v>0</v>
      </c>
      <c r="AB1702" s="141">
        <f t="shared" si="970"/>
        <v>0</v>
      </c>
      <c r="AC1702" s="141">
        <f t="shared" si="971"/>
        <v>0</v>
      </c>
      <c r="AD1702" s="141">
        <f t="shared" si="972"/>
        <v>0</v>
      </c>
      <c r="AE1702" s="141">
        <f t="shared" si="973"/>
        <v>0</v>
      </c>
      <c r="AF1702" s="141">
        <f t="shared" si="974"/>
        <v>0</v>
      </c>
      <c r="AG1702" s="142"/>
      <c r="AH1702" s="143">
        <f t="shared" si="959"/>
        <v>0</v>
      </c>
      <c r="AI1702" s="143">
        <f t="shared" si="960"/>
        <v>0</v>
      </c>
      <c r="AJ1702" s="143">
        <f t="shared" si="961"/>
        <v>0</v>
      </c>
      <c r="AK1702" s="143">
        <f t="shared" si="962"/>
        <v>0</v>
      </c>
      <c r="AL1702" s="141">
        <f t="shared" si="975"/>
        <v>0</v>
      </c>
      <c r="AM1702" s="141">
        <f t="shared" si="976"/>
        <v>0</v>
      </c>
      <c r="AN1702" s="141">
        <f t="shared" si="977"/>
        <v>0</v>
      </c>
      <c r="AO1702" s="141">
        <f t="shared" si="978"/>
        <v>0</v>
      </c>
      <c r="AP1702" s="141">
        <f t="shared" si="979"/>
        <v>0</v>
      </c>
      <c r="AQ1702" s="141">
        <f t="shared" si="980"/>
        <v>0</v>
      </c>
      <c r="AR1702" s="141">
        <f t="shared" si="981"/>
        <v>0</v>
      </c>
      <c r="AS1702" s="141">
        <f t="shared" si="982"/>
        <v>0</v>
      </c>
      <c r="AT1702" s="142"/>
      <c r="AU1702" s="144">
        <f t="shared" si="963"/>
        <v>0</v>
      </c>
      <c r="AV1702" s="144">
        <f t="shared" si="964"/>
        <v>0</v>
      </c>
      <c r="AW1702" s="144">
        <f t="shared" si="965"/>
        <v>0</v>
      </c>
      <c r="AX1702" s="144">
        <f t="shared" si="966"/>
        <v>0</v>
      </c>
      <c r="AY1702" s="141">
        <f t="shared" si="983"/>
        <v>0</v>
      </c>
      <c r="AZ1702" s="141">
        <f t="shared" si="984"/>
        <v>0</v>
      </c>
      <c r="BA1702" s="141">
        <f t="shared" si="985"/>
        <v>0</v>
      </c>
      <c r="BB1702" s="141">
        <f t="shared" si="986"/>
        <v>0</v>
      </c>
      <c r="BC1702" s="141">
        <f t="shared" si="987"/>
        <v>0</v>
      </c>
      <c r="BD1702" s="141">
        <f t="shared" si="988"/>
        <v>0</v>
      </c>
      <c r="BE1702" s="141">
        <f t="shared" si="989"/>
        <v>0</v>
      </c>
      <c r="BF1702" s="141">
        <f t="shared" si="990"/>
        <v>0</v>
      </c>
      <c r="BG1702" s="105"/>
    </row>
    <row r="1703" spans="13:59" x14ac:dyDescent="0.25">
      <c r="M1703" s="100"/>
      <c r="N1703" s="120"/>
      <c r="O1703" s="121"/>
      <c r="P1703" s="120"/>
      <c r="Q1703" s="120"/>
      <c r="R1703" s="120"/>
      <c r="S1703" s="120"/>
      <c r="T1703" s="139"/>
      <c r="U1703" s="140">
        <f t="shared" si="955"/>
        <v>0</v>
      </c>
      <c r="V1703" s="140">
        <f t="shared" si="956"/>
        <v>0</v>
      </c>
      <c r="W1703" s="140">
        <f t="shared" si="957"/>
        <v>0</v>
      </c>
      <c r="X1703" s="140">
        <f t="shared" si="958"/>
        <v>0</v>
      </c>
      <c r="Y1703" s="141">
        <f t="shared" si="967"/>
        <v>0</v>
      </c>
      <c r="Z1703" s="141">
        <f t="shared" si="968"/>
        <v>0</v>
      </c>
      <c r="AA1703" s="141">
        <f t="shared" si="969"/>
        <v>0</v>
      </c>
      <c r="AB1703" s="141">
        <f t="shared" si="970"/>
        <v>0</v>
      </c>
      <c r="AC1703" s="141">
        <f t="shared" si="971"/>
        <v>0</v>
      </c>
      <c r="AD1703" s="141">
        <f t="shared" si="972"/>
        <v>0</v>
      </c>
      <c r="AE1703" s="141">
        <f t="shared" si="973"/>
        <v>0</v>
      </c>
      <c r="AF1703" s="141">
        <f t="shared" si="974"/>
        <v>0</v>
      </c>
      <c r="AG1703" s="142"/>
      <c r="AH1703" s="143">
        <f t="shared" si="959"/>
        <v>0</v>
      </c>
      <c r="AI1703" s="143">
        <f t="shared" si="960"/>
        <v>0</v>
      </c>
      <c r="AJ1703" s="143">
        <f t="shared" si="961"/>
        <v>0</v>
      </c>
      <c r="AK1703" s="143">
        <f t="shared" si="962"/>
        <v>0</v>
      </c>
      <c r="AL1703" s="141">
        <f t="shared" si="975"/>
        <v>0</v>
      </c>
      <c r="AM1703" s="141">
        <f t="shared" si="976"/>
        <v>0</v>
      </c>
      <c r="AN1703" s="141">
        <f t="shared" si="977"/>
        <v>0</v>
      </c>
      <c r="AO1703" s="141">
        <f t="shared" si="978"/>
        <v>0</v>
      </c>
      <c r="AP1703" s="141">
        <f t="shared" si="979"/>
        <v>0</v>
      </c>
      <c r="AQ1703" s="141">
        <f t="shared" si="980"/>
        <v>0</v>
      </c>
      <c r="AR1703" s="141">
        <f t="shared" si="981"/>
        <v>0</v>
      </c>
      <c r="AS1703" s="141">
        <f t="shared" si="982"/>
        <v>0</v>
      </c>
      <c r="AT1703" s="142"/>
      <c r="AU1703" s="144">
        <f t="shared" si="963"/>
        <v>0</v>
      </c>
      <c r="AV1703" s="144">
        <f t="shared" si="964"/>
        <v>0</v>
      </c>
      <c r="AW1703" s="144">
        <f t="shared" si="965"/>
        <v>0</v>
      </c>
      <c r="AX1703" s="144">
        <f t="shared" si="966"/>
        <v>0</v>
      </c>
      <c r="AY1703" s="141">
        <f t="shared" si="983"/>
        <v>0</v>
      </c>
      <c r="AZ1703" s="141">
        <f t="shared" si="984"/>
        <v>0</v>
      </c>
      <c r="BA1703" s="141">
        <f t="shared" si="985"/>
        <v>0</v>
      </c>
      <c r="BB1703" s="141">
        <f t="shared" si="986"/>
        <v>0</v>
      </c>
      <c r="BC1703" s="141">
        <f t="shared" si="987"/>
        <v>0</v>
      </c>
      <c r="BD1703" s="141">
        <f t="shared" si="988"/>
        <v>0</v>
      </c>
      <c r="BE1703" s="141">
        <f t="shared" si="989"/>
        <v>0</v>
      </c>
      <c r="BF1703" s="141">
        <f t="shared" si="990"/>
        <v>0</v>
      </c>
      <c r="BG1703" s="105"/>
    </row>
    <row r="1704" spans="13:59" x14ac:dyDescent="0.25">
      <c r="M1704" s="100"/>
      <c r="T1704" s="139"/>
      <c r="U1704" s="140">
        <f t="shared" si="955"/>
        <v>0</v>
      </c>
      <c r="V1704" s="140">
        <f t="shared" si="956"/>
        <v>0</v>
      </c>
      <c r="W1704" s="140">
        <f t="shared" si="957"/>
        <v>0</v>
      </c>
      <c r="X1704" s="140">
        <f t="shared" si="958"/>
        <v>0</v>
      </c>
      <c r="Y1704" s="141">
        <f t="shared" si="967"/>
        <v>0</v>
      </c>
      <c r="Z1704" s="141">
        <f t="shared" si="968"/>
        <v>0</v>
      </c>
      <c r="AA1704" s="141">
        <f t="shared" si="969"/>
        <v>0</v>
      </c>
      <c r="AB1704" s="141">
        <f t="shared" si="970"/>
        <v>0</v>
      </c>
      <c r="AC1704" s="141">
        <f t="shared" si="971"/>
        <v>0</v>
      </c>
      <c r="AD1704" s="141">
        <f t="shared" si="972"/>
        <v>0</v>
      </c>
      <c r="AE1704" s="141">
        <f t="shared" si="973"/>
        <v>0</v>
      </c>
      <c r="AF1704" s="141">
        <f t="shared" si="974"/>
        <v>0</v>
      </c>
      <c r="AG1704" s="142"/>
      <c r="AH1704" s="143">
        <f t="shared" si="959"/>
        <v>0</v>
      </c>
      <c r="AI1704" s="143">
        <f t="shared" si="960"/>
        <v>0</v>
      </c>
      <c r="AJ1704" s="143">
        <f t="shared" si="961"/>
        <v>0</v>
      </c>
      <c r="AK1704" s="143">
        <f t="shared" si="962"/>
        <v>0</v>
      </c>
      <c r="AL1704" s="141">
        <f t="shared" si="975"/>
        <v>0</v>
      </c>
      <c r="AM1704" s="141">
        <f t="shared" si="976"/>
        <v>0</v>
      </c>
      <c r="AN1704" s="141">
        <f t="shared" si="977"/>
        <v>0</v>
      </c>
      <c r="AO1704" s="141">
        <f t="shared" si="978"/>
        <v>0</v>
      </c>
      <c r="AP1704" s="141">
        <f t="shared" si="979"/>
        <v>0</v>
      </c>
      <c r="AQ1704" s="141">
        <f t="shared" si="980"/>
        <v>0</v>
      </c>
      <c r="AR1704" s="141">
        <f t="shared" si="981"/>
        <v>0</v>
      </c>
      <c r="AS1704" s="141">
        <f t="shared" si="982"/>
        <v>0</v>
      </c>
      <c r="AT1704" s="142"/>
      <c r="AU1704" s="144">
        <f t="shared" si="963"/>
        <v>0</v>
      </c>
      <c r="AV1704" s="144">
        <f t="shared" si="964"/>
        <v>0</v>
      </c>
      <c r="AW1704" s="144">
        <f t="shared" si="965"/>
        <v>0</v>
      </c>
      <c r="AX1704" s="144">
        <f t="shared" si="966"/>
        <v>0</v>
      </c>
      <c r="AY1704" s="141">
        <f t="shared" si="983"/>
        <v>0</v>
      </c>
      <c r="AZ1704" s="141">
        <f t="shared" si="984"/>
        <v>0</v>
      </c>
      <c r="BA1704" s="141">
        <f t="shared" si="985"/>
        <v>0</v>
      </c>
      <c r="BB1704" s="141">
        <f t="shared" si="986"/>
        <v>0</v>
      </c>
      <c r="BC1704" s="141">
        <f t="shared" si="987"/>
        <v>0</v>
      </c>
      <c r="BD1704" s="141">
        <f t="shared" si="988"/>
        <v>0</v>
      </c>
      <c r="BE1704" s="141">
        <f t="shared" si="989"/>
        <v>0</v>
      </c>
      <c r="BF1704" s="141">
        <f t="shared" si="990"/>
        <v>0</v>
      </c>
      <c r="BG1704" s="105"/>
    </row>
    <row r="1705" spans="13:59" x14ac:dyDescent="0.25">
      <c r="M1705" s="100"/>
      <c r="N1705" s="120"/>
      <c r="O1705" s="121"/>
      <c r="P1705" s="120"/>
      <c r="Q1705" s="120"/>
      <c r="R1705" s="120"/>
      <c r="S1705" s="120"/>
      <c r="T1705" s="139"/>
      <c r="U1705" s="140">
        <f t="shared" si="955"/>
        <v>0</v>
      </c>
      <c r="V1705" s="140">
        <f t="shared" si="956"/>
        <v>0</v>
      </c>
      <c r="W1705" s="140">
        <f t="shared" si="957"/>
        <v>0</v>
      </c>
      <c r="X1705" s="140">
        <f t="shared" si="958"/>
        <v>0</v>
      </c>
      <c r="Y1705" s="141">
        <f t="shared" si="967"/>
        <v>0</v>
      </c>
      <c r="Z1705" s="141">
        <f t="shared" si="968"/>
        <v>0</v>
      </c>
      <c r="AA1705" s="141">
        <f t="shared" si="969"/>
        <v>0</v>
      </c>
      <c r="AB1705" s="141">
        <f t="shared" si="970"/>
        <v>0</v>
      </c>
      <c r="AC1705" s="141">
        <f t="shared" si="971"/>
        <v>0</v>
      </c>
      <c r="AD1705" s="141">
        <f t="shared" si="972"/>
        <v>0</v>
      </c>
      <c r="AE1705" s="141">
        <f t="shared" si="973"/>
        <v>0</v>
      </c>
      <c r="AF1705" s="141">
        <f t="shared" si="974"/>
        <v>0</v>
      </c>
      <c r="AG1705" s="142"/>
      <c r="AH1705" s="143">
        <f t="shared" si="959"/>
        <v>0</v>
      </c>
      <c r="AI1705" s="143">
        <f t="shared" si="960"/>
        <v>0</v>
      </c>
      <c r="AJ1705" s="143">
        <f t="shared" si="961"/>
        <v>0</v>
      </c>
      <c r="AK1705" s="143">
        <f t="shared" si="962"/>
        <v>0</v>
      </c>
      <c r="AL1705" s="141">
        <f t="shared" si="975"/>
        <v>0</v>
      </c>
      <c r="AM1705" s="141">
        <f t="shared" si="976"/>
        <v>0</v>
      </c>
      <c r="AN1705" s="141">
        <f t="shared" si="977"/>
        <v>0</v>
      </c>
      <c r="AO1705" s="141">
        <f t="shared" si="978"/>
        <v>0</v>
      </c>
      <c r="AP1705" s="141">
        <f t="shared" si="979"/>
        <v>0</v>
      </c>
      <c r="AQ1705" s="141">
        <f t="shared" si="980"/>
        <v>0</v>
      </c>
      <c r="AR1705" s="141">
        <f t="shared" si="981"/>
        <v>0</v>
      </c>
      <c r="AS1705" s="141">
        <f t="shared" si="982"/>
        <v>0</v>
      </c>
      <c r="AT1705" s="142"/>
      <c r="AU1705" s="144">
        <f t="shared" si="963"/>
        <v>0</v>
      </c>
      <c r="AV1705" s="144">
        <f t="shared" si="964"/>
        <v>0</v>
      </c>
      <c r="AW1705" s="144">
        <f t="shared" si="965"/>
        <v>0</v>
      </c>
      <c r="AX1705" s="144">
        <f t="shared" si="966"/>
        <v>0</v>
      </c>
      <c r="AY1705" s="141">
        <f t="shared" si="983"/>
        <v>0</v>
      </c>
      <c r="AZ1705" s="141">
        <f t="shared" si="984"/>
        <v>0</v>
      </c>
      <c r="BA1705" s="141">
        <f t="shared" si="985"/>
        <v>0</v>
      </c>
      <c r="BB1705" s="141">
        <f t="shared" si="986"/>
        <v>0</v>
      </c>
      <c r="BC1705" s="141">
        <f t="shared" si="987"/>
        <v>0</v>
      </c>
      <c r="BD1705" s="141">
        <f t="shared" si="988"/>
        <v>0</v>
      </c>
      <c r="BE1705" s="141">
        <f t="shared" si="989"/>
        <v>0</v>
      </c>
      <c r="BF1705" s="141">
        <f t="shared" si="990"/>
        <v>0</v>
      </c>
      <c r="BG1705" s="105"/>
    </row>
    <row r="1706" spans="13:59" x14ac:dyDescent="0.25">
      <c r="M1706" s="100"/>
      <c r="N1706" s="120"/>
      <c r="O1706" s="121"/>
      <c r="P1706" s="120"/>
      <c r="Q1706" s="120"/>
      <c r="R1706" s="120"/>
      <c r="S1706" s="120"/>
      <c r="T1706" s="139"/>
      <c r="U1706" s="140">
        <f t="shared" si="955"/>
        <v>0</v>
      </c>
      <c r="V1706" s="140">
        <f t="shared" si="956"/>
        <v>0</v>
      </c>
      <c r="W1706" s="140">
        <f t="shared" si="957"/>
        <v>0</v>
      </c>
      <c r="X1706" s="140">
        <f t="shared" si="958"/>
        <v>0</v>
      </c>
      <c r="Y1706" s="141">
        <f t="shared" si="967"/>
        <v>0</v>
      </c>
      <c r="Z1706" s="141">
        <f t="shared" si="968"/>
        <v>0</v>
      </c>
      <c r="AA1706" s="141">
        <f t="shared" si="969"/>
        <v>0</v>
      </c>
      <c r="AB1706" s="141">
        <f t="shared" si="970"/>
        <v>0</v>
      </c>
      <c r="AC1706" s="141">
        <f t="shared" si="971"/>
        <v>0</v>
      </c>
      <c r="AD1706" s="141">
        <f t="shared" si="972"/>
        <v>0</v>
      </c>
      <c r="AE1706" s="141">
        <f t="shared" si="973"/>
        <v>0</v>
      </c>
      <c r="AF1706" s="141">
        <f t="shared" si="974"/>
        <v>0</v>
      </c>
      <c r="AG1706" s="142"/>
      <c r="AH1706" s="143">
        <f t="shared" si="959"/>
        <v>0</v>
      </c>
      <c r="AI1706" s="143">
        <f t="shared" si="960"/>
        <v>0</v>
      </c>
      <c r="AJ1706" s="143">
        <f t="shared" si="961"/>
        <v>0</v>
      </c>
      <c r="AK1706" s="143">
        <f t="shared" si="962"/>
        <v>0</v>
      </c>
      <c r="AL1706" s="141">
        <f t="shared" si="975"/>
        <v>0</v>
      </c>
      <c r="AM1706" s="141">
        <f t="shared" si="976"/>
        <v>0</v>
      </c>
      <c r="AN1706" s="141">
        <f t="shared" si="977"/>
        <v>0</v>
      </c>
      <c r="AO1706" s="141">
        <f t="shared" si="978"/>
        <v>0</v>
      </c>
      <c r="AP1706" s="141">
        <f t="shared" si="979"/>
        <v>0</v>
      </c>
      <c r="AQ1706" s="141">
        <f t="shared" si="980"/>
        <v>0</v>
      </c>
      <c r="AR1706" s="141">
        <f t="shared" si="981"/>
        <v>0</v>
      </c>
      <c r="AS1706" s="141">
        <f t="shared" si="982"/>
        <v>0</v>
      </c>
      <c r="AT1706" s="142"/>
      <c r="AU1706" s="144">
        <f t="shared" si="963"/>
        <v>0</v>
      </c>
      <c r="AV1706" s="144">
        <f t="shared" si="964"/>
        <v>0</v>
      </c>
      <c r="AW1706" s="144">
        <f t="shared" si="965"/>
        <v>0</v>
      </c>
      <c r="AX1706" s="144">
        <f t="shared" si="966"/>
        <v>0</v>
      </c>
      <c r="AY1706" s="141">
        <f t="shared" si="983"/>
        <v>0</v>
      </c>
      <c r="AZ1706" s="141">
        <f t="shared" si="984"/>
        <v>0</v>
      </c>
      <c r="BA1706" s="141">
        <f t="shared" si="985"/>
        <v>0</v>
      </c>
      <c r="BB1706" s="141">
        <f t="shared" si="986"/>
        <v>0</v>
      </c>
      <c r="BC1706" s="141">
        <f t="shared" si="987"/>
        <v>0</v>
      </c>
      <c r="BD1706" s="141">
        <f t="shared" si="988"/>
        <v>0</v>
      </c>
      <c r="BE1706" s="141">
        <f t="shared" si="989"/>
        <v>0</v>
      </c>
      <c r="BF1706" s="141">
        <f t="shared" si="990"/>
        <v>0</v>
      </c>
      <c r="BG1706" s="105"/>
    </row>
    <row r="1707" spans="13:59" x14ac:dyDescent="0.25">
      <c r="M1707" s="100"/>
      <c r="N1707" s="120"/>
      <c r="O1707" s="121"/>
      <c r="P1707" s="120"/>
      <c r="Q1707" s="120"/>
      <c r="R1707" s="120"/>
      <c r="S1707" s="120"/>
      <c r="T1707" s="139"/>
      <c r="U1707" s="140">
        <f t="shared" si="955"/>
        <v>0</v>
      </c>
      <c r="V1707" s="140">
        <f t="shared" si="956"/>
        <v>0</v>
      </c>
      <c r="W1707" s="140">
        <f t="shared" si="957"/>
        <v>0</v>
      </c>
      <c r="X1707" s="140">
        <f t="shared" si="958"/>
        <v>0</v>
      </c>
      <c r="Y1707" s="141">
        <f t="shared" si="967"/>
        <v>0</v>
      </c>
      <c r="Z1707" s="141">
        <f t="shared" si="968"/>
        <v>0</v>
      </c>
      <c r="AA1707" s="141">
        <f t="shared" si="969"/>
        <v>0</v>
      </c>
      <c r="AB1707" s="141">
        <f t="shared" si="970"/>
        <v>0</v>
      </c>
      <c r="AC1707" s="141">
        <f t="shared" si="971"/>
        <v>0</v>
      </c>
      <c r="AD1707" s="141">
        <f t="shared" si="972"/>
        <v>0</v>
      </c>
      <c r="AE1707" s="141">
        <f t="shared" si="973"/>
        <v>0</v>
      </c>
      <c r="AF1707" s="141">
        <f t="shared" si="974"/>
        <v>0</v>
      </c>
      <c r="AG1707" s="142"/>
      <c r="AH1707" s="143">
        <f t="shared" si="959"/>
        <v>0</v>
      </c>
      <c r="AI1707" s="143">
        <f t="shared" si="960"/>
        <v>0</v>
      </c>
      <c r="AJ1707" s="143">
        <f t="shared" si="961"/>
        <v>0</v>
      </c>
      <c r="AK1707" s="143">
        <f t="shared" si="962"/>
        <v>0</v>
      </c>
      <c r="AL1707" s="141">
        <f t="shared" si="975"/>
        <v>0</v>
      </c>
      <c r="AM1707" s="141">
        <f t="shared" si="976"/>
        <v>0</v>
      </c>
      <c r="AN1707" s="141">
        <f t="shared" si="977"/>
        <v>0</v>
      </c>
      <c r="AO1707" s="141">
        <f t="shared" si="978"/>
        <v>0</v>
      </c>
      <c r="AP1707" s="141">
        <f t="shared" si="979"/>
        <v>0</v>
      </c>
      <c r="AQ1707" s="141">
        <f t="shared" si="980"/>
        <v>0</v>
      </c>
      <c r="AR1707" s="141">
        <f t="shared" si="981"/>
        <v>0</v>
      </c>
      <c r="AS1707" s="141">
        <f t="shared" si="982"/>
        <v>0</v>
      </c>
      <c r="AT1707" s="142"/>
      <c r="AU1707" s="144">
        <f t="shared" si="963"/>
        <v>0</v>
      </c>
      <c r="AV1707" s="144">
        <f t="shared" si="964"/>
        <v>0</v>
      </c>
      <c r="AW1707" s="144">
        <f t="shared" si="965"/>
        <v>0</v>
      </c>
      <c r="AX1707" s="144">
        <f t="shared" si="966"/>
        <v>0</v>
      </c>
      <c r="AY1707" s="141">
        <f t="shared" si="983"/>
        <v>0</v>
      </c>
      <c r="AZ1707" s="141">
        <f t="shared" si="984"/>
        <v>0</v>
      </c>
      <c r="BA1707" s="141">
        <f t="shared" si="985"/>
        <v>0</v>
      </c>
      <c r="BB1707" s="141">
        <f t="shared" si="986"/>
        <v>0</v>
      </c>
      <c r="BC1707" s="141">
        <f t="shared" si="987"/>
        <v>0</v>
      </c>
      <c r="BD1707" s="141">
        <f t="shared" si="988"/>
        <v>0</v>
      </c>
      <c r="BE1707" s="141">
        <f t="shared" si="989"/>
        <v>0</v>
      </c>
      <c r="BF1707" s="141">
        <f t="shared" si="990"/>
        <v>0</v>
      </c>
      <c r="BG1707" s="105"/>
    </row>
    <row r="1708" spans="13:59" x14ac:dyDescent="0.25">
      <c r="M1708" s="100"/>
      <c r="T1708" s="139"/>
      <c r="U1708" s="140">
        <f t="shared" si="955"/>
        <v>0</v>
      </c>
      <c r="V1708" s="140">
        <f t="shared" si="956"/>
        <v>0</v>
      </c>
      <c r="W1708" s="140">
        <f t="shared" si="957"/>
        <v>0</v>
      </c>
      <c r="X1708" s="140">
        <f t="shared" si="958"/>
        <v>0</v>
      </c>
      <c r="Y1708" s="141">
        <f t="shared" si="967"/>
        <v>0</v>
      </c>
      <c r="Z1708" s="141">
        <f t="shared" si="968"/>
        <v>0</v>
      </c>
      <c r="AA1708" s="141">
        <f t="shared" si="969"/>
        <v>0</v>
      </c>
      <c r="AB1708" s="141">
        <f t="shared" si="970"/>
        <v>0</v>
      </c>
      <c r="AC1708" s="141">
        <f t="shared" si="971"/>
        <v>0</v>
      </c>
      <c r="AD1708" s="141">
        <f t="shared" si="972"/>
        <v>0</v>
      </c>
      <c r="AE1708" s="141">
        <f t="shared" si="973"/>
        <v>0</v>
      </c>
      <c r="AF1708" s="141">
        <f t="shared" si="974"/>
        <v>0</v>
      </c>
      <c r="AG1708" s="142"/>
      <c r="AH1708" s="143">
        <f t="shared" si="959"/>
        <v>0</v>
      </c>
      <c r="AI1708" s="143">
        <f t="shared" si="960"/>
        <v>0</v>
      </c>
      <c r="AJ1708" s="143">
        <f t="shared" si="961"/>
        <v>0</v>
      </c>
      <c r="AK1708" s="143">
        <f t="shared" si="962"/>
        <v>0</v>
      </c>
      <c r="AL1708" s="141">
        <f t="shared" si="975"/>
        <v>0</v>
      </c>
      <c r="AM1708" s="141">
        <f t="shared" si="976"/>
        <v>0</v>
      </c>
      <c r="AN1708" s="141">
        <f t="shared" si="977"/>
        <v>0</v>
      </c>
      <c r="AO1708" s="141">
        <f t="shared" si="978"/>
        <v>0</v>
      </c>
      <c r="AP1708" s="141">
        <f t="shared" si="979"/>
        <v>0</v>
      </c>
      <c r="AQ1708" s="141">
        <f t="shared" si="980"/>
        <v>0</v>
      </c>
      <c r="AR1708" s="141">
        <f t="shared" si="981"/>
        <v>0</v>
      </c>
      <c r="AS1708" s="141">
        <f t="shared" si="982"/>
        <v>0</v>
      </c>
      <c r="AT1708" s="142"/>
      <c r="AU1708" s="144">
        <f t="shared" si="963"/>
        <v>0</v>
      </c>
      <c r="AV1708" s="144">
        <f t="shared" si="964"/>
        <v>0</v>
      </c>
      <c r="AW1708" s="144">
        <f t="shared" si="965"/>
        <v>0</v>
      </c>
      <c r="AX1708" s="144">
        <f t="shared" si="966"/>
        <v>0</v>
      </c>
      <c r="AY1708" s="141">
        <f t="shared" si="983"/>
        <v>0</v>
      </c>
      <c r="AZ1708" s="141">
        <f t="shared" si="984"/>
        <v>0</v>
      </c>
      <c r="BA1708" s="141">
        <f t="shared" si="985"/>
        <v>0</v>
      </c>
      <c r="BB1708" s="141">
        <f t="shared" si="986"/>
        <v>0</v>
      </c>
      <c r="BC1708" s="141">
        <f t="shared" si="987"/>
        <v>0</v>
      </c>
      <c r="BD1708" s="141">
        <f t="shared" si="988"/>
        <v>0</v>
      </c>
      <c r="BE1708" s="141">
        <f t="shared" si="989"/>
        <v>0</v>
      </c>
      <c r="BF1708" s="141">
        <f t="shared" si="990"/>
        <v>0</v>
      </c>
      <c r="BG1708" s="105"/>
    </row>
    <row r="1709" spans="13:59" x14ac:dyDescent="0.25">
      <c r="M1709" s="100"/>
      <c r="N1709" s="120"/>
      <c r="O1709" s="121"/>
      <c r="P1709" s="120"/>
      <c r="Q1709" s="120"/>
      <c r="R1709" s="120"/>
      <c r="S1709" s="120"/>
      <c r="T1709" s="139"/>
      <c r="U1709" s="140">
        <f t="shared" si="955"/>
        <v>0</v>
      </c>
      <c r="V1709" s="140">
        <f t="shared" si="956"/>
        <v>0</v>
      </c>
      <c r="W1709" s="140">
        <f t="shared" si="957"/>
        <v>0</v>
      </c>
      <c r="X1709" s="140">
        <f t="shared" si="958"/>
        <v>0</v>
      </c>
      <c r="Y1709" s="141">
        <f t="shared" si="967"/>
        <v>0</v>
      </c>
      <c r="Z1709" s="141">
        <f t="shared" si="968"/>
        <v>0</v>
      </c>
      <c r="AA1709" s="141">
        <f t="shared" si="969"/>
        <v>0</v>
      </c>
      <c r="AB1709" s="141">
        <f t="shared" si="970"/>
        <v>0</v>
      </c>
      <c r="AC1709" s="141">
        <f t="shared" si="971"/>
        <v>0</v>
      </c>
      <c r="AD1709" s="141">
        <f t="shared" si="972"/>
        <v>0</v>
      </c>
      <c r="AE1709" s="141">
        <f t="shared" si="973"/>
        <v>0</v>
      </c>
      <c r="AF1709" s="141">
        <f t="shared" si="974"/>
        <v>0</v>
      </c>
      <c r="AG1709" s="142"/>
      <c r="AH1709" s="143">
        <f t="shared" si="959"/>
        <v>0</v>
      </c>
      <c r="AI1709" s="143">
        <f t="shared" si="960"/>
        <v>0</v>
      </c>
      <c r="AJ1709" s="143">
        <f t="shared" si="961"/>
        <v>0</v>
      </c>
      <c r="AK1709" s="143">
        <f t="shared" si="962"/>
        <v>0</v>
      </c>
      <c r="AL1709" s="141">
        <f t="shared" si="975"/>
        <v>0</v>
      </c>
      <c r="AM1709" s="141">
        <f t="shared" si="976"/>
        <v>0</v>
      </c>
      <c r="AN1709" s="141">
        <f t="shared" si="977"/>
        <v>0</v>
      </c>
      <c r="AO1709" s="141">
        <f t="shared" si="978"/>
        <v>0</v>
      </c>
      <c r="AP1709" s="141">
        <f t="shared" si="979"/>
        <v>0</v>
      </c>
      <c r="AQ1709" s="141">
        <f t="shared" si="980"/>
        <v>0</v>
      </c>
      <c r="AR1709" s="141">
        <f t="shared" si="981"/>
        <v>0</v>
      </c>
      <c r="AS1709" s="141">
        <f t="shared" si="982"/>
        <v>0</v>
      </c>
      <c r="AT1709" s="142"/>
      <c r="AU1709" s="144">
        <f t="shared" si="963"/>
        <v>0</v>
      </c>
      <c r="AV1709" s="144">
        <f t="shared" si="964"/>
        <v>0</v>
      </c>
      <c r="AW1709" s="144">
        <f t="shared" si="965"/>
        <v>0</v>
      </c>
      <c r="AX1709" s="144">
        <f t="shared" si="966"/>
        <v>0</v>
      </c>
      <c r="AY1709" s="141">
        <f t="shared" si="983"/>
        <v>0</v>
      </c>
      <c r="AZ1709" s="141">
        <f t="shared" si="984"/>
        <v>0</v>
      </c>
      <c r="BA1709" s="141">
        <f t="shared" si="985"/>
        <v>0</v>
      </c>
      <c r="BB1709" s="141">
        <f t="shared" si="986"/>
        <v>0</v>
      </c>
      <c r="BC1709" s="141">
        <f t="shared" si="987"/>
        <v>0</v>
      </c>
      <c r="BD1709" s="141">
        <f t="shared" si="988"/>
        <v>0</v>
      </c>
      <c r="BE1709" s="141">
        <f t="shared" si="989"/>
        <v>0</v>
      </c>
      <c r="BF1709" s="141">
        <f t="shared" si="990"/>
        <v>0</v>
      </c>
      <c r="BG1709" s="105"/>
    </row>
    <row r="1710" spans="13:59" x14ac:dyDescent="0.25">
      <c r="M1710" s="100"/>
      <c r="N1710" s="120"/>
      <c r="O1710" s="121"/>
      <c r="P1710" s="120"/>
      <c r="Q1710" s="120"/>
      <c r="R1710" s="120"/>
      <c r="S1710" s="120"/>
      <c r="T1710" s="139"/>
      <c r="U1710" s="140">
        <f t="shared" si="955"/>
        <v>0</v>
      </c>
      <c r="V1710" s="140">
        <f t="shared" si="956"/>
        <v>0</v>
      </c>
      <c r="W1710" s="140">
        <f t="shared" si="957"/>
        <v>0</v>
      </c>
      <c r="X1710" s="140">
        <f t="shared" si="958"/>
        <v>0</v>
      </c>
      <c r="Y1710" s="141">
        <f t="shared" si="967"/>
        <v>0</v>
      </c>
      <c r="Z1710" s="141">
        <f t="shared" si="968"/>
        <v>0</v>
      </c>
      <c r="AA1710" s="141">
        <f t="shared" si="969"/>
        <v>0</v>
      </c>
      <c r="AB1710" s="141">
        <f t="shared" si="970"/>
        <v>0</v>
      </c>
      <c r="AC1710" s="141">
        <f t="shared" si="971"/>
        <v>0</v>
      </c>
      <c r="AD1710" s="141">
        <f t="shared" si="972"/>
        <v>0</v>
      </c>
      <c r="AE1710" s="141">
        <f t="shared" si="973"/>
        <v>0</v>
      </c>
      <c r="AF1710" s="141">
        <f t="shared" si="974"/>
        <v>0</v>
      </c>
      <c r="AG1710" s="142"/>
      <c r="AH1710" s="143">
        <f t="shared" si="959"/>
        <v>0</v>
      </c>
      <c r="AI1710" s="143">
        <f t="shared" si="960"/>
        <v>0</v>
      </c>
      <c r="AJ1710" s="143">
        <f t="shared" si="961"/>
        <v>0</v>
      </c>
      <c r="AK1710" s="143">
        <f t="shared" si="962"/>
        <v>0</v>
      </c>
      <c r="AL1710" s="141">
        <f t="shared" si="975"/>
        <v>0</v>
      </c>
      <c r="AM1710" s="141">
        <f t="shared" si="976"/>
        <v>0</v>
      </c>
      <c r="AN1710" s="141">
        <f t="shared" si="977"/>
        <v>0</v>
      </c>
      <c r="AO1710" s="141">
        <f t="shared" si="978"/>
        <v>0</v>
      </c>
      <c r="AP1710" s="141">
        <f t="shared" si="979"/>
        <v>0</v>
      </c>
      <c r="AQ1710" s="141">
        <f t="shared" si="980"/>
        <v>0</v>
      </c>
      <c r="AR1710" s="141">
        <f t="shared" si="981"/>
        <v>0</v>
      </c>
      <c r="AS1710" s="141">
        <f t="shared" si="982"/>
        <v>0</v>
      </c>
      <c r="AT1710" s="142"/>
      <c r="AU1710" s="144">
        <f t="shared" si="963"/>
        <v>0</v>
      </c>
      <c r="AV1710" s="144">
        <f t="shared" si="964"/>
        <v>0</v>
      </c>
      <c r="AW1710" s="144">
        <f t="shared" si="965"/>
        <v>0</v>
      </c>
      <c r="AX1710" s="144">
        <f t="shared" si="966"/>
        <v>0</v>
      </c>
      <c r="AY1710" s="141">
        <f t="shared" si="983"/>
        <v>0</v>
      </c>
      <c r="AZ1710" s="141">
        <f t="shared" si="984"/>
        <v>0</v>
      </c>
      <c r="BA1710" s="141">
        <f t="shared" si="985"/>
        <v>0</v>
      </c>
      <c r="BB1710" s="141">
        <f t="shared" si="986"/>
        <v>0</v>
      </c>
      <c r="BC1710" s="141">
        <f t="shared" si="987"/>
        <v>0</v>
      </c>
      <c r="BD1710" s="141">
        <f t="shared" si="988"/>
        <v>0</v>
      </c>
      <c r="BE1710" s="141">
        <f t="shared" si="989"/>
        <v>0</v>
      </c>
      <c r="BF1710" s="141">
        <f t="shared" si="990"/>
        <v>0</v>
      </c>
      <c r="BG1710" s="105"/>
    </row>
    <row r="1711" spans="13:59" x14ac:dyDescent="0.25">
      <c r="M1711" s="100"/>
      <c r="N1711" s="120"/>
      <c r="O1711" s="121"/>
      <c r="P1711" s="120"/>
      <c r="Q1711" s="120"/>
      <c r="R1711" s="120"/>
      <c r="S1711" s="120"/>
      <c r="T1711" s="139"/>
      <c r="U1711" s="140">
        <f t="shared" si="955"/>
        <v>0</v>
      </c>
      <c r="V1711" s="140">
        <f t="shared" si="956"/>
        <v>0</v>
      </c>
      <c r="W1711" s="140">
        <f t="shared" si="957"/>
        <v>0</v>
      </c>
      <c r="X1711" s="140">
        <f t="shared" si="958"/>
        <v>0</v>
      </c>
      <c r="Y1711" s="141">
        <f t="shared" si="967"/>
        <v>0</v>
      </c>
      <c r="Z1711" s="141">
        <f t="shared" si="968"/>
        <v>0</v>
      </c>
      <c r="AA1711" s="141">
        <f t="shared" si="969"/>
        <v>0</v>
      </c>
      <c r="AB1711" s="141">
        <f t="shared" si="970"/>
        <v>0</v>
      </c>
      <c r="AC1711" s="141">
        <f t="shared" si="971"/>
        <v>0</v>
      </c>
      <c r="AD1711" s="141">
        <f t="shared" si="972"/>
        <v>0</v>
      </c>
      <c r="AE1711" s="141">
        <f t="shared" si="973"/>
        <v>0</v>
      </c>
      <c r="AF1711" s="141">
        <f t="shared" si="974"/>
        <v>0</v>
      </c>
      <c r="AG1711" s="142"/>
      <c r="AH1711" s="143">
        <f t="shared" si="959"/>
        <v>0</v>
      </c>
      <c r="AI1711" s="143">
        <f t="shared" si="960"/>
        <v>0</v>
      </c>
      <c r="AJ1711" s="143">
        <f t="shared" si="961"/>
        <v>0</v>
      </c>
      <c r="AK1711" s="143">
        <f t="shared" si="962"/>
        <v>0</v>
      </c>
      <c r="AL1711" s="141">
        <f t="shared" si="975"/>
        <v>0</v>
      </c>
      <c r="AM1711" s="141">
        <f t="shared" si="976"/>
        <v>0</v>
      </c>
      <c r="AN1711" s="141">
        <f t="shared" si="977"/>
        <v>0</v>
      </c>
      <c r="AO1711" s="141">
        <f t="shared" si="978"/>
        <v>0</v>
      </c>
      <c r="AP1711" s="141">
        <f t="shared" si="979"/>
        <v>0</v>
      </c>
      <c r="AQ1711" s="141">
        <f t="shared" si="980"/>
        <v>0</v>
      </c>
      <c r="AR1711" s="141">
        <f t="shared" si="981"/>
        <v>0</v>
      </c>
      <c r="AS1711" s="141">
        <f t="shared" si="982"/>
        <v>0</v>
      </c>
      <c r="AT1711" s="142"/>
      <c r="AU1711" s="144">
        <f t="shared" si="963"/>
        <v>0</v>
      </c>
      <c r="AV1711" s="144">
        <f t="shared" si="964"/>
        <v>0</v>
      </c>
      <c r="AW1711" s="144">
        <f t="shared" si="965"/>
        <v>0</v>
      </c>
      <c r="AX1711" s="144">
        <f t="shared" si="966"/>
        <v>0</v>
      </c>
      <c r="AY1711" s="141">
        <f t="shared" si="983"/>
        <v>0</v>
      </c>
      <c r="AZ1711" s="141">
        <f t="shared" si="984"/>
        <v>0</v>
      </c>
      <c r="BA1711" s="141">
        <f t="shared" si="985"/>
        <v>0</v>
      </c>
      <c r="BB1711" s="141">
        <f t="shared" si="986"/>
        <v>0</v>
      </c>
      <c r="BC1711" s="141">
        <f t="shared" si="987"/>
        <v>0</v>
      </c>
      <c r="BD1711" s="141">
        <f t="shared" si="988"/>
        <v>0</v>
      </c>
      <c r="BE1711" s="141">
        <f t="shared" si="989"/>
        <v>0</v>
      </c>
      <c r="BF1711" s="141">
        <f t="shared" si="990"/>
        <v>0</v>
      </c>
      <c r="BG1711" s="105"/>
    </row>
    <row r="1712" spans="13:59" x14ac:dyDescent="0.25">
      <c r="M1712" s="100"/>
      <c r="N1712" s="120"/>
      <c r="O1712" s="121"/>
      <c r="P1712" s="120"/>
      <c r="Q1712" s="120"/>
      <c r="R1712" s="120"/>
      <c r="S1712" s="120"/>
      <c r="T1712" s="139"/>
      <c r="U1712" s="140">
        <f t="shared" si="955"/>
        <v>0</v>
      </c>
      <c r="V1712" s="140">
        <f t="shared" si="956"/>
        <v>0</v>
      </c>
      <c r="W1712" s="140">
        <f t="shared" si="957"/>
        <v>0</v>
      </c>
      <c r="X1712" s="140">
        <f t="shared" si="958"/>
        <v>0</v>
      </c>
      <c r="Y1712" s="141">
        <f t="shared" si="967"/>
        <v>0</v>
      </c>
      <c r="Z1712" s="141">
        <f t="shared" si="968"/>
        <v>0</v>
      </c>
      <c r="AA1712" s="141">
        <f t="shared" si="969"/>
        <v>0</v>
      </c>
      <c r="AB1712" s="141">
        <f t="shared" si="970"/>
        <v>0</v>
      </c>
      <c r="AC1712" s="141">
        <f t="shared" si="971"/>
        <v>0</v>
      </c>
      <c r="AD1712" s="141">
        <f t="shared" si="972"/>
        <v>0</v>
      </c>
      <c r="AE1712" s="141">
        <f t="shared" si="973"/>
        <v>0</v>
      </c>
      <c r="AF1712" s="141">
        <f t="shared" si="974"/>
        <v>0</v>
      </c>
      <c r="AG1712" s="142"/>
      <c r="AH1712" s="143">
        <f t="shared" si="959"/>
        <v>0</v>
      </c>
      <c r="AI1712" s="143">
        <f t="shared" si="960"/>
        <v>0</v>
      </c>
      <c r="AJ1712" s="143">
        <f t="shared" si="961"/>
        <v>0</v>
      </c>
      <c r="AK1712" s="143">
        <f t="shared" si="962"/>
        <v>0</v>
      </c>
      <c r="AL1712" s="141">
        <f t="shared" si="975"/>
        <v>0</v>
      </c>
      <c r="AM1712" s="141">
        <f t="shared" si="976"/>
        <v>0</v>
      </c>
      <c r="AN1712" s="141">
        <f t="shared" si="977"/>
        <v>0</v>
      </c>
      <c r="AO1712" s="141">
        <f t="shared" si="978"/>
        <v>0</v>
      </c>
      <c r="AP1712" s="141">
        <f t="shared" si="979"/>
        <v>0</v>
      </c>
      <c r="AQ1712" s="141">
        <f t="shared" si="980"/>
        <v>0</v>
      </c>
      <c r="AR1712" s="141">
        <f t="shared" si="981"/>
        <v>0</v>
      </c>
      <c r="AS1712" s="141">
        <f t="shared" si="982"/>
        <v>0</v>
      </c>
      <c r="AT1712" s="142"/>
      <c r="AU1712" s="144">
        <f t="shared" si="963"/>
        <v>0</v>
      </c>
      <c r="AV1712" s="144">
        <f t="shared" si="964"/>
        <v>0</v>
      </c>
      <c r="AW1712" s="144">
        <f t="shared" si="965"/>
        <v>0</v>
      </c>
      <c r="AX1712" s="144">
        <f t="shared" si="966"/>
        <v>0</v>
      </c>
      <c r="AY1712" s="141">
        <f t="shared" si="983"/>
        <v>0</v>
      </c>
      <c r="AZ1712" s="141">
        <f t="shared" si="984"/>
        <v>0</v>
      </c>
      <c r="BA1712" s="141">
        <f t="shared" si="985"/>
        <v>0</v>
      </c>
      <c r="BB1712" s="141">
        <f t="shared" si="986"/>
        <v>0</v>
      </c>
      <c r="BC1712" s="141">
        <f t="shared" si="987"/>
        <v>0</v>
      </c>
      <c r="BD1712" s="141">
        <f t="shared" si="988"/>
        <v>0</v>
      </c>
      <c r="BE1712" s="141">
        <f t="shared" si="989"/>
        <v>0</v>
      </c>
      <c r="BF1712" s="141">
        <f t="shared" si="990"/>
        <v>0</v>
      </c>
      <c r="BG1712" s="105"/>
    </row>
    <row r="1713" spans="13:59" x14ac:dyDescent="0.25">
      <c r="M1713" s="100"/>
      <c r="N1713" s="120"/>
      <c r="O1713" s="121"/>
      <c r="P1713" s="120"/>
      <c r="Q1713" s="120"/>
      <c r="R1713" s="120"/>
      <c r="S1713" s="120"/>
      <c r="T1713" s="139"/>
      <c r="U1713" s="140">
        <f t="shared" si="955"/>
        <v>0</v>
      </c>
      <c r="V1713" s="140">
        <f t="shared" si="956"/>
        <v>0</v>
      </c>
      <c r="W1713" s="140">
        <f t="shared" si="957"/>
        <v>0</v>
      </c>
      <c r="X1713" s="140">
        <f t="shared" si="958"/>
        <v>0</v>
      </c>
      <c r="Y1713" s="141">
        <f t="shared" si="967"/>
        <v>0</v>
      </c>
      <c r="Z1713" s="141">
        <f t="shared" si="968"/>
        <v>0</v>
      </c>
      <c r="AA1713" s="141">
        <f t="shared" si="969"/>
        <v>0</v>
      </c>
      <c r="AB1713" s="141">
        <f t="shared" si="970"/>
        <v>0</v>
      </c>
      <c r="AC1713" s="141">
        <f t="shared" si="971"/>
        <v>0</v>
      </c>
      <c r="AD1713" s="141">
        <f t="shared" si="972"/>
        <v>0</v>
      </c>
      <c r="AE1713" s="141">
        <f t="shared" si="973"/>
        <v>0</v>
      </c>
      <c r="AF1713" s="141">
        <f t="shared" si="974"/>
        <v>0</v>
      </c>
      <c r="AG1713" s="142"/>
      <c r="AH1713" s="143">
        <f t="shared" si="959"/>
        <v>0</v>
      </c>
      <c r="AI1713" s="143">
        <f t="shared" si="960"/>
        <v>0</v>
      </c>
      <c r="AJ1713" s="143">
        <f t="shared" si="961"/>
        <v>0</v>
      </c>
      <c r="AK1713" s="143">
        <f t="shared" si="962"/>
        <v>0</v>
      </c>
      <c r="AL1713" s="141">
        <f t="shared" si="975"/>
        <v>0</v>
      </c>
      <c r="AM1713" s="141">
        <f t="shared" si="976"/>
        <v>0</v>
      </c>
      <c r="AN1713" s="141">
        <f t="shared" si="977"/>
        <v>0</v>
      </c>
      <c r="AO1713" s="141">
        <f t="shared" si="978"/>
        <v>0</v>
      </c>
      <c r="AP1713" s="141">
        <f t="shared" si="979"/>
        <v>0</v>
      </c>
      <c r="AQ1713" s="141">
        <f t="shared" si="980"/>
        <v>0</v>
      </c>
      <c r="AR1713" s="141">
        <f t="shared" si="981"/>
        <v>0</v>
      </c>
      <c r="AS1713" s="141">
        <f t="shared" si="982"/>
        <v>0</v>
      </c>
      <c r="AT1713" s="142"/>
      <c r="AU1713" s="144">
        <f t="shared" si="963"/>
        <v>0</v>
      </c>
      <c r="AV1713" s="144">
        <f t="shared" si="964"/>
        <v>0</v>
      </c>
      <c r="AW1713" s="144">
        <f t="shared" si="965"/>
        <v>0</v>
      </c>
      <c r="AX1713" s="144">
        <f t="shared" si="966"/>
        <v>0</v>
      </c>
      <c r="AY1713" s="141">
        <f t="shared" si="983"/>
        <v>0</v>
      </c>
      <c r="AZ1713" s="141">
        <f t="shared" si="984"/>
        <v>0</v>
      </c>
      <c r="BA1713" s="141">
        <f t="shared" si="985"/>
        <v>0</v>
      </c>
      <c r="BB1713" s="141">
        <f t="shared" si="986"/>
        <v>0</v>
      </c>
      <c r="BC1713" s="141">
        <f t="shared" si="987"/>
        <v>0</v>
      </c>
      <c r="BD1713" s="141">
        <f t="shared" si="988"/>
        <v>0</v>
      </c>
      <c r="BE1713" s="141">
        <f t="shared" si="989"/>
        <v>0</v>
      </c>
      <c r="BF1713" s="141">
        <f t="shared" si="990"/>
        <v>0</v>
      </c>
      <c r="BG1713" s="105"/>
    </row>
    <row r="1714" spans="13:59" x14ac:dyDescent="0.25">
      <c r="M1714" s="100"/>
      <c r="N1714" s="120"/>
      <c r="O1714" s="121"/>
      <c r="P1714" s="120"/>
      <c r="Q1714" s="120"/>
      <c r="R1714" s="120"/>
      <c r="S1714" s="120"/>
      <c r="T1714" s="139"/>
      <c r="U1714" s="140">
        <f t="shared" si="955"/>
        <v>0</v>
      </c>
      <c r="V1714" s="140">
        <f t="shared" si="956"/>
        <v>0</v>
      </c>
      <c r="W1714" s="140">
        <f t="shared" si="957"/>
        <v>0</v>
      </c>
      <c r="X1714" s="140">
        <f t="shared" si="958"/>
        <v>0</v>
      </c>
      <c r="Y1714" s="141">
        <f t="shared" si="967"/>
        <v>0</v>
      </c>
      <c r="Z1714" s="141">
        <f t="shared" si="968"/>
        <v>0</v>
      </c>
      <c r="AA1714" s="141">
        <f t="shared" si="969"/>
        <v>0</v>
      </c>
      <c r="AB1714" s="141">
        <f t="shared" si="970"/>
        <v>0</v>
      </c>
      <c r="AC1714" s="141">
        <f t="shared" si="971"/>
        <v>0</v>
      </c>
      <c r="AD1714" s="141">
        <f t="shared" si="972"/>
        <v>0</v>
      </c>
      <c r="AE1714" s="141">
        <f t="shared" si="973"/>
        <v>0</v>
      </c>
      <c r="AF1714" s="141">
        <f t="shared" si="974"/>
        <v>0</v>
      </c>
      <c r="AG1714" s="142"/>
      <c r="AH1714" s="143">
        <f t="shared" si="959"/>
        <v>0</v>
      </c>
      <c r="AI1714" s="143">
        <f t="shared" si="960"/>
        <v>0</v>
      </c>
      <c r="AJ1714" s="143">
        <f t="shared" si="961"/>
        <v>0</v>
      </c>
      <c r="AK1714" s="143">
        <f t="shared" si="962"/>
        <v>0</v>
      </c>
      <c r="AL1714" s="141">
        <f t="shared" si="975"/>
        <v>0</v>
      </c>
      <c r="AM1714" s="141">
        <f t="shared" si="976"/>
        <v>0</v>
      </c>
      <c r="AN1714" s="141">
        <f t="shared" si="977"/>
        <v>0</v>
      </c>
      <c r="AO1714" s="141">
        <f t="shared" si="978"/>
        <v>0</v>
      </c>
      <c r="AP1714" s="141">
        <f t="shared" si="979"/>
        <v>0</v>
      </c>
      <c r="AQ1714" s="141">
        <f t="shared" si="980"/>
        <v>0</v>
      </c>
      <c r="AR1714" s="141">
        <f t="shared" si="981"/>
        <v>0</v>
      </c>
      <c r="AS1714" s="141">
        <f t="shared" si="982"/>
        <v>0</v>
      </c>
      <c r="AT1714" s="142"/>
      <c r="AU1714" s="144">
        <f t="shared" si="963"/>
        <v>0</v>
      </c>
      <c r="AV1714" s="144">
        <f t="shared" si="964"/>
        <v>0</v>
      </c>
      <c r="AW1714" s="144">
        <f t="shared" si="965"/>
        <v>0</v>
      </c>
      <c r="AX1714" s="144">
        <f t="shared" si="966"/>
        <v>0</v>
      </c>
      <c r="AY1714" s="141">
        <f t="shared" si="983"/>
        <v>0</v>
      </c>
      <c r="AZ1714" s="141">
        <f t="shared" si="984"/>
        <v>0</v>
      </c>
      <c r="BA1714" s="141">
        <f t="shared" si="985"/>
        <v>0</v>
      </c>
      <c r="BB1714" s="141">
        <f t="shared" si="986"/>
        <v>0</v>
      </c>
      <c r="BC1714" s="141">
        <f t="shared" si="987"/>
        <v>0</v>
      </c>
      <c r="BD1714" s="141">
        <f t="shared" si="988"/>
        <v>0</v>
      </c>
      <c r="BE1714" s="141">
        <f t="shared" si="989"/>
        <v>0</v>
      </c>
      <c r="BF1714" s="141">
        <f t="shared" si="990"/>
        <v>0</v>
      </c>
      <c r="BG1714" s="105"/>
    </row>
    <row r="1715" spans="13:59" x14ac:dyDescent="0.25">
      <c r="M1715" s="100"/>
      <c r="T1715" s="139"/>
      <c r="U1715" s="140">
        <f t="shared" si="955"/>
        <v>0</v>
      </c>
      <c r="V1715" s="140">
        <f t="shared" si="956"/>
        <v>0</v>
      </c>
      <c r="W1715" s="140">
        <f t="shared" si="957"/>
        <v>0</v>
      </c>
      <c r="X1715" s="140">
        <f t="shared" si="958"/>
        <v>0</v>
      </c>
      <c r="Y1715" s="141">
        <f t="shared" si="967"/>
        <v>0</v>
      </c>
      <c r="Z1715" s="141">
        <f t="shared" si="968"/>
        <v>0</v>
      </c>
      <c r="AA1715" s="141">
        <f t="shared" si="969"/>
        <v>0</v>
      </c>
      <c r="AB1715" s="141">
        <f t="shared" si="970"/>
        <v>0</v>
      </c>
      <c r="AC1715" s="141">
        <f t="shared" si="971"/>
        <v>0</v>
      </c>
      <c r="AD1715" s="141">
        <f t="shared" si="972"/>
        <v>0</v>
      </c>
      <c r="AE1715" s="141">
        <f t="shared" si="973"/>
        <v>0</v>
      </c>
      <c r="AF1715" s="141">
        <f t="shared" si="974"/>
        <v>0</v>
      </c>
      <c r="AG1715" s="142"/>
      <c r="AH1715" s="143">
        <f t="shared" si="959"/>
        <v>0</v>
      </c>
      <c r="AI1715" s="143">
        <f t="shared" si="960"/>
        <v>0</v>
      </c>
      <c r="AJ1715" s="143">
        <f t="shared" si="961"/>
        <v>0</v>
      </c>
      <c r="AK1715" s="143">
        <f t="shared" si="962"/>
        <v>0</v>
      </c>
      <c r="AL1715" s="141">
        <f t="shared" si="975"/>
        <v>0</v>
      </c>
      <c r="AM1715" s="141">
        <f t="shared" si="976"/>
        <v>0</v>
      </c>
      <c r="AN1715" s="141">
        <f t="shared" si="977"/>
        <v>0</v>
      </c>
      <c r="AO1715" s="141">
        <f t="shared" si="978"/>
        <v>0</v>
      </c>
      <c r="AP1715" s="141">
        <f t="shared" si="979"/>
        <v>0</v>
      </c>
      <c r="AQ1715" s="141">
        <f t="shared" si="980"/>
        <v>0</v>
      </c>
      <c r="AR1715" s="141">
        <f t="shared" si="981"/>
        <v>0</v>
      </c>
      <c r="AS1715" s="141">
        <f t="shared" si="982"/>
        <v>0</v>
      </c>
      <c r="AT1715" s="142"/>
      <c r="AU1715" s="144">
        <f t="shared" si="963"/>
        <v>0</v>
      </c>
      <c r="AV1715" s="144">
        <f t="shared" si="964"/>
        <v>0</v>
      </c>
      <c r="AW1715" s="144">
        <f t="shared" si="965"/>
        <v>0</v>
      </c>
      <c r="AX1715" s="144">
        <f t="shared" si="966"/>
        <v>0</v>
      </c>
      <c r="AY1715" s="141">
        <f t="shared" si="983"/>
        <v>0</v>
      </c>
      <c r="AZ1715" s="141">
        <f t="shared" si="984"/>
        <v>0</v>
      </c>
      <c r="BA1715" s="141">
        <f t="shared" si="985"/>
        <v>0</v>
      </c>
      <c r="BB1715" s="141">
        <f t="shared" si="986"/>
        <v>0</v>
      </c>
      <c r="BC1715" s="141">
        <f t="shared" si="987"/>
        <v>0</v>
      </c>
      <c r="BD1715" s="141">
        <f t="shared" si="988"/>
        <v>0</v>
      </c>
      <c r="BE1715" s="141">
        <f t="shared" si="989"/>
        <v>0</v>
      </c>
      <c r="BF1715" s="141">
        <f t="shared" si="990"/>
        <v>0</v>
      </c>
      <c r="BG1715" s="105"/>
    </row>
    <row r="1716" spans="13:59" x14ac:dyDescent="0.25">
      <c r="M1716" s="100"/>
      <c r="N1716" s="120"/>
      <c r="O1716" s="121"/>
      <c r="P1716" s="120"/>
      <c r="Q1716" s="120"/>
      <c r="R1716" s="120"/>
      <c r="S1716" s="120"/>
      <c r="T1716" s="139"/>
      <c r="U1716" s="140">
        <f t="shared" si="955"/>
        <v>0</v>
      </c>
      <c r="V1716" s="140">
        <f t="shared" si="956"/>
        <v>0</v>
      </c>
      <c r="W1716" s="140">
        <f t="shared" si="957"/>
        <v>0</v>
      </c>
      <c r="X1716" s="140">
        <f t="shared" si="958"/>
        <v>0</v>
      </c>
      <c r="Y1716" s="141">
        <f t="shared" si="967"/>
        <v>0</v>
      </c>
      <c r="Z1716" s="141">
        <f t="shared" si="968"/>
        <v>0</v>
      </c>
      <c r="AA1716" s="141">
        <f t="shared" si="969"/>
        <v>0</v>
      </c>
      <c r="AB1716" s="141">
        <f t="shared" si="970"/>
        <v>0</v>
      </c>
      <c r="AC1716" s="141">
        <f t="shared" si="971"/>
        <v>0</v>
      </c>
      <c r="AD1716" s="141">
        <f t="shared" si="972"/>
        <v>0</v>
      </c>
      <c r="AE1716" s="141">
        <f t="shared" si="973"/>
        <v>0</v>
      </c>
      <c r="AF1716" s="141">
        <f t="shared" si="974"/>
        <v>0</v>
      </c>
      <c r="AG1716" s="142"/>
      <c r="AH1716" s="143">
        <f t="shared" si="959"/>
        <v>0</v>
      </c>
      <c r="AI1716" s="143">
        <f t="shared" si="960"/>
        <v>0</v>
      </c>
      <c r="AJ1716" s="143">
        <f t="shared" si="961"/>
        <v>0</v>
      </c>
      <c r="AK1716" s="143">
        <f t="shared" si="962"/>
        <v>0</v>
      </c>
      <c r="AL1716" s="141">
        <f t="shared" si="975"/>
        <v>0</v>
      </c>
      <c r="AM1716" s="141">
        <f t="shared" si="976"/>
        <v>0</v>
      </c>
      <c r="AN1716" s="141">
        <f t="shared" si="977"/>
        <v>0</v>
      </c>
      <c r="AO1716" s="141">
        <f t="shared" si="978"/>
        <v>0</v>
      </c>
      <c r="AP1716" s="141">
        <f t="shared" si="979"/>
        <v>0</v>
      </c>
      <c r="AQ1716" s="141">
        <f t="shared" si="980"/>
        <v>0</v>
      </c>
      <c r="AR1716" s="141">
        <f t="shared" si="981"/>
        <v>0</v>
      </c>
      <c r="AS1716" s="141">
        <f t="shared" si="982"/>
        <v>0</v>
      </c>
      <c r="AT1716" s="142"/>
      <c r="AU1716" s="144">
        <f t="shared" si="963"/>
        <v>0</v>
      </c>
      <c r="AV1716" s="144">
        <f t="shared" si="964"/>
        <v>0</v>
      </c>
      <c r="AW1716" s="144">
        <f t="shared" si="965"/>
        <v>0</v>
      </c>
      <c r="AX1716" s="144">
        <f t="shared" si="966"/>
        <v>0</v>
      </c>
      <c r="AY1716" s="141">
        <f t="shared" si="983"/>
        <v>0</v>
      </c>
      <c r="AZ1716" s="141">
        <f t="shared" si="984"/>
        <v>0</v>
      </c>
      <c r="BA1716" s="141">
        <f t="shared" si="985"/>
        <v>0</v>
      </c>
      <c r="BB1716" s="141">
        <f t="shared" si="986"/>
        <v>0</v>
      </c>
      <c r="BC1716" s="141">
        <f t="shared" si="987"/>
        <v>0</v>
      </c>
      <c r="BD1716" s="141">
        <f t="shared" si="988"/>
        <v>0</v>
      </c>
      <c r="BE1716" s="141">
        <f t="shared" si="989"/>
        <v>0</v>
      </c>
      <c r="BF1716" s="141">
        <f t="shared" si="990"/>
        <v>0</v>
      </c>
      <c r="BG1716" s="105"/>
    </row>
    <row r="1717" spans="13:59" x14ac:dyDescent="0.25">
      <c r="M1717" s="100"/>
      <c r="T1717" s="139"/>
      <c r="U1717" s="140">
        <f t="shared" si="955"/>
        <v>0</v>
      </c>
      <c r="V1717" s="140">
        <f t="shared" si="956"/>
        <v>0</v>
      </c>
      <c r="W1717" s="140">
        <f t="shared" si="957"/>
        <v>0</v>
      </c>
      <c r="X1717" s="140">
        <f t="shared" si="958"/>
        <v>0</v>
      </c>
      <c r="Y1717" s="141">
        <f t="shared" si="967"/>
        <v>0</v>
      </c>
      <c r="Z1717" s="141">
        <f t="shared" si="968"/>
        <v>0</v>
      </c>
      <c r="AA1717" s="141">
        <f t="shared" si="969"/>
        <v>0</v>
      </c>
      <c r="AB1717" s="141">
        <f t="shared" si="970"/>
        <v>0</v>
      </c>
      <c r="AC1717" s="141">
        <f t="shared" si="971"/>
        <v>0</v>
      </c>
      <c r="AD1717" s="141">
        <f t="shared" si="972"/>
        <v>0</v>
      </c>
      <c r="AE1717" s="141">
        <f t="shared" si="973"/>
        <v>0</v>
      </c>
      <c r="AF1717" s="141">
        <f t="shared" si="974"/>
        <v>0</v>
      </c>
      <c r="AG1717" s="142"/>
      <c r="AH1717" s="143">
        <f t="shared" si="959"/>
        <v>0</v>
      </c>
      <c r="AI1717" s="143">
        <f t="shared" si="960"/>
        <v>0</v>
      </c>
      <c r="AJ1717" s="143">
        <f t="shared" si="961"/>
        <v>0</v>
      </c>
      <c r="AK1717" s="143">
        <f t="shared" si="962"/>
        <v>0</v>
      </c>
      <c r="AL1717" s="141">
        <f t="shared" si="975"/>
        <v>0</v>
      </c>
      <c r="AM1717" s="141">
        <f t="shared" si="976"/>
        <v>0</v>
      </c>
      <c r="AN1717" s="141">
        <f t="shared" si="977"/>
        <v>0</v>
      </c>
      <c r="AO1717" s="141">
        <f t="shared" si="978"/>
        <v>0</v>
      </c>
      <c r="AP1717" s="141">
        <f t="shared" si="979"/>
        <v>0</v>
      </c>
      <c r="AQ1717" s="141">
        <f t="shared" si="980"/>
        <v>0</v>
      </c>
      <c r="AR1717" s="141">
        <f t="shared" si="981"/>
        <v>0</v>
      </c>
      <c r="AS1717" s="141">
        <f t="shared" si="982"/>
        <v>0</v>
      </c>
      <c r="AT1717" s="142"/>
      <c r="AU1717" s="144">
        <f t="shared" si="963"/>
        <v>0</v>
      </c>
      <c r="AV1717" s="144">
        <f t="shared" si="964"/>
        <v>0</v>
      </c>
      <c r="AW1717" s="144">
        <f t="shared" si="965"/>
        <v>0</v>
      </c>
      <c r="AX1717" s="144">
        <f t="shared" si="966"/>
        <v>0</v>
      </c>
      <c r="AY1717" s="141">
        <f t="shared" si="983"/>
        <v>0</v>
      </c>
      <c r="AZ1717" s="141">
        <f t="shared" si="984"/>
        <v>0</v>
      </c>
      <c r="BA1717" s="141">
        <f t="shared" si="985"/>
        <v>0</v>
      </c>
      <c r="BB1717" s="141">
        <f t="shared" si="986"/>
        <v>0</v>
      </c>
      <c r="BC1717" s="141">
        <f t="shared" si="987"/>
        <v>0</v>
      </c>
      <c r="BD1717" s="141">
        <f t="shared" si="988"/>
        <v>0</v>
      </c>
      <c r="BE1717" s="141">
        <f t="shared" si="989"/>
        <v>0</v>
      </c>
      <c r="BF1717" s="141">
        <f t="shared" si="990"/>
        <v>0</v>
      </c>
      <c r="BG1717" s="105"/>
    </row>
    <row r="1718" spans="13:59" x14ac:dyDescent="0.25">
      <c r="M1718" s="100"/>
      <c r="T1718" s="139"/>
      <c r="U1718" s="140">
        <f t="shared" si="955"/>
        <v>0</v>
      </c>
      <c r="V1718" s="140">
        <f t="shared" si="956"/>
        <v>0</v>
      </c>
      <c r="W1718" s="140">
        <f t="shared" si="957"/>
        <v>0</v>
      </c>
      <c r="X1718" s="140">
        <f t="shared" si="958"/>
        <v>0</v>
      </c>
      <c r="Y1718" s="141">
        <f t="shared" si="967"/>
        <v>0</v>
      </c>
      <c r="Z1718" s="141">
        <f t="shared" si="968"/>
        <v>0</v>
      </c>
      <c r="AA1718" s="141">
        <f t="shared" si="969"/>
        <v>0</v>
      </c>
      <c r="AB1718" s="141">
        <f t="shared" si="970"/>
        <v>0</v>
      </c>
      <c r="AC1718" s="141">
        <f t="shared" si="971"/>
        <v>0</v>
      </c>
      <c r="AD1718" s="141">
        <f t="shared" si="972"/>
        <v>0</v>
      </c>
      <c r="AE1718" s="141">
        <f t="shared" si="973"/>
        <v>0</v>
      </c>
      <c r="AF1718" s="141">
        <f t="shared" si="974"/>
        <v>0</v>
      </c>
      <c r="AG1718" s="142"/>
      <c r="AH1718" s="143">
        <f t="shared" si="959"/>
        <v>0</v>
      </c>
      <c r="AI1718" s="143">
        <f t="shared" si="960"/>
        <v>0</v>
      </c>
      <c r="AJ1718" s="143">
        <f t="shared" si="961"/>
        <v>0</v>
      </c>
      <c r="AK1718" s="143">
        <f t="shared" si="962"/>
        <v>0</v>
      </c>
      <c r="AL1718" s="141">
        <f t="shared" si="975"/>
        <v>0</v>
      </c>
      <c r="AM1718" s="141">
        <f t="shared" si="976"/>
        <v>0</v>
      </c>
      <c r="AN1718" s="141">
        <f t="shared" si="977"/>
        <v>0</v>
      </c>
      <c r="AO1718" s="141">
        <f t="shared" si="978"/>
        <v>0</v>
      </c>
      <c r="AP1718" s="141">
        <f t="shared" si="979"/>
        <v>0</v>
      </c>
      <c r="AQ1718" s="141">
        <f t="shared" si="980"/>
        <v>0</v>
      </c>
      <c r="AR1718" s="141">
        <f t="shared" si="981"/>
        <v>0</v>
      </c>
      <c r="AS1718" s="141">
        <f t="shared" si="982"/>
        <v>0</v>
      </c>
      <c r="AT1718" s="142"/>
      <c r="AU1718" s="144">
        <f t="shared" si="963"/>
        <v>0</v>
      </c>
      <c r="AV1718" s="144">
        <f t="shared" si="964"/>
        <v>0</v>
      </c>
      <c r="AW1718" s="144">
        <f t="shared" si="965"/>
        <v>0</v>
      </c>
      <c r="AX1718" s="144">
        <f t="shared" si="966"/>
        <v>0</v>
      </c>
      <c r="AY1718" s="141">
        <f t="shared" si="983"/>
        <v>0</v>
      </c>
      <c r="AZ1718" s="141">
        <f t="shared" si="984"/>
        <v>0</v>
      </c>
      <c r="BA1718" s="141">
        <f t="shared" si="985"/>
        <v>0</v>
      </c>
      <c r="BB1718" s="141">
        <f t="shared" si="986"/>
        <v>0</v>
      </c>
      <c r="BC1718" s="141">
        <f t="shared" si="987"/>
        <v>0</v>
      </c>
      <c r="BD1718" s="141">
        <f t="shared" si="988"/>
        <v>0</v>
      </c>
      <c r="BE1718" s="141">
        <f t="shared" si="989"/>
        <v>0</v>
      </c>
      <c r="BF1718" s="141">
        <f t="shared" si="990"/>
        <v>0</v>
      </c>
      <c r="BG1718" s="105"/>
    </row>
    <row r="1719" spans="13:59" x14ac:dyDescent="0.25">
      <c r="M1719" s="100"/>
      <c r="N1719" s="120"/>
      <c r="O1719" s="121"/>
      <c r="P1719" s="120"/>
      <c r="Q1719" s="120"/>
      <c r="R1719" s="120"/>
      <c r="S1719" s="120"/>
      <c r="T1719" s="139"/>
      <c r="U1719" s="140">
        <f t="shared" si="955"/>
        <v>0</v>
      </c>
      <c r="V1719" s="140">
        <f t="shared" si="956"/>
        <v>0</v>
      </c>
      <c r="W1719" s="140">
        <f t="shared" si="957"/>
        <v>0</v>
      </c>
      <c r="X1719" s="140">
        <f t="shared" si="958"/>
        <v>0</v>
      </c>
      <c r="Y1719" s="141">
        <f t="shared" si="967"/>
        <v>0</v>
      </c>
      <c r="Z1719" s="141">
        <f t="shared" si="968"/>
        <v>0</v>
      </c>
      <c r="AA1719" s="141">
        <f t="shared" si="969"/>
        <v>0</v>
      </c>
      <c r="AB1719" s="141">
        <f t="shared" si="970"/>
        <v>0</v>
      </c>
      <c r="AC1719" s="141">
        <f t="shared" si="971"/>
        <v>0</v>
      </c>
      <c r="AD1719" s="141">
        <f t="shared" si="972"/>
        <v>0</v>
      </c>
      <c r="AE1719" s="141">
        <f t="shared" si="973"/>
        <v>0</v>
      </c>
      <c r="AF1719" s="141">
        <f t="shared" si="974"/>
        <v>0</v>
      </c>
      <c r="AG1719" s="142"/>
      <c r="AH1719" s="143">
        <f t="shared" si="959"/>
        <v>0</v>
      </c>
      <c r="AI1719" s="143">
        <f t="shared" si="960"/>
        <v>0</v>
      </c>
      <c r="AJ1719" s="143">
        <f t="shared" si="961"/>
        <v>0</v>
      </c>
      <c r="AK1719" s="143">
        <f t="shared" si="962"/>
        <v>0</v>
      </c>
      <c r="AL1719" s="141">
        <f t="shared" si="975"/>
        <v>0</v>
      </c>
      <c r="AM1719" s="141">
        <f t="shared" si="976"/>
        <v>0</v>
      </c>
      <c r="AN1719" s="141">
        <f t="shared" si="977"/>
        <v>0</v>
      </c>
      <c r="AO1719" s="141">
        <f t="shared" si="978"/>
        <v>0</v>
      </c>
      <c r="AP1719" s="141">
        <f t="shared" si="979"/>
        <v>0</v>
      </c>
      <c r="AQ1719" s="141">
        <f t="shared" si="980"/>
        <v>0</v>
      </c>
      <c r="AR1719" s="141">
        <f t="shared" si="981"/>
        <v>0</v>
      </c>
      <c r="AS1719" s="141">
        <f t="shared" si="982"/>
        <v>0</v>
      </c>
      <c r="AT1719" s="142"/>
      <c r="AU1719" s="144">
        <f t="shared" si="963"/>
        <v>0</v>
      </c>
      <c r="AV1719" s="144">
        <f t="shared" si="964"/>
        <v>0</v>
      </c>
      <c r="AW1719" s="144">
        <f t="shared" si="965"/>
        <v>0</v>
      </c>
      <c r="AX1719" s="144">
        <f t="shared" si="966"/>
        <v>0</v>
      </c>
      <c r="AY1719" s="141">
        <f t="shared" si="983"/>
        <v>0</v>
      </c>
      <c r="AZ1719" s="141">
        <f t="shared" si="984"/>
        <v>0</v>
      </c>
      <c r="BA1719" s="141">
        <f t="shared" si="985"/>
        <v>0</v>
      </c>
      <c r="BB1719" s="141">
        <f t="shared" si="986"/>
        <v>0</v>
      </c>
      <c r="BC1719" s="141">
        <f t="shared" si="987"/>
        <v>0</v>
      </c>
      <c r="BD1719" s="141">
        <f t="shared" si="988"/>
        <v>0</v>
      </c>
      <c r="BE1719" s="141">
        <f t="shared" si="989"/>
        <v>0</v>
      </c>
      <c r="BF1719" s="141">
        <f t="shared" si="990"/>
        <v>0</v>
      </c>
      <c r="BG1719" s="105"/>
    </row>
    <row r="1720" spans="13:59" x14ac:dyDescent="0.25">
      <c r="M1720" s="100"/>
      <c r="N1720" s="120"/>
      <c r="O1720" s="121"/>
      <c r="P1720" s="120"/>
      <c r="Q1720" s="120"/>
      <c r="R1720" s="120"/>
      <c r="S1720" s="120"/>
      <c r="T1720" s="139"/>
      <c r="U1720" s="140">
        <f t="shared" si="955"/>
        <v>0</v>
      </c>
      <c r="V1720" s="140">
        <f t="shared" si="956"/>
        <v>0</v>
      </c>
      <c r="W1720" s="140">
        <f t="shared" si="957"/>
        <v>0</v>
      </c>
      <c r="X1720" s="140">
        <f t="shared" si="958"/>
        <v>0</v>
      </c>
      <c r="Y1720" s="141">
        <f t="shared" si="967"/>
        <v>0</v>
      </c>
      <c r="Z1720" s="141">
        <f t="shared" si="968"/>
        <v>0</v>
      </c>
      <c r="AA1720" s="141">
        <f t="shared" si="969"/>
        <v>0</v>
      </c>
      <c r="AB1720" s="141">
        <f t="shared" si="970"/>
        <v>0</v>
      </c>
      <c r="AC1720" s="141">
        <f t="shared" si="971"/>
        <v>0</v>
      </c>
      <c r="AD1720" s="141">
        <f t="shared" si="972"/>
        <v>0</v>
      </c>
      <c r="AE1720" s="141">
        <f t="shared" si="973"/>
        <v>0</v>
      </c>
      <c r="AF1720" s="141">
        <f t="shared" si="974"/>
        <v>0</v>
      </c>
      <c r="AG1720" s="142"/>
      <c r="AH1720" s="143">
        <f t="shared" si="959"/>
        <v>0</v>
      </c>
      <c r="AI1720" s="143">
        <f t="shared" si="960"/>
        <v>0</v>
      </c>
      <c r="AJ1720" s="143">
        <f t="shared" si="961"/>
        <v>0</v>
      </c>
      <c r="AK1720" s="143">
        <f t="shared" si="962"/>
        <v>0</v>
      </c>
      <c r="AL1720" s="141">
        <f t="shared" si="975"/>
        <v>0</v>
      </c>
      <c r="AM1720" s="141">
        <f t="shared" si="976"/>
        <v>0</v>
      </c>
      <c r="AN1720" s="141">
        <f t="shared" si="977"/>
        <v>0</v>
      </c>
      <c r="AO1720" s="141">
        <f t="shared" si="978"/>
        <v>0</v>
      </c>
      <c r="AP1720" s="141">
        <f t="shared" si="979"/>
        <v>0</v>
      </c>
      <c r="AQ1720" s="141">
        <f t="shared" si="980"/>
        <v>0</v>
      </c>
      <c r="AR1720" s="141">
        <f t="shared" si="981"/>
        <v>0</v>
      </c>
      <c r="AS1720" s="141">
        <f t="shared" si="982"/>
        <v>0</v>
      </c>
      <c r="AT1720" s="142"/>
      <c r="AU1720" s="144">
        <f t="shared" si="963"/>
        <v>0</v>
      </c>
      <c r="AV1720" s="144">
        <f t="shared" si="964"/>
        <v>0</v>
      </c>
      <c r="AW1720" s="144">
        <f t="shared" si="965"/>
        <v>0</v>
      </c>
      <c r="AX1720" s="144">
        <f t="shared" si="966"/>
        <v>0</v>
      </c>
      <c r="AY1720" s="141">
        <f t="shared" si="983"/>
        <v>0</v>
      </c>
      <c r="AZ1720" s="141">
        <f t="shared" si="984"/>
        <v>0</v>
      </c>
      <c r="BA1720" s="141">
        <f t="shared" si="985"/>
        <v>0</v>
      </c>
      <c r="BB1720" s="141">
        <f t="shared" si="986"/>
        <v>0</v>
      </c>
      <c r="BC1720" s="141">
        <f t="shared" si="987"/>
        <v>0</v>
      </c>
      <c r="BD1720" s="141">
        <f t="shared" si="988"/>
        <v>0</v>
      </c>
      <c r="BE1720" s="141">
        <f t="shared" si="989"/>
        <v>0</v>
      </c>
      <c r="BF1720" s="141">
        <f t="shared" si="990"/>
        <v>0</v>
      </c>
      <c r="BG1720" s="105"/>
    </row>
    <row r="1721" spans="13:59" x14ac:dyDescent="0.25">
      <c r="M1721" s="100"/>
      <c r="T1721" s="139"/>
      <c r="U1721" s="140">
        <f t="shared" si="955"/>
        <v>0</v>
      </c>
      <c r="V1721" s="140">
        <f t="shared" si="956"/>
        <v>0</v>
      </c>
      <c r="W1721" s="140">
        <f t="shared" si="957"/>
        <v>0</v>
      </c>
      <c r="X1721" s="140">
        <f t="shared" si="958"/>
        <v>0</v>
      </c>
      <c r="Y1721" s="141">
        <f t="shared" si="967"/>
        <v>0</v>
      </c>
      <c r="Z1721" s="141">
        <f t="shared" si="968"/>
        <v>0</v>
      </c>
      <c r="AA1721" s="141">
        <f t="shared" si="969"/>
        <v>0</v>
      </c>
      <c r="AB1721" s="141">
        <f t="shared" si="970"/>
        <v>0</v>
      </c>
      <c r="AC1721" s="141">
        <f t="shared" si="971"/>
        <v>0</v>
      </c>
      <c r="AD1721" s="141">
        <f t="shared" si="972"/>
        <v>0</v>
      </c>
      <c r="AE1721" s="141">
        <f t="shared" si="973"/>
        <v>0</v>
      </c>
      <c r="AF1721" s="141">
        <f t="shared" si="974"/>
        <v>0</v>
      </c>
      <c r="AG1721" s="142"/>
      <c r="AH1721" s="143">
        <f t="shared" si="959"/>
        <v>0</v>
      </c>
      <c r="AI1721" s="143">
        <f t="shared" si="960"/>
        <v>0</v>
      </c>
      <c r="AJ1721" s="143">
        <f t="shared" si="961"/>
        <v>0</v>
      </c>
      <c r="AK1721" s="143">
        <f t="shared" si="962"/>
        <v>0</v>
      </c>
      <c r="AL1721" s="141">
        <f t="shared" si="975"/>
        <v>0</v>
      </c>
      <c r="AM1721" s="141">
        <f t="shared" si="976"/>
        <v>0</v>
      </c>
      <c r="AN1721" s="141">
        <f t="shared" si="977"/>
        <v>0</v>
      </c>
      <c r="AO1721" s="141">
        <f t="shared" si="978"/>
        <v>0</v>
      </c>
      <c r="AP1721" s="141">
        <f t="shared" si="979"/>
        <v>0</v>
      </c>
      <c r="AQ1721" s="141">
        <f t="shared" si="980"/>
        <v>0</v>
      </c>
      <c r="AR1721" s="141">
        <f t="shared" si="981"/>
        <v>0</v>
      </c>
      <c r="AS1721" s="141">
        <f t="shared" si="982"/>
        <v>0</v>
      </c>
      <c r="AT1721" s="142"/>
      <c r="AU1721" s="144">
        <f t="shared" si="963"/>
        <v>0</v>
      </c>
      <c r="AV1721" s="144">
        <f t="shared" si="964"/>
        <v>0</v>
      </c>
      <c r="AW1721" s="144">
        <f t="shared" si="965"/>
        <v>0</v>
      </c>
      <c r="AX1721" s="144">
        <f t="shared" si="966"/>
        <v>0</v>
      </c>
      <c r="AY1721" s="141">
        <f t="shared" si="983"/>
        <v>0</v>
      </c>
      <c r="AZ1721" s="141">
        <f t="shared" si="984"/>
        <v>0</v>
      </c>
      <c r="BA1721" s="141">
        <f t="shared" si="985"/>
        <v>0</v>
      </c>
      <c r="BB1721" s="141">
        <f t="shared" si="986"/>
        <v>0</v>
      </c>
      <c r="BC1721" s="141">
        <f t="shared" si="987"/>
        <v>0</v>
      </c>
      <c r="BD1721" s="141">
        <f t="shared" si="988"/>
        <v>0</v>
      </c>
      <c r="BE1721" s="141">
        <f t="shared" si="989"/>
        <v>0</v>
      </c>
      <c r="BF1721" s="141">
        <f t="shared" si="990"/>
        <v>0</v>
      </c>
      <c r="BG1721" s="105"/>
    </row>
    <row r="1722" spans="13:59" x14ac:dyDescent="0.25">
      <c r="M1722" s="100"/>
      <c r="N1722" s="120"/>
      <c r="O1722" s="121"/>
      <c r="P1722" s="120"/>
      <c r="Q1722" s="120"/>
      <c r="R1722" s="120"/>
      <c r="S1722" s="120"/>
      <c r="T1722" s="139"/>
      <c r="U1722" s="140">
        <f t="shared" si="955"/>
        <v>0</v>
      </c>
      <c r="V1722" s="140">
        <f t="shared" si="956"/>
        <v>0</v>
      </c>
      <c r="W1722" s="140">
        <f t="shared" si="957"/>
        <v>0</v>
      </c>
      <c r="X1722" s="140">
        <f t="shared" si="958"/>
        <v>0</v>
      </c>
      <c r="Y1722" s="141">
        <f t="shared" si="967"/>
        <v>0</v>
      </c>
      <c r="Z1722" s="141">
        <f t="shared" si="968"/>
        <v>0</v>
      </c>
      <c r="AA1722" s="141">
        <f t="shared" si="969"/>
        <v>0</v>
      </c>
      <c r="AB1722" s="141">
        <f t="shared" si="970"/>
        <v>0</v>
      </c>
      <c r="AC1722" s="141">
        <f t="shared" si="971"/>
        <v>0</v>
      </c>
      <c r="AD1722" s="141">
        <f t="shared" si="972"/>
        <v>0</v>
      </c>
      <c r="AE1722" s="141">
        <f t="shared" si="973"/>
        <v>0</v>
      </c>
      <c r="AF1722" s="141">
        <f t="shared" si="974"/>
        <v>0</v>
      </c>
      <c r="AG1722" s="142"/>
      <c r="AH1722" s="143">
        <f t="shared" si="959"/>
        <v>0</v>
      </c>
      <c r="AI1722" s="143">
        <f t="shared" si="960"/>
        <v>0</v>
      </c>
      <c r="AJ1722" s="143">
        <f t="shared" si="961"/>
        <v>0</v>
      </c>
      <c r="AK1722" s="143">
        <f t="shared" si="962"/>
        <v>0</v>
      </c>
      <c r="AL1722" s="141">
        <f t="shared" si="975"/>
        <v>0</v>
      </c>
      <c r="AM1722" s="141">
        <f t="shared" si="976"/>
        <v>0</v>
      </c>
      <c r="AN1722" s="141">
        <f t="shared" si="977"/>
        <v>0</v>
      </c>
      <c r="AO1722" s="141">
        <f t="shared" si="978"/>
        <v>0</v>
      </c>
      <c r="AP1722" s="141">
        <f t="shared" si="979"/>
        <v>0</v>
      </c>
      <c r="AQ1722" s="141">
        <f t="shared" si="980"/>
        <v>0</v>
      </c>
      <c r="AR1722" s="141">
        <f t="shared" si="981"/>
        <v>0</v>
      </c>
      <c r="AS1722" s="141">
        <f t="shared" si="982"/>
        <v>0</v>
      </c>
      <c r="AT1722" s="142"/>
      <c r="AU1722" s="144">
        <f t="shared" si="963"/>
        <v>0</v>
      </c>
      <c r="AV1722" s="144">
        <f t="shared" si="964"/>
        <v>0</v>
      </c>
      <c r="AW1722" s="144">
        <f t="shared" si="965"/>
        <v>0</v>
      </c>
      <c r="AX1722" s="144">
        <f t="shared" si="966"/>
        <v>0</v>
      </c>
      <c r="AY1722" s="141">
        <f t="shared" si="983"/>
        <v>0</v>
      </c>
      <c r="AZ1722" s="141">
        <f t="shared" si="984"/>
        <v>0</v>
      </c>
      <c r="BA1722" s="141">
        <f t="shared" si="985"/>
        <v>0</v>
      </c>
      <c r="BB1722" s="141">
        <f t="shared" si="986"/>
        <v>0</v>
      </c>
      <c r="BC1722" s="141">
        <f t="shared" si="987"/>
        <v>0</v>
      </c>
      <c r="BD1722" s="141">
        <f t="shared" si="988"/>
        <v>0</v>
      </c>
      <c r="BE1722" s="141">
        <f t="shared" si="989"/>
        <v>0</v>
      </c>
      <c r="BF1722" s="141">
        <f t="shared" si="990"/>
        <v>0</v>
      </c>
      <c r="BG1722" s="105"/>
    </row>
    <row r="1723" spans="13:59" x14ac:dyDescent="0.25">
      <c r="M1723" s="100"/>
      <c r="T1723" s="139"/>
      <c r="U1723" s="140">
        <f t="shared" si="955"/>
        <v>0</v>
      </c>
      <c r="V1723" s="140">
        <f t="shared" si="956"/>
        <v>0</v>
      </c>
      <c r="W1723" s="140">
        <f t="shared" si="957"/>
        <v>0</v>
      </c>
      <c r="X1723" s="140">
        <f t="shared" si="958"/>
        <v>0</v>
      </c>
      <c r="Y1723" s="141">
        <f t="shared" si="967"/>
        <v>0</v>
      </c>
      <c r="Z1723" s="141">
        <f t="shared" si="968"/>
        <v>0</v>
      </c>
      <c r="AA1723" s="141">
        <f t="shared" si="969"/>
        <v>0</v>
      </c>
      <c r="AB1723" s="141">
        <f t="shared" si="970"/>
        <v>0</v>
      </c>
      <c r="AC1723" s="141">
        <f t="shared" si="971"/>
        <v>0</v>
      </c>
      <c r="AD1723" s="141">
        <f t="shared" si="972"/>
        <v>0</v>
      </c>
      <c r="AE1723" s="141">
        <f t="shared" si="973"/>
        <v>0</v>
      </c>
      <c r="AF1723" s="141">
        <f t="shared" si="974"/>
        <v>0</v>
      </c>
      <c r="AG1723" s="142"/>
      <c r="AH1723" s="143">
        <f t="shared" si="959"/>
        <v>0</v>
      </c>
      <c r="AI1723" s="143">
        <f t="shared" si="960"/>
        <v>0</v>
      </c>
      <c r="AJ1723" s="143">
        <f t="shared" si="961"/>
        <v>0</v>
      </c>
      <c r="AK1723" s="143">
        <f t="shared" si="962"/>
        <v>0</v>
      </c>
      <c r="AL1723" s="141">
        <f t="shared" si="975"/>
        <v>0</v>
      </c>
      <c r="AM1723" s="141">
        <f t="shared" si="976"/>
        <v>0</v>
      </c>
      <c r="AN1723" s="141">
        <f t="shared" si="977"/>
        <v>0</v>
      </c>
      <c r="AO1723" s="141">
        <f t="shared" si="978"/>
        <v>0</v>
      </c>
      <c r="AP1723" s="141">
        <f t="shared" si="979"/>
        <v>0</v>
      </c>
      <c r="AQ1723" s="141">
        <f t="shared" si="980"/>
        <v>0</v>
      </c>
      <c r="AR1723" s="141">
        <f t="shared" si="981"/>
        <v>0</v>
      </c>
      <c r="AS1723" s="141">
        <f t="shared" si="982"/>
        <v>0</v>
      </c>
      <c r="AT1723" s="142"/>
      <c r="AU1723" s="144">
        <f t="shared" si="963"/>
        <v>0</v>
      </c>
      <c r="AV1723" s="144">
        <f t="shared" si="964"/>
        <v>0</v>
      </c>
      <c r="AW1723" s="144">
        <f t="shared" si="965"/>
        <v>0</v>
      </c>
      <c r="AX1723" s="144">
        <f t="shared" si="966"/>
        <v>0</v>
      </c>
      <c r="AY1723" s="141">
        <f t="shared" si="983"/>
        <v>0</v>
      </c>
      <c r="AZ1723" s="141">
        <f t="shared" si="984"/>
        <v>0</v>
      </c>
      <c r="BA1723" s="141">
        <f t="shared" si="985"/>
        <v>0</v>
      </c>
      <c r="BB1723" s="141">
        <f t="shared" si="986"/>
        <v>0</v>
      </c>
      <c r="BC1723" s="141">
        <f t="shared" si="987"/>
        <v>0</v>
      </c>
      <c r="BD1723" s="141">
        <f t="shared" si="988"/>
        <v>0</v>
      </c>
      <c r="BE1723" s="141">
        <f t="shared" si="989"/>
        <v>0</v>
      </c>
      <c r="BF1723" s="141">
        <f t="shared" si="990"/>
        <v>0</v>
      </c>
      <c r="BG1723" s="105"/>
    </row>
    <row r="1724" spans="13:59" x14ac:dyDescent="0.25">
      <c r="M1724" s="100"/>
      <c r="N1724" s="120"/>
      <c r="O1724" s="121"/>
      <c r="P1724" s="120"/>
      <c r="Q1724" s="120"/>
      <c r="R1724" s="120"/>
      <c r="S1724" s="120"/>
      <c r="T1724" s="139"/>
      <c r="U1724" s="140">
        <f t="shared" si="955"/>
        <v>0</v>
      </c>
      <c r="V1724" s="140">
        <f t="shared" si="956"/>
        <v>0</v>
      </c>
      <c r="W1724" s="140">
        <f t="shared" si="957"/>
        <v>0</v>
      </c>
      <c r="X1724" s="140">
        <f t="shared" si="958"/>
        <v>0</v>
      </c>
      <c r="Y1724" s="141">
        <f t="shared" si="967"/>
        <v>0</v>
      </c>
      <c r="Z1724" s="141">
        <f t="shared" si="968"/>
        <v>0</v>
      </c>
      <c r="AA1724" s="141">
        <f t="shared" si="969"/>
        <v>0</v>
      </c>
      <c r="AB1724" s="141">
        <f t="shared" si="970"/>
        <v>0</v>
      </c>
      <c r="AC1724" s="141">
        <f t="shared" si="971"/>
        <v>0</v>
      </c>
      <c r="AD1724" s="141">
        <f t="shared" si="972"/>
        <v>0</v>
      </c>
      <c r="AE1724" s="141">
        <f t="shared" si="973"/>
        <v>0</v>
      </c>
      <c r="AF1724" s="141">
        <f t="shared" si="974"/>
        <v>0</v>
      </c>
      <c r="AG1724" s="142"/>
      <c r="AH1724" s="143">
        <f t="shared" si="959"/>
        <v>0</v>
      </c>
      <c r="AI1724" s="143">
        <f t="shared" si="960"/>
        <v>0</v>
      </c>
      <c r="AJ1724" s="143">
        <f t="shared" si="961"/>
        <v>0</v>
      </c>
      <c r="AK1724" s="143">
        <f t="shared" si="962"/>
        <v>0</v>
      </c>
      <c r="AL1724" s="141">
        <f t="shared" si="975"/>
        <v>0</v>
      </c>
      <c r="AM1724" s="141">
        <f t="shared" si="976"/>
        <v>0</v>
      </c>
      <c r="AN1724" s="141">
        <f t="shared" si="977"/>
        <v>0</v>
      </c>
      <c r="AO1724" s="141">
        <f t="shared" si="978"/>
        <v>0</v>
      </c>
      <c r="AP1724" s="141">
        <f t="shared" si="979"/>
        <v>0</v>
      </c>
      <c r="AQ1724" s="141">
        <f t="shared" si="980"/>
        <v>0</v>
      </c>
      <c r="AR1724" s="141">
        <f t="shared" si="981"/>
        <v>0</v>
      </c>
      <c r="AS1724" s="141">
        <f t="shared" si="982"/>
        <v>0</v>
      </c>
      <c r="AT1724" s="142"/>
      <c r="AU1724" s="144">
        <f t="shared" si="963"/>
        <v>0</v>
      </c>
      <c r="AV1724" s="144">
        <f t="shared" si="964"/>
        <v>0</v>
      </c>
      <c r="AW1724" s="144">
        <f t="shared" si="965"/>
        <v>0</v>
      </c>
      <c r="AX1724" s="144">
        <f t="shared" si="966"/>
        <v>0</v>
      </c>
      <c r="AY1724" s="141">
        <f t="shared" si="983"/>
        <v>0</v>
      </c>
      <c r="AZ1724" s="141">
        <f t="shared" si="984"/>
        <v>0</v>
      </c>
      <c r="BA1724" s="141">
        <f t="shared" si="985"/>
        <v>0</v>
      </c>
      <c r="BB1724" s="141">
        <f t="shared" si="986"/>
        <v>0</v>
      </c>
      <c r="BC1724" s="141">
        <f t="shared" si="987"/>
        <v>0</v>
      </c>
      <c r="BD1724" s="141">
        <f t="shared" si="988"/>
        <v>0</v>
      </c>
      <c r="BE1724" s="141">
        <f t="shared" si="989"/>
        <v>0</v>
      </c>
      <c r="BF1724" s="141">
        <f t="shared" si="990"/>
        <v>0</v>
      </c>
      <c r="BG1724" s="105"/>
    </row>
    <row r="1725" spans="13:59" x14ac:dyDescent="0.25">
      <c r="M1725" s="100"/>
      <c r="T1725" s="139"/>
      <c r="U1725" s="140">
        <f t="shared" si="955"/>
        <v>0</v>
      </c>
      <c r="V1725" s="140">
        <f t="shared" si="956"/>
        <v>0</v>
      </c>
      <c r="W1725" s="140">
        <f t="shared" si="957"/>
        <v>0</v>
      </c>
      <c r="X1725" s="140">
        <f t="shared" si="958"/>
        <v>0</v>
      </c>
      <c r="Y1725" s="141">
        <f t="shared" si="967"/>
        <v>0</v>
      </c>
      <c r="Z1725" s="141">
        <f t="shared" si="968"/>
        <v>0</v>
      </c>
      <c r="AA1725" s="141">
        <f t="shared" si="969"/>
        <v>0</v>
      </c>
      <c r="AB1725" s="141">
        <f t="shared" si="970"/>
        <v>0</v>
      </c>
      <c r="AC1725" s="141">
        <f t="shared" si="971"/>
        <v>0</v>
      </c>
      <c r="AD1725" s="141">
        <f t="shared" si="972"/>
        <v>0</v>
      </c>
      <c r="AE1725" s="141">
        <f t="shared" si="973"/>
        <v>0</v>
      </c>
      <c r="AF1725" s="141">
        <f t="shared" si="974"/>
        <v>0</v>
      </c>
      <c r="AG1725" s="142"/>
      <c r="AH1725" s="143">
        <f t="shared" si="959"/>
        <v>0</v>
      </c>
      <c r="AI1725" s="143">
        <f t="shared" si="960"/>
        <v>0</v>
      </c>
      <c r="AJ1725" s="143">
        <f t="shared" si="961"/>
        <v>0</v>
      </c>
      <c r="AK1725" s="143">
        <f t="shared" si="962"/>
        <v>0</v>
      </c>
      <c r="AL1725" s="141">
        <f t="shared" si="975"/>
        <v>0</v>
      </c>
      <c r="AM1725" s="141">
        <f t="shared" si="976"/>
        <v>0</v>
      </c>
      <c r="AN1725" s="141">
        <f t="shared" si="977"/>
        <v>0</v>
      </c>
      <c r="AO1725" s="141">
        <f t="shared" si="978"/>
        <v>0</v>
      </c>
      <c r="AP1725" s="141">
        <f t="shared" si="979"/>
        <v>0</v>
      </c>
      <c r="AQ1725" s="141">
        <f t="shared" si="980"/>
        <v>0</v>
      </c>
      <c r="AR1725" s="141">
        <f t="shared" si="981"/>
        <v>0</v>
      </c>
      <c r="AS1725" s="141">
        <f t="shared" si="982"/>
        <v>0</v>
      </c>
      <c r="AT1725" s="142"/>
      <c r="AU1725" s="144">
        <f t="shared" si="963"/>
        <v>0</v>
      </c>
      <c r="AV1725" s="144">
        <f t="shared" si="964"/>
        <v>0</v>
      </c>
      <c r="AW1725" s="144">
        <f t="shared" si="965"/>
        <v>0</v>
      </c>
      <c r="AX1725" s="144">
        <f t="shared" si="966"/>
        <v>0</v>
      </c>
      <c r="AY1725" s="141">
        <f t="shared" si="983"/>
        <v>0</v>
      </c>
      <c r="AZ1725" s="141">
        <f t="shared" si="984"/>
        <v>0</v>
      </c>
      <c r="BA1725" s="141">
        <f t="shared" si="985"/>
        <v>0</v>
      </c>
      <c r="BB1725" s="141">
        <f t="shared" si="986"/>
        <v>0</v>
      </c>
      <c r="BC1725" s="141">
        <f t="shared" si="987"/>
        <v>0</v>
      </c>
      <c r="BD1725" s="141">
        <f t="shared" si="988"/>
        <v>0</v>
      </c>
      <c r="BE1725" s="141">
        <f t="shared" si="989"/>
        <v>0</v>
      </c>
      <c r="BF1725" s="141">
        <f t="shared" si="990"/>
        <v>0</v>
      </c>
      <c r="BG1725" s="105"/>
    </row>
    <row r="1726" spans="13:59" x14ac:dyDescent="0.25">
      <c r="M1726" s="100"/>
      <c r="N1726" s="120"/>
      <c r="O1726" s="121"/>
      <c r="P1726" s="120"/>
      <c r="Q1726" s="120"/>
      <c r="R1726" s="120"/>
      <c r="S1726" s="120"/>
      <c r="T1726" s="139"/>
      <c r="U1726" s="140">
        <f t="shared" si="955"/>
        <v>0</v>
      </c>
      <c r="V1726" s="140">
        <f t="shared" si="956"/>
        <v>0</v>
      </c>
      <c r="W1726" s="140">
        <f t="shared" si="957"/>
        <v>0</v>
      </c>
      <c r="X1726" s="140">
        <f t="shared" si="958"/>
        <v>0</v>
      </c>
      <c r="Y1726" s="141">
        <f t="shared" si="967"/>
        <v>0</v>
      </c>
      <c r="Z1726" s="141">
        <f t="shared" si="968"/>
        <v>0</v>
      </c>
      <c r="AA1726" s="141">
        <f t="shared" si="969"/>
        <v>0</v>
      </c>
      <c r="AB1726" s="141">
        <f t="shared" si="970"/>
        <v>0</v>
      </c>
      <c r="AC1726" s="141">
        <f t="shared" si="971"/>
        <v>0</v>
      </c>
      <c r="AD1726" s="141">
        <f t="shared" si="972"/>
        <v>0</v>
      </c>
      <c r="AE1726" s="141">
        <f t="shared" si="973"/>
        <v>0</v>
      </c>
      <c r="AF1726" s="141">
        <f t="shared" si="974"/>
        <v>0</v>
      </c>
      <c r="AG1726" s="142"/>
      <c r="AH1726" s="143">
        <f t="shared" si="959"/>
        <v>0</v>
      </c>
      <c r="AI1726" s="143">
        <f t="shared" si="960"/>
        <v>0</v>
      </c>
      <c r="AJ1726" s="143">
        <f t="shared" si="961"/>
        <v>0</v>
      </c>
      <c r="AK1726" s="143">
        <f t="shared" si="962"/>
        <v>0</v>
      </c>
      <c r="AL1726" s="141">
        <f t="shared" si="975"/>
        <v>0</v>
      </c>
      <c r="AM1726" s="141">
        <f t="shared" si="976"/>
        <v>0</v>
      </c>
      <c r="AN1726" s="141">
        <f t="shared" si="977"/>
        <v>0</v>
      </c>
      <c r="AO1726" s="141">
        <f t="shared" si="978"/>
        <v>0</v>
      </c>
      <c r="AP1726" s="141">
        <f t="shared" si="979"/>
        <v>0</v>
      </c>
      <c r="AQ1726" s="141">
        <f t="shared" si="980"/>
        <v>0</v>
      </c>
      <c r="AR1726" s="141">
        <f t="shared" si="981"/>
        <v>0</v>
      </c>
      <c r="AS1726" s="141">
        <f t="shared" si="982"/>
        <v>0</v>
      </c>
      <c r="AT1726" s="142"/>
      <c r="AU1726" s="144">
        <f t="shared" si="963"/>
        <v>0</v>
      </c>
      <c r="AV1726" s="144">
        <f t="shared" si="964"/>
        <v>0</v>
      </c>
      <c r="AW1726" s="144">
        <f t="shared" si="965"/>
        <v>0</v>
      </c>
      <c r="AX1726" s="144">
        <f t="shared" si="966"/>
        <v>0</v>
      </c>
      <c r="AY1726" s="141">
        <f t="shared" si="983"/>
        <v>0</v>
      </c>
      <c r="AZ1726" s="141">
        <f t="shared" si="984"/>
        <v>0</v>
      </c>
      <c r="BA1726" s="141">
        <f t="shared" si="985"/>
        <v>0</v>
      </c>
      <c r="BB1726" s="141">
        <f t="shared" si="986"/>
        <v>0</v>
      </c>
      <c r="BC1726" s="141">
        <f t="shared" si="987"/>
        <v>0</v>
      </c>
      <c r="BD1726" s="141">
        <f t="shared" si="988"/>
        <v>0</v>
      </c>
      <c r="BE1726" s="141">
        <f t="shared" si="989"/>
        <v>0</v>
      </c>
      <c r="BF1726" s="141">
        <f t="shared" si="990"/>
        <v>0</v>
      </c>
      <c r="BG1726" s="105"/>
    </row>
    <row r="1727" spans="13:59" x14ac:dyDescent="0.25">
      <c r="M1727" s="100"/>
      <c r="N1727" s="120"/>
      <c r="O1727" s="121"/>
      <c r="P1727" s="120"/>
      <c r="Q1727" s="120"/>
      <c r="R1727" s="120"/>
      <c r="S1727" s="120"/>
      <c r="T1727" s="139"/>
      <c r="U1727" s="140">
        <f t="shared" si="955"/>
        <v>0</v>
      </c>
      <c r="V1727" s="140">
        <f t="shared" si="956"/>
        <v>0</v>
      </c>
      <c r="W1727" s="140">
        <f t="shared" si="957"/>
        <v>0</v>
      </c>
      <c r="X1727" s="140">
        <f t="shared" si="958"/>
        <v>0</v>
      </c>
      <c r="Y1727" s="141">
        <f t="shared" si="967"/>
        <v>0</v>
      </c>
      <c r="Z1727" s="141">
        <f t="shared" si="968"/>
        <v>0</v>
      </c>
      <c r="AA1727" s="141">
        <f t="shared" si="969"/>
        <v>0</v>
      </c>
      <c r="AB1727" s="141">
        <f t="shared" si="970"/>
        <v>0</v>
      </c>
      <c r="AC1727" s="141">
        <f t="shared" si="971"/>
        <v>0</v>
      </c>
      <c r="AD1727" s="141">
        <f t="shared" si="972"/>
        <v>0</v>
      </c>
      <c r="AE1727" s="141">
        <f t="shared" si="973"/>
        <v>0</v>
      </c>
      <c r="AF1727" s="141">
        <f t="shared" si="974"/>
        <v>0</v>
      </c>
      <c r="AG1727" s="142"/>
      <c r="AH1727" s="143">
        <f t="shared" si="959"/>
        <v>0</v>
      </c>
      <c r="AI1727" s="143">
        <f t="shared" si="960"/>
        <v>0</v>
      </c>
      <c r="AJ1727" s="143">
        <f t="shared" si="961"/>
        <v>0</v>
      </c>
      <c r="AK1727" s="143">
        <f t="shared" si="962"/>
        <v>0</v>
      </c>
      <c r="AL1727" s="141">
        <f t="shared" si="975"/>
        <v>0</v>
      </c>
      <c r="AM1727" s="141">
        <f t="shared" si="976"/>
        <v>0</v>
      </c>
      <c r="AN1727" s="141">
        <f t="shared" si="977"/>
        <v>0</v>
      </c>
      <c r="AO1727" s="141">
        <f t="shared" si="978"/>
        <v>0</v>
      </c>
      <c r="AP1727" s="141">
        <f t="shared" si="979"/>
        <v>0</v>
      </c>
      <c r="AQ1727" s="141">
        <f t="shared" si="980"/>
        <v>0</v>
      </c>
      <c r="AR1727" s="141">
        <f t="shared" si="981"/>
        <v>0</v>
      </c>
      <c r="AS1727" s="141">
        <f t="shared" si="982"/>
        <v>0</v>
      </c>
      <c r="AT1727" s="142"/>
      <c r="AU1727" s="144">
        <f t="shared" si="963"/>
        <v>0</v>
      </c>
      <c r="AV1727" s="144">
        <f t="shared" si="964"/>
        <v>0</v>
      </c>
      <c r="AW1727" s="144">
        <f t="shared" si="965"/>
        <v>0</v>
      </c>
      <c r="AX1727" s="144">
        <f t="shared" si="966"/>
        <v>0</v>
      </c>
      <c r="AY1727" s="141">
        <f t="shared" si="983"/>
        <v>0</v>
      </c>
      <c r="AZ1727" s="141">
        <f t="shared" si="984"/>
        <v>0</v>
      </c>
      <c r="BA1727" s="141">
        <f t="shared" si="985"/>
        <v>0</v>
      </c>
      <c r="BB1727" s="141">
        <f t="shared" si="986"/>
        <v>0</v>
      </c>
      <c r="BC1727" s="141">
        <f t="shared" si="987"/>
        <v>0</v>
      </c>
      <c r="BD1727" s="141">
        <f t="shared" si="988"/>
        <v>0</v>
      </c>
      <c r="BE1727" s="141">
        <f t="shared" si="989"/>
        <v>0</v>
      </c>
      <c r="BF1727" s="141">
        <f t="shared" si="990"/>
        <v>0</v>
      </c>
      <c r="BG1727" s="105"/>
    </row>
    <row r="1728" spans="13:59" x14ac:dyDescent="0.25">
      <c r="M1728" s="100"/>
      <c r="N1728" s="120"/>
      <c r="O1728" s="121"/>
      <c r="P1728" s="120"/>
      <c r="Q1728" s="120"/>
      <c r="R1728" s="120"/>
      <c r="S1728" s="120"/>
      <c r="T1728" s="139"/>
      <c r="U1728" s="140">
        <f t="shared" si="955"/>
        <v>0</v>
      </c>
      <c r="V1728" s="140">
        <f t="shared" si="956"/>
        <v>0</v>
      </c>
      <c r="W1728" s="140">
        <f t="shared" si="957"/>
        <v>0</v>
      </c>
      <c r="X1728" s="140">
        <f t="shared" si="958"/>
        <v>0</v>
      </c>
      <c r="Y1728" s="141">
        <f t="shared" si="967"/>
        <v>0</v>
      </c>
      <c r="Z1728" s="141">
        <f t="shared" si="968"/>
        <v>0</v>
      </c>
      <c r="AA1728" s="141">
        <f t="shared" si="969"/>
        <v>0</v>
      </c>
      <c r="AB1728" s="141">
        <f t="shared" si="970"/>
        <v>0</v>
      </c>
      <c r="AC1728" s="141">
        <f t="shared" si="971"/>
        <v>0</v>
      </c>
      <c r="AD1728" s="141">
        <f t="shared" si="972"/>
        <v>0</v>
      </c>
      <c r="AE1728" s="141">
        <f t="shared" si="973"/>
        <v>0</v>
      </c>
      <c r="AF1728" s="141">
        <f t="shared" si="974"/>
        <v>0</v>
      </c>
      <c r="AG1728" s="142"/>
      <c r="AH1728" s="143">
        <f t="shared" si="959"/>
        <v>0</v>
      </c>
      <c r="AI1728" s="143">
        <f t="shared" si="960"/>
        <v>0</v>
      </c>
      <c r="AJ1728" s="143">
        <f t="shared" si="961"/>
        <v>0</v>
      </c>
      <c r="AK1728" s="143">
        <f t="shared" si="962"/>
        <v>0</v>
      </c>
      <c r="AL1728" s="141">
        <f t="shared" si="975"/>
        <v>0</v>
      </c>
      <c r="AM1728" s="141">
        <f t="shared" si="976"/>
        <v>0</v>
      </c>
      <c r="AN1728" s="141">
        <f t="shared" si="977"/>
        <v>0</v>
      </c>
      <c r="AO1728" s="141">
        <f t="shared" si="978"/>
        <v>0</v>
      </c>
      <c r="AP1728" s="141">
        <f t="shared" si="979"/>
        <v>0</v>
      </c>
      <c r="AQ1728" s="141">
        <f t="shared" si="980"/>
        <v>0</v>
      </c>
      <c r="AR1728" s="141">
        <f t="shared" si="981"/>
        <v>0</v>
      </c>
      <c r="AS1728" s="141">
        <f t="shared" si="982"/>
        <v>0</v>
      </c>
      <c r="AT1728" s="142"/>
      <c r="AU1728" s="144">
        <f t="shared" si="963"/>
        <v>0</v>
      </c>
      <c r="AV1728" s="144">
        <f t="shared" si="964"/>
        <v>0</v>
      </c>
      <c r="AW1728" s="144">
        <f t="shared" si="965"/>
        <v>0</v>
      </c>
      <c r="AX1728" s="144">
        <f t="shared" si="966"/>
        <v>0</v>
      </c>
      <c r="AY1728" s="141">
        <f t="shared" si="983"/>
        <v>0</v>
      </c>
      <c r="AZ1728" s="141">
        <f t="shared" si="984"/>
        <v>0</v>
      </c>
      <c r="BA1728" s="141">
        <f t="shared" si="985"/>
        <v>0</v>
      </c>
      <c r="BB1728" s="141">
        <f t="shared" si="986"/>
        <v>0</v>
      </c>
      <c r="BC1728" s="141">
        <f t="shared" si="987"/>
        <v>0</v>
      </c>
      <c r="BD1728" s="141">
        <f t="shared" si="988"/>
        <v>0</v>
      </c>
      <c r="BE1728" s="141">
        <f t="shared" si="989"/>
        <v>0</v>
      </c>
      <c r="BF1728" s="141">
        <f t="shared" si="990"/>
        <v>0</v>
      </c>
      <c r="BG1728" s="105"/>
    </row>
    <row r="1729" spans="13:59" x14ac:dyDescent="0.25">
      <c r="M1729" s="100"/>
      <c r="N1729" s="120"/>
      <c r="O1729" s="121"/>
      <c r="P1729" s="120"/>
      <c r="Q1729" s="120"/>
      <c r="R1729" s="120"/>
      <c r="S1729" s="120"/>
      <c r="T1729" s="139"/>
      <c r="U1729" s="140">
        <f t="shared" si="955"/>
        <v>0</v>
      </c>
      <c r="V1729" s="140">
        <f t="shared" si="956"/>
        <v>0</v>
      </c>
      <c r="W1729" s="140">
        <f t="shared" si="957"/>
        <v>0</v>
      </c>
      <c r="X1729" s="140">
        <f t="shared" si="958"/>
        <v>0</v>
      </c>
      <c r="Y1729" s="141">
        <f t="shared" si="967"/>
        <v>0</v>
      </c>
      <c r="Z1729" s="141">
        <f t="shared" si="968"/>
        <v>0</v>
      </c>
      <c r="AA1729" s="141">
        <f t="shared" si="969"/>
        <v>0</v>
      </c>
      <c r="AB1729" s="141">
        <f t="shared" si="970"/>
        <v>0</v>
      </c>
      <c r="AC1729" s="141">
        <f t="shared" si="971"/>
        <v>0</v>
      </c>
      <c r="AD1729" s="141">
        <f t="shared" si="972"/>
        <v>0</v>
      </c>
      <c r="AE1729" s="141">
        <f t="shared" si="973"/>
        <v>0</v>
      </c>
      <c r="AF1729" s="141">
        <f t="shared" si="974"/>
        <v>0</v>
      </c>
      <c r="AG1729" s="142"/>
      <c r="AH1729" s="143">
        <f t="shared" si="959"/>
        <v>0</v>
      </c>
      <c r="AI1729" s="143">
        <f t="shared" si="960"/>
        <v>0</v>
      </c>
      <c r="AJ1729" s="143">
        <f t="shared" si="961"/>
        <v>0</v>
      </c>
      <c r="AK1729" s="143">
        <f t="shared" si="962"/>
        <v>0</v>
      </c>
      <c r="AL1729" s="141">
        <f t="shared" si="975"/>
        <v>0</v>
      </c>
      <c r="AM1729" s="141">
        <f t="shared" si="976"/>
        <v>0</v>
      </c>
      <c r="AN1729" s="141">
        <f t="shared" si="977"/>
        <v>0</v>
      </c>
      <c r="AO1729" s="141">
        <f t="shared" si="978"/>
        <v>0</v>
      </c>
      <c r="AP1729" s="141">
        <f t="shared" si="979"/>
        <v>0</v>
      </c>
      <c r="AQ1729" s="141">
        <f t="shared" si="980"/>
        <v>0</v>
      </c>
      <c r="AR1729" s="141">
        <f t="shared" si="981"/>
        <v>0</v>
      </c>
      <c r="AS1729" s="141">
        <f t="shared" si="982"/>
        <v>0</v>
      </c>
      <c r="AT1729" s="142"/>
      <c r="AU1729" s="144">
        <f t="shared" si="963"/>
        <v>0</v>
      </c>
      <c r="AV1729" s="144">
        <f t="shared" si="964"/>
        <v>0</v>
      </c>
      <c r="AW1729" s="144">
        <f t="shared" si="965"/>
        <v>0</v>
      </c>
      <c r="AX1729" s="144">
        <f t="shared" si="966"/>
        <v>0</v>
      </c>
      <c r="AY1729" s="141">
        <f t="shared" si="983"/>
        <v>0</v>
      </c>
      <c r="AZ1729" s="141">
        <f t="shared" si="984"/>
        <v>0</v>
      </c>
      <c r="BA1729" s="141">
        <f t="shared" si="985"/>
        <v>0</v>
      </c>
      <c r="BB1729" s="141">
        <f t="shared" si="986"/>
        <v>0</v>
      </c>
      <c r="BC1729" s="141">
        <f t="shared" si="987"/>
        <v>0</v>
      </c>
      <c r="BD1729" s="141">
        <f t="shared" si="988"/>
        <v>0</v>
      </c>
      <c r="BE1729" s="141">
        <f t="shared" si="989"/>
        <v>0</v>
      </c>
      <c r="BF1729" s="141">
        <f t="shared" si="990"/>
        <v>0</v>
      </c>
      <c r="BG1729" s="105"/>
    </row>
    <row r="1730" spans="13:59" x14ac:dyDescent="0.25">
      <c r="M1730" s="100"/>
      <c r="N1730" s="120"/>
      <c r="O1730" s="121"/>
      <c r="P1730" s="120"/>
      <c r="Q1730" s="120"/>
      <c r="R1730" s="120"/>
      <c r="S1730" s="120"/>
      <c r="T1730" s="139"/>
      <c r="U1730" s="140">
        <f t="shared" ref="U1730:U1793" si="991">IF($O1730&gt;0,IF(($O1730-PSafe2SafeDist)/WalkRate&gt;=WaveArrival*60,1,1-LOGNORMDIST((WaveArrival*60-($O1730-PSafe2SafeDist)/WalkRate),LN(WaveArrival*60*Cprep_Good),Cstd_Good)),0)</f>
        <v>0</v>
      </c>
      <c r="V1730" s="140">
        <f t="shared" ref="V1730:V1793" si="992">IF($O1730&gt;0,IF(($O1730)/WalkRate&gt;=WaveArrival*60,1,1-LOGNORMDIST((WaveArrival*60-($O1730)/WalkRate),LN(WaveArrival*60*Cprep_Good),Cstd_Good)),0)</f>
        <v>0</v>
      </c>
      <c r="W1730" s="140">
        <f t="shared" ref="W1730:W1793" si="993">IF($O1730&gt;0,IF(($O1730-PSafe2SafeDist)/(WalkRate*SpeedAdj_O65)&gt;=WaveArrival*60,1,1-LOGNORMDIST((WaveArrival*60-($O1730-PSafe2SafeDist)/(WalkRate*SpeedAdj_O65)),LN(WaveArrival*60*Cprep_Good),Cstd_Good)),0)</f>
        <v>0</v>
      </c>
      <c r="X1730" s="140">
        <f t="shared" ref="X1730:X1793" si="994">IF($O1730&gt;0,IF(($O1730)/(WalkRate*SpeedAdj_O65)&gt;=WaveArrival*60,1,1-LOGNORMDIST((WaveArrival*60-($O1730)/(WalkRate*SpeedAdj_O65)),LN(WaveArrival*60*Cprep_Good),Cstd_Good)),0)</f>
        <v>0</v>
      </c>
      <c r="Y1730" s="141">
        <f t="shared" si="967"/>
        <v>0</v>
      </c>
      <c r="Z1730" s="141">
        <f t="shared" si="968"/>
        <v>0</v>
      </c>
      <c r="AA1730" s="141">
        <f t="shared" si="969"/>
        <v>0</v>
      </c>
      <c r="AB1730" s="141">
        <f t="shared" si="970"/>
        <v>0</v>
      </c>
      <c r="AC1730" s="141">
        <f t="shared" si="971"/>
        <v>0</v>
      </c>
      <c r="AD1730" s="141">
        <f t="shared" si="972"/>
        <v>0</v>
      </c>
      <c r="AE1730" s="141">
        <f t="shared" si="973"/>
        <v>0</v>
      </c>
      <c r="AF1730" s="141">
        <f t="shared" si="974"/>
        <v>0</v>
      </c>
      <c r="AG1730" s="142"/>
      <c r="AH1730" s="143">
        <f t="shared" ref="AH1730:AH1793" si="995">IF($O1730&gt;0,IF(($O1730-PSafe2SafeDist)/WalkRate&gt;=WaveArrival*60,1,1-LOGNORMDIST((WaveArrival*60-($O1730-PSafe2SafeDist)/WalkRate),LN(WaveArrival*60*Cprep_Fair),Cstd_Fair)),0)</f>
        <v>0</v>
      </c>
      <c r="AI1730" s="143">
        <f t="shared" ref="AI1730:AI1793" si="996">IF($O1730&gt;0,IF(($O1730)/WalkRate&gt;=WaveArrival*60,1,1-LOGNORMDIST((WaveArrival*60-($O1730)/WalkRate),LN(WaveArrival*60*Cprep_Fair),Cstd_Fair)),0)</f>
        <v>0</v>
      </c>
      <c r="AJ1730" s="143">
        <f t="shared" ref="AJ1730:AJ1793" si="997">IF($O1730&gt;0,IF(($O1730-PSafe2SafeDist)/(WalkRate*SpeedAdj_O65)&gt;=WaveArrival*60,1,1-LOGNORMDIST((WaveArrival*60-($O1730-PSafe2SafeDist)/(WalkRate*SpeedAdj_O65)),LN(WaveArrival*60*Cprep_Fair),Cstd_Fair)),0)</f>
        <v>0</v>
      </c>
      <c r="AK1730" s="143">
        <f t="shared" ref="AK1730:AK1793" si="998">IF($O1730&gt;0,IF(($O1730)/(WalkRate*SpeedAdj_O65)&gt;=WaveArrival*60,1,1-LOGNORMDIST((WaveArrival*60-($O1730)/(WalkRate*SpeedAdj_O65)),LN(WaveArrival*60*Cprep_Fair),Cstd_Fair)),0)</f>
        <v>0</v>
      </c>
      <c r="AL1730" s="141">
        <f t="shared" si="975"/>
        <v>0</v>
      </c>
      <c r="AM1730" s="141">
        <f t="shared" si="976"/>
        <v>0</v>
      </c>
      <c r="AN1730" s="141">
        <f t="shared" si="977"/>
        <v>0</v>
      </c>
      <c r="AO1730" s="141">
        <f t="shared" si="978"/>
        <v>0</v>
      </c>
      <c r="AP1730" s="141">
        <f t="shared" si="979"/>
        <v>0</v>
      </c>
      <c r="AQ1730" s="141">
        <f t="shared" si="980"/>
        <v>0</v>
      </c>
      <c r="AR1730" s="141">
        <f t="shared" si="981"/>
        <v>0</v>
      </c>
      <c r="AS1730" s="141">
        <f t="shared" si="982"/>
        <v>0</v>
      </c>
      <c r="AT1730" s="142"/>
      <c r="AU1730" s="144">
        <f t="shared" ref="AU1730:AU1793" si="999">IF($O1730&gt;0,IF(($O1730-PSafe2SafeDist)/WalkRate&gt;=WaveArrival*60,1,1-LOGNORMDIST((WaveArrival*60-($O1730-PSafe2SafeDist)/WalkRate),LN(WaveArrival*60*Cprep_Poor),Cstd_Poor)),0)</f>
        <v>0</v>
      </c>
      <c r="AV1730" s="144">
        <f t="shared" ref="AV1730:AV1793" si="1000">IF($O1730&gt;0,IF(($O1730)/WalkRate&gt;=WaveArrival*60,1,1-LOGNORMDIST((WaveArrival*60-($O1730)/WalkRate),LN(WaveArrival*60*Cprep_Poor),Cstd_Poor)),0)</f>
        <v>0</v>
      </c>
      <c r="AW1730" s="144">
        <f t="shared" ref="AW1730:AW1793" si="1001">IF($O1730&gt;0,IF(($O1730-PSafe2SafeDist)/(WalkRate*SpeedAdj_O65)&gt;=WaveArrival*60,1,1-LOGNORMDIST((WaveArrival*60-($O1730-PSafe2SafeDist)/(WalkRate*SpeedAdj_O65)),LN(WaveArrival*60*Cprep_Poor),Cstd_Poor)),0)</f>
        <v>0</v>
      </c>
      <c r="AX1730" s="144">
        <f t="shared" ref="AX1730:AX1793" si="1002">IF($O1730&gt;0,IF(($O1730)/(WalkRate*SpeedAdj_O65)&gt;=WaveArrival*60,1,1-LOGNORMDIST((WaveArrival*60-($O1730)/(WalkRate*SpeedAdj_O65)),LN(WaveArrival*60*Cprep_Poor),Cstd_Poor)),0)</f>
        <v>0</v>
      </c>
      <c r="AY1730" s="141">
        <f t="shared" si="983"/>
        <v>0</v>
      </c>
      <c r="AZ1730" s="141">
        <f t="shared" si="984"/>
        <v>0</v>
      </c>
      <c r="BA1730" s="141">
        <f t="shared" si="985"/>
        <v>0</v>
      </c>
      <c r="BB1730" s="141">
        <f t="shared" si="986"/>
        <v>0</v>
      </c>
      <c r="BC1730" s="141">
        <f t="shared" si="987"/>
        <v>0</v>
      </c>
      <c r="BD1730" s="141">
        <f t="shared" si="988"/>
        <v>0</v>
      </c>
      <c r="BE1730" s="141">
        <f t="shared" si="989"/>
        <v>0</v>
      </c>
      <c r="BF1730" s="141">
        <f t="shared" si="990"/>
        <v>0</v>
      </c>
      <c r="BG1730" s="105"/>
    </row>
    <row r="1731" spans="13:59" x14ac:dyDescent="0.25">
      <c r="M1731" s="100"/>
      <c r="N1731" s="120"/>
      <c r="O1731" s="121"/>
      <c r="P1731" s="120"/>
      <c r="Q1731" s="120"/>
      <c r="R1731" s="120"/>
      <c r="S1731" s="120"/>
      <c r="T1731" s="139"/>
      <c r="U1731" s="140">
        <f t="shared" si="991"/>
        <v>0</v>
      </c>
      <c r="V1731" s="140">
        <f t="shared" si="992"/>
        <v>0</v>
      </c>
      <c r="W1731" s="140">
        <f t="shared" si="993"/>
        <v>0</v>
      </c>
      <c r="X1731" s="140">
        <f t="shared" si="994"/>
        <v>0</v>
      </c>
      <c r="Y1731" s="141">
        <f t="shared" ref="Y1731:Y1794" si="1003">IF($P1731&gt;0,U1731*$P1731*0.99 +$P1731*(V1731-U1731)*PSafe_FatalRate,0)</f>
        <v>0</v>
      </c>
      <c r="Z1731" s="141">
        <f t="shared" ref="Z1731:Z1794" si="1004">IF($P1731&gt;0,$P1731*V1731-Y1731,0)</f>
        <v>0</v>
      </c>
      <c r="AA1731" s="141">
        <f t="shared" ref="AA1731:AA1794" si="1005">IF($Q1731&gt;0,W1731*$Q1731*0.99 +$Q1731*(X1731-W1731)*PSafe_FatalRate,0)</f>
        <v>0</v>
      </c>
      <c r="AB1731" s="141">
        <f t="shared" ref="AB1731:AB1794" si="1006">IF($Q1731&gt;0,$Q1731*X1731-AA1731,0)</f>
        <v>0</v>
      </c>
      <c r="AC1731" s="141">
        <f t="shared" ref="AC1731:AC1794" si="1007">IF($R1731&gt;0,U1731*$R1731*0.99 +$R1731*(V1731-U1731)*PSafe_FatalRate,0)</f>
        <v>0</v>
      </c>
      <c r="AD1731" s="141">
        <f t="shared" ref="AD1731:AD1794" si="1008">IF($R1731&gt;0,$R1731*V1731-AC1731,0)</f>
        <v>0</v>
      </c>
      <c r="AE1731" s="141">
        <f t="shared" ref="AE1731:AE1794" si="1009">IF($S1731&gt;0,W1731*$S1731*0.99 +$S1731*(X1731-W1731)*PSafe_FatalRate,0)</f>
        <v>0</v>
      </c>
      <c r="AF1731" s="141">
        <f t="shared" ref="AF1731:AF1794" si="1010">IF($S1731&gt;0,$S1731*X1731-AE1731,0)</f>
        <v>0</v>
      </c>
      <c r="AG1731" s="142"/>
      <c r="AH1731" s="143">
        <f t="shared" si="995"/>
        <v>0</v>
      </c>
      <c r="AI1731" s="143">
        <f t="shared" si="996"/>
        <v>0</v>
      </c>
      <c r="AJ1731" s="143">
        <f t="shared" si="997"/>
        <v>0</v>
      </c>
      <c r="AK1731" s="143">
        <f t="shared" si="998"/>
        <v>0</v>
      </c>
      <c r="AL1731" s="141">
        <f t="shared" ref="AL1731:AL1794" si="1011">IF($P1731&gt;0,AH1731*$P1731*0.99 +$P1731*(AI1731-AH1731)*PSafe_FatalRate,0)</f>
        <v>0</v>
      </c>
      <c r="AM1731" s="141">
        <f t="shared" ref="AM1731:AM1794" si="1012">IF($P1731&gt;0,$P1731*AI1731-AL1731,0)</f>
        <v>0</v>
      </c>
      <c r="AN1731" s="141">
        <f t="shared" ref="AN1731:AN1794" si="1013">IF($Q1731&gt;0,AJ1731*$Q1731*0.99 +$Q1731*(AK1731-AJ1731)*PSafe_FatalRate,0)</f>
        <v>0</v>
      </c>
      <c r="AO1731" s="141">
        <f t="shared" ref="AO1731:AO1794" si="1014">IF($Q1731&gt;0,$Q1731*AK1731-AN1731,0)</f>
        <v>0</v>
      </c>
      <c r="AP1731" s="141">
        <f t="shared" ref="AP1731:AP1794" si="1015">IF($R1731&gt;0,AH1731*$R1731*0.99 +$R1731*(AI1731-AH1731)*PSafe_FatalRate,0)</f>
        <v>0</v>
      </c>
      <c r="AQ1731" s="141">
        <f t="shared" ref="AQ1731:AQ1794" si="1016">IF($R1731&gt;0,$R1731*AI1731-AP1731,0)</f>
        <v>0</v>
      </c>
      <c r="AR1731" s="141">
        <f t="shared" ref="AR1731:AR1794" si="1017">IF($S1731&gt;0,AJ1731*$S1731*0.99 +$S1731*(AK1731-AJ1731)*PSafe_FatalRate,0)</f>
        <v>0</v>
      </c>
      <c r="AS1731" s="141">
        <f t="shared" ref="AS1731:AS1794" si="1018">IF($S1731&gt;0,$S1731*AK1731-AR1731,0)</f>
        <v>0</v>
      </c>
      <c r="AT1731" s="142"/>
      <c r="AU1731" s="144">
        <f t="shared" si="999"/>
        <v>0</v>
      </c>
      <c r="AV1731" s="144">
        <f t="shared" si="1000"/>
        <v>0</v>
      </c>
      <c r="AW1731" s="144">
        <f t="shared" si="1001"/>
        <v>0</v>
      </c>
      <c r="AX1731" s="144">
        <f t="shared" si="1002"/>
        <v>0</v>
      </c>
      <c r="AY1731" s="141">
        <f t="shared" ref="AY1731:AY1794" si="1019">IF($P1731&gt;0,AU1731*$P1731*0.99 +$P1731*(AV1731-AU1731)*PSafe_FatalRate,0)</f>
        <v>0</v>
      </c>
      <c r="AZ1731" s="141">
        <f t="shared" ref="AZ1731:AZ1794" si="1020">IF($P1731&gt;0,$P1731*AV1731-AY1731,0)</f>
        <v>0</v>
      </c>
      <c r="BA1731" s="141">
        <f t="shared" ref="BA1731:BA1794" si="1021">IF($Q1731&gt;0,AW1731*$Q1731*0.99 +$Q1731*(AX1731-AW1731)*PSafe_FatalRate,0)</f>
        <v>0</v>
      </c>
      <c r="BB1731" s="141">
        <f t="shared" ref="BB1731:BB1794" si="1022">IF($Q1731&gt;0,$Q1731*AX1731-BA1731,0)</f>
        <v>0</v>
      </c>
      <c r="BC1731" s="141">
        <f t="shared" ref="BC1731:BC1794" si="1023">IF($R1731&gt;0,AU1731*$R1731*0.99 +$R1731*(AV1731-AU1731)*PSafe_FatalRate,0)</f>
        <v>0</v>
      </c>
      <c r="BD1731" s="141">
        <f t="shared" ref="BD1731:BD1794" si="1024">IF($R1731&gt;0,$R1731*AV1731-BC1731,0)</f>
        <v>0</v>
      </c>
      <c r="BE1731" s="141">
        <f t="shared" ref="BE1731:BE1794" si="1025">IF($S1731&gt;0,AW1731*$S1731*0.99 +$S1731*(AX1731-AW1731)*PSafe_FatalRate,0)</f>
        <v>0</v>
      </c>
      <c r="BF1731" s="141">
        <f t="shared" ref="BF1731:BF1794" si="1026">IF($S1731&gt;0,$S1731*AX1731-BE1731,0)</f>
        <v>0</v>
      </c>
      <c r="BG1731" s="105"/>
    </row>
    <row r="1732" spans="13:59" x14ac:dyDescent="0.25">
      <c r="M1732" s="100"/>
      <c r="N1732" s="120"/>
      <c r="O1732" s="121"/>
      <c r="P1732" s="120"/>
      <c r="Q1732" s="120"/>
      <c r="R1732" s="120"/>
      <c r="S1732" s="120"/>
      <c r="T1732" s="139"/>
      <c r="U1732" s="140">
        <f t="shared" si="991"/>
        <v>0</v>
      </c>
      <c r="V1732" s="140">
        <f t="shared" si="992"/>
        <v>0</v>
      </c>
      <c r="W1732" s="140">
        <f t="shared" si="993"/>
        <v>0</v>
      </c>
      <c r="X1732" s="140">
        <f t="shared" si="994"/>
        <v>0</v>
      </c>
      <c r="Y1732" s="141">
        <f t="shared" si="1003"/>
        <v>0</v>
      </c>
      <c r="Z1732" s="141">
        <f t="shared" si="1004"/>
        <v>0</v>
      </c>
      <c r="AA1732" s="141">
        <f t="shared" si="1005"/>
        <v>0</v>
      </c>
      <c r="AB1732" s="141">
        <f t="shared" si="1006"/>
        <v>0</v>
      </c>
      <c r="AC1732" s="141">
        <f t="shared" si="1007"/>
        <v>0</v>
      </c>
      <c r="AD1732" s="141">
        <f t="shared" si="1008"/>
        <v>0</v>
      </c>
      <c r="AE1732" s="141">
        <f t="shared" si="1009"/>
        <v>0</v>
      </c>
      <c r="AF1732" s="141">
        <f t="shared" si="1010"/>
        <v>0</v>
      </c>
      <c r="AG1732" s="142"/>
      <c r="AH1732" s="143">
        <f t="shared" si="995"/>
        <v>0</v>
      </c>
      <c r="AI1732" s="143">
        <f t="shared" si="996"/>
        <v>0</v>
      </c>
      <c r="AJ1732" s="143">
        <f t="shared" si="997"/>
        <v>0</v>
      </c>
      <c r="AK1732" s="143">
        <f t="shared" si="998"/>
        <v>0</v>
      </c>
      <c r="AL1732" s="141">
        <f t="shared" si="1011"/>
        <v>0</v>
      </c>
      <c r="AM1732" s="141">
        <f t="shared" si="1012"/>
        <v>0</v>
      </c>
      <c r="AN1732" s="141">
        <f t="shared" si="1013"/>
        <v>0</v>
      </c>
      <c r="AO1732" s="141">
        <f t="shared" si="1014"/>
        <v>0</v>
      </c>
      <c r="AP1732" s="141">
        <f t="shared" si="1015"/>
        <v>0</v>
      </c>
      <c r="AQ1732" s="141">
        <f t="shared" si="1016"/>
        <v>0</v>
      </c>
      <c r="AR1732" s="141">
        <f t="shared" si="1017"/>
        <v>0</v>
      </c>
      <c r="AS1732" s="141">
        <f t="shared" si="1018"/>
        <v>0</v>
      </c>
      <c r="AT1732" s="142"/>
      <c r="AU1732" s="144">
        <f t="shared" si="999"/>
        <v>0</v>
      </c>
      <c r="AV1732" s="144">
        <f t="shared" si="1000"/>
        <v>0</v>
      </c>
      <c r="AW1732" s="144">
        <f t="shared" si="1001"/>
        <v>0</v>
      </c>
      <c r="AX1732" s="144">
        <f t="shared" si="1002"/>
        <v>0</v>
      </c>
      <c r="AY1732" s="141">
        <f t="shared" si="1019"/>
        <v>0</v>
      </c>
      <c r="AZ1732" s="141">
        <f t="shared" si="1020"/>
        <v>0</v>
      </c>
      <c r="BA1732" s="141">
        <f t="shared" si="1021"/>
        <v>0</v>
      </c>
      <c r="BB1732" s="141">
        <f t="shared" si="1022"/>
        <v>0</v>
      </c>
      <c r="BC1732" s="141">
        <f t="shared" si="1023"/>
        <v>0</v>
      </c>
      <c r="BD1732" s="141">
        <f t="shared" si="1024"/>
        <v>0</v>
      </c>
      <c r="BE1732" s="141">
        <f t="shared" si="1025"/>
        <v>0</v>
      </c>
      <c r="BF1732" s="141">
        <f t="shared" si="1026"/>
        <v>0</v>
      </c>
      <c r="BG1732" s="105"/>
    </row>
    <row r="1733" spans="13:59" x14ac:dyDescent="0.25">
      <c r="M1733" s="100"/>
      <c r="N1733" s="120"/>
      <c r="O1733" s="121"/>
      <c r="P1733" s="120"/>
      <c r="Q1733" s="120"/>
      <c r="R1733" s="120"/>
      <c r="S1733" s="120"/>
      <c r="T1733" s="139"/>
      <c r="U1733" s="140">
        <f t="shared" si="991"/>
        <v>0</v>
      </c>
      <c r="V1733" s="140">
        <f t="shared" si="992"/>
        <v>0</v>
      </c>
      <c r="W1733" s="140">
        <f t="shared" si="993"/>
        <v>0</v>
      </c>
      <c r="X1733" s="140">
        <f t="shared" si="994"/>
        <v>0</v>
      </c>
      <c r="Y1733" s="141">
        <f t="shared" si="1003"/>
        <v>0</v>
      </c>
      <c r="Z1733" s="141">
        <f t="shared" si="1004"/>
        <v>0</v>
      </c>
      <c r="AA1733" s="141">
        <f t="shared" si="1005"/>
        <v>0</v>
      </c>
      <c r="AB1733" s="141">
        <f t="shared" si="1006"/>
        <v>0</v>
      </c>
      <c r="AC1733" s="141">
        <f t="shared" si="1007"/>
        <v>0</v>
      </c>
      <c r="AD1733" s="141">
        <f t="shared" si="1008"/>
        <v>0</v>
      </c>
      <c r="AE1733" s="141">
        <f t="shared" si="1009"/>
        <v>0</v>
      </c>
      <c r="AF1733" s="141">
        <f t="shared" si="1010"/>
        <v>0</v>
      </c>
      <c r="AG1733" s="142"/>
      <c r="AH1733" s="143">
        <f t="shared" si="995"/>
        <v>0</v>
      </c>
      <c r="AI1733" s="143">
        <f t="shared" si="996"/>
        <v>0</v>
      </c>
      <c r="AJ1733" s="143">
        <f t="shared" si="997"/>
        <v>0</v>
      </c>
      <c r="AK1733" s="143">
        <f t="shared" si="998"/>
        <v>0</v>
      </c>
      <c r="AL1733" s="141">
        <f t="shared" si="1011"/>
        <v>0</v>
      </c>
      <c r="AM1733" s="141">
        <f t="shared" si="1012"/>
        <v>0</v>
      </c>
      <c r="AN1733" s="141">
        <f t="shared" si="1013"/>
        <v>0</v>
      </c>
      <c r="AO1733" s="141">
        <f t="shared" si="1014"/>
        <v>0</v>
      </c>
      <c r="AP1733" s="141">
        <f t="shared" si="1015"/>
        <v>0</v>
      </c>
      <c r="AQ1733" s="141">
        <f t="shared" si="1016"/>
        <v>0</v>
      </c>
      <c r="AR1733" s="141">
        <f t="shared" si="1017"/>
        <v>0</v>
      </c>
      <c r="AS1733" s="141">
        <f t="shared" si="1018"/>
        <v>0</v>
      </c>
      <c r="AT1733" s="142"/>
      <c r="AU1733" s="144">
        <f t="shared" si="999"/>
        <v>0</v>
      </c>
      <c r="AV1733" s="144">
        <f t="shared" si="1000"/>
        <v>0</v>
      </c>
      <c r="AW1733" s="144">
        <f t="shared" si="1001"/>
        <v>0</v>
      </c>
      <c r="AX1733" s="144">
        <f t="shared" si="1002"/>
        <v>0</v>
      </c>
      <c r="AY1733" s="141">
        <f t="shared" si="1019"/>
        <v>0</v>
      </c>
      <c r="AZ1733" s="141">
        <f t="shared" si="1020"/>
        <v>0</v>
      </c>
      <c r="BA1733" s="141">
        <f t="shared" si="1021"/>
        <v>0</v>
      </c>
      <c r="BB1733" s="141">
        <f t="shared" si="1022"/>
        <v>0</v>
      </c>
      <c r="BC1733" s="141">
        <f t="shared" si="1023"/>
        <v>0</v>
      </c>
      <c r="BD1733" s="141">
        <f t="shared" si="1024"/>
        <v>0</v>
      </c>
      <c r="BE1733" s="141">
        <f t="shared" si="1025"/>
        <v>0</v>
      </c>
      <c r="BF1733" s="141">
        <f t="shared" si="1026"/>
        <v>0</v>
      </c>
      <c r="BG1733" s="105"/>
    </row>
    <row r="1734" spans="13:59" x14ac:dyDescent="0.25">
      <c r="M1734" s="100"/>
      <c r="N1734" s="120"/>
      <c r="O1734" s="121"/>
      <c r="P1734" s="120"/>
      <c r="Q1734" s="120"/>
      <c r="R1734" s="120"/>
      <c r="S1734" s="120"/>
      <c r="T1734" s="139"/>
      <c r="U1734" s="140">
        <f t="shared" si="991"/>
        <v>0</v>
      </c>
      <c r="V1734" s="140">
        <f t="shared" si="992"/>
        <v>0</v>
      </c>
      <c r="W1734" s="140">
        <f t="shared" si="993"/>
        <v>0</v>
      </c>
      <c r="X1734" s="140">
        <f t="shared" si="994"/>
        <v>0</v>
      </c>
      <c r="Y1734" s="141">
        <f t="shared" si="1003"/>
        <v>0</v>
      </c>
      <c r="Z1734" s="141">
        <f t="shared" si="1004"/>
        <v>0</v>
      </c>
      <c r="AA1734" s="141">
        <f t="shared" si="1005"/>
        <v>0</v>
      </c>
      <c r="AB1734" s="141">
        <f t="shared" si="1006"/>
        <v>0</v>
      </c>
      <c r="AC1734" s="141">
        <f t="shared" si="1007"/>
        <v>0</v>
      </c>
      <c r="AD1734" s="141">
        <f t="shared" si="1008"/>
        <v>0</v>
      </c>
      <c r="AE1734" s="141">
        <f t="shared" si="1009"/>
        <v>0</v>
      </c>
      <c r="AF1734" s="141">
        <f t="shared" si="1010"/>
        <v>0</v>
      </c>
      <c r="AG1734" s="142"/>
      <c r="AH1734" s="143">
        <f t="shared" si="995"/>
        <v>0</v>
      </c>
      <c r="AI1734" s="143">
        <f t="shared" si="996"/>
        <v>0</v>
      </c>
      <c r="AJ1734" s="143">
        <f t="shared" si="997"/>
        <v>0</v>
      </c>
      <c r="AK1734" s="143">
        <f t="shared" si="998"/>
        <v>0</v>
      </c>
      <c r="AL1734" s="141">
        <f t="shared" si="1011"/>
        <v>0</v>
      </c>
      <c r="AM1734" s="141">
        <f t="shared" si="1012"/>
        <v>0</v>
      </c>
      <c r="AN1734" s="141">
        <f t="shared" si="1013"/>
        <v>0</v>
      </c>
      <c r="AO1734" s="141">
        <f t="shared" si="1014"/>
        <v>0</v>
      </c>
      <c r="AP1734" s="141">
        <f t="shared" si="1015"/>
        <v>0</v>
      </c>
      <c r="AQ1734" s="141">
        <f t="shared" si="1016"/>
        <v>0</v>
      </c>
      <c r="AR1734" s="141">
        <f t="shared" si="1017"/>
        <v>0</v>
      </c>
      <c r="AS1734" s="141">
        <f t="shared" si="1018"/>
        <v>0</v>
      </c>
      <c r="AT1734" s="142"/>
      <c r="AU1734" s="144">
        <f t="shared" si="999"/>
        <v>0</v>
      </c>
      <c r="AV1734" s="144">
        <f t="shared" si="1000"/>
        <v>0</v>
      </c>
      <c r="AW1734" s="144">
        <f t="shared" si="1001"/>
        <v>0</v>
      </c>
      <c r="AX1734" s="144">
        <f t="shared" si="1002"/>
        <v>0</v>
      </c>
      <c r="AY1734" s="141">
        <f t="shared" si="1019"/>
        <v>0</v>
      </c>
      <c r="AZ1734" s="141">
        <f t="shared" si="1020"/>
        <v>0</v>
      </c>
      <c r="BA1734" s="141">
        <f t="shared" si="1021"/>
        <v>0</v>
      </c>
      <c r="BB1734" s="141">
        <f t="shared" si="1022"/>
        <v>0</v>
      </c>
      <c r="BC1734" s="141">
        <f t="shared" si="1023"/>
        <v>0</v>
      </c>
      <c r="BD1734" s="141">
        <f t="shared" si="1024"/>
        <v>0</v>
      </c>
      <c r="BE1734" s="141">
        <f t="shared" si="1025"/>
        <v>0</v>
      </c>
      <c r="BF1734" s="141">
        <f t="shared" si="1026"/>
        <v>0</v>
      </c>
      <c r="BG1734" s="105"/>
    </row>
    <row r="1735" spans="13:59" x14ac:dyDescent="0.25">
      <c r="M1735" s="100"/>
      <c r="N1735" s="120"/>
      <c r="O1735" s="121"/>
      <c r="P1735" s="120"/>
      <c r="Q1735" s="120"/>
      <c r="R1735" s="120"/>
      <c r="S1735" s="120"/>
      <c r="T1735" s="139"/>
      <c r="U1735" s="140">
        <f t="shared" si="991"/>
        <v>0</v>
      </c>
      <c r="V1735" s="140">
        <f t="shared" si="992"/>
        <v>0</v>
      </c>
      <c r="W1735" s="140">
        <f t="shared" si="993"/>
        <v>0</v>
      </c>
      <c r="X1735" s="140">
        <f t="shared" si="994"/>
        <v>0</v>
      </c>
      <c r="Y1735" s="141">
        <f t="shared" si="1003"/>
        <v>0</v>
      </c>
      <c r="Z1735" s="141">
        <f t="shared" si="1004"/>
        <v>0</v>
      </c>
      <c r="AA1735" s="141">
        <f t="shared" si="1005"/>
        <v>0</v>
      </c>
      <c r="AB1735" s="141">
        <f t="shared" si="1006"/>
        <v>0</v>
      </c>
      <c r="AC1735" s="141">
        <f t="shared" si="1007"/>
        <v>0</v>
      </c>
      <c r="AD1735" s="141">
        <f t="shared" si="1008"/>
        <v>0</v>
      </c>
      <c r="AE1735" s="141">
        <f t="shared" si="1009"/>
        <v>0</v>
      </c>
      <c r="AF1735" s="141">
        <f t="shared" si="1010"/>
        <v>0</v>
      </c>
      <c r="AG1735" s="142"/>
      <c r="AH1735" s="143">
        <f t="shared" si="995"/>
        <v>0</v>
      </c>
      <c r="AI1735" s="143">
        <f t="shared" si="996"/>
        <v>0</v>
      </c>
      <c r="AJ1735" s="143">
        <f t="shared" si="997"/>
        <v>0</v>
      </c>
      <c r="AK1735" s="143">
        <f t="shared" si="998"/>
        <v>0</v>
      </c>
      <c r="AL1735" s="141">
        <f t="shared" si="1011"/>
        <v>0</v>
      </c>
      <c r="AM1735" s="141">
        <f t="shared" si="1012"/>
        <v>0</v>
      </c>
      <c r="AN1735" s="141">
        <f t="shared" si="1013"/>
        <v>0</v>
      </c>
      <c r="AO1735" s="141">
        <f t="shared" si="1014"/>
        <v>0</v>
      </c>
      <c r="AP1735" s="141">
        <f t="shared" si="1015"/>
        <v>0</v>
      </c>
      <c r="AQ1735" s="141">
        <f t="shared" si="1016"/>
        <v>0</v>
      </c>
      <c r="AR1735" s="141">
        <f t="shared" si="1017"/>
        <v>0</v>
      </c>
      <c r="AS1735" s="141">
        <f t="shared" si="1018"/>
        <v>0</v>
      </c>
      <c r="AT1735" s="142"/>
      <c r="AU1735" s="144">
        <f t="shared" si="999"/>
        <v>0</v>
      </c>
      <c r="AV1735" s="144">
        <f t="shared" si="1000"/>
        <v>0</v>
      </c>
      <c r="AW1735" s="144">
        <f t="shared" si="1001"/>
        <v>0</v>
      </c>
      <c r="AX1735" s="144">
        <f t="shared" si="1002"/>
        <v>0</v>
      </c>
      <c r="AY1735" s="141">
        <f t="shared" si="1019"/>
        <v>0</v>
      </c>
      <c r="AZ1735" s="141">
        <f t="shared" si="1020"/>
        <v>0</v>
      </c>
      <c r="BA1735" s="141">
        <f t="shared" si="1021"/>
        <v>0</v>
      </c>
      <c r="BB1735" s="141">
        <f t="shared" si="1022"/>
        <v>0</v>
      </c>
      <c r="BC1735" s="141">
        <f t="shared" si="1023"/>
        <v>0</v>
      </c>
      <c r="BD1735" s="141">
        <f t="shared" si="1024"/>
        <v>0</v>
      </c>
      <c r="BE1735" s="141">
        <f t="shared" si="1025"/>
        <v>0</v>
      </c>
      <c r="BF1735" s="141">
        <f t="shared" si="1026"/>
        <v>0</v>
      </c>
      <c r="BG1735" s="105"/>
    </row>
    <row r="1736" spans="13:59" x14ac:dyDescent="0.25">
      <c r="M1736" s="100"/>
      <c r="N1736" s="120"/>
      <c r="O1736" s="121"/>
      <c r="P1736" s="120"/>
      <c r="Q1736" s="120"/>
      <c r="R1736" s="120"/>
      <c r="S1736" s="120"/>
      <c r="T1736" s="139"/>
      <c r="U1736" s="140">
        <f t="shared" si="991"/>
        <v>0</v>
      </c>
      <c r="V1736" s="140">
        <f t="shared" si="992"/>
        <v>0</v>
      </c>
      <c r="W1736" s="140">
        <f t="shared" si="993"/>
        <v>0</v>
      </c>
      <c r="X1736" s="140">
        <f t="shared" si="994"/>
        <v>0</v>
      </c>
      <c r="Y1736" s="141">
        <f t="shared" si="1003"/>
        <v>0</v>
      </c>
      <c r="Z1736" s="141">
        <f t="shared" si="1004"/>
        <v>0</v>
      </c>
      <c r="AA1736" s="141">
        <f t="shared" si="1005"/>
        <v>0</v>
      </c>
      <c r="AB1736" s="141">
        <f t="shared" si="1006"/>
        <v>0</v>
      </c>
      <c r="AC1736" s="141">
        <f t="shared" si="1007"/>
        <v>0</v>
      </c>
      <c r="AD1736" s="141">
        <f t="shared" si="1008"/>
        <v>0</v>
      </c>
      <c r="AE1736" s="141">
        <f t="shared" si="1009"/>
        <v>0</v>
      </c>
      <c r="AF1736" s="141">
        <f t="shared" si="1010"/>
        <v>0</v>
      </c>
      <c r="AG1736" s="142"/>
      <c r="AH1736" s="143">
        <f t="shared" si="995"/>
        <v>0</v>
      </c>
      <c r="AI1736" s="143">
        <f t="shared" si="996"/>
        <v>0</v>
      </c>
      <c r="AJ1736" s="143">
        <f t="shared" si="997"/>
        <v>0</v>
      </c>
      <c r="AK1736" s="143">
        <f t="shared" si="998"/>
        <v>0</v>
      </c>
      <c r="AL1736" s="141">
        <f t="shared" si="1011"/>
        <v>0</v>
      </c>
      <c r="AM1736" s="141">
        <f t="shared" si="1012"/>
        <v>0</v>
      </c>
      <c r="AN1736" s="141">
        <f t="shared" si="1013"/>
        <v>0</v>
      </c>
      <c r="AO1736" s="141">
        <f t="shared" si="1014"/>
        <v>0</v>
      </c>
      <c r="AP1736" s="141">
        <f t="shared" si="1015"/>
        <v>0</v>
      </c>
      <c r="AQ1736" s="141">
        <f t="shared" si="1016"/>
        <v>0</v>
      </c>
      <c r="AR1736" s="141">
        <f t="shared" si="1017"/>
        <v>0</v>
      </c>
      <c r="AS1736" s="141">
        <f t="shared" si="1018"/>
        <v>0</v>
      </c>
      <c r="AT1736" s="142"/>
      <c r="AU1736" s="144">
        <f t="shared" si="999"/>
        <v>0</v>
      </c>
      <c r="AV1736" s="144">
        <f t="shared" si="1000"/>
        <v>0</v>
      </c>
      <c r="AW1736" s="144">
        <f t="shared" si="1001"/>
        <v>0</v>
      </c>
      <c r="AX1736" s="144">
        <f t="shared" si="1002"/>
        <v>0</v>
      </c>
      <c r="AY1736" s="141">
        <f t="shared" si="1019"/>
        <v>0</v>
      </c>
      <c r="AZ1736" s="141">
        <f t="shared" si="1020"/>
        <v>0</v>
      </c>
      <c r="BA1736" s="141">
        <f t="shared" si="1021"/>
        <v>0</v>
      </c>
      <c r="BB1736" s="141">
        <f t="shared" si="1022"/>
        <v>0</v>
      </c>
      <c r="BC1736" s="141">
        <f t="shared" si="1023"/>
        <v>0</v>
      </c>
      <c r="BD1736" s="141">
        <f t="shared" si="1024"/>
        <v>0</v>
      </c>
      <c r="BE1736" s="141">
        <f t="shared" si="1025"/>
        <v>0</v>
      </c>
      <c r="BF1736" s="141">
        <f t="shared" si="1026"/>
        <v>0</v>
      </c>
      <c r="BG1736" s="105"/>
    </row>
    <row r="1737" spans="13:59" x14ac:dyDescent="0.25">
      <c r="M1737" s="100"/>
      <c r="N1737" s="120"/>
      <c r="O1737" s="121"/>
      <c r="P1737" s="120"/>
      <c r="Q1737" s="120"/>
      <c r="R1737" s="120"/>
      <c r="S1737" s="120"/>
      <c r="T1737" s="139"/>
      <c r="U1737" s="140">
        <f t="shared" si="991"/>
        <v>0</v>
      </c>
      <c r="V1737" s="140">
        <f t="shared" si="992"/>
        <v>0</v>
      </c>
      <c r="W1737" s="140">
        <f t="shared" si="993"/>
        <v>0</v>
      </c>
      <c r="X1737" s="140">
        <f t="shared" si="994"/>
        <v>0</v>
      </c>
      <c r="Y1737" s="141">
        <f t="shared" si="1003"/>
        <v>0</v>
      </c>
      <c r="Z1737" s="141">
        <f t="shared" si="1004"/>
        <v>0</v>
      </c>
      <c r="AA1737" s="141">
        <f t="shared" si="1005"/>
        <v>0</v>
      </c>
      <c r="AB1737" s="141">
        <f t="shared" si="1006"/>
        <v>0</v>
      </c>
      <c r="AC1737" s="141">
        <f t="shared" si="1007"/>
        <v>0</v>
      </c>
      <c r="AD1737" s="141">
        <f t="shared" si="1008"/>
        <v>0</v>
      </c>
      <c r="AE1737" s="141">
        <f t="shared" si="1009"/>
        <v>0</v>
      </c>
      <c r="AF1737" s="141">
        <f t="shared" si="1010"/>
        <v>0</v>
      </c>
      <c r="AG1737" s="142"/>
      <c r="AH1737" s="143">
        <f t="shared" si="995"/>
        <v>0</v>
      </c>
      <c r="AI1737" s="143">
        <f t="shared" si="996"/>
        <v>0</v>
      </c>
      <c r="AJ1737" s="143">
        <f t="shared" si="997"/>
        <v>0</v>
      </c>
      <c r="AK1737" s="143">
        <f t="shared" si="998"/>
        <v>0</v>
      </c>
      <c r="AL1737" s="141">
        <f t="shared" si="1011"/>
        <v>0</v>
      </c>
      <c r="AM1737" s="141">
        <f t="shared" si="1012"/>
        <v>0</v>
      </c>
      <c r="AN1737" s="141">
        <f t="shared" si="1013"/>
        <v>0</v>
      </c>
      <c r="AO1737" s="141">
        <f t="shared" si="1014"/>
        <v>0</v>
      </c>
      <c r="AP1737" s="141">
        <f t="shared" si="1015"/>
        <v>0</v>
      </c>
      <c r="AQ1737" s="141">
        <f t="shared" si="1016"/>
        <v>0</v>
      </c>
      <c r="AR1737" s="141">
        <f t="shared" si="1017"/>
        <v>0</v>
      </c>
      <c r="AS1737" s="141">
        <f t="shared" si="1018"/>
        <v>0</v>
      </c>
      <c r="AT1737" s="142"/>
      <c r="AU1737" s="144">
        <f t="shared" si="999"/>
        <v>0</v>
      </c>
      <c r="AV1737" s="144">
        <f t="shared" si="1000"/>
        <v>0</v>
      </c>
      <c r="AW1737" s="144">
        <f t="shared" si="1001"/>
        <v>0</v>
      </c>
      <c r="AX1737" s="144">
        <f t="shared" si="1002"/>
        <v>0</v>
      </c>
      <c r="AY1737" s="141">
        <f t="shared" si="1019"/>
        <v>0</v>
      </c>
      <c r="AZ1737" s="141">
        <f t="shared" si="1020"/>
        <v>0</v>
      </c>
      <c r="BA1737" s="141">
        <f t="shared" si="1021"/>
        <v>0</v>
      </c>
      <c r="BB1737" s="141">
        <f t="shared" si="1022"/>
        <v>0</v>
      </c>
      <c r="BC1737" s="141">
        <f t="shared" si="1023"/>
        <v>0</v>
      </c>
      <c r="BD1737" s="141">
        <f t="shared" si="1024"/>
        <v>0</v>
      </c>
      <c r="BE1737" s="141">
        <f t="shared" si="1025"/>
        <v>0</v>
      </c>
      <c r="BF1737" s="141">
        <f t="shared" si="1026"/>
        <v>0</v>
      </c>
      <c r="BG1737" s="105"/>
    </row>
    <row r="1738" spans="13:59" x14ac:dyDescent="0.25">
      <c r="M1738" s="100"/>
      <c r="N1738" s="120"/>
      <c r="O1738" s="121"/>
      <c r="P1738" s="120"/>
      <c r="Q1738" s="120"/>
      <c r="R1738" s="120"/>
      <c r="S1738" s="120"/>
      <c r="T1738" s="139"/>
      <c r="U1738" s="140">
        <f t="shared" si="991"/>
        <v>0</v>
      </c>
      <c r="V1738" s="140">
        <f t="shared" si="992"/>
        <v>0</v>
      </c>
      <c r="W1738" s="140">
        <f t="shared" si="993"/>
        <v>0</v>
      </c>
      <c r="X1738" s="140">
        <f t="shared" si="994"/>
        <v>0</v>
      </c>
      <c r="Y1738" s="141">
        <f t="shared" si="1003"/>
        <v>0</v>
      </c>
      <c r="Z1738" s="141">
        <f t="shared" si="1004"/>
        <v>0</v>
      </c>
      <c r="AA1738" s="141">
        <f t="shared" si="1005"/>
        <v>0</v>
      </c>
      <c r="AB1738" s="141">
        <f t="shared" si="1006"/>
        <v>0</v>
      </c>
      <c r="AC1738" s="141">
        <f t="shared" si="1007"/>
        <v>0</v>
      </c>
      <c r="AD1738" s="141">
        <f t="shared" si="1008"/>
        <v>0</v>
      </c>
      <c r="AE1738" s="141">
        <f t="shared" si="1009"/>
        <v>0</v>
      </c>
      <c r="AF1738" s="141">
        <f t="shared" si="1010"/>
        <v>0</v>
      </c>
      <c r="AG1738" s="142"/>
      <c r="AH1738" s="143">
        <f t="shared" si="995"/>
        <v>0</v>
      </c>
      <c r="AI1738" s="143">
        <f t="shared" si="996"/>
        <v>0</v>
      </c>
      <c r="AJ1738" s="143">
        <f t="shared" si="997"/>
        <v>0</v>
      </c>
      <c r="AK1738" s="143">
        <f t="shared" si="998"/>
        <v>0</v>
      </c>
      <c r="AL1738" s="141">
        <f t="shared" si="1011"/>
        <v>0</v>
      </c>
      <c r="AM1738" s="141">
        <f t="shared" si="1012"/>
        <v>0</v>
      </c>
      <c r="AN1738" s="141">
        <f t="shared" si="1013"/>
        <v>0</v>
      </c>
      <c r="AO1738" s="141">
        <f t="shared" si="1014"/>
        <v>0</v>
      </c>
      <c r="AP1738" s="141">
        <f t="shared" si="1015"/>
        <v>0</v>
      </c>
      <c r="AQ1738" s="141">
        <f t="shared" si="1016"/>
        <v>0</v>
      </c>
      <c r="AR1738" s="141">
        <f t="shared" si="1017"/>
        <v>0</v>
      </c>
      <c r="AS1738" s="141">
        <f t="shared" si="1018"/>
        <v>0</v>
      </c>
      <c r="AT1738" s="142"/>
      <c r="AU1738" s="144">
        <f t="shared" si="999"/>
        <v>0</v>
      </c>
      <c r="AV1738" s="144">
        <f t="shared" si="1000"/>
        <v>0</v>
      </c>
      <c r="AW1738" s="144">
        <f t="shared" si="1001"/>
        <v>0</v>
      </c>
      <c r="AX1738" s="144">
        <f t="shared" si="1002"/>
        <v>0</v>
      </c>
      <c r="AY1738" s="141">
        <f t="shared" si="1019"/>
        <v>0</v>
      </c>
      <c r="AZ1738" s="141">
        <f t="shared" si="1020"/>
        <v>0</v>
      </c>
      <c r="BA1738" s="141">
        <f t="shared" si="1021"/>
        <v>0</v>
      </c>
      <c r="BB1738" s="141">
        <f t="shared" si="1022"/>
        <v>0</v>
      </c>
      <c r="BC1738" s="141">
        <f t="shared" si="1023"/>
        <v>0</v>
      </c>
      <c r="BD1738" s="141">
        <f t="shared" si="1024"/>
        <v>0</v>
      </c>
      <c r="BE1738" s="141">
        <f t="shared" si="1025"/>
        <v>0</v>
      </c>
      <c r="BF1738" s="141">
        <f t="shared" si="1026"/>
        <v>0</v>
      </c>
      <c r="BG1738" s="105"/>
    </row>
    <row r="1739" spans="13:59" x14ac:dyDescent="0.25">
      <c r="M1739" s="100"/>
      <c r="N1739" s="120"/>
      <c r="O1739" s="121"/>
      <c r="P1739" s="120"/>
      <c r="Q1739" s="120"/>
      <c r="R1739" s="120"/>
      <c r="S1739" s="120"/>
      <c r="T1739" s="139"/>
      <c r="U1739" s="140">
        <f t="shared" si="991"/>
        <v>0</v>
      </c>
      <c r="V1739" s="140">
        <f t="shared" si="992"/>
        <v>0</v>
      </c>
      <c r="W1739" s="140">
        <f t="shared" si="993"/>
        <v>0</v>
      </c>
      <c r="X1739" s="140">
        <f t="shared" si="994"/>
        <v>0</v>
      </c>
      <c r="Y1739" s="141">
        <f t="shared" si="1003"/>
        <v>0</v>
      </c>
      <c r="Z1739" s="141">
        <f t="shared" si="1004"/>
        <v>0</v>
      </c>
      <c r="AA1739" s="141">
        <f t="shared" si="1005"/>
        <v>0</v>
      </c>
      <c r="AB1739" s="141">
        <f t="shared" si="1006"/>
        <v>0</v>
      </c>
      <c r="AC1739" s="141">
        <f t="shared" si="1007"/>
        <v>0</v>
      </c>
      <c r="AD1739" s="141">
        <f t="shared" si="1008"/>
        <v>0</v>
      </c>
      <c r="AE1739" s="141">
        <f t="shared" si="1009"/>
        <v>0</v>
      </c>
      <c r="AF1739" s="141">
        <f t="shared" si="1010"/>
        <v>0</v>
      </c>
      <c r="AG1739" s="142"/>
      <c r="AH1739" s="143">
        <f t="shared" si="995"/>
        <v>0</v>
      </c>
      <c r="AI1739" s="143">
        <f t="shared" si="996"/>
        <v>0</v>
      </c>
      <c r="AJ1739" s="143">
        <f t="shared" si="997"/>
        <v>0</v>
      </c>
      <c r="AK1739" s="143">
        <f t="shared" si="998"/>
        <v>0</v>
      </c>
      <c r="AL1739" s="141">
        <f t="shared" si="1011"/>
        <v>0</v>
      </c>
      <c r="AM1739" s="141">
        <f t="shared" si="1012"/>
        <v>0</v>
      </c>
      <c r="AN1739" s="141">
        <f t="shared" si="1013"/>
        <v>0</v>
      </c>
      <c r="AO1739" s="141">
        <f t="shared" si="1014"/>
        <v>0</v>
      </c>
      <c r="AP1739" s="141">
        <f t="shared" si="1015"/>
        <v>0</v>
      </c>
      <c r="AQ1739" s="141">
        <f t="shared" si="1016"/>
        <v>0</v>
      </c>
      <c r="AR1739" s="141">
        <f t="shared" si="1017"/>
        <v>0</v>
      </c>
      <c r="AS1739" s="141">
        <f t="shared" si="1018"/>
        <v>0</v>
      </c>
      <c r="AT1739" s="142"/>
      <c r="AU1739" s="144">
        <f t="shared" si="999"/>
        <v>0</v>
      </c>
      <c r="AV1739" s="144">
        <f t="shared" si="1000"/>
        <v>0</v>
      </c>
      <c r="AW1739" s="144">
        <f t="shared" si="1001"/>
        <v>0</v>
      </c>
      <c r="AX1739" s="144">
        <f t="shared" si="1002"/>
        <v>0</v>
      </c>
      <c r="AY1739" s="141">
        <f t="shared" si="1019"/>
        <v>0</v>
      </c>
      <c r="AZ1739" s="141">
        <f t="shared" si="1020"/>
        <v>0</v>
      </c>
      <c r="BA1739" s="141">
        <f t="shared" si="1021"/>
        <v>0</v>
      </c>
      <c r="BB1739" s="141">
        <f t="shared" si="1022"/>
        <v>0</v>
      </c>
      <c r="BC1739" s="141">
        <f t="shared" si="1023"/>
        <v>0</v>
      </c>
      <c r="BD1739" s="141">
        <f t="shared" si="1024"/>
        <v>0</v>
      </c>
      <c r="BE1739" s="141">
        <f t="shared" si="1025"/>
        <v>0</v>
      </c>
      <c r="BF1739" s="141">
        <f t="shared" si="1026"/>
        <v>0</v>
      </c>
      <c r="BG1739" s="105"/>
    </row>
    <row r="1740" spans="13:59" x14ac:dyDescent="0.25">
      <c r="M1740" s="100"/>
      <c r="T1740" s="139"/>
      <c r="U1740" s="140">
        <f t="shared" si="991"/>
        <v>0</v>
      </c>
      <c r="V1740" s="140">
        <f t="shared" si="992"/>
        <v>0</v>
      </c>
      <c r="W1740" s="140">
        <f t="shared" si="993"/>
        <v>0</v>
      </c>
      <c r="X1740" s="140">
        <f t="shared" si="994"/>
        <v>0</v>
      </c>
      <c r="Y1740" s="141">
        <f t="shared" si="1003"/>
        <v>0</v>
      </c>
      <c r="Z1740" s="141">
        <f t="shared" si="1004"/>
        <v>0</v>
      </c>
      <c r="AA1740" s="141">
        <f t="shared" si="1005"/>
        <v>0</v>
      </c>
      <c r="AB1740" s="141">
        <f t="shared" si="1006"/>
        <v>0</v>
      </c>
      <c r="AC1740" s="141">
        <f t="shared" si="1007"/>
        <v>0</v>
      </c>
      <c r="AD1740" s="141">
        <f t="shared" si="1008"/>
        <v>0</v>
      </c>
      <c r="AE1740" s="141">
        <f t="shared" si="1009"/>
        <v>0</v>
      </c>
      <c r="AF1740" s="141">
        <f t="shared" si="1010"/>
        <v>0</v>
      </c>
      <c r="AG1740" s="142"/>
      <c r="AH1740" s="143">
        <f t="shared" si="995"/>
        <v>0</v>
      </c>
      <c r="AI1740" s="143">
        <f t="shared" si="996"/>
        <v>0</v>
      </c>
      <c r="AJ1740" s="143">
        <f t="shared" si="997"/>
        <v>0</v>
      </c>
      <c r="AK1740" s="143">
        <f t="shared" si="998"/>
        <v>0</v>
      </c>
      <c r="AL1740" s="141">
        <f t="shared" si="1011"/>
        <v>0</v>
      </c>
      <c r="AM1740" s="141">
        <f t="shared" si="1012"/>
        <v>0</v>
      </c>
      <c r="AN1740" s="141">
        <f t="shared" si="1013"/>
        <v>0</v>
      </c>
      <c r="AO1740" s="141">
        <f t="shared" si="1014"/>
        <v>0</v>
      </c>
      <c r="AP1740" s="141">
        <f t="shared" si="1015"/>
        <v>0</v>
      </c>
      <c r="AQ1740" s="141">
        <f t="shared" si="1016"/>
        <v>0</v>
      </c>
      <c r="AR1740" s="141">
        <f t="shared" si="1017"/>
        <v>0</v>
      </c>
      <c r="AS1740" s="141">
        <f t="shared" si="1018"/>
        <v>0</v>
      </c>
      <c r="AT1740" s="142"/>
      <c r="AU1740" s="144">
        <f t="shared" si="999"/>
        <v>0</v>
      </c>
      <c r="AV1740" s="144">
        <f t="shared" si="1000"/>
        <v>0</v>
      </c>
      <c r="AW1740" s="144">
        <f t="shared" si="1001"/>
        <v>0</v>
      </c>
      <c r="AX1740" s="144">
        <f t="shared" si="1002"/>
        <v>0</v>
      </c>
      <c r="AY1740" s="141">
        <f t="shared" si="1019"/>
        <v>0</v>
      </c>
      <c r="AZ1740" s="141">
        <f t="shared" si="1020"/>
        <v>0</v>
      </c>
      <c r="BA1740" s="141">
        <f t="shared" si="1021"/>
        <v>0</v>
      </c>
      <c r="BB1740" s="141">
        <f t="shared" si="1022"/>
        <v>0</v>
      </c>
      <c r="BC1740" s="141">
        <f t="shared" si="1023"/>
        <v>0</v>
      </c>
      <c r="BD1740" s="141">
        <f t="shared" si="1024"/>
        <v>0</v>
      </c>
      <c r="BE1740" s="141">
        <f t="shared" si="1025"/>
        <v>0</v>
      </c>
      <c r="BF1740" s="141">
        <f t="shared" si="1026"/>
        <v>0</v>
      </c>
      <c r="BG1740" s="105"/>
    </row>
    <row r="1741" spans="13:59" x14ac:dyDescent="0.25">
      <c r="M1741" s="100"/>
      <c r="N1741" s="120"/>
      <c r="O1741" s="121"/>
      <c r="P1741" s="120"/>
      <c r="Q1741" s="120"/>
      <c r="R1741" s="120"/>
      <c r="S1741" s="120"/>
      <c r="T1741" s="139"/>
      <c r="U1741" s="140">
        <f t="shared" si="991"/>
        <v>0</v>
      </c>
      <c r="V1741" s="140">
        <f t="shared" si="992"/>
        <v>0</v>
      </c>
      <c r="W1741" s="140">
        <f t="shared" si="993"/>
        <v>0</v>
      </c>
      <c r="X1741" s="140">
        <f t="shared" si="994"/>
        <v>0</v>
      </c>
      <c r="Y1741" s="141">
        <f t="shared" si="1003"/>
        <v>0</v>
      </c>
      <c r="Z1741" s="141">
        <f t="shared" si="1004"/>
        <v>0</v>
      </c>
      <c r="AA1741" s="141">
        <f t="shared" si="1005"/>
        <v>0</v>
      </c>
      <c r="AB1741" s="141">
        <f t="shared" si="1006"/>
        <v>0</v>
      </c>
      <c r="AC1741" s="141">
        <f t="shared" si="1007"/>
        <v>0</v>
      </c>
      <c r="AD1741" s="141">
        <f t="shared" si="1008"/>
        <v>0</v>
      </c>
      <c r="AE1741" s="141">
        <f t="shared" si="1009"/>
        <v>0</v>
      </c>
      <c r="AF1741" s="141">
        <f t="shared" si="1010"/>
        <v>0</v>
      </c>
      <c r="AG1741" s="142"/>
      <c r="AH1741" s="143">
        <f t="shared" si="995"/>
        <v>0</v>
      </c>
      <c r="AI1741" s="143">
        <f t="shared" si="996"/>
        <v>0</v>
      </c>
      <c r="AJ1741" s="143">
        <f t="shared" si="997"/>
        <v>0</v>
      </c>
      <c r="AK1741" s="143">
        <f t="shared" si="998"/>
        <v>0</v>
      </c>
      <c r="AL1741" s="141">
        <f t="shared" si="1011"/>
        <v>0</v>
      </c>
      <c r="AM1741" s="141">
        <f t="shared" si="1012"/>
        <v>0</v>
      </c>
      <c r="AN1741" s="141">
        <f t="shared" si="1013"/>
        <v>0</v>
      </c>
      <c r="AO1741" s="141">
        <f t="shared" si="1014"/>
        <v>0</v>
      </c>
      <c r="AP1741" s="141">
        <f t="shared" si="1015"/>
        <v>0</v>
      </c>
      <c r="AQ1741" s="141">
        <f t="shared" si="1016"/>
        <v>0</v>
      </c>
      <c r="AR1741" s="141">
        <f t="shared" si="1017"/>
        <v>0</v>
      </c>
      <c r="AS1741" s="141">
        <f t="shared" si="1018"/>
        <v>0</v>
      </c>
      <c r="AT1741" s="142"/>
      <c r="AU1741" s="144">
        <f t="shared" si="999"/>
        <v>0</v>
      </c>
      <c r="AV1741" s="144">
        <f t="shared" si="1000"/>
        <v>0</v>
      </c>
      <c r="AW1741" s="144">
        <f t="shared" si="1001"/>
        <v>0</v>
      </c>
      <c r="AX1741" s="144">
        <f t="shared" si="1002"/>
        <v>0</v>
      </c>
      <c r="AY1741" s="141">
        <f t="shared" si="1019"/>
        <v>0</v>
      </c>
      <c r="AZ1741" s="141">
        <f t="shared" si="1020"/>
        <v>0</v>
      </c>
      <c r="BA1741" s="141">
        <f t="shared" si="1021"/>
        <v>0</v>
      </c>
      <c r="BB1741" s="141">
        <f t="shared" si="1022"/>
        <v>0</v>
      </c>
      <c r="BC1741" s="141">
        <f t="shared" si="1023"/>
        <v>0</v>
      </c>
      <c r="BD1741" s="141">
        <f t="shared" si="1024"/>
        <v>0</v>
      </c>
      <c r="BE1741" s="141">
        <f t="shared" si="1025"/>
        <v>0</v>
      </c>
      <c r="BF1741" s="141">
        <f t="shared" si="1026"/>
        <v>0</v>
      </c>
      <c r="BG1741" s="105"/>
    </row>
    <row r="1742" spans="13:59" x14ac:dyDescent="0.25">
      <c r="M1742" s="100"/>
      <c r="N1742" s="120"/>
      <c r="O1742" s="121"/>
      <c r="P1742" s="120"/>
      <c r="Q1742" s="120"/>
      <c r="R1742" s="120"/>
      <c r="S1742" s="120"/>
      <c r="T1742" s="139"/>
      <c r="U1742" s="140">
        <f t="shared" si="991"/>
        <v>0</v>
      </c>
      <c r="V1742" s="140">
        <f t="shared" si="992"/>
        <v>0</v>
      </c>
      <c r="W1742" s="140">
        <f t="shared" si="993"/>
        <v>0</v>
      </c>
      <c r="X1742" s="140">
        <f t="shared" si="994"/>
        <v>0</v>
      </c>
      <c r="Y1742" s="141">
        <f t="shared" si="1003"/>
        <v>0</v>
      </c>
      <c r="Z1742" s="141">
        <f t="shared" si="1004"/>
        <v>0</v>
      </c>
      <c r="AA1742" s="141">
        <f t="shared" si="1005"/>
        <v>0</v>
      </c>
      <c r="AB1742" s="141">
        <f t="shared" si="1006"/>
        <v>0</v>
      </c>
      <c r="AC1742" s="141">
        <f t="shared" si="1007"/>
        <v>0</v>
      </c>
      <c r="AD1742" s="141">
        <f t="shared" si="1008"/>
        <v>0</v>
      </c>
      <c r="AE1742" s="141">
        <f t="shared" si="1009"/>
        <v>0</v>
      </c>
      <c r="AF1742" s="141">
        <f t="shared" si="1010"/>
        <v>0</v>
      </c>
      <c r="AG1742" s="142"/>
      <c r="AH1742" s="143">
        <f t="shared" si="995"/>
        <v>0</v>
      </c>
      <c r="AI1742" s="143">
        <f t="shared" si="996"/>
        <v>0</v>
      </c>
      <c r="AJ1742" s="143">
        <f t="shared" si="997"/>
        <v>0</v>
      </c>
      <c r="AK1742" s="143">
        <f t="shared" si="998"/>
        <v>0</v>
      </c>
      <c r="AL1742" s="141">
        <f t="shared" si="1011"/>
        <v>0</v>
      </c>
      <c r="AM1742" s="141">
        <f t="shared" si="1012"/>
        <v>0</v>
      </c>
      <c r="AN1742" s="141">
        <f t="shared" si="1013"/>
        <v>0</v>
      </c>
      <c r="AO1742" s="141">
        <f t="shared" si="1014"/>
        <v>0</v>
      </c>
      <c r="AP1742" s="141">
        <f t="shared" si="1015"/>
        <v>0</v>
      </c>
      <c r="AQ1742" s="141">
        <f t="shared" si="1016"/>
        <v>0</v>
      </c>
      <c r="AR1742" s="141">
        <f t="shared" si="1017"/>
        <v>0</v>
      </c>
      <c r="AS1742" s="141">
        <f t="shared" si="1018"/>
        <v>0</v>
      </c>
      <c r="AT1742" s="142"/>
      <c r="AU1742" s="144">
        <f t="shared" si="999"/>
        <v>0</v>
      </c>
      <c r="AV1742" s="144">
        <f t="shared" si="1000"/>
        <v>0</v>
      </c>
      <c r="AW1742" s="144">
        <f t="shared" si="1001"/>
        <v>0</v>
      </c>
      <c r="AX1742" s="144">
        <f t="shared" si="1002"/>
        <v>0</v>
      </c>
      <c r="AY1742" s="141">
        <f t="shared" si="1019"/>
        <v>0</v>
      </c>
      <c r="AZ1742" s="141">
        <f t="shared" si="1020"/>
        <v>0</v>
      </c>
      <c r="BA1742" s="141">
        <f t="shared" si="1021"/>
        <v>0</v>
      </c>
      <c r="BB1742" s="141">
        <f t="shared" si="1022"/>
        <v>0</v>
      </c>
      <c r="BC1742" s="141">
        <f t="shared" si="1023"/>
        <v>0</v>
      </c>
      <c r="BD1742" s="141">
        <f t="shared" si="1024"/>
        <v>0</v>
      </c>
      <c r="BE1742" s="141">
        <f t="shared" si="1025"/>
        <v>0</v>
      </c>
      <c r="BF1742" s="141">
        <f t="shared" si="1026"/>
        <v>0</v>
      </c>
      <c r="BG1742" s="105"/>
    </row>
    <row r="1743" spans="13:59" x14ac:dyDescent="0.25">
      <c r="M1743" s="100"/>
      <c r="N1743" s="120"/>
      <c r="O1743" s="121"/>
      <c r="P1743" s="120"/>
      <c r="Q1743" s="120"/>
      <c r="R1743" s="120"/>
      <c r="S1743" s="120"/>
      <c r="T1743" s="139"/>
      <c r="U1743" s="140">
        <f t="shared" si="991"/>
        <v>0</v>
      </c>
      <c r="V1743" s="140">
        <f t="shared" si="992"/>
        <v>0</v>
      </c>
      <c r="W1743" s="140">
        <f t="shared" si="993"/>
        <v>0</v>
      </c>
      <c r="X1743" s="140">
        <f t="shared" si="994"/>
        <v>0</v>
      </c>
      <c r="Y1743" s="141">
        <f t="shared" si="1003"/>
        <v>0</v>
      </c>
      <c r="Z1743" s="141">
        <f t="shared" si="1004"/>
        <v>0</v>
      </c>
      <c r="AA1743" s="141">
        <f t="shared" si="1005"/>
        <v>0</v>
      </c>
      <c r="AB1743" s="141">
        <f t="shared" si="1006"/>
        <v>0</v>
      </c>
      <c r="AC1743" s="141">
        <f t="shared" si="1007"/>
        <v>0</v>
      </c>
      <c r="AD1743" s="141">
        <f t="shared" si="1008"/>
        <v>0</v>
      </c>
      <c r="AE1743" s="141">
        <f t="shared" si="1009"/>
        <v>0</v>
      </c>
      <c r="AF1743" s="141">
        <f t="shared" si="1010"/>
        <v>0</v>
      </c>
      <c r="AG1743" s="142"/>
      <c r="AH1743" s="143">
        <f t="shared" si="995"/>
        <v>0</v>
      </c>
      <c r="AI1743" s="143">
        <f t="shared" si="996"/>
        <v>0</v>
      </c>
      <c r="AJ1743" s="143">
        <f t="shared" si="997"/>
        <v>0</v>
      </c>
      <c r="AK1743" s="143">
        <f t="shared" si="998"/>
        <v>0</v>
      </c>
      <c r="AL1743" s="141">
        <f t="shared" si="1011"/>
        <v>0</v>
      </c>
      <c r="AM1743" s="141">
        <f t="shared" si="1012"/>
        <v>0</v>
      </c>
      <c r="AN1743" s="141">
        <f t="shared" si="1013"/>
        <v>0</v>
      </c>
      <c r="AO1743" s="141">
        <f t="shared" si="1014"/>
        <v>0</v>
      </c>
      <c r="AP1743" s="141">
        <f t="shared" si="1015"/>
        <v>0</v>
      </c>
      <c r="AQ1743" s="141">
        <f t="shared" si="1016"/>
        <v>0</v>
      </c>
      <c r="AR1743" s="141">
        <f t="shared" si="1017"/>
        <v>0</v>
      </c>
      <c r="AS1743" s="141">
        <f t="shared" si="1018"/>
        <v>0</v>
      </c>
      <c r="AT1743" s="142"/>
      <c r="AU1743" s="144">
        <f t="shared" si="999"/>
        <v>0</v>
      </c>
      <c r="AV1743" s="144">
        <f t="shared" si="1000"/>
        <v>0</v>
      </c>
      <c r="AW1743" s="144">
        <f t="shared" si="1001"/>
        <v>0</v>
      </c>
      <c r="AX1743" s="144">
        <f t="shared" si="1002"/>
        <v>0</v>
      </c>
      <c r="AY1743" s="141">
        <f t="shared" si="1019"/>
        <v>0</v>
      </c>
      <c r="AZ1743" s="141">
        <f t="shared" si="1020"/>
        <v>0</v>
      </c>
      <c r="BA1743" s="141">
        <f t="shared" si="1021"/>
        <v>0</v>
      </c>
      <c r="BB1743" s="141">
        <f t="shared" si="1022"/>
        <v>0</v>
      </c>
      <c r="BC1743" s="141">
        <f t="shared" si="1023"/>
        <v>0</v>
      </c>
      <c r="BD1743" s="141">
        <f t="shared" si="1024"/>
        <v>0</v>
      </c>
      <c r="BE1743" s="141">
        <f t="shared" si="1025"/>
        <v>0</v>
      </c>
      <c r="BF1743" s="141">
        <f t="shared" si="1026"/>
        <v>0</v>
      </c>
      <c r="BG1743" s="105"/>
    </row>
    <row r="1744" spans="13:59" x14ac:dyDescent="0.25">
      <c r="M1744" s="100"/>
      <c r="T1744" s="139"/>
      <c r="U1744" s="140">
        <f t="shared" si="991"/>
        <v>0</v>
      </c>
      <c r="V1744" s="140">
        <f t="shared" si="992"/>
        <v>0</v>
      </c>
      <c r="W1744" s="140">
        <f t="shared" si="993"/>
        <v>0</v>
      </c>
      <c r="X1744" s="140">
        <f t="shared" si="994"/>
        <v>0</v>
      </c>
      <c r="Y1744" s="141">
        <f t="shared" si="1003"/>
        <v>0</v>
      </c>
      <c r="Z1744" s="141">
        <f t="shared" si="1004"/>
        <v>0</v>
      </c>
      <c r="AA1744" s="141">
        <f t="shared" si="1005"/>
        <v>0</v>
      </c>
      <c r="AB1744" s="141">
        <f t="shared" si="1006"/>
        <v>0</v>
      </c>
      <c r="AC1744" s="141">
        <f t="shared" si="1007"/>
        <v>0</v>
      </c>
      <c r="AD1744" s="141">
        <f t="shared" si="1008"/>
        <v>0</v>
      </c>
      <c r="AE1744" s="141">
        <f t="shared" si="1009"/>
        <v>0</v>
      </c>
      <c r="AF1744" s="141">
        <f t="shared" si="1010"/>
        <v>0</v>
      </c>
      <c r="AG1744" s="142"/>
      <c r="AH1744" s="143">
        <f t="shared" si="995"/>
        <v>0</v>
      </c>
      <c r="AI1744" s="143">
        <f t="shared" si="996"/>
        <v>0</v>
      </c>
      <c r="AJ1744" s="143">
        <f t="shared" si="997"/>
        <v>0</v>
      </c>
      <c r="AK1744" s="143">
        <f t="shared" si="998"/>
        <v>0</v>
      </c>
      <c r="AL1744" s="141">
        <f t="shared" si="1011"/>
        <v>0</v>
      </c>
      <c r="AM1744" s="141">
        <f t="shared" si="1012"/>
        <v>0</v>
      </c>
      <c r="AN1744" s="141">
        <f t="shared" si="1013"/>
        <v>0</v>
      </c>
      <c r="AO1744" s="141">
        <f t="shared" si="1014"/>
        <v>0</v>
      </c>
      <c r="AP1744" s="141">
        <f t="shared" si="1015"/>
        <v>0</v>
      </c>
      <c r="AQ1744" s="141">
        <f t="shared" si="1016"/>
        <v>0</v>
      </c>
      <c r="AR1744" s="141">
        <f t="shared" si="1017"/>
        <v>0</v>
      </c>
      <c r="AS1744" s="141">
        <f t="shared" si="1018"/>
        <v>0</v>
      </c>
      <c r="AT1744" s="142"/>
      <c r="AU1744" s="144">
        <f t="shared" si="999"/>
        <v>0</v>
      </c>
      <c r="AV1744" s="144">
        <f t="shared" si="1000"/>
        <v>0</v>
      </c>
      <c r="AW1744" s="144">
        <f t="shared" si="1001"/>
        <v>0</v>
      </c>
      <c r="AX1744" s="144">
        <f t="shared" si="1002"/>
        <v>0</v>
      </c>
      <c r="AY1744" s="141">
        <f t="shared" si="1019"/>
        <v>0</v>
      </c>
      <c r="AZ1744" s="141">
        <f t="shared" si="1020"/>
        <v>0</v>
      </c>
      <c r="BA1744" s="141">
        <f t="shared" si="1021"/>
        <v>0</v>
      </c>
      <c r="BB1744" s="141">
        <f t="shared" si="1022"/>
        <v>0</v>
      </c>
      <c r="BC1744" s="141">
        <f t="shared" si="1023"/>
        <v>0</v>
      </c>
      <c r="BD1744" s="141">
        <f t="shared" si="1024"/>
        <v>0</v>
      </c>
      <c r="BE1744" s="141">
        <f t="shared" si="1025"/>
        <v>0</v>
      </c>
      <c r="BF1744" s="141">
        <f t="shared" si="1026"/>
        <v>0</v>
      </c>
      <c r="BG1744" s="105"/>
    </row>
    <row r="1745" spans="13:59" x14ac:dyDescent="0.25">
      <c r="M1745" s="100"/>
      <c r="N1745" s="120"/>
      <c r="O1745" s="121"/>
      <c r="P1745" s="120"/>
      <c r="Q1745" s="120"/>
      <c r="R1745" s="120"/>
      <c r="S1745" s="120"/>
      <c r="T1745" s="139"/>
      <c r="U1745" s="140">
        <f t="shared" si="991"/>
        <v>0</v>
      </c>
      <c r="V1745" s="140">
        <f t="shared" si="992"/>
        <v>0</v>
      </c>
      <c r="W1745" s="140">
        <f t="shared" si="993"/>
        <v>0</v>
      </c>
      <c r="X1745" s="140">
        <f t="shared" si="994"/>
        <v>0</v>
      </c>
      <c r="Y1745" s="141">
        <f t="shared" si="1003"/>
        <v>0</v>
      </c>
      <c r="Z1745" s="141">
        <f t="shared" si="1004"/>
        <v>0</v>
      </c>
      <c r="AA1745" s="141">
        <f t="shared" si="1005"/>
        <v>0</v>
      </c>
      <c r="AB1745" s="141">
        <f t="shared" si="1006"/>
        <v>0</v>
      </c>
      <c r="AC1745" s="141">
        <f t="shared" si="1007"/>
        <v>0</v>
      </c>
      <c r="AD1745" s="141">
        <f t="shared" si="1008"/>
        <v>0</v>
      </c>
      <c r="AE1745" s="141">
        <f t="shared" si="1009"/>
        <v>0</v>
      </c>
      <c r="AF1745" s="141">
        <f t="shared" si="1010"/>
        <v>0</v>
      </c>
      <c r="AG1745" s="142"/>
      <c r="AH1745" s="143">
        <f t="shared" si="995"/>
        <v>0</v>
      </c>
      <c r="AI1745" s="143">
        <f t="shared" si="996"/>
        <v>0</v>
      </c>
      <c r="AJ1745" s="143">
        <f t="shared" si="997"/>
        <v>0</v>
      </c>
      <c r="AK1745" s="143">
        <f t="shared" si="998"/>
        <v>0</v>
      </c>
      <c r="AL1745" s="141">
        <f t="shared" si="1011"/>
        <v>0</v>
      </c>
      <c r="AM1745" s="141">
        <f t="shared" si="1012"/>
        <v>0</v>
      </c>
      <c r="AN1745" s="141">
        <f t="shared" si="1013"/>
        <v>0</v>
      </c>
      <c r="AO1745" s="141">
        <f t="shared" si="1014"/>
        <v>0</v>
      </c>
      <c r="AP1745" s="141">
        <f t="shared" si="1015"/>
        <v>0</v>
      </c>
      <c r="AQ1745" s="141">
        <f t="shared" si="1016"/>
        <v>0</v>
      </c>
      <c r="AR1745" s="141">
        <f t="shared" si="1017"/>
        <v>0</v>
      </c>
      <c r="AS1745" s="141">
        <f t="shared" si="1018"/>
        <v>0</v>
      </c>
      <c r="AT1745" s="142"/>
      <c r="AU1745" s="144">
        <f t="shared" si="999"/>
        <v>0</v>
      </c>
      <c r="AV1745" s="144">
        <f t="shared" si="1000"/>
        <v>0</v>
      </c>
      <c r="AW1745" s="144">
        <f t="shared" si="1001"/>
        <v>0</v>
      </c>
      <c r="AX1745" s="144">
        <f t="shared" si="1002"/>
        <v>0</v>
      </c>
      <c r="AY1745" s="141">
        <f t="shared" si="1019"/>
        <v>0</v>
      </c>
      <c r="AZ1745" s="141">
        <f t="shared" si="1020"/>
        <v>0</v>
      </c>
      <c r="BA1745" s="141">
        <f t="shared" si="1021"/>
        <v>0</v>
      </c>
      <c r="BB1745" s="141">
        <f t="shared" si="1022"/>
        <v>0</v>
      </c>
      <c r="BC1745" s="141">
        <f t="shared" si="1023"/>
        <v>0</v>
      </c>
      <c r="BD1745" s="141">
        <f t="shared" si="1024"/>
        <v>0</v>
      </c>
      <c r="BE1745" s="141">
        <f t="shared" si="1025"/>
        <v>0</v>
      </c>
      <c r="BF1745" s="141">
        <f t="shared" si="1026"/>
        <v>0</v>
      </c>
      <c r="BG1745" s="105"/>
    </row>
    <row r="1746" spans="13:59" x14ac:dyDescent="0.25">
      <c r="M1746" s="100"/>
      <c r="N1746" s="120"/>
      <c r="O1746" s="121"/>
      <c r="P1746" s="120"/>
      <c r="Q1746" s="120"/>
      <c r="R1746" s="120"/>
      <c r="S1746" s="120"/>
      <c r="T1746" s="139"/>
      <c r="U1746" s="140">
        <f t="shared" si="991"/>
        <v>0</v>
      </c>
      <c r="V1746" s="140">
        <f t="shared" si="992"/>
        <v>0</v>
      </c>
      <c r="W1746" s="140">
        <f t="shared" si="993"/>
        <v>0</v>
      </c>
      <c r="X1746" s="140">
        <f t="shared" si="994"/>
        <v>0</v>
      </c>
      <c r="Y1746" s="141">
        <f t="shared" si="1003"/>
        <v>0</v>
      </c>
      <c r="Z1746" s="141">
        <f t="shared" si="1004"/>
        <v>0</v>
      </c>
      <c r="AA1746" s="141">
        <f t="shared" si="1005"/>
        <v>0</v>
      </c>
      <c r="AB1746" s="141">
        <f t="shared" si="1006"/>
        <v>0</v>
      </c>
      <c r="AC1746" s="141">
        <f t="shared" si="1007"/>
        <v>0</v>
      </c>
      <c r="AD1746" s="141">
        <f t="shared" si="1008"/>
        <v>0</v>
      </c>
      <c r="AE1746" s="141">
        <f t="shared" si="1009"/>
        <v>0</v>
      </c>
      <c r="AF1746" s="141">
        <f t="shared" si="1010"/>
        <v>0</v>
      </c>
      <c r="AG1746" s="142"/>
      <c r="AH1746" s="143">
        <f t="shared" si="995"/>
        <v>0</v>
      </c>
      <c r="AI1746" s="143">
        <f t="shared" si="996"/>
        <v>0</v>
      </c>
      <c r="AJ1746" s="143">
        <f t="shared" si="997"/>
        <v>0</v>
      </c>
      <c r="AK1746" s="143">
        <f t="shared" si="998"/>
        <v>0</v>
      </c>
      <c r="AL1746" s="141">
        <f t="shared" si="1011"/>
        <v>0</v>
      </c>
      <c r="AM1746" s="141">
        <f t="shared" si="1012"/>
        <v>0</v>
      </c>
      <c r="AN1746" s="141">
        <f t="shared" si="1013"/>
        <v>0</v>
      </c>
      <c r="AO1746" s="141">
        <f t="shared" si="1014"/>
        <v>0</v>
      </c>
      <c r="AP1746" s="141">
        <f t="shared" si="1015"/>
        <v>0</v>
      </c>
      <c r="AQ1746" s="141">
        <f t="shared" si="1016"/>
        <v>0</v>
      </c>
      <c r="AR1746" s="141">
        <f t="shared" si="1017"/>
        <v>0</v>
      </c>
      <c r="AS1746" s="141">
        <f t="shared" si="1018"/>
        <v>0</v>
      </c>
      <c r="AT1746" s="142"/>
      <c r="AU1746" s="144">
        <f t="shared" si="999"/>
        <v>0</v>
      </c>
      <c r="AV1746" s="144">
        <f t="shared" si="1000"/>
        <v>0</v>
      </c>
      <c r="AW1746" s="144">
        <f t="shared" si="1001"/>
        <v>0</v>
      </c>
      <c r="AX1746" s="144">
        <f t="shared" si="1002"/>
        <v>0</v>
      </c>
      <c r="AY1746" s="141">
        <f t="shared" si="1019"/>
        <v>0</v>
      </c>
      <c r="AZ1746" s="141">
        <f t="shared" si="1020"/>
        <v>0</v>
      </c>
      <c r="BA1746" s="141">
        <f t="shared" si="1021"/>
        <v>0</v>
      </c>
      <c r="BB1746" s="141">
        <f t="shared" si="1022"/>
        <v>0</v>
      </c>
      <c r="BC1746" s="141">
        <f t="shared" si="1023"/>
        <v>0</v>
      </c>
      <c r="BD1746" s="141">
        <f t="shared" si="1024"/>
        <v>0</v>
      </c>
      <c r="BE1746" s="141">
        <f t="shared" si="1025"/>
        <v>0</v>
      </c>
      <c r="BF1746" s="141">
        <f t="shared" si="1026"/>
        <v>0</v>
      </c>
      <c r="BG1746" s="105"/>
    </row>
    <row r="1747" spans="13:59" x14ac:dyDescent="0.25">
      <c r="M1747" s="100"/>
      <c r="N1747" s="120"/>
      <c r="O1747" s="121"/>
      <c r="P1747" s="120"/>
      <c r="Q1747" s="120"/>
      <c r="R1747" s="120"/>
      <c r="S1747" s="120"/>
      <c r="T1747" s="139"/>
      <c r="U1747" s="140">
        <f t="shared" si="991"/>
        <v>0</v>
      </c>
      <c r="V1747" s="140">
        <f t="shared" si="992"/>
        <v>0</v>
      </c>
      <c r="W1747" s="140">
        <f t="shared" si="993"/>
        <v>0</v>
      </c>
      <c r="X1747" s="140">
        <f t="shared" si="994"/>
        <v>0</v>
      </c>
      <c r="Y1747" s="141">
        <f t="shared" si="1003"/>
        <v>0</v>
      </c>
      <c r="Z1747" s="141">
        <f t="shared" si="1004"/>
        <v>0</v>
      </c>
      <c r="AA1747" s="141">
        <f t="shared" si="1005"/>
        <v>0</v>
      </c>
      <c r="AB1747" s="141">
        <f t="shared" si="1006"/>
        <v>0</v>
      </c>
      <c r="AC1747" s="141">
        <f t="shared" si="1007"/>
        <v>0</v>
      </c>
      <c r="AD1747" s="141">
        <f t="shared" si="1008"/>
        <v>0</v>
      </c>
      <c r="AE1747" s="141">
        <f t="shared" si="1009"/>
        <v>0</v>
      </c>
      <c r="AF1747" s="141">
        <f t="shared" si="1010"/>
        <v>0</v>
      </c>
      <c r="AG1747" s="142"/>
      <c r="AH1747" s="143">
        <f t="shared" si="995"/>
        <v>0</v>
      </c>
      <c r="AI1747" s="143">
        <f t="shared" si="996"/>
        <v>0</v>
      </c>
      <c r="AJ1747" s="143">
        <f t="shared" si="997"/>
        <v>0</v>
      </c>
      <c r="AK1747" s="143">
        <f t="shared" si="998"/>
        <v>0</v>
      </c>
      <c r="AL1747" s="141">
        <f t="shared" si="1011"/>
        <v>0</v>
      </c>
      <c r="AM1747" s="141">
        <f t="shared" si="1012"/>
        <v>0</v>
      </c>
      <c r="AN1747" s="141">
        <f t="shared" si="1013"/>
        <v>0</v>
      </c>
      <c r="AO1747" s="141">
        <f t="shared" si="1014"/>
        <v>0</v>
      </c>
      <c r="AP1747" s="141">
        <f t="shared" si="1015"/>
        <v>0</v>
      </c>
      <c r="AQ1747" s="141">
        <f t="shared" si="1016"/>
        <v>0</v>
      </c>
      <c r="AR1747" s="141">
        <f t="shared" si="1017"/>
        <v>0</v>
      </c>
      <c r="AS1747" s="141">
        <f t="shared" si="1018"/>
        <v>0</v>
      </c>
      <c r="AT1747" s="142"/>
      <c r="AU1747" s="144">
        <f t="shared" si="999"/>
        <v>0</v>
      </c>
      <c r="AV1747" s="144">
        <f t="shared" si="1000"/>
        <v>0</v>
      </c>
      <c r="AW1747" s="144">
        <f t="shared" si="1001"/>
        <v>0</v>
      </c>
      <c r="AX1747" s="144">
        <f t="shared" si="1002"/>
        <v>0</v>
      </c>
      <c r="AY1747" s="141">
        <f t="shared" si="1019"/>
        <v>0</v>
      </c>
      <c r="AZ1747" s="141">
        <f t="shared" si="1020"/>
        <v>0</v>
      </c>
      <c r="BA1747" s="141">
        <f t="shared" si="1021"/>
        <v>0</v>
      </c>
      <c r="BB1747" s="141">
        <f t="shared" si="1022"/>
        <v>0</v>
      </c>
      <c r="BC1747" s="141">
        <f t="shared" si="1023"/>
        <v>0</v>
      </c>
      <c r="BD1747" s="141">
        <f t="shared" si="1024"/>
        <v>0</v>
      </c>
      <c r="BE1747" s="141">
        <f t="shared" si="1025"/>
        <v>0</v>
      </c>
      <c r="BF1747" s="141">
        <f t="shared" si="1026"/>
        <v>0</v>
      </c>
      <c r="BG1747" s="105"/>
    </row>
    <row r="1748" spans="13:59" x14ac:dyDescent="0.25">
      <c r="M1748" s="100"/>
      <c r="N1748" s="120"/>
      <c r="O1748" s="121"/>
      <c r="P1748" s="120"/>
      <c r="Q1748" s="120"/>
      <c r="R1748" s="120"/>
      <c r="S1748" s="120"/>
      <c r="T1748" s="139"/>
      <c r="U1748" s="140">
        <f t="shared" si="991"/>
        <v>0</v>
      </c>
      <c r="V1748" s="140">
        <f t="shared" si="992"/>
        <v>0</v>
      </c>
      <c r="W1748" s="140">
        <f t="shared" si="993"/>
        <v>0</v>
      </c>
      <c r="X1748" s="140">
        <f t="shared" si="994"/>
        <v>0</v>
      </c>
      <c r="Y1748" s="141">
        <f t="shared" si="1003"/>
        <v>0</v>
      </c>
      <c r="Z1748" s="141">
        <f t="shared" si="1004"/>
        <v>0</v>
      </c>
      <c r="AA1748" s="141">
        <f t="shared" si="1005"/>
        <v>0</v>
      </c>
      <c r="AB1748" s="141">
        <f t="shared" si="1006"/>
        <v>0</v>
      </c>
      <c r="AC1748" s="141">
        <f t="shared" si="1007"/>
        <v>0</v>
      </c>
      <c r="AD1748" s="141">
        <f t="shared" si="1008"/>
        <v>0</v>
      </c>
      <c r="AE1748" s="141">
        <f t="shared" si="1009"/>
        <v>0</v>
      </c>
      <c r="AF1748" s="141">
        <f t="shared" si="1010"/>
        <v>0</v>
      </c>
      <c r="AG1748" s="142"/>
      <c r="AH1748" s="143">
        <f t="shared" si="995"/>
        <v>0</v>
      </c>
      <c r="AI1748" s="143">
        <f t="shared" si="996"/>
        <v>0</v>
      </c>
      <c r="AJ1748" s="143">
        <f t="shared" si="997"/>
        <v>0</v>
      </c>
      <c r="AK1748" s="143">
        <f t="shared" si="998"/>
        <v>0</v>
      </c>
      <c r="AL1748" s="141">
        <f t="shared" si="1011"/>
        <v>0</v>
      </c>
      <c r="AM1748" s="141">
        <f t="shared" si="1012"/>
        <v>0</v>
      </c>
      <c r="AN1748" s="141">
        <f t="shared" si="1013"/>
        <v>0</v>
      </c>
      <c r="AO1748" s="141">
        <f t="shared" si="1014"/>
        <v>0</v>
      </c>
      <c r="AP1748" s="141">
        <f t="shared" si="1015"/>
        <v>0</v>
      </c>
      <c r="AQ1748" s="141">
        <f t="shared" si="1016"/>
        <v>0</v>
      </c>
      <c r="AR1748" s="141">
        <f t="shared" si="1017"/>
        <v>0</v>
      </c>
      <c r="AS1748" s="141">
        <f t="shared" si="1018"/>
        <v>0</v>
      </c>
      <c r="AT1748" s="142"/>
      <c r="AU1748" s="144">
        <f t="shared" si="999"/>
        <v>0</v>
      </c>
      <c r="AV1748" s="144">
        <f t="shared" si="1000"/>
        <v>0</v>
      </c>
      <c r="AW1748" s="144">
        <f t="shared" si="1001"/>
        <v>0</v>
      </c>
      <c r="AX1748" s="144">
        <f t="shared" si="1002"/>
        <v>0</v>
      </c>
      <c r="AY1748" s="141">
        <f t="shared" si="1019"/>
        <v>0</v>
      </c>
      <c r="AZ1748" s="141">
        <f t="shared" si="1020"/>
        <v>0</v>
      </c>
      <c r="BA1748" s="141">
        <f t="shared" si="1021"/>
        <v>0</v>
      </c>
      <c r="BB1748" s="141">
        <f t="shared" si="1022"/>
        <v>0</v>
      </c>
      <c r="BC1748" s="141">
        <f t="shared" si="1023"/>
        <v>0</v>
      </c>
      <c r="BD1748" s="141">
        <f t="shared" si="1024"/>
        <v>0</v>
      </c>
      <c r="BE1748" s="141">
        <f t="shared" si="1025"/>
        <v>0</v>
      </c>
      <c r="BF1748" s="141">
        <f t="shared" si="1026"/>
        <v>0</v>
      </c>
      <c r="BG1748" s="105"/>
    </row>
    <row r="1749" spans="13:59" x14ac:dyDescent="0.25">
      <c r="M1749" s="100"/>
      <c r="N1749" s="120"/>
      <c r="O1749" s="121"/>
      <c r="P1749" s="120"/>
      <c r="Q1749" s="120"/>
      <c r="R1749" s="120"/>
      <c r="S1749" s="120"/>
      <c r="T1749" s="139"/>
      <c r="U1749" s="140">
        <f t="shared" si="991"/>
        <v>0</v>
      </c>
      <c r="V1749" s="140">
        <f t="shared" si="992"/>
        <v>0</v>
      </c>
      <c r="W1749" s="140">
        <f t="shared" si="993"/>
        <v>0</v>
      </c>
      <c r="X1749" s="140">
        <f t="shared" si="994"/>
        <v>0</v>
      </c>
      <c r="Y1749" s="141">
        <f t="shared" si="1003"/>
        <v>0</v>
      </c>
      <c r="Z1749" s="141">
        <f t="shared" si="1004"/>
        <v>0</v>
      </c>
      <c r="AA1749" s="141">
        <f t="shared" si="1005"/>
        <v>0</v>
      </c>
      <c r="AB1749" s="141">
        <f t="shared" si="1006"/>
        <v>0</v>
      </c>
      <c r="AC1749" s="141">
        <f t="shared" si="1007"/>
        <v>0</v>
      </c>
      <c r="AD1749" s="141">
        <f t="shared" si="1008"/>
        <v>0</v>
      </c>
      <c r="AE1749" s="141">
        <f t="shared" si="1009"/>
        <v>0</v>
      </c>
      <c r="AF1749" s="141">
        <f t="shared" si="1010"/>
        <v>0</v>
      </c>
      <c r="AG1749" s="142"/>
      <c r="AH1749" s="143">
        <f t="shared" si="995"/>
        <v>0</v>
      </c>
      <c r="AI1749" s="143">
        <f t="shared" si="996"/>
        <v>0</v>
      </c>
      <c r="AJ1749" s="143">
        <f t="shared" si="997"/>
        <v>0</v>
      </c>
      <c r="AK1749" s="143">
        <f t="shared" si="998"/>
        <v>0</v>
      </c>
      <c r="AL1749" s="141">
        <f t="shared" si="1011"/>
        <v>0</v>
      </c>
      <c r="AM1749" s="141">
        <f t="shared" si="1012"/>
        <v>0</v>
      </c>
      <c r="AN1749" s="141">
        <f t="shared" si="1013"/>
        <v>0</v>
      </c>
      <c r="AO1749" s="141">
        <f t="shared" si="1014"/>
        <v>0</v>
      </c>
      <c r="AP1749" s="141">
        <f t="shared" si="1015"/>
        <v>0</v>
      </c>
      <c r="AQ1749" s="141">
        <f t="shared" si="1016"/>
        <v>0</v>
      </c>
      <c r="AR1749" s="141">
        <f t="shared" si="1017"/>
        <v>0</v>
      </c>
      <c r="AS1749" s="141">
        <f t="shared" si="1018"/>
        <v>0</v>
      </c>
      <c r="AT1749" s="142"/>
      <c r="AU1749" s="144">
        <f t="shared" si="999"/>
        <v>0</v>
      </c>
      <c r="AV1749" s="144">
        <f t="shared" si="1000"/>
        <v>0</v>
      </c>
      <c r="AW1749" s="144">
        <f t="shared" si="1001"/>
        <v>0</v>
      </c>
      <c r="AX1749" s="144">
        <f t="shared" si="1002"/>
        <v>0</v>
      </c>
      <c r="AY1749" s="141">
        <f t="shared" si="1019"/>
        <v>0</v>
      </c>
      <c r="AZ1749" s="141">
        <f t="shared" si="1020"/>
        <v>0</v>
      </c>
      <c r="BA1749" s="141">
        <f t="shared" si="1021"/>
        <v>0</v>
      </c>
      <c r="BB1749" s="141">
        <f t="shared" si="1022"/>
        <v>0</v>
      </c>
      <c r="BC1749" s="141">
        <f t="shared" si="1023"/>
        <v>0</v>
      </c>
      <c r="BD1749" s="141">
        <f t="shared" si="1024"/>
        <v>0</v>
      </c>
      <c r="BE1749" s="141">
        <f t="shared" si="1025"/>
        <v>0</v>
      </c>
      <c r="BF1749" s="141">
        <f t="shared" si="1026"/>
        <v>0</v>
      </c>
      <c r="BG1749" s="105"/>
    </row>
    <row r="1750" spans="13:59" x14ac:dyDescent="0.25">
      <c r="M1750" s="100"/>
      <c r="N1750" s="120"/>
      <c r="O1750" s="121"/>
      <c r="P1750" s="120"/>
      <c r="Q1750" s="120"/>
      <c r="R1750" s="120"/>
      <c r="S1750" s="120"/>
      <c r="T1750" s="139"/>
      <c r="U1750" s="140">
        <f t="shared" si="991"/>
        <v>0</v>
      </c>
      <c r="V1750" s="140">
        <f t="shared" si="992"/>
        <v>0</v>
      </c>
      <c r="W1750" s="140">
        <f t="shared" si="993"/>
        <v>0</v>
      </c>
      <c r="X1750" s="140">
        <f t="shared" si="994"/>
        <v>0</v>
      </c>
      <c r="Y1750" s="141">
        <f t="shared" si="1003"/>
        <v>0</v>
      </c>
      <c r="Z1750" s="141">
        <f t="shared" si="1004"/>
        <v>0</v>
      </c>
      <c r="AA1750" s="141">
        <f t="shared" si="1005"/>
        <v>0</v>
      </c>
      <c r="AB1750" s="141">
        <f t="shared" si="1006"/>
        <v>0</v>
      </c>
      <c r="AC1750" s="141">
        <f t="shared" si="1007"/>
        <v>0</v>
      </c>
      <c r="AD1750" s="141">
        <f t="shared" si="1008"/>
        <v>0</v>
      </c>
      <c r="AE1750" s="141">
        <f t="shared" si="1009"/>
        <v>0</v>
      </c>
      <c r="AF1750" s="141">
        <f t="shared" si="1010"/>
        <v>0</v>
      </c>
      <c r="AG1750" s="142"/>
      <c r="AH1750" s="143">
        <f t="shared" si="995"/>
        <v>0</v>
      </c>
      <c r="AI1750" s="143">
        <f t="shared" si="996"/>
        <v>0</v>
      </c>
      <c r="AJ1750" s="143">
        <f t="shared" si="997"/>
        <v>0</v>
      </c>
      <c r="AK1750" s="143">
        <f t="shared" si="998"/>
        <v>0</v>
      </c>
      <c r="AL1750" s="141">
        <f t="shared" si="1011"/>
        <v>0</v>
      </c>
      <c r="AM1750" s="141">
        <f t="shared" si="1012"/>
        <v>0</v>
      </c>
      <c r="AN1750" s="141">
        <f t="shared" si="1013"/>
        <v>0</v>
      </c>
      <c r="AO1750" s="141">
        <f t="shared" si="1014"/>
        <v>0</v>
      </c>
      <c r="AP1750" s="141">
        <f t="shared" si="1015"/>
        <v>0</v>
      </c>
      <c r="AQ1750" s="141">
        <f t="shared" si="1016"/>
        <v>0</v>
      </c>
      <c r="AR1750" s="141">
        <f t="shared" si="1017"/>
        <v>0</v>
      </c>
      <c r="AS1750" s="141">
        <f t="shared" si="1018"/>
        <v>0</v>
      </c>
      <c r="AT1750" s="142"/>
      <c r="AU1750" s="144">
        <f t="shared" si="999"/>
        <v>0</v>
      </c>
      <c r="AV1750" s="144">
        <f t="shared" si="1000"/>
        <v>0</v>
      </c>
      <c r="AW1750" s="144">
        <f t="shared" si="1001"/>
        <v>0</v>
      </c>
      <c r="AX1750" s="144">
        <f t="shared" si="1002"/>
        <v>0</v>
      </c>
      <c r="AY1750" s="141">
        <f t="shared" si="1019"/>
        <v>0</v>
      </c>
      <c r="AZ1750" s="141">
        <f t="shared" si="1020"/>
        <v>0</v>
      </c>
      <c r="BA1750" s="141">
        <f t="shared" si="1021"/>
        <v>0</v>
      </c>
      <c r="BB1750" s="141">
        <f t="shared" si="1022"/>
        <v>0</v>
      </c>
      <c r="BC1750" s="141">
        <f t="shared" si="1023"/>
        <v>0</v>
      </c>
      <c r="BD1750" s="141">
        <f t="shared" si="1024"/>
        <v>0</v>
      </c>
      <c r="BE1750" s="141">
        <f t="shared" si="1025"/>
        <v>0</v>
      </c>
      <c r="BF1750" s="141">
        <f t="shared" si="1026"/>
        <v>0</v>
      </c>
      <c r="BG1750" s="105"/>
    </row>
    <row r="1751" spans="13:59" x14ac:dyDescent="0.25">
      <c r="M1751" s="100"/>
      <c r="T1751" s="139"/>
      <c r="U1751" s="140">
        <f t="shared" si="991"/>
        <v>0</v>
      </c>
      <c r="V1751" s="140">
        <f t="shared" si="992"/>
        <v>0</v>
      </c>
      <c r="W1751" s="140">
        <f t="shared" si="993"/>
        <v>0</v>
      </c>
      <c r="X1751" s="140">
        <f t="shared" si="994"/>
        <v>0</v>
      </c>
      <c r="Y1751" s="141">
        <f t="shared" si="1003"/>
        <v>0</v>
      </c>
      <c r="Z1751" s="141">
        <f t="shared" si="1004"/>
        <v>0</v>
      </c>
      <c r="AA1751" s="141">
        <f t="shared" si="1005"/>
        <v>0</v>
      </c>
      <c r="AB1751" s="141">
        <f t="shared" si="1006"/>
        <v>0</v>
      </c>
      <c r="AC1751" s="141">
        <f t="shared" si="1007"/>
        <v>0</v>
      </c>
      <c r="AD1751" s="141">
        <f t="shared" si="1008"/>
        <v>0</v>
      </c>
      <c r="AE1751" s="141">
        <f t="shared" si="1009"/>
        <v>0</v>
      </c>
      <c r="AF1751" s="141">
        <f t="shared" si="1010"/>
        <v>0</v>
      </c>
      <c r="AG1751" s="142"/>
      <c r="AH1751" s="143">
        <f t="shared" si="995"/>
        <v>0</v>
      </c>
      <c r="AI1751" s="143">
        <f t="shared" si="996"/>
        <v>0</v>
      </c>
      <c r="AJ1751" s="143">
        <f t="shared" si="997"/>
        <v>0</v>
      </c>
      <c r="AK1751" s="143">
        <f t="shared" si="998"/>
        <v>0</v>
      </c>
      <c r="AL1751" s="141">
        <f t="shared" si="1011"/>
        <v>0</v>
      </c>
      <c r="AM1751" s="141">
        <f t="shared" si="1012"/>
        <v>0</v>
      </c>
      <c r="AN1751" s="141">
        <f t="shared" si="1013"/>
        <v>0</v>
      </c>
      <c r="AO1751" s="141">
        <f t="shared" si="1014"/>
        <v>0</v>
      </c>
      <c r="AP1751" s="141">
        <f t="shared" si="1015"/>
        <v>0</v>
      </c>
      <c r="AQ1751" s="141">
        <f t="shared" si="1016"/>
        <v>0</v>
      </c>
      <c r="AR1751" s="141">
        <f t="shared" si="1017"/>
        <v>0</v>
      </c>
      <c r="AS1751" s="141">
        <f t="shared" si="1018"/>
        <v>0</v>
      </c>
      <c r="AT1751" s="142"/>
      <c r="AU1751" s="144">
        <f t="shared" si="999"/>
        <v>0</v>
      </c>
      <c r="AV1751" s="144">
        <f t="shared" si="1000"/>
        <v>0</v>
      </c>
      <c r="AW1751" s="144">
        <f t="shared" si="1001"/>
        <v>0</v>
      </c>
      <c r="AX1751" s="144">
        <f t="shared" si="1002"/>
        <v>0</v>
      </c>
      <c r="AY1751" s="141">
        <f t="shared" si="1019"/>
        <v>0</v>
      </c>
      <c r="AZ1751" s="141">
        <f t="shared" si="1020"/>
        <v>0</v>
      </c>
      <c r="BA1751" s="141">
        <f t="shared" si="1021"/>
        <v>0</v>
      </c>
      <c r="BB1751" s="141">
        <f t="shared" si="1022"/>
        <v>0</v>
      </c>
      <c r="BC1751" s="141">
        <f t="shared" si="1023"/>
        <v>0</v>
      </c>
      <c r="BD1751" s="141">
        <f t="shared" si="1024"/>
        <v>0</v>
      </c>
      <c r="BE1751" s="141">
        <f t="shared" si="1025"/>
        <v>0</v>
      </c>
      <c r="BF1751" s="141">
        <f t="shared" si="1026"/>
        <v>0</v>
      </c>
      <c r="BG1751" s="105"/>
    </row>
    <row r="1752" spans="13:59" x14ac:dyDescent="0.25">
      <c r="M1752" s="100"/>
      <c r="N1752" s="120"/>
      <c r="O1752" s="121"/>
      <c r="P1752" s="120"/>
      <c r="Q1752" s="120"/>
      <c r="R1752" s="120"/>
      <c r="S1752" s="120"/>
      <c r="T1752" s="139"/>
      <c r="U1752" s="140">
        <f t="shared" si="991"/>
        <v>0</v>
      </c>
      <c r="V1752" s="140">
        <f t="shared" si="992"/>
        <v>0</v>
      </c>
      <c r="W1752" s="140">
        <f t="shared" si="993"/>
        <v>0</v>
      </c>
      <c r="X1752" s="140">
        <f t="shared" si="994"/>
        <v>0</v>
      </c>
      <c r="Y1752" s="141">
        <f t="shared" si="1003"/>
        <v>0</v>
      </c>
      <c r="Z1752" s="141">
        <f t="shared" si="1004"/>
        <v>0</v>
      </c>
      <c r="AA1752" s="141">
        <f t="shared" si="1005"/>
        <v>0</v>
      </c>
      <c r="AB1752" s="141">
        <f t="shared" si="1006"/>
        <v>0</v>
      </c>
      <c r="AC1752" s="141">
        <f t="shared" si="1007"/>
        <v>0</v>
      </c>
      <c r="AD1752" s="141">
        <f t="shared" si="1008"/>
        <v>0</v>
      </c>
      <c r="AE1752" s="141">
        <f t="shared" si="1009"/>
        <v>0</v>
      </c>
      <c r="AF1752" s="141">
        <f t="shared" si="1010"/>
        <v>0</v>
      </c>
      <c r="AG1752" s="142"/>
      <c r="AH1752" s="143">
        <f t="shared" si="995"/>
        <v>0</v>
      </c>
      <c r="AI1752" s="143">
        <f t="shared" si="996"/>
        <v>0</v>
      </c>
      <c r="AJ1752" s="143">
        <f t="shared" si="997"/>
        <v>0</v>
      </c>
      <c r="AK1752" s="143">
        <f t="shared" si="998"/>
        <v>0</v>
      </c>
      <c r="AL1752" s="141">
        <f t="shared" si="1011"/>
        <v>0</v>
      </c>
      <c r="AM1752" s="141">
        <f t="shared" si="1012"/>
        <v>0</v>
      </c>
      <c r="AN1752" s="141">
        <f t="shared" si="1013"/>
        <v>0</v>
      </c>
      <c r="AO1752" s="141">
        <f t="shared" si="1014"/>
        <v>0</v>
      </c>
      <c r="AP1752" s="141">
        <f t="shared" si="1015"/>
        <v>0</v>
      </c>
      <c r="AQ1752" s="141">
        <f t="shared" si="1016"/>
        <v>0</v>
      </c>
      <c r="AR1752" s="141">
        <f t="shared" si="1017"/>
        <v>0</v>
      </c>
      <c r="AS1752" s="141">
        <f t="shared" si="1018"/>
        <v>0</v>
      </c>
      <c r="AT1752" s="142"/>
      <c r="AU1752" s="144">
        <f t="shared" si="999"/>
        <v>0</v>
      </c>
      <c r="AV1752" s="144">
        <f t="shared" si="1000"/>
        <v>0</v>
      </c>
      <c r="AW1752" s="144">
        <f t="shared" si="1001"/>
        <v>0</v>
      </c>
      <c r="AX1752" s="144">
        <f t="shared" si="1002"/>
        <v>0</v>
      </c>
      <c r="AY1752" s="141">
        <f t="shared" si="1019"/>
        <v>0</v>
      </c>
      <c r="AZ1752" s="141">
        <f t="shared" si="1020"/>
        <v>0</v>
      </c>
      <c r="BA1752" s="141">
        <f t="shared" si="1021"/>
        <v>0</v>
      </c>
      <c r="BB1752" s="141">
        <f t="shared" si="1022"/>
        <v>0</v>
      </c>
      <c r="BC1752" s="141">
        <f t="shared" si="1023"/>
        <v>0</v>
      </c>
      <c r="BD1752" s="141">
        <f t="shared" si="1024"/>
        <v>0</v>
      </c>
      <c r="BE1752" s="141">
        <f t="shared" si="1025"/>
        <v>0</v>
      </c>
      <c r="BF1752" s="141">
        <f t="shared" si="1026"/>
        <v>0</v>
      </c>
      <c r="BG1752" s="105"/>
    </row>
    <row r="1753" spans="13:59" x14ac:dyDescent="0.25">
      <c r="M1753" s="100"/>
      <c r="N1753" s="120"/>
      <c r="O1753" s="121"/>
      <c r="P1753" s="120"/>
      <c r="Q1753" s="120"/>
      <c r="R1753" s="120"/>
      <c r="S1753" s="120"/>
      <c r="T1753" s="139"/>
      <c r="U1753" s="140">
        <f t="shared" si="991"/>
        <v>0</v>
      </c>
      <c r="V1753" s="140">
        <f t="shared" si="992"/>
        <v>0</v>
      </c>
      <c r="W1753" s="140">
        <f t="shared" si="993"/>
        <v>0</v>
      </c>
      <c r="X1753" s="140">
        <f t="shared" si="994"/>
        <v>0</v>
      </c>
      <c r="Y1753" s="141">
        <f t="shared" si="1003"/>
        <v>0</v>
      </c>
      <c r="Z1753" s="141">
        <f t="shared" si="1004"/>
        <v>0</v>
      </c>
      <c r="AA1753" s="141">
        <f t="shared" si="1005"/>
        <v>0</v>
      </c>
      <c r="AB1753" s="141">
        <f t="shared" si="1006"/>
        <v>0</v>
      </c>
      <c r="AC1753" s="141">
        <f t="shared" si="1007"/>
        <v>0</v>
      </c>
      <c r="AD1753" s="141">
        <f t="shared" si="1008"/>
        <v>0</v>
      </c>
      <c r="AE1753" s="141">
        <f t="shared" si="1009"/>
        <v>0</v>
      </c>
      <c r="AF1753" s="141">
        <f t="shared" si="1010"/>
        <v>0</v>
      </c>
      <c r="AG1753" s="142"/>
      <c r="AH1753" s="143">
        <f t="shared" si="995"/>
        <v>0</v>
      </c>
      <c r="AI1753" s="143">
        <f t="shared" si="996"/>
        <v>0</v>
      </c>
      <c r="AJ1753" s="143">
        <f t="shared" si="997"/>
        <v>0</v>
      </c>
      <c r="AK1753" s="143">
        <f t="shared" si="998"/>
        <v>0</v>
      </c>
      <c r="AL1753" s="141">
        <f t="shared" si="1011"/>
        <v>0</v>
      </c>
      <c r="AM1753" s="141">
        <f t="shared" si="1012"/>
        <v>0</v>
      </c>
      <c r="AN1753" s="141">
        <f t="shared" si="1013"/>
        <v>0</v>
      </c>
      <c r="AO1753" s="141">
        <f t="shared" si="1014"/>
        <v>0</v>
      </c>
      <c r="AP1753" s="141">
        <f t="shared" si="1015"/>
        <v>0</v>
      </c>
      <c r="AQ1753" s="141">
        <f t="shared" si="1016"/>
        <v>0</v>
      </c>
      <c r="AR1753" s="141">
        <f t="shared" si="1017"/>
        <v>0</v>
      </c>
      <c r="AS1753" s="141">
        <f t="shared" si="1018"/>
        <v>0</v>
      </c>
      <c r="AT1753" s="142"/>
      <c r="AU1753" s="144">
        <f t="shared" si="999"/>
        <v>0</v>
      </c>
      <c r="AV1753" s="144">
        <f t="shared" si="1000"/>
        <v>0</v>
      </c>
      <c r="AW1753" s="144">
        <f t="shared" si="1001"/>
        <v>0</v>
      </c>
      <c r="AX1753" s="144">
        <f t="shared" si="1002"/>
        <v>0</v>
      </c>
      <c r="AY1753" s="141">
        <f t="shared" si="1019"/>
        <v>0</v>
      </c>
      <c r="AZ1753" s="141">
        <f t="shared" si="1020"/>
        <v>0</v>
      </c>
      <c r="BA1753" s="141">
        <f t="shared" si="1021"/>
        <v>0</v>
      </c>
      <c r="BB1753" s="141">
        <f t="shared" si="1022"/>
        <v>0</v>
      </c>
      <c r="BC1753" s="141">
        <f t="shared" si="1023"/>
        <v>0</v>
      </c>
      <c r="BD1753" s="141">
        <f t="shared" si="1024"/>
        <v>0</v>
      </c>
      <c r="BE1753" s="141">
        <f t="shared" si="1025"/>
        <v>0</v>
      </c>
      <c r="BF1753" s="141">
        <f t="shared" si="1026"/>
        <v>0</v>
      </c>
      <c r="BG1753" s="105"/>
    </row>
    <row r="1754" spans="13:59" x14ac:dyDescent="0.25">
      <c r="M1754" s="100"/>
      <c r="N1754" s="120"/>
      <c r="O1754" s="121"/>
      <c r="P1754" s="120"/>
      <c r="Q1754" s="120"/>
      <c r="R1754" s="120"/>
      <c r="S1754" s="120"/>
      <c r="T1754" s="139"/>
      <c r="U1754" s="140">
        <f t="shared" si="991"/>
        <v>0</v>
      </c>
      <c r="V1754" s="140">
        <f t="shared" si="992"/>
        <v>0</v>
      </c>
      <c r="W1754" s="140">
        <f t="shared" si="993"/>
        <v>0</v>
      </c>
      <c r="X1754" s="140">
        <f t="shared" si="994"/>
        <v>0</v>
      </c>
      <c r="Y1754" s="141">
        <f t="shared" si="1003"/>
        <v>0</v>
      </c>
      <c r="Z1754" s="141">
        <f t="shared" si="1004"/>
        <v>0</v>
      </c>
      <c r="AA1754" s="141">
        <f t="shared" si="1005"/>
        <v>0</v>
      </c>
      <c r="AB1754" s="141">
        <f t="shared" si="1006"/>
        <v>0</v>
      </c>
      <c r="AC1754" s="141">
        <f t="shared" si="1007"/>
        <v>0</v>
      </c>
      <c r="AD1754" s="141">
        <f t="shared" si="1008"/>
        <v>0</v>
      </c>
      <c r="AE1754" s="141">
        <f t="shared" si="1009"/>
        <v>0</v>
      </c>
      <c r="AF1754" s="141">
        <f t="shared" si="1010"/>
        <v>0</v>
      </c>
      <c r="AG1754" s="142"/>
      <c r="AH1754" s="143">
        <f t="shared" si="995"/>
        <v>0</v>
      </c>
      <c r="AI1754" s="143">
        <f t="shared" si="996"/>
        <v>0</v>
      </c>
      <c r="AJ1754" s="143">
        <f t="shared" si="997"/>
        <v>0</v>
      </c>
      <c r="AK1754" s="143">
        <f t="shared" si="998"/>
        <v>0</v>
      </c>
      <c r="AL1754" s="141">
        <f t="shared" si="1011"/>
        <v>0</v>
      </c>
      <c r="AM1754" s="141">
        <f t="shared" si="1012"/>
        <v>0</v>
      </c>
      <c r="AN1754" s="141">
        <f t="shared" si="1013"/>
        <v>0</v>
      </c>
      <c r="AO1754" s="141">
        <f t="shared" si="1014"/>
        <v>0</v>
      </c>
      <c r="AP1754" s="141">
        <f t="shared" si="1015"/>
        <v>0</v>
      </c>
      <c r="AQ1754" s="141">
        <f t="shared" si="1016"/>
        <v>0</v>
      </c>
      <c r="AR1754" s="141">
        <f t="shared" si="1017"/>
        <v>0</v>
      </c>
      <c r="AS1754" s="141">
        <f t="shared" si="1018"/>
        <v>0</v>
      </c>
      <c r="AT1754" s="142"/>
      <c r="AU1754" s="144">
        <f t="shared" si="999"/>
        <v>0</v>
      </c>
      <c r="AV1754" s="144">
        <f t="shared" si="1000"/>
        <v>0</v>
      </c>
      <c r="AW1754" s="144">
        <f t="shared" si="1001"/>
        <v>0</v>
      </c>
      <c r="AX1754" s="144">
        <f t="shared" si="1002"/>
        <v>0</v>
      </c>
      <c r="AY1754" s="141">
        <f t="shared" si="1019"/>
        <v>0</v>
      </c>
      <c r="AZ1754" s="141">
        <f t="shared" si="1020"/>
        <v>0</v>
      </c>
      <c r="BA1754" s="141">
        <f t="shared" si="1021"/>
        <v>0</v>
      </c>
      <c r="BB1754" s="141">
        <f t="shared" si="1022"/>
        <v>0</v>
      </c>
      <c r="BC1754" s="141">
        <f t="shared" si="1023"/>
        <v>0</v>
      </c>
      <c r="BD1754" s="141">
        <f t="shared" si="1024"/>
        <v>0</v>
      </c>
      <c r="BE1754" s="141">
        <f t="shared" si="1025"/>
        <v>0</v>
      </c>
      <c r="BF1754" s="141">
        <f t="shared" si="1026"/>
        <v>0</v>
      </c>
      <c r="BG1754" s="105"/>
    </row>
    <row r="1755" spans="13:59" x14ac:dyDescent="0.25">
      <c r="M1755" s="100"/>
      <c r="N1755" s="120"/>
      <c r="O1755" s="121"/>
      <c r="P1755" s="120"/>
      <c r="Q1755" s="120"/>
      <c r="R1755" s="120"/>
      <c r="S1755" s="120"/>
      <c r="T1755" s="139"/>
      <c r="U1755" s="140">
        <f t="shared" si="991"/>
        <v>0</v>
      </c>
      <c r="V1755" s="140">
        <f t="shared" si="992"/>
        <v>0</v>
      </c>
      <c r="W1755" s="140">
        <f t="shared" si="993"/>
        <v>0</v>
      </c>
      <c r="X1755" s="140">
        <f t="shared" si="994"/>
        <v>0</v>
      </c>
      <c r="Y1755" s="141">
        <f t="shared" si="1003"/>
        <v>0</v>
      </c>
      <c r="Z1755" s="141">
        <f t="shared" si="1004"/>
        <v>0</v>
      </c>
      <c r="AA1755" s="141">
        <f t="shared" si="1005"/>
        <v>0</v>
      </c>
      <c r="AB1755" s="141">
        <f t="shared" si="1006"/>
        <v>0</v>
      </c>
      <c r="AC1755" s="141">
        <f t="shared" si="1007"/>
        <v>0</v>
      </c>
      <c r="AD1755" s="141">
        <f t="shared" si="1008"/>
        <v>0</v>
      </c>
      <c r="AE1755" s="141">
        <f t="shared" si="1009"/>
        <v>0</v>
      </c>
      <c r="AF1755" s="141">
        <f t="shared" si="1010"/>
        <v>0</v>
      </c>
      <c r="AG1755" s="142"/>
      <c r="AH1755" s="143">
        <f t="shared" si="995"/>
        <v>0</v>
      </c>
      <c r="AI1755" s="143">
        <f t="shared" si="996"/>
        <v>0</v>
      </c>
      <c r="AJ1755" s="143">
        <f t="shared" si="997"/>
        <v>0</v>
      </c>
      <c r="AK1755" s="143">
        <f t="shared" si="998"/>
        <v>0</v>
      </c>
      <c r="AL1755" s="141">
        <f t="shared" si="1011"/>
        <v>0</v>
      </c>
      <c r="AM1755" s="141">
        <f t="shared" si="1012"/>
        <v>0</v>
      </c>
      <c r="AN1755" s="141">
        <f t="shared" si="1013"/>
        <v>0</v>
      </c>
      <c r="AO1755" s="141">
        <f t="shared" si="1014"/>
        <v>0</v>
      </c>
      <c r="AP1755" s="141">
        <f t="shared" si="1015"/>
        <v>0</v>
      </c>
      <c r="AQ1755" s="141">
        <f t="shared" si="1016"/>
        <v>0</v>
      </c>
      <c r="AR1755" s="141">
        <f t="shared" si="1017"/>
        <v>0</v>
      </c>
      <c r="AS1755" s="141">
        <f t="shared" si="1018"/>
        <v>0</v>
      </c>
      <c r="AT1755" s="142"/>
      <c r="AU1755" s="144">
        <f t="shared" si="999"/>
        <v>0</v>
      </c>
      <c r="AV1755" s="144">
        <f t="shared" si="1000"/>
        <v>0</v>
      </c>
      <c r="AW1755" s="144">
        <f t="shared" si="1001"/>
        <v>0</v>
      </c>
      <c r="AX1755" s="144">
        <f t="shared" si="1002"/>
        <v>0</v>
      </c>
      <c r="AY1755" s="141">
        <f t="shared" si="1019"/>
        <v>0</v>
      </c>
      <c r="AZ1755" s="141">
        <f t="shared" si="1020"/>
        <v>0</v>
      </c>
      <c r="BA1755" s="141">
        <f t="shared" si="1021"/>
        <v>0</v>
      </c>
      <c r="BB1755" s="141">
        <f t="shared" si="1022"/>
        <v>0</v>
      </c>
      <c r="BC1755" s="141">
        <f t="shared" si="1023"/>
        <v>0</v>
      </c>
      <c r="BD1755" s="141">
        <f t="shared" si="1024"/>
        <v>0</v>
      </c>
      <c r="BE1755" s="141">
        <f t="shared" si="1025"/>
        <v>0</v>
      </c>
      <c r="BF1755" s="141">
        <f t="shared" si="1026"/>
        <v>0</v>
      </c>
      <c r="BG1755" s="105"/>
    </row>
    <row r="1756" spans="13:59" x14ac:dyDescent="0.25">
      <c r="M1756" s="100"/>
      <c r="N1756" s="120"/>
      <c r="O1756" s="121"/>
      <c r="P1756" s="120"/>
      <c r="Q1756" s="120"/>
      <c r="R1756" s="120"/>
      <c r="S1756" s="120"/>
      <c r="T1756" s="139"/>
      <c r="U1756" s="140">
        <f t="shared" si="991"/>
        <v>0</v>
      </c>
      <c r="V1756" s="140">
        <f t="shared" si="992"/>
        <v>0</v>
      </c>
      <c r="W1756" s="140">
        <f t="shared" si="993"/>
        <v>0</v>
      </c>
      <c r="X1756" s="140">
        <f t="shared" si="994"/>
        <v>0</v>
      </c>
      <c r="Y1756" s="141">
        <f t="shared" si="1003"/>
        <v>0</v>
      </c>
      <c r="Z1756" s="141">
        <f t="shared" si="1004"/>
        <v>0</v>
      </c>
      <c r="AA1756" s="141">
        <f t="shared" si="1005"/>
        <v>0</v>
      </c>
      <c r="AB1756" s="141">
        <f t="shared" si="1006"/>
        <v>0</v>
      </c>
      <c r="AC1756" s="141">
        <f t="shared" si="1007"/>
        <v>0</v>
      </c>
      <c r="AD1756" s="141">
        <f t="shared" si="1008"/>
        <v>0</v>
      </c>
      <c r="AE1756" s="141">
        <f t="shared" si="1009"/>
        <v>0</v>
      </c>
      <c r="AF1756" s="141">
        <f t="shared" si="1010"/>
        <v>0</v>
      </c>
      <c r="AG1756" s="142"/>
      <c r="AH1756" s="143">
        <f t="shared" si="995"/>
        <v>0</v>
      </c>
      <c r="AI1756" s="143">
        <f t="shared" si="996"/>
        <v>0</v>
      </c>
      <c r="AJ1756" s="143">
        <f t="shared" si="997"/>
        <v>0</v>
      </c>
      <c r="AK1756" s="143">
        <f t="shared" si="998"/>
        <v>0</v>
      </c>
      <c r="AL1756" s="141">
        <f t="shared" si="1011"/>
        <v>0</v>
      </c>
      <c r="AM1756" s="141">
        <f t="shared" si="1012"/>
        <v>0</v>
      </c>
      <c r="AN1756" s="141">
        <f t="shared" si="1013"/>
        <v>0</v>
      </c>
      <c r="AO1756" s="141">
        <f t="shared" si="1014"/>
        <v>0</v>
      </c>
      <c r="AP1756" s="141">
        <f t="shared" si="1015"/>
        <v>0</v>
      </c>
      <c r="AQ1756" s="141">
        <f t="shared" si="1016"/>
        <v>0</v>
      </c>
      <c r="AR1756" s="141">
        <f t="shared" si="1017"/>
        <v>0</v>
      </c>
      <c r="AS1756" s="141">
        <f t="shared" si="1018"/>
        <v>0</v>
      </c>
      <c r="AT1756" s="142"/>
      <c r="AU1756" s="144">
        <f t="shared" si="999"/>
        <v>0</v>
      </c>
      <c r="AV1756" s="144">
        <f t="shared" si="1000"/>
        <v>0</v>
      </c>
      <c r="AW1756" s="144">
        <f t="shared" si="1001"/>
        <v>0</v>
      </c>
      <c r="AX1756" s="144">
        <f t="shared" si="1002"/>
        <v>0</v>
      </c>
      <c r="AY1756" s="141">
        <f t="shared" si="1019"/>
        <v>0</v>
      </c>
      <c r="AZ1756" s="141">
        <f t="shared" si="1020"/>
        <v>0</v>
      </c>
      <c r="BA1756" s="141">
        <f t="shared" si="1021"/>
        <v>0</v>
      </c>
      <c r="BB1756" s="141">
        <f t="shared" si="1022"/>
        <v>0</v>
      </c>
      <c r="BC1756" s="141">
        <f t="shared" si="1023"/>
        <v>0</v>
      </c>
      <c r="BD1756" s="141">
        <f t="shared" si="1024"/>
        <v>0</v>
      </c>
      <c r="BE1756" s="141">
        <f t="shared" si="1025"/>
        <v>0</v>
      </c>
      <c r="BF1756" s="141">
        <f t="shared" si="1026"/>
        <v>0</v>
      </c>
      <c r="BG1756" s="105"/>
    </row>
    <row r="1757" spans="13:59" x14ac:dyDescent="0.25">
      <c r="M1757" s="100"/>
      <c r="N1757" s="120"/>
      <c r="O1757" s="121"/>
      <c r="P1757" s="120"/>
      <c r="Q1757" s="120"/>
      <c r="R1757" s="120"/>
      <c r="S1757" s="120"/>
      <c r="T1757" s="139"/>
      <c r="U1757" s="140">
        <f t="shared" si="991"/>
        <v>0</v>
      </c>
      <c r="V1757" s="140">
        <f t="shared" si="992"/>
        <v>0</v>
      </c>
      <c r="W1757" s="140">
        <f t="shared" si="993"/>
        <v>0</v>
      </c>
      <c r="X1757" s="140">
        <f t="shared" si="994"/>
        <v>0</v>
      </c>
      <c r="Y1757" s="141">
        <f t="shared" si="1003"/>
        <v>0</v>
      </c>
      <c r="Z1757" s="141">
        <f t="shared" si="1004"/>
        <v>0</v>
      </c>
      <c r="AA1757" s="141">
        <f t="shared" si="1005"/>
        <v>0</v>
      </c>
      <c r="AB1757" s="141">
        <f t="shared" si="1006"/>
        <v>0</v>
      </c>
      <c r="AC1757" s="141">
        <f t="shared" si="1007"/>
        <v>0</v>
      </c>
      <c r="AD1757" s="141">
        <f t="shared" si="1008"/>
        <v>0</v>
      </c>
      <c r="AE1757" s="141">
        <f t="shared" si="1009"/>
        <v>0</v>
      </c>
      <c r="AF1757" s="141">
        <f t="shared" si="1010"/>
        <v>0</v>
      </c>
      <c r="AG1757" s="142"/>
      <c r="AH1757" s="143">
        <f t="shared" si="995"/>
        <v>0</v>
      </c>
      <c r="AI1757" s="143">
        <f t="shared" si="996"/>
        <v>0</v>
      </c>
      <c r="AJ1757" s="143">
        <f t="shared" si="997"/>
        <v>0</v>
      </c>
      <c r="AK1757" s="143">
        <f t="shared" si="998"/>
        <v>0</v>
      </c>
      <c r="AL1757" s="141">
        <f t="shared" si="1011"/>
        <v>0</v>
      </c>
      <c r="AM1757" s="141">
        <f t="shared" si="1012"/>
        <v>0</v>
      </c>
      <c r="AN1757" s="141">
        <f t="shared" si="1013"/>
        <v>0</v>
      </c>
      <c r="AO1757" s="141">
        <f t="shared" si="1014"/>
        <v>0</v>
      </c>
      <c r="AP1757" s="141">
        <f t="shared" si="1015"/>
        <v>0</v>
      </c>
      <c r="AQ1757" s="141">
        <f t="shared" si="1016"/>
        <v>0</v>
      </c>
      <c r="AR1757" s="141">
        <f t="shared" si="1017"/>
        <v>0</v>
      </c>
      <c r="AS1757" s="141">
        <f t="shared" si="1018"/>
        <v>0</v>
      </c>
      <c r="AT1757" s="142"/>
      <c r="AU1757" s="144">
        <f t="shared" si="999"/>
        <v>0</v>
      </c>
      <c r="AV1757" s="144">
        <f t="shared" si="1000"/>
        <v>0</v>
      </c>
      <c r="AW1757" s="144">
        <f t="shared" si="1001"/>
        <v>0</v>
      </c>
      <c r="AX1757" s="144">
        <f t="shared" si="1002"/>
        <v>0</v>
      </c>
      <c r="AY1757" s="141">
        <f t="shared" si="1019"/>
        <v>0</v>
      </c>
      <c r="AZ1757" s="141">
        <f t="shared" si="1020"/>
        <v>0</v>
      </c>
      <c r="BA1757" s="141">
        <f t="shared" si="1021"/>
        <v>0</v>
      </c>
      <c r="BB1757" s="141">
        <f t="shared" si="1022"/>
        <v>0</v>
      </c>
      <c r="BC1757" s="141">
        <f t="shared" si="1023"/>
        <v>0</v>
      </c>
      <c r="BD1757" s="141">
        <f t="shared" si="1024"/>
        <v>0</v>
      </c>
      <c r="BE1757" s="141">
        <f t="shared" si="1025"/>
        <v>0</v>
      </c>
      <c r="BF1757" s="141">
        <f t="shared" si="1026"/>
        <v>0</v>
      </c>
      <c r="BG1757" s="105"/>
    </row>
    <row r="1758" spans="13:59" x14ac:dyDescent="0.25">
      <c r="M1758" s="100"/>
      <c r="T1758" s="139"/>
      <c r="U1758" s="140">
        <f t="shared" si="991"/>
        <v>0</v>
      </c>
      <c r="V1758" s="140">
        <f t="shared" si="992"/>
        <v>0</v>
      </c>
      <c r="W1758" s="140">
        <f t="shared" si="993"/>
        <v>0</v>
      </c>
      <c r="X1758" s="140">
        <f t="shared" si="994"/>
        <v>0</v>
      </c>
      <c r="Y1758" s="141">
        <f t="shared" si="1003"/>
        <v>0</v>
      </c>
      <c r="Z1758" s="141">
        <f t="shared" si="1004"/>
        <v>0</v>
      </c>
      <c r="AA1758" s="141">
        <f t="shared" si="1005"/>
        <v>0</v>
      </c>
      <c r="AB1758" s="141">
        <f t="shared" si="1006"/>
        <v>0</v>
      </c>
      <c r="AC1758" s="141">
        <f t="shared" si="1007"/>
        <v>0</v>
      </c>
      <c r="AD1758" s="141">
        <f t="shared" si="1008"/>
        <v>0</v>
      </c>
      <c r="AE1758" s="141">
        <f t="shared" si="1009"/>
        <v>0</v>
      </c>
      <c r="AF1758" s="141">
        <f t="shared" si="1010"/>
        <v>0</v>
      </c>
      <c r="AG1758" s="142"/>
      <c r="AH1758" s="143">
        <f t="shared" si="995"/>
        <v>0</v>
      </c>
      <c r="AI1758" s="143">
        <f t="shared" si="996"/>
        <v>0</v>
      </c>
      <c r="AJ1758" s="143">
        <f t="shared" si="997"/>
        <v>0</v>
      </c>
      <c r="AK1758" s="143">
        <f t="shared" si="998"/>
        <v>0</v>
      </c>
      <c r="AL1758" s="141">
        <f t="shared" si="1011"/>
        <v>0</v>
      </c>
      <c r="AM1758" s="141">
        <f t="shared" si="1012"/>
        <v>0</v>
      </c>
      <c r="AN1758" s="141">
        <f t="shared" si="1013"/>
        <v>0</v>
      </c>
      <c r="AO1758" s="141">
        <f t="shared" si="1014"/>
        <v>0</v>
      </c>
      <c r="AP1758" s="141">
        <f t="shared" si="1015"/>
        <v>0</v>
      </c>
      <c r="AQ1758" s="141">
        <f t="shared" si="1016"/>
        <v>0</v>
      </c>
      <c r="AR1758" s="141">
        <f t="shared" si="1017"/>
        <v>0</v>
      </c>
      <c r="AS1758" s="141">
        <f t="shared" si="1018"/>
        <v>0</v>
      </c>
      <c r="AT1758" s="142"/>
      <c r="AU1758" s="144">
        <f t="shared" si="999"/>
        <v>0</v>
      </c>
      <c r="AV1758" s="144">
        <f t="shared" si="1000"/>
        <v>0</v>
      </c>
      <c r="AW1758" s="144">
        <f t="shared" si="1001"/>
        <v>0</v>
      </c>
      <c r="AX1758" s="144">
        <f t="shared" si="1002"/>
        <v>0</v>
      </c>
      <c r="AY1758" s="141">
        <f t="shared" si="1019"/>
        <v>0</v>
      </c>
      <c r="AZ1758" s="141">
        <f t="shared" si="1020"/>
        <v>0</v>
      </c>
      <c r="BA1758" s="141">
        <f t="shared" si="1021"/>
        <v>0</v>
      </c>
      <c r="BB1758" s="141">
        <f t="shared" si="1022"/>
        <v>0</v>
      </c>
      <c r="BC1758" s="141">
        <f t="shared" si="1023"/>
        <v>0</v>
      </c>
      <c r="BD1758" s="141">
        <f t="shared" si="1024"/>
        <v>0</v>
      </c>
      <c r="BE1758" s="141">
        <f t="shared" si="1025"/>
        <v>0</v>
      </c>
      <c r="BF1758" s="141">
        <f t="shared" si="1026"/>
        <v>0</v>
      </c>
      <c r="BG1758" s="105"/>
    </row>
    <row r="1759" spans="13:59" x14ac:dyDescent="0.25">
      <c r="M1759" s="100"/>
      <c r="T1759" s="139"/>
      <c r="U1759" s="140">
        <f t="shared" si="991"/>
        <v>0</v>
      </c>
      <c r="V1759" s="140">
        <f t="shared" si="992"/>
        <v>0</v>
      </c>
      <c r="W1759" s="140">
        <f t="shared" si="993"/>
        <v>0</v>
      </c>
      <c r="X1759" s="140">
        <f t="shared" si="994"/>
        <v>0</v>
      </c>
      <c r="Y1759" s="141">
        <f t="shared" si="1003"/>
        <v>0</v>
      </c>
      <c r="Z1759" s="141">
        <f t="shared" si="1004"/>
        <v>0</v>
      </c>
      <c r="AA1759" s="141">
        <f t="shared" si="1005"/>
        <v>0</v>
      </c>
      <c r="AB1759" s="141">
        <f t="shared" si="1006"/>
        <v>0</v>
      </c>
      <c r="AC1759" s="141">
        <f t="shared" si="1007"/>
        <v>0</v>
      </c>
      <c r="AD1759" s="141">
        <f t="shared" si="1008"/>
        <v>0</v>
      </c>
      <c r="AE1759" s="141">
        <f t="shared" si="1009"/>
        <v>0</v>
      </c>
      <c r="AF1759" s="141">
        <f t="shared" si="1010"/>
        <v>0</v>
      </c>
      <c r="AG1759" s="142"/>
      <c r="AH1759" s="143">
        <f t="shared" si="995"/>
        <v>0</v>
      </c>
      <c r="AI1759" s="143">
        <f t="shared" si="996"/>
        <v>0</v>
      </c>
      <c r="AJ1759" s="143">
        <f t="shared" si="997"/>
        <v>0</v>
      </c>
      <c r="AK1759" s="143">
        <f t="shared" si="998"/>
        <v>0</v>
      </c>
      <c r="AL1759" s="141">
        <f t="shared" si="1011"/>
        <v>0</v>
      </c>
      <c r="AM1759" s="141">
        <f t="shared" si="1012"/>
        <v>0</v>
      </c>
      <c r="AN1759" s="141">
        <f t="shared" si="1013"/>
        <v>0</v>
      </c>
      <c r="AO1759" s="141">
        <f t="shared" si="1014"/>
        <v>0</v>
      </c>
      <c r="AP1759" s="141">
        <f t="shared" si="1015"/>
        <v>0</v>
      </c>
      <c r="AQ1759" s="141">
        <f t="shared" si="1016"/>
        <v>0</v>
      </c>
      <c r="AR1759" s="141">
        <f t="shared" si="1017"/>
        <v>0</v>
      </c>
      <c r="AS1759" s="141">
        <f t="shared" si="1018"/>
        <v>0</v>
      </c>
      <c r="AT1759" s="142"/>
      <c r="AU1759" s="144">
        <f t="shared" si="999"/>
        <v>0</v>
      </c>
      <c r="AV1759" s="144">
        <f t="shared" si="1000"/>
        <v>0</v>
      </c>
      <c r="AW1759" s="144">
        <f t="shared" si="1001"/>
        <v>0</v>
      </c>
      <c r="AX1759" s="144">
        <f t="shared" si="1002"/>
        <v>0</v>
      </c>
      <c r="AY1759" s="141">
        <f t="shared" si="1019"/>
        <v>0</v>
      </c>
      <c r="AZ1759" s="141">
        <f t="shared" si="1020"/>
        <v>0</v>
      </c>
      <c r="BA1759" s="141">
        <f t="shared" si="1021"/>
        <v>0</v>
      </c>
      <c r="BB1759" s="141">
        <f t="shared" si="1022"/>
        <v>0</v>
      </c>
      <c r="BC1759" s="141">
        <f t="shared" si="1023"/>
        <v>0</v>
      </c>
      <c r="BD1759" s="141">
        <f t="shared" si="1024"/>
        <v>0</v>
      </c>
      <c r="BE1759" s="141">
        <f t="shared" si="1025"/>
        <v>0</v>
      </c>
      <c r="BF1759" s="141">
        <f t="shared" si="1026"/>
        <v>0</v>
      </c>
      <c r="BG1759" s="105"/>
    </row>
    <row r="1760" spans="13:59" x14ac:dyDescent="0.25">
      <c r="M1760" s="100"/>
      <c r="N1760" s="120"/>
      <c r="O1760" s="121"/>
      <c r="P1760" s="120"/>
      <c r="Q1760" s="120"/>
      <c r="R1760" s="120"/>
      <c r="S1760" s="120"/>
      <c r="T1760" s="139"/>
      <c r="U1760" s="140">
        <f t="shared" si="991"/>
        <v>0</v>
      </c>
      <c r="V1760" s="140">
        <f t="shared" si="992"/>
        <v>0</v>
      </c>
      <c r="W1760" s="140">
        <f t="shared" si="993"/>
        <v>0</v>
      </c>
      <c r="X1760" s="140">
        <f t="shared" si="994"/>
        <v>0</v>
      </c>
      <c r="Y1760" s="141">
        <f t="shared" si="1003"/>
        <v>0</v>
      </c>
      <c r="Z1760" s="141">
        <f t="shared" si="1004"/>
        <v>0</v>
      </c>
      <c r="AA1760" s="141">
        <f t="shared" si="1005"/>
        <v>0</v>
      </c>
      <c r="AB1760" s="141">
        <f t="shared" si="1006"/>
        <v>0</v>
      </c>
      <c r="AC1760" s="141">
        <f t="shared" si="1007"/>
        <v>0</v>
      </c>
      <c r="AD1760" s="141">
        <f t="shared" si="1008"/>
        <v>0</v>
      </c>
      <c r="AE1760" s="141">
        <f t="shared" si="1009"/>
        <v>0</v>
      </c>
      <c r="AF1760" s="141">
        <f t="shared" si="1010"/>
        <v>0</v>
      </c>
      <c r="AG1760" s="142"/>
      <c r="AH1760" s="143">
        <f t="shared" si="995"/>
        <v>0</v>
      </c>
      <c r="AI1760" s="143">
        <f t="shared" si="996"/>
        <v>0</v>
      </c>
      <c r="AJ1760" s="143">
        <f t="shared" si="997"/>
        <v>0</v>
      </c>
      <c r="AK1760" s="143">
        <f t="shared" si="998"/>
        <v>0</v>
      </c>
      <c r="AL1760" s="141">
        <f t="shared" si="1011"/>
        <v>0</v>
      </c>
      <c r="AM1760" s="141">
        <f t="shared" si="1012"/>
        <v>0</v>
      </c>
      <c r="AN1760" s="141">
        <f t="shared" si="1013"/>
        <v>0</v>
      </c>
      <c r="AO1760" s="141">
        <f t="shared" si="1014"/>
        <v>0</v>
      </c>
      <c r="AP1760" s="141">
        <f t="shared" si="1015"/>
        <v>0</v>
      </c>
      <c r="AQ1760" s="141">
        <f t="shared" si="1016"/>
        <v>0</v>
      </c>
      <c r="AR1760" s="141">
        <f t="shared" si="1017"/>
        <v>0</v>
      </c>
      <c r="AS1760" s="141">
        <f t="shared" si="1018"/>
        <v>0</v>
      </c>
      <c r="AT1760" s="142"/>
      <c r="AU1760" s="144">
        <f t="shared" si="999"/>
        <v>0</v>
      </c>
      <c r="AV1760" s="144">
        <f t="shared" si="1000"/>
        <v>0</v>
      </c>
      <c r="AW1760" s="144">
        <f t="shared" si="1001"/>
        <v>0</v>
      </c>
      <c r="AX1760" s="144">
        <f t="shared" si="1002"/>
        <v>0</v>
      </c>
      <c r="AY1760" s="141">
        <f t="shared" si="1019"/>
        <v>0</v>
      </c>
      <c r="AZ1760" s="141">
        <f t="shared" si="1020"/>
        <v>0</v>
      </c>
      <c r="BA1760" s="141">
        <f t="shared" si="1021"/>
        <v>0</v>
      </c>
      <c r="BB1760" s="141">
        <f t="shared" si="1022"/>
        <v>0</v>
      </c>
      <c r="BC1760" s="141">
        <f t="shared" si="1023"/>
        <v>0</v>
      </c>
      <c r="BD1760" s="141">
        <f t="shared" si="1024"/>
        <v>0</v>
      </c>
      <c r="BE1760" s="141">
        <f t="shared" si="1025"/>
        <v>0</v>
      </c>
      <c r="BF1760" s="141">
        <f t="shared" si="1026"/>
        <v>0</v>
      </c>
      <c r="BG1760" s="105"/>
    </row>
    <row r="1761" spans="13:59" x14ac:dyDescent="0.25">
      <c r="M1761" s="100"/>
      <c r="T1761" s="139"/>
      <c r="U1761" s="140">
        <f t="shared" si="991"/>
        <v>0</v>
      </c>
      <c r="V1761" s="140">
        <f t="shared" si="992"/>
        <v>0</v>
      </c>
      <c r="W1761" s="140">
        <f t="shared" si="993"/>
        <v>0</v>
      </c>
      <c r="X1761" s="140">
        <f t="shared" si="994"/>
        <v>0</v>
      </c>
      <c r="Y1761" s="141">
        <f t="shared" si="1003"/>
        <v>0</v>
      </c>
      <c r="Z1761" s="141">
        <f t="shared" si="1004"/>
        <v>0</v>
      </c>
      <c r="AA1761" s="141">
        <f t="shared" si="1005"/>
        <v>0</v>
      </c>
      <c r="AB1761" s="141">
        <f t="shared" si="1006"/>
        <v>0</v>
      </c>
      <c r="AC1761" s="141">
        <f t="shared" si="1007"/>
        <v>0</v>
      </c>
      <c r="AD1761" s="141">
        <f t="shared" si="1008"/>
        <v>0</v>
      </c>
      <c r="AE1761" s="141">
        <f t="shared" si="1009"/>
        <v>0</v>
      </c>
      <c r="AF1761" s="141">
        <f t="shared" si="1010"/>
        <v>0</v>
      </c>
      <c r="AG1761" s="142"/>
      <c r="AH1761" s="143">
        <f t="shared" si="995"/>
        <v>0</v>
      </c>
      <c r="AI1761" s="143">
        <f t="shared" si="996"/>
        <v>0</v>
      </c>
      <c r="AJ1761" s="143">
        <f t="shared" si="997"/>
        <v>0</v>
      </c>
      <c r="AK1761" s="143">
        <f t="shared" si="998"/>
        <v>0</v>
      </c>
      <c r="AL1761" s="141">
        <f t="shared" si="1011"/>
        <v>0</v>
      </c>
      <c r="AM1761" s="141">
        <f t="shared" si="1012"/>
        <v>0</v>
      </c>
      <c r="AN1761" s="141">
        <f t="shared" si="1013"/>
        <v>0</v>
      </c>
      <c r="AO1761" s="141">
        <f t="shared" si="1014"/>
        <v>0</v>
      </c>
      <c r="AP1761" s="141">
        <f t="shared" si="1015"/>
        <v>0</v>
      </c>
      <c r="AQ1761" s="141">
        <f t="shared" si="1016"/>
        <v>0</v>
      </c>
      <c r="AR1761" s="141">
        <f t="shared" si="1017"/>
        <v>0</v>
      </c>
      <c r="AS1761" s="141">
        <f t="shared" si="1018"/>
        <v>0</v>
      </c>
      <c r="AT1761" s="142"/>
      <c r="AU1761" s="144">
        <f t="shared" si="999"/>
        <v>0</v>
      </c>
      <c r="AV1761" s="144">
        <f t="shared" si="1000"/>
        <v>0</v>
      </c>
      <c r="AW1761" s="144">
        <f t="shared" si="1001"/>
        <v>0</v>
      </c>
      <c r="AX1761" s="144">
        <f t="shared" si="1002"/>
        <v>0</v>
      </c>
      <c r="AY1761" s="141">
        <f t="shared" si="1019"/>
        <v>0</v>
      </c>
      <c r="AZ1761" s="141">
        <f t="shared" si="1020"/>
        <v>0</v>
      </c>
      <c r="BA1761" s="141">
        <f t="shared" si="1021"/>
        <v>0</v>
      </c>
      <c r="BB1761" s="141">
        <f t="shared" si="1022"/>
        <v>0</v>
      </c>
      <c r="BC1761" s="141">
        <f t="shared" si="1023"/>
        <v>0</v>
      </c>
      <c r="BD1761" s="141">
        <f t="shared" si="1024"/>
        <v>0</v>
      </c>
      <c r="BE1761" s="141">
        <f t="shared" si="1025"/>
        <v>0</v>
      </c>
      <c r="BF1761" s="141">
        <f t="shared" si="1026"/>
        <v>0</v>
      </c>
      <c r="BG1761" s="105"/>
    </row>
    <row r="1762" spans="13:59" x14ac:dyDescent="0.25">
      <c r="M1762" s="100"/>
      <c r="N1762" s="120"/>
      <c r="O1762" s="121"/>
      <c r="P1762" s="120"/>
      <c r="Q1762" s="120"/>
      <c r="R1762" s="120"/>
      <c r="S1762" s="120"/>
      <c r="T1762" s="139"/>
      <c r="U1762" s="140">
        <f t="shared" si="991"/>
        <v>0</v>
      </c>
      <c r="V1762" s="140">
        <f t="shared" si="992"/>
        <v>0</v>
      </c>
      <c r="W1762" s="140">
        <f t="shared" si="993"/>
        <v>0</v>
      </c>
      <c r="X1762" s="140">
        <f t="shared" si="994"/>
        <v>0</v>
      </c>
      <c r="Y1762" s="141">
        <f t="shared" si="1003"/>
        <v>0</v>
      </c>
      <c r="Z1762" s="141">
        <f t="shared" si="1004"/>
        <v>0</v>
      </c>
      <c r="AA1762" s="141">
        <f t="shared" si="1005"/>
        <v>0</v>
      </c>
      <c r="AB1762" s="141">
        <f t="shared" si="1006"/>
        <v>0</v>
      </c>
      <c r="AC1762" s="141">
        <f t="shared" si="1007"/>
        <v>0</v>
      </c>
      <c r="AD1762" s="141">
        <f t="shared" si="1008"/>
        <v>0</v>
      </c>
      <c r="AE1762" s="141">
        <f t="shared" si="1009"/>
        <v>0</v>
      </c>
      <c r="AF1762" s="141">
        <f t="shared" si="1010"/>
        <v>0</v>
      </c>
      <c r="AG1762" s="142"/>
      <c r="AH1762" s="143">
        <f t="shared" si="995"/>
        <v>0</v>
      </c>
      <c r="AI1762" s="143">
        <f t="shared" si="996"/>
        <v>0</v>
      </c>
      <c r="AJ1762" s="143">
        <f t="shared" si="997"/>
        <v>0</v>
      </c>
      <c r="AK1762" s="143">
        <f t="shared" si="998"/>
        <v>0</v>
      </c>
      <c r="AL1762" s="141">
        <f t="shared" si="1011"/>
        <v>0</v>
      </c>
      <c r="AM1762" s="141">
        <f t="shared" si="1012"/>
        <v>0</v>
      </c>
      <c r="AN1762" s="141">
        <f t="shared" si="1013"/>
        <v>0</v>
      </c>
      <c r="AO1762" s="141">
        <f t="shared" si="1014"/>
        <v>0</v>
      </c>
      <c r="AP1762" s="141">
        <f t="shared" si="1015"/>
        <v>0</v>
      </c>
      <c r="AQ1762" s="141">
        <f t="shared" si="1016"/>
        <v>0</v>
      </c>
      <c r="AR1762" s="141">
        <f t="shared" si="1017"/>
        <v>0</v>
      </c>
      <c r="AS1762" s="141">
        <f t="shared" si="1018"/>
        <v>0</v>
      </c>
      <c r="AT1762" s="142"/>
      <c r="AU1762" s="144">
        <f t="shared" si="999"/>
        <v>0</v>
      </c>
      <c r="AV1762" s="144">
        <f t="shared" si="1000"/>
        <v>0</v>
      </c>
      <c r="AW1762" s="144">
        <f t="shared" si="1001"/>
        <v>0</v>
      </c>
      <c r="AX1762" s="144">
        <f t="shared" si="1002"/>
        <v>0</v>
      </c>
      <c r="AY1762" s="141">
        <f t="shared" si="1019"/>
        <v>0</v>
      </c>
      <c r="AZ1762" s="141">
        <f t="shared" si="1020"/>
        <v>0</v>
      </c>
      <c r="BA1762" s="141">
        <f t="shared" si="1021"/>
        <v>0</v>
      </c>
      <c r="BB1762" s="141">
        <f t="shared" si="1022"/>
        <v>0</v>
      </c>
      <c r="BC1762" s="141">
        <f t="shared" si="1023"/>
        <v>0</v>
      </c>
      <c r="BD1762" s="141">
        <f t="shared" si="1024"/>
        <v>0</v>
      </c>
      <c r="BE1762" s="141">
        <f t="shared" si="1025"/>
        <v>0</v>
      </c>
      <c r="BF1762" s="141">
        <f t="shared" si="1026"/>
        <v>0</v>
      </c>
      <c r="BG1762" s="105"/>
    </row>
    <row r="1763" spans="13:59" x14ac:dyDescent="0.25">
      <c r="M1763" s="100"/>
      <c r="N1763" s="120"/>
      <c r="O1763" s="121"/>
      <c r="P1763" s="120"/>
      <c r="Q1763" s="120"/>
      <c r="R1763" s="120"/>
      <c r="S1763" s="120"/>
      <c r="T1763" s="139"/>
      <c r="U1763" s="140">
        <f t="shared" si="991"/>
        <v>0</v>
      </c>
      <c r="V1763" s="140">
        <f t="shared" si="992"/>
        <v>0</v>
      </c>
      <c r="W1763" s="140">
        <f t="shared" si="993"/>
        <v>0</v>
      </c>
      <c r="X1763" s="140">
        <f t="shared" si="994"/>
        <v>0</v>
      </c>
      <c r="Y1763" s="141">
        <f t="shared" si="1003"/>
        <v>0</v>
      </c>
      <c r="Z1763" s="141">
        <f t="shared" si="1004"/>
        <v>0</v>
      </c>
      <c r="AA1763" s="141">
        <f t="shared" si="1005"/>
        <v>0</v>
      </c>
      <c r="AB1763" s="141">
        <f t="shared" si="1006"/>
        <v>0</v>
      </c>
      <c r="AC1763" s="141">
        <f t="shared" si="1007"/>
        <v>0</v>
      </c>
      <c r="AD1763" s="141">
        <f t="shared" si="1008"/>
        <v>0</v>
      </c>
      <c r="AE1763" s="141">
        <f t="shared" si="1009"/>
        <v>0</v>
      </c>
      <c r="AF1763" s="141">
        <f t="shared" si="1010"/>
        <v>0</v>
      </c>
      <c r="AG1763" s="142"/>
      <c r="AH1763" s="143">
        <f t="shared" si="995"/>
        <v>0</v>
      </c>
      <c r="AI1763" s="143">
        <f t="shared" si="996"/>
        <v>0</v>
      </c>
      <c r="AJ1763" s="143">
        <f t="shared" si="997"/>
        <v>0</v>
      </c>
      <c r="AK1763" s="143">
        <f t="shared" si="998"/>
        <v>0</v>
      </c>
      <c r="AL1763" s="141">
        <f t="shared" si="1011"/>
        <v>0</v>
      </c>
      <c r="AM1763" s="141">
        <f t="shared" si="1012"/>
        <v>0</v>
      </c>
      <c r="AN1763" s="141">
        <f t="shared" si="1013"/>
        <v>0</v>
      </c>
      <c r="AO1763" s="141">
        <f t="shared" si="1014"/>
        <v>0</v>
      </c>
      <c r="AP1763" s="141">
        <f t="shared" si="1015"/>
        <v>0</v>
      </c>
      <c r="AQ1763" s="141">
        <f t="shared" si="1016"/>
        <v>0</v>
      </c>
      <c r="AR1763" s="141">
        <f t="shared" si="1017"/>
        <v>0</v>
      </c>
      <c r="AS1763" s="141">
        <f t="shared" si="1018"/>
        <v>0</v>
      </c>
      <c r="AT1763" s="142"/>
      <c r="AU1763" s="144">
        <f t="shared" si="999"/>
        <v>0</v>
      </c>
      <c r="AV1763" s="144">
        <f t="shared" si="1000"/>
        <v>0</v>
      </c>
      <c r="AW1763" s="144">
        <f t="shared" si="1001"/>
        <v>0</v>
      </c>
      <c r="AX1763" s="144">
        <f t="shared" si="1002"/>
        <v>0</v>
      </c>
      <c r="AY1763" s="141">
        <f t="shared" si="1019"/>
        <v>0</v>
      </c>
      <c r="AZ1763" s="141">
        <f t="shared" si="1020"/>
        <v>0</v>
      </c>
      <c r="BA1763" s="141">
        <f t="shared" si="1021"/>
        <v>0</v>
      </c>
      <c r="BB1763" s="141">
        <f t="shared" si="1022"/>
        <v>0</v>
      </c>
      <c r="BC1763" s="141">
        <f t="shared" si="1023"/>
        <v>0</v>
      </c>
      <c r="BD1763" s="141">
        <f t="shared" si="1024"/>
        <v>0</v>
      </c>
      <c r="BE1763" s="141">
        <f t="shared" si="1025"/>
        <v>0</v>
      </c>
      <c r="BF1763" s="141">
        <f t="shared" si="1026"/>
        <v>0</v>
      </c>
      <c r="BG1763" s="105"/>
    </row>
    <row r="1764" spans="13:59" x14ac:dyDescent="0.25">
      <c r="M1764" s="100"/>
      <c r="N1764" s="120"/>
      <c r="O1764" s="121"/>
      <c r="P1764" s="120"/>
      <c r="Q1764" s="120"/>
      <c r="R1764" s="120"/>
      <c r="S1764" s="120"/>
      <c r="T1764" s="139"/>
      <c r="U1764" s="140">
        <f t="shared" si="991"/>
        <v>0</v>
      </c>
      <c r="V1764" s="140">
        <f t="shared" si="992"/>
        <v>0</v>
      </c>
      <c r="W1764" s="140">
        <f t="shared" si="993"/>
        <v>0</v>
      </c>
      <c r="X1764" s="140">
        <f t="shared" si="994"/>
        <v>0</v>
      </c>
      <c r="Y1764" s="141">
        <f t="shared" si="1003"/>
        <v>0</v>
      </c>
      <c r="Z1764" s="141">
        <f t="shared" si="1004"/>
        <v>0</v>
      </c>
      <c r="AA1764" s="141">
        <f t="shared" si="1005"/>
        <v>0</v>
      </c>
      <c r="AB1764" s="141">
        <f t="shared" si="1006"/>
        <v>0</v>
      </c>
      <c r="AC1764" s="141">
        <f t="shared" si="1007"/>
        <v>0</v>
      </c>
      <c r="AD1764" s="141">
        <f t="shared" si="1008"/>
        <v>0</v>
      </c>
      <c r="AE1764" s="141">
        <f t="shared" si="1009"/>
        <v>0</v>
      </c>
      <c r="AF1764" s="141">
        <f t="shared" si="1010"/>
        <v>0</v>
      </c>
      <c r="AG1764" s="142"/>
      <c r="AH1764" s="143">
        <f t="shared" si="995"/>
        <v>0</v>
      </c>
      <c r="AI1764" s="143">
        <f t="shared" si="996"/>
        <v>0</v>
      </c>
      <c r="AJ1764" s="143">
        <f t="shared" si="997"/>
        <v>0</v>
      </c>
      <c r="AK1764" s="143">
        <f t="shared" si="998"/>
        <v>0</v>
      </c>
      <c r="AL1764" s="141">
        <f t="shared" si="1011"/>
        <v>0</v>
      </c>
      <c r="AM1764" s="141">
        <f t="shared" si="1012"/>
        <v>0</v>
      </c>
      <c r="AN1764" s="141">
        <f t="shared" si="1013"/>
        <v>0</v>
      </c>
      <c r="AO1764" s="141">
        <f t="shared" si="1014"/>
        <v>0</v>
      </c>
      <c r="AP1764" s="141">
        <f t="shared" si="1015"/>
        <v>0</v>
      </c>
      <c r="AQ1764" s="141">
        <f t="shared" si="1016"/>
        <v>0</v>
      </c>
      <c r="AR1764" s="141">
        <f t="shared" si="1017"/>
        <v>0</v>
      </c>
      <c r="AS1764" s="141">
        <f t="shared" si="1018"/>
        <v>0</v>
      </c>
      <c r="AT1764" s="142"/>
      <c r="AU1764" s="144">
        <f t="shared" si="999"/>
        <v>0</v>
      </c>
      <c r="AV1764" s="144">
        <f t="shared" si="1000"/>
        <v>0</v>
      </c>
      <c r="AW1764" s="144">
        <f t="shared" si="1001"/>
        <v>0</v>
      </c>
      <c r="AX1764" s="144">
        <f t="shared" si="1002"/>
        <v>0</v>
      </c>
      <c r="AY1764" s="141">
        <f t="shared" si="1019"/>
        <v>0</v>
      </c>
      <c r="AZ1764" s="141">
        <f t="shared" si="1020"/>
        <v>0</v>
      </c>
      <c r="BA1764" s="141">
        <f t="shared" si="1021"/>
        <v>0</v>
      </c>
      <c r="BB1764" s="141">
        <f t="shared" si="1022"/>
        <v>0</v>
      </c>
      <c r="BC1764" s="141">
        <f t="shared" si="1023"/>
        <v>0</v>
      </c>
      <c r="BD1764" s="141">
        <f t="shared" si="1024"/>
        <v>0</v>
      </c>
      <c r="BE1764" s="141">
        <f t="shared" si="1025"/>
        <v>0</v>
      </c>
      <c r="BF1764" s="141">
        <f t="shared" si="1026"/>
        <v>0</v>
      </c>
      <c r="BG1764" s="105"/>
    </row>
    <row r="1765" spans="13:59" x14ac:dyDescent="0.25">
      <c r="M1765" s="100"/>
      <c r="N1765" s="120"/>
      <c r="O1765" s="121"/>
      <c r="P1765" s="120"/>
      <c r="Q1765" s="120"/>
      <c r="R1765" s="120"/>
      <c r="S1765" s="120"/>
      <c r="T1765" s="139"/>
      <c r="U1765" s="140">
        <f t="shared" si="991"/>
        <v>0</v>
      </c>
      <c r="V1765" s="140">
        <f t="shared" si="992"/>
        <v>0</v>
      </c>
      <c r="W1765" s="140">
        <f t="shared" si="993"/>
        <v>0</v>
      </c>
      <c r="X1765" s="140">
        <f t="shared" si="994"/>
        <v>0</v>
      </c>
      <c r="Y1765" s="141">
        <f t="shared" si="1003"/>
        <v>0</v>
      </c>
      <c r="Z1765" s="141">
        <f t="shared" si="1004"/>
        <v>0</v>
      </c>
      <c r="AA1765" s="141">
        <f t="shared" si="1005"/>
        <v>0</v>
      </c>
      <c r="AB1765" s="141">
        <f t="shared" si="1006"/>
        <v>0</v>
      </c>
      <c r="AC1765" s="141">
        <f t="shared" si="1007"/>
        <v>0</v>
      </c>
      <c r="AD1765" s="141">
        <f t="shared" si="1008"/>
        <v>0</v>
      </c>
      <c r="AE1765" s="141">
        <f t="shared" si="1009"/>
        <v>0</v>
      </c>
      <c r="AF1765" s="141">
        <f t="shared" si="1010"/>
        <v>0</v>
      </c>
      <c r="AG1765" s="142"/>
      <c r="AH1765" s="143">
        <f t="shared" si="995"/>
        <v>0</v>
      </c>
      <c r="AI1765" s="143">
        <f t="shared" si="996"/>
        <v>0</v>
      </c>
      <c r="AJ1765" s="143">
        <f t="shared" si="997"/>
        <v>0</v>
      </c>
      <c r="AK1765" s="143">
        <f t="shared" si="998"/>
        <v>0</v>
      </c>
      <c r="AL1765" s="141">
        <f t="shared" si="1011"/>
        <v>0</v>
      </c>
      <c r="AM1765" s="141">
        <f t="shared" si="1012"/>
        <v>0</v>
      </c>
      <c r="AN1765" s="141">
        <f t="shared" si="1013"/>
        <v>0</v>
      </c>
      <c r="AO1765" s="141">
        <f t="shared" si="1014"/>
        <v>0</v>
      </c>
      <c r="AP1765" s="141">
        <f t="shared" si="1015"/>
        <v>0</v>
      </c>
      <c r="AQ1765" s="141">
        <f t="shared" si="1016"/>
        <v>0</v>
      </c>
      <c r="AR1765" s="141">
        <f t="shared" si="1017"/>
        <v>0</v>
      </c>
      <c r="AS1765" s="141">
        <f t="shared" si="1018"/>
        <v>0</v>
      </c>
      <c r="AT1765" s="142"/>
      <c r="AU1765" s="144">
        <f t="shared" si="999"/>
        <v>0</v>
      </c>
      <c r="AV1765" s="144">
        <f t="shared" si="1000"/>
        <v>0</v>
      </c>
      <c r="AW1765" s="144">
        <f t="shared" si="1001"/>
        <v>0</v>
      </c>
      <c r="AX1765" s="144">
        <f t="shared" si="1002"/>
        <v>0</v>
      </c>
      <c r="AY1765" s="141">
        <f t="shared" si="1019"/>
        <v>0</v>
      </c>
      <c r="AZ1765" s="141">
        <f t="shared" si="1020"/>
        <v>0</v>
      </c>
      <c r="BA1765" s="141">
        <f t="shared" si="1021"/>
        <v>0</v>
      </c>
      <c r="BB1765" s="141">
        <f t="shared" si="1022"/>
        <v>0</v>
      </c>
      <c r="BC1765" s="141">
        <f t="shared" si="1023"/>
        <v>0</v>
      </c>
      <c r="BD1765" s="141">
        <f t="shared" si="1024"/>
        <v>0</v>
      </c>
      <c r="BE1765" s="141">
        <f t="shared" si="1025"/>
        <v>0</v>
      </c>
      <c r="BF1765" s="141">
        <f t="shared" si="1026"/>
        <v>0</v>
      </c>
      <c r="BG1765" s="105"/>
    </row>
    <row r="1766" spans="13:59" x14ac:dyDescent="0.25">
      <c r="M1766" s="100"/>
      <c r="T1766" s="139"/>
      <c r="U1766" s="140">
        <f t="shared" si="991"/>
        <v>0</v>
      </c>
      <c r="V1766" s="140">
        <f t="shared" si="992"/>
        <v>0</v>
      </c>
      <c r="W1766" s="140">
        <f t="shared" si="993"/>
        <v>0</v>
      </c>
      <c r="X1766" s="140">
        <f t="shared" si="994"/>
        <v>0</v>
      </c>
      <c r="Y1766" s="141">
        <f t="shared" si="1003"/>
        <v>0</v>
      </c>
      <c r="Z1766" s="141">
        <f t="shared" si="1004"/>
        <v>0</v>
      </c>
      <c r="AA1766" s="141">
        <f t="shared" si="1005"/>
        <v>0</v>
      </c>
      <c r="AB1766" s="141">
        <f t="shared" si="1006"/>
        <v>0</v>
      </c>
      <c r="AC1766" s="141">
        <f t="shared" si="1007"/>
        <v>0</v>
      </c>
      <c r="AD1766" s="141">
        <f t="shared" si="1008"/>
        <v>0</v>
      </c>
      <c r="AE1766" s="141">
        <f t="shared" si="1009"/>
        <v>0</v>
      </c>
      <c r="AF1766" s="141">
        <f t="shared" si="1010"/>
        <v>0</v>
      </c>
      <c r="AG1766" s="142"/>
      <c r="AH1766" s="143">
        <f t="shared" si="995"/>
        <v>0</v>
      </c>
      <c r="AI1766" s="143">
        <f t="shared" si="996"/>
        <v>0</v>
      </c>
      <c r="AJ1766" s="143">
        <f t="shared" si="997"/>
        <v>0</v>
      </c>
      <c r="AK1766" s="143">
        <f t="shared" si="998"/>
        <v>0</v>
      </c>
      <c r="AL1766" s="141">
        <f t="shared" si="1011"/>
        <v>0</v>
      </c>
      <c r="AM1766" s="141">
        <f t="shared" si="1012"/>
        <v>0</v>
      </c>
      <c r="AN1766" s="141">
        <f t="shared" si="1013"/>
        <v>0</v>
      </c>
      <c r="AO1766" s="141">
        <f t="shared" si="1014"/>
        <v>0</v>
      </c>
      <c r="AP1766" s="141">
        <f t="shared" si="1015"/>
        <v>0</v>
      </c>
      <c r="AQ1766" s="141">
        <f t="shared" si="1016"/>
        <v>0</v>
      </c>
      <c r="AR1766" s="141">
        <f t="shared" si="1017"/>
        <v>0</v>
      </c>
      <c r="AS1766" s="141">
        <f t="shared" si="1018"/>
        <v>0</v>
      </c>
      <c r="AT1766" s="142"/>
      <c r="AU1766" s="144">
        <f t="shared" si="999"/>
        <v>0</v>
      </c>
      <c r="AV1766" s="144">
        <f t="shared" si="1000"/>
        <v>0</v>
      </c>
      <c r="AW1766" s="144">
        <f t="shared" si="1001"/>
        <v>0</v>
      </c>
      <c r="AX1766" s="144">
        <f t="shared" si="1002"/>
        <v>0</v>
      </c>
      <c r="AY1766" s="141">
        <f t="shared" si="1019"/>
        <v>0</v>
      </c>
      <c r="AZ1766" s="141">
        <f t="shared" si="1020"/>
        <v>0</v>
      </c>
      <c r="BA1766" s="141">
        <f t="shared" si="1021"/>
        <v>0</v>
      </c>
      <c r="BB1766" s="141">
        <f t="shared" si="1022"/>
        <v>0</v>
      </c>
      <c r="BC1766" s="141">
        <f t="shared" si="1023"/>
        <v>0</v>
      </c>
      <c r="BD1766" s="141">
        <f t="shared" si="1024"/>
        <v>0</v>
      </c>
      <c r="BE1766" s="141">
        <f t="shared" si="1025"/>
        <v>0</v>
      </c>
      <c r="BF1766" s="141">
        <f t="shared" si="1026"/>
        <v>0</v>
      </c>
      <c r="BG1766" s="105"/>
    </row>
    <row r="1767" spans="13:59" x14ac:dyDescent="0.25">
      <c r="M1767" s="100"/>
      <c r="N1767" s="120"/>
      <c r="O1767" s="121"/>
      <c r="P1767" s="120"/>
      <c r="Q1767" s="120"/>
      <c r="R1767" s="120"/>
      <c r="S1767" s="120"/>
      <c r="T1767" s="139"/>
      <c r="U1767" s="140">
        <f t="shared" si="991"/>
        <v>0</v>
      </c>
      <c r="V1767" s="140">
        <f t="shared" si="992"/>
        <v>0</v>
      </c>
      <c r="W1767" s="140">
        <f t="shared" si="993"/>
        <v>0</v>
      </c>
      <c r="X1767" s="140">
        <f t="shared" si="994"/>
        <v>0</v>
      </c>
      <c r="Y1767" s="141">
        <f t="shared" si="1003"/>
        <v>0</v>
      </c>
      <c r="Z1767" s="141">
        <f t="shared" si="1004"/>
        <v>0</v>
      </c>
      <c r="AA1767" s="141">
        <f t="shared" si="1005"/>
        <v>0</v>
      </c>
      <c r="AB1767" s="141">
        <f t="shared" si="1006"/>
        <v>0</v>
      </c>
      <c r="AC1767" s="141">
        <f t="shared" si="1007"/>
        <v>0</v>
      </c>
      <c r="AD1767" s="141">
        <f t="shared" si="1008"/>
        <v>0</v>
      </c>
      <c r="AE1767" s="141">
        <f t="shared" si="1009"/>
        <v>0</v>
      </c>
      <c r="AF1767" s="141">
        <f t="shared" si="1010"/>
        <v>0</v>
      </c>
      <c r="AG1767" s="142"/>
      <c r="AH1767" s="143">
        <f t="shared" si="995"/>
        <v>0</v>
      </c>
      <c r="AI1767" s="143">
        <f t="shared" si="996"/>
        <v>0</v>
      </c>
      <c r="AJ1767" s="143">
        <f t="shared" si="997"/>
        <v>0</v>
      </c>
      <c r="AK1767" s="143">
        <f t="shared" si="998"/>
        <v>0</v>
      </c>
      <c r="AL1767" s="141">
        <f t="shared" si="1011"/>
        <v>0</v>
      </c>
      <c r="AM1767" s="141">
        <f t="shared" si="1012"/>
        <v>0</v>
      </c>
      <c r="AN1767" s="141">
        <f t="shared" si="1013"/>
        <v>0</v>
      </c>
      <c r="AO1767" s="141">
        <f t="shared" si="1014"/>
        <v>0</v>
      </c>
      <c r="AP1767" s="141">
        <f t="shared" si="1015"/>
        <v>0</v>
      </c>
      <c r="AQ1767" s="141">
        <f t="shared" si="1016"/>
        <v>0</v>
      </c>
      <c r="AR1767" s="141">
        <f t="shared" si="1017"/>
        <v>0</v>
      </c>
      <c r="AS1767" s="141">
        <f t="shared" si="1018"/>
        <v>0</v>
      </c>
      <c r="AT1767" s="142"/>
      <c r="AU1767" s="144">
        <f t="shared" si="999"/>
        <v>0</v>
      </c>
      <c r="AV1767" s="144">
        <f t="shared" si="1000"/>
        <v>0</v>
      </c>
      <c r="AW1767" s="144">
        <f t="shared" si="1001"/>
        <v>0</v>
      </c>
      <c r="AX1767" s="144">
        <f t="shared" si="1002"/>
        <v>0</v>
      </c>
      <c r="AY1767" s="141">
        <f t="shared" si="1019"/>
        <v>0</v>
      </c>
      <c r="AZ1767" s="141">
        <f t="shared" si="1020"/>
        <v>0</v>
      </c>
      <c r="BA1767" s="141">
        <f t="shared" si="1021"/>
        <v>0</v>
      </c>
      <c r="BB1767" s="141">
        <f t="shared" si="1022"/>
        <v>0</v>
      </c>
      <c r="BC1767" s="141">
        <f t="shared" si="1023"/>
        <v>0</v>
      </c>
      <c r="BD1767" s="141">
        <f t="shared" si="1024"/>
        <v>0</v>
      </c>
      <c r="BE1767" s="141">
        <f t="shared" si="1025"/>
        <v>0</v>
      </c>
      <c r="BF1767" s="141">
        <f t="shared" si="1026"/>
        <v>0</v>
      </c>
      <c r="BG1767" s="105"/>
    </row>
    <row r="1768" spans="13:59" x14ac:dyDescent="0.25">
      <c r="M1768" s="100"/>
      <c r="N1768" s="120"/>
      <c r="O1768" s="121"/>
      <c r="P1768" s="120"/>
      <c r="Q1768" s="120"/>
      <c r="R1768" s="120"/>
      <c r="S1768" s="120"/>
      <c r="T1768" s="139"/>
      <c r="U1768" s="140">
        <f t="shared" si="991"/>
        <v>0</v>
      </c>
      <c r="V1768" s="140">
        <f t="shared" si="992"/>
        <v>0</v>
      </c>
      <c r="W1768" s="140">
        <f t="shared" si="993"/>
        <v>0</v>
      </c>
      <c r="X1768" s="140">
        <f t="shared" si="994"/>
        <v>0</v>
      </c>
      <c r="Y1768" s="141">
        <f t="shared" si="1003"/>
        <v>0</v>
      </c>
      <c r="Z1768" s="141">
        <f t="shared" si="1004"/>
        <v>0</v>
      </c>
      <c r="AA1768" s="141">
        <f t="shared" si="1005"/>
        <v>0</v>
      </c>
      <c r="AB1768" s="141">
        <f t="shared" si="1006"/>
        <v>0</v>
      </c>
      <c r="AC1768" s="141">
        <f t="shared" si="1007"/>
        <v>0</v>
      </c>
      <c r="AD1768" s="141">
        <f t="shared" si="1008"/>
        <v>0</v>
      </c>
      <c r="AE1768" s="141">
        <f t="shared" si="1009"/>
        <v>0</v>
      </c>
      <c r="AF1768" s="141">
        <f t="shared" si="1010"/>
        <v>0</v>
      </c>
      <c r="AG1768" s="142"/>
      <c r="AH1768" s="143">
        <f t="shared" si="995"/>
        <v>0</v>
      </c>
      <c r="AI1768" s="143">
        <f t="shared" si="996"/>
        <v>0</v>
      </c>
      <c r="AJ1768" s="143">
        <f t="shared" si="997"/>
        <v>0</v>
      </c>
      <c r="AK1768" s="143">
        <f t="shared" si="998"/>
        <v>0</v>
      </c>
      <c r="AL1768" s="141">
        <f t="shared" si="1011"/>
        <v>0</v>
      </c>
      <c r="AM1768" s="141">
        <f t="shared" si="1012"/>
        <v>0</v>
      </c>
      <c r="AN1768" s="141">
        <f t="shared" si="1013"/>
        <v>0</v>
      </c>
      <c r="AO1768" s="141">
        <f t="shared" si="1014"/>
        <v>0</v>
      </c>
      <c r="AP1768" s="141">
        <f t="shared" si="1015"/>
        <v>0</v>
      </c>
      <c r="AQ1768" s="141">
        <f t="shared" si="1016"/>
        <v>0</v>
      </c>
      <c r="AR1768" s="141">
        <f t="shared" si="1017"/>
        <v>0</v>
      </c>
      <c r="AS1768" s="141">
        <f t="shared" si="1018"/>
        <v>0</v>
      </c>
      <c r="AT1768" s="142"/>
      <c r="AU1768" s="144">
        <f t="shared" si="999"/>
        <v>0</v>
      </c>
      <c r="AV1768" s="144">
        <f t="shared" si="1000"/>
        <v>0</v>
      </c>
      <c r="AW1768" s="144">
        <f t="shared" si="1001"/>
        <v>0</v>
      </c>
      <c r="AX1768" s="144">
        <f t="shared" si="1002"/>
        <v>0</v>
      </c>
      <c r="AY1768" s="141">
        <f t="shared" si="1019"/>
        <v>0</v>
      </c>
      <c r="AZ1768" s="141">
        <f t="shared" si="1020"/>
        <v>0</v>
      </c>
      <c r="BA1768" s="141">
        <f t="shared" si="1021"/>
        <v>0</v>
      </c>
      <c r="BB1768" s="141">
        <f t="shared" si="1022"/>
        <v>0</v>
      </c>
      <c r="BC1768" s="141">
        <f t="shared" si="1023"/>
        <v>0</v>
      </c>
      <c r="BD1768" s="141">
        <f t="shared" si="1024"/>
        <v>0</v>
      </c>
      <c r="BE1768" s="141">
        <f t="shared" si="1025"/>
        <v>0</v>
      </c>
      <c r="BF1768" s="141">
        <f t="shared" si="1026"/>
        <v>0</v>
      </c>
      <c r="BG1768" s="105"/>
    </row>
    <row r="1769" spans="13:59" x14ac:dyDescent="0.25">
      <c r="M1769" s="100"/>
      <c r="N1769" s="120"/>
      <c r="O1769" s="121"/>
      <c r="P1769" s="120"/>
      <c r="Q1769" s="120"/>
      <c r="R1769" s="120"/>
      <c r="S1769" s="120"/>
      <c r="T1769" s="139"/>
      <c r="U1769" s="140">
        <f t="shared" si="991"/>
        <v>0</v>
      </c>
      <c r="V1769" s="140">
        <f t="shared" si="992"/>
        <v>0</v>
      </c>
      <c r="W1769" s="140">
        <f t="shared" si="993"/>
        <v>0</v>
      </c>
      <c r="X1769" s="140">
        <f t="shared" si="994"/>
        <v>0</v>
      </c>
      <c r="Y1769" s="141">
        <f t="shared" si="1003"/>
        <v>0</v>
      </c>
      <c r="Z1769" s="141">
        <f t="shared" si="1004"/>
        <v>0</v>
      </c>
      <c r="AA1769" s="141">
        <f t="shared" si="1005"/>
        <v>0</v>
      </c>
      <c r="AB1769" s="141">
        <f t="shared" si="1006"/>
        <v>0</v>
      </c>
      <c r="AC1769" s="141">
        <f t="shared" si="1007"/>
        <v>0</v>
      </c>
      <c r="AD1769" s="141">
        <f t="shared" si="1008"/>
        <v>0</v>
      </c>
      <c r="AE1769" s="141">
        <f t="shared" si="1009"/>
        <v>0</v>
      </c>
      <c r="AF1769" s="141">
        <f t="shared" si="1010"/>
        <v>0</v>
      </c>
      <c r="AG1769" s="142"/>
      <c r="AH1769" s="143">
        <f t="shared" si="995"/>
        <v>0</v>
      </c>
      <c r="AI1769" s="143">
        <f t="shared" si="996"/>
        <v>0</v>
      </c>
      <c r="AJ1769" s="143">
        <f t="shared" si="997"/>
        <v>0</v>
      </c>
      <c r="AK1769" s="143">
        <f t="shared" si="998"/>
        <v>0</v>
      </c>
      <c r="AL1769" s="141">
        <f t="shared" si="1011"/>
        <v>0</v>
      </c>
      <c r="AM1769" s="141">
        <f t="shared" si="1012"/>
        <v>0</v>
      </c>
      <c r="AN1769" s="141">
        <f t="shared" si="1013"/>
        <v>0</v>
      </c>
      <c r="AO1769" s="141">
        <f t="shared" si="1014"/>
        <v>0</v>
      </c>
      <c r="AP1769" s="141">
        <f t="shared" si="1015"/>
        <v>0</v>
      </c>
      <c r="AQ1769" s="141">
        <f t="shared" si="1016"/>
        <v>0</v>
      </c>
      <c r="AR1769" s="141">
        <f t="shared" si="1017"/>
        <v>0</v>
      </c>
      <c r="AS1769" s="141">
        <f t="shared" si="1018"/>
        <v>0</v>
      </c>
      <c r="AT1769" s="142"/>
      <c r="AU1769" s="144">
        <f t="shared" si="999"/>
        <v>0</v>
      </c>
      <c r="AV1769" s="144">
        <f t="shared" si="1000"/>
        <v>0</v>
      </c>
      <c r="AW1769" s="144">
        <f t="shared" si="1001"/>
        <v>0</v>
      </c>
      <c r="AX1769" s="144">
        <f t="shared" si="1002"/>
        <v>0</v>
      </c>
      <c r="AY1769" s="141">
        <f t="shared" si="1019"/>
        <v>0</v>
      </c>
      <c r="AZ1769" s="141">
        <f t="shared" si="1020"/>
        <v>0</v>
      </c>
      <c r="BA1769" s="141">
        <f t="shared" si="1021"/>
        <v>0</v>
      </c>
      <c r="BB1769" s="141">
        <f t="shared" si="1022"/>
        <v>0</v>
      </c>
      <c r="BC1769" s="141">
        <f t="shared" si="1023"/>
        <v>0</v>
      </c>
      <c r="BD1769" s="141">
        <f t="shared" si="1024"/>
        <v>0</v>
      </c>
      <c r="BE1769" s="141">
        <f t="shared" si="1025"/>
        <v>0</v>
      </c>
      <c r="BF1769" s="141">
        <f t="shared" si="1026"/>
        <v>0</v>
      </c>
      <c r="BG1769" s="105"/>
    </row>
    <row r="1770" spans="13:59" x14ac:dyDescent="0.25">
      <c r="M1770" s="100"/>
      <c r="N1770" s="120"/>
      <c r="O1770" s="121"/>
      <c r="P1770" s="120"/>
      <c r="Q1770" s="120"/>
      <c r="R1770" s="120"/>
      <c r="S1770" s="120"/>
      <c r="T1770" s="139"/>
      <c r="U1770" s="140">
        <f t="shared" si="991"/>
        <v>0</v>
      </c>
      <c r="V1770" s="140">
        <f t="shared" si="992"/>
        <v>0</v>
      </c>
      <c r="W1770" s="140">
        <f t="shared" si="993"/>
        <v>0</v>
      </c>
      <c r="X1770" s="140">
        <f t="shared" si="994"/>
        <v>0</v>
      </c>
      <c r="Y1770" s="141">
        <f t="shared" si="1003"/>
        <v>0</v>
      </c>
      <c r="Z1770" s="141">
        <f t="shared" si="1004"/>
        <v>0</v>
      </c>
      <c r="AA1770" s="141">
        <f t="shared" si="1005"/>
        <v>0</v>
      </c>
      <c r="AB1770" s="141">
        <f t="shared" si="1006"/>
        <v>0</v>
      </c>
      <c r="AC1770" s="141">
        <f t="shared" si="1007"/>
        <v>0</v>
      </c>
      <c r="AD1770" s="141">
        <f t="shared" si="1008"/>
        <v>0</v>
      </c>
      <c r="AE1770" s="141">
        <f t="shared" si="1009"/>
        <v>0</v>
      </c>
      <c r="AF1770" s="141">
        <f t="shared" si="1010"/>
        <v>0</v>
      </c>
      <c r="AG1770" s="142"/>
      <c r="AH1770" s="143">
        <f t="shared" si="995"/>
        <v>0</v>
      </c>
      <c r="AI1770" s="143">
        <f t="shared" si="996"/>
        <v>0</v>
      </c>
      <c r="AJ1770" s="143">
        <f t="shared" si="997"/>
        <v>0</v>
      </c>
      <c r="AK1770" s="143">
        <f t="shared" si="998"/>
        <v>0</v>
      </c>
      <c r="AL1770" s="141">
        <f t="shared" si="1011"/>
        <v>0</v>
      </c>
      <c r="AM1770" s="141">
        <f t="shared" si="1012"/>
        <v>0</v>
      </c>
      <c r="AN1770" s="141">
        <f t="shared" si="1013"/>
        <v>0</v>
      </c>
      <c r="AO1770" s="141">
        <f t="shared" si="1014"/>
        <v>0</v>
      </c>
      <c r="AP1770" s="141">
        <f t="shared" si="1015"/>
        <v>0</v>
      </c>
      <c r="AQ1770" s="141">
        <f t="shared" si="1016"/>
        <v>0</v>
      </c>
      <c r="AR1770" s="141">
        <f t="shared" si="1017"/>
        <v>0</v>
      </c>
      <c r="AS1770" s="141">
        <f t="shared" si="1018"/>
        <v>0</v>
      </c>
      <c r="AT1770" s="142"/>
      <c r="AU1770" s="144">
        <f t="shared" si="999"/>
        <v>0</v>
      </c>
      <c r="AV1770" s="144">
        <f t="shared" si="1000"/>
        <v>0</v>
      </c>
      <c r="AW1770" s="144">
        <f t="shared" si="1001"/>
        <v>0</v>
      </c>
      <c r="AX1770" s="144">
        <f t="shared" si="1002"/>
        <v>0</v>
      </c>
      <c r="AY1770" s="141">
        <f t="shared" si="1019"/>
        <v>0</v>
      </c>
      <c r="AZ1770" s="141">
        <f t="shared" si="1020"/>
        <v>0</v>
      </c>
      <c r="BA1770" s="141">
        <f t="shared" si="1021"/>
        <v>0</v>
      </c>
      <c r="BB1770" s="141">
        <f t="shared" si="1022"/>
        <v>0</v>
      </c>
      <c r="BC1770" s="141">
        <f t="shared" si="1023"/>
        <v>0</v>
      </c>
      <c r="BD1770" s="141">
        <f t="shared" si="1024"/>
        <v>0</v>
      </c>
      <c r="BE1770" s="141">
        <f t="shared" si="1025"/>
        <v>0</v>
      </c>
      <c r="BF1770" s="141">
        <f t="shared" si="1026"/>
        <v>0</v>
      </c>
      <c r="BG1770" s="105"/>
    </row>
    <row r="1771" spans="13:59" x14ac:dyDescent="0.25">
      <c r="M1771" s="100"/>
      <c r="T1771" s="139"/>
      <c r="U1771" s="140">
        <f t="shared" si="991"/>
        <v>0</v>
      </c>
      <c r="V1771" s="140">
        <f t="shared" si="992"/>
        <v>0</v>
      </c>
      <c r="W1771" s="140">
        <f t="shared" si="993"/>
        <v>0</v>
      </c>
      <c r="X1771" s="140">
        <f t="shared" si="994"/>
        <v>0</v>
      </c>
      <c r="Y1771" s="141">
        <f t="shared" si="1003"/>
        <v>0</v>
      </c>
      <c r="Z1771" s="141">
        <f t="shared" si="1004"/>
        <v>0</v>
      </c>
      <c r="AA1771" s="141">
        <f t="shared" si="1005"/>
        <v>0</v>
      </c>
      <c r="AB1771" s="141">
        <f t="shared" si="1006"/>
        <v>0</v>
      </c>
      <c r="AC1771" s="141">
        <f t="shared" si="1007"/>
        <v>0</v>
      </c>
      <c r="AD1771" s="141">
        <f t="shared" si="1008"/>
        <v>0</v>
      </c>
      <c r="AE1771" s="141">
        <f t="shared" si="1009"/>
        <v>0</v>
      </c>
      <c r="AF1771" s="141">
        <f t="shared" si="1010"/>
        <v>0</v>
      </c>
      <c r="AG1771" s="142"/>
      <c r="AH1771" s="143">
        <f t="shared" si="995"/>
        <v>0</v>
      </c>
      <c r="AI1771" s="143">
        <f t="shared" si="996"/>
        <v>0</v>
      </c>
      <c r="AJ1771" s="143">
        <f t="shared" si="997"/>
        <v>0</v>
      </c>
      <c r="AK1771" s="143">
        <f t="shared" si="998"/>
        <v>0</v>
      </c>
      <c r="AL1771" s="141">
        <f t="shared" si="1011"/>
        <v>0</v>
      </c>
      <c r="AM1771" s="141">
        <f t="shared" si="1012"/>
        <v>0</v>
      </c>
      <c r="AN1771" s="141">
        <f t="shared" si="1013"/>
        <v>0</v>
      </c>
      <c r="AO1771" s="141">
        <f t="shared" si="1014"/>
        <v>0</v>
      </c>
      <c r="AP1771" s="141">
        <f t="shared" si="1015"/>
        <v>0</v>
      </c>
      <c r="AQ1771" s="141">
        <f t="shared" si="1016"/>
        <v>0</v>
      </c>
      <c r="AR1771" s="141">
        <f t="shared" si="1017"/>
        <v>0</v>
      </c>
      <c r="AS1771" s="141">
        <f t="shared" si="1018"/>
        <v>0</v>
      </c>
      <c r="AT1771" s="142"/>
      <c r="AU1771" s="144">
        <f t="shared" si="999"/>
        <v>0</v>
      </c>
      <c r="AV1771" s="144">
        <f t="shared" si="1000"/>
        <v>0</v>
      </c>
      <c r="AW1771" s="144">
        <f t="shared" si="1001"/>
        <v>0</v>
      </c>
      <c r="AX1771" s="144">
        <f t="shared" si="1002"/>
        <v>0</v>
      </c>
      <c r="AY1771" s="141">
        <f t="shared" si="1019"/>
        <v>0</v>
      </c>
      <c r="AZ1771" s="141">
        <f t="shared" si="1020"/>
        <v>0</v>
      </c>
      <c r="BA1771" s="141">
        <f t="shared" si="1021"/>
        <v>0</v>
      </c>
      <c r="BB1771" s="141">
        <f t="shared" si="1022"/>
        <v>0</v>
      </c>
      <c r="BC1771" s="141">
        <f t="shared" si="1023"/>
        <v>0</v>
      </c>
      <c r="BD1771" s="141">
        <f t="shared" si="1024"/>
        <v>0</v>
      </c>
      <c r="BE1771" s="141">
        <f t="shared" si="1025"/>
        <v>0</v>
      </c>
      <c r="BF1771" s="141">
        <f t="shared" si="1026"/>
        <v>0</v>
      </c>
      <c r="BG1771" s="105"/>
    </row>
    <row r="1772" spans="13:59" x14ac:dyDescent="0.25">
      <c r="M1772" s="100"/>
      <c r="T1772" s="139"/>
      <c r="U1772" s="140">
        <f t="shared" si="991"/>
        <v>0</v>
      </c>
      <c r="V1772" s="140">
        <f t="shared" si="992"/>
        <v>0</v>
      </c>
      <c r="W1772" s="140">
        <f t="shared" si="993"/>
        <v>0</v>
      </c>
      <c r="X1772" s="140">
        <f t="shared" si="994"/>
        <v>0</v>
      </c>
      <c r="Y1772" s="141">
        <f t="shared" si="1003"/>
        <v>0</v>
      </c>
      <c r="Z1772" s="141">
        <f t="shared" si="1004"/>
        <v>0</v>
      </c>
      <c r="AA1772" s="141">
        <f t="shared" si="1005"/>
        <v>0</v>
      </c>
      <c r="AB1772" s="141">
        <f t="shared" si="1006"/>
        <v>0</v>
      </c>
      <c r="AC1772" s="141">
        <f t="shared" si="1007"/>
        <v>0</v>
      </c>
      <c r="AD1772" s="141">
        <f t="shared" si="1008"/>
        <v>0</v>
      </c>
      <c r="AE1772" s="141">
        <f t="shared" si="1009"/>
        <v>0</v>
      </c>
      <c r="AF1772" s="141">
        <f t="shared" si="1010"/>
        <v>0</v>
      </c>
      <c r="AG1772" s="142"/>
      <c r="AH1772" s="143">
        <f t="shared" si="995"/>
        <v>0</v>
      </c>
      <c r="AI1772" s="143">
        <f t="shared" si="996"/>
        <v>0</v>
      </c>
      <c r="AJ1772" s="143">
        <f t="shared" si="997"/>
        <v>0</v>
      </c>
      <c r="AK1772" s="143">
        <f t="shared" si="998"/>
        <v>0</v>
      </c>
      <c r="AL1772" s="141">
        <f t="shared" si="1011"/>
        <v>0</v>
      </c>
      <c r="AM1772" s="141">
        <f t="shared" si="1012"/>
        <v>0</v>
      </c>
      <c r="AN1772" s="141">
        <f t="shared" si="1013"/>
        <v>0</v>
      </c>
      <c r="AO1772" s="141">
        <f t="shared" si="1014"/>
        <v>0</v>
      </c>
      <c r="AP1772" s="141">
        <f t="shared" si="1015"/>
        <v>0</v>
      </c>
      <c r="AQ1772" s="141">
        <f t="shared" si="1016"/>
        <v>0</v>
      </c>
      <c r="AR1772" s="141">
        <f t="shared" si="1017"/>
        <v>0</v>
      </c>
      <c r="AS1772" s="141">
        <f t="shared" si="1018"/>
        <v>0</v>
      </c>
      <c r="AT1772" s="142"/>
      <c r="AU1772" s="144">
        <f t="shared" si="999"/>
        <v>0</v>
      </c>
      <c r="AV1772" s="144">
        <f t="shared" si="1000"/>
        <v>0</v>
      </c>
      <c r="AW1772" s="144">
        <f t="shared" si="1001"/>
        <v>0</v>
      </c>
      <c r="AX1772" s="144">
        <f t="shared" si="1002"/>
        <v>0</v>
      </c>
      <c r="AY1772" s="141">
        <f t="shared" si="1019"/>
        <v>0</v>
      </c>
      <c r="AZ1772" s="141">
        <f t="shared" si="1020"/>
        <v>0</v>
      </c>
      <c r="BA1772" s="141">
        <f t="shared" si="1021"/>
        <v>0</v>
      </c>
      <c r="BB1772" s="141">
        <f t="shared" si="1022"/>
        <v>0</v>
      </c>
      <c r="BC1772" s="141">
        <f t="shared" si="1023"/>
        <v>0</v>
      </c>
      <c r="BD1772" s="141">
        <f t="shared" si="1024"/>
        <v>0</v>
      </c>
      <c r="BE1772" s="141">
        <f t="shared" si="1025"/>
        <v>0</v>
      </c>
      <c r="BF1772" s="141">
        <f t="shared" si="1026"/>
        <v>0</v>
      </c>
      <c r="BG1772" s="105"/>
    </row>
    <row r="1773" spans="13:59" x14ac:dyDescent="0.25">
      <c r="M1773" s="100"/>
      <c r="N1773" s="120"/>
      <c r="O1773" s="121"/>
      <c r="P1773" s="120"/>
      <c r="Q1773" s="120"/>
      <c r="R1773" s="120"/>
      <c r="S1773" s="120"/>
      <c r="T1773" s="139"/>
      <c r="U1773" s="140">
        <f t="shared" si="991"/>
        <v>0</v>
      </c>
      <c r="V1773" s="140">
        <f t="shared" si="992"/>
        <v>0</v>
      </c>
      <c r="W1773" s="140">
        <f t="shared" si="993"/>
        <v>0</v>
      </c>
      <c r="X1773" s="140">
        <f t="shared" si="994"/>
        <v>0</v>
      </c>
      <c r="Y1773" s="141">
        <f t="shared" si="1003"/>
        <v>0</v>
      </c>
      <c r="Z1773" s="141">
        <f t="shared" si="1004"/>
        <v>0</v>
      </c>
      <c r="AA1773" s="141">
        <f t="shared" si="1005"/>
        <v>0</v>
      </c>
      <c r="AB1773" s="141">
        <f t="shared" si="1006"/>
        <v>0</v>
      </c>
      <c r="AC1773" s="141">
        <f t="shared" si="1007"/>
        <v>0</v>
      </c>
      <c r="AD1773" s="141">
        <f t="shared" si="1008"/>
        <v>0</v>
      </c>
      <c r="AE1773" s="141">
        <f t="shared" si="1009"/>
        <v>0</v>
      </c>
      <c r="AF1773" s="141">
        <f t="shared" si="1010"/>
        <v>0</v>
      </c>
      <c r="AG1773" s="142"/>
      <c r="AH1773" s="143">
        <f t="shared" si="995"/>
        <v>0</v>
      </c>
      <c r="AI1773" s="143">
        <f t="shared" si="996"/>
        <v>0</v>
      </c>
      <c r="AJ1773" s="143">
        <f t="shared" si="997"/>
        <v>0</v>
      </c>
      <c r="AK1773" s="143">
        <f t="shared" si="998"/>
        <v>0</v>
      </c>
      <c r="AL1773" s="141">
        <f t="shared" si="1011"/>
        <v>0</v>
      </c>
      <c r="AM1773" s="141">
        <f t="shared" si="1012"/>
        <v>0</v>
      </c>
      <c r="AN1773" s="141">
        <f t="shared" si="1013"/>
        <v>0</v>
      </c>
      <c r="AO1773" s="141">
        <f t="shared" si="1014"/>
        <v>0</v>
      </c>
      <c r="AP1773" s="141">
        <f t="shared" si="1015"/>
        <v>0</v>
      </c>
      <c r="AQ1773" s="141">
        <f t="shared" si="1016"/>
        <v>0</v>
      </c>
      <c r="AR1773" s="141">
        <f t="shared" si="1017"/>
        <v>0</v>
      </c>
      <c r="AS1773" s="141">
        <f t="shared" si="1018"/>
        <v>0</v>
      </c>
      <c r="AT1773" s="142"/>
      <c r="AU1773" s="144">
        <f t="shared" si="999"/>
        <v>0</v>
      </c>
      <c r="AV1773" s="144">
        <f t="shared" si="1000"/>
        <v>0</v>
      </c>
      <c r="AW1773" s="144">
        <f t="shared" si="1001"/>
        <v>0</v>
      </c>
      <c r="AX1773" s="144">
        <f t="shared" si="1002"/>
        <v>0</v>
      </c>
      <c r="AY1773" s="141">
        <f t="shared" si="1019"/>
        <v>0</v>
      </c>
      <c r="AZ1773" s="141">
        <f t="shared" si="1020"/>
        <v>0</v>
      </c>
      <c r="BA1773" s="141">
        <f t="shared" si="1021"/>
        <v>0</v>
      </c>
      <c r="BB1773" s="141">
        <f t="shared" si="1022"/>
        <v>0</v>
      </c>
      <c r="BC1773" s="141">
        <f t="shared" si="1023"/>
        <v>0</v>
      </c>
      <c r="BD1773" s="141">
        <f t="shared" si="1024"/>
        <v>0</v>
      </c>
      <c r="BE1773" s="141">
        <f t="shared" si="1025"/>
        <v>0</v>
      </c>
      <c r="BF1773" s="141">
        <f t="shared" si="1026"/>
        <v>0</v>
      </c>
      <c r="BG1773" s="105"/>
    </row>
    <row r="1774" spans="13:59" x14ac:dyDescent="0.25">
      <c r="M1774" s="100"/>
      <c r="T1774" s="139"/>
      <c r="U1774" s="140">
        <f t="shared" si="991"/>
        <v>0</v>
      </c>
      <c r="V1774" s="140">
        <f t="shared" si="992"/>
        <v>0</v>
      </c>
      <c r="W1774" s="140">
        <f t="shared" si="993"/>
        <v>0</v>
      </c>
      <c r="X1774" s="140">
        <f t="shared" si="994"/>
        <v>0</v>
      </c>
      <c r="Y1774" s="141">
        <f t="shared" si="1003"/>
        <v>0</v>
      </c>
      <c r="Z1774" s="141">
        <f t="shared" si="1004"/>
        <v>0</v>
      </c>
      <c r="AA1774" s="141">
        <f t="shared" si="1005"/>
        <v>0</v>
      </c>
      <c r="AB1774" s="141">
        <f t="shared" si="1006"/>
        <v>0</v>
      </c>
      <c r="AC1774" s="141">
        <f t="shared" si="1007"/>
        <v>0</v>
      </c>
      <c r="AD1774" s="141">
        <f t="shared" si="1008"/>
        <v>0</v>
      </c>
      <c r="AE1774" s="141">
        <f t="shared" si="1009"/>
        <v>0</v>
      </c>
      <c r="AF1774" s="141">
        <f t="shared" si="1010"/>
        <v>0</v>
      </c>
      <c r="AG1774" s="142"/>
      <c r="AH1774" s="143">
        <f t="shared" si="995"/>
        <v>0</v>
      </c>
      <c r="AI1774" s="143">
        <f t="shared" si="996"/>
        <v>0</v>
      </c>
      <c r="AJ1774" s="143">
        <f t="shared" si="997"/>
        <v>0</v>
      </c>
      <c r="AK1774" s="143">
        <f t="shared" si="998"/>
        <v>0</v>
      </c>
      <c r="AL1774" s="141">
        <f t="shared" si="1011"/>
        <v>0</v>
      </c>
      <c r="AM1774" s="141">
        <f t="shared" si="1012"/>
        <v>0</v>
      </c>
      <c r="AN1774" s="141">
        <f t="shared" si="1013"/>
        <v>0</v>
      </c>
      <c r="AO1774" s="141">
        <f t="shared" si="1014"/>
        <v>0</v>
      </c>
      <c r="AP1774" s="141">
        <f t="shared" si="1015"/>
        <v>0</v>
      </c>
      <c r="AQ1774" s="141">
        <f t="shared" si="1016"/>
        <v>0</v>
      </c>
      <c r="AR1774" s="141">
        <f t="shared" si="1017"/>
        <v>0</v>
      </c>
      <c r="AS1774" s="141">
        <f t="shared" si="1018"/>
        <v>0</v>
      </c>
      <c r="AT1774" s="142"/>
      <c r="AU1774" s="144">
        <f t="shared" si="999"/>
        <v>0</v>
      </c>
      <c r="AV1774" s="144">
        <f t="shared" si="1000"/>
        <v>0</v>
      </c>
      <c r="AW1774" s="144">
        <f t="shared" si="1001"/>
        <v>0</v>
      </c>
      <c r="AX1774" s="144">
        <f t="shared" si="1002"/>
        <v>0</v>
      </c>
      <c r="AY1774" s="141">
        <f t="shared" si="1019"/>
        <v>0</v>
      </c>
      <c r="AZ1774" s="141">
        <f t="shared" si="1020"/>
        <v>0</v>
      </c>
      <c r="BA1774" s="141">
        <f t="shared" si="1021"/>
        <v>0</v>
      </c>
      <c r="BB1774" s="141">
        <f t="shared" si="1022"/>
        <v>0</v>
      </c>
      <c r="BC1774" s="141">
        <f t="shared" si="1023"/>
        <v>0</v>
      </c>
      <c r="BD1774" s="141">
        <f t="shared" si="1024"/>
        <v>0</v>
      </c>
      <c r="BE1774" s="141">
        <f t="shared" si="1025"/>
        <v>0</v>
      </c>
      <c r="BF1774" s="141">
        <f t="shared" si="1026"/>
        <v>0</v>
      </c>
      <c r="BG1774" s="105"/>
    </row>
    <row r="1775" spans="13:59" x14ac:dyDescent="0.25">
      <c r="M1775" s="100"/>
      <c r="N1775" s="120"/>
      <c r="O1775" s="121"/>
      <c r="P1775" s="120"/>
      <c r="Q1775" s="120"/>
      <c r="R1775" s="120"/>
      <c r="S1775" s="120"/>
      <c r="T1775" s="139"/>
      <c r="U1775" s="140">
        <f t="shared" si="991"/>
        <v>0</v>
      </c>
      <c r="V1775" s="140">
        <f t="shared" si="992"/>
        <v>0</v>
      </c>
      <c r="W1775" s="140">
        <f t="shared" si="993"/>
        <v>0</v>
      </c>
      <c r="X1775" s="140">
        <f t="shared" si="994"/>
        <v>0</v>
      </c>
      <c r="Y1775" s="141">
        <f t="shared" si="1003"/>
        <v>0</v>
      </c>
      <c r="Z1775" s="141">
        <f t="shared" si="1004"/>
        <v>0</v>
      </c>
      <c r="AA1775" s="141">
        <f t="shared" si="1005"/>
        <v>0</v>
      </c>
      <c r="AB1775" s="141">
        <f t="shared" si="1006"/>
        <v>0</v>
      </c>
      <c r="AC1775" s="141">
        <f t="shared" si="1007"/>
        <v>0</v>
      </c>
      <c r="AD1775" s="141">
        <f t="shared" si="1008"/>
        <v>0</v>
      </c>
      <c r="AE1775" s="141">
        <f t="shared" si="1009"/>
        <v>0</v>
      </c>
      <c r="AF1775" s="141">
        <f t="shared" si="1010"/>
        <v>0</v>
      </c>
      <c r="AG1775" s="142"/>
      <c r="AH1775" s="143">
        <f t="shared" si="995"/>
        <v>0</v>
      </c>
      <c r="AI1775" s="143">
        <f t="shared" si="996"/>
        <v>0</v>
      </c>
      <c r="AJ1775" s="143">
        <f t="shared" si="997"/>
        <v>0</v>
      </c>
      <c r="AK1775" s="143">
        <f t="shared" si="998"/>
        <v>0</v>
      </c>
      <c r="AL1775" s="141">
        <f t="shared" si="1011"/>
        <v>0</v>
      </c>
      <c r="AM1775" s="141">
        <f t="shared" si="1012"/>
        <v>0</v>
      </c>
      <c r="AN1775" s="141">
        <f t="shared" si="1013"/>
        <v>0</v>
      </c>
      <c r="AO1775" s="141">
        <f t="shared" si="1014"/>
        <v>0</v>
      </c>
      <c r="AP1775" s="141">
        <f t="shared" si="1015"/>
        <v>0</v>
      </c>
      <c r="AQ1775" s="141">
        <f t="shared" si="1016"/>
        <v>0</v>
      </c>
      <c r="AR1775" s="141">
        <f t="shared" si="1017"/>
        <v>0</v>
      </c>
      <c r="AS1775" s="141">
        <f t="shared" si="1018"/>
        <v>0</v>
      </c>
      <c r="AT1775" s="142"/>
      <c r="AU1775" s="144">
        <f t="shared" si="999"/>
        <v>0</v>
      </c>
      <c r="AV1775" s="144">
        <f t="shared" si="1000"/>
        <v>0</v>
      </c>
      <c r="AW1775" s="144">
        <f t="shared" si="1001"/>
        <v>0</v>
      </c>
      <c r="AX1775" s="144">
        <f t="shared" si="1002"/>
        <v>0</v>
      </c>
      <c r="AY1775" s="141">
        <f t="shared" si="1019"/>
        <v>0</v>
      </c>
      <c r="AZ1775" s="141">
        <f t="shared" si="1020"/>
        <v>0</v>
      </c>
      <c r="BA1775" s="141">
        <f t="shared" si="1021"/>
        <v>0</v>
      </c>
      <c r="BB1775" s="141">
        <f t="shared" si="1022"/>
        <v>0</v>
      </c>
      <c r="BC1775" s="141">
        <f t="shared" si="1023"/>
        <v>0</v>
      </c>
      <c r="BD1775" s="141">
        <f t="shared" si="1024"/>
        <v>0</v>
      </c>
      <c r="BE1775" s="141">
        <f t="shared" si="1025"/>
        <v>0</v>
      </c>
      <c r="BF1775" s="141">
        <f t="shared" si="1026"/>
        <v>0</v>
      </c>
      <c r="BG1775" s="105"/>
    </row>
    <row r="1776" spans="13:59" x14ac:dyDescent="0.25">
      <c r="M1776" s="100"/>
      <c r="N1776" s="120"/>
      <c r="O1776" s="121"/>
      <c r="P1776" s="120"/>
      <c r="Q1776" s="120"/>
      <c r="R1776" s="120"/>
      <c r="S1776" s="120"/>
      <c r="T1776" s="139"/>
      <c r="U1776" s="140">
        <f t="shared" si="991"/>
        <v>0</v>
      </c>
      <c r="V1776" s="140">
        <f t="shared" si="992"/>
        <v>0</v>
      </c>
      <c r="W1776" s="140">
        <f t="shared" si="993"/>
        <v>0</v>
      </c>
      <c r="X1776" s="140">
        <f t="shared" si="994"/>
        <v>0</v>
      </c>
      <c r="Y1776" s="141">
        <f t="shared" si="1003"/>
        <v>0</v>
      </c>
      <c r="Z1776" s="141">
        <f t="shared" si="1004"/>
        <v>0</v>
      </c>
      <c r="AA1776" s="141">
        <f t="shared" si="1005"/>
        <v>0</v>
      </c>
      <c r="AB1776" s="141">
        <f t="shared" si="1006"/>
        <v>0</v>
      </c>
      <c r="AC1776" s="141">
        <f t="shared" si="1007"/>
        <v>0</v>
      </c>
      <c r="AD1776" s="141">
        <f t="shared" si="1008"/>
        <v>0</v>
      </c>
      <c r="AE1776" s="141">
        <f t="shared" si="1009"/>
        <v>0</v>
      </c>
      <c r="AF1776" s="141">
        <f t="shared" si="1010"/>
        <v>0</v>
      </c>
      <c r="AG1776" s="142"/>
      <c r="AH1776" s="143">
        <f t="shared" si="995"/>
        <v>0</v>
      </c>
      <c r="AI1776" s="143">
        <f t="shared" si="996"/>
        <v>0</v>
      </c>
      <c r="AJ1776" s="143">
        <f t="shared" si="997"/>
        <v>0</v>
      </c>
      <c r="AK1776" s="143">
        <f t="shared" si="998"/>
        <v>0</v>
      </c>
      <c r="AL1776" s="141">
        <f t="shared" si="1011"/>
        <v>0</v>
      </c>
      <c r="AM1776" s="141">
        <f t="shared" si="1012"/>
        <v>0</v>
      </c>
      <c r="AN1776" s="141">
        <f t="shared" si="1013"/>
        <v>0</v>
      </c>
      <c r="AO1776" s="141">
        <f t="shared" si="1014"/>
        <v>0</v>
      </c>
      <c r="AP1776" s="141">
        <f t="shared" si="1015"/>
        <v>0</v>
      </c>
      <c r="AQ1776" s="141">
        <f t="shared" si="1016"/>
        <v>0</v>
      </c>
      <c r="AR1776" s="141">
        <f t="shared" si="1017"/>
        <v>0</v>
      </c>
      <c r="AS1776" s="141">
        <f t="shared" si="1018"/>
        <v>0</v>
      </c>
      <c r="AT1776" s="142"/>
      <c r="AU1776" s="144">
        <f t="shared" si="999"/>
        <v>0</v>
      </c>
      <c r="AV1776" s="144">
        <f t="shared" si="1000"/>
        <v>0</v>
      </c>
      <c r="AW1776" s="144">
        <f t="shared" si="1001"/>
        <v>0</v>
      </c>
      <c r="AX1776" s="144">
        <f t="shared" si="1002"/>
        <v>0</v>
      </c>
      <c r="AY1776" s="141">
        <f t="shared" si="1019"/>
        <v>0</v>
      </c>
      <c r="AZ1776" s="141">
        <f t="shared" si="1020"/>
        <v>0</v>
      </c>
      <c r="BA1776" s="141">
        <f t="shared" si="1021"/>
        <v>0</v>
      </c>
      <c r="BB1776" s="141">
        <f t="shared" si="1022"/>
        <v>0</v>
      </c>
      <c r="BC1776" s="141">
        <f t="shared" si="1023"/>
        <v>0</v>
      </c>
      <c r="BD1776" s="141">
        <f t="shared" si="1024"/>
        <v>0</v>
      </c>
      <c r="BE1776" s="141">
        <f t="shared" si="1025"/>
        <v>0</v>
      </c>
      <c r="BF1776" s="141">
        <f t="shared" si="1026"/>
        <v>0</v>
      </c>
      <c r="BG1776" s="105"/>
    </row>
    <row r="1777" spans="13:59" x14ac:dyDescent="0.25">
      <c r="M1777" s="100"/>
      <c r="N1777" s="120"/>
      <c r="O1777" s="121"/>
      <c r="P1777" s="120"/>
      <c r="Q1777" s="120"/>
      <c r="R1777" s="120"/>
      <c r="S1777" s="120"/>
      <c r="T1777" s="139"/>
      <c r="U1777" s="140">
        <f t="shared" si="991"/>
        <v>0</v>
      </c>
      <c r="V1777" s="140">
        <f t="shared" si="992"/>
        <v>0</v>
      </c>
      <c r="W1777" s="140">
        <f t="shared" si="993"/>
        <v>0</v>
      </c>
      <c r="X1777" s="140">
        <f t="shared" si="994"/>
        <v>0</v>
      </c>
      <c r="Y1777" s="141">
        <f t="shared" si="1003"/>
        <v>0</v>
      </c>
      <c r="Z1777" s="141">
        <f t="shared" si="1004"/>
        <v>0</v>
      </c>
      <c r="AA1777" s="141">
        <f t="shared" si="1005"/>
        <v>0</v>
      </c>
      <c r="AB1777" s="141">
        <f t="shared" si="1006"/>
        <v>0</v>
      </c>
      <c r="AC1777" s="141">
        <f t="shared" si="1007"/>
        <v>0</v>
      </c>
      <c r="AD1777" s="141">
        <f t="shared" si="1008"/>
        <v>0</v>
      </c>
      <c r="AE1777" s="141">
        <f t="shared" si="1009"/>
        <v>0</v>
      </c>
      <c r="AF1777" s="141">
        <f t="shared" si="1010"/>
        <v>0</v>
      </c>
      <c r="AG1777" s="142"/>
      <c r="AH1777" s="143">
        <f t="shared" si="995"/>
        <v>0</v>
      </c>
      <c r="AI1777" s="143">
        <f t="shared" si="996"/>
        <v>0</v>
      </c>
      <c r="AJ1777" s="143">
        <f t="shared" si="997"/>
        <v>0</v>
      </c>
      <c r="AK1777" s="143">
        <f t="shared" si="998"/>
        <v>0</v>
      </c>
      <c r="AL1777" s="141">
        <f t="shared" si="1011"/>
        <v>0</v>
      </c>
      <c r="AM1777" s="141">
        <f t="shared" si="1012"/>
        <v>0</v>
      </c>
      <c r="AN1777" s="141">
        <f t="shared" si="1013"/>
        <v>0</v>
      </c>
      <c r="AO1777" s="141">
        <f t="shared" si="1014"/>
        <v>0</v>
      </c>
      <c r="AP1777" s="141">
        <f t="shared" si="1015"/>
        <v>0</v>
      </c>
      <c r="AQ1777" s="141">
        <f t="shared" si="1016"/>
        <v>0</v>
      </c>
      <c r="AR1777" s="141">
        <f t="shared" si="1017"/>
        <v>0</v>
      </c>
      <c r="AS1777" s="141">
        <f t="shared" si="1018"/>
        <v>0</v>
      </c>
      <c r="AT1777" s="142"/>
      <c r="AU1777" s="144">
        <f t="shared" si="999"/>
        <v>0</v>
      </c>
      <c r="AV1777" s="144">
        <f t="shared" si="1000"/>
        <v>0</v>
      </c>
      <c r="AW1777" s="144">
        <f t="shared" si="1001"/>
        <v>0</v>
      </c>
      <c r="AX1777" s="144">
        <f t="shared" si="1002"/>
        <v>0</v>
      </c>
      <c r="AY1777" s="141">
        <f t="shared" si="1019"/>
        <v>0</v>
      </c>
      <c r="AZ1777" s="141">
        <f t="shared" si="1020"/>
        <v>0</v>
      </c>
      <c r="BA1777" s="141">
        <f t="shared" si="1021"/>
        <v>0</v>
      </c>
      <c r="BB1777" s="141">
        <f t="shared" si="1022"/>
        <v>0</v>
      </c>
      <c r="BC1777" s="141">
        <f t="shared" si="1023"/>
        <v>0</v>
      </c>
      <c r="BD1777" s="141">
        <f t="shared" si="1024"/>
        <v>0</v>
      </c>
      <c r="BE1777" s="141">
        <f t="shared" si="1025"/>
        <v>0</v>
      </c>
      <c r="BF1777" s="141">
        <f t="shared" si="1026"/>
        <v>0</v>
      </c>
      <c r="BG1777" s="105"/>
    </row>
    <row r="1778" spans="13:59" x14ac:dyDescent="0.25">
      <c r="M1778" s="100"/>
      <c r="N1778" s="120"/>
      <c r="O1778" s="121"/>
      <c r="P1778" s="120"/>
      <c r="Q1778" s="120"/>
      <c r="R1778" s="120"/>
      <c r="S1778" s="120"/>
      <c r="T1778" s="139"/>
      <c r="U1778" s="140">
        <f t="shared" si="991"/>
        <v>0</v>
      </c>
      <c r="V1778" s="140">
        <f t="shared" si="992"/>
        <v>0</v>
      </c>
      <c r="W1778" s="140">
        <f t="shared" si="993"/>
        <v>0</v>
      </c>
      <c r="X1778" s="140">
        <f t="shared" si="994"/>
        <v>0</v>
      </c>
      <c r="Y1778" s="141">
        <f t="shared" si="1003"/>
        <v>0</v>
      </c>
      <c r="Z1778" s="141">
        <f t="shared" si="1004"/>
        <v>0</v>
      </c>
      <c r="AA1778" s="141">
        <f t="shared" si="1005"/>
        <v>0</v>
      </c>
      <c r="AB1778" s="141">
        <f t="shared" si="1006"/>
        <v>0</v>
      </c>
      <c r="AC1778" s="141">
        <f t="shared" si="1007"/>
        <v>0</v>
      </c>
      <c r="AD1778" s="141">
        <f t="shared" si="1008"/>
        <v>0</v>
      </c>
      <c r="AE1778" s="141">
        <f t="shared" si="1009"/>
        <v>0</v>
      </c>
      <c r="AF1778" s="141">
        <f t="shared" si="1010"/>
        <v>0</v>
      </c>
      <c r="AG1778" s="142"/>
      <c r="AH1778" s="143">
        <f t="shared" si="995"/>
        <v>0</v>
      </c>
      <c r="AI1778" s="143">
        <f t="shared" si="996"/>
        <v>0</v>
      </c>
      <c r="AJ1778" s="143">
        <f t="shared" si="997"/>
        <v>0</v>
      </c>
      <c r="AK1778" s="143">
        <f t="shared" si="998"/>
        <v>0</v>
      </c>
      <c r="AL1778" s="141">
        <f t="shared" si="1011"/>
        <v>0</v>
      </c>
      <c r="AM1778" s="141">
        <f t="shared" si="1012"/>
        <v>0</v>
      </c>
      <c r="AN1778" s="141">
        <f t="shared" si="1013"/>
        <v>0</v>
      </c>
      <c r="AO1778" s="141">
        <f t="shared" si="1014"/>
        <v>0</v>
      </c>
      <c r="AP1778" s="141">
        <f t="shared" si="1015"/>
        <v>0</v>
      </c>
      <c r="AQ1778" s="141">
        <f t="shared" si="1016"/>
        <v>0</v>
      </c>
      <c r="AR1778" s="141">
        <f t="shared" si="1017"/>
        <v>0</v>
      </c>
      <c r="AS1778" s="141">
        <f t="shared" si="1018"/>
        <v>0</v>
      </c>
      <c r="AT1778" s="142"/>
      <c r="AU1778" s="144">
        <f t="shared" si="999"/>
        <v>0</v>
      </c>
      <c r="AV1778" s="144">
        <f t="shared" si="1000"/>
        <v>0</v>
      </c>
      <c r="AW1778" s="144">
        <f t="shared" si="1001"/>
        <v>0</v>
      </c>
      <c r="AX1778" s="144">
        <f t="shared" si="1002"/>
        <v>0</v>
      </c>
      <c r="AY1778" s="141">
        <f t="shared" si="1019"/>
        <v>0</v>
      </c>
      <c r="AZ1778" s="141">
        <f t="shared" si="1020"/>
        <v>0</v>
      </c>
      <c r="BA1778" s="141">
        <f t="shared" si="1021"/>
        <v>0</v>
      </c>
      <c r="BB1778" s="141">
        <f t="shared" si="1022"/>
        <v>0</v>
      </c>
      <c r="BC1778" s="141">
        <f t="shared" si="1023"/>
        <v>0</v>
      </c>
      <c r="BD1778" s="141">
        <f t="shared" si="1024"/>
        <v>0</v>
      </c>
      <c r="BE1778" s="141">
        <f t="shared" si="1025"/>
        <v>0</v>
      </c>
      <c r="BF1778" s="141">
        <f t="shared" si="1026"/>
        <v>0</v>
      </c>
      <c r="BG1778" s="105"/>
    </row>
    <row r="1779" spans="13:59" x14ac:dyDescent="0.25">
      <c r="M1779" s="100"/>
      <c r="N1779" s="120"/>
      <c r="O1779" s="121"/>
      <c r="P1779" s="120"/>
      <c r="Q1779" s="120"/>
      <c r="R1779" s="120"/>
      <c r="S1779" s="120"/>
      <c r="T1779" s="139"/>
      <c r="U1779" s="140">
        <f t="shared" si="991"/>
        <v>0</v>
      </c>
      <c r="V1779" s="140">
        <f t="shared" si="992"/>
        <v>0</v>
      </c>
      <c r="W1779" s="140">
        <f t="shared" si="993"/>
        <v>0</v>
      </c>
      <c r="X1779" s="140">
        <f t="shared" si="994"/>
        <v>0</v>
      </c>
      <c r="Y1779" s="141">
        <f t="shared" si="1003"/>
        <v>0</v>
      </c>
      <c r="Z1779" s="141">
        <f t="shared" si="1004"/>
        <v>0</v>
      </c>
      <c r="AA1779" s="141">
        <f t="shared" si="1005"/>
        <v>0</v>
      </c>
      <c r="AB1779" s="141">
        <f t="shared" si="1006"/>
        <v>0</v>
      </c>
      <c r="AC1779" s="141">
        <f t="shared" si="1007"/>
        <v>0</v>
      </c>
      <c r="AD1779" s="141">
        <f t="shared" si="1008"/>
        <v>0</v>
      </c>
      <c r="AE1779" s="141">
        <f t="shared" si="1009"/>
        <v>0</v>
      </c>
      <c r="AF1779" s="141">
        <f t="shared" si="1010"/>
        <v>0</v>
      </c>
      <c r="AG1779" s="142"/>
      <c r="AH1779" s="143">
        <f t="shared" si="995"/>
        <v>0</v>
      </c>
      <c r="AI1779" s="143">
        <f t="shared" si="996"/>
        <v>0</v>
      </c>
      <c r="AJ1779" s="143">
        <f t="shared" si="997"/>
        <v>0</v>
      </c>
      <c r="AK1779" s="143">
        <f t="shared" si="998"/>
        <v>0</v>
      </c>
      <c r="AL1779" s="141">
        <f t="shared" si="1011"/>
        <v>0</v>
      </c>
      <c r="AM1779" s="141">
        <f t="shared" si="1012"/>
        <v>0</v>
      </c>
      <c r="AN1779" s="141">
        <f t="shared" si="1013"/>
        <v>0</v>
      </c>
      <c r="AO1779" s="141">
        <f t="shared" si="1014"/>
        <v>0</v>
      </c>
      <c r="AP1779" s="141">
        <f t="shared" si="1015"/>
        <v>0</v>
      </c>
      <c r="AQ1779" s="141">
        <f t="shared" si="1016"/>
        <v>0</v>
      </c>
      <c r="AR1779" s="141">
        <f t="shared" si="1017"/>
        <v>0</v>
      </c>
      <c r="AS1779" s="141">
        <f t="shared" si="1018"/>
        <v>0</v>
      </c>
      <c r="AT1779" s="142"/>
      <c r="AU1779" s="144">
        <f t="shared" si="999"/>
        <v>0</v>
      </c>
      <c r="AV1779" s="144">
        <f t="shared" si="1000"/>
        <v>0</v>
      </c>
      <c r="AW1779" s="144">
        <f t="shared" si="1001"/>
        <v>0</v>
      </c>
      <c r="AX1779" s="144">
        <f t="shared" si="1002"/>
        <v>0</v>
      </c>
      <c r="AY1779" s="141">
        <f t="shared" si="1019"/>
        <v>0</v>
      </c>
      <c r="AZ1779" s="141">
        <f t="shared" si="1020"/>
        <v>0</v>
      </c>
      <c r="BA1779" s="141">
        <f t="shared" si="1021"/>
        <v>0</v>
      </c>
      <c r="BB1779" s="141">
        <f t="shared" si="1022"/>
        <v>0</v>
      </c>
      <c r="BC1779" s="141">
        <f t="shared" si="1023"/>
        <v>0</v>
      </c>
      <c r="BD1779" s="141">
        <f t="shared" si="1024"/>
        <v>0</v>
      </c>
      <c r="BE1779" s="141">
        <f t="shared" si="1025"/>
        <v>0</v>
      </c>
      <c r="BF1779" s="141">
        <f t="shared" si="1026"/>
        <v>0</v>
      </c>
      <c r="BG1779" s="105"/>
    </row>
    <row r="1780" spans="13:59" x14ac:dyDescent="0.25">
      <c r="M1780" s="100"/>
      <c r="N1780" s="120"/>
      <c r="O1780" s="121"/>
      <c r="P1780" s="120"/>
      <c r="Q1780" s="120"/>
      <c r="R1780" s="120"/>
      <c r="S1780" s="120"/>
      <c r="U1780" s="140">
        <f t="shared" si="991"/>
        <v>0</v>
      </c>
      <c r="V1780" s="140">
        <f t="shared" si="992"/>
        <v>0</v>
      </c>
      <c r="W1780" s="140">
        <f t="shared" si="993"/>
        <v>0</v>
      </c>
      <c r="X1780" s="140">
        <f t="shared" si="994"/>
        <v>0</v>
      </c>
      <c r="Y1780" s="141">
        <f t="shared" si="1003"/>
        <v>0</v>
      </c>
      <c r="Z1780" s="141">
        <f t="shared" si="1004"/>
        <v>0</v>
      </c>
      <c r="AA1780" s="141">
        <f t="shared" si="1005"/>
        <v>0</v>
      </c>
      <c r="AB1780" s="141">
        <f t="shared" si="1006"/>
        <v>0</v>
      </c>
      <c r="AC1780" s="141">
        <f t="shared" si="1007"/>
        <v>0</v>
      </c>
      <c r="AD1780" s="141">
        <f t="shared" si="1008"/>
        <v>0</v>
      </c>
      <c r="AE1780" s="141">
        <f t="shared" si="1009"/>
        <v>0</v>
      </c>
      <c r="AF1780" s="141">
        <f t="shared" si="1010"/>
        <v>0</v>
      </c>
      <c r="AG1780" s="142"/>
      <c r="AH1780" s="143">
        <f t="shared" si="995"/>
        <v>0</v>
      </c>
      <c r="AI1780" s="143">
        <f t="shared" si="996"/>
        <v>0</v>
      </c>
      <c r="AJ1780" s="143">
        <f t="shared" si="997"/>
        <v>0</v>
      </c>
      <c r="AK1780" s="143">
        <f t="shared" si="998"/>
        <v>0</v>
      </c>
      <c r="AL1780" s="141">
        <f t="shared" si="1011"/>
        <v>0</v>
      </c>
      <c r="AM1780" s="141">
        <f t="shared" si="1012"/>
        <v>0</v>
      </c>
      <c r="AN1780" s="141">
        <f t="shared" si="1013"/>
        <v>0</v>
      </c>
      <c r="AO1780" s="141">
        <f t="shared" si="1014"/>
        <v>0</v>
      </c>
      <c r="AP1780" s="141">
        <f t="shared" si="1015"/>
        <v>0</v>
      </c>
      <c r="AQ1780" s="141">
        <f t="shared" si="1016"/>
        <v>0</v>
      </c>
      <c r="AR1780" s="141">
        <f t="shared" si="1017"/>
        <v>0</v>
      </c>
      <c r="AS1780" s="141">
        <f t="shared" si="1018"/>
        <v>0</v>
      </c>
      <c r="AT1780" s="142"/>
      <c r="AU1780" s="144">
        <f t="shared" si="999"/>
        <v>0</v>
      </c>
      <c r="AV1780" s="144">
        <f t="shared" si="1000"/>
        <v>0</v>
      </c>
      <c r="AW1780" s="144">
        <f t="shared" si="1001"/>
        <v>0</v>
      </c>
      <c r="AX1780" s="144">
        <f t="shared" si="1002"/>
        <v>0</v>
      </c>
      <c r="AY1780" s="141">
        <f t="shared" si="1019"/>
        <v>0</v>
      </c>
      <c r="AZ1780" s="141">
        <f t="shared" si="1020"/>
        <v>0</v>
      </c>
      <c r="BA1780" s="141">
        <f t="shared" si="1021"/>
        <v>0</v>
      </c>
      <c r="BB1780" s="141">
        <f t="shared" si="1022"/>
        <v>0</v>
      </c>
      <c r="BC1780" s="141">
        <f t="shared" si="1023"/>
        <v>0</v>
      </c>
      <c r="BD1780" s="141">
        <f t="shared" si="1024"/>
        <v>0</v>
      </c>
      <c r="BE1780" s="141">
        <f t="shared" si="1025"/>
        <v>0</v>
      </c>
      <c r="BF1780" s="141">
        <f t="shared" si="1026"/>
        <v>0</v>
      </c>
      <c r="BG1780" s="105"/>
    </row>
    <row r="1781" spans="13:59" x14ac:dyDescent="0.25">
      <c r="M1781" s="100"/>
      <c r="N1781" s="120"/>
      <c r="O1781" s="121"/>
      <c r="P1781" s="120"/>
      <c r="Q1781" s="120"/>
      <c r="R1781" s="120"/>
      <c r="S1781" s="120"/>
      <c r="U1781" s="140">
        <f t="shared" si="991"/>
        <v>0</v>
      </c>
      <c r="V1781" s="140">
        <f t="shared" si="992"/>
        <v>0</v>
      </c>
      <c r="W1781" s="140">
        <f t="shared" si="993"/>
        <v>0</v>
      </c>
      <c r="X1781" s="140">
        <f t="shared" si="994"/>
        <v>0</v>
      </c>
      <c r="Y1781" s="141">
        <f t="shared" si="1003"/>
        <v>0</v>
      </c>
      <c r="Z1781" s="141">
        <f t="shared" si="1004"/>
        <v>0</v>
      </c>
      <c r="AA1781" s="141">
        <f t="shared" si="1005"/>
        <v>0</v>
      </c>
      <c r="AB1781" s="141">
        <f t="shared" si="1006"/>
        <v>0</v>
      </c>
      <c r="AC1781" s="141">
        <f t="shared" si="1007"/>
        <v>0</v>
      </c>
      <c r="AD1781" s="141">
        <f t="shared" si="1008"/>
        <v>0</v>
      </c>
      <c r="AE1781" s="141">
        <f t="shared" si="1009"/>
        <v>0</v>
      </c>
      <c r="AF1781" s="141">
        <f t="shared" si="1010"/>
        <v>0</v>
      </c>
      <c r="AG1781" s="142"/>
      <c r="AH1781" s="143">
        <f t="shared" si="995"/>
        <v>0</v>
      </c>
      <c r="AI1781" s="143">
        <f t="shared" si="996"/>
        <v>0</v>
      </c>
      <c r="AJ1781" s="143">
        <f t="shared" si="997"/>
        <v>0</v>
      </c>
      <c r="AK1781" s="143">
        <f t="shared" si="998"/>
        <v>0</v>
      </c>
      <c r="AL1781" s="141">
        <f t="shared" si="1011"/>
        <v>0</v>
      </c>
      <c r="AM1781" s="141">
        <f t="shared" si="1012"/>
        <v>0</v>
      </c>
      <c r="AN1781" s="141">
        <f t="shared" si="1013"/>
        <v>0</v>
      </c>
      <c r="AO1781" s="141">
        <f t="shared" si="1014"/>
        <v>0</v>
      </c>
      <c r="AP1781" s="141">
        <f t="shared" si="1015"/>
        <v>0</v>
      </c>
      <c r="AQ1781" s="141">
        <f t="shared" si="1016"/>
        <v>0</v>
      </c>
      <c r="AR1781" s="141">
        <f t="shared" si="1017"/>
        <v>0</v>
      </c>
      <c r="AS1781" s="141">
        <f t="shared" si="1018"/>
        <v>0</v>
      </c>
      <c r="AT1781" s="142"/>
      <c r="AU1781" s="144">
        <f t="shared" si="999"/>
        <v>0</v>
      </c>
      <c r="AV1781" s="144">
        <f t="shared" si="1000"/>
        <v>0</v>
      </c>
      <c r="AW1781" s="144">
        <f t="shared" si="1001"/>
        <v>0</v>
      </c>
      <c r="AX1781" s="144">
        <f t="shared" si="1002"/>
        <v>0</v>
      </c>
      <c r="AY1781" s="141">
        <f t="shared" si="1019"/>
        <v>0</v>
      </c>
      <c r="AZ1781" s="141">
        <f t="shared" si="1020"/>
        <v>0</v>
      </c>
      <c r="BA1781" s="141">
        <f t="shared" si="1021"/>
        <v>0</v>
      </c>
      <c r="BB1781" s="141">
        <f t="shared" si="1022"/>
        <v>0</v>
      </c>
      <c r="BC1781" s="141">
        <f t="shared" si="1023"/>
        <v>0</v>
      </c>
      <c r="BD1781" s="141">
        <f t="shared" si="1024"/>
        <v>0</v>
      </c>
      <c r="BE1781" s="141">
        <f t="shared" si="1025"/>
        <v>0</v>
      </c>
      <c r="BF1781" s="141">
        <f t="shared" si="1026"/>
        <v>0</v>
      </c>
      <c r="BG1781" s="105"/>
    </row>
    <row r="1782" spans="13:59" x14ac:dyDescent="0.25">
      <c r="M1782" s="100"/>
      <c r="N1782" s="120"/>
      <c r="O1782" s="121"/>
      <c r="P1782" s="120"/>
      <c r="Q1782" s="120"/>
      <c r="R1782" s="120"/>
      <c r="S1782" s="120"/>
      <c r="U1782" s="140">
        <f t="shared" si="991"/>
        <v>0</v>
      </c>
      <c r="V1782" s="140">
        <f t="shared" si="992"/>
        <v>0</v>
      </c>
      <c r="W1782" s="140">
        <f t="shared" si="993"/>
        <v>0</v>
      </c>
      <c r="X1782" s="140">
        <f t="shared" si="994"/>
        <v>0</v>
      </c>
      <c r="Y1782" s="141">
        <f t="shared" si="1003"/>
        <v>0</v>
      </c>
      <c r="Z1782" s="141">
        <f t="shared" si="1004"/>
        <v>0</v>
      </c>
      <c r="AA1782" s="141">
        <f t="shared" si="1005"/>
        <v>0</v>
      </c>
      <c r="AB1782" s="141">
        <f t="shared" si="1006"/>
        <v>0</v>
      </c>
      <c r="AC1782" s="141">
        <f t="shared" si="1007"/>
        <v>0</v>
      </c>
      <c r="AD1782" s="141">
        <f t="shared" si="1008"/>
        <v>0</v>
      </c>
      <c r="AE1782" s="141">
        <f t="shared" si="1009"/>
        <v>0</v>
      </c>
      <c r="AF1782" s="141">
        <f t="shared" si="1010"/>
        <v>0</v>
      </c>
      <c r="AG1782" s="142"/>
      <c r="AH1782" s="143">
        <f t="shared" si="995"/>
        <v>0</v>
      </c>
      <c r="AI1782" s="143">
        <f t="shared" si="996"/>
        <v>0</v>
      </c>
      <c r="AJ1782" s="143">
        <f t="shared" si="997"/>
        <v>0</v>
      </c>
      <c r="AK1782" s="143">
        <f t="shared" si="998"/>
        <v>0</v>
      </c>
      <c r="AL1782" s="141">
        <f t="shared" si="1011"/>
        <v>0</v>
      </c>
      <c r="AM1782" s="141">
        <f t="shared" si="1012"/>
        <v>0</v>
      </c>
      <c r="AN1782" s="141">
        <f t="shared" si="1013"/>
        <v>0</v>
      </c>
      <c r="AO1782" s="141">
        <f t="shared" si="1014"/>
        <v>0</v>
      </c>
      <c r="AP1782" s="141">
        <f t="shared" si="1015"/>
        <v>0</v>
      </c>
      <c r="AQ1782" s="141">
        <f t="shared" si="1016"/>
        <v>0</v>
      </c>
      <c r="AR1782" s="141">
        <f t="shared" si="1017"/>
        <v>0</v>
      </c>
      <c r="AS1782" s="141">
        <f t="shared" si="1018"/>
        <v>0</v>
      </c>
      <c r="AT1782" s="142"/>
      <c r="AU1782" s="144">
        <f t="shared" si="999"/>
        <v>0</v>
      </c>
      <c r="AV1782" s="144">
        <f t="shared" si="1000"/>
        <v>0</v>
      </c>
      <c r="AW1782" s="144">
        <f t="shared" si="1001"/>
        <v>0</v>
      </c>
      <c r="AX1782" s="144">
        <f t="shared" si="1002"/>
        <v>0</v>
      </c>
      <c r="AY1782" s="141">
        <f t="shared" si="1019"/>
        <v>0</v>
      </c>
      <c r="AZ1782" s="141">
        <f t="shared" si="1020"/>
        <v>0</v>
      </c>
      <c r="BA1782" s="141">
        <f t="shared" si="1021"/>
        <v>0</v>
      </c>
      <c r="BB1782" s="141">
        <f t="shared" si="1022"/>
        <v>0</v>
      </c>
      <c r="BC1782" s="141">
        <f t="shared" si="1023"/>
        <v>0</v>
      </c>
      <c r="BD1782" s="141">
        <f t="shared" si="1024"/>
        <v>0</v>
      </c>
      <c r="BE1782" s="141">
        <f t="shared" si="1025"/>
        <v>0</v>
      </c>
      <c r="BF1782" s="141">
        <f t="shared" si="1026"/>
        <v>0</v>
      </c>
      <c r="BG1782" s="105"/>
    </row>
    <row r="1783" spans="13:59" x14ac:dyDescent="0.25">
      <c r="M1783" s="100"/>
      <c r="N1783" s="120"/>
      <c r="O1783" s="121"/>
      <c r="P1783" s="120"/>
      <c r="Q1783" s="120"/>
      <c r="R1783" s="120"/>
      <c r="S1783" s="120"/>
      <c r="U1783" s="140">
        <f t="shared" si="991"/>
        <v>0</v>
      </c>
      <c r="V1783" s="140">
        <f t="shared" si="992"/>
        <v>0</v>
      </c>
      <c r="W1783" s="140">
        <f t="shared" si="993"/>
        <v>0</v>
      </c>
      <c r="X1783" s="140">
        <f t="shared" si="994"/>
        <v>0</v>
      </c>
      <c r="Y1783" s="141">
        <f t="shared" si="1003"/>
        <v>0</v>
      </c>
      <c r="Z1783" s="141">
        <f t="shared" si="1004"/>
        <v>0</v>
      </c>
      <c r="AA1783" s="141">
        <f t="shared" si="1005"/>
        <v>0</v>
      </c>
      <c r="AB1783" s="141">
        <f t="shared" si="1006"/>
        <v>0</v>
      </c>
      <c r="AC1783" s="141">
        <f t="shared" si="1007"/>
        <v>0</v>
      </c>
      <c r="AD1783" s="141">
        <f t="shared" si="1008"/>
        <v>0</v>
      </c>
      <c r="AE1783" s="141">
        <f t="shared" si="1009"/>
        <v>0</v>
      </c>
      <c r="AF1783" s="141">
        <f t="shared" si="1010"/>
        <v>0</v>
      </c>
      <c r="AG1783" s="142"/>
      <c r="AH1783" s="143">
        <f t="shared" si="995"/>
        <v>0</v>
      </c>
      <c r="AI1783" s="143">
        <f t="shared" si="996"/>
        <v>0</v>
      </c>
      <c r="AJ1783" s="143">
        <f t="shared" si="997"/>
        <v>0</v>
      </c>
      <c r="AK1783" s="143">
        <f t="shared" si="998"/>
        <v>0</v>
      </c>
      <c r="AL1783" s="141">
        <f t="shared" si="1011"/>
        <v>0</v>
      </c>
      <c r="AM1783" s="141">
        <f t="shared" si="1012"/>
        <v>0</v>
      </c>
      <c r="AN1783" s="141">
        <f t="shared" si="1013"/>
        <v>0</v>
      </c>
      <c r="AO1783" s="141">
        <f t="shared" si="1014"/>
        <v>0</v>
      </c>
      <c r="AP1783" s="141">
        <f t="shared" si="1015"/>
        <v>0</v>
      </c>
      <c r="AQ1783" s="141">
        <f t="shared" si="1016"/>
        <v>0</v>
      </c>
      <c r="AR1783" s="141">
        <f t="shared" si="1017"/>
        <v>0</v>
      </c>
      <c r="AS1783" s="141">
        <f t="shared" si="1018"/>
        <v>0</v>
      </c>
      <c r="AT1783" s="142"/>
      <c r="AU1783" s="144">
        <f t="shared" si="999"/>
        <v>0</v>
      </c>
      <c r="AV1783" s="144">
        <f t="shared" si="1000"/>
        <v>0</v>
      </c>
      <c r="AW1783" s="144">
        <f t="shared" si="1001"/>
        <v>0</v>
      </c>
      <c r="AX1783" s="144">
        <f t="shared" si="1002"/>
        <v>0</v>
      </c>
      <c r="AY1783" s="141">
        <f t="shared" si="1019"/>
        <v>0</v>
      </c>
      <c r="AZ1783" s="141">
        <f t="shared" si="1020"/>
        <v>0</v>
      </c>
      <c r="BA1783" s="141">
        <f t="shared" si="1021"/>
        <v>0</v>
      </c>
      <c r="BB1783" s="141">
        <f t="shared" si="1022"/>
        <v>0</v>
      </c>
      <c r="BC1783" s="141">
        <f t="shared" si="1023"/>
        <v>0</v>
      </c>
      <c r="BD1783" s="141">
        <f t="shared" si="1024"/>
        <v>0</v>
      </c>
      <c r="BE1783" s="141">
        <f t="shared" si="1025"/>
        <v>0</v>
      </c>
      <c r="BF1783" s="141">
        <f t="shared" si="1026"/>
        <v>0</v>
      </c>
      <c r="BG1783" s="105"/>
    </row>
    <row r="1784" spans="13:59" x14ac:dyDescent="0.25">
      <c r="M1784" s="100"/>
      <c r="N1784" s="120"/>
      <c r="O1784" s="121"/>
      <c r="P1784" s="120"/>
      <c r="Q1784" s="120"/>
      <c r="R1784" s="120"/>
      <c r="S1784" s="120"/>
      <c r="U1784" s="140">
        <f t="shared" si="991"/>
        <v>0</v>
      </c>
      <c r="V1784" s="140">
        <f t="shared" si="992"/>
        <v>0</v>
      </c>
      <c r="W1784" s="140">
        <f t="shared" si="993"/>
        <v>0</v>
      </c>
      <c r="X1784" s="140">
        <f t="shared" si="994"/>
        <v>0</v>
      </c>
      <c r="Y1784" s="141">
        <f t="shared" si="1003"/>
        <v>0</v>
      </c>
      <c r="Z1784" s="141">
        <f t="shared" si="1004"/>
        <v>0</v>
      </c>
      <c r="AA1784" s="141">
        <f t="shared" si="1005"/>
        <v>0</v>
      </c>
      <c r="AB1784" s="141">
        <f t="shared" si="1006"/>
        <v>0</v>
      </c>
      <c r="AC1784" s="141">
        <f t="shared" si="1007"/>
        <v>0</v>
      </c>
      <c r="AD1784" s="141">
        <f t="shared" si="1008"/>
        <v>0</v>
      </c>
      <c r="AE1784" s="141">
        <f t="shared" si="1009"/>
        <v>0</v>
      </c>
      <c r="AF1784" s="141">
        <f t="shared" si="1010"/>
        <v>0</v>
      </c>
      <c r="AG1784" s="142"/>
      <c r="AH1784" s="143">
        <f t="shared" si="995"/>
        <v>0</v>
      </c>
      <c r="AI1784" s="143">
        <f t="shared" si="996"/>
        <v>0</v>
      </c>
      <c r="AJ1784" s="143">
        <f t="shared" si="997"/>
        <v>0</v>
      </c>
      <c r="AK1784" s="143">
        <f t="shared" si="998"/>
        <v>0</v>
      </c>
      <c r="AL1784" s="141">
        <f t="shared" si="1011"/>
        <v>0</v>
      </c>
      <c r="AM1784" s="141">
        <f t="shared" si="1012"/>
        <v>0</v>
      </c>
      <c r="AN1784" s="141">
        <f t="shared" si="1013"/>
        <v>0</v>
      </c>
      <c r="AO1784" s="141">
        <f t="shared" si="1014"/>
        <v>0</v>
      </c>
      <c r="AP1784" s="141">
        <f t="shared" si="1015"/>
        <v>0</v>
      </c>
      <c r="AQ1784" s="141">
        <f t="shared" si="1016"/>
        <v>0</v>
      </c>
      <c r="AR1784" s="141">
        <f t="shared" si="1017"/>
        <v>0</v>
      </c>
      <c r="AS1784" s="141">
        <f t="shared" si="1018"/>
        <v>0</v>
      </c>
      <c r="AT1784" s="142"/>
      <c r="AU1784" s="144">
        <f t="shared" si="999"/>
        <v>0</v>
      </c>
      <c r="AV1784" s="144">
        <f t="shared" si="1000"/>
        <v>0</v>
      </c>
      <c r="AW1784" s="144">
        <f t="shared" si="1001"/>
        <v>0</v>
      </c>
      <c r="AX1784" s="144">
        <f t="shared" si="1002"/>
        <v>0</v>
      </c>
      <c r="AY1784" s="141">
        <f t="shared" si="1019"/>
        <v>0</v>
      </c>
      <c r="AZ1784" s="141">
        <f t="shared" si="1020"/>
        <v>0</v>
      </c>
      <c r="BA1784" s="141">
        <f t="shared" si="1021"/>
        <v>0</v>
      </c>
      <c r="BB1784" s="141">
        <f t="shared" si="1022"/>
        <v>0</v>
      </c>
      <c r="BC1784" s="141">
        <f t="shared" si="1023"/>
        <v>0</v>
      </c>
      <c r="BD1784" s="141">
        <f t="shared" si="1024"/>
        <v>0</v>
      </c>
      <c r="BE1784" s="141">
        <f t="shared" si="1025"/>
        <v>0</v>
      </c>
      <c r="BF1784" s="141">
        <f t="shared" si="1026"/>
        <v>0</v>
      </c>
      <c r="BG1784" s="105"/>
    </row>
    <row r="1785" spans="13:59" x14ac:dyDescent="0.25">
      <c r="M1785" s="100"/>
      <c r="N1785" s="120"/>
      <c r="O1785" s="121"/>
      <c r="P1785" s="120"/>
      <c r="Q1785" s="120"/>
      <c r="R1785" s="120"/>
      <c r="S1785" s="120"/>
      <c r="U1785" s="140">
        <f t="shared" si="991"/>
        <v>0</v>
      </c>
      <c r="V1785" s="140">
        <f t="shared" si="992"/>
        <v>0</v>
      </c>
      <c r="W1785" s="140">
        <f t="shared" si="993"/>
        <v>0</v>
      </c>
      <c r="X1785" s="140">
        <f t="shared" si="994"/>
        <v>0</v>
      </c>
      <c r="Y1785" s="141">
        <f t="shared" si="1003"/>
        <v>0</v>
      </c>
      <c r="Z1785" s="141">
        <f t="shared" si="1004"/>
        <v>0</v>
      </c>
      <c r="AA1785" s="141">
        <f t="shared" si="1005"/>
        <v>0</v>
      </c>
      <c r="AB1785" s="141">
        <f t="shared" si="1006"/>
        <v>0</v>
      </c>
      <c r="AC1785" s="141">
        <f t="shared" si="1007"/>
        <v>0</v>
      </c>
      <c r="AD1785" s="141">
        <f t="shared" si="1008"/>
        <v>0</v>
      </c>
      <c r="AE1785" s="141">
        <f t="shared" si="1009"/>
        <v>0</v>
      </c>
      <c r="AF1785" s="141">
        <f t="shared" si="1010"/>
        <v>0</v>
      </c>
      <c r="AG1785" s="142"/>
      <c r="AH1785" s="143">
        <f t="shared" si="995"/>
        <v>0</v>
      </c>
      <c r="AI1785" s="143">
        <f t="shared" si="996"/>
        <v>0</v>
      </c>
      <c r="AJ1785" s="143">
        <f t="shared" si="997"/>
        <v>0</v>
      </c>
      <c r="AK1785" s="143">
        <f t="shared" si="998"/>
        <v>0</v>
      </c>
      <c r="AL1785" s="141">
        <f t="shared" si="1011"/>
        <v>0</v>
      </c>
      <c r="AM1785" s="141">
        <f t="shared" si="1012"/>
        <v>0</v>
      </c>
      <c r="AN1785" s="141">
        <f t="shared" si="1013"/>
        <v>0</v>
      </c>
      <c r="AO1785" s="141">
        <f t="shared" si="1014"/>
        <v>0</v>
      </c>
      <c r="AP1785" s="141">
        <f t="shared" si="1015"/>
        <v>0</v>
      </c>
      <c r="AQ1785" s="141">
        <f t="shared" si="1016"/>
        <v>0</v>
      </c>
      <c r="AR1785" s="141">
        <f t="shared" si="1017"/>
        <v>0</v>
      </c>
      <c r="AS1785" s="141">
        <f t="shared" si="1018"/>
        <v>0</v>
      </c>
      <c r="AT1785" s="142"/>
      <c r="AU1785" s="144">
        <f t="shared" si="999"/>
        <v>0</v>
      </c>
      <c r="AV1785" s="144">
        <f t="shared" si="1000"/>
        <v>0</v>
      </c>
      <c r="AW1785" s="144">
        <f t="shared" si="1001"/>
        <v>0</v>
      </c>
      <c r="AX1785" s="144">
        <f t="shared" si="1002"/>
        <v>0</v>
      </c>
      <c r="AY1785" s="141">
        <f t="shared" si="1019"/>
        <v>0</v>
      </c>
      <c r="AZ1785" s="141">
        <f t="shared" si="1020"/>
        <v>0</v>
      </c>
      <c r="BA1785" s="141">
        <f t="shared" si="1021"/>
        <v>0</v>
      </c>
      <c r="BB1785" s="141">
        <f t="shared" si="1022"/>
        <v>0</v>
      </c>
      <c r="BC1785" s="141">
        <f t="shared" si="1023"/>
        <v>0</v>
      </c>
      <c r="BD1785" s="141">
        <f t="shared" si="1024"/>
        <v>0</v>
      </c>
      <c r="BE1785" s="141">
        <f t="shared" si="1025"/>
        <v>0</v>
      </c>
      <c r="BF1785" s="141">
        <f t="shared" si="1026"/>
        <v>0</v>
      </c>
      <c r="BG1785" s="105"/>
    </row>
    <row r="1786" spans="13:59" x14ac:dyDescent="0.25">
      <c r="M1786" s="100"/>
      <c r="N1786" s="120"/>
      <c r="O1786" s="121"/>
      <c r="P1786" s="120"/>
      <c r="Q1786" s="120"/>
      <c r="R1786" s="120"/>
      <c r="S1786" s="120"/>
      <c r="U1786" s="140">
        <f t="shared" si="991"/>
        <v>0</v>
      </c>
      <c r="V1786" s="140">
        <f t="shared" si="992"/>
        <v>0</v>
      </c>
      <c r="W1786" s="140">
        <f t="shared" si="993"/>
        <v>0</v>
      </c>
      <c r="X1786" s="140">
        <f t="shared" si="994"/>
        <v>0</v>
      </c>
      <c r="Y1786" s="141">
        <f t="shared" si="1003"/>
        <v>0</v>
      </c>
      <c r="Z1786" s="141">
        <f t="shared" si="1004"/>
        <v>0</v>
      </c>
      <c r="AA1786" s="141">
        <f t="shared" si="1005"/>
        <v>0</v>
      </c>
      <c r="AB1786" s="141">
        <f t="shared" si="1006"/>
        <v>0</v>
      </c>
      <c r="AC1786" s="141">
        <f t="shared" si="1007"/>
        <v>0</v>
      </c>
      <c r="AD1786" s="141">
        <f t="shared" si="1008"/>
        <v>0</v>
      </c>
      <c r="AE1786" s="141">
        <f t="shared" si="1009"/>
        <v>0</v>
      </c>
      <c r="AF1786" s="141">
        <f t="shared" si="1010"/>
        <v>0</v>
      </c>
      <c r="AG1786" s="142"/>
      <c r="AH1786" s="143">
        <f t="shared" si="995"/>
        <v>0</v>
      </c>
      <c r="AI1786" s="143">
        <f t="shared" si="996"/>
        <v>0</v>
      </c>
      <c r="AJ1786" s="143">
        <f t="shared" si="997"/>
        <v>0</v>
      </c>
      <c r="AK1786" s="143">
        <f t="shared" si="998"/>
        <v>0</v>
      </c>
      <c r="AL1786" s="141">
        <f t="shared" si="1011"/>
        <v>0</v>
      </c>
      <c r="AM1786" s="141">
        <f t="shared" si="1012"/>
        <v>0</v>
      </c>
      <c r="AN1786" s="141">
        <f t="shared" si="1013"/>
        <v>0</v>
      </c>
      <c r="AO1786" s="141">
        <f t="shared" si="1014"/>
        <v>0</v>
      </c>
      <c r="AP1786" s="141">
        <f t="shared" si="1015"/>
        <v>0</v>
      </c>
      <c r="AQ1786" s="141">
        <f t="shared" si="1016"/>
        <v>0</v>
      </c>
      <c r="AR1786" s="141">
        <f t="shared" si="1017"/>
        <v>0</v>
      </c>
      <c r="AS1786" s="141">
        <f t="shared" si="1018"/>
        <v>0</v>
      </c>
      <c r="AT1786" s="142"/>
      <c r="AU1786" s="144">
        <f t="shared" si="999"/>
        <v>0</v>
      </c>
      <c r="AV1786" s="144">
        <f t="shared" si="1000"/>
        <v>0</v>
      </c>
      <c r="AW1786" s="144">
        <f t="shared" si="1001"/>
        <v>0</v>
      </c>
      <c r="AX1786" s="144">
        <f t="shared" si="1002"/>
        <v>0</v>
      </c>
      <c r="AY1786" s="141">
        <f t="shared" si="1019"/>
        <v>0</v>
      </c>
      <c r="AZ1786" s="141">
        <f t="shared" si="1020"/>
        <v>0</v>
      </c>
      <c r="BA1786" s="141">
        <f t="shared" si="1021"/>
        <v>0</v>
      </c>
      <c r="BB1786" s="141">
        <f t="shared" si="1022"/>
        <v>0</v>
      </c>
      <c r="BC1786" s="141">
        <f t="shared" si="1023"/>
        <v>0</v>
      </c>
      <c r="BD1786" s="141">
        <f t="shared" si="1024"/>
        <v>0</v>
      </c>
      <c r="BE1786" s="141">
        <f t="shared" si="1025"/>
        <v>0</v>
      </c>
      <c r="BF1786" s="141">
        <f t="shared" si="1026"/>
        <v>0</v>
      </c>
      <c r="BG1786" s="105"/>
    </row>
    <row r="1787" spans="13:59" x14ac:dyDescent="0.25">
      <c r="M1787" s="100"/>
      <c r="N1787" s="120"/>
      <c r="O1787" s="121"/>
      <c r="P1787" s="120"/>
      <c r="Q1787" s="120"/>
      <c r="R1787" s="120"/>
      <c r="S1787" s="120"/>
      <c r="U1787" s="140">
        <f t="shared" si="991"/>
        <v>0</v>
      </c>
      <c r="V1787" s="140">
        <f t="shared" si="992"/>
        <v>0</v>
      </c>
      <c r="W1787" s="140">
        <f t="shared" si="993"/>
        <v>0</v>
      </c>
      <c r="X1787" s="140">
        <f t="shared" si="994"/>
        <v>0</v>
      </c>
      <c r="Y1787" s="141">
        <f t="shared" si="1003"/>
        <v>0</v>
      </c>
      <c r="Z1787" s="141">
        <f t="shared" si="1004"/>
        <v>0</v>
      </c>
      <c r="AA1787" s="141">
        <f t="shared" si="1005"/>
        <v>0</v>
      </c>
      <c r="AB1787" s="141">
        <f t="shared" si="1006"/>
        <v>0</v>
      </c>
      <c r="AC1787" s="141">
        <f t="shared" si="1007"/>
        <v>0</v>
      </c>
      <c r="AD1787" s="141">
        <f t="shared" si="1008"/>
        <v>0</v>
      </c>
      <c r="AE1787" s="141">
        <f t="shared" si="1009"/>
        <v>0</v>
      </c>
      <c r="AF1787" s="141">
        <f t="shared" si="1010"/>
        <v>0</v>
      </c>
      <c r="AG1787" s="142"/>
      <c r="AH1787" s="143">
        <f t="shared" si="995"/>
        <v>0</v>
      </c>
      <c r="AI1787" s="143">
        <f t="shared" si="996"/>
        <v>0</v>
      </c>
      <c r="AJ1787" s="143">
        <f t="shared" si="997"/>
        <v>0</v>
      </c>
      <c r="AK1787" s="143">
        <f t="shared" si="998"/>
        <v>0</v>
      </c>
      <c r="AL1787" s="141">
        <f t="shared" si="1011"/>
        <v>0</v>
      </c>
      <c r="AM1787" s="141">
        <f t="shared" si="1012"/>
        <v>0</v>
      </c>
      <c r="AN1787" s="141">
        <f t="shared" si="1013"/>
        <v>0</v>
      </c>
      <c r="AO1787" s="141">
        <f t="shared" si="1014"/>
        <v>0</v>
      </c>
      <c r="AP1787" s="141">
        <f t="shared" si="1015"/>
        <v>0</v>
      </c>
      <c r="AQ1787" s="141">
        <f t="shared" si="1016"/>
        <v>0</v>
      </c>
      <c r="AR1787" s="141">
        <f t="shared" si="1017"/>
        <v>0</v>
      </c>
      <c r="AS1787" s="141">
        <f t="shared" si="1018"/>
        <v>0</v>
      </c>
      <c r="AT1787" s="142"/>
      <c r="AU1787" s="144">
        <f t="shared" si="999"/>
        <v>0</v>
      </c>
      <c r="AV1787" s="144">
        <f t="shared" si="1000"/>
        <v>0</v>
      </c>
      <c r="AW1787" s="144">
        <f t="shared" si="1001"/>
        <v>0</v>
      </c>
      <c r="AX1787" s="144">
        <f t="shared" si="1002"/>
        <v>0</v>
      </c>
      <c r="AY1787" s="141">
        <f t="shared" si="1019"/>
        <v>0</v>
      </c>
      <c r="AZ1787" s="141">
        <f t="shared" si="1020"/>
        <v>0</v>
      </c>
      <c r="BA1787" s="141">
        <f t="shared" si="1021"/>
        <v>0</v>
      </c>
      <c r="BB1787" s="141">
        <f t="shared" si="1022"/>
        <v>0</v>
      </c>
      <c r="BC1787" s="141">
        <f t="shared" si="1023"/>
        <v>0</v>
      </c>
      <c r="BD1787" s="141">
        <f t="shared" si="1024"/>
        <v>0</v>
      </c>
      <c r="BE1787" s="141">
        <f t="shared" si="1025"/>
        <v>0</v>
      </c>
      <c r="BF1787" s="141">
        <f t="shared" si="1026"/>
        <v>0</v>
      </c>
      <c r="BG1787" s="105"/>
    </row>
    <row r="1788" spans="13:59" x14ac:dyDescent="0.25">
      <c r="M1788" s="100"/>
      <c r="N1788" s="120"/>
      <c r="O1788" s="121"/>
      <c r="P1788" s="120"/>
      <c r="Q1788" s="120"/>
      <c r="R1788" s="120"/>
      <c r="S1788" s="120"/>
      <c r="U1788" s="140">
        <f t="shared" si="991"/>
        <v>0</v>
      </c>
      <c r="V1788" s="140">
        <f t="shared" si="992"/>
        <v>0</v>
      </c>
      <c r="W1788" s="140">
        <f t="shared" si="993"/>
        <v>0</v>
      </c>
      <c r="X1788" s="140">
        <f t="shared" si="994"/>
        <v>0</v>
      </c>
      <c r="Y1788" s="141">
        <f t="shared" si="1003"/>
        <v>0</v>
      </c>
      <c r="Z1788" s="141">
        <f t="shared" si="1004"/>
        <v>0</v>
      </c>
      <c r="AA1788" s="141">
        <f t="shared" si="1005"/>
        <v>0</v>
      </c>
      <c r="AB1788" s="141">
        <f t="shared" si="1006"/>
        <v>0</v>
      </c>
      <c r="AC1788" s="141">
        <f t="shared" si="1007"/>
        <v>0</v>
      </c>
      <c r="AD1788" s="141">
        <f t="shared" si="1008"/>
        <v>0</v>
      </c>
      <c r="AE1788" s="141">
        <f t="shared" si="1009"/>
        <v>0</v>
      </c>
      <c r="AF1788" s="141">
        <f t="shared" si="1010"/>
        <v>0</v>
      </c>
      <c r="AG1788" s="142"/>
      <c r="AH1788" s="143">
        <f t="shared" si="995"/>
        <v>0</v>
      </c>
      <c r="AI1788" s="143">
        <f t="shared" si="996"/>
        <v>0</v>
      </c>
      <c r="AJ1788" s="143">
        <f t="shared" si="997"/>
        <v>0</v>
      </c>
      <c r="AK1788" s="143">
        <f t="shared" si="998"/>
        <v>0</v>
      </c>
      <c r="AL1788" s="141">
        <f t="shared" si="1011"/>
        <v>0</v>
      </c>
      <c r="AM1788" s="141">
        <f t="shared" si="1012"/>
        <v>0</v>
      </c>
      <c r="AN1788" s="141">
        <f t="shared" si="1013"/>
        <v>0</v>
      </c>
      <c r="AO1788" s="141">
        <f t="shared" si="1014"/>
        <v>0</v>
      </c>
      <c r="AP1788" s="141">
        <f t="shared" si="1015"/>
        <v>0</v>
      </c>
      <c r="AQ1788" s="141">
        <f t="shared" si="1016"/>
        <v>0</v>
      </c>
      <c r="AR1788" s="141">
        <f t="shared" si="1017"/>
        <v>0</v>
      </c>
      <c r="AS1788" s="141">
        <f t="shared" si="1018"/>
        <v>0</v>
      </c>
      <c r="AT1788" s="142"/>
      <c r="AU1788" s="144">
        <f t="shared" si="999"/>
        <v>0</v>
      </c>
      <c r="AV1788" s="144">
        <f t="shared" si="1000"/>
        <v>0</v>
      </c>
      <c r="AW1788" s="144">
        <f t="shared" si="1001"/>
        <v>0</v>
      </c>
      <c r="AX1788" s="144">
        <f t="shared" si="1002"/>
        <v>0</v>
      </c>
      <c r="AY1788" s="141">
        <f t="shared" si="1019"/>
        <v>0</v>
      </c>
      <c r="AZ1788" s="141">
        <f t="shared" si="1020"/>
        <v>0</v>
      </c>
      <c r="BA1788" s="141">
        <f t="shared" si="1021"/>
        <v>0</v>
      </c>
      <c r="BB1788" s="141">
        <f t="shared" si="1022"/>
        <v>0</v>
      </c>
      <c r="BC1788" s="141">
        <f t="shared" si="1023"/>
        <v>0</v>
      </c>
      <c r="BD1788" s="141">
        <f t="shared" si="1024"/>
        <v>0</v>
      </c>
      <c r="BE1788" s="141">
        <f t="shared" si="1025"/>
        <v>0</v>
      </c>
      <c r="BF1788" s="141">
        <f t="shared" si="1026"/>
        <v>0</v>
      </c>
      <c r="BG1788" s="105"/>
    </row>
    <row r="1789" spans="13:59" x14ac:dyDescent="0.25">
      <c r="M1789" s="100"/>
      <c r="N1789" s="120"/>
      <c r="O1789" s="121"/>
      <c r="P1789" s="120"/>
      <c r="Q1789" s="120"/>
      <c r="R1789" s="120"/>
      <c r="S1789" s="120"/>
      <c r="U1789" s="140">
        <f t="shared" si="991"/>
        <v>0</v>
      </c>
      <c r="V1789" s="140">
        <f t="shared" si="992"/>
        <v>0</v>
      </c>
      <c r="W1789" s="140">
        <f t="shared" si="993"/>
        <v>0</v>
      </c>
      <c r="X1789" s="140">
        <f t="shared" si="994"/>
        <v>0</v>
      </c>
      <c r="Y1789" s="141">
        <f t="shared" si="1003"/>
        <v>0</v>
      </c>
      <c r="Z1789" s="141">
        <f t="shared" si="1004"/>
        <v>0</v>
      </c>
      <c r="AA1789" s="141">
        <f t="shared" si="1005"/>
        <v>0</v>
      </c>
      <c r="AB1789" s="141">
        <f t="shared" si="1006"/>
        <v>0</v>
      </c>
      <c r="AC1789" s="141">
        <f t="shared" si="1007"/>
        <v>0</v>
      </c>
      <c r="AD1789" s="141">
        <f t="shared" si="1008"/>
        <v>0</v>
      </c>
      <c r="AE1789" s="141">
        <f t="shared" si="1009"/>
        <v>0</v>
      </c>
      <c r="AF1789" s="141">
        <f t="shared" si="1010"/>
        <v>0</v>
      </c>
      <c r="AG1789" s="142"/>
      <c r="AH1789" s="143">
        <f t="shared" si="995"/>
        <v>0</v>
      </c>
      <c r="AI1789" s="143">
        <f t="shared" si="996"/>
        <v>0</v>
      </c>
      <c r="AJ1789" s="143">
        <f t="shared" si="997"/>
        <v>0</v>
      </c>
      <c r="AK1789" s="143">
        <f t="shared" si="998"/>
        <v>0</v>
      </c>
      <c r="AL1789" s="141">
        <f t="shared" si="1011"/>
        <v>0</v>
      </c>
      <c r="AM1789" s="141">
        <f t="shared" si="1012"/>
        <v>0</v>
      </c>
      <c r="AN1789" s="141">
        <f t="shared" si="1013"/>
        <v>0</v>
      </c>
      <c r="AO1789" s="141">
        <f t="shared" si="1014"/>
        <v>0</v>
      </c>
      <c r="AP1789" s="141">
        <f t="shared" si="1015"/>
        <v>0</v>
      </c>
      <c r="AQ1789" s="141">
        <f t="shared" si="1016"/>
        <v>0</v>
      </c>
      <c r="AR1789" s="141">
        <f t="shared" si="1017"/>
        <v>0</v>
      </c>
      <c r="AS1789" s="141">
        <f t="shared" si="1018"/>
        <v>0</v>
      </c>
      <c r="AT1789" s="142"/>
      <c r="AU1789" s="144">
        <f t="shared" si="999"/>
        <v>0</v>
      </c>
      <c r="AV1789" s="144">
        <f t="shared" si="1000"/>
        <v>0</v>
      </c>
      <c r="AW1789" s="144">
        <f t="shared" si="1001"/>
        <v>0</v>
      </c>
      <c r="AX1789" s="144">
        <f t="shared" si="1002"/>
        <v>0</v>
      </c>
      <c r="AY1789" s="141">
        <f t="shared" si="1019"/>
        <v>0</v>
      </c>
      <c r="AZ1789" s="141">
        <f t="shared" si="1020"/>
        <v>0</v>
      </c>
      <c r="BA1789" s="141">
        <f t="shared" si="1021"/>
        <v>0</v>
      </c>
      <c r="BB1789" s="141">
        <f t="shared" si="1022"/>
        <v>0</v>
      </c>
      <c r="BC1789" s="141">
        <f t="shared" si="1023"/>
        <v>0</v>
      </c>
      <c r="BD1789" s="141">
        <f t="shared" si="1024"/>
        <v>0</v>
      </c>
      <c r="BE1789" s="141">
        <f t="shared" si="1025"/>
        <v>0</v>
      </c>
      <c r="BF1789" s="141">
        <f t="shared" si="1026"/>
        <v>0</v>
      </c>
      <c r="BG1789" s="105"/>
    </row>
    <row r="1790" spans="13:59" x14ac:dyDescent="0.25">
      <c r="M1790" s="100"/>
      <c r="N1790" s="120"/>
      <c r="O1790" s="121"/>
      <c r="P1790" s="120"/>
      <c r="Q1790" s="120"/>
      <c r="R1790" s="120"/>
      <c r="S1790" s="120"/>
      <c r="U1790" s="140">
        <f t="shared" si="991"/>
        <v>0</v>
      </c>
      <c r="V1790" s="140">
        <f t="shared" si="992"/>
        <v>0</v>
      </c>
      <c r="W1790" s="140">
        <f t="shared" si="993"/>
        <v>0</v>
      </c>
      <c r="X1790" s="140">
        <f t="shared" si="994"/>
        <v>0</v>
      </c>
      <c r="Y1790" s="141">
        <f t="shared" si="1003"/>
        <v>0</v>
      </c>
      <c r="Z1790" s="141">
        <f t="shared" si="1004"/>
        <v>0</v>
      </c>
      <c r="AA1790" s="141">
        <f t="shared" si="1005"/>
        <v>0</v>
      </c>
      <c r="AB1790" s="141">
        <f t="shared" si="1006"/>
        <v>0</v>
      </c>
      <c r="AC1790" s="141">
        <f t="shared" si="1007"/>
        <v>0</v>
      </c>
      <c r="AD1790" s="141">
        <f t="shared" si="1008"/>
        <v>0</v>
      </c>
      <c r="AE1790" s="141">
        <f t="shared" si="1009"/>
        <v>0</v>
      </c>
      <c r="AF1790" s="141">
        <f t="shared" si="1010"/>
        <v>0</v>
      </c>
      <c r="AG1790" s="142"/>
      <c r="AH1790" s="143">
        <f t="shared" si="995"/>
        <v>0</v>
      </c>
      <c r="AI1790" s="143">
        <f t="shared" si="996"/>
        <v>0</v>
      </c>
      <c r="AJ1790" s="143">
        <f t="shared" si="997"/>
        <v>0</v>
      </c>
      <c r="AK1790" s="143">
        <f t="shared" si="998"/>
        <v>0</v>
      </c>
      <c r="AL1790" s="141">
        <f t="shared" si="1011"/>
        <v>0</v>
      </c>
      <c r="AM1790" s="141">
        <f t="shared" si="1012"/>
        <v>0</v>
      </c>
      <c r="AN1790" s="141">
        <f t="shared" si="1013"/>
        <v>0</v>
      </c>
      <c r="AO1790" s="141">
        <f t="shared" si="1014"/>
        <v>0</v>
      </c>
      <c r="AP1790" s="141">
        <f t="shared" si="1015"/>
        <v>0</v>
      </c>
      <c r="AQ1790" s="141">
        <f t="shared" si="1016"/>
        <v>0</v>
      </c>
      <c r="AR1790" s="141">
        <f t="shared" si="1017"/>
        <v>0</v>
      </c>
      <c r="AS1790" s="141">
        <f t="shared" si="1018"/>
        <v>0</v>
      </c>
      <c r="AT1790" s="142"/>
      <c r="AU1790" s="144">
        <f t="shared" si="999"/>
        <v>0</v>
      </c>
      <c r="AV1790" s="144">
        <f t="shared" si="1000"/>
        <v>0</v>
      </c>
      <c r="AW1790" s="144">
        <f t="shared" si="1001"/>
        <v>0</v>
      </c>
      <c r="AX1790" s="144">
        <f t="shared" si="1002"/>
        <v>0</v>
      </c>
      <c r="AY1790" s="141">
        <f t="shared" si="1019"/>
        <v>0</v>
      </c>
      <c r="AZ1790" s="141">
        <f t="shared" si="1020"/>
        <v>0</v>
      </c>
      <c r="BA1790" s="141">
        <f t="shared" si="1021"/>
        <v>0</v>
      </c>
      <c r="BB1790" s="141">
        <f t="shared" si="1022"/>
        <v>0</v>
      </c>
      <c r="BC1790" s="141">
        <f t="shared" si="1023"/>
        <v>0</v>
      </c>
      <c r="BD1790" s="141">
        <f t="shared" si="1024"/>
        <v>0</v>
      </c>
      <c r="BE1790" s="141">
        <f t="shared" si="1025"/>
        <v>0</v>
      </c>
      <c r="BF1790" s="141">
        <f t="shared" si="1026"/>
        <v>0</v>
      </c>
      <c r="BG1790" s="105"/>
    </row>
    <row r="1791" spans="13:59" x14ac:dyDescent="0.25">
      <c r="M1791" s="100"/>
      <c r="N1791" s="120"/>
      <c r="O1791" s="121"/>
      <c r="P1791" s="120"/>
      <c r="Q1791" s="120"/>
      <c r="R1791" s="120"/>
      <c r="S1791" s="120"/>
      <c r="U1791" s="140">
        <f t="shared" si="991"/>
        <v>0</v>
      </c>
      <c r="V1791" s="140">
        <f t="shared" si="992"/>
        <v>0</v>
      </c>
      <c r="W1791" s="140">
        <f t="shared" si="993"/>
        <v>0</v>
      </c>
      <c r="X1791" s="140">
        <f t="shared" si="994"/>
        <v>0</v>
      </c>
      <c r="Y1791" s="141">
        <f t="shared" si="1003"/>
        <v>0</v>
      </c>
      <c r="Z1791" s="141">
        <f t="shared" si="1004"/>
        <v>0</v>
      </c>
      <c r="AA1791" s="141">
        <f t="shared" si="1005"/>
        <v>0</v>
      </c>
      <c r="AB1791" s="141">
        <f t="shared" si="1006"/>
        <v>0</v>
      </c>
      <c r="AC1791" s="141">
        <f t="shared" si="1007"/>
        <v>0</v>
      </c>
      <c r="AD1791" s="141">
        <f t="shared" si="1008"/>
        <v>0</v>
      </c>
      <c r="AE1791" s="141">
        <f t="shared" si="1009"/>
        <v>0</v>
      </c>
      <c r="AF1791" s="141">
        <f t="shared" si="1010"/>
        <v>0</v>
      </c>
      <c r="AG1791" s="142"/>
      <c r="AH1791" s="143">
        <f t="shared" si="995"/>
        <v>0</v>
      </c>
      <c r="AI1791" s="143">
        <f t="shared" si="996"/>
        <v>0</v>
      </c>
      <c r="AJ1791" s="143">
        <f t="shared" si="997"/>
        <v>0</v>
      </c>
      <c r="AK1791" s="143">
        <f t="shared" si="998"/>
        <v>0</v>
      </c>
      <c r="AL1791" s="141">
        <f t="shared" si="1011"/>
        <v>0</v>
      </c>
      <c r="AM1791" s="141">
        <f t="shared" si="1012"/>
        <v>0</v>
      </c>
      <c r="AN1791" s="141">
        <f t="shared" si="1013"/>
        <v>0</v>
      </c>
      <c r="AO1791" s="141">
        <f t="shared" si="1014"/>
        <v>0</v>
      </c>
      <c r="AP1791" s="141">
        <f t="shared" si="1015"/>
        <v>0</v>
      </c>
      <c r="AQ1791" s="141">
        <f t="shared" si="1016"/>
        <v>0</v>
      </c>
      <c r="AR1791" s="141">
        <f t="shared" si="1017"/>
        <v>0</v>
      </c>
      <c r="AS1791" s="141">
        <f t="shared" si="1018"/>
        <v>0</v>
      </c>
      <c r="AT1791" s="142"/>
      <c r="AU1791" s="144">
        <f t="shared" si="999"/>
        <v>0</v>
      </c>
      <c r="AV1791" s="144">
        <f t="shared" si="1000"/>
        <v>0</v>
      </c>
      <c r="AW1791" s="144">
        <f t="shared" si="1001"/>
        <v>0</v>
      </c>
      <c r="AX1791" s="144">
        <f t="shared" si="1002"/>
        <v>0</v>
      </c>
      <c r="AY1791" s="141">
        <f t="shared" si="1019"/>
        <v>0</v>
      </c>
      <c r="AZ1791" s="141">
        <f t="shared" si="1020"/>
        <v>0</v>
      </c>
      <c r="BA1791" s="141">
        <f t="shared" si="1021"/>
        <v>0</v>
      </c>
      <c r="BB1791" s="141">
        <f t="shared" si="1022"/>
        <v>0</v>
      </c>
      <c r="BC1791" s="141">
        <f t="shared" si="1023"/>
        <v>0</v>
      </c>
      <c r="BD1791" s="141">
        <f t="shared" si="1024"/>
        <v>0</v>
      </c>
      <c r="BE1791" s="141">
        <f t="shared" si="1025"/>
        <v>0</v>
      </c>
      <c r="BF1791" s="141">
        <f t="shared" si="1026"/>
        <v>0</v>
      </c>
      <c r="BG1791" s="105"/>
    </row>
    <row r="1792" spans="13:59" x14ac:dyDescent="0.25">
      <c r="M1792" s="100"/>
      <c r="N1792" s="120"/>
      <c r="O1792" s="121"/>
      <c r="P1792" s="120"/>
      <c r="Q1792" s="120"/>
      <c r="R1792" s="120"/>
      <c r="S1792" s="120"/>
      <c r="U1792" s="140">
        <f t="shared" si="991"/>
        <v>0</v>
      </c>
      <c r="V1792" s="140">
        <f t="shared" si="992"/>
        <v>0</v>
      </c>
      <c r="W1792" s="140">
        <f t="shared" si="993"/>
        <v>0</v>
      </c>
      <c r="X1792" s="140">
        <f t="shared" si="994"/>
        <v>0</v>
      </c>
      <c r="Y1792" s="141">
        <f t="shared" si="1003"/>
        <v>0</v>
      </c>
      <c r="Z1792" s="141">
        <f t="shared" si="1004"/>
        <v>0</v>
      </c>
      <c r="AA1792" s="141">
        <f t="shared" si="1005"/>
        <v>0</v>
      </c>
      <c r="AB1792" s="141">
        <f t="shared" si="1006"/>
        <v>0</v>
      </c>
      <c r="AC1792" s="141">
        <f t="shared" si="1007"/>
        <v>0</v>
      </c>
      <c r="AD1792" s="141">
        <f t="shared" si="1008"/>
        <v>0</v>
      </c>
      <c r="AE1792" s="141">
        <f t="shared" si="1009"/>
        <v>0</v>
      </c>
      <c r="AF1792" s="141">
        <f t="shared" si="1010"/>
        <v>0</v>
      </c>
      <c r="AG1792" s="142"/>
      <c r="AH1792" s="143">
        <f t="shared" si="995"/>
        <v>0</v>
      </c>
      <c r="AI1792" s="143">
        <f t="shared" si="996"/>
        <v>0</v>
      </c>
      <c r="AJ1792" s="143">
        <f t="shared" si="997"/>
        <v>0</v>
      </c>
      <c r="AK1792" s="143">
        <f t="shared" si="998"/>
        <v>0</v>
      </c>
      <c r="AL1792" s="141">
        <f t="shared" si="1011"/>
        <v>0</v>
      </c>
      <c r="AM1792" s="141">
        <f t="shared" si="1012"/>
        <v>0</v>
      </c>
      <c r="AN1792" s="141">
        <f t="shared" si="1013"/>
        <v>0</v>
      </c>
      <c r="AO1792" s="141">
        <f t="shared" si="1014"/>
        <v>0</v>
      </c>
      <c r="AP1792" s="141">
        <f t="shared" si="1015"/>
        <v>0</v>
      </c>
      <c r="AQ1792" s="141">
        <f t="shared" si="1016"/>
        <v>0</v>
      </c>
      <c r="AR1792" s="141">
        <f t="shared" si="1017"/>
        <v>0</v>
      </c>
      <c r="AS1792" s="141">
        <f t="shared" si="1018"/>
        <v>0</v>
      </c>
      <c r="AT1792" s="142"/>
      <c r="AU1792" s="144">
        <f t="shared" si="999"/>
        <v>0</v>
      </c>
      <c r="AV1792" s="144">
        <f t="shared" si="1000"/>
        <v>0</v>
      </c>
      <c r="AW1792" s="144">
        <f t="shared" si="1001"/>
        <v>0</v>
      </c>
      <c r="AX1792" s="144">
        <f t="shared" si="1002"/>
        <v>0</v>
      </c>
      <c r="AY1792" s="141">
        <f t="shared" si="1019"/>
        <v>0</v>
      </c>
      <c r="AZ1792" s="141">
        <f t="shared" si="1020"/>
        <v>0</v>
      </c>
      <c r="BA1792" s="141">
        <f t="shared" si="1021"/>
        <v>0</v>
      </c>
      <c r="BB1792" s="141">
        <f t="shared" si="1022"/>
        <v>0</v>
      </c>
      <c r="BC1792" s="141">
        <f t="shared" si="1023"/>
        <v>0</v>
      </c>
      <c r="BD1792" s="141">
        <f t="shared" si="1024"/>
        <v>0</v>
      </c>
      <c r="BE1792" s="141">
        <f t="shared" si="1025"/>
        <v>0</v>
      </c>
      <c r="BF1792" s="141">
        <f t="shared" si="1026"/>
        <v>0</v>
      </c>
      <c r="BG1792" s="105"/>
    </row>
    <row r="1793" spans="13:59" x14ac:dyDescent="0.25">
      <c r="M1793" s="100"/>
      <c r="N1793" s="120"/>
      <c r="O1793" s="121"/>
      <c r="P1793" s="120"/>
      <c r="Q1793" s="120"/>
      <c r="R1793" s="120"/>
      <c r="S1793" s="120"/>
      <c r="U1793" s="140">
        <f t="shared" si="991"/>
        <v>0</v>
      </c>
      <c r="V1793" s="140">
        <f t="shared" si="992"/>
        <v>0</v>
      </c>
      <c r="W1793" s="140">
        <f t="shared" si="993"/>
        <v>0</v>
      </c>
      <c r="X1793" s="140">
        <f t="shared" si="994"/>
        <v>0</v>
      </c>
      <c r="Y1793" s="141">
        <f t="shared" si="1003"/>
        <v>0</v>
      </c>
      <c r="Z1793" s="141">
        <f t="shared" si="1004"/>
        <v>0</v>
      </c>
      <c r="AA1793" s="141">
        <f t="shared" si="1005"/>
        <v>0</v>
      </c>
      <c r="AB1793" s="141">
        <f t="shared" si="1006"/>
        <v>0</v>
      </c>
      <c r="AC1793" s="141">
        <f t="shared" si="1007"/>
        <v>0</v>
      </c>
      <c r="AD1793" s="141">
        <f t="shared" si="1008"/>
        <v>0</v>
      </c>
      <c r="AE1793" s="141">
        <f t="shared" si="1009"/>
        <v>0</v>
      </c>
      <c r="AF1793" s="141">
        <f t="shared" si="1010"/>
        <v>0</v>
      </c>
      <c r="AG1793" s="142"/>
      <c r="AH1793" s="143">
        <f t="shared" si="995"/>
        <v>0</v>
      </c>
      <c r="AI1793" s="143">
        <f t="shared" si="996"/>
        <v>0</v>
      </c>
      <c r="AJ1793" s="143">
        <f t="shared" si="997"/>
        <v>0</v>
      </c>
      <c r="AK1793" s="143">
        <f t="shared" si="998"/>
        <v>0</v>
      </c>
      <c r="AL1793" s="141">
        <f t="shared" si="1011"/>
        <v>0</v>
      </c>
      <c r="AM1793" s="141">
        <f t="shared" si="1012"/>
        <v>0</v>
      </c>
      <c r="AN1793" s="141">
        <f t="shared" si="1013"/>
        <v>0</v>
      </c>
      <c r="AO1793" s="141">
        <f t="shared" si="1014"/>
        <v>0</v>
      </c>
      <c r="AP1793" s="141">
        <f t="shared" si="1015"/>
        <v>0</v>
      </c>
      <c r="AQ1793" s="141">
        <f t="shared" si="1016"/>
        <v>0</v>
      </c>
      <c r="AR1793" s="141">
        <f t="shared" si="1017"/>
        <v>0</v>
      </c>
      <c r="AS1793" s="141">
        <f t="shared" si="1018"/>
        <v>0</v>
      </c>
      <c r="AT1793" s="142"/>
      <c r="AU1793" s="144">
        <f t="shared" si="999"/>
        <v>0</v>
      </c>
      <c r="AV1793" s="144">
        <f t="shared" si="1000"/>
        <v>0</v>
      </c>
      <c r="AW1793" s="144">
        <f t="shared" si="1001"/>
        <v>0</v>
      </c>
      <c r="AX1793" s="144">
        <f t="shared" si="1002"/>
        <v>0</v>
      </c>
      <c r="AY1793" s="141">
        <f t="shared" si="1019"/>
        <v>0</v>
      </c>
      <c r="AZ1793" s="141">
        <f t="shared" si="1020"/>
        <v>0</v>
      </c>
      <c r="BA1793" s="141">
        <f t="shared" si="1021"/>
        <v>0</v>
      </c>
      <c r="BB1793" s="141">
        <f t="shared" si="1022"/>
        <v>0</v>
      </c>
      <c r="BC1793" s="141">
        <f t="shared" si="1023"/>
        <v>0</v>
      </c>
      <c r="BD1793" s="141">
        <f t="shared" si="1024"/>
        <v>0</v>
      </c>
      <c r="BE1793" s="141">
        <f t="shared" si="1025"/>
        <v>0</v>
      </c>
      <c r="BF1793" s="141">
        <f t="shared" si="1026"/>
        <v>0</v>
      </c>
      <c r="BG1793" s="105"/>
    </row>
    <row r="1794" spans="13:59" x14ac:dyDescent="0.25">
      <c r="M1794" s="100"/>
      <c r="N1794" s="120"/>
      <c r="O1794" s="121"/>
      <c r="P1794" s="120"/>
      <c r="Q1794" s="120"/>
      <c r="R1794" s="120"/>
      <c r="S1794" s="120"/>
      <c r="U1794" s="140">
        <f t="shared" ref="U1794:U1857" si="1027">IF($O1794&gt;0,IF(($O1794-PSafe2SafeDist)/WalkRate&gt;=WaveArrival*60,1,1-LOGNORMDIST((WaveArrival*60-($O1794-PSafe2SafeDist)/WalkRate),LN(WaveArrival*60*Cprep_Good),Cstd_Good)),0)</f>
        <v>0</v>
      </c>
      <c r="V1794" s="140">
        <f t="shared" ref="V1794:V1857" si="1028">IF($O1794&gt;0,IF(($O1794)/WalkRate&gt;=WaveArrival*60,1,1-LOGNORMDIST((WaveArrival*60-($O1794)/WalkRate),LN(WaveArrival*60*Cprep_Good),Cstd_Good)),0)</f>
        <v>0</v>
      </c>
      <c r="W1794" s="140">
        <f t="shared" ref="W1794:W1857" si="1029">IF($O1794&gt;0,IF(($O1794-PSafe2SafeDist)/(WalkRate*SpeedAdj_O65)&gt;=WaveArrival*60,1,1-LOGNORMDIST((WaveArrival*60-($O1794-PSafe2SafeDist)/(WalkRate*SpeedAdj_O65)),LN(WaveArrival*60*Cprep_Good),Cstd_Good)),0)</f>
        <v>0</v>
      </c>
      <c r="X1794" s="140">
        <f t="shared" ref="X1794:X1857" si="1030">IF($O1794&gt;0,IF(($O1794)/(WalkRate*SpeedAdj_O65)&gt;=WaveArrival*60,1,1-LOGNORMDIST((WaveArrival*60-($O1794)/(WalkRate*SpeedAdj_O65)),LN(WaveArrival*60*Cprep_Good),Cstd_Good)),0)</f>
        <v>0</v>
      </c>
      <c r="Y1794" s="141">
        <f t="shared" si="1003"/>
        <v>0</v>
      </c>
      <c r="Z1794" s="141">
        <f t="shared" si="1004"/>
        <v>0</v>
      </c>
      <c r="AA1794" s="141">
        <f t="shared" si="1005"/>
        <v>0</v>
      </c>
      <c r="AB1794" s="141">
        <f t="shared" si="1006"/>
        <v>0</v>
      </c>
      <c r="AC1794" s="141">
        <f t="shared" si="1007"/>
        <v>0</v>
      </c>
      <c r="AD1794" s="141">
        <f t="shared" si="1008"/>
        <v>0</v>
      </c>
      <c r="AE1794" s="141">
        <f t="shared" si="1009"/>
        <v>0</v>
      </c>
      <c r="AF1794" s="141">
        <f t="shared" si="1010"/>
        <v>0</v>
      </c>
      <c r="AG1794" s="142"/>
      <c r="AH1794" s="143">
        <f t="shared" ref="AH1794:AH1857" si="1031">IF($O1794&gt;0,IF(($O1794-PSafe2SafeDist)/WalkRate&gt;=WaveArrival*60,1,1-LOGNORMDIST((WaveArrival*60-($O1794-PSafe2SafeDist)/WalkRate),LN(WaveArrival*60*Cprep_Fair),Cstd_Fair)),0)</f>
        <v>0</v>
      </c>
      <c r="AI1794" s="143">
        <f t="shared" ref="AI1794:AI1857" si="1032">IF($O1794&gt;0,IF(($O1794)/WalkRate&gt;=WaveArrival*60,1,1-LOGNORMDIST((WaveArrival*60-($O1794)/WalkRate),LN(WaveArrival*60*Cprep_Fair),Cstd_Fair)),0)</f>
        <v>0</v>
      </c>
      <c r="AJ1794" s="143">
        <f t="shared" ref="AJ1794:AJ1857" si="1033">IF($O1794&gt;0,IF(($O1794-PSafe2SafeDist)/(WalkRate*SpeedAdj_O65)&gt;=WaveArrival*60,1,1-LOGNORMDIST((WaveArrival*60-($O1794-PSafe2SafeDist)/(WalkRate*SpeedAdj_O65)),LN(WaveArrival*60*Cprep_Fair),Cstd_Fair)),0)</f>
        <v>0</v>
      </c>
      <c r="AK1794" s="143">
        <f t="shared" ref="AK1794:AK1857" si="1034">IF($O1794&gt;0,IF(($O1794)/(WalkRate*SpeedAdj_O65)&gt;=WaveArrival*60,1,1-LOGNORMDIST((WaveArrival*60-($O1794)/(WalkRate*SpeedAdj_O65)),LN(WaveArrival*60*Cprep_Fair),Cstd_Fair)),0)</f>
        <v>0</v>
      </c>
      <c r="AL1794" s="141">
        <f t="shared" si="1011"/>
        <v>0</v>
      </c>
      <c r="AM1794" s="141">
        <f t="shared" si="1012"/>
        <v>0</v>
      </c>
      <c r="AN1794" s="141">
        <f t="shared" si="1013"/>
        <v>0</v>
      </c>
      <c r="AO1794" s="141">
        <f t="shared" si="1014"/>
        <v>0</v>
      </c>
      <c r="AP1794" s="141">
        <f t="shared" si="1015"/>
        <v>0</v>
      </c>
      <c r="AQ1794" s="141">
        <f t="shared" si="1016"/>
        <v>0</v>
      </c>
      <c r="AR1794" s="141">
        <f t="shared" si="1017"/>
        <v>0</v>
      </c>
      <c r="AS1794" s="141">
        <f t="shared" si="1018"/>
        <v>0</v>
      </c>
      <c r="AT1794" s="142"/>
      <c r="AU1794" s="144">
        <f t="shared" ref="AU1794:AU1857" si="1035">IF($O1794&gt;0,IF(($O1794-PSafe2SafeDist)/WalkRate&gt;=WaveArrival*60,1,1-LOGNORMDIST((WaveArrival*60-($O1794-PSafe2SafeDist)/WalkRate),LN(WaveArrival*60*Cprep_Poor),Cstd_Poor)),0)</f>
        <v>0</v>
      </c>
      <c r="AV1794" s="144">
        <f t="shared" ref="AV1794:AV1857" si="1036">IF($O1794&gt;0,IF(($O1794)/WalkRate&gt;=WaveArrival*60,1,1-LOGNORMDIST((WaveArrival*60-($O1794)/WalkRate),LN(WaveArrival*60*Cprep_Poor),Cstd_Poor)),0)</f>
        <v>0</v>
      </c>
      <c r="AW1794" s="144">
        <f t="shared" ref="AW1794:AW1857" si="1037">IF($O1794&gt;0,IF(($O1794-PSafe2SafeDist)/(WalkRate*SpeedAdj_O65)&gt;=WaveArrival*60,1,1-LOGNORMDIST((WaveArrival*60-($O1794-PSafe2SafeDist)/(WalkRate*SpeedAdj_O65)),LN(WaveArrival*60*Cprep_Poor),Cstd_Poor)),0)</f>
        <v>0</v>
      </c>
      <c r="AX1794" s="144">
        <f t="shared" ref="AX1794:AX1857" si="1038">IF($O1794&gt;0,IF(($O1794)/(WalkRate*SpeedAdj_O65)&gt;=WaveArrival*60,1,1-LOGNORMDIST((WaveArrival*60-($O1794)/(WalkRate*SpeedAdj_O65)),LN(WaveArrival*60*Cprep_Poor),Cstd_Poor)),0)</f>
        <v>0</v>
      </c>
      <c r="AY1794" s="141">
        <f t="shared" si="1019"/>
        <v>0</v>
      </c>
      <c r="AZ1794" s="141">
        <f t="shared" si="1020"/>
        <v>0</v>
      </c>
      <c r="BA1794" s="141">
        <f t="shared" si="1021"/>
        <v>0</v>
      </c>
      <c r="BB1794" s="141">
        <f t="shared" si="1022"/>
        <v>0</v>
      </c>
      <c r="BC1794" s="141">
        <f t="shared" si="1023"/>
        <v>0</v>
      </c>
      <c r="BD1794" s="141">
        <f t="shared" si="1024"/>
        <v>0</v>
      </c>
      <c r="BE1794" s="141">
        <f t="shared" si="1025"/>
        <v>0</v>
      </c>
      <c r="BF1794" s="141">
        <f t="shared" si="1026"/>
        <v>0</v>
      </c>
      <c r="BG1794" s="105"/>
    </row>
    <row r="1795" spans="13:59" x14ac:dyDescent="0.25">
      <c r="M1795" s="100"/>
      <c r="N1795" s="120"/>
      <c r="O1795" s="121"/>
      <c r="P1795" s="120"/>
      <c r="Q1795" s="120"/>
      <c r="R1795" s="120"/>
      <c r="S1795" s="120"/>
      <c r="U1795" s="140">
        <f t="shared" si="1027"/>
        <v>0</v>
      </c>
      <c r="V1795" s="140">
        <f t="shared" si="1028"/>
        <v>0</v>
      </c>
      <c r="W1795" s="140">
        <f t="shared" si="1029"/>
        <v>0</v>
      </c>
      <c r="X1795" s="140">
        <f t="shared" si="1030"/>
        <v>0</v>
      </c>
      <c r="Y1795" s="141">
        <f t="shared" ref="Y1795:Y1858" si="1039">IF($P1795&gt;0,U1795*$P1795*0.99 +$P1795*(V1795-U1795)*PSafe_FatalRate,0)</f>
        <v>0</v>
      </c>
      <c r="Z1795" s="141">
        <f t="shared" ref="Z1795:Z1858" si="1040">IF($P1795&gt;0,$P1795*V1795-Y1795,0)</f>
        <v>0</v>
      </c>
      <c r="AA1795" s="141">
        <f t="shared" ref="AA1795:AA1858" si="1041">IF($Q1795&gt;0,W1795*$Q1795*0.99 +$Q1795*(X1795-W1795)*PSafe_FatalRate,0)</f>
        <v>0</v>
      </c>
      <c r="AB1795" s="141">
        <f t="shared" ref="AB1795:AB1858" si="1042">IF($Q1795&gt;0,$Q1795*X1795-AA1795,0)</f>
        <v>0</v>
      </c>
      <c r="AC1795" s="141">
        <f t="shared" ref="AC1795:AC1858" si="1043">IF($R1795&gt;0,U1795*$R1795*0.99 +$R1795*(V1795-U1795)*PSafe_FatalRate,0)</f>
        <v>0</v>
      </c>
      <c r="AD1795" s="141">
        <f t="shared" ref="AD1795:AD1858" si="1044">IF($R1795&gt;0,$R1795*V1795-AC1795,0)</f>
        <v>0</v>
      </c>
      <c r="AE1795" s="141">
        <f t="shared" ref="AE1795:AE1858" si="1045">IF($S1795&gt;0,W1795*$S1795*0.99 +$S1795*(X1795-W1795)*PSafe_FatalRate,0)</f>
        <v>0</v>
      </c>
      <c r="AF1795" s="141">
        <f t="shared" ref="AF1795:AF1858" si="1046">IF($S1795&gt;0,$S1795*X1795-AE1795,0)</f>
        <v>0</v>
      </c>
      <c r="AG1795" s="142"/>
      <c r="AH1795" s="143">
        <f t="shared" si="1031"/>
        <v>0</v>
      </c>
      <c r="AI1795" s="143">
        <f t="shared" si="1032"/>
        <v>0</v>
      </c>
      <c r="AJ1795" s="143">
        <f t="shared" si="1033"/>
        <v>0</v>
      </c>
      <c r="AK1795" s="143">
        <f t="shared" si="1034"/>
        <v>0</v>
      </c>
      <c r="AL1795" s="141">
        <f t="shared" ref="AL1795:AL1858" si="1047">IF($P1795&gt;0,AH1795*$P1795*0.99 +$P1795*(AI1795-AH1795)*PSafe_FatalRate,0)</f>
        <v>0</v>
      </c>
      <c r="AM1795" s="141">
        <f t="shared" ref="AM1795:AM1858" si="1048">IF($P1795&gt;0,$P1795*AI1795-AL1795,0)</f>
        <v>0</v>
      </c>
      <c r="AN1795" s="141">
        <f t="shared" ref="AN1795:AN1858" si="1049">IF($Q1795&gt;0,AJ1795*$Q1795*0.99 +$Q1795*(AK1795-AJ1795)*PSafe_FatalRate,0)</f>
        <v>0</v>
      </c>
      <c r="AO1795" s="141">
        <f t="shared" ref="AO1795:AO1858" si="1050">IF($Q1795&gt;0,$Q1795*AK1795-AN1795,0)</f>
        <v>0</v>
      </c>
      <c r="AP1795" s="141">
        <f t="shared" ref="AP1795:AP1858" si="1051">IF($R1795&gt;0,AH1795*$R1795*0.99 +$R1795*(AI1795-AH1795)*PSafe_FatalRate,0)</f>
        <v>0</v>
      </c>
      <c r="AQ1795" s="141">
        <f t="shared" ref="AQ1795:AQ1858" si="1052">IF($R1795&gt;0,$R1795*AI1795-AP1795,0)</f>
        <v>0</v>
      </c>
      <c r="AR1795" s="141">
        <f t="shared" ref="AR1795:AR1858" si="1053">IF($S1795&gt;0,AJ1795*$S1795*0.99 +$S1795*(AK1795-AJ1795)*PSafe_FatalRate,0)</f>
        <v>0</v>
      </c>
      <c r="AS1795" s="141">
        <f t="shared" ref="AS1795:AS1858" si="1054">IF($S1795&gt;0,$S1795*AK1795-AR1795,0)</f>
        <v>0</v>
      </c>
      <c r="AT1795" s="142"/>
      <c r="AU1795" s="144">
        <f t="shared" si="1035"/>
        <v>0</v>
      </c>
      <c r="AV1795" s="144">
        <f t="shared" si="1036"/>
        <v>0</v>
      </c>
      <c r="AW1795" s="144">
        <f t="shared" si="1037"/>
        <v>0</v>
      </c>
      <c r="AX1795" s="144">
        <f t="shared" si="1038"/>
        <v>0</v>
      </c>
      <c r="AY1795" s="141">
        <f t="shared" ref="AY1795:AY1858" si="1055">IF($P1795&gt;0,AU1795*$P1795*0.99 +$P1795*(AV1795-AU1795)*PSafe_FatalRate,0)</f>
        <v>0</v>
      </c>
      <c r="AZ1795" s="141">
        <f t="shared" ref="AZ1795:AZ1858" si="1056">IF($P1795&gt;0,$P1795*AV1795-AY1795,0)</f>
        <v>0</v>
      </c>
      <c r="BA1795" s="141">
        <f t="shared" ref="BA1795:BA1858" si="1057">IF($Q1795&gt;0,AW1795*$Q1795*0.99 +$Q1795*(AX1795-AW1795)*PSafe_FatalRate,0)</f>
        <v>0</v>
      </c>
      <c r="BB1795" s="141">
        <f t="shared" ref="BB1795:BB1858" si="1058">IF($Q1795&gt;0,$Q1795*AX1795-BA1795,0)</f>
        <v>0</v>
      </c>
      <c r="BC1795" s="141">
        <f t="shared" ref="BC1795:BC1858" si="1059">IF($R1795&gt;0,AU1795*$R1795*0.99 +$R1795*(AV1795-AU1795)*PSafe_FatalRate,0)</f>
        <v>0</v>
      </c>
      <c r="BD1795" s="141">
        <f t="shared" ref="BD1795:BD1858" si="1060">IF($R1795&gt;0,$R1795*AV1795-BC1795,0)</f>
        <v>0</v>
      </c>
      <c r="BE1795" s="141">
        <f t="shared" ref="BE1795:BE1858" si="1061">IF($S1795&gt;0,AW1795*$S1795*0.99 +$S1795*(AX1795-AW1795)*PSafe_FatalRate,0)</f>
        <v>0</v>
      </c>
      <c r="BF1795" s="141">
        <f t="shared" ref="BF1795:BF1858" si="1062">IF($S1795&gt;0,$S1795*AX1795-BE1795,0)</f>
        <v>0</v>
      </c>
      <c r="BG1795" s="105"/>
    </row>
    <row r="1796" spans="13:59" x14ac:dyDescent="0.25">
      <c r="M1796" s="100"/>
      <c r="N1796" s="120"/>
      <c r="O1796" s="121"/>
      <c r="P1796" s="120"/>
      <c r="Q1796" s="120"/>
      <c r="R1796" s="120"/>
      <c r="S1796" s="120"/>
      <c r="U1796" s="140">
        <f t="shared" si="1027"/>
        <v>0</v>
      </c>
      <c r="V1796" s="140">
        <f t="shared" si="1028"/>
        <v>0</v>
      </c>
      <c r="W1796" s="140">
        <f t="shared" si="1029"/>
        <v>0</v>
      </c>
      <c r="X1796" s="140">
        <f t="shared" si="1030"/>
        <v>0</v>
      </c>
      <c r="Y1796" s="141">
        <f t="shared" si="1039"/>
        <v>0</v>
      </c>
      <c r="Z1796" s="141">
        <f t="shared" si="1040"/>
        <v>0</v>
      </c>
      <c r="AA1796" s="141">
        <f t="shared" si="1041"/>
        <v>0</v>
      </c>
      <c r="AB1796" s="141">
        <f t="shared" si="1042"/>
        <v>0</v>
      </c>
      <c r="AC1796" s="141">
        <f t="shared" si="1043"/>
        <v>0</v>
      </c>
      <c r="AD1796" s="141">
        <f t="shared" si="1044"/>
        <v>0</v>
      </c>
      <c r="AE1796" s="141">
        <f t="shared" si="1045"/>
        <v>0</v>
      </c>
      <c r="AF1796" s="141">
        <f t="shared" si="1046"/>
        <v>0</v>
      </c>
      <c r="AG1796" s="142"/>
      <c r="AH1796" s="143">
        <f t="shared" si="1031"/>
        <v>0</v>
      </c>
      <c r="AI1796" s="143">
        <f t="shared" si="1032"/>
        <v>0</v>
      </c>
      <c r="AJ1796" s="143">
        <f t="shared" si="1033"/>
        <v>0</v>
      </c>
      <c r="AK1796" s="143">
        <f t="shared" si="1034"/>
        <v>0</v>
      </c>
      <c r="AL1796" s="141">
        <f t="shared" si="1047"/>
        <v>0</v>
      </c>
      <c r="AM1796" s="141">
        <f t="shared" si="1048"/>
        <v>0</v>
      </c>
      <c r="AN1796" s="141">
        <f t="shared" si="1049"/>
        <v>0</v>
      </c>
      <c r="AO1796" s="141">
        <f t="shared" si="1050"/>
        <v>0</v>
      </c>
      <c r="AP1796" s="141">
        <f t="shared" si="1051"/>
        <v>0</v>
      </c>
      <c r="AQ1796" s="141">
        <f t="shared" si="1052"/>
        <v>0</v>
      </c>
      <c r="AR1796" s="141">
        <f t="shared" si="1053"/>
        <v>0</v>
      </c>
      <c r="AS1796" s="141">
        <f t="shared" si="1054"/>
        <v>0</v>
      </c>
      <c r="AT1796" s="142"/>
      <c r="AU1796" s="144">
        <f t="shared" si="1035"/>
        <v>0</v>
      </c>
      <c r="AV1796" s="144">
        <f t="shared" si="1036"/>
        <v>0</v>
      </c>
      <c r="AW1796" s="144">
        <f t="shared" si="1037"/>
        <v>0</v>
      </c>
      <c r="AX1796" s="144">
        <f t="shared" si="1038"/>
        <v>0</v>
      </c>
      <c r="AY1796" s="141">
        <f t="shared" si="1055"/>
        <v>0</v>
      </c>
      <c r="AZ1796" s="141">
        <f t="shared" si="1056"/>
        <v>0</v>
      </c>
      <c r="BA1796" s="141">
        <f t="shared" si="1057"/>
        <v>0</v>
      </c>
      <c r="BB1796" s="141">
        <f t="shared" si="1058"/>
        <v>0</v>
      </c>
      <c r="BC1796" s="141">
        <f t="shared" si="1059"/>
        <v>0</v>
      </c>
      <c r="BD1796" s="141">
        <f t="shared" si="1060"/>
        <v>0</v>
      </c>
      <c r="BE1796" s="141">
        <f t="shared" si="1061"/>
        <v>0</v>
      </c>
      <c r="BF1796" s="141">
        <f t="shared" si="1062"/>
        <v>0</v>
      </c>
      <c r="BG1796" s="105"/>
    </row>
    <row r="1797" spans="13:59" x14ac:dyDescent="0.25">
      <c r="M1797" s="100"/>
      <c r="N1797" s="120"/>
      <c r="O1797" s="121"/>
      <c r="P1797" s="120"/>
      <c r="Q1797" s="120"/>
      <c r="R1797" s="120"/>
      <c r="S1797" s="120"/>
      <c r="U1797" s="140">
        <f t="shared" si="1027"/>
        <v>0</v>
      </c>
      <c r="V1797" s="140">
        <f t="shared" si="1028"/>
        <v>0</v>
      </c>
      <c r="W1797" s="140">
        <f t="shared" si="1029"/>
        <v>0</v>
      </c>
      <c r="X1797" s="140">
        <f t="shared" si="1030"/>
        <v>0</v>
      </c>
      <c r="Y1797" s="141">
        <f t="shared" si="1039"/>
        <v>0</v>
      </c>
      <c r="Z1797" s="141">
        <f t="shared" si="1040"/>
        <v>0</v>
      </c>
      <c r="AA1797" s="141">
        <f t="shared" si="1041"/>
        <v>0</v>
      </c>
      <c r="AB1797" s="141">
        <f t="shared" si="1042"/>
        <v>0</v>
      </c>
      <c r="AC1797" s="141">
        <f t="shared" si="1043"/>
        <v>0</v>
      </c>
      <c r="AD1797" s="141">
        <f t="shared" si="1044"/>
        <v>0</v>
      </c>
      <c r="AE1797" s="141">
        <f t="shared" si="1045"/>
        <v>0</v>
      </c>
      <c r="AF1797" s="141">
        <f t="shared" si="1046"/>
        <v>0</v>
      </c>
      <c r="AG1797" s="142"/>
      <c r="AH1797" s="143">
        <f t="shared" si="1031"/>
        <v>0</v>
      </c>
      <c r="AI1797" s="143">
        <f t="shared" si="1032"/>
        <v>0</v>
      </c>
      <c r="AJ1797" s="143">
        <f t="shared" si="1033"/>
        <v>0</v>
      </c>
      <c r="AK1797" s="143">
        <f t="shared" si="1034"/>
        <v>0</v>
      </c>
      <c r="AL1797" s="141">
        <f t="shared" si="1047"/>
        <v>0</v>
      </c>
      <c r="AM1797" s="141">
        <f t="shared" si="1048"/>
        <v>0</v>
      </c>
      <c r="AN1797" s="141">
        <f t="shared" si="1049"/>
        <v>0</v>
      </c>
      <c r="AO1797" s="141">
        <f t="shared" si="1050"/>
        <v>0</v>
      </c>
      <c r="AP1797" s="141">
        <f t="shared" si="1051"/>
        <v>0</v>
      </c>
      <c r="AQ1797" s="141">
        <f t="shared" si="1052"/>
        <v>0</v>
      </c>
      <c r="AR1797" s="141">
        <f t="shared" si="1053"/>
        <v>0</v>
      </c>
      <c r="AS1797" s="141">
        <f t="shared" si="1054"/>
        <v>0</v>
      </c>
      <c r="AT1797" s="142"/>
      <c r="AU1797" s="144">
        <f t="shared" si="1035"/>
        <v>0</v>
      </c>
      <c r="AV1797" s="144">
        <f t="shared" si="1036"/>
        <v>0</v>
      </c>
      <c r="AW1797" s="144">
        <f t="shared" si="1037"/>
        <v>0</v>
      </c>
      <c r="AX1797" s="144">
        <f t="shared" si="1038"/>
        <v>0</v>
      </c>
      <c r="AY1797" s="141">
        <f t="shared" si="1055"/>
        <v>0</v>
      </c>
      <c r="AZ1797" s="141">
        <f t="shared" si="1056"/>
        <v>0</v>
      </c>
      <c r="BA1797" s="141">
        <f t="shared" si="1057"/>
        <v>0</v>
      </c>
      <c r="BB1797" s="141">
        <f t="shared" si="1058"/>
        <v>0</v>
      </c>
      <c r="BC1797" s="141">
        <f t="shared" si="1059"/>
        <v>0</v>
      </c>
      <c r="BD1797" s="141">
        <f t="shared" si="1060"/>
        <v>0</v>
      </c>
      <c r="BE1797" s="141">
        <f t="shared" si="1061"/>
        <v>0</v>
      </c>
      <c r="BF1797" s="141">
        <f t="shared" si="1062"/>
        <v>0</v>
      </c>
      <c r="BG1797" s="105"/>
    </row>
    <row r="1798" spans="13:59" x14ac:dyDescent="0.25">
      <c r="M1798" s="100"/>
      <c r="N1798" s="120"/>
      <c r="O1798" s="121"/>
      <c r="P1798" s="120"/>
      <c r="Q1798" s="120"/>
      <c r="R1798" s="120"/>
      <c r="S1798" s="120"/>
      <c r="U1798" s="140">
        <f t="shared" si="1027"/>
        <v>0</v>
      </c>
      <c r="V1798" s="140">
        <f t="shared" si="1028"/>
        <v>0</v>
      </c>
      <c r="W1798" s="140">
        <f t="shared" si="1029"/>
        <v>0</v>
      </c>
      <c r="X1798" s="140">
        <f t="shared" si="1030"/>
        <v>0</v>
      </c>
      <c r="Y1798" s="141">
        <f t="shared" si="1039"/>
        <v>0</v>
      </c>
      <c r="Z1798" s="141">
        <f t="shared" si="1040"/>
        <v>0</v>
      </c>
      <c r="AA1798" s="141">
        <f t="shared" si="1041"/>
        <v>0</v>
      </c>
      <c r="AB1798" s="141">
        <f t="shared" si="1042"/>
        <v>0</v>
      </c>
      <c r="AC1798" s="141">
        <f t="shared" si="1043"/>
        <v>0</v>
      </c>
      <c r="AD1798" s="141">
        <f t="shared" si="1044"/>
        <v>0</v>
      </c>
      <c r="AE1798" s="141">
        <f t="shared" si="1045"/>
        <v>0</v>
      </c>
      <c r="AF1798" s="141">
        <f t="shared" si="1046"/>
        <v>0</v>
      </c>
      <c r="AG1798" s="142"/>
      <c r="AH1798" s="143">
        <f t="shared" si="1031"/>
        <v>0</v>
      </c>
      <c r="AI1798" s="143">
        <f t="shared" si="1032"/>
        <v>0</v>
      </c>
      <c r="AJ1798" s="143">
        <f t="shared" si="1033"/>
        <v>0</v>
      </c>
      <c r="AK1798" s="143">
        <f t="shared" si="1034"/>
        <v>0</v>
      </c>
      <c r="AL1798" s="141">
        <f t="shared" si="1047"/>
        <v>0</v>
      </c>
      <c r="AM1798" s="141">
        <f t="shared" si="1048"/>
        <v>0</v>
      </c>
      <c r="AN1798" s="141">
        <f t="shared" si="1049"/>
        <v>0</v>
      </c>
      <c r="AO1798" s="141">
        <f t="shared" si="1050"/>
        <v>0</v>
      </c>
      <c r="AP1798" s="141">
        <f t="shared" si="1051"/>
        <v>0</v>
      </c>
      <c r="AQ1798" s="141">
        <f t="shared" si="1052"/>
        <v>0</v>
      </c>
      <c r="AR1798" s="141">
        <f t="shared" si="1053"/>
        <v>0</v>
      </c>
      <c r="AS1798" s="141">
        <f t="shared" si="1054"/>
        <v>0</v>
      </c>
      <c r="AT1798" s="142"/>
      <c r="AU1798" s="144">
        <f t="shared" si="1035"/>
        <v>0</v>
      </c>
      <c r="AV1798" s="144">
        <f t="shared" si="1036"/>
        <v>0</v>
      </c>
      <c r="AW1798" s="144">
        <f t="shared" si="1037"/>
        <v>0</v>
      </c>
      <c r="AX1798" s="144">
        <f t="shared" si="1038"/>
        <v>0</v>
      </c>
      <c r="AY1798" s="141">
        <f t="shared" si="1055"/>
        <v>0</v>
      </c>
      <c r="AZ1798" s="141">
        <f t="shared" si="1056"/>
        <v>0</v>
      </c>
      <c r="BA1798" s="141">
        <f t="shared" si="1057"/>
        <v>0</v>
      </c>
      <c r="BB1798" s="141">
        <f t="shared" si="1058"/>
        <v>0</v>
      </c>
      <c r="BC1798" s="141">
        <f t="shared" si="1059"/>
        <v>0</v>
      </c>
      <c r="BD1798" s="141">
        <f t="shared" si="1060"/>
        <v>0</v>
      </c>
      <c r="BE1798" s="141">
        <f t="shared" si="1061"/>
        <v>0</v>
      </c>
      <c r="BF1798" s="141">
        <f t="shared" si="1062"/>
        <v>0</v>
      </c>
      <c r="BG1798" s="105"/>
    </row>
    <row r="1799" spans="13:59" x14ac:dyDescent="0.25">
      <c r="M1799" s="100"/>
      <c r="N1799" s="120"/>
      <c r="O1799" s="121"/>
      <c r="P1799" s="120"/>
      <c r="Q1799" s="120"/>
      <c r="R1799" s="120"/>
      <c r="S1799" s="120"/>
      <c r="U1799" s="140">
        <f t="shared" si="1027"/>
        <v>0</v>
      </c>
      <c r="V1799" s="140">
        <f t="shared" si="1028"/>
        <v>0</v>
      </c>
      <c r="W1799" s="140">
        <f t="shared" si="1029"/>
        <v>0</v>
      </c>
      <c r="X1799" s="140">
        <f t="shared" si="1030"/>
        <v>0</v>
      </c>
      <c r="Y1799" s="141">
        <f t="shared" si="1039"/>
        <v>0</v>
      </c>
      <c r="Z1799" s="141">
        <f t="shared" si="1040"/>
        <v>0</v>
      </c>
      <c r="AA1799" s="141">
        <f t="shared" si="1041"/>
        <v>0</v>
      </c>
      <c r="AB1799" s="141">
        <f t="shared" si="1042"/>
        <v>0</v>
      </c>
      <c r="AC1799" s="141">
        <f t="shared" si="1043"/>
        <v>0</v>
      </c>
      <c r="AD1799" s="141">
        <f t="shared" si="1044"/>
        <v>0</v>
      </c>
      <c r="AE1799" s="141">
        <f t="shared" si="1045"/>
        <v>0</v>
      </c>
      <c r="AF1799" s="141">
        <f t="shared" si="1046"/>
        <v>0</v>
      </c>
      <c r="AG1799" s="142"/>
      <c r="AH1799" s="143">
        <f t="shared" si="1031"/>
        <v>0</v>
      </c>
      <c r="AI1799" s="143">
        <f t="shared" si="1032"/>
        <v>0</v>
      </c>
      <c r="AJ1799" s="143">
        <f t="shared" si="1033"/>
        <v>0</v>
      </c>
      <c r="AK1799" s="143">
        <f t="shared" si="1034"/>
        <v>0</v>
      </c>
      <c r="AL1799" s="141">
        <f t="shared" si="1047"/>
        <v>0</v>
      </c>
      <c r="AM1799" s="141">
        <f t="shared" si="1048"/>
        <v>0</v>
      </c>
      <c r="AN1799" s="141">
        <f t="shared" si="1049"/>
        <v>0</v>
      </c>
      <c r="AO1799" s="141">
        <f t="shared" si="1050"/>
        <v>0</v>
      </c>
      <c r="AP1799" s="141">
        <f t="shared" si="1051"/>
        <v>0</v>
      </c>
      <c r="AQ1799" s="141">
        <f t="shared" si="1052"/>
        <v>0</v>
      </c>
      <c r="AR1799" s="141">
        <f t="shared" si="1053"/>
        <v>0</v>
      </c>
      <c r="AS1799" s="141">
        <f t="shared" si="1054"/>
        <v>0</v>
      </c>
      <c r="AT1799" s="142"/>
      <c r="AU1799" s="144">
        <f t="shared" si="1035"/>
        <v>0</v>
      </c>
      <c r="AV1799" s="144">
        <f t="shared" si="1036"/>
        <v>0</v>
      </c>
      <c r="AW1799" s="144">
        <f t="shared" si="1037"/>
        <v>0</v>
      </c>
      <c r="AX1799" s="144">
        <f t="shared" si="1038"/>
        <v>0</v>
      </c>
      <c r="AY1799" s="141">
        <f t="shared" si="1055"/>
        <v>0</v>
      </c>
      <c r="AZ1799" s="141">
        <f t="shared" si="1056"/>
        <v>0</v>
      </c>
      <c r="BA1799" s="141">
        <f t="shared" si="1057"/>
        <v>0</v>
      </c>
      <c r="BB1799" s="141">
        <f t="shared" si="1058"/>
        <v>0</v>
      </c>
      <c r="BC1799" s="141">
        <f t="shared" si="1059"/>
        <v>0</v>
      </c>
      <c r="BD1799" s="141">
        <f t="shared" si="1060"/>
        <v>0</v>
      </c>
      <c r="BE1799" s="141">
        <f t="shared" si="1061"/>
        <v>0</v>
      </c>
      <c r="BF1799" s="141">
        <f t="shared" si="1062"/>
        <v>0</v>
      </c>
      <c r="BG1799" s="105"/>
    </row>
    <row r="1800" spans="13:59" x14ac:dyDescent="0.25">
      <c r="M1800" s="100"/>
      <c r="N1800" s="120"/>
      <c r="O1800" s="121"/>
      <c r="P1800" s="120"/>
      <c r="Q1800" s="120"/>
      <c r="R1800" s="120"/>
      <c r="S1800" s="120"/>
      <c r="U1800" s="140">
        <f t="shared" si="1027"/>
        <v>0</v>
      </c>
      <c r="V1800" s="140">
        <f t="shared" si="1028"/>
        <v>0</v>
      </c>
      <c r="W1800" s="140">
        <f t="shared" si="1029"/>
        <v>0</v>
      </c>
      <c r="X1800" s="140">
        <f t="shared" si="1030"/>
        <v>0</v>
      </c>
      <c r="Y1800" s="141">
        <f t="shared" si="1039"/>
        <v>0</v>
      </c>
      <c r="Z1800" s="141">
        <f t="shared" si="1040"/>
        <v>0</v>
      </c>
      <c r="AA1800" s="141">
        <f t="shared" si="1041"/>
        <v>0</v>
      </c>
      <c r="AB1800" s="141">
        <f t="shared" si="1042"/>
        <v>0</v>
      </c>
      <c r="AC1800" s="141">
        <f t="shared" si="1043"/>
        <v>0</v>
      </c>
      <c r="AD1800" s="141">
        <f t="shared" si="1044"/>
        <v>0</v>
      </c>
      <c r="AE1800" s="141">
        <f t="shared" si="1045"/>
        <v>0</v>
      </c>
      <c r="AF1800" s="141">
        <f t="shared" si="1046"/>
        <v>0</v>
      </c>
      <c r="AG1800" s="142"/>
      <c r="AH1800" s="143">
        <f t="shared" si="1031"/>
        <v>0</v>
      </c>
      <c r="AI1800" s="143">
        <f t="shared" si="1032"/>
        <v>0</v>
      </c>
      <c r="AJ1800" s="143">
        <f t="shared" si="1033"/>
        <v>0</v>
      </c>
      <c r="AK1800" s="143">
        <f t="shared" si="1034"/>
        <v>0</v>
      </c>
      <c r="AL1800" s="141">
        <f t="shared" si="1047"/>
        <v>0</v>
      </c>
      <c r="AM1800" s="141">
        <f t="shared" si="1048"/>
        <v>0</v>
      </c>
      <c r="AN1800" s="141">
        <f t="shared" si="1049"/>
        <v>0</v>
      </c>
      <c r="AO1800" s="141">
        <f t="shared" si="1050"/>
        <v>0</v>
      </c>
      <c r="AP1800" s="141">
        <f t="shared" si="1051"/>
        <v>0</v>
      </c>
      <c r="AQ1800" s="141">
        <f t="shared" si="1052"/>
        <v>0</v>
      </c>
      <c r="AR1800" s="141">
        <f t="shared" si="1053"/>
        <v>0</v>
      </c>
      <c r="AS1800" s="141">
        <f t="shared" si="1054"/>
        <v>0</v>
      </c>
      <c r="AT1800" s="142"/>
      <c r="AU1800" s="144">
        <f t="shared" si="1035"/>
        <v>0</v>
      </c>
      <c r="AV1800" s="144">
        <f t="shared" si="1036"/>
        <v>0</v>
      </c>
      <c r="AW1800" s="144">
        <f t="shared" si="1037"/>
        <v>0</v>
      </c>
      <c r="AX1800" s="144">
        <f t="shared" si="1038"/>
        <v>0</v>
      </c>
      <c r="AY1800" s="141">
        <f t="shared" si="1055"/>
        <v>0</v>
      </c>
      <c r="AZ1800" s="141">
        <f t="shared" si="1056"/>
        <v>0</v>
      </c>
      <c r="BA1800" s="141">
        <f t="shared" si="1057"/>
        <v>0</v>
      </c>
      <c r="BB1800" s="141">
        <f t="shared" si="1058"/>
        <v>0</v>
      </c>
      <c r="BC1800" s="141">
        <f t="shared" si="1059"/>
        <v>0</v>
      </c>
      <c r="BD1800" s="141">
        <f t="shared" si="1060"/>
        <v>0</v>
      </c>
      <c r="BE1800" s="141">
        <f t="shared" si="1061"/>
        <v>0</v>
      </c>
      <c r="BF1800" s="141">
        <f t="shared" si="1062"/>
        <v>0</v>
      </c>
      <c r="BG1800" s="105"/>
    </row>
    <row r="1801" spans="13:59" x14ac:dyDescent="0.25">
      <c r="M1801" s="100"/>
      <c r="N1801" s="120"/>
      <c r="O1801" s="121"/>
      <c r="P1801" s="120"/>
      <c r="Q1801" s="120"/>
      <c r="R1801" s="120"/>
      <c r="S1801" s="120"/>
      <c r="U1801" s="140">
        <f t="shared" si="1027"/>
        <v>0</v>
      </c>
      <c r="V1801" s="140">
        <f t="shared" si="1028"/>
        <v>0</v>
      </c>
      <c r="W1801" s="140">
        <f t="shared" si="1029"/>
        <v>0</v>
      </c>
      <c r="X1801" s="140">
        <f t="shared" si="1030"/>
        <v>0</v>
      </c>
      <c r="Y1801" s="141">
        <f t="shared" si="1039"/>
        <v>0</v>
      </c>
      <c r="Z1801" s="141">
        <f t="shared" si="1040"/>
        <v>0</v>
      </c>
      <c r="AA1801" s="141">
        <f t="shared" si="1041"/>
        <v>0</v>
      </c>
      <c r="AB1801" s="141">
        <f t="shared" si="1042"/>
        <v>0</v>
      </c>
      <c r="AC1801" s="141">
        <f t="shared" si="1043"/>
        <v>0</v>
      </c>
      <c r="AD1801" s="141">
        <f t="shared" si="1044"/>
        <v>0</v>
      </c>
      <c r="AE1801" s="141">
        <f t="shared" si="1045"/>
        <v>0</v>
      </c>
      <c r="AF1801" s="141">
        <f t="shared" si="1046"/>
        <v>0</v>
      </c>
      <c r="AG1801" s="142"/>
      <c r="AH1801" s="143">
        <f t="shared" si="1031"/>
        <v>0</v>
      </c>
      <c r="AI1801" s="143">
        <f t="shared" si="1032"/>
        <v>0</v>
      </c>
      <c r="AJ1801" s="143">
        <f t="shared" si="1033"/>
        <v>0</v>
      </c>
      <c r="AK1801" s="143">
        <f t="shared" si="1034"/>
        <v>0</v>
      </c>
      <c r="AL1801" s="141">
        <f t="shared" si="1047"/>
        <v>0</v>
      </c>
      <c r="AM1801" s="141">
        <f t="shared" si="1048"/>
        <v>0</v>
      </c>
      <c r="AN1801" s="141">
        <f t="shared" si="1049"/>
        <v>0</v>
      </c>
      <c r="AO1801" s="141">
        <f t="shared" si="1050"/>
        <v>0</v>
      </c>
      <c r="AP1801" s="141">
        <f t="shared" si="1051"/>
        <v>0</v>
      </c>
      <c r="AQ1801" s="141">
        <f t="shared" si="1052"/>
        <v>0</v>
      </c>
      <c r="AR1801" s="141">
        <f t="shared" si="1053"/>
        <v>0</v>
      </c>
      <c r="AS1801" s="141">
        <f t="shared" si="1054"/>
        <v>0</v>
      </c>
      <c r="AT1801" s="142"/>
      <c r="AU1801" s="144">
        <f t="shared" si="1035"/>
        <v>0</v>
      </c>
      <c r="AV1801" s="144">
        <f t="shared" si="1036"/>
        <v>0</v>
      </c>
      <c r="AW1801" s="144">
        <f t="shared" si="1037"/>
        <v>0</v>
      </c>
      <c r="AX1801" s="144">
        <f t="shared" si="1038"/>
        <v>0</v>
      </c>
      <c r="AY1801" s="141">
        <f t="shared" si="1055"/>
        <v>0</v>
      </c>
      <c r="AZ1801" s="141">
        <f t="shared" si="1056"/>
        <v>0</v>
      </c>
      <c r="BA1801" s="141">
        <f t="shared" si="1057"/>
        <v>0</v>
      </c>
      <c r="BB1801" s="141">
        <f t="shared" si="1058"/>
        <v>0</v>
      </c>
      <c r="BC1801" s="141">
        <f t="shared" si="1059"/>
        <v>0</v>
      </c>
      <c r="BD1801" s="141">
        <f t="shared" si="1060"/>
        <v>0</v>
      </c>
      <c r="BE1801" s="141">
        <f t="shared" si="1061"/>
        <v>0</v>
      </c>
      <c r="BF1801" s="141">
        <f t="shared" si="1062"/>
        <v>0</v>
      </c>
      <c r="BG1801" s="105"/>
    </row>
    <row r="1802" spans="13:59" x14ac:dyDescent="0.25">
      <c r="M1802" s="100"/>
      <c r="N1802" s="120"/>
      <c r="O1802" s="121"/>
      <c r="P1802" s="120"/>
      <c r="Q1802" s="120"/>
      <c r="R1802" s="120"/>
      <c r="S1802" s="120"/>
      <c r="U1802" s="140">
        <f t="shared" si="1027"/>
        <v>0</v>
      </c>
      <c r="V1802" s="140">
        <f t="shared" si="1028"/>
        <v>0</v>
      </c>
      <c r="W1802" s="140">
        <f t="shared" si="1029"/>
        <v>0</v>
      </c>
      <c r="X1802" s="140">
        <f t="shared" si="1030"/>
        <v>0</v>
      </c>
      <c r="Y1802" s="141">
        <f t="shared" si="1039"/>
        <v>0</v>
      </c>
      <c r="Z1802" s="141">
        <f t="shared" si="1040"/>
        <v>0</v>
      </c>
      <c r="AA1802" s="141">
        <f t="shared" si="1041"/>
        <v>0</v>
      </c>
      <c r="AB1802" s="141">
        <f t="shared" si="1042"/>
        <v>0</v>
      </c>
      <c r="AC1802" s="141">
        <f t="shared" si="1043"/>
        <v>0</v>
      </c>
      <c r="AD1802" s="141">
        <f t="shared" si="1044"/>
        <v>0</v>
      </c>
      <c r="AE1802" s="141">
        <f t="shared" si="1045"/>
        <v>0</v>
      </c>
      <c r="AF1802" s="141">
        <f t="shared" si="1046"/>
        <v>0</v>
      </c>
      <c r="AG1802" s="142"/>
      <c r="AH1802" s="143">
        <f t="shared" si="1031"/>
        <v>0</v>
      </c>
      <c r="AI1802" s="143">
        <f t="shared" si="1032"/>
        <v>0</v>
      </c>
      <c r="AJ1802" s="143">
        <f t="shared" si="1033"/>
        <v>0</v>
      </c>
      <c r="AK1802" s="143">
        <f t="shared" si="1034"/>
        <v>0</v>
      </c>
      <c r="AL1802" s="141">
        <f t="shared" si="1047"/>
        <v>0</v>
      </c>
      <c r="AM1802" s="141">
        <f t="shared" si="1048"/>
        <v>0</v>
      </c>
      <c r="AN1802" s="141">
        <f t="shared" si="1049"/>
        <v>0</v>
      </c>
      <c r="AO1802" s="141">
        <f t="shared" si="1050"/>
        <v>0</v>
      </c>
      <c r="AP1802" s="141">
        <f t="shared" si="1051"/>
        <v>0</v>
      </c>
      <c r="AQ1802" s="141">
        <f t="shared" si="1052"/>
        <v>0</v>
      </c>
      <c r="AR1802" s="141">
        <f t="shared" si="1053"/>
        <v>0</v>
      </c>
      <c r="AS1802" s="141">
        <f t="shared" si="1054"/>
        <v>0</v>
      </c>
      <c r="AT1802" s="142"/>
      <c r="AU1802" s="144">
        <f t="shared" si="1035"/>
        <v>0</v>
      </c>
      <c r="AV1802" s="144">
        <f t="shared" si="1036"/>
        <v>0</v>
      </c>
      <c r="AW1802" s="144">
        <f t="shared" si="1037"/>
        <v>0</v>
      </c>
      <c r="AX1802" s="144">
        <f t="shared" si="1038"/>
        <v>0</v>
      </c>
      <c r="AY1802" s="141">
        <f t="shared" si="1055"/>
        <v>0</v>
      </c>
      <c r="AZ1802" s="141">
        <f t="shared" si="1056"/>
        <v>0</v>
      </c>
      <c r="BA1802" s="141">
        <f t="shared" si="1057"/>
        <v>0</v>
      </c>
      <c r="BB1802" s="141">
        <f t="shared" si="1058"/>
        <v>0</v>
      </c>
      <c r="BC1802" s="141">
        <f t="shared" si="1059"/>
        <v>0</v>
      </c>
      <c r="BD1802" s="141">
        <f t="shared" si="1060"/>
        <v>0</v>
      </c>
      <c r="BE1802" s="141">
        <f t="shared" si="1061"/>
        <v>0</v>
      </c>
      <c r="BF1802" s="141">
        <f t="shared" si="1062"/>
        <v>0</v>
      </c>
      <c r="BG1802" s="105"/>
    </row>
    <row r="1803" spans="13:59" x14ac:dyDescent="0.25">
      <c r="M1803" s="100"/>
      <c r="N1803" s="120"/>
      <c r="O1803" s="121"/>
      <c r="P1803" s="120"/>
      <c r="Q1803" s="120"/>
      <c r="R1803" s="120"/>
      <c r="S1803" s="120"/>
      <c r="U1803" s="140">
        <f t="shared" si="1027"/>
        <v>0</v>
      </c>
      <c r="V1803" s="140">
        <f t="shared" si="1028"/>
        <v>0</v>
      </c>
      <c r="W1803" s="140">
        <f t="shared" si="1029"/>
        <v>0</v>
      </c>
      <c r="X1803" s="140">
        <f t="shared" si="1030"/>
        <v>0</v>
      </c>
      <c r="Y1803" s="141">
        <f t="shared" si="1039"/>
        <v>0</v>
      </c>
      <c r="Z1803" s="141">
        <f t="shared" si="1040"/>
        <v>0</v>
      </c>
      <c r="AA1803" s="141">
        <f t="shared" si="1041"/>
        <v>0</v>
      </c>
      <c r="AB1803" s="141">
        <f t="shared" si="1042"/>
        <v>0</v>
      </c>
      <c r="AC1803" s="141">
        <f t="shared" si="1043"/>
        <v>0</v>
      </c>
      <c r="AD1803" s="141">
        <f t="shared" si="1044"/>
        <v>0</v>
      </c>
      <c r="AE1803" s="141">
        <f t="shared" si="1045"/>
        <v>0</v>
      </c>
      <c r="AF1803" s="141">
        <f t="shared" si="1046"/>
        <v>0</v>
      </c>
      <c r="AG1803" s="142"/>
      <c r="AH1803" s="143">
        <f t="shared" si="1031"/>
        <v>0</v>
      </c>
      <c r="AI1803" s="143">
        <f t="shared" si="1032"/>
        <v>0</v>
      </c>
      <c r="AJ1803" s="143">
        <f t="shared" si="1033"/>
        <v>0</v>
      </c>
      <c r="AK1803" s="143">
        <f t="shared" si="1034"/>
        <v>0</v>
      </c>
      <c r="AL1803" s="141">
        <f t="shared" si="1047"/>
        <v>0</v>
      </c>
      <c r="AM1803" s="141">
        <f t="shared" si="1048"/>
        <v>0</v>
      </c>
      <c r="AN1803" s="141">
        <f t="shared" si="1049"/>
        <v>0</v>
      </c>
      <c r="AO1803" s="141">
        <f t="shared" si="1050"/>
        <v>0</v>
      </c>
      <c r="AP1803" s="141">
        <f t="shared" si="1051"/>
        <v>0</v>
      </c>
      <c r="AQ1803" s="141">
        <f t="shared" si="1052"/>
        <v>0</v>
      </c>
      <c r="AR1803" s="141">
        <f t="shared" si="1053"/>
        <v>0</v>
      </c>
      <c r="AS1803" s="141">
        <f t="shared" si="1054"/>
        <v>0</v>
      </c>
      <c r="AT1803" s="142"/>
      <c r="AU1803" s="144">
        <f t="shared" si="1035"/>
        <v>0</v>
      </c>
      <c r="AV1803" s="144">
        <f t="shared" si="1036"/>
        <v>0</v>
      </c>
      <c r="AW1803" s="144">
        <f t="shared" si="1037"/>
        <v>0</v>
      </c>
      <c r="AX1803" s="144">
        <f t="shared" si="1038"/>
        <v>0</v>
      </c>
      <c r="AY1803" s="141">
        <f t="shared" si="1055"/>
        <v>0</v>
      </c>
      <c r="AZ1803" s="141">
        <f t="shared" si="1056"/>
        <v>0</v>
      </c>
      <c r="BA1803" s="141">
        <f t="shared" si="1057"/>
        <v>0</v>
      </c>
      <c r="BB1803" s="141">
        <f t="shared" si="1058"/>
        <v>0</v>
      </c>
      <c r="BC1803" s="141">
        <f t="shared" si="1059"/>
        <v>0</v>
      </c>
      <c r="BD1803" s="141">
        <f t="shared" si="1060"/>
        <v>0</v>
      </c>
      <c r="BE1803" s="141">
        <f t="shared" si="1061"/>
        <v>0</v>
      </c>
      <c r="BF1803" s="141">
        <f t="shared" si="1062"/>
        <v>0</v>
      </c>
      <c r="BG1803" s="105"/>
    </row>
    <row r="1804" spans="13:59" x14ac:dyDescent="0.25">
      <c r="M1804" s="100"/>
      <c r="N1804" s="120"/>
      <c r="O1804" s="121"/>
      <c r="P1804" s="120"/>
      <c r="Q1804" s="120"/>
      <c r="R1804" s="120"/>
      <c r="S1804" s="120"/>
      <c r="U1804" s="140">
        <f t="shared" si="1027"/>
        <v>0</v>
      </c>
      <c r="V1804" s="140">
        <f t="shared" si="1028"/>
        <v>0</v>
      </c>
      <c r="W1804" s="140">
        <f t="shared" si="1029"/>
        <v>0</v>
      </c>
      <c r="X1804" s="140">
        <f t="shared" si="1030"/>
        <v>0</v>
      </c>
      <c r="Y1804" s="141">
        <f t="shared" si="1039"/>
        <v>0</v>
      </c>
      <c r="Z1804" s="141">
        <f t="shared" si="1040"/>
        <v>0</v>
      </c>
      <c r="AA1804" s="141">
        <f t="shared" si="1041"/>
        <v>0</v>
      </c>
      <c r="AB1804" s="141">
        <f t="shared" si="1042"/>
        <v>0</v>
      </c>
      <c r="AC1804" s="141">
        <f t="shared" si="1043"/>
        <v>0</v>
      </c>
      <c r="AD1804" s="141">
        <f t="shared" si="1044"/>
        <v>0</v>
      </c>
      <c r="AE1804" s="141">
        <f t="shared" si="1045"/>
        <v>0</v>
      </c>
      <c r="AF1804" s="141">
        <f t="shared" si="1046"/>
        <v>0</v>
      </c>
      <c r="AG1804" s="142"/>
      <c r="AH1804" s="143">
        <f t="shared" si="1031"/>
        <v>0</v>
      </c>
      <c r="AI1804" s="143">
        <f t="shared" si="1032"/>
        <v>0</v>
      </c>
      <c r="AJ1804" s="143">
        <f t="shared" si="1033"/>
        <v>0</v>
      </c>
      <c r="AK1804" s="143">
        <f t="shared" si="1034"/>
        <v>0</v>
      </c>
      <c r="AL1804" s="141">
        <f t="shared" si="1047"/>
        <v>0</v>
      </c>
      <c r="AM1804" s="141">
        <f t="shared" si="1048"/>
        <v>0</v>
      </c>
      <c r="AN1804" s="141">
        <f t="shared" si="1049"/>
        <v>0</v>
      </c>
      <c r="AO1804" s="141">
        <f t="shared" si="1050"/>
        <v>0</v>
      </c>
      <c r="AP1804" s="141">
        <f t="shared" si="1051"/>
        <v>0</v>
      </c>
      <c r="AQ1804" s="141">
        <f t="shared" si="1052"/>
        <v>0</v>
      </c>
      <c r="AR1804" s="141">
        <f t="shared" si="1053"/>
        <v>0</v>
      </c>
      <c r="AS1804" s="141">
        <f t="shared" si="1054"/>
        <v>0</v>
      </c>
      <c r="AT1804" s="142"/>
      <c r="AU1804" s="144">
        <f t="shared" si="1035"/>
        <v>0</v>
      </c>
      <c r="AV1804" s="144">
        <f t="shared" si="1036"/>
        <v>0</v>
      </c>
      <c r="AW1804" s="144">
        <f t="shared" si="1037"/>
        <v>0</v>
      </c>
      <c r="AX1804" s="144">
        <f t="shared" si="1038"/>
        <v>0</v>
      </c>
      <c r="AY1804" s="141">
        <f t="shared" si="1055"/>
        <v>0</v>
      </c>
      <c r="AZ1804" s="141">
        <f t="shared" si="1056"/>
        <v>0</v>
      </c>
      <c r="BA1804" s="141">
        <f t="shared" si="1057"/>
        <v>0</v>
      </c>
      <c r="BB1804" s="141">
        <f t="shared" si="1058"/>
        <v>0</v>
      </c>
      <c r="BC1804" s="141">
        <f t="shared" si="1059"/>
        <v>0</v>
      </c>
      <c r="BD1804" s="141">
        <f t="shared" si="1060"/>
        <v>0</v>
      </c>
      <c r="BE1804" s="141">
        <f t="shared" si="1061"/>
        <v>0</v>
      </c>
      <c r="BF1804" s="141">
        <f t="shared" si="1062"/>
        <v>0</v>
      </c>
      <c r="BG1804" s="105"/>
    </row>
    <row r="1805" spans="13:59" x14ac:dyDescent="0.25">
      <c r="M1805" s="100"/>
      <c r="N1805" s="120"/>
      <c r="O1805" s="121"/>
      <c r="P1805" s="120"/>
      <c r="Q1805" s="120"/>
      <c r="R1805" s="120"/>
      <c r="S1805" s="120"/>
      <c r="U1805" s="140">
        <f t="shared" si="1027"/>
        <v>0</v>
      </c>
      <c r="V1805" s="140">
        <f t="shared" si="1028"/>
        <v>0</v>
      </c>
      <c r="W1805" s="140">
        <f t="shared" si="1029"/>
        <v>0</v>
      </c>
      <c r="X1805" s="140">
        <f t="shared" si="1030"/>
        <v>0</v>
      </c>
      <c r="Y1805" s="141">
        <f t="shared" si="1039"/>
        <v>0</v>
      </c>
      <c r="Z1805" s="141">
        <f t="shared" si="1040"/>
        <v>0</v>
      </c>
      <c r="AA1805" s="141">
        <f t="shared" si="1041"/>
        <v>0</v>
      </c>
      <c r="AB1805" s="141">
        <f t="shared" si="1042"/>
        <v>0</v>
      </c>
      <c r="AC1805" s="141">
        <f t="shared" si="1043"/>
        <v>0</v>
      </c>
      <c r="AD1805" s="141">
        <f t="shared" si="1044"/>
        <v>0</v>
      </c>
      <c r="AE1805" s="141">
        <f t="shared" si="1045"/>
        <v>0</v>
      </c>
      <c r="AF1805" s="141">
        <f t="shared" si="1046"/>
        <v>0</v>
      </c>
      <c r="AG1805" s="142"/>
      <c r="AH1805" s="143">
        <f t="shared" si="1031"/>
        <v>0</v>
      </c>
      <c r="AI1805" s="143">
        <f t="shared" si="1032"/>
        <v>0</v>
      </c>
      <c r="AJ1805" s="143">
        <f t="shared" si="1033"/>
        <v>0</v>
      </c>
      <c r="AK1805" s="143">
        <f t="shared" si="1034"/>
        <v>0</v>
      </c>
      <c r="AL1805" s="141">
        <f t="shared" si="1047"/>
        <v>0</v>
      </c>
      <c r="AM1805" s="141">
        <f t="shared" si="1048"/>
        <v>0</v>
      </c>
      <c r="AN1805" s="141">
        <f t="shared" si="1049"/>
        <v>0</v>
      </c>
      <c r="AO1805" s="141">
        <f t="shared" si="1050"/>
        <v>0</v>
      </c>
      <c r="AP1805" s="141">
        <f t="shared" si="1051"/>
        <v>0</v>
      </c>
      <c r="AQ1805" s="141">
        <f t="shared" si="1052"/>
        <v>0</v>
      </c>
      <c r="AR1805" s="141">
        <f t="shared" si="1053"/>
        <v>0</v>
      </c>
      <c r="AS1805" s="141">
        <f t="shared" si="1054"/>
        <v>0</v>
      </c>
      <c r="AT1805" s="142"/>
      <c r="AU1805" s="144">
        <f t="shared" si="1035"/>
        <v>0</v>
      </c>
      <c r="AV1805" s="144">
        <f t="shared" si="1036"/>
        <v>0</v>
      </c>
      <c r="AW1805" s="144">
        <f t="shared" si="1037"/>
        <v>0</v>
      </c>
      <c r="AX1805" s="144">
        <f t="shared" si="1038"/>
        <v>0</v>
      </c>
      <c r="AY1805" s="141">
        <f t="shared" si="1055"/>
        <v>0</v>
      </c>
      <c r="AZ1805" s="141">
        <f t="shared" si="1056"/>
        <v>0</v>
      </c>
      <c r="BA1805" s="141">
        <f t="shared" si="1057"/>
        <v>0</v>
      </c>
      <c r="BB1805" s="141">
        <f t="shared" si="1058"/>
        <v>0</v>
      </c>
      <c r="BC1805" s="141">
        <f t="shared" si="1059"/>
        <v>0</v>
      </c>
      <c r="BD1805" s="141">
        <f t="shared" si="1060"/>
        <v>0</v>
      </c>
      <c r="BE1805" s="141">
        <f t="shared" si="1061"/>
        <v>0</v>
      </c>
      <c r="BF1805" s="141">
        <f t="shared" si="1062"/>
        <v>0</v>
      </c>
      <c r="BG1805" s="105"/>
    </row>
    <row r="1806" spans="13:59" x14ac:dyDescent="0.25">
      <c r="M1806" s="100"/>
      <c r="N1806" s="120"/>
      <c r="O1806" s="121"/>
      <c r="P1806" s="120"/>
      <c r="Q1806" s="120"/>
      <c r="R1806" s="120"/>
      <c r="S1806" s="120"/>
      <c r="U1806" s="140">
        <f t="shared" si="1027"/>
        <v>0</v>
      </c>
      <c r="V1806" s="140">
        <f t="shared" si="1028"/>
        <v>0</v>
      </c>
      <c r="W1806" s="140">
        <f t="shared" si="1029"/>
        <v>0</v>
      </c>
      <c r="X1806" s="140">
        <f t="shared" si="1030"/>
        <v>0</v>
      </c>
      <c r="Y1806" s="141">
        <f t="shared" si="1039"/>
        <v>0</v>
      </c>
      <c r="Z1806" s="141">
        <f t="shared" si="1040"/>
        <v>0</v>
      </c>
      <c r="AA1806" s="141">
        <f t="shared" si="1041"/>
        <v>0</v>
      </c>
      <c r="AB1806" s="141">
        <f t="shared" si="1042"/>
        <v>0</v>
      </c>
      <c r="AC1806" s="141">
        <f t="shared" si="1043"/>
        <v>0</v>
      </c>
      <c r="AD1806" s="141">
        <f t="shared" si="1044"/>
        <v>0</v>
      </c>
      <c r="AE1806" s="141">
        <f t="shared" si="1045"/>
        <v>0</v>
      </c>
      <c r="AF1806" s="141">
        <f t="shared" si="1046"/>
        <v>0</v>
      </c>
      <c r="AG1806" s="142"/>
      <c r="AH1806" s="143">
        <f t="shared" si="1031"/>
        <v>0</v>
      </c>
      <c r="AI1806" s="143">
        <f t="shared" si="1032"/>
        <v>0</v>
      </c>
      <c r="AJ1806" s="143">
        <f t="shared" si="1033"/>
        <v>0</v>
      </c>
      <c r="AK1806" s="143">
        <f t="shared" si="1034"/>
        <v>0</v>
      </c>
      <c r="AL1806" s="141">
        <f t="shared" si="1047"/>
        <v>0</v>
      </c>
      <c r="AM1806" s="141">
        <f t="shared" si="1048"/>
        <v>0</v>
      </c>
      <c r="AN1806" s="141">
        <f t="shared" si="1049"/>
        <v>0</v>
      </c>
      <c r="AO1806" s="141">
        <f t="shared" si="1050"/>
        <v>0</v>
      </c>
      <c r="AP1806" s="141">
        <f t="shared" si="1051"/>
        <v>0</v>
      </c>
      <c r="AQ1806" s="141">
        <f t="shared" si="1052"/>
        <v>0</v>
      </c>
      <c r="AR1806" s="141">
        <f t="shared" si="1053"/>
        <v>0</v>
      </c>
      <c r="AS1806" s="141">
        <f t="shared" si="1054"/>
        <v>0</v>
      </c>
      <c r="AT1806" s="142"/>
      <c r="AU1806" s="144">
        <f t="shared" si="1035"/>
        <v>0</v>
      </c>
      <c r="AV1806" s="144">
        <f t="shared" si="1036"/>
        <v>0</v>
      </c>
      <c r="AW1806" s="144">
        <f t="shared" si="1037"/>
        <v>0</v>
      </c>
      <c r="AX1806" s="144">
        <f t="shared" si="1038"/>
        <v>0</v>
      </c>
      <c r="AY1806" s="141">
        <f t="shared" si="1055"/>
        <v>0</v>
      </c>
      <c r="AZ1806" s="141">
        <f t="shared" si="1056"/>
        <v>0</v>
      </c>
      <c r="BA1806" s="141">
        <f t="shared" si="1057"/>
        <v>0</v>
      </c>
      <c r="BB1806" s="141">
        <f t="shared" si="1058"/>
        <v>0</v>
      </c>
      <c r="BC1806" s="141">
        <f t="shared" si="1059"/>
        <v>0</v>
      </c>
      <c r="BD1806" s="141">
        <f t="shared" si="1060"/>
        <v>0</v>
      </c>
      <c r="BE1806" s="141">
        <f t="shared" si="1061"/>
        <v>0</v>
      </c>
      <c r="BF1806" s="141">
        <f t="shared" si="1062"/>
        <v>0</v>
      </c>
      <c r="BG1806" s="105"/>
    </row>
    <row r="1807" spans="13:59" x14ac:dyDescent="0.25">
      <c r="M1807" s="100"/>
      <c r="N1807" s="120"/>
      <c r="O1807" s="121"/>
      <c r="P1807" s="120"/>
      <c r="Q1807" s="120"/>
      <c r="R1807" s="120"/>
      <c r="S1807" s="120"/>
      <c r="U1807" s="140">
        <f t="shared" si="1027"/>
        <v>0</v>
      </c>
      <c r="V1807" s="140">
        <f t="shared" si="1028"/>
        <v>0</v>
      </c>
      <c r="W1807" s="140">
        <f t="shared" si="1029"/>
        <v>0</v>
      </c>
      <c r="X1807" s="140">
        <f t="shared" si="1030"/>
        <v>0</v>
      </c>
      <c r="Y1807" s="141">
        <f t="shared" si="1039"/>
        <v>0</v>
      </c>
      <c r="Z1807" s="141">
        <f t="shared" si="1040"/>
        <v>0</v>
      </c>
      <c r="AA1807" s="141">
        <f t="shared" si="1041"/>
        <v>0</v>
      </c>
      <c r="AB1807" s="141">
        <f t="shared" si="1042"/>
        <v>0</v>
      </c>
      <c r="AC1807" s="141">
        <f t="shared" si="1043"/>
        <v>0</v>
      </c>
      <c r="AD1807" s="141">
        <f t="shared" si="1044"/>
        <v>0</v>
      </c>
      <c r="AE1807" s="141">
        <f t="shared" si="1045"/>
        <v>0</v>
      </c>
      <c r="AF1807" s="141">
        <f t="shared" si="1046"/>
        <v>0</v>
      </c>
      <c r="AG1807" s="142"/>
      <c r="AH1807" s="143">
        <f t="shared" si="1031"/>
        <v>0</v>
      </c>
      <c r="AI1807" s="143">
        <f t="shared" si="1032"/>
        <v>0</v>
      </c>
      <c r="AJ1807" s="143">
        <f t="shared" si="1033"/>
        <v>0</v>
      </c>
      <c r="AK1807" s="143">
        <f t="shared" si="1034"/>
        <v>0</v>
      </c>
      <c r="AL1807" s="141">
        <f t="shared" si="1047"/>
        <v>0</v>
      </c>
      <c r="AM1807" s="141">
        <f t="shared" si="1048"/>
        <v>0</v>
      </c>
      <c r="AN1807" s="141">
        <f t="shared" si="1049"/>
        <v>0</v>
      </c>
      <c r="AO1807" s="141">
        <f t="shared" si="1050"/>
        <v>0</v>
      </c>
      <c r="AP1807" s="141">
        <f t="shared" si="1051"/>
        <v>0</v>
      </c>
      <c r="AQ1807" s="141">
        <f t="shared" si="1052"/>
        <v>0</v>
      </c>
      <c r="AR1807" s="141">
        <f t="shared" si="1053"/>
        <v>0</v>
      </c>
      <c r="AS1807" s="141">
        <f t="shared" si="1054"/>
        <v>0</v>
      </c>
      <c r="AT1807" s="142"/>
      <c r="AU1807" s="144">
        <f t="shared" si="1035"/>
        <v>0</v>
      </c>
      <c r="AV1807" s="144">
        <f t="shared" si="1036"/>
        <v>0</v>
      </c>
      <c r="AW1807" s="144">
        <f t="shared" si="1037"/>
        <v>0</v>
      </c>
      <c r="AX1807" s="144">
        <f t="shared" si="1038"/>
        <v>0</v>
      </c>
      <c r="AY1807" s="141">
        <f t="shared" si="1055"/>
        <v>0</v>
      </c>
      <c r="AZ1807" s="141">
        <f t="shared" si="1056"/>
        <v>0</v>
      </c>
      <c r="BA1807" s="141">
        <f t="shared" si="1057"/>
        <v>0</v>
      </c>
      <c r="BB1807" s="141">
        <f t="shared" si="1058"/>
        <v>0</v>
      </c>
      <c r="BC1807" s="141">
        <f t="shared" si="1059"/>
        <v>0</v>
      </c>
      <c r="BD1807" s="141">
        <f t="shared" si="1060"/>
        <v>0</v>
      </c>
      <c r="BE1807" s="141">
        <f t="shared" si="1061"/>
        <v>0</v>
      </c>
      <c r="BF1807" s="141">
        <f t="shared" si="1062"/>
        <v>0</v>
      </c>
      <c r="BG1807" s="105"/>
    </row>
    <row r="1808" spans="13:59" x14ac:dyDescent="0.25">
      <c r="M1808" s="100"/>
      <c r="N1808" s="120"/>
      <c r="O1808" s="121"/>
      <c r="P1808" s="120"/>
      <c r="Q1808" s="120"/>
      <c r="R1808" s="120"/>
      <c r="S1808" s="120"/>
      <c r="U1808" s="140">
        <f t="shared" si="1027"/>
        <v>0</v>
      </c>
      <c r="V1808" s="140">
        <f t="shared" si="1028"/>
        <v>0</v>
      </c>
      <c r="W1808" s="140">
        <f t="shared" si="1029"/>
        <v>0</v>
      </c>
      <c r="X1808" s="140">
        <f t="shared" si="1030"/>
        <v>0</v>
      </c>
      <c r="Y1808" s="141">
        <f t="shared" si="1039"/>
        <v>0</v>
      </c>
      <c r="Z1808" s="141">
        <f t="shared" si="1040"/>
        <v>0</v>
      </c>
      <c r="AA1808" s="141">
        <f t="shared" si="1041"/>
        <v>0</v>
      </c>
      <c r="AB1808" s="141">
        <f t="shared" si="1042"/>
        <v>0</v>
      </c>
      <c r="AC1808" s="141">
        <f t="shared" si="1043"/>
        <v>0</v>
      </c>
      <c r="AD1808" s="141">
        <f t="shared" si="1044"/>
        <v>0</v>
      </c>
      <c r="AE1808" s="141">
        <f t="shared" si="1045"/>
        <v>0</v>
      </c>
      <c r="AF1808" s="141">
        <f t="shared" si="1046"/>
        <v>0</v>
      </c>
      <c r="AG1808" s="142"/>
      <c r="AH1808" s="143">
        <f t="shared" si="1031"/>
        <v>0</v>
      </c>
      <c r="AI1808" s="143">
        <f t="shared" si="1032"/>
        <v>0</v>
      </c>
      <c r="AJ1808" s="143">
        <f t="shared" si="1033"/>
        <v>0</v>
      </c>
      <c r="AK1808" s="143">
        <f t="shared" si="1034"/>
        <v>0</v>
      </c>
      <c r="AL1808" s="141">
        <f t="shared" si="1047"/>
        <v>0</v>
      </c>
      <c r="AM1808" s="141">
        <f t="shared" si="1048"/>
        <v>0</v>
      </c>
      <c r="AN1808" s="141">
        <f t="shared" si="1049"/>
        <v>0</v>
      </c>
      <c r="AO1808" s="141">
        <f t="shared" si="1050"/>
        <v>0</v>
      </c>
      <c r="AP1808" s="141">
        <f t="shared" si="1051"/>
        <v>0</v>
      </c>
      <c r="AQ1808" s="141">
        <f t="shared" si="1052"/>
        <v>0</v>
      </c>
      <c r="AR1808" s="141">
        <f t="shared" si="1053"/>
        <v>0</v>
      </c>
      <c r="AS1808" s="141">
        <f t="shared" si="1054"/>
        <v>0</v>
      </c>
      <c r="AT1808" s="142"/>
      <c r="AU1808" s="144">
        <f t="shared" si="1035"/>
        <v>0</v>
      </c>
      <c r="AV1808" s="144">
        <f t="shared" si="1036"/>
        <v>0</v>
      </c>
      <c r="AW1808" s="144">
        <f t="shared" si="1037"/>
        <v>0</v>
      </c>
      <c r="AX1808" s="144">
        <f t="shared" si="1038"/>
        <v>0</v>
      </c>
      <c r="AY1808" s="141">
        <f t="shared" si="1055"/>
        <v>0</v>
      </c>
      <c r="AZ1808" s="141">
        <f t="shared" si="1056"/>
        <v>0</v>
      </c>
      <c r="BA1808" s="141">
        <f t="shared" si="1057"/>
        <v>0</v>
      </c>
      <c r="BB1808" s="141">
        <f t="shared" si="1058"/>
        <v>0</v>
      </c>
      <c r="BC1808" s="141">
        <f t="shared" si="1059"/>
        <v>0</v>
      </c>
      <c r="BD1808" s="141">
        <f t="shared" si="1060"/>
        <v>0</v>
      </c>
      <c r="BE1808" s="141">
        <f t="shared" si="1061"/>
        <v>0</v>
      </c>
      <c r="BF1808" s="141">
        <f t="shared" si="1062"/>
        <v>0</v>
      </c>
      <c r="BG1808" s="105"/>
    </row>
    <row r="1809" spans="13:59" x14ac:dyDescent="0.25">
      <c r="M1809" s="100"/>
      <c r="N1809" s="120"/>
      <c r="O1809" s="121"/>
      <c r="P1809" s="120"/>
      <c r="Q1809" s="120"/>
      <c r="R1809" s="120"/>
      <c r="S1809" s="120"/>
      <c r="U1809" s="140">
        <f t="shared" si="1027"/>
        <v>0</v>
      </c>
      <c r="V1809" s="140">
        <f t="shared" si="1028"/>
        <v>0</v>
      </c>
      <c r="W1809" s="140">
        <f t="shared" si="1029"/>
        <v>0</v>
      </c>
      <c r="X1809" s="140">
        <f t="shared" si="1030"/>
        <v>0</v>
      </c>
      <c r="Y1809" s="141">
        <f t="shared" si="1039"/>
        <v>0</v>
      </c>
      <c r="Z1809" s="141">
        <f t="shared" si="1040"/>
        <v>0</v>
      </c>
      <c r="AA1809" s="141">
        <f t="shared" si="1041"/>
        <v>0</v>
      </c>
      <c r="AB1809" s="141">
        <f t="shared" si="1042"/>
        <v>0</v>
      </c>
      <c r="AC1809" s="141">
        <f t="shared" si="1043"/>
        <v>0</v>
      </c>
      <c r="AD1809" s="141">
        <f t="shared" si="1044"/>
        <v>0</v>
      </c>
      <c r="AE1809" s="141">
        <f t="shared" si="1045"/>
        <v>0</v>
      </c>
      <c r="AF1809" s="141">
        <f t="shared" si="1046"/>
        <v>0</v>
      </c>
      <c r="AG1809" s="142"/>
      <c r="AH1809" s="143">
        <f t="shared" si="1031"/>
        <v>0</v>
      </c>
      <c r="AI1809" s="143">
        <f t="shared" si="1032"/>
        <v>0</v>
      </c>
      <c r="AJ1809" s="143">
        <f t="shared" si="1033"/>
        <v>0</v>
      </c>
      <c r="AK1809" s="143">
        <f t="shared" si="1034"/>
        <v>0</v>
      </c>
      <c r="AL1809" s="141">
        <f t="shared" si="1047"/>
        <v>0</v>
      </c>
      <c r="AM1809" s="141">
        <f t="shared" si="1048"/>
        <v>0</v>
      </c>
      <c r="AN1809" s="141">
        <f t="shared" si="1049"/>
        <v>0</v>
      </c>
      <c r="AO1809" s="141">
        <f t="shared" si="1050"/>
        <v>0</v>
      </c>
      <c r="AP1809" s="141">
        <f t="shared" si="1051"/>
        <v>0</v>
      </c>
      <c r="AQ1809" s="141">
        <f t="shared" si="1052"/>
        <v>0</v>
      </c>
      <c r="AR1809" s="141">
        <f t="shared" si="1053"/>
        <v>0</v>
      </c>
      <c r="AS1809" s="141">
        <f t="shared" si="1054"/>
        <v>0</v>
      </c>
      <c r="AT1809" s="142"/>
      <c r="AU1809" s="144">
        <f t="shared" si="1035"/>
        <v>0</v>
      </c>
      <c r="AV1809" s="144">
        <f t="shared" si="1036"/>
        <v>0</v>
      </c>
      <c r="AW1809" s="144">
        <f t="shared" si="1037"/>
        <v>0</v>
      </c>
      <c r="AX1809" s="144">
        <f t="shared" si="1038"/>
        <v>0</v>
      </c>
      <c r="AY1809" s="141">
        <f t="shared" si="1055"/>
        <v>0</v>
      </c>
      <c r="AZ1809" s="141">
        <f t="shared" si="1056"/>
        <v>0</v>
      </c>
      <c r="BA1809" s="141">
        <f t="shared" si="1057"/>
        <v>0</v>
      </c>
      <c r="BB1809" s="141">
        <f t="shared" si="1058"/>
        <v>0</v>
      </c>
      <c r="BC1809" s="141">
        <f t="shared" si="1059"/>
        <v>0</v>
      </c>
      <c r="BD1809" s="141">
        <f t="shared" si="1060"/>
        <v>0</v>
      </c>
      <c r="BE1809" s="141">
        <f t="shared" si="1061"/>
        <v>0</v>
      </c>
      <c r="BF1809" s="141">
        <f t="shared" si="1062"/>
        <v>0</v>
      </c>
      <c r="BG1809" s="105"/>
    </row>
    <row r="1810" spans="13:59" x14ac:dyDescent="0.25">
      <c r="M1810" s="100"/>
      <c r="N1810" s="120"/>
      <c r="O1810" s="121"/>
      <c r="P1810" s="120"/>
      <c r="Q1810" s="120"/>
      <c r="R1810" s="120"/>
      <c r="S1810" s="120"/>
      <c r="U1810" s="140">
        <f t="shared" si="1027"/>
        <v>0</v>
      </c>
      <c r="V1810" s="140">
        <f t="shared" si="1028"/>
        <v>0</v>
      </c>
      <c r="W1810" s="140">
        <f t="shared" si="1029"/>
        <v>0</v>
      </c>
      <c r="X1810" s="140">
        <f t="shared" si="1030"/>
        <v>0</v>
      </c>
      <c r="Y1810" s="141">
        <f t="shared" si="1039"/>
        <v>0</v>
      </c>
      <c r="Z1810" s="141">
        <f t="shared" si="1040"/>
        <v>0</v>
      </c>
      <c r="AA1810" s="141">
        <f t="shared" si="1041"/>
        <v>0</v>
      </c>
      <c r="AB1810" s="141">
        <f t="shared" si="1042"/>
        <v>0</v>
      </c>
      <c r="AC1810" s="141">
        <f t="shared" si="1043"/>
        <v>0</v>
      </c>
      <c r="AD1810" s="141">
        <f t="shared" si="1044"/>
        <v>0</v>
      </c>
      <c r="AE1810" s="141">
        <f t="shared" si="1045"/>
        <v>0</v>
      </c>
      <c r="AF1810" s="141">
        <f t="shared" si="1046"/>
        <v>0</v>
      </c>
      <c r="AG1810" s="142"/>
      <c r="AH1810" s="143">
        <f t="shared" si="1031"/>
        <v>0</v>
      </c>
      <c r="AI1810" s="143">
        <f t="shared" si="1032"/>
        <v>0</v>
      </c>
      <c r="AJ1810" s="143">
        <f t="shared" si="1033"/>
        <v>0</v>
      </c>
      <c r="AK1810" s="143">
        <f t="shared" si="1034"/>
        <v>0</v>
      </c>
      <c r="AL1810" s="141">
        <f t="shared" si="1047"/>
        <v>0</v>
      </c>
      <c r="AM1810" s="141">
        <f t="shared" si="1048"/>
        <v>0</v>
      </c>
      <c r="AN1810" s="141">
        <f t="shared" si="1049"/>
        <v>0</v>
      </c>
      <c r="AO1810" s="141">
        <f t="shared" si="1050"/>
        <v>0</v>
      </c>
      <c r="AP1810" s="141">
        <f t="shared" si="1051"/>
        <v>0</v>
      </c>
      <c r="AQ1810" s="141">
        <f t="shared" si="1052"/>
        <v>0</v>
      </c>
      <c r="AR1810" s="141">
        <f t="shared" si="1053"/>
        <v>0</v>
      </c>
      <c r="AS1810" s="141">
        <f t="shared" si="1054"/>
        <v>0</v>
      </c>
      <c r="AT1810" s="142"/>
      <c r="AU1810" s="144">
        <f t="shared" si="1035"/>
        <v>0</v>
      </c>
      <c r="AV1810" s="144">
        <f t="shared" si="1036"/>
        <v>0</v>
      </c>
      <c r="AW1810" s="144">
        <f t="shared" si="1037"/>
        <v>0</v>
      </c>
      <c r="AX1810" s="144">
        <f t="shared" si="1038"/>
        <v>0</v>
      </c>
      <c r="AY1810" s="141">
        <f t="shared" si="1055"/>
        <v>0</v>
      </c>
      <c r="AZ1810" s="141">
        <f t="shared" si="1056"/>
        <v>0</v>
      </c>
      <c r="BA1810" s="141">
        <f t="shared" si="1057"/>
        <v>0</v>
      </c>
      <c r="BB1810" s="141">
        <f t="shared" si="1058"/>
        <v>0</v>
      </c>
      <c r="BC1810" s="141">
        <f t="shared" si="1059"/>
        <v>0</v>
      </c>
      <c r="BD1810" s="141">
        <f t="shared" si="1060"/>
        <v>0</v>
      </c>
      <c r="BE1810" s="141">
        <f t="shared" si="1061"/>
        <v>0</v>
      </c>
      <c r="BF1810" s="141">
        <f t="shared" si="1062"/>
        <v>0</v>
      </c>
      <c r="BG1810" s="105"/>
    </row>
    <row r="1811" spans="13:59" x14ac:dyDescent="0.25">
      <c r="M1811" s="100"/>
      <c r="N1811" s="120"/>
      <c r="O1811" s="121"/>
      <c r="P1811" s="120"/>
      <c r="Q1811" s="120"/>
      <c r="R1811" s="120"/>
      <c r="S1811" s="120"/>
      <c r="U1811" s="140">
        <f t="shared" si="1027"/>
        <v>0</v>
      </c>
      <c r="V1811" s="140">
        <f t="shared" si="1028"/>
        <v>0</v>
      </c>
      <c r="W1811" s="140">
        <f t="shared" si="1029"/>
        <v>0</v>
      </c>
      <c r="X1811" s="140">
        <f t="shared" si="1030"/>
        <v>0</v>
      </c>
      <c r="Y1811" s="141">
        <f t="shared" si="1039"/>
        <v>0</v>
      </c>
      <c r="Z1811" s="141">
        <f t="shared" si="1040"/>
        <v>0</v>
      </c>
      <c r="AA1811" s="141">
        <f t="shared" si="1041"/>
        <v>0</v>
      </c>
      <c r="AB1811" s="141">
        <f t="shared" si="1042"/>
        <v>0</v>
      </c>
      <c r="AC1811" s="141">
        <f t="shared" si="1043"/>
        <v>0</v>
      </c>
      <c r="AD1811" s="141">
        <f t="shared" si="1044"/>
        <v>0</v>
      </c>
      <c r="AE1811" s="141">
        <f t="shared" si="1045"/>
        <v>0</v>
      </c>
      <c r="AF1811" s="141">
        <f t="shared" si="1046"/>
        <v>0</v>
      </c>
      <c r="AG1811" s="142"/>
      <c r="AH1811" s="143">
        <f t="shared" si="1031"/>
        <v>0</v>
      </c>
      <c r="AI1811" s="143">
        <f t="shared" si="1032"/>
        <v>0</v>
      </c>
      <c r="AJ1811" s="143">
        <f t="shared" si="1033"/>
        <v>0</v>
      </c>
      <c r="AK1811" s="143">
        <f t="shared" si="1034"/>
        <v>0</v>
      </c>
      <c r="AL1811" s="141">
        <f t="shared" si="1047"/>
        <v>0</v>
      </c>
      <c r="AM1811" s="141">
        <f t="shared" si="1048"/>
        <v>0</v>
      </c>
      <c r="AN1811" s="141">
        <f t="shared" si="1049"/>
        <v>0</v>
      </c>
      <c r="AO1811" s="141">
        <f t="shared" si="1050"/>
        <v>0</v>
      </c>
      <c r="AP1811" s="141">
        <f t="shared" si="1051"/>
        <v>0</v>
      </c>
      <c r="AQ1811" s="141">
        <f t="shared" si="1052"/>
        <v>0</v>
      </c>
      <c r="AR1811" s="141">
        <f t="shared" si="1053"/>
        <v>0</v>
      </c>
      <c r="AS1811" s="141">
        <f t="shared" si="1054"/>
        <v>0</v>
      </c>
      <c r="AT1811" s="142"/>
      <c r="AU1811" s="144">
        <f t="shared" si="1035"/>
        <v>0</v>
      </c>
      <c r="AV1811" s="144">
        <f t="shared" si="1036"/>
        <v>0</v>
      </c>
      <c r="AW1811" s="144">
        <f t="shared" si="1037"/>
        <v>0</v>
      </c>
      <c r="AX1811" s="144">
        <f t="shared" si="1038"/>
        <v>0</v>
      </c>
      <c r="AY1811" s="141">
        <f t="shared" si="1055"/>
        <v>0</v>
      </c>
      <c r="AZ1811" s="141">
        <f t="shared" si="1056"/>
        <v>0</v>
      </c>
      <c r="BA1811" s="141">
        <f t="shared" si="1057"/>
        <v>0</v>
      </c>
      <c r="BB1811" s="141">
        <f t="shared" si="1058"/>
        <v>0</v>
      </c>
      <c r="BC1811" s="141">
        <f t="shared" si="1059"/>
        <v>0</v>
      </c>
      <c r="BD1811" s="141">
        <f t="shared" si="1060"/>
        <v>0</v>
      </c>
      <c r="BE1811" s="141">
        <f t="shared" si="1061"/>
        <v>0</v>
      </c>
      <c r="BF1811" s="141">
        <f t="shared" si="1062"/>
        <v>0</v>
      </c>
      <c r="BG1811" s="105"/>
    </row>
    <row r="1812" spans="13:59" x14ac:dyDescent="0.25">
      <c r="M1812" s="100"/>
      <c r="N1812" s="120"/>
      <c r="O1812" s="121"/>
      <c r="P1812" s="120"/>
      <c r="Q1812" s="120"/>
      <c r="R1812" s="120"/>
      <c r="S1812" s="120"/>
      <c r="U1812" s="140">
        <f t="shared" si="1027"/>
        <v>0</v>
      </c>
      <c r="V1812" s="140">
        <f t="shared" si="1028"/>
        <v>0</v>
      </c>
      <c r="W1812" s="140">
        <f t="shared" si="1029"/>
        <v>0</v>
      </c>
      <c r="X1812" s="140">
        <f t="shared" si="1030"/>
        <v>0</v>
      </c>
      <c r="Y1812" s="141">
        <f t="shared" si="1039"/>
        <v>0</v>
      </c>
      <c r="Z1812" s="141">
        <f t="shared" si="1040"/>
        <v>0</v>
      </c>
      <c r="AA1812" s="141">
        <f t="shared" si="1041"/>
        <v>0</v>
      </c>
      <c r="AB1812" s="141">
        <f t="shared" si="1042"/>
        <v>0</v>
      </c>
      <c r="AC1812" s="141">
        <f t="shared" si="1043"/>
        <v>0</v>
      </c>
      <c r="AD1812" s="141">
        <f t="shared" si="1044"/>
        <v>0</v>
      </c>
      <c r="AE1812" s="141">
        <f t="shared" si="1045"/>
        <v>0</v>
      </c>
      <c r="AF1812" s="141">
        <f t="shared" si="1046"/>
        <v>0</v>
      </c>
      <c r="AG1812" s="142"/>
      <c r="AH1812" s="143">
        <f t="shared" si="1031"/>
        <v>0</v>
      </c>
      <c r="AI1812" s="143">
        <f t="shared" si="1032"/>
        <v>0</v>
      </c>
      <c r="AJ1812" s="143">
        <f t="shared" si="1033"/>
        <v>0</v>
      </c>
      <c r="AK1812" s="143">
        <f t="shared" si="1034"/>
        <v>0</v>
      </c>
      <c r="AL1812" s="141">
        <f t="shared" si="1047"/>
        <v>0</v>
      </c>
      <c r="AM1812" s="141">
        <f t="shared" si="1048"/>
        <v>0</v>
      </c>
      <c r="AN1812" s="141">
        <f t="shared" si="1049"/>
        <v>0</v>
      </c>
      <c r="AO1812" s="141">
        <f t="shared" si="1050"/>
        <v>0</v>
      </c>
      <c r="AP1812" s="141">
        <f t="shared" si="1051"/>
        <v>0</v>
      </c>
      <c r="AQ1812" s="141">
        <f t="shared" si="1052"/>
        <v>0</v>
      </c>
      <c r="AR1812" s="141">
        <f t="shared" si="1053"/>
        <v>0</v>
      </c>
      <c r="AS1812" s="141">
        <f t="shared" si="1054"/>
        <v>0</v>
      </c>
      <c r="AT1812" s="142"/>
      <c r="AU1812" s="144">
        <f t="shared" si="1035"/>
        <v>0</v>
      </c>
      <c r="AV1812" s="144">
        <f t="shared" si="1036"/>
        <v>0</v>
      </c>
      <c r="AW1812" s="144">
        <f t="shared" si="1037"/>
        <v>0</v>
      </c>
      <c r="AX1812" s="144">
        <f t="shared" si="1038"/>
        <v>0</v>
      </c>
      <c r="AY1812" s="141">
        <f t="shared" si="1055"/>
        <v>0</v>
      </c>
      <c r="AZ1812" s="141">
        <f t="shared" si="1056"/>
        <v>0</v>
      </c>
      <c r="BA1812" s="141">
        <f t="shared" si="1057"/>
        <v>0</v>
      </c>
      <c r="BB1812" s="141">
        <f t="shared" si="1058"/>
        <v>0</v>
      </c>
      <c r="BC1812" s="141">
        <f t="shared" si="1059"/>
        <v>0</v>
      </c>
      <c r="BD1812" s="141">
        <f t="shared" si="1060"/>
        <v>0</v>
      </c>
      <c r="BE1812" s="141">
        <f t="shared" si="1061"/>
        <v>0</v>
      </c>
      <c r="BF1812" s="141">
        <f t="shared" si="1062"/>
        <v>0</v>
      </c>
      <c r="BG1812" s="105"/>
    </row>
    <row r="1813" spans="13:59" x14ac:dyDescent="0.25">
      <c r="M1813" s="100"/>
      <c r="N1813" s="120"/>
      <c r="O1813" s="121"/>
      <c r="P1813" s="120"/>
      <c r="Q1813" s="120"/>
      <c r="R1813" s="120"/>
      <c r="S1813" s="120"/>
      <c r="U1813" s="140">
        <f t="shared" si="1027"/>
        <v>0</v>
      </c>
      <c r="V1813" s="140">
        <f t="shared" si="1028"/>
        <v>0</v>
      </c>
      <c r="W1813" s="140">
        <f t="shared" si="1029"/>
        <v>0</v>
      </c>
      <c r="X1813" s="140">
        <f t="shared" si="1030"/>
        <v>0</v>
      </c>
      <c r="Y1813" s="141">
        <f t="shared" si="1039"/>
        <v>0</v>
      </c>
      <c r="Z1813" s="141">
        <f t="shared" si="1040"/>
        <v>0</v>
      </c>
      <c r="AA1813" s="141">
        <f t="shared" si="1041"/>
        <v>0</v>
      </c>
      <c r="AB1813" s="141">
        <f t="shared" si="1042"/>
        <v>0</v>
      </c>
      <c r="AC1813" s="141">
        <f t="shared" si="1043"/>
        <v>0</v>
      </c>
      <c r="AD1813" s="141">
        <f t="shared" si="1044"/>
        <v>0</v>
      </c>
      <c r="AE1813" s="141">
        <f t="shared" si="1045"/>
        <v>0</v>
      </c>
      <c r="AF1813" s="141">
        <f t="shared" si="1046"/>
        <v>0</v>
      </c>
      <c r="AG1813" s="142"/>
      <c r="AH1813" s="143">
        <f t="shared" si="1031"/>
        <v>0</v>
      </c>
      <c r="AI1813" s="143">
        <f t="shared" si="1032"/>
        <v>0</v>
      </c>
      <c r="AJ1813" s="143">
        <f t="shared" si="1033"/>
        <v>0</v>
      </c>
      <c r="AK1813" s="143">
        <f t="shared" si="1034"/>
        <v>0</v>
      </c>
      <c r="AL1813" s="141">
        <f t="shared" si="1047"/>
        <v>0</v>
      </c>
      <c r="AM1813" s="141">
        <f t="shared" si="1048"/>
        <v>0</v>
      </c>
      <c r="AN1813" s="141">
        <f t="shared" si="1049"/>
        <v>0</v>
      </c>
      <c r="AO1813" s="141">
        <f t="shared" si="1050"/>
        <v>0</v>
      </c>
      <c r="AP1813" s="141">
        <f t="shared" si="1051"/>
        <v>0</v>
      </c>
      <c r="AQ1813" s="141">
        <f t="shared" si="1052"/>
        <v>0</v>
      </c>
      <c r="AR1813" s="141">
        <f t="shared" si="1053"/>
        <v>0</v>
      </c>
      <c r="AS1813" s="141">
        <f t="shared" si="1054"/>
        <v>0</v>
      </c>
      <c r="AT1813" s="142"/>
      <c r="AU1813" s="144">
        <f t="shared" si="1035"/>
        <v>0</v>
      </c>
      <c r="AV1813" s="144">
        <f t="shared" si="1036"/>
        <v>0</v>
      </c>
      <c r="AW1813" s="144">
        <f t="shared" si="1037"/>
        <v>0</v>
      </c>
      <c r="AX1813" s="144">
        <f t="shared" si="1038"/>
        <v>0</v>
      </c>
      <c r="AY1813" s="141">
        <f t="shared" si="1055"/>
        <v>0</v>
      </c>
      <c r="AZ1813" s="141">
        <f t="shared" si="1056"/>
        <v>0</v>
      </c>
      <c r="BA1813" s="141">
        <f t="shared" si="1057"/>
        <v>0</v>
      </c>
      <c r="BB1813" s="141">
        <f t="shared" si="1058"/>
        <v>0</v>
      </c>
      <c r="BC1813" s="141">
        <f t="shared" si="1059"/>
        <v>0</v>
      </c>
      <c r="BD1813" s="141">
        <f t="shared" si="1060"/>
        <v>0</v>
      </c>
      <c r="BE1813" s="141">
        <f t="shared" si="1061"/>
        <v>0</v>
      </c>
      <c r="BF1813" s="141">
        <f t="shared" si="1062"/>
        <v>0</v>
      </c>
      <c r="BG1813" s="105"/>
    </row>
    <row r="1814" spans="13:59" x14ac:dyDescent="0.25">
      <c r="M1814" s="100"/>
      <c r="N1814" s="120"/>
      <c r="O1814" s="121"/>
      <c r="P1814" s="120"/>
      <c r="Q1814" s="120"/>
      <c r="R1814" s="120"/>
      <c r="S1814" s="120"/>
      <c r="U1814" s="140">
        <f t="shared" si="1027"/>
        <v>0</v>
      </c>
      <c r="V1814" s="140">
        <f t="shared" si="1028"/>
        <v>0</v>
      </c>
      <c r="W1814" s="140">
        <f t="shared" si="1029"/>
        <v>0</v>
      </c>
      <c r="X1814" s="140">
        <f t="shared" si="1030"/>
        <v>0</v>
      </c>
      <c r="Y1814" s="141">
        <f t="shared" si="1039"/>
        <v>0</v>
      </c>
      <c r="Z1814" s="141">
        <f t="shared" si="1040"/>
        <v>0</v>
      </c>
      <c r="AA1814" s="141">
        <f t="shared" si="1041"/>
        <v>0</v>
      </c>
      <c r="AB1814" s="141">
        <f t="shared" si="1042"/>
        <v>0</v>
      </c>
      <c r="AC1814" s="141">
        <f t="shared" si="1043"/>
        <v>0</v>
      </c>
      <c r="AD1814" s="141">
        <f t="shared" si="1044"/>
        <v>0</v>
      </c>
      <c r="AE1814" s="141">
        <f t="shared" si="1045"/>
        <v>0</v>
      </c>
      <c r="AF1814" s="141">
        <f t="shared" si="1046"/>
        <v>0</v>
      </c>
      <c r="AG1814" s="142"/>
      <c r="AH1814" s="143">
        <f t="shared" si="1031"/>
        <v>0</v>
      </c>
      <c r="AI1814" s="143">
        <f t="shared" si="1032"/>
        <v>0</v>
      </c>
      <c r="AJ1814" s="143">
        <f t="shared" si="1033"/>
        <v>0</v>
      </c>
      <c r="AK1814" s="143">
        <f t="shared" si="1034"/>
        <v>0</v>
      </c>
      <c r="AL1814" s="141">
        <f t="shared" si="1047"/>
        <v>0</v>
      </c>
      <c r="AM1814" s="141">
        <f t="shared" si="1048"/>
        <v>0</v>
      </c>
      <c r="AN1814" s="141">
        <f t="shared" si="1049"/>
        <v>0</v>
      </c>
      <c r="AO1814" s="141">
        <f t="shared" si="1050"/>
        <v>0</v>
      </c>
      <c r="AP1814" s="141">
        <f t="shared" si="1051"/>
        <v>0</v>
      </c>
      <c r="AQ1814" s="141">
        <f t="shared" si="1052"/>
        <v>0</v>
      </c>
      <c r="AR1814" s="141">
        <f t="shared" si="1053"/>
        <v>0</v>
      </c>
      <c r="AS1814" s="141">
        <f t="shared" si="1054"/>
        <v>0</v>
      </c>
      <c r="AT1814" s="142"/>
      <c r="AU1814" s="144">
        <f t="shared" si="1035"/>
        <v>0</v>
      </c>
      <c r="AV1814" s="144">
        <f t="shared" si="1036"/>
        <v>0</v>
      </c>
      <c r="AW1814" s="144">
        <f t="shared" si="1037"/>
        <v>0</v>
      </c>
      <c r="AX1814" s="144">
        <f t="shared" si="1038"/>
        <v>0</v>
      </c>
      <c r="AY1814" s="141">
        <f t="shared" si="1055"/>
        <v>0</v>
      </c>
      <c r="AZ1814" s="141">
        <f t="shared" si="1056"/>
        <v>0</v>
      </c>
      <c r="BA1814" s="141">
        <f t="shared" si="1057"/>
        <v>0</v>
      </c>
      <c r="BB1814" s="141">
        <f t="shared" si="1058"/>
        <v>0</v>
      </c>
      <c r="BC1814" s="141">
        <f t="shared" si="1059"/>
        <v>0</v>
      </c>
      <c r="BD1814" s="141">
        <f t="shared" si="1060"/>
        <v>0</v>
      </c>
      <c r="BE1814" s="141">
        <f t="shared" si="1061"/>
        <v>0</v>
      </c>
      <c r="BF1814" s="141">
        <f t="shared" si="1062"/>
        <v>0</v>
      </c>
      <c r="BG1814" s="105"/>
    </row>
    <row r="1815" spans="13:59" x14ac:dyDescent="0.25">
      <c r="M1815" s="100"/>
      <c r="N1815" s="120"/>
      <c r="O1815" s="121"/>
      <c r="P1815" s="120"/>
      <c r="Q1815" s="120"/>
      <c r="R1815" s="120"/>
      <c r="S1815" s="120"/>
      <c r="U1815" s="140">
        <f t="shared" si="1027"/>
        <v>0</v>
      </c>
      <c r="V1815" s="140">
        <f t="shared" si="1028"/>
        <v>0</v>
      </c>
      <c r="W1815" s="140">
        <f t="shared" si="1029"/>
        <v>0</v>
      </c>
      <c r="X1815" s="140">
        <f t="shared" si="1030"/>
        <v>0</v>
      </c>
      <c r="Y1815" s="141">
        <f t="shared" si="1039"/>
        <v>0</v>
      </c>
      <c r="Z1815" s="141">
        <f t="shared" si="1040"/>
        <v>0</v>
      </c>
      <c r="AA1815" s="141">
        <f t="shared" si="1041"/>
        <v>0</v>
      </c>
      <c r="AB1815" s="141">
        <f t="shared" si="1042"/>
        <v>0</v>
      </c>
      <c r="AC1815" s="141">
        <f t="shared" si="1043"/>
        <v>0</v>
      </c>
      <c r="AD1815" s="141">
        <f t="shared" si="1044"/>
        <v>0</v>
      </c>
      <c r="AE1815" s="141">
        <f t="shared" si="1045"/>
        <v>0</v>
      </c>
      <c r="AF1815" s="141">
        <f t="shared" si="1046"/>
        <v>0</v>
      </c>
      <c r="AG1815" s="142"/>
      <c r="AH1815" s="143">
        <f t="shared" si="1031"/>
        <v>0</v>
      </c>
      <c r="AI1815" s="143">
        <f t="shared" si="1032"/>
        <v>0</v>
      </c>
      <c r="AJ1815" s="143">
        <f t="shared" si="1033"/>
        <v>0</v>
      </c>
      <c r="AK1815" s="143">
        <f t="shared" si="1034"/>
        <v>0</v>
      </c>
      <c r="AL1815" s="141">
        <f t="shared" si="1047"/>
        <v>0</v>
      </c>
      <c r="AM1815" s="141">
        <f t="shared" si="1048"/>
        <v>0</v>
      </c>
      <c r="AN1815" s="141">
        <f t="shared" si="1049"/>
        <v>0</v>
      </c>
      <c r="AO1815" s="141">
        <f t="shared" si="1050"/>
        <v>0</v>
      </c>
      <c r="AP1815" s="141">
        <f t="shared" si="1051"/>
        <v>0</v>
      </c>
      <c r="AQ1815" s="141">
        <f t="shared" si="1052"/>
        <v>0</v>
      </c>
      <c r="AR1815" s="141">
        <f t="shared" si="1053"/>
        <v>0</v>
      </c>
      <c r="AS1815" s="141">
        <f t="shared" si="1054"/>
        <v>0</v>
      </c>
      <c r="AT1815" s="142"/>
      <c r="AU1815" s="144">
        <f t="shared" si="1035"/>
        <v>0</v>
      </c>
      <c r="AV1815" s="144">
        <f t="shared" si="1036"/>
        <v>0</v>
      </c>
      <c r="AW1815" s="144">
        <f t="shared" si="1037"/>
        <v>0</v>
      </c>
      <c r="AX1815" s="144">
        <f t="shared" si="1038"/>
        <v>0</v>
      </c>
      <c r="AY1815" s="141">
        <f t="shared" si="1055"/>
        <v>0</v>
      </c>
      <c r="AZ1815" s="141">
        <f t="shared" si="1056"/>
        <v>0</v>
      </c>
      <c r="BA1815" s="141">
        <f t="shared" si="1057"/>
        <v>0</v>
      </c>
      <c r="BB1815" s="141">
        <f t="shared" si="1058"/>
        <v>0</v>
      </c>
      <c r="BC1815" s="141">
        <f t="shared" si="1059"/>
        <v>0</v>
      </c>
      <c r="BD1815" s="141">
        <f t="shared" si="1060"/>
        <v>0</v>
      </c>
      <c r="BE1815" s="141">
        <f t="shared" si="1061"/>
        <v>0</v>
      </c>
      <c r="BF1815" s="141">
        <f t="shared" si="1062"/>
        <v>0</v>
      </c>
      <c r="BG1815" s="105"/>
    </row>
    <row r="1816" spans="13:59" x14ac:dyDescent="0.25">
      <c r="M1816" s="100"/>
      <c r="N1816" s="120"/>
      <c r="O1816" s="121"/>
      <c r="P1816" s="120"/>
      <c r="Q1816" s="120"/>
      <c r="R1816" s="120"/>
      <c r="S1816" s="120"/>
      <c r="U1816" s="140">
        <f t="shared" si="1027"/>
        <v>0</v>
      </c>
      <c r="V1816" s="140">
        <f t="shared" si="1028"/>
        <v>0</v>
      </c>
      <c r="W1816" s="140">
        <f t="shared" si="1029"/>
        <v>0</v>
      </c>
      <c r="X1816" s="140">
        <f t="shared" si="1030"/>
        <v>0</v>
      </c>
      <c r="Y1816" s="141">
        <f t="shared" si="1039"/>
        <v>0</v>
      </c>
      <c r="Z1816" s="141">
        <f t="shared" si="1040"/>
        <v>0</v>
      </c>
      <c r="AA1816" s="141">
        <f t="shared" si="1041"/>
        <v>0</v>
      </c>
      <c r="AB1816" s="141">
        <f t="shared" si="1042"/>
        <v>0</v>
      </c>
      <c r="AC1816" s="141">
        <f t="shared" si="1043"/>
        <v>0</v>
      </c>
      <c r="AD1816" s="141">
        <f t="shared" si="1044"/>
        <v>0</v>
      </c>
      <c r="AE1816" s="141">
        <f t="shared" si="1045"/>
        <v>0</v>
      </c>
      <c r="AF1816" s="141">
        <f t="shared" si="1046"/>
        <v>0</v>
      </c>
      <c r="AG1816" s="142"/>
      <c r="AH1816" s="143">
        <f t="shared" si="1031"/>
        <v>0</v>
      </c>
      <c r="AI1816" s="143">
        <f t="shared" si="1032"/>
        <v>0</v>
      </c>
      <c r="AJ1816" s="143">
        <f t="shared" si="1033"/>
        <v>0</v>
      </c>
      <c r="AK1816" s="143">
        <f t="shared" si="1034"/>
        <v>0</v>
      </c>
      <c r="AL1816" s="141">
        <f t="shared" si="1047"/>
        <v>0</v>
      </c>
      <c r="AM1816" s="141">
        <f t="shared" si="1048"/>
        <v>0</v>
      </c>
      <c r="AN1816" s="141">
        <f t="shared" si="1049"/>
        <v>0</v>
      </c>
      <c r="AO1816" s="141">
        <f t="shared" si="1050"/>
        <v>0</v>
      </c>
      <c r="AP1816" s="141">
        <f t="shared" si="1051"/>
        <v>0</v>
      </c>
      <c r="AQ1816" s="141">
        <f t="shared" si="1052"/>
        <v>0</v>
      </c>
      <c r="AR1816" s="141">
        <f t="shared" si="1053"/>
        <v>0</v>
      </c>
      <c r="AS1816" s="141">
        <f t="shared" si="1054"/>
        <v>0</v>
      </c>
      <c r="AT1816" s="142"/>
      <c r="AU1816" s="144">
        <f t="shared" si="1035"/>
        <v>0</v>
      </c>
      <c r="AV1816" s="144">
        <f t="shared" si="1036"/>
        <v>0</v>
      </c>
      <c r="AW1816" s="144">
        <f t="shared" si="1037"/>
        <v>0</v>
      </c>
      <c r="AX1816" s="144">
        <f t="shared" si="1038"/>
        <v>0</v>
      </c>
      <c r="AY1816" s="141">
        <f t="shared" si="1055"/>
        <v>0</v>
      </c>
      <c r="AZ1816" s="141">
        <f t="shared" si="1056"/>
        <v>0</v>
      </c>
      <c r="BA1816" s="141">
        <f t="shared" si="1057"/>
        <v>0</v>
      </c>
      <c r="BB1816" s="141">
        <f t="shared" si="1058"/>
        <v>0</v>
      </c>
      <c r="BC1816" s="141">
        <f t="shared" si="1059"/>
        <v>0</v>
      </c>
      <c r="BD1816" s="141">
        <f t="shared" si="1060"/>
        <v>0</v>
      </c>
      <c r="BE1816" s="141">
        <f t="shared" si="1061"/>
        <v>0</v>
      </c>
      <c r="BF1816" s="141">
        <f t="shared" si="1062"/>
        <v>0</v>
      </c>
      <c r="BG1816" s="105"/>
    </row>
    <row r="1817" spans="13:59" x14ac:dyDescent="0.25">
      <c r="M1817" s="100"/>
      <c r="N1817" s="120"/>
      <c r="O1817" s="121"/>
      <c r="P1817" s="120"/>
      <c r="Q1817" s="120"/>
      <c r="R1817" s="120"/>
      <c r="S1817" s="120"/>
      <c r="U1817" s="140">
        <f t="shared" si="1027"/>
        <v>0</v>
      </c>
      <c r="V1817" s="140">
        <f t="shared" si="1028"/>
        <v>0</v>
      </c>
      <c r="W1817" s="140">
        <f t="shared" si="1029"/>
        <v>0</v>
      </c>
      <c r="X1817" s="140">
        <f t="shared" si="1030"/>
        <v>0</v>
      </c>
      <c r="Y1817" s="141">
        <f t="shared" si="1039"/>
        <v>0</v>
      </c>
      <c r="Z1817" s="141">
        <f t="shared" si="1040"/>
        <v>0</v>
      </c>
      <c r="AA1817" s="141">
        <f t="shared" si="1041"/>
        <v>0</v>
      </c>
      <c r="AB1817" s="141">
        <f t="shared" si="1042"/>
        <v>0</v>
      </c>
      <c r="AC1817" s="141">
        <f t="shared" si="1043"/>
        <v>0</v>
      </c>
      <c r="AD1817" s="141">
        <f t="shared" si="1044"/>
        <v>0</v>
      </c>
      <c r="AE1817" s="141">
        <f t="shared" si="1045"/>
        <v>0</v>
      </c>
      <c r="AF1817" s="141">
        <f t="shared" si="1046"/>
        <v>0</v>
      </c>
      <c r="AG1817" s="142"/>
      <c r="AH1817" s="143">
        <f t="shared" si="1031"/>
        <v>0</v>
      </c>
      <c r="AI1817" s="143">
        <f t="shared" si="1032"/>
        <v>0</v>
      </c>
      <c r="AJ1817" s="143">
        <f t="shared" si="1033"/>
        <v>0</v>
      </c>
      <c r="AK1817" s="143">
        <f t="shared" si="1034"/>
        <v>0</v>
      </c>
      <c r="AL1817" s="141">
        <f t="shared" si="1047"/>
        <v>0</v>
      </c>
      <c r="AM1817" s="141">
        <f t="shared" si="1048"/>
        <v>0</v>
      </c>
      <c r="AN1817" s="141">
        <f t="shared" si="1049"/>
        <v>0</v>
      </c>
      <c r="AO1817" s="141">
        <f t="shared" si="1050"/>
        <v>0</v>
      </c>
      <c r="AP1817" s="141">
        <f t="shared" si="1051"/>
        <v>0</v>
      </c>
      <c r="AQ1817" s="141">
        <f t="shared" si="1052"/>
        <v>0</v>
      </c>
      <c r="AR1817" s="141">
        <f t="shared" si="1053"/>
        <v>0</v>
      </c>
      <c r="AS1817" s="141">
        <f t="shared" si="1054"/>
        <v>0</v>
      </c>
      <c r="AT1817" s="142"/>
      <c r="AU1817" s="144">
        <f t="shared" si="1035"/>
        <v>0</v>
      </c>
      <c r="AV1817" s="144">
        <f t="shared" si="1036"/>
        <v>0</v>
      </c>
      <c r="AW1817" s="144">
        <f t="shared" si="1037"/>
        <v>0</v>
      </c>
      <c r="AX1817" s="144">
        <f t="shared" si="1038"/>
        <v>0</v>
      </c>
      <c r="AY1817" s="141">
        <f t="shared" si="1055"/>
        <v>0</v>
      </c>
      <c r="AZ1817" s="141">
        <f t="shared" si="1056"/>
        <v>0</v>
      </c>
      <c r="BA1817" s="141">
        <f t="shared" si="1057"/>
        <v>0</v>
      </c>
      <c r="BB1817" s="141">
        <f t="shared" si="1058"/>
        <v>0</v>
      </c>
      <c r="BC1817" s="141">
        <f t="shared" si="1059"/>
        <v>0</v>
      </c>
      <c r="BD1817" s="141">
        <f t="shared" si="1060"/>
        <v>0</v>
      </c>
      <c r="BE1817" s="141">
        <f t="shared" si="1061"/>
        <v>0</v>
      </c>
      <c r="BF1817" s="141">
        <f t="shared" si="1062"/>
        <v>0</v>
      </c>
      <c r="BG1817" s="105"/>
    </row>
    <row r="1818" spans="13:59" x14ac:dyDescent="0.25">
      <c r="M1818" s="100"/>
      <c r="N1818" s="120"/>
      <c r="O1818" s="121"/>
      <c r="P1818" s="120"/>
      <c r="Q1818" s="120"/>
      <c r="R1818" s="120"/>
      <c r="S1818" s="120"/>
      <c r="U1818" s="140">
        <f t="shared" si="1027"/>
        <v>0</v>
      </c>
      <c r="V1818" s="140">
        <f t="shared" si="1028"/>
        <v>0</v>
      </c>
      <c r="W1818" s="140">
        <f t="shared" si="1029"/>
        <v>0</v>
      </c>
      <c r="X1818" s="140">
        <f t="shared" si="1030"/>
        <v>0</v>
      </c>
      <c r="Y1818" s="141">
        <f t="shared" si="1039"/>
        <v>0</v>
      </c>
      <c r="Z1818" s="141">
        <f t="shared" si="1040"/>
        <v>0</v>
      </c>
      <c r="AA1818" s="141">
        <f t="shared" si="1041"/>
        <v>0</v>
      </c>
      <c r="AB1818" s="141">
        <f t="shared" si="1042"/>
        <v>0</v>
      </c>
      <c r="AC1818" s="141">
        <f t="shared" si="1043"/>
        <v>0</v>
      </c>
      <c r="AD1818" s="141">
        <f t="shared" si="1044"/>
        <v>0</v>
      </c>
      <c r="AE1818" s="141">
        <f t="shared" si="1045"/>
        <v>0</v>
      </c>
      <c r="AF1818" s="141">
        <f t="shared" si="1046"/>
        <v>0</v>
      </c>
      <c r="AG1818" s="142"/>
      <c r="AH1818" s="143">
        <f t="shared" si="1031"/>
        <v>0</v>
      </c>
      <c r="AI1818" s="143">
        <f t="shared" si="1032"/>
        <v>0</v>
      </c>
      <c r="AJ1818" s="143">
        <f t="shared" si="1033"/>
        <v>0</v>
      </c>
      <c r="AK1818" s="143">
        <f t="shared" si="1034"/>
        <v>0</v>
      </c>
      <c r="AL1818" s="141">
        <f t="shared" si="1047"/>
        <v>0</v>
      </c>
      <c r="AM1818" s="141">
        <f t="shared" si="1048"/>
        <v>0</v>
      </c>
      <c r="AN1818" s="141">
        <f t="shared" si="1049"/>
        <v>0</v>
      </c>
      <c r="AO1818" s="141">
        <f t="shared" si="1050"/>
        <v>0</v>
      </c>
      <c r="AP1818" s="141">
        <f t="shared" si="1051"/>
        <v>0</v>
      </c>
      <c r="AQ1818" s="141">
        <f t="shared" si="1052"/>
        <v>0</v>
      </c>
      <c r="AR1818" s="141">
        <f t="shared" si="1053"/>
        <v>0</v>
      </c>
      <c r="AS1818" s="141">
        <f t="shared" si="1054"/>
        <v>0</v>
      </c>
      <c r="AT1818" s="142"/>
      <c r="AU1818" s="144">
        <f t="shared" si="1035"/>
        <v>0</v>
      </c>
      <c r="AV1818" s="144">
        <f t="shared" si="1036"/>
        <v>0</v>
      </c>
      <c r="AW1818" s="144">
        <f t="shared" si="1037"/>
        <v>0</v>
      </c>
      <c r="AX1818" s="144">
        <f t="shared" si="1038"/>
        <v>0</v>
      </c>
      <c r="AY1818" s="141">
        <f t="shared" si="1055"/>
        <v>0</v>
      </c>
      <c r="AZ1818" s="141">
        <f t="shared" si="1056"/>
        <v>0</v>
      </c>
      <c r="BA1818" s="141">
        <f t="shared" si="1057"/>
        <v>0</v>
      </c>
      <c r="BB1818" s="141">
        <f t="shared" si="1058"/>
        <v>0</v>
      </c>
      <c r="BC1818" s="141">
        <f t="shared" si="1059"/>
        <v>0</v>
      </c>
      <c r="BD1818" s="141">
        <f t="shared" si="1060"/>
        <v>0</v>
      </c>
      <c r="BE1818" s="141">
        <f t="shared" si="1061"/>
        <v>0</v>
      </c>
      <c r="BF1818" s="141">
        <f t="shared" si="1062"/>
        <v>0</v>
      </c>
      <c r="BG1818" s="105"/>
    </row>
    <row r="1819" spans="13:59" x14ac:dyDescent="0.25">
      <c r="M1819" s="100"/>
      <c r="N1819" s="120"/>
      <c r="O1819" s="121"/>
      <c r="P1819" s="120"/>
      <c r="Q1819" s="120"/>
      <c r="R1819" s="120"/>
      <c r="S1819" s="120"/>
      <c r="U1819" s="140">
        <f t="shared" si="1027"/>
        <v>0</v>
      </c>
      <c r="V1819" s="140">
        <f t="shared" si="1028"/>
        <v>0</v>
      </c>
      <c r="W1819" s="140">
        <f t="shared" si="1029"/>
        <v>0</v>
      </c>
      <c r="X1819" s="140">
        <f t="shared" si="1030"/>
        <v>0</v>
      </c>
      <c r="Y1819" s="141">
        <f t="shared" si="1039"/>
        <v>0</v>
      </c>
      <c r="Z1819" s="141">
        <f t="shared" si="1040"/>
        <v>0</v>
      </c>
      <c r="AA1819" s="141">
        <f t="shared" si="1041"/>
        <v>0</v>
      </c>
      <c r="AB1819" s="141">
        <f t="shared" si="1042"/>
        <v>0</v>
      </c>
      <c r="AC1819" s="141">
        <f t="shared" si="1043"/>
        <v>0</v>
      </c>
      <c r="AD1819" s="141">
        <f t="shared" si="1044"/>
        <v>0</v>
      </c>
      <c r="AE1819" s="141">
        <f t="shared" si="1045"/>
        <v>0</v>
      </c>
      <c r="AF1819" s="141">
        <f t="shared" si="1046"/>
        <v>0</v>
      </c>
      <c r="AG1819" s="142"/>
      <c r="AH1819" s="143">
        <f t="shared" si="1031"/>
        <v>0</v>
      </c>
      <c r="AI1819" s="143">
        <f t="shared" si="1032"/>
        <v>0</v>
      </c>
      <c r="AJ1819" s="143">
        <f t="shared" si="1033"/>
        <v>0</v>
      </c>
      <c r="AK1819" s="143">
        <f t="shared" si="1034"/>
        <v>0</v>
      </c>
      <c r="AL1819" s="141">
        <f t="shared" si="1047"/>
        <v>0</v>
      </c>
      <c r="AM1819" s="141">
        <f t="shared" si="1048"/>
        <v>0</v>
      </c>
      <c r="AN1819" s="141">
        <f t="shared" si="1049"/>
        <v>0</v>
      </c>
      <c r="AO1819" s="141">
        <f t="shared" si="1050"/>
        <v>0</v>
      </c>
      <c r="AP1819" s="141">
        <f t="shared" si="1051"/>
        <v>0</v>
      </c>
      <c r="AQ1819" s="141">
        <f t="shared" si="1052"/>
        <v>0</v>
      </c>
      <c r="AR1819" s="141">
        <f t="shared" si="1053"/>
        <v>0</v>
      </c>
      <c r="AS1819" s="141">
        <f t="shared" si="1054"/>
        <v>0</v>
      </c>
      <c r="AT1819" s="142"/>
      <c r="AU1819" s="144">
        <f t="shared" si="1035"/>
        <v>0</v>
      </c>
      <c r="AV1819" s="144">
        <f t="shared" si="1036"/>
        <v>0</v>
      </c>
      <c r="AW1819" s="144">
        <f t="shared" si="1037"/>
        <v>0</v>
      </c>
      <c r="AX1819" s="144">
        <f t="shared" si="1038"/>
        <v>0</v>
      </c>
      <c r="AY1819" s="141">
        <f t="shared" si="1055"/>
        <v>0</v>
      </c>
      <c r="AZ1819" s="141">
        <f t="shared" si="1056"/>
        <v>0</v>
      </c>
      <c r="BA1819" s="141">
        <f t="shared" si="1057"/>
        <v>0</v>
      </c>
      <c r="BB1819" s="141">
        <f t="shared" si="1058"/>
        <v>0</v>
      </c>
      <c r="BC1819" s="141">
        <f t="shared" si="1059"/>
        <v>0</v>
      </c>
      <c r="BD1819" s="141">
        <f t="shared" si="1060"/>
        <v>0</v>
      </c>
      <c r="BE1819" s="141">
        <f t="shared" si="1061"/>
        <v>0</v>
      </c>
      <c r="BF1819" s="141">
        <f t="shared" si="1062"/>
        <v>0</v>
      </c>
      <c r="BG1819" s="105"/>
    </row>
    <row r="1820" spans="13:59" x14ac:dyDescent="0.25">
      <c r="M1820" s="100"/>
      <c r="N1820" s="120"/>
      <c r="O1820" s="121"/>
      <c r="P1820" s="120"/>
      <c r="Q1820" s="120"/>
      <c r="R1820" s="120"/>
      <c r="S1820" s="120"/>
      <c r="U1820" s="140">
        <f t="shared" si="1027"/>
        <v>0</v>
      </c>
      <c r="V1820" s="140">
        <f t="shared" si="1028"/>
        <v>0</v>
      </c>
      <c r="W1820" s="140">
        <f t="shared" si="1029"/>
        <v>0</v>
      </c>
      <c r="X1820" s="140">
        <f t="shared" si="1030"/>
        <v>0</v>
      </c>
      <c r="Y1820" s="141">
        <f t="shared" si="1039"/>
        <v>0</v>
      </c>
      <c r="Z1820" s="141">
        <f t="shared" si="1040"/>
        <v>0</v>
      </c>
      <c r="AA1820" s="141">
        <f t="shared" si="1041"/>
        <v>0</v>
      </c>
      <c r="AB1820" s="141">
        <f t="shared" si="1042"/>
        <v>0</v>
      </c>
      <c r="AC1820" s="141">
        <f t="shared" si="1043"/>
        <v>0</v>
      </c>
      <c r="AD1820" s="141">
        <f t="shared" si="1044"/>
        <v>0</v>
      </c>
      <c r="AE1820" s="141">
        <f t="shared" si="1045"/>
        <v>0</v>
      </c>
      <c r="AF1820" s="141">
        <f t="shared" si="1046"/>
        <v>0</v>
      </c>
      <c r="AG1820" s="142"/>
      <c r="AH1820" s="143">
        <f t="shared" si="1031"/>
        <v>0</v>
      </c>
      <c r="AI1820" s="143">
        <f t="shared" si="1032"/>
        <v>0</v>
      </c>
      <c r="AJ1820" s="143">
        <f t="shared" si="1033"/>
        <v>0</v>
      </c>
      <c r="AK1820" s="143">
        <f t="shared" si="1034"/>
        <v>0</v>
      </c>
      <c r="AL1820" s="141">
        <f t="shared" si="1047"/>
        <v>0</v>
      </c>
      <c r="AM1820" s="141">
        <f t="shared" si="1048"/>
        <v>0</v>
      </c>
      <c r="AN1820" s="141">
        <f t="shared" si="1049"/>
        <v>0</v>
      </c>
      <c r="AO1820" s="141">
        <f t="shared" si="1050"/>
        <v>0</v>
      </c>
      <c r="AP1820" s="141">
        <f t="shared" si="1051"/>
        <v>0</v>
      </c>
      <c r="AQ1820" s="141">
        <f t="shared" si="1052"/>
        <v>0</v>
      </c>
      <c r="AR1820" s="141">
        <f t="shared" si="1053"/>
        <v>0</v>
      </c>
      <c r="AS1820" s="141">
        <f t="shared" si="1054"/>
        <v>0</v>
      </c>
      <c r="AT1820" s="142"/>
      <c r="AU1820" s="144">
        <f t="shared" si="1035"/>
        <v>0</v>
      </c>
      <c r="AV1820" s="144">
        <f t="shared" si="1036"/>
        <v>0</v>
      </c>
      <c r="AW1820" s="144">
        <f t="shared" si="1037"/>
        <v>0</v>
      </c>
      <c r="AX1820" s="144">
        <f t="shared" si="1038"/>
        <v>0</v>
      </c>
      <c r="AY1820" s="141">
        <f t="shared" si="1055"/>
        <v>0</v>
      </c>
      <c r="AZ1820" s="141">
        <f t="shared" si="1056"/>
        <v>0</v>
      </c>
      <c r="BA1820" s="141">
        <f t="shared" si="1057"/>
        <v>0</v>
      </c>
      <c r="BB1820" s="141">
        <f t="shared" si="1058"/>
        <v>0</v>
      </c>
      <c r="BC1820" s="141">
        <f t="shared" si="1059"/>
        <v>0</v>
      </c>
      <c r="BD1820" s="141">
        <f t="shared" si="1060"/>
        <v>0</v>
      </c>
      <c r="BE1820" s="141">
        <f t="shared" si="1061"/>
        <v>0</v>
      </c>
      <c r="BF1820" s="141">
        <f t="shared" si="1062"/>
        <v>0</v>
      </c>
      <c r="BG1820" s="105"/>
    </row>
    <row r="1821" spans="13:59" x14ac:dyDescent="0.25">
      <c r="M1821" s="100"/>
      <c r="N1821" s="120"/>
      <c r="O1821" s="121"/>
      <c r="P1821" s="120"/>
      <c r="Q1821" s="120"/>
      <c r="R1821" s="120"/>
      <c r="S1821" s="120"/>
      <c r="U1821" s="140">
        <f t="shared" si="1027"/>
        <v>0</v>
      </c>
      <c r="V1821" s="140">
        <f t="shared" si="1028"/>
        <v>0</v>
      </c>
      <c r="W1821" s="140">
        <f t="shared" si="1029"/>
        <v>0</v>
      </c>
      <c r="X1821" s="140">
        <f t="shared" si="1030"/>
        <v>0</v>
      </c>
      <c r="Y1821" s="141">
        <f t="shared" si="1039"/>
        <v>0</v>
      </c>
      <c r="Z1821" s="141">
        <f t="shared" si="1040"/>
        <v>0</v>
      </c>
      <c r="AA1821" s="141">
        <f t="shared" si="1041"/>
        <v>0</v>
      </c>
      <c r="AB1821" s="141">
        <f t="shared" si="1042"/>
        <v>0</v>
      </c>
      <c r="AC1821" s="141">
        <f t="shared" si="1043"/>
        <v>0</v>
      </c>
      <c r="AD1821" s="141">
        <f t="shared" si="1044"/>
        <v>0</v>
      </c>
      <c r="AE1821" s="141">
        <f t="shared" si="1045"/>
        <v>0</v>
      </c>
      <c r="AF1821" s="141">
        <f t="shared" si="1046"/>
        <v>0</v>
      </c>
      <c r="AG1821" s="142"/>
      <c r="AH1821" s="143">
        <f t="shared" si="1031"/>
        <v>0</v>
      </c>
      <c r="AI1821" s="143">
        <f t="shared" si="1032"/>
        <v>0</v>
      </c>
      <c r="AJ1821" s="143">
        <f t="shared" si="1033"/>
        <v>0</v>
      </c>
      <c r="AK1821" s="143">
        <f t="shared" si="1034"/>
        <v>0</v>
      </c>
      <c r="AL1821" s="141">
        <f t="shared" si="1047"/>
        <v>0</v>
      </c>
      <c r="AM1821" s="141">
        <f t="shared" si="1048"/>
        <v>0</v>
      </c>
      <c r="AN1821" s="141">
        <f t="shared" si="1049"/>
        <v>0</v>
      </c>
      <c r="AO1821" s="141">
        <f t="shared" si="1050"/>
        <v>0</v>
      </c>
      <c r="AP1821" s="141">
        <f t="shared" si="1051"/>
        <v>0</v>
      </c>
      <c r="AQ1821" s="141">
        <f t="shared" si="1052"/>
        <v>0</v>
      </c>
      <c r="AR1821" s="141">
        <f t="shared" si="1053"/>
        <v>0</v>
      </c>
      <c r="AS1821" s="141">
        <f t="shared" si="1054"/>
        <v>0</v>
      </c>
      <c r="AT1821" s="142"/>
      <c r="AU1821" s="144">
        <f t="shared" si="1035"/>
        <v>0</v>
      </c>
      <c r="AV1821" s="144">
        <f t="shared" si="1036"/>
        <v>0</v>
      </c>
      <c r="AW1821" s="144">
        <f t="shared" si="1037"/>
        <v>0</v>
      </c>
      <c r="AX1821" s="144">
        <f t="shared" si="1038"/>
        <v>0</v>
      </c>
      <c r="AY1821" s="141">
        <f t="shared" si="1055"/>
        <v>0</v>
      </c>
      <c r="AZ1821" s="141">
        <f t="shared" si="1056"/>
        <v>0</v>
      </c>
      <c r="BA1821" s="141">
        <f t="shared" si="1057"/>
        <v>0</v>
      </c>
      <c r="BB1821" s="141">
        <f t="shared" si="1058"/>
        <v>0</v>
      </c>
      <c r="BC1821" s="141">
        <f t="shared" si="1059"/>
        <v>0</v>
      </c>
      <c r="BD1821" s="141">
        <f t="shared" si="1060"/>
        <v>0</v>
      </c>
      <c r="BE1821" s="141">
        <f t="shared" si="1061"/>
        <v>0</v>
      </c>
      <c r="BF1821" s="141">
        <f t="shared" si="1062"/>
        <v>0</v>
      </c>
      <c r="BG1821" s="105"/>
    </row>
    <row r="1822" spans="13:59" x14ac:dyDescent="0.25">
      <c r="M1822" s="100"/>
      <c r="N1822" s="120"/>
      <c r="O1822" s="121"/>
      <c r="P1822" s="120"/>
      <c r="Q1822" s="120"/>
      <c r="R1822" s="120"/>
      <c r="S1822" s="120"/>
      <c r="U1822" s="140">
        <f t="shared" si="1027"/>
        <v>0</v>
      </c>
      <c r="V1822" s="140">
        <f t="shared" si="1028"/>
        <v>0</v>
      </c>
      <c r="W1822" s="140">
        <f t="shared" si="1029"/>
        <v>0</v>
      </c>
      <c r="X1822" s="140">
        <f t="shared" si="1030"/>
        <v>0</v>
      </c>
      <c r="Y1822" s="141">
        <f t="shared" si="1039"/>
        <v>0</v>
      </c>
      <c r="Z1822" s="141">
        <f t="shared" si="1040"/>
        <v>0</v>
      </c>
      <c r="AA1822" s="141">
        <f t="shared" si="1041"/>
        <v>0</v>
      </c>
      <c r="AB1822" s="141">
        <f t="shared" si="1042"/>
        <v>0</v>
      </c>
      <c r="AC1822" s="141">
        <f t="shared" si="1043"/>
        <v>0</v>
      </c>
      <c r="AD1822" s="141">
        <f t="shared" si="1044"/>
        <v>0</v>
      </c>
      <c r="AE1822" s="141">
        <f t="shared" si="1045"/>
        <v>0</v>
      </c>
      <c r="AF1822" s="141">
        <f t="shared" si="1046"/>
        <v>0</v>
      </c>
      <c r="AG1822" s="142"/>
      <c r="AH1822" s="143">
        <f t="shared" si="1031"/>
        <v>0</v>
      </c>
      <c r="AI1822" s="143">
        <f t="shared" si="1032"/>
        <v>0</v>
      </c>
      <c r="AJ1822" s="143">
        <f t="shared" si="1033"/>
        <v>0</v>
      </c>
      <c r="AK1822" s="143">
        <f t="shared" si="1034"/>
        <v>0</v>
      </c>
      <c r="AL1822" s="141">
        <f t="shared" si="1047"/>
        <v>0</v>
      </c>
      <c r="AM1822" s="141">
        <f t="shared" si="1048"/>
        <v>0</v>
      </c>
      <c r="AN1822" s="141">
        <f t="shared" si="1049"/>
        <v>0</v>
      </c>
      <c r="AO1822" s="141">
        <f t="shared" si="1050"/>
        <v>0</v>
      </c>
      <c r="AP1822" s="141">
        <f t="shared" si="1051"/>
        <v>0</v>
      </c>
      <c r="AQ1822" s="141">
        <f t="shared" si="1052"/>
        <v>0</v>
      </c>
      <c r="AR1822" s="141">
        <f t="shared" si="1053"/>
        <v>0</v>
      </c>
      <c r="AS1822" s="141">
        <f t="shared" si="1054"/>
        <v>0</v>
      </c>
      <c r="AT1822" s="142"/>
      <c r="AU1822" s="144">
        <f t="shared" si="1035"/>
        <v>0</v>
      </c>
      <c r="AV1822" s="144">
        <f t="shared" si="1036"/>
        <v>0</v>
      </c>
      <c r="AW1822" s="144">
        <f t="shared" si="1037"/>
        <v>0</v>
      </c>
      <c r="AX1822" s="144">
        <f t="shared" si="1038"/>
        <v>0</v>
      </c>
      <c r="AY1822" s="141">
        <f t="shared" si="1055"/>
        <v>0</v>
      </c>
      <c r="AZ1822" s="141">
        <f t="shared" si="1056"/>
        <v>0</v>
      </c>
      <c r="BA1822" s="141">
        <f t="shared" si="1057"/>
        <v>0</v>
      </c>
      <c r="BB1822" s="141">
        <f t="shared" si="1058"/>
        <v>0</v>
      </c>
      <c r="BC1822" s="141">
        <f t="shared" si="1059"/>
        <v>0</v>
      </c>
      <c r="BD1822" s="141">
        <f t="shared" si="1060"/>
        <v>0</v>
      </c>
      <c r="BE1822" s="141">
        <f t="shared" si="1061"/>
        <v>0</v>
      </c>
      <c r="BF1822" s="141">
        <f t="shared" si="1062"/>
        <v>0</v>
      </c>
      <c r="BG1822" s="105"/>
    </row>
    <row r="1823" spans="13:59" x14ac:dyDescent="0.25">
      <c r="M1823" s="100"/>
      <c r="N1823" s="120"/>
      <c r="O1823" s="121"/>
      <c r="P1823" s="120"/>
      <c r="Q1823" s="120"/>
      <c r="R1823" s="120"/>
      <c r="S1823" s="120"/>
      <c r="U1823" s="140">
        <f t="shared" si="1027"/>
        <v>0</v>
      </c>
      <c r="V1823" s="140">
        <f t="shared" si="1028"/>
        <v>0</v>
      </c>
      <c r="W1823" s="140">
        <f t="shared" si="1029"/>
        <v>0</v>
      </c>
      <c r="X1823" s="140">
        <f t="shared" si="1030"/>
        <v>0</v>
      </c>
      <c r="Y1823" s="141">
        <f t="shared" si="1039"/>
        <v>0</v>
      </c>
      <c r="Z1823" s="141">
        <f t="shared" si="1040"/>
        <v>0</v>
      </c>
      <c r="AA1823" s="141">
        <f t="shared" si="1041"/>
        <v>0</v>
      </c>
      <c r="AB1823" s="141">
        <f t="shared" si="1042"/>
        <v>0</v>
      </c>
      <c r="AC1823" s="141">
        <f t="shared" si="1043"/>
        <v>0</v>
      </c>
      <c r="AD1823" s="141">
        <f t="shared" si="1044"/>
        <v>0</v>
      </c>
      <c r="AE1823" s="141">
        <f t="shared" si="1045"/>
        <v>0</v>
      </c>
      <c r="AF1823" s="141">
        <f t="shared" si="1046"/>
        <v>0</v>
      </c>
      <c r="AG1823" s="142"/>
      <c r="AH1823" s="143">
        <f t="shared" si="1031"/>
        <v>0</v>
      </c>
      <c r="AI1823" s="143">
        <f t="shared" si="1032"/>
        <v>0</v>
      </c>
      <c r="AJ1823" s="143">
        <f t="shared" si="1033"/>
        <v>0</v>
      </c>
      <c r="AK1823" s="143">
        <f t="shared" si="1034"/>
        <v>0</v>
      </c>
      <c r="AL1823" s="141">
        <f t="shared" si="1047"/>
        <v>0</v>
      </c>
      <c r="AM1823" s="141">
        <f t="shared" si="1048"/>
        <v>0</v>
      </c>
      <c r="AN1823" s="141">
        <f t="shared" si="1049"/>
        <v>0</v>
      </c>
      <c r="AO1823" s="141">
        <f t="shared" si="1050"/>
        <v>0</v>
      </c>
      <c r="AP1823" s="141">
        <f t="shared" si="1051"/>
        <v>0</v>
      </c>
      <c r="AQ1823" s="141">
        <f t="shared" si="1052"/>
        <v>0</v>
      </c>
      <c r="AR1823" s="141">
        <f t="shared" si="1053"/>
        <v>0</v>
      </c>
      <c r="AS1823" s="141">
        <f t="shared" si="1054"/>
        <v>0</v>
      </c>
      <c r="AT1823" s="142"/>
      <c r="AU1823" s="144">
        <f t="shared" si="1035"/>
        <v>0</v>
      </c>
      <c r="AV1823" s="144">
        <f t="shared" si="1036"/>
        <v>0</v>
      </c>
      <c r="AW1823" s="144">
        <f t="shared" si="1037"/>
        <v>0</v>
      </c>
      <c r="AX1823" s="144">
        <f t="shared" si="1038"/>
        <v>0</v>
      </c>
      <c r="AY1823" s="141">
        <f t="shared" si="1055"/>
        <v>0</v>
      </c>
      <c r="AZ1823" s="141">
        <f t="shared" si="1056"/>
        <v>0</v>
      </c>
      <c r="BA1823" s="141">
        <f t="shared" si="1057"/>
        <v>0</v>
      </c>
      <c r="BB1823" s="141">
        <f t="shared" si="1058"/>
        <v>0</v>
      </c>
      <c r="BC1823" s="141">
        <f t="shared" si="1059"/>
        <v>0</v>
      </c>
      <c r="BD1823" s="141">
        <f t="shared" si="1060"/>
        <v>0</v>
      </c>
      <c r="BE1823" s="141">
        <f t="shared" si="1061"/>
        <v>0</v>
      </c>
      <c r="BF1823" s="141">
        <f t="shared" si="1062"/>
        <v>0</v>
      </c>
      <c r="BG1823" s="105"/>
    </row>
    <row r="1824" spans="13:59" x14ac:dyDescent="0.25">
      <c r="M1824" s="100"/>
      <c r="N1824" s="120"/>
      <c r="O1824" s="121"/>
      <c r="P1824" s="120"/>
      <c r="Q1824" s="120"/>
      <c r="R1824" s="120"/>
      <c r="S1824" s="120"/>
      <c r="U1824" s="140">
        <f t="shared" si="1027"/>
        <v>0</v>
      </c>
      <c r="V1824" s="140">
        <f t="shared" si="1028"/>
        <v>0</v>
      </c>
      <c r="W1824" s="140">
        <f t="shared" si="1029"/>
        <v>0</v>
      </c>
      <c r="X1824" s="140">
        <f t="shared" si="1030"/>
        <v>0</v>
      </c>
      <c r="Y1824" s="141">
        <f t="shared" si="1039"/>
        <v>0</v>
      </c>
      <c r="Z1824" s="141">
        <f t="shared" si="1040"/>
        <v>0</v>
      </c>
      <c r="AA1824" s="141">
        <f t="shared" si="1041"/>
        <v>0</v>
      </c>
      <c r="AB1824" s="141">
        <f t="shared" si="1042"/>
        <v>0</v>
      </c>
      <c r="AC1824" s="141">
        <f t="shared" si="1043"/>
        <v>0</v>
      </c>
      <c r="AD1824" s="141">
        <f t="shared" si="1044"/>
        <v>0</v>
      </c>
      <c r="AE1824" s="141">
        <f t="shared" si="1045"/>
        <v>0</v>
      </c>
      <c r="AF1824" s="141">
        <f t="shared" si="1046"/>
        <v>0</v>
      </c>
      <c r="AG1824" s="142"/>
      <c r="AH1824" s="143">
        <f t="shared" si="1031"/>
        <v>0</v>
      </c>
      <c r="AI1824" s="143">
        <f t="shared" si="1032"/>
        <v>0</v>
      </c>
      <c r="AJ1824" s="143">
        <f t="shared" si="1033"/>
        <v>0</v>
      </c>
      <c r="AK1824" s="143">
        <f t="shared" si="1034"/>
        <v>0</v>
      </c>
      <c r="AL1824" s="141">
        <f t="shared" si="1047"/>
        <v>0</v>
      </c>
      <c r="AM1824" s="141">
        <f t="shared" si="1048"/>
        <v>0</v>
      </c>
      <c r="AN1824" s="141">
        <f t="shared" si="1049"/>
        <v>0</v>
      </c>
      <c r="AO1824" s="141">
        <f t="shared" si="1050"/>
        <v>0</v>
      </c>
      <c r="AP1824" s="141">
        <f t="shared" si="1051"/>
        <v>0</v>
      </c>
      <c r="AQ1824" s="141">
        <f t="shared" si="1052"/>
        <v>0</v>
      </c>
      <c r="AR1824" s="141">
        <f t="shared" si="1053"/>
        <v>0</v>
      </c>
      <c r="AS1824" s="141">
        <f t="shared" si="1054"/>
        <v>0</v>
      </c>
      <c r="AT1824" s="142"/>
      <c r="AU1824" s="144">
        <f t="shared" si="1035"/>
        <v>0</v>
      </c>
      <c r="AV1824" s="144">
        <f t="shared" si="1036"/>
        <v>0</v>
      </c>
      <c r="AW1824" s="144">
        <f t="shared" si="1037"/>
        <v>0</v>
      </c>
      <c r="AX1824" s="144">
        <f t="shared" si="1038"/>
        <v>0</v>
      </c>
      <c r="AY1824" s="141">
        <f t="shared" si="1055"/>
        <v>0</v>
      </c>
      <c r="AZ1824" s="141">
        <f t="shared" si="1056"/>
        <v>0</v>
      </c>
      <c r="BA1824" s="141">
        <f t="shared" si="1057"/>
        <v>0</v>
      </c>
      <c r="BB1824" s="141">
        <f t="shared" si="1058"/>
        <v>0</v>
      </c>
      <c r="BC1824" s="141">
        <f t="shared" si="1059"/>
        <v>0</v>
      </c>
      <c r="BD1824" s="141">
        <f t="shared" si="1060"/>
        <v>0</v>
      </c>
      <c r="BE1824" s="141">
        <f t="shared" si="1061"/>
        <v>0</v>
      </c>
      <c r="BF1824" s="141">
        <f t="shared" si="1062"/>
        <v>0</v>
      </c>
      <c r="BG1824" s="105"/>
    </row>
    <row r="1825" spans="13:59" x14ac:dyDescent="0.25">
      <c r="M1825" s="100"/>
      <c r="N1825" s="120"/>
      <c r="O1825" s="121"/>
      <c r="P1825" s="120"/>
      <c r="Q1825" s="120"/>
      <c r="R1825" s="120"/>
      <c r="S1825" s="120"/>
      <c r="U1825" s="140">
        <f t="shared" si="1027"/>
        <v>0</v>
      </c>
      <c r="V1825" s="140">
        <f t="shared" si="1028"/>
        <v>0</v>
      </c>
      <c r="W1825" s="140">
        <f t="shared" si="1029"/>
        <v>0</v>
      </c>
      <c r="X1825" s="140">
        <f t="shared" si="1030"/>
        <v>0</v>
      </c>
      <c r="Y1825" s="141">
        <f t="shared" si="1039"/>
        <v>0</v>
      </c>
      <c r="Z1825" s="141">
        <f t="shared" si="1040"/>
        <v>0</v>
      </c>
      <c r="AA1825" s="141">
        <f t="shared" si="1041"/>
        <v>0</v>
      </c>
      <c r="AB1825" s="141">
        <f t="shared" si="1042"/>
        <v>0</v>
      </c>
      <c r="AC1825" s="141">
        <f t="shared" si="1043"/>
        <v>0</v>
      </c>
      <c r="AD1825" s="141">
        <f t="shared" si="1044"/>
        <v>0</v>
      </c>
      <c r="AE1825" s="141">
        <f t="shared" si="1045"/>
        <v>0</v>
      </c>
      <c r="AF1825" s="141">
        <f t="shared" si="1046"/>
        <v>0</v>
      </c>
      <c r="AG1825" s="142"/>
      <c r="AH1825" s="143">
        <f t="shared" si="1031"/>
        <v>0</v>
      </c>
      <c r="AI1825" s="143">
        <f t="shared" si="1032"/>
        <v>0</v>
      </c>
      <c r="AJ1825" s="143">
        <f t="shared" si="1033"/>
        <v>0</v>
      </c>
      <c r="AK1825" s="143">
        <f t="shared" si="1034"/>
        <v>0</v>
      </c>
      <c r="AL1825" s="141">
        <f t="shared" si="1047"/>
        <v>0</v>
      </c>
      <c r="AM1825" s="141">
        <f t="shared" si="1048"/>
        <v>0</v>
      </c>
      <c r="AN1825" s="141">
        <f t="shared" si="1049"/>
        <v>0</v>
      </c>
      <c r="AO1825" s="141">
        <f t="shared" si="1050"/>
        <v>0</v>
      </c>
      <c r="AP1825" s="141">
        <f t="shared" si="1051"/>
        <v>0</v>
      </c>
      <c r="AQ1825" s="141">
        <f t="shared" si="1052"/>
        <v>0</v>
      </c>
      <c r="AR1825" s="141">
        <f t="shared" si="1053"/>
        <v>0</v>
      </c>
      <c r="AS1825" s="141">
        <f t="shared" si="1054"/>
        <v>0</v>
      </c>
      <c r="AT1825" s="142"/>
      <c r="AU1825" s="144">
        <f t="shared" si="1035"/>
        <v>0</v>
      </c>
      <c r="AV1825" s="144">
        <f t="shared" si="1036"/>
        <v>0</v>
      </c>
      <c r="AW1825" s="144">
        <f t="shared" si="1037"/>
        <v>0</v>
      </c>
      <c r="AX1825" s="144">
        <f t="shared" si="1038"/>
        <v>0</v>
      </c>
      <c r="AY1825" s="141">
        <f t="shared" si="1055"/>
        <v>0</v>
      </c>
      <c r="AZ1825" s="141">
        <f t="shared" si="1056"/>
        <v>0</v>
      </c>
      <c r="BA1825" s="141">
        <f t="shared" si="1057"/>
        <v>0</v>
      </c>
      <c r="BB1825" s="141">
        <f t="shared" si="1058"/>
        <v>0</v>
      </c>
      <c r="BC1825" s="141">
        <f t="shared" si="1059"/>
        <v>0</v>
      </c>
      <c r="BD1825" s="141">
        <f t="shared" si="1060"/>
        <v>0</v>
      </c>
      <c r="BE1825" s="141">
        <f t="shared" si="1061"/>
        <v>0</v>
      </c>
      <c r="BF1825" s="141">
        <f t="shared" si="1062"/>
        <v>0</v>
      </c>
      <c r="BG1825" s="105"/>
    </row>
    <row r="1826" spans="13:59" x14ac:dyDescent="0.25">
      <c r="M1826" s="100"/>
      <c r="N1826" s="120"/>
      <c r="O1826" s="121"/>
      <c r="P1826" s="120"/>
      <c r="Q1826" s="120"/>
      <c r="R1826" s="120"/>
      <c r="S1826" s="120"/>
      <c r="U1826" s="140">
        <f t="shared" si="1027"/>
        <v>0</v>
      </c>
      <c r="V1826" s="140">
        <f t="shared" si="1028"/>
        <v>0</v>
      </c>
      <c r="W1826" s="140">
        <f t="shared" si="1029"/>
        <v>0</v>
      </c>
      <c r="X1826" s="140">
        <f t="shared" si="1030"/>
        <v>0</v>
      </c>
      <c r="Y1826" s="141">
        <f t="shared" si="1039"/>
        <v>0</v>
      </c>
      <c r="Z1826" s="141">
        <f t="shared" si="1040"/>
        <v>0</v>
      </c>
      <c r="AA1826" s="141">
        <f t="shared" si="1041"/>
        <v>0</v>
      </c>
      <c r="AB1826" s="141">
        <f t="shared" si="1042"/>
        <v>0</v>
      </c>
      <c r="AC1826" s="141">
        <f t="shared" si="1043"/>
        <v>0</v>
      </c>
      <c r="AD1826" s="141">
        <f t="shared" si="1044"/>
        <v>0</v>
      </c>
      <c r="AE1826" s="141">
        <f t="shared" si="1045"/>
        <v>0</v>
      </c>
      <c r="AF1826" s="141">
        <f t="shared" si="1046"/>
        <v>0</v>
      </c>
      <c r="AG1826" s="142"/>
      <c r="AH1826" s="143">
        <f t="shared" si="1031"/>
        <v>0</v>
      </c>
      <c r="AI1826" s="143">
        <f t="shared" si="1032"/>
        <v>0</v>
      </c>
      <c r="AJ1826" s="143">
        <f t="shared" si="1033"/>
        <v>0</v>
      </c>
      <c r="AK1826" s="143">
        <f t="shared" si="1034"/>
        <v>0</v>
      </c>
      <c r="AL1826" s="141">
        <f t="shared" si="1047"/>
        <v>0</v>
      </c>
      <c r="AM1826" s="141">
        <f t="shared" si="1048"/>
        <v>0</v>
      </c>
      <c r="AN1826" s="141">
        <f t="shared" si="1049"/>
        <v>0</v>
      </c>
      <c r="AO1826" s="141">
        <f t="shared" si="1050"/>
        <v>0</v>
      </c>
      <c r="AP1826" s="141">
        <f t="shared" si="1051"/>
        <v>0</v>
      </c>
      <c r="AQ1826" s="141">
        <f t="shared" si="1052"/>
        <v>0</v>
      </c>
      <c r="AR1826" s="141">
        <f t="shared" si="1053"/>
        <v>0</v>
      </c>
      <c r="AS1826" s="141">
        <f t="shared" si="1054"/>
        <v>0</v>
      </c>
      <c r="AT1826" s="142"/>
      <c r="AU1826" s="144">
        <f t="shared" si="1035"/>
        <v>0</v>
      </c>
      <c r="AV1826" s="144">
        <f t="shared" si="1036"/>
        <v>0</v>
      </c>
      <c r="AW1826" s="144">
        <f t="shared" si="1037"/>
        <v>0</v>
      </c>
      <c r="AX1826" s="144">
        <f t="shared" si="1038"/>
        <v>0</v>
      </c>
      <c r="AY1826" s="141">
        <f t="shared" si="1055"/>
        <v>0</v>
      </c>
      <c r="AZ1826" s="141">
        <f t="shared" si="1056"/>
        <v>0</v>
      </c>
      <c r="BA1826" s="141">
        <f t="shared" si="1057"/>
        <v>0</v>
      </c>
      <c r="BB1826" s="141">
        <f t="shared" si="1058"/>
        <v>0</v>
      </c>
      <c r="BC1826" s="141">
        <f t="shared" si="1059"/>
        <v>0</v>
      </c>
      <c r="BD1826" s="141">
        <f t="shared" si="1060"/>
        <v>0</v>
      </c>
      <c r="BE1826" s="141">
        <f t="shared" si="1061"/>
        <v>0</v>
      </c>
      <c r="BF1826" s="141">
        <f t="shared" si="1062"/>
        <v>0</v>
      </c>
      <c r="BG1826" s="105"/>
    </row>
    <row r="1827" spans="13:59" x14ac:dyDescent="0.25">
      <c r="M1827" s="100"/>
      <c r="U1827" s="140">
        <f t="shared" si="1027"/>
        <v>0</v>
      </c>
      <c r="V1827" s="140">
        <f t="shared" si="1028"/>
        <v>0</v>
      </c>
      <c r="W1827" s="140">
        <f t="shared" si="1029"/>
        <v>0</v>
      </c>
      <c r="X1827" s="140">
        <f t="shared" si="1030"/>
        <v>0</v>
      </c>
      <c r="Y1827" s="141">
        <f t="shared" si="1039"/>
        <v>0</v>
      </c>
      <c r="Z1827" s="141">
        <f t="shared" si="1040"/>
        <v>0</v>
      </c>
      <c r="AA1827" s="141">
        <f t="shared" si="1041"/>
        <v>0</v>
      </c>
      <c r="AB1827" s="141">
        <f t="shared" si="1042"/>
        <v>0</v>
      </c>
      <c r="AC1827" s="141">
        <f t="shared" si="1043"/>
        <v>0</v>
      </c>
      <c r="AD1827" s="141">
        <f t="shared" si="1044"/>
        <v>0</v>
      </c>
      <c r="AE1827" s="141">
        <f t="shared" si="1045"/>
        <v>0</v>
      </c>
      <c r="AF1827" s="141">
        <f t="shared" si="1046"/>
        <v>0</v>
      </c>
      <c r="AG1827" s="142"/>
      <c r="AH1827" s="143">
        <f t="shared" si="1031"/>
        <v>0</v>
      </c>
      <c r="AI1827" s="143">
        <f t="shared" si="1032"/>
        <v>0</v>
      </c>
      <c r="AJ1827" s="143">
        <f t="shared" si="1033"/>
        <v>0</v>
      </c>
      <c r="AK1827" s="143">
        <f t="shared" si="1034"/>
        <v>0</v>
      </c>
      <c r="AL1827" s="141">
        <f t="shared" si="1047"/>
        <v>0</v>
      </c>
      <c r="AM1827" s="141">
        <f t="shared" si="1048"/>
        <v>0</v>
      </c>
      <c r="AN1827" s="141">
        <f t="shared" si="1049"/>
        <v>0</v>
      </c>
      <c r="AO1827" s="141">
        <f t="shared" si="1050"/>
        <v>0</v>
      </c>
      <c r="AP1827" s="141">
        <f t="shared" si="1051"/>
        <v>0</v>
      </c>
      <c r="AQ1827" s="141">
        <f t="shared" si="1052"/>
        <v>0</v>
      </c>
      <c r="AR1827" s="141">
        <f t="shared" si="1053"/>
        <v>0</v>
      </c>
      <c r="AS1827" s="141">
        <f t="shared" si="1054"/>
        <v>0</v>
      </c>
      <c r="AT1827" s="142"/>
      <c r="AU1827" s="144">
        <f t="shared" si="1035"/>
        <v>0</v>
      </c>
      <c r="AV1827" s="144">
        <f t="shared" si="1036"/>
        <v>0</v>
      </c>
      <c r="AW1827" s="144">
        <f t="shared" si="1037"/>
        <v>0</v>
      </c>
      <c r="AX1827" s="144">
        <f t="shared" si="1038"/>
        <v>0</v>
      </c>
      <c r="AY1827" s="141">
        <f t="shared" si="1055"/>
        <v>0</v>
      </c>
      <c r="AZ1827" s="141">
        <f t="shared" si="1056"/>
        <v>0</v>
      </c>
      <c r="BA1827" s="141">
        <f t="shared" si="1057"/>
        <v>0</v>
      </c>
      <c r="BB1827" s="141">
        <f t="shared" si="1058"/>
        <v>0</v>
      </c>
      <c r="BC1827" s="141">
        <f t="shared" si="1059"/>
        <v>0</v>
      </c>
      <c r="BD1827" s="141">
        <f t="shared" si="1060"/>
        <v>0</v>
      </c>
      <c r="BE1827" s="141">
        <f t="shared" si="1061"/>
        <v>0</v>
      </c>
      <c r="BF1827" s="141">
        <f t="shared" si="1062"/>
        <v>0</v>
      </c>
      <c r="BG1827" s="105"/>
    </row>
    <row r="1828" spans="13:59" x14ac:dyDescent="0.25">
      <c r="M1828" s="100"/>
      <c r="N1828" s="120"/>
      <c r="O1828" s="121"/>
      <c r="P1828" s="120"/>
      <c r="Q1828" s="120"/>
      <c r="R1828" s="120"/>
      <c r="S1828" s="120"/>
      <c r="U1828" s="140">
        <f t="shared" si="1027"/>
        <v>0</v>
      </c>
      <c r="V1828" s="140">
        <f t="shared" si="1028"/>
        <v>0</v>
      </c>
      <c r="W1828" s="140">
        <f t="shared" si="1029"/>
        <v>0</v>
      </c>
      <c r="X1828" s="140">
        <f t="shared" si="1030"/>
        <v>0</v>
      </c>
      <c r="Y1828" s="141">
        <f t="shared" si="1039"/>
        <v>0</v>
      </c>
      <c r="Z1828" s="141">
        <f t="shared" si="1040"/>
        <v>0</v>
      </c>
      <c r="AA1828" s="141">
        <f t="shared" si="1041"/>
        <v>0</v>
      </c>
      <c r="AB1828" s="141">
        <f t="shared" si="1042"/>
        <v>0</v>
      </c>
      <c r="AC1828" s="141">
        <f t="shared" si="1043"/>
        <v>0</v>
      </c>
      <c r="AD1828" s="141">
        <f t="shared" si="1044"/>
        <v>0</v>
      </c>
      <c r="AE1828" s="141">
        <f t="shared" si="1045"/>
        <v>0</v>
      </c>
      <c r="AF1828" s="141">
        <f t="shared" si="1046"/>
        <v>0</v>
      </c>
      <c r="AG1828" s="142"/>
      <c r="AH1828" s="143">
        <f t="shared" si="1031"/>
        <v>0</v>
      </c>
      <c r="AI1828" s="143">
        <f t="shared" si="1032"/>
        <v>0</v>
      </c>
      <c r="AJ1828" s="143">
        <f t="shared" si="1033"/>
        <v>0</v>
      </c>
      <c r="AK1828" s="143">
        <f t="shared" si="1034"/>
        <v>0</v>
      </c>
      <c r="AL1828" s="141">
        <f t="shared" si="1047"/>
        <v>0</v>
      </c>
      <c r="AM1828" s="141">
        <f t="shared" si="1048"/>
        <v>0</v>
      </c>
      <c r="AN1828" s="141">
        <f t="shared" si="1049"/>
        <v>0</v>
      </c>
      <c r="AO1828" s="141">
        <f t="shared" si="1050"/>
        <v>0</v>
      </c>
      <c r="AP1828" s="141">
        <f t="shared" si="1051"/>
        <v>0</v>
      </c>
      <c r="AQ1828" s="141">
        <f t="shared" si="1052"/>
        <v>0</v>
      </c>
      <c r="AR1828" s="141">
        <f t="shared" si="1053"/>
        <v>0</v>
      </c>
      <c r="AS1828" s="141">
        <f t="shared" si="1054"/>
        <v>0</v>
      </c>
      <c r="AT1828" s="142"/>
      <c r="AU1828" s="144">
        <f t="shared" si="1035"/>
        <v>0</v>
      </c>
      <c r="AV1828" s="144">
        <f t="shared" si="1036"/>
        <v>0</v>
      </c>
      <c r="AW1828" s="144">
        <f t="shared" si="1037"/>
        <v>0</v>
      </c>
      <c r="AX1828" s="144">
        <f t="shared" si="1038"/>
        <v>0</v>
      </c>
      <c r="AY1828" s="141">
        <f t="shared" si="1055"/>
        <v>0</v>
      </c>
      <c r="AZ1828" s="141">
        <f t="shared" si="1056"/>
        <v>0</v>
      </c>
      <c r="BA1828" s="141">
        <f t="shared" si="1057"/>
        <v>0</v>
      </c>
      <c r="BB1828" s="141">
        <f t="shared" si="1058"/>
        <v>0</v>
      </c>
      <c r="BC1828" s="141">
        <f t="shared" si="1059"/>
        <v>0</v>
      </c>
      <c r="BD1828" s="141">
        <f t="shared" si="1060"/>
        <v>0</v>
      </c>
      <c r="BE1828" s="141">
        <f t="shared" si="1061"/>
        <v>0</v>
      </c>
      <c r="BF1828" s="141">
        <f t="shared" si="1062"/>
        <v>0</v>
      </c>
      <c r="BG1828" s="105"/>
    </row>
    <row r="1829" spans="13:59" x14ac:dyDescent="0.25">
      <c r="M1829" s="100"/>
      <c r="N1829" s="120"/>
      <c r="O1829" s="121"/>
      <c r="P1829" s="120"/>
      <c r="Q1829" s="120"/>
      <c r="R1829" s="120"/>
      <c r="S1829" s="120"/>
      <c r="U1829" s="140">
        <f t="shared" si="1027"/>
        <v>0</v>
      </c>
      <c r="V1829" s="140">
        <f t="shared" si="1028"/>
        <v>0</v>
      </c>
      <c r="W1829" s="140">
        <f t="shared" si="1029"/>
        <v>0</v>
      </c>
      <c r="X1829" s="140">
        <f t="shared" si="1030"/>
        <v>0</v>
      </c>
      <c r="Y1829" s="141">
        <f t="shared" si="1039"/>
        <v>0</v>
      </c>
      <c r="Z1829" s="141">
        <f t="shared" si="1040"/>
        <v>0</v>
      </c>
      <c r="AA1829" s="141">
        <f t="shared" si="1041"/>
        <v>0</v>
      </c>
      <c r="AB1829" s="141">
        <f t="shared" si="1042"/>
        <v>0</v>
      </c>
      <c r="AC1829" s="141">
        <f t="shared" si="1043"/>
        <v>0</v>
      </c>
      <c r="AD1829" s="141">
        <f t="shared" si="1044"/>
        <v>0</v>
      </c>
      <c r="AE1829" s="141">
        <f t="shared" si="1045"/>
        <v>0</v>
      </c>
      <c r="AF1829" s="141">
        <f t="shared" si="1046"/>
        <v>0</v>
      </c>
      <c r="AG1829" s="142"/>
      <c r="AH1829" s="143">
        <f t="shared" si="1031"/>
        <v>0</v>
      </c>
      <c r="AI1829" s="143">
        <f t="shared" si="1032"/>
        <v>0</v>
      </c>
      <c r="AJ1829" s="143">
        <f t="shared" si="1033"/>
        <v>0</v>
      </c>
      <c r="AK1829" s="143">
        <f t="shared" si="1034"/>
        <v>0</v>
      </c>
      <c r="AL1829" s="141">
        <f t="shared" si="1047"/>
        <v>0</v>
      </c>
      <c r="AM1829" s="141">
        <f t="shared" si="1048"/>
        <v>0</v>
      </c>
      <c r="AN1829" s="141">
        <f t="shared" si="1049"/>
        <v>0</v>
      </c>
      <c r="AO1829" s="141">
        <f t="shared" si="1050"/>
        <v>0</v>
      </c>
      <c r="AP1829" s="141">
        <f t="shared" si="1051"/>
        <v>0</v>
      </c>
      <c r="AQ1829" s="141">
        <f t="shared" si="1052"/>
        <v>0</v>
      </c>
      <c r="AR1829" s="141">
        <f t="shared" si="1053"/>
        <v>0</v>
      </c>
      <c r="AS1829" s="141">
        <f t="shared" si="1054"/>
        <v>0</v>
      </c>
      <c r="AT1829" s="142"/>
      <c r="AU1829" s="144">
        <f t="shared" si="1035"/>
        <v>0</v>
      </c>
      <c r="AV1829" s="144">
        <f t="shared" si="1036"/>
        <v>0</v>
      </c>
      <c r="AW1829" s="144">
        <f t="shared" si="1037"/>
        <v>0</v>
      </c>
      <c r="AX1829" s="144">
        <f t="shared" si="1038"/>
        <v>0</v>
      </c>
      <c r="AY1829" s="141">
        <f t="shared" si="1055"/>
        <v>0</v>
      </c>
      <c r="AZ1829" s="141">
        <f t="shared" si="1056"/>
        <v>0</v>
      </c>
      <c r="BA1829" s="141">
        <f t="shared" si="1057"/>
        <v>0</v>
      </c>
      <c r="BB1829" s="141">
        <f t="shared" si="1058"/>
        <v>0</v>
      </c>
      <c r="BC1829" s="141">
        <f t="shared" si="1059"/>
        <v>0</v>
      </c>
      <c r="BD1829" s="141">
        <f t="shared" si="1060"/>
        <v>0</v>
      </c>
      <c r="BE1829" s="141">
        <f t="shared" si="1061"/>
        <v>0</v>
      </c>
      <c r="BF1829" s="141">
        <f t="shared" si="1062"/>
        <v>0</v>
      </c>
      <c r="BG1829" s="105"/>
    </row>
    <row r="1830" spans="13:59" x14ac:dyDescent="0.25">
      <c r="M1830" s="100"/>
      <c r="U1830" s="140">
        <f t="shared" si="1027"/>
        <v>0</v>
      </c>
      <c r="V1830" s="140">
        <f t="shared" si="1028"/>
        <v>0</v>
      </c>
      <c r="W1830" s="140">
        <f t="shared" si="1029"/>
        <v>0</v>
      </c>
      <c r="X1830" s="140">
        <f t="shared" si="1030"/>
        <v>0</v>
      </c>
      <c r="Y1830" s="141">
        <f t="shared" si="1039"/>
        <v>0</v>
      </c>
      <c r="Z1830" s="141">
        <f t="shared" si="1040"/>
        <v>0</v>
      </c>
      <c r="AA1830" s="141">
        <f t="shared" si="1041"/>
        <v>0</v>
      </c>
      <c r="AB1830" s="141">
        <f t="shared" si="1042"/>
        <v>0</v>
      </c>
      <c r="AC1830" s="141">
        <f t="shared" si="1043"/>
        <v>0</v>
      </c>
      <c r="AD1830" s="141">
        <f t="shared" si="1044"/>
        <v>0</v>
      </c>
      <c r="AE1830" s="141">
        <f t="shared" si="1045"/>
        <v>0</v>
      </c>
      <c r="AF1830" s="141">
        <f t="shared" si="1046"/>
        <v>0</v>
      </c>
      <c r="AG1830" s="142"/>
      <c r="AH1830" s="143">
        <f t="shared" si="1031"/>
        <v>0</v>
      </c>
      <c r="AI1830" s="143">
        <f t="shared" si="1032"/>
        <v>0</v>
      </c>
      <c r="AJ1830" s="143">
        <f t="shared" si="1033"/>
        <v>0</v>
      </c>
      <c r="AK1830" s="143">
        <f t="shared" si="1034"/>
        <v>0</v>
      </c>
      <c r="AL1830" s="141">
        <f t="shared" si="1047"/>
        <v>0</v>
      </c>
      <c r="AM1830" s="141">
        <f t="shared" si="1048"/>
        <v>0</v>
      </c>
      <c r="AN1830" s="141">
        <f t="shared" si="1049"/>
        <v>0</v>
      </c>
      <c r="AO1830" s="141">
        <f t="shared" si="1050"/>
        <v>0</v>
      </c>
      <c r="AP1830" s="141">
        <f t="shared" si="1051"/>
        <v>0</v>
      </c>
      <c r="AQ1830" s="141">
        <f t="shared" si="1052"/>
        <v>0</v>
      </c>
      <c r="AR1830" s="141">
        <f t="shared" si="1053"/>
        <v>0</v>
      </c>
      <c r="AS1830" s="141">
        <f t="shared" si="1054"/>
        <v>0</v>
      </c>
      <c r="AT1830" s="142"/>
      <c r="AU1830" s="144">
        <f t="shared" si="1035"/>
        <v>0</v>
      </c>
      <c r="AV1830" s="144">
        <f t="shared" si="1036"/>
        <v>0</v>
      </c>
      <c r="AW1830" s="144">
        <f t="shared" si="1037"/>
        <v>0</v>
      </c>
      <c r="AX1830" s="144">
        <f t="shared" si="1038"/>
        <v>0</v>
      </c>
      <c r="AY1830" s="141">
        <f t="shared" si="1055"/>
        <v>0</v>
      </c>
      <c r="AZ1830" s="141">
        <f t="shared" si="1056"/>
        <v>0</v>
      </c>
      <c r="BA1830" s="141">
        <f t="shared" si="1057"/>
        <v>0</v>
      </c>
      <c r="BB1830" s="141">
        <f t="shared" si="1058"/>
        <v>0</v>
      </c>
      <c r="BC1830" s="141">
        <f t="shared" si="1059"/>
        <v>0</v>
      </c>
      <c r="BD1830" s="141">
        <f t="shared" si="1060"/>
        <v>0</v>
      </c>
      <c r="BE1830" s="141">
        <f t="shared" si="1061"/>
        <v>0</v>
      </c>
      <c r="BF1830" s="141">
        <f t="shared" si="1062"/>
        <v>0</v>
      </c>
      <c r="BG1830" s="105"/>
    </row>
    <row r="1831" spans="13:59" x14ac:dyDescent="0.25">
      <c r="M1831" s="100"/>
      <c r="N1831" s="120"/>
      <c r="O1831" s="121"/>
      <c r="P1831" s="120"/>
      <c r="Q1831" s="120"/>
      <c r="R1831" s="120"/>
      <c r="S1831" s="120"/>
      <c r="U1831" s="140">
        <f t="shared" si="1027"/>
        <v>0</v>
      </c>
      <c r="V1831" s="140">
        <f t="shared" si="1028"/>
        <v>0</v>
      </c>
      <c r="W1831" s="140">
        <f t="shared" si="1029"/>
        <v>0</v>
      </c>
      <c r="X1831" s="140">
        <f t="shared" si="1030"/>
        <v>0</v>
      </c>
      <c r="Y1831" s="141">
        <f t="shared" si="1039"/>
        <v>0</v>
      </c>
      <c r="Z1831" s="141">
        <f t="shared" si="1040"/>
        <v>0</v>
      </c>
      <c r="AA1831" s="141">
        <f t="shared" si="1041"/>
        <v>0</v>
      </c>
      <c r="AB1831" s="141">
        <f t="shared" si="1042"/>
        <v>0</v>
      </c>
      <c r="AC1831" s="141">
        <f t="shared" si="1043"/>
        <v>0</v>
      </c>
      <c r="AD1831" s="141">
        <f t="shared" si="1044"/>
        <v>0</v>
      </c>
      <c r="AE1831" s="141">
        <f t="shared" si="1045"/>
        <v>0</v>
      </c>
      <c r="AF1831" s="141">
        <f t="shared" si="1046"/>
        <v>0</v>
      </c>
      <c r="AG1831" s="142"/>
      <c r="AH1831" s="143">
        <f t="shared" si="1031"/>
        <v>0</v>
      </c>
      <c r="AI1831" s="143">
        <f t="shared" si="1032"/>
        <v>0</v>
      </c>
      <c r="AJ1831" s="143">
        <f t="shared" si="1033"/>
        <v>0</v>
      </c>
      <c r="AK1831" s="143">
        <f t="shared" si="1034"/>
        <v>0</v>
      </c>
      <c r="AL1831" s="141">
        <f t="shared" si="1047"/>
        <v>0</v>
      </c>
      <c r="AM1831" s="141">
        <f t="shared" si="1048"/>
        <v>0</v>
      </c>
      <c r="AN1831" s="141">
        <f t="shared" si="1049"/>
        <v>0</v>
      </c>
      <c r="AO1831" s="141">
        <f t="shared" si="1050"/>
        <v>0</v>
      </c>
      <c r="AP1831" s="141">
        <f t="shared" si="1051"/>
        <v>0</v>
      </c>
      <c r="AQ1831" s="141">
        <f t="shared" si="1052"/>
        <v>0</v>
      </c>
      <c r="AR1831" s="141">
        <f t="shared" si="1053"/>
        <v>0</v>
      </c>
      <c r="AS1831" s="141">
        <f t="shared" si="1054"/>
        <v>0</v>
      </c>
      <c r="AT1831" s="142"/>
      <c r="AU1831" s="144">
        <f t="shared" si="1035"/>
        <v>0</v>
      </c>
      <c r="AV1831" s="144">
        <f t="shared" si="1036"/>
        <v>0</v>
      </c>
      <c r="AW1831" s="144">
        <f t="shared" si="1037"/>
        <v>0</v>
      </c>
      <c r="AX1831" s="144">
        <f t="shared" si="1038"/>
        <v>0</v>
      </c>
      <c r="AY1831" s="141">
        <f t="shared" si="1055"/>
        <v>0</v>
      </c>
      <c r="AZ1831" s="141">
        <f t="shared" si="1056"/>
        <v>0</v>
      </c>
      <c r="BA1831" s="141">
        <f t="shared" si="1057"/>
        <v>0</v>
      </c>
      <c r="BB1831" s="141">
        <f t="shared" si="1058"/>
        <v>0</v>
      </c>
      <c r="BC1831" s="141">
        <f t="shared" si="1059"/>
        <v>0</v>
      </c>
      <c r="BD1831" s="141">
        <f t="shared" si="1060"/>
        <v>0</v>
      </c>
      <c r="BE1831" s="141">
        <f t="shared" si="1061"/>
        <v>0</v>
      </c>
      <c r="BF1831" s="141">
        <f t="shared" si="1062"/>
        <v>0</v>
      </c>
      <c r="BG1831" s="105"/>
    </row>
    <row r="1832" spans="13:59" x14ac:dyDescent="0.25">
      <c r="M1832" s="100"/>
      <c r="N1832" s="120"/>
      <c r="O1832" s="121"/>
      <c r="P1832" s="120"/>
      <c r="Q1832" s="120"/>
      <c r="R1832" s="120"/>
      <c r="S1832" s="120"/>
      <c r="U1832" s="140">
        <f t="shared" si="1027"/>
        <v>0</v>
      </c>
      <c r="V1832" s="140">
        <f t="shared" si="1028"/>
        <v>0</v>
      </c>
      <c r="W1832" s="140">
        <f t="shared" si="1029"/>
        <v>0</v>
      </c>
      <c r="X1832" s="140">
        <f t="shared" si="1030"/>
        <v>0</v>
      </c>
      <c r="Y1832" s="141">
        <f t="shared" si="1039"/>
        <v>0</v>
      </c>
      <c r="Z1832" s="141">
        <f t="shared" si="1040"/>
        <v>0</v>
      </c>
      <c r="AA1832" s="141">
        <f t="shared" si="1041"/>
        <v>0</v>
      </c>
      <c r="AB1832" s="141">
        <f t="shared" si="1042"/>
        <v>0</v>
      </c>
      <c r="AC1832" s="141">
        <f t="shared" si="1043"/>
        <v>0</v>
      </c>
      <c r="AD1832" s="141">
        <f t="shared" si="1044"/>
        <v>0</v>
      </c>
      <c r="AE1832" s="141">
        <f t="shared" si="1045"/>
        <v>0</v>
      </c>
      <c r="AF1832" s="141">
        <f t="shared" si="1046"/>
        <v>0</v>
      </c>
      <c r="AG1832" s="142"/>
      <c r="AH1832" s="143">
        <f t="shared" si="1031"/>
        <v>0</v>
      </c>
      <c r="AI1832" s="143">
        <f t="shared" si="1032"/>
        <v>0</v>
      </c>
      <c r="AJ1832" s="143">
        <f t="shared" si="1033"/>
        <v>0</v>
      </c>
      <c r="AK1832" s="143">
        <f t="shared" si="1034"/>
        <v>0</v>
      </c>
      <c r="AL1832" s="141">
        <f t="shared" si="1047"/>
        <v>0</v>
      </c>
      <c r="AM1832" s="141">
        <f t="shared" si="1048"/>
        <v>0</v>
      </c>
      <c r="AN1832" s="141">
        <f t="shared" si="1049"/>
        <v>0</v>
      </c>
      <c r="AO1832" s="141">
        <f t="shared" si="1050"/>
        <v>0</v>
      </c>
      <c r="AP1832" s="141">
        <f t="shared" si="1051"/>
        <v>0</v>
      </c>
      <c r="AQ1832" s="141">
        <f t="shared" si="1052"/>
        <v>0</v>
      </c>
      <c r="AR1832" s="141">
        <f t="shared" si="1053"/>
        <v>0</v>
      </c>
      <c r="AS1832" s="141">
        <f t="shared" si="1054"/>
        <v>0</v>
      </c>
      <c r="AT1832" s="142"/>
      <c r="AU1832" s="144">
        <f t="shared" si="1035"/>
        <v>0</v>
      </c>
      <c r="AV1832" s="144">
        <f t="shared" si="1036"/>
        <v>0</v>
      </c>
      <c r="AW1832" s="144">
        <f t="shared" si="1037"/>
        <v>0</v>
      </c>
      <c r="AX1832" s="144">
        <f t="shared" si="1038"/>
        <v>0</v>
      </c>
      <c r="AY1832" s="141">
        <f t="shared" si="1055"/>
        <v>0</v>
      </c>
      <c r="AZ1832" s="141">
        <f t="shared" si="1056"/>
        <v>0</v>
      </c>
      <c r="BA1832" s="141">
        <f t="shared" si="1057"/>
        <v>0</v>
      </c>
      <c r="BB1832" s="141">
        <f t="shared" si="1058"/>
        <v>0</v>
      </c>
      <c r="BC1832" s="141">
        <f t="shared" si="1059"/>
        <v>0</v>
      </c>
      <c r="BD1832" s="141">
        <f t="shared" si="1060"/>
        <v>0</v>
      </c>
      <c r="BE1832" s="141">
        <f t="shared" si="1061"/>
        <v>0</v>
      </c>
      <c r="BF1832" s="141">
        <f t="shared" si="1062"/>
        <v>0</v>
      </c>
      <c r="BG1832" s="105"/>
    </row>
    <row r="1833" spans="13:59" x14ac:dyDescent="0.25">
      <c r="M1833" s="100"/>
      <c r="N1833" s="120"/>
      <c r="O1833" s="121"/>
      <c r="P1833" s="120"/>
      <c r="Q1833" s="120"/>
      <c r="R1833" s="120"/>
      <c r="S1833" s="120"/>
      <c r="U1833" s="140">
        <f t="shared" si="1027"/>
        <v>0</v>
      </c>
      <c r="V1833" s="140">
        <f t="shared" si="1028"/>
        <v>0</v>
      </c>
      <c r="W1833" s="140">
        <f t="shared" si="1029"/>
        <v>0</v>
      </c>
      <c r="X1833" s="140">
        <f t="shared" si="1030"/>
        <v>0</v>
      </c>
      <c r="Y1833" s="141">
        <f t="shared" si="1039"/>
        <v>0</v>
      </c>
      <c r="Z1833" s="141">
        <f t="shared" si="1040"/>
        <v>0</v>
      </c>
      <c r="AA1833" s="141">
        <f t="shared" si="1041"/>
        <v>0</v>
      </c>
      <c r="AB1833" s="141">
        <f t="shared" si="1042"/>
        <v>0</v>
      </c>
      <c r="AC1833" s="141">
        <f t="shared" si="1043"/>
        <v>0</v>
      </c>
      <c r="AD1833" s="141">
        <f t="shared" si="1044"/>
        <v>0</v>
      </c>
      <c r="AE1833" s="141">
        <f t="shared" si="1045"/>
        <v>0</v>
      </c>
      <c r="AF1833" s="141">
        <f t="shared" si="1046"/>
        <v>0</v>
      </c>
      <c r="AG1833" s="142"/>
      <c r="AH1833" s="143">
        <f t="shared" si="1031"/>
        <v>0</v>
      </c>
      <c r="AI1833" s="143">
        <f t="shared" si="1032"/>
        <v>0</v>
      </c>
      <c r="AJ1833" s="143">
        <f t="shared" si="1033"/>
        <v>0</v>
      </c>
      <c r="AK1833" s="143">
        <f t="shared" si="1034"/>
        <v>0</v>
      </c>
      <c r="AL1833" s="141">
        <f t="shared" si="1047"/>
        <v>0</v>
      </c>
      <c r="AM1833" s="141">
        <f t="shared" si="1048"/>
        <v>0</v>
      </c>
      <c r="AN1833" s="141">
        <f t="shared" si="1049"/>
        <v>0</v>
      </c>
      <c r="AO1833" s="141">
        <f t="shared" si="1050"/>
        <v>0</v>
      </c>
      <c r="AP1833" s="141">
        <f t="shared" si="1051"/>
        <v>0</v>
      </c>
      <c r="AQ1833" s="141">
        <f t="shared" si="1052"/>
        <v>0</v>
      </c>
      <c r="AR1833" s="141">
        <f t="shared" si="1053"/>
        <v>0</v>
      </c>
      <c r="AS1833" s="141">
        <f t="shared" si="1054"/>
        <v>0</v>
      </c>
      <c r="AT1833" s="142"/>
      <c r="AU1833" s="144">
        <f t="shared" si="1035"/>
        <v>0</v>
      </c>
      <c r="AV1833" s="144">
        <f t="shared" si="1036"/>
        <v>0</v>
      </c>
      <c r="AW1833" s="144">
        <f t="shared" si="1037"/>
        <v>0</v>
      </c>
      <c r="AX1833" s="144">
        <f t="shared" si="1038"/>
        <v>0</v>
      </c>
      <c r="AY1833" s="141">
        <f t="shared" si="1055"/>
        <v>0</v>
      </c>
      <c r="AZ1833" s="141">
        <f t="shared" si="1056"/>
        <v>0</v>
      </c>
      <c r="BA1833" s="141">
        <f t="shared" si="1057"/>
        <v>0</v>
      </c>
      <c r="BB1833" s="141">
        <f t="shared" si="1058"/>
        <v>0</v>
      </c>
      <c r="BC1833" s="141">
        <f t="shared" si="1059"/>
        <v>0</v>
      </c>
      <c r="BD1833" s="141">
        <f t="shared" si="1060"/>
        <v>0</v>
      </c>
      <c r="BE1833" s="141">
        <f t="shared" si="1061"/>
        <v>0</v>
      </c>
      <c r="BF1833" s="141">
        <f t="shared" si="1062"/>
        <v>0</v>
      </c>
      <c r="BG1833" s="105"/>
    </row>
    <row r="1834" spans="13:59" x14ac:dyDescent="0.25">
      <c r="M1834" s="100"/>
      <c r="N1834" s="120"/>
      <c r="O1834" s="121"/>
      <c r="P1834" s="120"/>
      <c r="Q1834" s="120"/>
      <c r="R1834" s="120"/>
      <c r="S1834" s="120"/>
      <c r="U1834" s="140">
        <f t="shared" si="1027"/>
        <v>0</v>
      </c>
      <c r="V1834" s="140">
        <f t="shared" si="1028"/>
        <v>0</v>
      </c>
      <c r="W1834" s="140">
        <f t="shared" si="1029"/>
        <v>0</v>
      </c>
      <c r="X1834" s="140">
        <f t="shared" si="1030"/>
        <v>0</v>
      </c>
      <c r="Y1834" s="141">
        <f t="shared" si="1039"/>
        <v>0</v>
      </c>
      <c r="Z1834" s="141">
        <f t="shared" si="1040"/>
        <v>0</v>
      </c>
      <c r="AA1834" s="141">
        <f t="shared" si="1041"/>
        <v>0</v>
      </c>
      <c r="AB1834" s="141">
        <f t="shared" si="1042"/>
        <v>0</v>
      </c>
      <c r="AC1834" s="141">
        <f t="shared" si="1043"/>
        <v>0</v>
      </c>
      <c r="AD1834" s="141">
        <f t="shared" si="1044"/>
        <v>0</v>
      </c>
      <c r="AE1834" s="141">
        <f t="shared" si="1045"/>
        <v>0</v>
      </c>
      <c r="AF1834" s="141">
        <f t="shared" si="1046"/>
        <v>0</v>
      </c>
      <c r="AG1834" s="142"/>
      <c r="AH1834" s="143">
        <f t="shared" si="1031"/>
        <v>0</v>
      </c>
      <c r="AI1834" s="143">
        <f t="shared" si="1032"/>
        <v>0</v>
      </c>
      <c r="AJ1834" s="143">
        <f t="shared" si="1033"/>
        <v>0</v>
      </c>
      <c r="AK1834" s="143">
        <f t="shared" si="1034"/>
        <v>0</v>
      </c>
      <c r="AL1834" s="141">
        <f t="shared" si="1047"/>
        <v>0</v>
      </c>
      <c r="AM1834" s="141">
        <f t="shared" si="1048"/>
        <v>0</v>
      </c>
      <c r="AN1834" s="141">
        <f t="shared" si="1049"/>
        <v>0</v>
      </c>
      <c r="AO1834" s="141">
        <f t="shared" si="1050"/>
        <v>0</v>
      </c>
      <c r="AP1834" s="141">
        <f t="shared" si="1051"/>
        <v>0</v>
      </c>
      <c r="AQ1834" s="141">
        <f t="shared" si="1052"/>
        <v>0</v>
      </c>
      <c r="AR1834" s="141">
        <f t="shared" si="1053"/>
        <v>0</v>
      </c>
      <c r="AS1834" s="141">
        <f t="shared" si="1054"/>
        <v>0</v>
      </c>
      <c r="AT1834" s="142"/>
      <c r="AU1834" s="144">
        <f t="shared" si="1035"/>
        <v>0</v>
      </c>
      <c r="AV1834" s="144">
        <f t="shared" si="1036"/>
        <v>0</v>
      </c>
      <c r="AW1834" s="144">
        <f t="shared" si="1037"/>
        <v>0</v>
      </c>
      <c r="AX1834" s="144">
        <f t="shared" si="1038"/>
        <v>0</v>
      </c>
      <c r="AY1834" s="141">
        <f t="shared" si="1055"/>
        <v>0</v>
      </c>
      <c r="AZ1834" s="141">
        <f t="shared" si="1056"/>
        <v>0</v>
      </c>
      <c r="BA1834" s="141">
        <f t="shared" si="1057"/>
        <v>0</v>
      </c>
      <c r="BB1834" s="141">
        <f t="shared" si="1058"/>
        <v>0</v>
      </c>
      <c r="BC1834" s="141">
        <f t="shared" si="1059"/>
        <v>0</v>
      </c>
      <c r="BD1834" s="141">
        <f t="shared" si="1060"/>
        <v>0</v>
      </c>
      <c r="BE1834" s="141">
        <f t="shared" si="1061"/>
        <v>0</v>
      </c>
      <c r="BF1834" s="141">
        <f t="shared" si="1062"/>
        <v>0</v>
      </c>
      <c r="BG1834" s="105"/>
    </row>
    <row r="1835" spans="13:59" x14ac:dyDescent="0.25">
      <c r="M1835" s="100"/>
      <c r="N1835" s="120"/>
      <c r="O1835" s="121"/>
      <c r="P1835" s="120"/>
      <c r="Q1835" s="120"/>
      <c r="R1835" s="120"/>
      <c r="S1835" s="120"/>
      <c r="U1835" s="140">
        <f t="shared" si="1027"/>
        <v>0</v>
      </c>
      <c r="V1835" s="140">
        <f t="shared" si="1028"/>
        <v>0</v>
      </c>
      <c r="W1835" s="140">
        <f t="shared" si="1029"/>
        <v>0</v>
      </c>
      <c r="X1835" s="140">
        <f t="shared" si="1030"/>
        <v>0</v>
      </c>
      <c r="Y1835" s="141">
        <f t="shared" si="1039"/>
        <v>0</v>
      </c>
      <c r="Z1835" s="141">
        <f t="shared" si="1040"/>
        <v>0</v>
      </c>
      <c r="AA1835" s="141">
        <f t="shared" si="1041"/>
        <v>0</v>
      </c>
      <c r="AB1835" s="141">
        <f t="shared" si="1042"/>
        <v>0</v>
      </c>
      <c r="AC1835" s="141">
        <f t="shared" si="1043"/>
        <v>0</v>
      </c>
      <c r="AD1835" s="141">
        <f t="shared" si="1044"/>
        <v>0</v>
      </c>
      <c r="AE1835" s="141">
        <f t="shared" si="1045"/>
        <v>0</v>
      </c>
      <c r="AF1835" s="141">
        <f t="shared" si="1046"/>
        <v>0</v>
      </c>
      <c r="AG1835" s="142"/>
      <c r="AH1835" s="143">
        <f t="shared" si="1031"/>
        <v>0</v>
      </c>
      <c r="AI1835" s="143">
        <f t="shared" si="1032"/>
        <v>0</v>
      </c>
      <c r="AJ1835" s="143">
        <f t="shared" si="1033"/>
        <v>0</v>
      </c>
      <c r="AK1835" s="143">
        <f t="shared" si="1034"/>
        <v>0</v>
      </c>
      <c r="AL1835" s="141">
        <f t="shared" si="1047"/>
        <v>0</v>
      </c>
      <c r="AM1835" s="141">
        <f t="shared" si="1048"/>
        <v>0</v>
      </c>
      <c r="AN1835" s="141">
        <f t="shared" si="1049"/>
        <v>0</v>
      </c>
      <c r="AO1835" s="141">
        <f t="shared" si="1050"/>
        <v>0</v>
      </c>
      <c r="AP1835" s="141">
        <f t="shared" si="1051"/>
        <v>0</v>
      </c>
      <c r="AQ1835" s="141">
        <f t="shared" si="1052"/>
        <v>0</v>
      </c>
      <c r="AR1835" s="141">
        <f t="shared" si="1053"/>
        <v>0</v>
      </c>
      <c r="AS1835" s="141">
        <f t="shared" si="1054"/>
        <v>0</v>
      </c>
      <c r="AT1835" s="142"/>
      <c r="AU1835" s="144">
        <f t="shared" si="1035"/>
        <v>0</v>
      </c>
      <c r="AV1835" s="144">
        <f t="shared" si="1036"/>
        <v>0</v>
      </c>
      <c r="AW1835" s="144">
        <f t="shared" si="1037"/>
        <v>0</v>
      </c>
      <c r="AX1835" s="144">
        <f t="shared" si="1038"/>
        <v>0</v>
      </c>
      <c r="AY1835" s="141">
        <f t="shared" si="1055"/>
        <v>0</v>
      </c>
      <c r="AZ1835" s="141">
        <f t="shared" si="1056"/>
        <v>0</v>
      </c>
      <c r="BA1835" s="141">
        <f t="shared" si="1057"/>
        <v>0</v>
      </c>
      <c r="BB1835" s="141">
        <f t="shared" si="1058"/>
        <v>0</v>
      </c>
      <c r="BC1835" s="141">
        <f t="shared" si="1059"/>
        <v>0</v>
      </c>
      <c r="BD1835" s="141">
        <f t="shared" si="1060"/>
        <v>0</v>
      </c>
      <c r="BE1835" s="141">
        <f t="shared" si="1061"/>
        <v>0</v>
      </c>
      <c r="BF1835" s="141">
        <f t="shared" si="1062"/>
        <v>0</v>
      </c>
      <c r="BG1835" s="105"/>
    </row>
    <row r="1836" spans="13:59" x14ac:dyDescent="0.25">
      <c r="M1836" s="100"/>
      <c r="U1836" s="140">
        <f t="shared" si="1027"/>
        <v>0</v>
      </c>
      <c r="V1836" s="140">
        <f t="shared" si="1028"/>
        <v>0</v>
      </c>
      <c r="W1836" s="140">
        <f t="shared" si="1029"/>
        <v>0</v>
      </c>
      <c r="X1836" s="140">
        <f t="shared" si="1030"/>
        <v>0</v>
      </c>
      <c r="Y1836" s="141">
        <f t="shared" si="1039"/>
        <v>0</v>
      </c>
      <c r="Z1836" s="141">
        <f t="shared" si="1040"/>
        <v>0</v>
      </c>
      <c r="AA1836" s="141">
        <f t="shared" si="1041"/>
        <v>0</v>
      </c>
      <c r="AB1836" s="141">
        <f t="shared" si="1042"/>
        <v>0</v>
      </c>
      <c r="AC1836" s="141">
        <f t="shared" si="1043"/>
        <v>0</v>
      </c>
      <c r="AD1836" s="141">
        <f t="shared" si="1044"/>
        <v>0</v>
      </c>
      <c r="AE1836" s="141">
        <f t="shared" si="1045"/>
        <v>0</v>
      </c>
      <c r="AF1836" s="141">
        <f t="shared" si="1046"/>
        <v>0</v>
      </c>
      <c r="AG1836" s="142"/>
      <c r="AH1836" s="143">
        <f t="shared" si="1031"/>
        <v>0</v>
      </c>
      <c r="AI1836" s="143">
        <f t="shared" si="1032"/>
        <v>0</v>
      </c>
      <c r="AJ1836" s="143">
        <f t="shared" si="1033"/>
        <v>0</v>
      </c>
      <c r="AK1836" s="143">
        <f t="shared" si="1034"/>
        <v>0</v>
      </c>
      <c r="AL1836" s="141">
        <f t="shared" si="1047"/>
        <v>0</v>
      </c>
      <c r="AM1836" s="141">
        <f t="shared" si="1048"/>
        <v>0</v>
      </c>
      <c r="AN1836" s="141">
        <f t="shared" si="1049"/>
        <v>0</v>
      </c>
      <c r="AO1836" s="141">
        <f t="shared" si="1050"/>
        <v>0</v>
      </c>
      <c r="AP1836" s="141">
        <f t="shared" si="1051"/>
        <v>0</v>
      </c>
      <c r="AQ1836" s="141">
        <f t="shared" si="1052"/>
        <v>0</v>
      </c>
      <c r="AR1836" s="141">
        <f t="shared" si="1053"/>
        <v>0</v>
      </c>
      <c r="AS1836" s="141">
        <f t="shared" si="1054"/>
        <v>0</v>
      </c>
      <c r="AT1836" s="142"/>
      <c r="AU1836" s="144">
        <f t="shared" si="1035"/>
        <v>0</v>
      </c>
      <c r="AV1836" s="144">
        <f t="shared" si="1036"/>
        <v>0</v>
      </c>
      <c r="AW1836" s="144">
        <f t="shared" si="1037"/>
        <v>0</v>
      </c>
      <c r="AX1836" s="144">
        <f t="shared" si="1038"/>
        <v>0</v>
      </c>
      <c r="AY1836" s="141">
        <f t="shared" si="1055"/>
        <v>0</v>
      </c>
      <c r="AZ1836" s="141">
        <f t="shared" si="1056"/>
        <v>0</v>
      </c>
      <c r="BA1836" s="141">
        <f t="shared" si="1057"/>
        <v>0</v>
      </c>
      <c r="BB1836" s="141">
        <f t="shared" si="1058"/>
        <v>0</v>
      </c>
      <c r="BC1836" s="141">
        <f t="shared" si="1059"/>
        <v>0</v>
      </c>
      <c r="BD1836" s="141">
        <f t="shared" si="1060"/>
        <v>0</v>
      </c>
      <c r="BE1836" s="141">
        <f t="shared" si="1061"/>
        <v>0</v>
      </c>
      <c r="BF1836" s="141">
        <f t="shared" si="1062"/>
        <v>0</v>
      </c>
      <c r="BG1836" s="105"/>
    </row>
    <row r="1837" spans="13:59" x14ac:dyDescent="0.25">
      <c r="M1837" s="100"/>
      <c r="N1837" s="120"/>
      <c r="O1837" s="121"/>
      <c r="P1837" s="120"/>
      <c r="Q1837" s="120"/>
      <c r="R1837" s="120"/>
      <c r="S1837" s="120"/>
      <c r="U1837" s="140">
        <f t="shared" si="1027"/>
        <v>0</v>
      </c>
      <c r="V1837" s="140">
        <f t="shared" si="1028"/>
        <v>0</v>
      </c>
      <c r="W1837" s="140">
        <f t="shared" si="1029"/>
        <v>0</v>
      </c>
      <c r="X1837" s="140">
        <f t="shared" si="1030"/>
        <v>0</v>
      </c>
      <c r="Y1837" s="141">
        <f t="shared" si="1039"/>
        <v>0</v>
      </c>
      <c r="Z1837" s="141">
        <f t="shared" si="1040"/>
        <v>0</v>
      </c>
      <c r="AA1837" s="141">
        <f t="shared" si="1041"/>
        <v>0</v>
      </c>
      <c r="AB1837" s="141">
        <f t="shared" si="1042"/>
        <v>0</v>
      </c>
      <c r="AC1837" s="141">
        <f t="shared" si="1043"/>
        <v>0</v>
      </c>
      <c r="AD1837" s="141">
        <f t="shared" si="1044"/>
        <v>0</v>
      </c>
      <c r="AE1837" s="141">
        <f t="shared" si="1045"/>
        <v>0</v>
      </c>
      <c r="AF1837" s="141">
        <f t="shared" si="1046"/>
        <v>0</v>
      </c>
      <c r="AG1837" s="142"/>
      <c r="AH1837" s="143">
        <f t="shared" si="1031"/>
        <v>0</v>
      </c>
      <c r="AI1837" s="143">
        <f t="shared" si="1032"/>
        <v>0</v>
      </c>
      <c r="AJ1837" s="143">
        <f t="shared" si="1033"/>
        <v>0</v>
      </c>
      <c r="AK1837" s="143">
        <f t="shared" si="1034"/>
        <v>0</v>
      </c>
      <c r="AL1837" s="141">
        <f t="shared" si="1047"/>
        <v>0</v>
      </c>
      <c r="AM1837" s="141">
        <f t="shared" si="1048"/>
        <v>0</v>
      </c>
      <c r="AN1837" s="141">
        <f t="shared" si="1049"/>
        <v>0</v>
      </c>
      <c r="AO1837" s="141">
        <f t="shared" si="1050"/>
        <v>0</v>
      </c>
      <c r="AP1837" s="141">
        <f t="shared" si="1051"/>
        <v>0</v>
      </c>
      <c r="AQ1837" s="141">
        <f t="shared" si="1052"/>
        <v>0</v>
      </c>
      <c r="AR1837" s="141">
        <f t="shared" si="1053"/>
        <v>0</v>
      </c>
      <c r="AS1837" s="141">
        <f t="shared" si="1054"/>
        <v>0</v>
      </c>
      <c r="AT1837" s="142"/>
      <c r="AU1837" s="144">
        <f t="shared" si="1035"/>
        <v>0</v>
      </c>
      <c r="AV1837" s="144">
        <f t="shared" si="1036"/>
        <v>0</v>
      </c>
      <c r="AW1837" s="144">
        <f t="shared" si="1037"/>
        <v>0</v>
      </c>
      <c r="AX1837" s="144">
        <f t="shared" si="1038"/>
        <v>0</v>
      </c>
      <c r="AY1837" s="141">
        <f t="shared" si="1055"/>
        <v>0</v>
      </c>
      <c r="AZ1837" s="141">
        <f t="shared" si="1056"/>
        <v>0</v>
      </c>
      <c r="BA1837" s="141">
        <f t="shared" si="1057"/>
        <v>0</v>
      </c>
      <c r="BB1837" s="141">
        <f t="shared" si="1058"/>
        <v>0</v>
      </c>
      <c r="BC1837" s="141">
        <f t="shared" si="1059"/>
        <v>0</v>
      </c>
      <c r="BD1837" s="141">
        <f t="shared" si="1060"/>
        <v>0</v>
      </c>
      <c r="BE1837" s="141">
        <f t="shared" si="1061"/>
        <v>0</v>
      </c>
      <c r="BF1837" s="141">
        <f t="shared" si="1062"/>
        <v>0</v>
      </c>
      <c r="BG1837" s="105"/>
    </row>
    <row r="1838" spans="13:59" x14ac:dyDescent="0.25">
      <c r="M1838" s="100"/>
      <c r="N1838" s="120"/>
      <c r="O1838" s="121"/>
      <c r="P1838" s="120"/>
      <c r="Q1838" s="120"/>
      <c r="R1838" s="120"/>
      <c r="S1838" s="120"/>
      <c r="U1838" s="140">
        <f t="shared" si="1027"/>
        <v>0</v>
      </c>
      <c r="V1838" s="140">
        <f t="shared" si="1028"/>
        <v>0</v>
      </c>
      <c r="W1838" s="140">
        <f t="shared" si="1029"/>
        <v>0</v>
      </c>
      <c r="X1838" s="140">
        <f t="shared" si="1030"/>
        <v>0</v>
      </c>
      <c r="Y1838" s="141">
        <f t="shared" si="1039"/>
        <v>0</v>
      </c>
      <c r="Z1838" s="141">
        <f t="shared" si="1040"/>
        <v>0</v>
      </c>
      <c r="AA1838" s="141">
        <f t="shared" si="1041"/>
        <v>0</v>
      </c>
      <c r="AB1838" s="141">
        <f t="shared" si="1042"/>
        <v>0</v>
      </c>
      <c r="AC1838" s="141">
        <f t="shared" si="1043"/>
        <v>0</v>
      </c>
      <c r="AD1838" s="141">
        <f t="shared" si="1044"/>
        <v>0</v>
      </c>
      <c r="AE1838" s="141">
        <f t="shared" si="1045"/>
        <v>0</v>
      </c>
      <c r="AF1838" s="141">
        <f t="shared" si="1046"/>
        <v>0</v>
      </c>
      <c r="AG1838" s="142"/>
      <c r="AH1838" s="143">
        <f t="shared" si="1031"/>
        <v>0</v>
      </c>
      <c r="AI1838" s="143">
        <f t="shared" si="1032"/>
        <v>0</v>
      </c>
      <c r="AJ1838" s="143">
        <f t="shared" si="1033"/>
        <v>0</v>
      </c>
      <c r="AK1838" s="143">
        <f t="shared" si="1034"/>
        <v>0</v>
      </c>
      <c r="AL1838" s="141">
        <f t="shared" si="1047"/>
        <v>0</v>
      </c>
      <c r="AM1838" s="141">
        <f t="shared" si="1048"/>
        <v>0</v>
      </c>
      <c r="AN1838" s="141">
        <f t="shared" si="1049"/>
        <v>0</v>
      </c>
      <c r="AO1838" s="141">
        <f t="shared" si="1050"/>
        <v>0</v>
      </c>
      <c r="AP1838" s="141">
        <f t="shared" si="1051"/>
        <v>0</v>
      </c>
      <c r="AQ1838" s="141">
        <f t="shared" si="1052"/>
        <v>0</v>
      </c>
      <c r="AR1838" s="141">
        <f t="shared" si="1053"/>
        <v>0</v>
      </c>
      <c r="AS1838" s="141">
        <f t="shared" si="1054"/>
        <v>0</v>
      </c>
      <c r="AT1838" s="142"/>
      <c r="AU1838" s="144">
        <f t="shared" si="1035"/>
        <v>0</v>
      </c>
      <c r="AV1838" s="144">
        <f t="shared" si="1036"/>
        <v>0</v>
      </c>
      <c r="AW1838" s="144">
        <f t="shared" si="1037"/>
        <v>0</v>
      </c>
      <c r="AX1838" s="144">
        <f t="shared" si="1038"/>
        <v>0</v>
      </c>
      <c r="AY1838" s="141">
        <f t="shared" si="1055"/>
        <v>0</v>
      </c>
      <c r="AZ1838" s="141">
        <f t="shared" si="1056"/>
        <v>0</v>
      </c>
      <c r="BA1838" s="141">
        <f t="shared" si="1057"/>
        <v>0</v>
      </c>
      <c r="BB1838" s="141">
        <f t="shared" si="1058"/>
        <v>0</v>
      </c>
      <c r="BC1838" s="141">
        <f t="shared" si="1059"/>
        <v>0</v>
      </c>
      <c r="BD1838" s="141">
        <f t="shared" si="1060"/>
        <v>0</v>
      </c>
      <c r="BE1838" s="141">
        <f t="shared" si="1061"/>
        <v>0</v>
      </c>
      <c r="BF1838" s="141">
        <f t="shared" si="1062"/>
        <v>0</v>
      </c>
      <c r="BG1838" s="105"/>
    </row>
    <row r="1839" spans="13:59" x14ac:dyDescent="0.25">
      <c r="M1839" s="100"/>
      <c r="N1839" s="120"/>
      <c r="O1839" s="121"/>
      <c r="P1839" s="120"/>
      <c r="Q1839" s="120"/>
      <c r="R1839" s="120"/>
      <c r="S1839" s="120"/>
      <c r="U1839" s="140">
        <f t="shared" si="1027"/>
        <v>0</v>
      </c>
      <c r="V1839" s="140">
        <f t="shared" si="1028"/>
        <v>0</v>
      </c>
      <c r="W1839" s="140">
        <f t="shared" si="1029"/>
        <v>0</v>
      </c>
      <c r="X1839" s="140">
        <f t="shared" si="1030"/>
        <v>0</v>
      </c>
      <c r="Y1839" s="141">
        <f t="shared" si="1039"/>
        <v>0</v>
      </c>
      <c r="Z1839" s="141">
        <f t="shared" si="1040"/>
        <v>0</v>
      </c>
      <c r="AA1839" s="141">
        <f t="shared" si="1041"/>
        <v>0</v>
      </c>
      <c r="AB1839" s="141">
        <f t="shared" si="1042"/>
        <v>0</v>
      </c>
      <c r="AC1839" s="141">
        <f t="shared" si="1043"/>
        <v>0</v>
      </c>
      <c r="AD1839" s="141">
        <f t="shared" si="1044"/>
        <v>0</v>
      </c>
      <c r="AE1839" s="141">
        <f t="shared" si="1045"/>
        <v>0</v>
      </c>
      <c r="AF1839" s="141">
        <f t="shared" si="1046"/>
        <v>0</v>
      </c>
      <c r="AG1839" s="142"/>
      <c r="AH1839" s="143">
        <f t="shared" si="1031"/>
        <v>0</v>
      </c>
      <c r="AI1839" s="143">
        <f t="shared" si="1032"/>
        <v>0</v>
      </c>
      <c r="AJ1839" s="143">
        <f t="shared" si="1033"/>
        <v>0</v>
      </c>
      <c r="AK1839" s="143">
        <f t="shared" si="1034"/>
        <v>0</v>
      </c>
      <c r="AL1839" s="141">
        <f t="shared" si="1047"/>
        <v>0</v>
      </c>
      <c r="AM1839" s="141">
        <f t="shared" si="1048"/>
        <v>0</v>
      </c>
      <c r="AN1839" s="141">
        <f t="shared" si="1049"/>
        <v>0</v>
      </c>
      <c r="AO1839" s="141">
        <f t="shared" si="1050"/>
        <v>0</v>
      </c>
      <c r="AP1839" s="141">
        <f t="shared" si="1051"/>
        <v>0</v>
      </c>
      <c r="AQ1839" s="141">
        <f t="shared" si="1052"/>
        <v>0</v>
      </c>
      <c r="AR1839" s="141">
        <f t="shared" si="1053"/>
        <v>0</v>
      </c>
      <c r="AS1839" s="141">
        <f t="shared" si="1054"/>
        <v>0</v>
      </c>
      <c r="AT1839" s="142"/>
      <c r="AU1839" s="144">
        <f t="shared" si="1035"/>
        <v>0</v>
      </c>
      <c r="AV1839" s="144">
        <f t="shared" si="1036"/>
        <v>0</v>
      </c>
      <c r="AW1839" s="144">
        <f t="shared" si="1037"/>
        <v>0</v>
      </c>
      <c r="AX1839" s="144">
        <f t="shared" si="1038"/>
        <v>0</v>
      </c>
      <c r="AY1839" s="141">
        <f t="shared" si="1055"/>
        <v>0</v>
      </c>
      <c r="AZ1839" s="141">
        <f t="shared" si="1056"/>
        <v>0</v>
      </c>
      <c r="BA1839" s="141">
        <f t="shared" si="1057"/>
        <v>0</v>
      </c>
      <c r="BB1839" s="141">
        <f t="shared" si="1058"/>
        <v>0</v>
      </c>
      <c r="BC1839" s="141">
        <f t="shared" si="1059"/>
        <v>0</v>
      </c>
      <c r="BD1839" s="141">
        <f t="shared" si="1060"/>
        <v>0</v>
      </c>
      <c r="BE1839" s="141">
        <f t="shared" si="1061"/>
        <v>0</v>
      </c>
      <c r="BF1839" s="141">
        <f t="shared" si="1062"/>
        <v>0</v>
      </c>
      <c r="BG1839" s="105"/>
    </row>
    <row r="1840" spans="13:59" x14ac:dyDescent="0.25">
      <c r="M1840" s="100"/>
      <c r="N1840" s="120"/>
      <c r="O1840" s="121"/>
      <c r="P1840" s="120"/>
      <c r="Q1840" s="120"/>
      <c r="R1840" s="120"/>
      <c r="S1840" s="120"/>
      <c r="U1840" s="140">
        <f t="shared" si="1027"/>
        <v>0</v>
      </c>
      <c r="V1840" s="140">
        <f t="shared" si="1028"/>
        <v>0</v>
      </c>
      <c r="W1840" s="140">
        <f t="shared" si="1029"/>
        <v>0</v>
      </c>
      <c r="X1840" s="140">
        <f t="shared" si="1030"/>
        <v>0</v>
      </c>
      <c r="Y1840" s="141">
        <f t="shared" si="1039"/>
        <v>0</v>
      </c>
      <c r="Z1840" s="141">
        <f t="shared" si="1040"/>
        <v>0</v>
      </c>
      <c r="AA1840" s="141">
        <f t="shared" si="1041"/>
        <v>0</v>
      </c>
      <c r="AB1840" s="141">
        <f t="shared" si="1042"/>
        <v>0</v>
      </c>
      <c r="AC1840" s="141">
        <f t="shared" si="1043"/>
        <v>0</v>
      </c>
      <c r="AD1840" s="141">
        <f t="shared" si="1044"/>
        <v>0</v>
      </c>
      <c r="AE1840" s="141">
        <f t="shared" si="1045"/>
        <v>0</v>
      </c>
      <c r="AF1840" s="141">
        <f t="shared" si="1046"/>
        <v>0</v>
      </c>
      <c r="AG1840" s="142"/>
      <c r="AH1840" s="143">
        <f t="shared" si="1031"/>
        <v>0</v>
      </c>
      <c r="AI1840" s="143">
        <f t="shared" si="1032"/>
        <v>0</v>
      </c>
      <c r="AJ1840" s="143">
        <f t="shared" si="1033"/>
        <v>0</v>
      </c>
      <c r="AK1840" s="143">
        <f t="shared" si="1034"/>
        <v>0</v>
      </c>
      <c r="AL1840" s="141">
        <f t="shared" si="1047"/>
        <v>0</v>
      </c>
      <c r="AM1840" s="141">
        <f t="shared" si="1048"/>
        <v>0</v>
      </c>
      <c r="AN1840" s="141">
        <f t="shared" si="1049"/>
        <v>0</v>
      </c>
      <c r="AO1840" s="141">
        <f t="shared" si="1050"/>
        <v>0</v>
      </c>
      <c r="AP1840" s="141">
        <f t="shared" si="1051"/>
        <v>0</v>
      </c>
      <c r="AQ1840" s="141">
        <f t="shared" si="1052"/>
        <v>0</v>
      </c>
      <c r="AR1840" s="141">
        <f t="shared" si="1053"/>
        <v>0</v>
      </c>
      <c r="AS1840" s="141">
        <f t="shared" si="1054"/>
        <v>0</v>
      </c>
      <c r="AT1840" s="142"/>
      <c r="AU1840" s="144">
        <f t="shared" si="1035"/>
        <v>0</v>
      </c>
      <c r="AV1840" s="144">
        <f t="shared" si="1036"/>
        <v>0</v>
      </c>
      <c r="AW1840" s="144">
        <f t="shared" si="1037"/>
        <v>0</v>
      </c>
      <c r="AX1840" s="144">
        <f t="shared" si="1038"/>
        <v>0</v>
      </c>
      <c r="AY1840" s="141">
        <f t="shared" si="1055"/>
        <v>0</v>
      </c>
      <c r="AZ1840" s="141">
        <f t="shared" si="1056"/>
        <v>0</v>
      </c>
      <c r="BA1840" s="141">
        <f t="shared" si="1057"/>
        <v>0</v>
      </c>
      <c r="BB1840" s="141">
        <f t="shared" si="1058"/>
        <v>0</v>
      </c>
      <c r="BC1840" s="141">
        <f t="shared" si="1059"/>
        <v>0</v>
      </c>
      <c r="BD1840" s="141">
        <f t="shared" si="1060"/>
        <v>0</v>
      </c>
      <c r="BE1840" s="141">
        <f t="shared" si="1061"/>
        <v>0</v>
      </c>
      <c r="BF1840" s="141">
        <f t="shared" si="1062"/>
        <v>0</v>
      </c>
      <c r="BG1840" s="105"/>
    </row>
    <row r="1841" spans="13:59" x14ac:dyDescent="0.25">
      <c r="M1841" s="100"/>
      <c r="N1841" s="120"/>
      <c r="O1841" s="121"/>
      <c r="P1841" s="120"/>
      <c r="Q1841" s="120"/>
      <c r="R1841" s="120"/>
      <c r="S1841" s="120"/>
      <c r="U1841" s="140">
        <f t="shared" si="1027"/>
        <v>0</v>
      </c>
      <c r="V1841" s="140">
        <f t="shared" si="1028"/>
        <v>0</v>
      </c>
      <c r="W1841" s="140">
        <f t="shared" si="1029"/>
        <v>0</v>
      </c>
      <c r="X1841" s="140">
        <f t="shared" si="1030"/>
        <v>0</v>
      </c>
      <c r="Y1841" s="141">
        <f t="shared" si="1039"/>
        <v>0</v>
      </c>
      <c r="Z1841" s="141">
        <f t="shared" si="1040"/>
        <v>0</v>
      </c>
      <c r="AA1841" s="141">
        <f t="shared" si="1041"/>
        <v>0</v>
      </c>
      <c r="AB1841" s="141">
        <f t="shared" si="1042"/>
        <v>0</v>
      </c>
      <c r="AC1841" s="141">
        <f t="shared" si="1043"/>
        <v>0</v>
      </c>
      <c r="AD1841" s="141">
        <f t="shared" si="1044"/>
        <v>0</v>
      </c>
      <c r="AE1841" s="141">
        <f t="shared" si="1045"/>
        <v>0</v>
      </c>
      <c r="AF1841" s="141">
        <f t="shared" si="1046"/>
        <v>0</v>
      </c>
      <c r="AG1841" s="142"/>
      <c r="AH1841" s="143">
        <f t="shared" si="1031"/>
        <v>0</v>
      </c>
      <c r="AI1841" s="143">
        <f t="shared" si="1032"/>
        <v>0</v>
      </c>
      <c r="AJ1841" s="143">
        <f t="shared" si="1033"/>
        <v>0</v>
      </c>
      <c r="AK1841" s="143">
        <f t="shared" si="1034"/>
        <v>0</v>
      </c>
      <c r="AL1841" s="141">
        <f t="shared" si="1047"/>
        <v>0</v>
      </c>
      <c r="AM1841" s="141">
        <f t="shared" si="1048"/>
        <v>0</v>
      </c>
      <c r="AN1841" s="141">
        <f t="shared" si="1049"/>
        <v>0</v>
      </c>
      <c r="AO1841" s="141">
        <f t="shared" si="1050"/>
        <v>0</v>
      </c>
      <c r="AP1841" s="141">
        <f t="shared" si="1051"/>
        <v>0</v>
      </c>
      <c r="AQ1841" s="141">
        <f t="shared" si="1052"/>
        <v>0</v>
      </c>
      <c r="AR1841" s="141">
        <f t="shared" si="1053"/>
        <v>0</v>
      </c>
      <c r="AS1841" s="141">
        <f t="shared" si="1054"/>
        <v>0</v>
      </c>
      <c r="AT1841" s="142"/>
      <c r="AU1841" s="144">
        <f t="shared" si="1035"/>
        <v>0</v>
      </c>
      <c r="AV1841" s="144">
        <f t="shared" si="1036"/>
        <v>0</v>
      </c>
      <c r="AW1841" s="144">
        <f t="shared" si="1037"/>
        <v>0</v>
      </c>
      <c r="AX1841" s="144">
        <f t="shared" si="1038"/>
        <v>0</v>
      </c>
      <c r="AY1841" s="141">
        <f t="shared" si="1055"/>
        <v>0</v>
      </c>
      <c r="AZ1841" s="141">
        <f t="shared" si="1056"/>
        <v>0</v>
      </c>
      <c r="BA1841" s="141">
        <f t="shared" si="1057"/>
        <v>0</v>
      </c>
      <c r="BB1841" s="141">
        <f t="shared" si="1058"/>
        <v>0</v>
      </c>
      <c r="BC1841" s="141">
        <f t="shared" si="1059"/>
        <v>0</v>
      </c>
      <c r="BD1841" s="141">
        <f t="shared" si="1060"/>
        <v>0</v>
      </c>
      <c r="BE1841" s="141">
        <f t="shared" si="1061"/>
        <v>0</v>
      </c>
      <c r="BF1841" s="141">
        <f t="shared" si="1062"/>
        <v>0</v>
      </c>
      <c r="BG1841" s="105"/>
    </row>
    <row r="1842" spans="13:59" x14ac:dyDescent="0.25">
      <c r="M1842" s="100"/>
      <c r="N1842" s="120"/>
      <c r="O1842" s="121"/>
      <c r="P1842" s="120"/>
      <c r="Q1842" s="120"/>
      <c r="R1842" s="120"/>
      <c r="S1842" s="120"/>
      <c r="U1842" s="140">
        <f t="shared" si="1027"/>
        <v>0</v>
      </c>
      <c r="V1842" s="140">
        <f t="shared" si="1028"/>
        <v>0</v>
      </c>
      <c r="W1842" s="140">
        <f t="shared" si="1029"/>
        <v>0</v>
      </c>
      <c r="X1842" s="140">
        <f t="shared" si="1030"/>
        <v>0</v>
      </c>
      <c r="Y1842" s="141">
        <f t="shared" si="1039"/>
        <v>0</v>
      </c>
      <c r="Z1842" s="141">
        <f t="shared" si="1040"/>
        <v>0</v>
      </c>
      <c r="AA1842" s="141">
        <f t="shared" si="1041"/>
        <v>0</v>
      </c>
      <c r="AB1842" s="141">
        <f t="shared" si="1042"/>
        <v>0</v>
      </c>
      <c r="AC1842" s="141">
        <f t="shared" si="1043"/>
        <v>0</v>
      </c>
      <c r="AD1842" s="141">
        <f t="shared" si="1044"/>
        <v>0</v>
      </c>
      <c r="AE1842" s="141">
        <f t="shared" si="1045"/>
        <v>0</v>
      </c>
      <c r="AF1842" s="141">
        <f t="shared" si="1046"/>
        <v>0</v>
      </c>
      <c r="AG1842" s="142"/>
      <c r="AH1842" s="143">
        <f t="shared" si="1031"/>
        <v>0</v>
      </c>
      <c r="AI1842" s="143">
        <f t="shared" si="1032"/>
        <v>0</v>
      </c>
      <c r="AJ1842" s="143">
        <f t="shared" si="1033"/>
        <v>0</v>
      </c>
      <c r="AK1842" s="143">
        <f t="shared" si="1034"/>
        <v>0</v>
      </c>
      <c r="AL1842" s="141">
        <f t="shared" si="1047"/>
        <v>0</v>
      </c>
      <c r="AM1842" s="141">
        <f t="shared" si="1048"/>
        <v>0</v>
      </c>
      <c r="AN1842" s="141">
        <f t="shared" si="1049"/>
        <v>0</v>
      </c>
      <c r="AO1842" s="141">
        <f t="shared" si="1050"/>
        <v>0</v>
      </c>
      <c r="AP1842" s="141">
        <f t="shared" si="1051"/>
        <v>0</v>
      </c>
      <c r="AQ1842" s="141">
        <f t="shared" si="1052"/>
        <v>0</v>
      </c>
      <c r="AR1842" s="141">
        <f t="shared" si="1053"/>
        <v>0</v>
      </c>
      <c r="AS1842" s="141">
        <f t="shared" si="1054"/>
        <v>0</v>
      </c>
      <c r="AT1842" s="142"/>
      <c r="AU1842" s="144">
        <f t="shared" si="1035"/>
        <v>0</v>
      </c>
      <c r="AV1842" s="144">
        <f t="shared" si="1036"/>
        <v>0</v>
      </c>
      <c r="AW1842" s="144">
        <f t="shared" si="1037"/>
        <v>0</v>
      </c>
      <c r="AX1842" s="144">
        <f t="shared" si="1038"/>
        <v>0</v>
      </c>
      <c r="AY1842" s="141">
        <f t="shared" si="1055"/>
        <v>0</v>
      </c>
      <c r="AZ1842" s="141">
        <f t="shared" si="1056"/>
        <v>0</v>
      </c>
      <c r="BA1842" s="141">
        <f t="shared" si="1057"/>
        <v>0</v>
      </c>
      <c r="BB1842" s="141">
        <f t="shared" si="1058"/>
        <v>0</v>
      </c>
      <c r="BC1842" s="141">
        <f t="shared" si="1059"/>
        <v>0</v>
      </c>
      <c r="BD1842" s="141">
        <f t="shared" si="1060"/>
        <v>0</v>
      </c>
      <c r="BE1842" s="141">
        <f t="shared" si="1061"/>
        <v>0</v>
      </c>
      <c r="BF1842" s="141">
        <f t="shared" si="1062"/>
        <v>0</v>
      </c>
      <c r="BG1842" s="105"/>
    </row>
    <row r="1843" spans="13:59" x14ac:dyDescent="0.25">
      <c r="M1843" s="100"/>
      <c r="N1843" s="120"/>
      <c r="O1843" s="121"/>
      <c r="P1843" s="120"/>
      <c r="Q1843" s="120"/>
      <c r="R1843" s="120"/>
      <c r="S1843" s="120"/>
      <c r="U1843" s="140">
        <f t="shared" si="1027"/>
        <v>0</v>
      </c>
      <c r="V1843" s="140">
        <f t="shared" si="1028"/>
        <v>0</v>
      </c>
      <c r="W1843" s="140">
        <f t="shared" si="1029"/>
        <v>0</v>
      </c>
      <c r="X1843" s="140">
        <f t="shared" si="1030"/>
        <v>0</v>
      </c>
      <c r="Y1843" s="141">
        <f t="shared" si="1039"/>
        <v>0</v>
      </c>
      <c r="Z1843" s="141">
        <f t="shared" si="1040"/>
        <v>0</v>
      </c>
      <c r="AA1843" s="141">
        <f t="shared" si="1041"/>
        <v>0</v>
      </c>
      <c r="AB1843" s="141">
        <f t="shared" si="1042"/>
        <v>0</v>
      </c>
      <c r="AC1843" s="141">
        <f t="shared" si="1043"/>
        <v>0</v>
      </c>
      <c r="AD1843" s="141">
        <f t="shared" si="1044"/>
        <v>0</v>
      </c>
      <c r="AE1843" s="141">
        <f t="shared" si="1045"/>
        <v>0</v>
      </c>
      <c r="AF1843" s="141">
        <f t="shared" si="1046"/>
        <v>0</v>
      </c>
      <c r="AG1843" s="142"/>
      <c r="AH1843" s="143">
        <f t="shared" si="1031"/>
        <v>0</v>
      </c>
      <c r="AI1843" s="143">
        <f t="shared" si="1032"/>
        <v>0</v>
      </c>
      <c r="AJ1843" s="143">
        <f t="shared" si="1033"/>
        <v>0</v>
      </c>
      <c r="AK1843" s="143">
        <f t="shared" si="1034"/>
        <v>0</v>
      </c>
      <c r="AL1843" s="141">
        <f t="shared" si="1047"/>
        <v>0</v>
      </c>
      <c r="AM1843" s="141">
        <f t="shared" si="1048"/>
        <v>0</v>
      </c>
      <c r="AN1843" s="141">
        <f t="shared" si="1049"/>
        <v>0</v>
      </c>
      <c r="AO1843" s="141">
        <f t="shared" si="1050"/>
        <v>0</v>
      </c>
      <c r="AP1843" s="141">
        <f t="shared" si="1051"/>
        <v>0</v>
      </c>
      <c r="AQ1843" s="141">
        <f t="shared" si="1052"/>
        <v>0</v>
      </c>
      <c r="AR1843" s="141">
        <f t="shared" si="1053"/>
        <v>0</v>
      </c>
      <c r="AS1843" s="141">
        <f t="shared" si="1054"/>
        <v>0</v>
      </c>
      <c r="AT1843" s="142"/>
      <c r="AU1843" s="144">
        <f t="shared" si="1035"/>
        <v>0</v>
      </c>
      <c r="AV1843" s="144">
        <f t="shared" si="1036"/>
        <v>0</v>
      </c>
      <c r="AW1843" s="144">
        <f t="shared" si="1037"/>
        <v>0</v>
      </c>
      <c r="AX1843" s="144">
        <f t="shared" si="1038"/>
        <v>0</v>
      </c>
      <c r="AY1843" s="141">
        <f t="shared" si="1055"/>
        <v>0</v>
      </c>
      <c r="AZ1843" s="141">
        <f t="shared" si="1056"/>
        <v>0</v>
      </c>
      <c r="BA1843" s="141">
        <f t="shared" si="1057"/>
        <v>0</v>
      </c>
      <c r="BB1843" s="141">
        <f t="shared" si="1058"/>
        <v>0</v>
      </c>
      <c r="BC1843" s="141">
        <f t="shared" si="1059"/>
        <v>0</v>
      </c>
      <c r="BD1843" s="141">
        <f t="shared" si="1060"/>
        <v>0</v>
      </c>
      <c r="BE1843" s="141">
        <f t="shared" si="1061"/>
        <v>0</v>
      </c>
      <c r="BF1843" s="141">
        <f t="shared" si="1062"/>
        <v>0</v>
      </c>
      <c r="BG1843" s="105"/>
    </row>
    <row r="1844" spans="13:59" x14ac:dyDescent="0.25">
      <c r="M1844" s="100"/>
      <c r="N1844" s="120"/>
      <c r="O1844" s="121"/>
      <c r="P1844" s="120"/>
      <c r="Q1844" s="120"/>
      <c r="R1844" s="120"/>
      <c r="S1844" s="120"/>
      <c r="U1844" s="140">
        <f t="shared" si="1027"/>
        <v>0</v>
      </c>
      <c r="V1844" s="140">
        <f t="shared" si="1028"/>
        <v>0</v>
      </c>
      <c r="W1844" s="140">
        <f t="shared" si="1029"/>
        <v>0</v>
      </c>
      <c r="X1844" s="140">
        <f t="shared" si="1030"/>
        <v>0</v>
      </c>
      <c r="Y1844" s="141">
        <f t="shared" si="1039"/>
        <v>0</v>
      </c>
      <c r="Z1844" s="141">
        <f t="shared" si="1040"/>
        <v>0</v>
      </c>
      <c r="AA1844" s="141">
        <f t="shared" si="1041"/>
        <v>0</v>
      </c>
      <c r="AB1844" s="141">
        <f t="shared" si="1042"/>
        <v>0</v>
      </c>
      <c r="AC1844" s="141">
        <f t="shared" si="1043"/>
        <v>0</v>
      </c>
      <c r="AD1844" s="141">
        <f t="shared" si="1044"/>
        <v>0</v>
      </c>
      <c r="AE1844" s="141">
        <f t="shared" si="1045"/>
        <v>0</v>
      </c>
      <c r="AF1844" s="141">
        <f t="shared" si="1046"/>
        <v>0</v>
      </c>
      <c r="AG1844" s="142"/>
      <c r="AH1844" s="143">
        <f t="shared" si="1031"/>
        <v>0</v>
      </c>
      <c r="AI1844" s="143">
        <f t="shared" si="1032"/>
        <v>0</v>
      </c>
      <c r="AJ1844" s="143">
        <f t="shared" si="1033"/>
        <v>0</v>
      </c>
      <c r="AK1844" s="143">
        <f t="shared" si="1034"/>
        <v>0</v>
      </c>
      <c r="AL1844" s="141">
        <f t="shared" si="1047"/>
        <v>0</v>
      </c>
      <c r="AM1844" s="141">
        <f t="shared" si="1048"/>
        <v>0</v>
      </c>
      <c r="AN1844" s="141">
        <f t="shared" si="1049"/>
        <v>0</v>
      </c>
      <c r="AO1844" s="141">
        <f t="shared" si="1050"/>
        <v>0</v>
      </c>
      <c r="AP1844" s="141">
        <f t="shared" si="1051"/>
        <v>0</v>
      </c>
      <c r="AQ1844" s="141">
        <f t="shared" si="1052"/>
        <v>0</v>
      </c>
      <c r="AR1844" s="141">
        <f t="shared" si="1053"/>
        <v>0</v>
      </c>
      <c r="AS1844" s="141">
        <f t="shared" si="1054"/>
        <v>0</v>
      </c>
      <c r="AT1844" s="142"/>
      <c r="AU1844" s="144">
        <f t="shared" si="1035"/>
        <v>0</v>
      </c>
      <c r="AV1844" s="144">
        <f t="shared" si="1036"/>
        <v>0</v>
      </c>
      <c r="AW1844" s="144">
        <f t="shared" si="1037"/>
        <v>0</v>
      </c>
      <c r="AX1844" s="144">
        <f t="shared" si="1038"/>
        <v>0</v>
      </c>
      <c r="AY1844" s="141">
        <f t="shared" si="1055"/>
        <v>0</v>
      </c>
      <c r="AZ1844" s="141">
        <f t="shared" si="1056"/>
        <v>0</v>
      </c>
      <c r="BA1844" s="141">
        <f t="shared" si="1057"/>
        <v>0</v>
      </c>
      <c r="BB1844" s="141">
        <f t="shared" si="1058"/>
        <v>0</v>
      </c>
      <c r="BC1844" s="141">
        <f t="shared" si="1059"/>
        <v>0</v>
      </c>
      <c r="BD1844" s="141">
        <f t="shared" si="1060"/>
        <v>0</v>
      </c>
      <c r="BE1844" s="141">
        <f t="shared" si="1061"/>
        <v>0</v>
      </c>
      <c r="BF1844" s="141">
        <f t="shared" si="1062"/>
        <v>0</v>
      </c>
      <c r="BG1844" s="105"/>
    </row>
    <row r="1845" spans="13:59" x14ac:dyDescent="0.25">
      <c r="M1845" s="100"/>
      <c r="U1845" s="140">
        <f t="shared" si="1027"/>
        <v>0</v>
      </c>
      <c r="V1845" s="140">
        <f t="shared" si="1028"/>
        <v>0</v>
      </c>
      <c r="W1845" s="140">
        <f t="shared" si="1029"/>
        <v>0</v>
      </c>
      <c r="X1845" s="140">
        <f t="shared" si="1030"/>
        <v>0</v>
      </c>
      <c r="Y1845" s="141">
        <f t="shared" si="1039"/>
        <v>0</v>
      </c>
      <c r="Z1845" s="141">
        <f t="shared" si="1040"/>
        <v>0</v>
      </c>
      <c r="AA1845" s="141">
        <f t="shared" si="1041"/>
        <v>0</v>
      </c>
      <c r="AB1845" s="141">
        <f t="shared" si="1042"/>
        <v>0</v>
      </c>
      <c r="AC1845" s="141">
        <f t="shared" si="1043"/>
        <v>0</v>
      </c>
      <c r="AD1845" s="141">
        <f t="shared" si="1044"/>
        <v>0</v>
      </c>
      <c r="AE1845" s="141">
        <f t="shared" si="1045"/>
        <v>0</v>
      </c>
      <c r="AF1845" s="141">
        <f t="shared" si="1046"/>
        <v>0</v>
      </c>
      <c r="AG1845" s="142"/>
      <c r="AH1845" s="143">
        <f t="shared" si="1031"/>
        <v>0</v>
      </c>
      <c r="AI1845" s="143">
        <f t="shared" si="1032"/>
        <v>0</v>
      </c>
      <c r="AJ1845" s="143">
        <f t="shared" si="1033"/>
        <v>0</v>
      </c>
      <c r="AK1845" s="143">
        <f t="shared" si="1034"/>
        <v>0</v>
      </c>
      <c r="AL1845" s="141">
        <f t="shared" si="1047"/>
        <v>0</v>
      </c>
      <c r="AM1845" s="141">
        <f t="shared" si="1048"/>
        <v>0</v>
      </c>
      <c r="AN1845" s="141">
        <f t="shared" si="1049"/>
        <v>0</v>
      </c>
      <c r="AO1845" s="141">
        <f t="shared" si="1050"/>
        <v>0</v>
      </c>
      <c r="AP1845" s="141">
        <f t="shared" si="1051"/>
        <v>0</v>
      </c>
      <c r="AQ1845" s="141">
        <f t="shared" si="1052"/>
        <v>0</v>
      </c>
      <c r="AR1845" s="141">
        <f t="shared" si="1053"/>
        <v>0</v>
      </c>
      <c r="AS1845" s="141">
        <f t="shared" si="1054"/>
        <v>0</v>
      </c>
      <c r="AT1845" s="142"/>
      <c r="AU1845" s="144">
        <f t="shared" si="1035"/>
        <v>0</v>
      </c>
      <c r="AV1845" s="144">
        <f t="shared" si="1036"/>
        <v>0</v>
      </c>
      <c r="AW1845" s="144">
        <f t="shared" si="1037"/>
        <v>0</v>
      </c>
      <c r="AX1845" s="144">
        <f t="shared" si="1038"/>
        <v>0</v>
      </c>
      <c r="AY1845" s="141">
        <f t="shared" si="1055"/>
        <v>0</v>
      </c>
      <c r="AZ1845" s="141">
        <f t="shared" si="1056"/>
        <v>0</v>
      </c>
      <c r="BA1845" s="141">
        <f t="shared" si="1057"/>
        <v>0</v>
      </c>
      <c r="BB1845" s="141">
        <f t="shared" si="1058"/>
        <v>0</v>
      </c>
      <c r="BC1845" s="141">
        <f t="shared" si="1059"/>
        <v>0</v>
      </c>
      <c r="BD1845" s="141">
        <f t="shared" si="1060"/>
        <v>0</v>
      </c>
      <c r="BE1845" s="141">
        <f t="shared" si="1061"/>
        <v>0</v>
      </c>
      <c r="BF1845" s="141">
        <f t="shared" si="1062"/>
        <v>0</v>
      </c>
      <c r="BG1845" s="105"/>
    </row>
    <row r="1846" spans="13:59" x14ac:dyDescent="0.25">
      <c r="M1846" s="100"/>
      <c r="N1846" s="120"/>
      <c r="O1846" s="121"/>
      <c r="P1846" s="120"/>
      <c r="Q1846" s="120"/>
      <c r="R1846" s="120"/>
      <c r="S1846" s="120"/>
      <c r="U1846" s="140">
        <f t="shared" si="1027"/>
        <v>0</v>
      </c>
      <c r="V1846" s="140">
        <f t="shared" si="1028"/>
        <v>0</v>
      </c>
      <c r="W1846" s="140">
        <f t="shared" si="1029"/>
        <v>0</v>
      </c>
      <c r="X1846" s="140">
        <f t="shared" si="1030"/>
        <v>0</v>
      </c>
      <c r="Y1846" s="141">
        <f t="shared" si="1039"/>
        <v>0</v>
      </c>
      <c r="Z1846" s="141">
        <f t="shared" si="1040"/>
        <v>0</v>
      </c>
      <c r="AA1846" s="141">
        <f t="shared" si="1041"/>
        <v>0</v>
      </c>
      <c r="AB1846" s="141">
        <f t="shared" si="1042"/>
        <v>0</v>
      </c>
      <c r="AC1846" s="141">
        <f t="shared" si="1043"/>
        <v>0</v>
      </c>
      <c r="AD1846" s="141">
        <f t="shared" si="1044"/>
        <v>0</v>
      </c>
      <c r="AE1846" s="141">
        <f t="shared" si="1045"/>
        <v>0</v>
      </c>
      <c r="AF1846" s="141">
        <f t="shared" si="1046"/>
        <v>0</v>
      </c>
      <c r="AG1846" s="142"/>
      <c r="AH1846" s="143">
        <f t="shared" si="1031"/>
        <v>0</v>
      </c>
      <c r="AI1846" s="143">
        <f t="shared" si="1032"/>
        <v>0</v>
      </c>
      <c r="AJ1846" s="143">
        <f t="shared" si="1033"/>
        <v>0</v>
      </c>
      <c r="AK1846" s="143">
        <f t="shared" si="1034"/>
        <v>0</v>
      </c>
      <c r="AL1846" s="141">
        <f t="shared" si="1047"/>
        <v>0</v>
      </c>
      <c r="AM1846" s="141">
        <f t="shared" si="1048"/>
        <v>0</v>
      </c>
      <c r="AN1846" s="141">
        <f t="shared" si="1049"/>
        <v>0</v>
      </c>
      <c r="AO1846" s="141">
        <f t="shared" si="1050"/>
        <v>0</v>
      </c>
      <c r="AP1846" s="141">
        <f t="shared" si="1051"/>
        <v>0</v>
      </c>
      <c r="AQ1846" s="141">
        <f t="shared" si="1052"/>
        <v>0</v>
      </c>
      <c r="AR1846" s="141">
        <f t="shared" si="1053"/>
        <v>0</v>
      </c>
      <c r="AS1846" s="141">
        <f t="shared" si="1054"/>
        <v>0</v>
      </c>
      <c r="AT1846" s="142"/>
      <c r="AU1846" s="144">
        <f t="shared" si="1035"/>
        <v>0</v>
      </c>
      <c r="AV1846" s="144">
        <f t="shared" si="1036"/>
        <v>0</v>
      </c>
      <c r="AW1846" s="144">
        <f t="shared" si="1037"/>
        <v>0</v>
      </c>
      <c r="AX1846" s="144">
        <f t="shared" si="1038"/>
        <v>0</v>
      </c>
      <c r="AY1846" s="141">
        <f t="shared" si="1055"/>
        <v>0</v>
      </c>
      <c r="AZ1846" s="141">
        <f t="shared" si="1056"/>
        <v>0</v>
      </c>
      <c r="BA1846" s="141">
        <f t="shared" si="1057"/>
        <v>0</v>
      </c>
      <c r="BB1846" s="141">
        <f t="shared" si="1058"/>
        <v>0</v>
      </c>
      <c r="BC1846" s="141">
        <f t="shared" si="1059"/>
        <v>0</v>
      </c>
      <c r="BD1846" s="141">
        <f t="shared" si="1060"/>
        <v>0</v>
      </c>
      <c r="BE1846" s="141">
        <f t="shared" si="1061"/>
        <v>0</v>
      </c>
      <c r="BF1846" s="141">
        <f t="shared" si="1062"/>
        <v>0</v>
      </c>
      <c r="BG1846" s="105"/>
    </row>
    <row r="1847" spans="13:59" x14ac:dyDescent="0.25">
      <c r="M1847" s="100"/>
      <c r="N1847" s="120"/>
      <c r="O1847" s="121"/>
      <c r="P1847" s="120"/>
      <c r="Q1847" s="120"/>
      <c r="R1847" s="120"/>
      <c r="S1847" s="120"/>
      <c r="U1847" s="140">
        <f t="shared" si="1027"/>
        <v>0</v>
      </c>
      <c r="V1847" s="140">
        <f t="shared" si="1028"/>
        <v>0</v>
      </c>
      <c r="W1847" s="140">
        <f t="shared" si="1029"/>
        <v>0</v>
      </c>
      <c r="X1847" s="140">
        <f t="shared" si="1030"/>
        <v>0</v>
      </c>
      <c r="Y1847" s="141">
        <f t="shared" si="1039"/>
        <v>0</v>
      </c>
      <c r="Z1847" s="141">
        <f t="shared" si="1040"/>
        <v>0</v>
      </c>
      <c r="AA1847" s="141">
        <f t="shared" si="1041"/>
        <v>0</v>
      </c>
      <c r="AB1847" s="141">
        <f t="shared" si="1042"/>
        <v>0</v>
      </c>
      <c r="AC1847" s="141">
        <f t="shared" si="1043"/>
        <v>0</v>
      </c>
      <c r="AD1847" s="141">
        <f t="shared" si="1044"/>
        <v>0</v>
      </c>
      <c r="AE1847" s="141">
        <f t="shared" si="1045"/>
        <v>0</v>
      </c>
      <c r="AF1847" s="141">
        <f t="shared" si="1046"/>
        <v>0</v>
      </c>
      <c r="AG1847" s="142"/>
      <c r="AH1847" s="143">
        <f t="shared" si="1031"/>
        <v>0</v>
      </c>
      <c r="AI1847" s="143">
        <f t="shared" si="1032"/>
        <v>0</v>
      </c>
      <c r="AJ1847" s="143">
        <f t="shared" si="1033"/>
        <v>0</v>
      </c>
      <c r="AK1847" s="143">
        <f t="shared" si="1034"/>
        <v>0</v>
      </c>
      <c r="AL1847" s="141">
        <f t="shared" si="1047"/>
        <v>0</v>
      </c>
      <c r="AM1847" s="141">
        <f t="shared" si="1048"/>
        <v>0</v>
      </c>
      <c r="AN1847" s="141">
        <f t="shared" si="1049"/>
        <v>0</v>
      </c>
      <c r="AO1847" s="141">
        <f t="shared" si="1050"/>
        <v>0</v>
      </c>
      <c r="AP1847" s="141">
        <f t="shared" si="1051"/>
        <v>0</v>
      </c>
      <c r="AQ1847" s="141">
        <f t="shared" si="1052"/>
        <v>0</v>
      </c>
      <c r="AR1847" s="141">
        <f t="shared" si="1053"/>
        <v>0</v>
      </c>
      <c r="AS1847" s="141">
        <f t="shared" si="1054"/>
        <v>0</v>
      </c>
      <c r="AT1847" s="142"/>
      <c r="AU1847" s="144">
        <f t="shared" si="1035"/>
        <v>0</v>
      </c>
      <c r="AV1847" s="144">
        <f t="shared" si="1036"/>
        <v>0</v>
      </c>
      <c r="AW1847" s="144">
        <f t="shared" si="1037"/>
        <v>0</v>
      </c>
      <c r="AX1847" s="144">
        <f t="shared" si="1038"/>
        <v>0</v>
      </c>
      <c r="AY1847" s="141">
        <f t="shared" si="1055"/>
        <v>0</v>
      </c>
      <c r="AZ1847" s="141">
        <f t="shared" si="1056"/>
        <v>0</v>
      </c>
      <c r="BA1847" s="141">
        <f t="shared" si="1057"/>
        <v>0</v>
      </c>
      <c r="BB1847" s="141">
        <f t="shared" si="1058"/>
        <v>0</v>
      </c>
      <c r="BC1847" s="141">
        <f t="shared" si="1059"/>
        <v>0</v>
      </c>
      <c r="BD1847" s="141">
        <f t="shared" si="1060"/>
        <v>0</v>
      </c>
      <c r="BE1847" s="141">
        <f t="shared" si="1061"/>
        <v>0</v>
      </c>
      <c r="BF1847" s="141">
        <f t="shared" si="1062"/>
        <v>0</v>
      </c>
      <c r="BG1847" s="105"/>
    </row>
    <row r="1848" spans="13:59" x14ac:dyDescent="0.25">
      <c r="M1848" s="100"/>
      <c r="N1848" s="120"/>
      <c r="O1848" s="121"/>
      <c r="P1848" s="120"/>
      <c r="Q1848" s="120"/>
      <c r="R1848" s="120"/>
      <c r="S1848" s="120"/>
      <c r="U1848" s="140">
        <f t="shared" si="1027"/>
        <v>0</v>
      </c>
      <c r="V1848" s="140">
        <f t="shared" si="1028"/>
        <v>0</v>
      </c>
      <c r="W1848" s="140">
        <f t="shared" si="1029"/>
        <v>0</v>
      </c>
      <c r="X1848" s="140">
        <f t="shared" si="1030"/>
        <v>0</v>
      </c>
      <c r="Y1848" s="141">
        <f t="shared" si="1039"/>
        <v>0</v>
      </c>
      <c r="Z1848" s="141">
        <f t="shared" si="1040"/>
        <v>0</v>
      </c>
      <c r="AA1848" s="141">
        <f t="shared" si="1041"/>
        <v>0</v>
      </c>
      <c r="AB1848" s="141">
        <f t="shared" si="1042"/>
        <v>0</v>
      </c>
      <c r="AC1848" s="141">
        <f t="shared" si="1043"/>
        <v>0</v>
      </c>
      <c r="AD1848" s="141">
        <f t="shared" si="1044"/>
        <v>0</v>
      </c>
      <c r="AE1848" s="141">
        <f t="shared" si="1045"/>
        <v>0</v>
      </c>
      <c r="AF1848" s="141">
        <f t="shared" si="1046"/>
        <v>0</v>
      </c>
      <c r="AG1848" s="142"/>
      <c r="AH1848" s="143">
        <f t="shared" si="1031"/>
        <v>0</v>
      </c>
      <c r="AI1848" s="143">
        <f t="shared" si="1032"/>
        <v>0</v>
      </c>
      <c r="AJ1848" s="143">
        <f t="shared" si="1033"/>
        <v>0</v>
      </c>
      <c r="AK1848" s="143">
        <f t="shared" si="1034"/>
        <v>0</v>
      </c>
      <c r="AL1848" s="141">
        <f t="shared" si="1047"/>
        <v>0</v>
      </c>
      <c r="AM1848" s="141">
        <f t="shared" si="1048"/>
        <v>0</v>
      </c>
      <c r="AN1848" s="141">
        <f t="shared" si="1049"/>
        <v>0</v>
      </c>
      <c r="AO1848" s="141">
        <f t="shared" si="1050"/>
        <v>0</v>
      </c>
      <c r="AP1848" s="141">
        <f t="shared" si="1051"/>
        <v>0</v>
      </c>
      <c r="AQ1848" s="141">
        <f t="shared" si="1052"/>
        <v>0</v>
      </c>
      <c r="AR1848" s="141">
        <f t="shared" si="1053"/>
        <v>0</v>
      </c>
      <c r="AS1848" s="141">
        <f t="shared" si="1054"/>
        <v>0</v>
      </c>
      <c r="AT1848" s="142"/>
      <c r="AU1848" s="144">
        <f t="shared" si="1035"/>
        <v>0</v>
      </c>
      <c r="AV1848" s="144">
        <f t="shared" si="1036"/>
        <v>0</v>
      </c>
      <c r="AW1848" s="144">
        <f t="shared" si="1037"/>
        <v>0</v>
      </c>
      <c r="AX1848" s="144">
        <f t="shared" si="1038"/>
        <v>0</v>
      </c>
      <c r="AY1848" s="141">
        <f t="shared" si="1055"/>
        <v>0</v>
      </c>
      <c r="AZ1848" s="141">
        <f t="shared" si="1056"/>
        <v>0</v>
      </c>
      <c r="BA1848" s="141">
        <f t="shared" si="1057"/>
        <v>0</v>
      </c>
      <c r="BB1848" s="141">
        <f t="shared" si="1058"/>
        <v>0</v>
      </c>
      <c r="BC1848" s="141">
        <f t="shared" si="1059"/>
        <v>0</v>
      </c>
      <c r="BD1848" s="141">
        <f t="shared" si="1060"/>
        <v>0</v>
      </c>
      <c r="BE1848" s="141">
        <f t="shared" si="1061"/>
        <v>0</v>
      </c>
      <c r="BF1848" s="141">
        <f t="shared" si="1062"/>
        <v>0</v>
      </c>
      <c r="BG1848" s="105"/>
    </row>
    <row r="1849" spans="13:59" x14ac:dyDescent="0.25">
      <c r="M1849" s="100"/>
      <c r="N1849" s="120"/>
      <c r="O1849" s="121"/>
      <c r="P1849" s="120"/>
      <c r="Q1849" s="120"/>
      <c r="R1849" s="120"/>
      <c r="S1849" s="120"/>
      <c r="U1849" s="140">
        <f t="shared" si="1027"/>
        <v>0</v>
      </c>
      <c r="V1849" s="140">
        <f t="shared" si="1028"/>
        <v>0</v>
      </c>
      <c r="W1849" s="140">
        <f t="shared" si="1029"/>
        <v>0</v>
      </c>
      <c r="X1849" s="140">
        <f t="shared" si="1030"/>
        <v>0</v>
      </c>
      <c r="Y1849" s="141">
        <f t="shared" si="1039"/>
        <v>0</v>
      </c>
      <c r="Z1849" s="141">
        <f t="shared" si="1040"/>
        <v>0</v>
      </c>
      <c r="AA1849" s="141">
        <f t="shared" si="1041"/>
        <v>0</v>
      </c>
      <c r="AB1849" s="141">
        <f t="shared" si="1042"/>
        <v>0</v>
      </c>
      <c r="AC1849" s="141">
        <f t="shared" si="1043"/>
        <v>0</v>
      </c>
      <c r="AD1849" s="141">
        <f t="shared" si="1044"/>
        <v>0</v>
      </c>
      <c r="AE1849" s="141">
        <f t="shared" si="1045"/>
        <v>0</v>
      </c>
      <c r="AF1849" s="141">
        <f t="shared" si="1046"/>
        <v>0</v>
      </c>
      <c r="AG1849" s="142"/>
      <c r="AH1849" s="143">
        <f t="shared" si="1031"/>
        <v>0</v>
      </c>
      <c r="AI1849" s="143">
        <f t="shared" si="1032"/>
        <v>0</v>
      </c>
      <c r="AJ1849" s="143">
        <f t="shared" si="1033"/>
        <v>0</v>
      </c>
      <c r="AK1849" s="143">
        <f t="shared" si="1034"/>
        <v>0</v>
      </c>
      <c r="AL1849" s="141">
        <f t="shared" si="1047"/>
        <v>0</v>
      </c>
      <c r="AM1849" s="141">
        <f t="shared" si="1048"/>
        <v>0</v>
      </c>
      <c r="AN1849" s="141">
        <f t="shared" si="1049"/>
        <v>0</v>
      </c>
      <c r="AO1849" s="141">
        <f t="shared" si="1050"/>
        <v>0</v>
      </c>
      <c r="AP1849" s="141">
        <f t="shared" si="1051"/>
        <v>0</v>
      </c>
      <c r="AQ1849" s="141">
        <f t="shared" si="1052"/>
        <v>0</v>
      </c>
      <c r="AR1849" s="141">
        <f t="shared" si="1053"/>
        <v>0</v>
      </c>
      <c r="AS1849" s="141">
        <f t="shared" si="1054"/>
        <v>0</v>
      </c>
      <c r="AT1849" s="142"/>
      <c r="AU1849" s="144">
        <f t="shared" si="1035"/>
        <v>0</v>
      </c>
      <c r="AV1849" s="144">
        <f t="shared" si="1036"/>
        <v>0</v>
      </c>
      <c r="AW1849" s="144">
        <f t="shared" si="1037"/>
        <v>0</v>
      </c>
      <c r="AX1849" s="144">
        <f t="shared" si="1038"/>
        <v>0</v>
      </c>
      <c r="AY1849" s="141">
        <f t="shared" si="1055"/>
        <v>0</v>
      </c>
      <c r="AZ1849" s="141">
        <f t="shared" si="1056"/>
        <v>0</v>
      </c>
      <c r="BA1849" s="141">
        <f t="shared" si="1057"/>
        <v>0</v>
      </c>
      <c r="BB1849" s="141">
        <f t="shared" si="1058"/>
        <v>0</v>
      </c>
      <c r="BC1849" s="141">
        <f t="shared" si="1059"/>
        <v>0</v>
      </c>
      <c r="BD1849" s="141">
        <f t="shared" si="1060"/>
        <v>0</v>
      </c>
      <c r="BE1849" s="141">
        <f t="shared" si="1061"/>
        <v>0</v>
      </c>
      <c r="BF1849" s="141">
        <f t="shared" si="1062"/>
        <v>0</v>
      </c>
      <c r="BG1849" s="105"/>
    </row>
    <row r="1850" spans="13:59" x14ac:dyDescent="0.25">
      <c r="M1850" s="100"/>
      <c r="N1850" s="120"/>
      <c r="O1850" s="121"/>
      <c r="P1850" s="120"/>
      <c r="Q1850" s="120"/>
      <c r="R1850" s="120"/>
      <c r="S1850" s="120"/>
      <c r="U1850" s="140">
        <f t="shared" si="1027"/>
        <v>0</v>
      </c>
      <c r="V1850" s="140">
        <f t="shared" si="1028"/>
        <v>0</v>
      </c>
      <c r="W1850" s="140">
        <f t="shared" si="1029"/>
        <v>0</v>
      </c>
      <c r="X1850" s="140">
        <f t="shared" si="1030"/>
        <v>0</v>
      </c>
      <c r="Y1850" s="141">
        <f t="shared" si="1039"/>
        <v>0</v>
      </c>
      <c r="Z1850" s="141">
        <f t="shared" si="1040"/>
        <v>0</v>
      </c>
      <c r="AA1850" s="141">
        <f t="shared" si="1041"/>
        <v>0</v>
      </c>
      <c r="AB1850" s="141">
        <f t="shared" si="1042"/>
        <v>0</v>
      </c>
      <c r="AC1850" s="141">
        <f t="shared" si="1043"/>
        <v>0</v>
      </c>
      <c r="AD1850" s="141">
        <f t="shared" si="1044"/>
        <v>0</v>
      </c>
      <c r="AE1850" s="141">
        <f t="shared" si="1045"/>
        <v>0</v>
      </c>
      <c r="AF1850" s="141">
        <f t="shared" si="1046"/>
        <v>0</v>
      </c>
      <c r="AG1850" s="142"/>
      <c r="AH1850" s="143">
        <f t="shared" si="1031"/>
        <v>0</v>
      </c>
      <c r="AI1850" s="143">
        <f t="shared" si="1032"/>
        <v>0</v>
      </c>
      <c r="AJ1850" s="143">
        <f t="shared" si="1033"/>
        <v>0</v>
      </c>
      <c r="AK1850" s="143">
        <f t="shared" si="1034"/>
        <v>0</v>
      </c>
      <c r="AL1850" s="141">
        <f t="shared" si="1047"/>
        <v>0</v>
      </c>
      <c r="AM1850" s="141">
        <f t="shared" si="1048"/>
        <v>0</v>
      </c>
      <c r="AN1850" s="141">
        <f t="shared" si="1049"/>
        <v>0</v>
      </c>
      <c r="AO1850" s="141">
        <f t="shared" si="1050"/>
        <v>0</v>
      </c>
      <c r="AP1850" s="141">
        <f t="shared" si="1051"/>
        <v>0</v>
      </c>
      <c r="AQ1850" s="141">
        <f t="shared" si="1052"/>
        <v>0</v>
      </c>
      <c r="AR1850" s="141">
        <f t="shared" si="1053"/>
        <v>0</v>
      </c>
      <c r="AS1850" s="141">
        <f t="shared" si="1054"/>
        <v>0</v>
      </c>
      <c r="AT1850" s="142"/>
      <c r="AU1850" s="144">
        <f t="shared" si="1035"/>
        <v>0</v>
      </c>
      <c r="AV1850" s="144">
        <f t="shared" si="1036"/>
        <v>0</v>
      </c>
      <c r="AW1850" s="144">
        <f t="shared" si="1037"/>
        <v>0</v>
      </c>
      <c r="AX1850" s="144">
        <f t="shared" si="1038"/>
        <v>0</v>
      </c>
      <c r="AY1850" s="141">
        <f t="shared" si="1055"/>
        <v>0</v>
      </c>
      <c r="AZ1850" s="141">
        <f t="shared" si="1056"/>
        <v>0</v>
      </c>
      <c r="BA1850" s="141">
        <f t="shared" si="1057"/>
        <v>0</v>
      </c>
      <c r="BB1850" s="141">
        <f t="shared" si="1058"/>
        <v>0</v>
      </c>
      <c r="BC1850" s="141">
        <f t="shared" si="1059"/>
        <v>0</v>
      </c>
      <c r="BD1850" s="141">
        <f t="shared" si="1060"/>
        <v>0</v>
      </c>
      <c r="BE1850" s="141">
        <f t="shared" si="1061"/>
        <v>0</v>
      </c>
      <c r="BF1850" s="141">
        <f t="shared" si="1062"/>
        <v>0</v>
      </c>
      <c r="BG1850" s="105"/>
    </row>
    <row r="1851" spans="13:59" x14ac:dyDescent="0.25">
      <c r="M1851" s="100"/>
      <c r="N1851" s="120"/>
      <c r="O1851" s="121"/>
      <c r="P1851" s="120"/>
      <c r="Q1851" s="120"/>
      <c r="R1851" s="120"/>
      <c r="S1851" s="120"/>
      <c r="U1851" s="140">
        <f t="shared" si="1027"/>
        <v>0</v>
      </c>
      <c r="V1851" s="140">
        <f t="shared" si="1028"/>
        <v>0</v>
      </c>
      <c r="W1851" s="140">
        <f t="shared" si="1029"/>
        <v>0</v>
      </c>
      <c r="X1851" s="140">
        <f t="shared" si="1030"/>
        <v>0</v>
      </c>
      <c r="Y1851" s="141">
        <f t="shared" si="1039"/>
        <v>0</v>
      </c>
      <c r="Z1851" s="141">
        <f t="shared" si="1040"/>
        <v>0</v>
      </c>
      <c r="AA1851" s="141">
        <f t="shared" si="1041"/>
        <v>0</v>
      </c>
      <c r="AB1851" s="141">
        <f t="shared" si="1042"/>
        <v>0</v>
      </c>
      <c r="AC1851" s="141">
        <f t="shared" si="1043"/>
        <v>0</v>
      </c>
      <c r="AD1851" s="141">
        <f t="shared" si="1044"/>
        <v>0</v>
      </c>
      <c r="AE1851" s="141">
        <f t="shared" si="1045"/>
        <v>0</v>
      </c>
      <c r="AF1851" s="141">
        <f t="shared" si="1046"/>
        <v>0</v>
      </c>
      <c r="AG1851" s="142"/>
      <c r="AH1851" s="143">
        <f t="shared" si="1031"/>
        <v>0</v>
      </c>
      <c r="AI1851" s="143">
        <f t="shared" si="1032"/>
        <v>0</v>
      </c>
      <c r="AJ1851" s="143">
        <f t="shared" si="1033"/>
        <v>0</v>
      </c>
      <c r="AK1851" s="143">
        <f t="shared" si="1034"/>
        <v>0</v>
      </c>
      <c r="AL1851" s="141">
        <f t="shared" si="1047"/>
        <v>0</v>
      </c>
      <c r="AM1851" s="141">
        <f t="shared" si="1048"/>
        <v>0</v>
      </c>
      <c r="AN1851" s="141">
        <f t="shared" si="1049"/>
        <v>0</v>
      </c>
      <c r="AO1851" s="141">
        <f t="shared" si="1050"/>
        <v>0</v>
      </c>
      <c r="AP1851" s="141">
        <f t="shared" si="1051"/>
        <v>0</v>
      </c>
      <c r="AQ1851" s="141">
        <f t="shared" si="1052"/>
        <v>0</v>
      </c>
      <c r="AR1851" s="141">
        <f t="shared" si="1053"/>
        <v>0</v>
      </c>
      <c r="AS1851" s="141">
        <f t="shared" si="1054"/>
        <v>0</v>
      </c>
      <c r="AT1851" s="142"/>
      <c r="AU1851" s="144">
        <f t="shared" si="1035"/>
        <v>0</v>
      </c>
      <c r="AV1851" s="144">
        <f t="shared" si="1036"/>
        <v>0</v>
      </c>
      <c r="AW1851" s="144">
        <f t="shared" si="1037"/>
        <v>0</v>
      </c>
      <c r="AX1851" s="144">
        <f t="shared" si="1038"/>
        <v>0</v>
      </c>
      <c r="AY1851" s="141">
        <f t="shared" si="1055"/>
        <v>0</v>
      </c>
      <c r="AZ1851" s="141">
        <f t="shared" si="1056"/>
        <v>0</v>
      </c>
      <c r="BA1851" s="141">
        <f t="shared" si="1057"/>
        <v>0</v>
      </c>
      <c r="BB1851" s="141">
        <f t="shared" si="1058"/>
        <v>0</v>
      </c>
      <c r="BC1851" s="141">
        <f t="shared" si="1059"/>
        <v>0</v>
      </c>
      <c r="BD1851" s="141">
        <f t="shared" si="1060"/>
        <v>0</v>
      </c>
      <c r="BE1851" s="141">
        <f t="shared" si="1061"/>
        <v>0</v>
      </c>
      <c r="BF1851" s="141">
        <f t="shared" si="1062"/>
        <v>0</v>
      </c>
      <c r="BG1851" s="105"/>
    </row>
    <row r="1852" spans="13:59" x14ac:dyDescent="0.25">
      <c r="M1852" s="100"/>
      <c r="N1852" s="120"/>
      <c r="O1852" s="121"/>
      <c r="P1852" s="120"/>
      <c r="Q1852" s="120"/>
      <c r="R1852" s="120"/>
      <c r="S1852" s="120"/>
      <c r="U1852" s="140">
        <f t="shared" si="1027"/>
        <v>0</v>
      </c>
      <c r="V1852" s="140">
        <f t="shared" si="1028"/>
        <v>0</v>
      </c>
      <c r="W1852" s="140">
        <f t="shared" si="1029"/>
        <v>0</v>
      </c>
      <c r="X1852" s="140">
        <f t="shared" si="1030"/>
        <v>0</v>
      </c>
      <c r="Y1852" s="141">
        <f t="shared" si="1039"/>
        <v>0</v>
      </c>
      <c r="Z1852" s="141">
        <f t="shared" si="1040"/>
        <v>0</v>
      </c>
      <c r="AA1852" s="141">
        <f t="shared" si="1041"/>
        <v>0</v>
      </c>
      <c r="AB1852" s="141">
        <f t="shared" si="1042"/>
        <v>0</v>
      </c>
      <c r="AC1852" s="141">
        <f t="shared" si="1043"/>
        <v>0</v>
      </c>
      <c r="AD1852" s="141">
        <f t="shared" si="1044"/>
        <v>0</v>
      </c>
      <c r="AE1852" s="141">
        <f t="shared" si="1045"/>
        <v>0</v>
      </c>
      <c r="AF1852" s="141">
        <f t="shared" si="1046"/>
        <v>0</v>
      </c>
      <c r="AG1852" s="142"/>
      <c r="AH1852" s="143">
        <f t="shared" si="1031"/>
        <v>0</v>
      </c>
      <c r="AI1852" s="143">
        <f t="shared" si="1032"/>
        <v>0</v>
      </c>
      <c r="AJ1852" s="143">
        <f t="shared" si="1033"/>
        <v>0</v>
      </c>
      <c r="AK1852" s="143">
        <f t="shared" si="1034"/>
        <v>0</v>
      </c>
      <c r="AL1852" s="141">
        <f t="shared" si="1047"/>
        <v>0</v>
      </c>
      <c r="AM1852" s="141">
        <f t="shared" si="1048"/>
        <v>0</v>
      </c>
      <c r="AN1852" s="141">
        <f t="shared" si="1049"/>
        <v>0</v>
      </c>
      <c r="AO1852" s="141">
        <f t="shared" si="1050"/>
        <v>0</v>
      </c>
      <c r="AP1852" s="141">
        <f t="shared" si="1051"/>
        <v>0</v>
      </c>
      <c r="AQ1852" s="141">
        <f t="shared" si="1052"/>
        <v>0</v>
      </c>
      <c r="AR1852" s="141">
        <f t="shared" si="1053"/>
        <v>0</v>
      </c>
      <c r="AS1852" s="141">
        <f t="shared" si="1054"/>
        <v>0</v>
      </c>
      <c r="AT1852" s="142"/>
      <c r="AU1852" s="144">
        <f t="shared" si="1035"/>
        <v>0</v>
      </c>
      <c r="AV1852" s="144">
        <f t="shared" si="1036"/>
        <v>0</v>
      </c>
      <c r="AW1852" s="144">
        <f t="shared" si="1037"/>
        <v>0</v>
      </c>
      <c r="AX1852" s="144">
        <f t="shared" si="1038"/>
        <v>0</v>
      </c>
      <c r="AY1852" s="141">
        <f t="shared" si="1055"/>
        <v>0</v>
      </c>
      <c r="AZ1852" s="141">
        <f t="shared" si="1056"/>
        <v>0</v>
      </c>
      <c r="BA1852" s="141">
        <f t="shared" si="1057"/>
        <v>0</v>
      </c>
      <c r="BB1852" s="141">
        <f t="shared" si="1058"/>
        <v>0</v>
      </c>
      <c r="BC1852" s="141">
        <f t="shared" si="1059"/>
        <v>0</v>
      </c>
      <c r="BD1852" s="141">
        <f t="shared" si="1060"/>
        <v>0</v>
      </c>
      <c r="BE1852" s="141">
        <f t="shared" si="1061"/>
        <v>0</v>
      </c>
      <c r="BF1852" s="141">
        <f t="shared" si="1062"/>
        <v>0</v>
      </c>
      <c r="BG1852" s="105"/>
    </row>
    <row r="1853" spans="13:59" x14ac:dyDescent="0.25">
      <c r="M1853" s="100"/>
      <c r="N1853" s="120"/>
      <c r="O1853" s="121"/>
      <c r="P1853" s="120"/>
      <c r="Q1853" s="120"/>
      <c r="R1853" s="120"/>
      <c r="S1853" s="120"/>
      <c r="U1853" s="140">
        <f t="shared" si="1027"/>
        <v>0</v>
      </c>
      <c r="V1853" s="140">
        <f t="shared" si="1028"/>
        <v>0</v>
      </c>
      <c r="W1853" s="140">
        <f t="shared" si="1029"/>
        <v>0</v>
      </c>
      <c r="X1853" s="140">
        <f t="shared" si="1030"/>
        <v>0</v>
      </c>
      <c r="Y1853" s="141">
        <f t="shared" si="1039"/>
        <v>0</v>
      </c>
      <c r="Z1853" s="141">
        <f t="shared" si="1040"/>
        <v>0</v>
      </c>
      <c r="AA1853" s="141">
        <f t="shared" si="1041"/>
        <v>0</v>
      </c>
      <c r="AB1853" s="141">
        <f t="shared" si="1042"/>
        <v>0</v>
      </c>
      <c r="AC1853" s="141">
        <f t="shared" si="1043"/>
        <v>0</v>
      </c>
      <c r="AD1853" s="141">
        <f t="shared" si="1044"/>
        <v>0</v>
      </c>
      <c r="AE1853" s="141">
        <f t="shared" si="1045"/>
        <v>0</v>
      </c>
      <c r="AF1853" s="141">
        <f t="shared" si="1046"/>
        <v>0</v>
      </c>
      <c r="AG1853" s="142"/>
      <c r="AH1853" s="143">
        <f t="shared" si="1031"/>
        <v>0</v>
      </c>
      <c r="AI1853" s="143">
        <f t="shared" si="1032"/>
        <v>0</v>
      </c>
      <c r="AJ1853" s="143">
        <f t="shared" si="1033"/>
        <v>0</v>
      </c>
      <c r="AK1853" s="143">
        <f t="shared" si="1034"/>
        <v>0</v>
      </c>
      <c r="AL1853" s="141">
        <f t="shared" si="1047"/>
        <v>0</v>
      </c>
      <c r="AM1853" s="141">
        <f t="shared" si="1048"/>
        <v>0</v>
      </c>
      <c r="AN1853" s="141">
        <f t="shared" si="1049"/>
        <v>0</v>
      </c>
      <c r="AO1853" s="141">
        <f t="shared" si="1050"/>
        <v>0</v>
      </c>
      <c r="AP1853" s="141">
        <f t="shared" si="1051"/>
        <v>0</v>
      </c>
      <c r="AQ1853" s="141">
        <f t="shared" si="1052"/>
        <v>0</v>
      </c>
      <c r="AR1853" s="141">
        <f t="shared" si="1053"/>
        <v>0</v>
      </c>
      <c r="AS1853" s="141">
        <f t="shared" si="1054"/>
        <v>0</v>
      </c>
      <c r="AT1853" s="142"/>
      <c r="AU1853" s="144">
        <f t="shared" si="1035"/>
        <v>0</v>
      </c>
      <c r="AV1853" s="144">
        <f t="shared" si="1036"/>
        <v>0</v>
      </c>
      <c r="AW1853" s="144">
        <f t="shared" si="1037"/>
        <v>0</v>
      </c>
      <c r="AX1853" s="144">
        <f t="shared" si="1038"/>
        <v>0</v>
      </c>
      <c r="AY1853" s="141">
        <f t="shared" si="1055"/>
        <v>0</v>
      </c>
      <c r="AZ1853" s="141">
        <f t="shared" si="1056"/>
        <v>0</v>
      </c>
      <c r="BA1853" s="141">
        <f t="shared" si="1057"/>
        <v>0</v>
      </c>
      <c r="BB1853" s="141">
        <f t="shared" si="1058"/>
        <v>0</v>
      </c>
      <c r="BC1853" s="141">
        <f t="shared" si="1059"/>
        <v>0</v>
      </c>
      <c r="BD1853" s="141">
        <f t="shared" si="1060"/>
        <v>0</v>
      </c>
      <c r="BE1853" s="141">
        <f t="shared" si="1061"/>
        <v>0</v>
      </c>
      <c r="BF1853" s="141">
        <f t="shared" si="1062"/>
        <v>0</v>
      </c>
      <c r="BG1853" s="105"/>
    </row>
    <row r="1854" spans="13:59" x14ac:dyDescent="0.25">
      <c r="M1854" s="100"/>
      <c r="N1854" s="120"/>
      <c r="O1854" s="121"/>
      <c r="P1854" s="120"/>
      <c r="Q1854" s="120"/>
      <c r="R1854" s="120"/>
      <c r="S1854" s="120"/>
      <c r="U1854" s="140">
        <f t="shared" si="1027"/>
        <v>0</v>
      </c>
      <c r="V1854" s="140">
        <f t="shared" si="1028"/>
        <v>0</v>
      </c>
      <c r="W1854" s="140">
        <f t="shared" si="1029"/>
        <v>0</v>
      </c>
      <c r="X1854" s="140">
        <f t="shared" si="1030"/>
        <v>0</v>
      </c>
      <c r="Y1854" s="141">
        <f t="shared" si="1039"/>
        <v>0</v>
      </c>
      <c r="Z1854" s="141">
        <f t="shared" si="1040"/>
        <v>0</v>
      </c>
      <c r="AA1854" s="141">
        <f t="shared" si="1041"/>
        <v>0</v>
      </c>
      <c r="AB1854" s="141">
        <f t="shared" si="1042"/>
        <v>0</v>
      </c>
      <c r="AC1854" s="141">
        <f t="shared" si="1043"/>
        <v>0</v>
      </c>
      <c r="AD1854" s="141">
        <f t="shared" si="1044"/>
        <v>0</v>
      </c>
      <c r="AE1854" s="141">
        <f t="shared" si="1045"/>
        <v>0</v>
      </c>
      <c r="AF1854" s="141">
        <f t="shared" si="1046"/>
        <v>0</v>
      </c>
      <c r="AG1854" s="142"/>
      <c r="AH1854" s="143">
        <f t="shared" si="1031"/>
        <v>0</v>
      </c>
      <c r="AI1854" s="143">
        <f t="shared" si="1032"/>
        <v>0</v>
      </c>
      <c r="AJ1854" s="143">
        <f t="shared" si="1033"/>
        <v>0</v>
      </c>
      <c r="AK1854" s="143">
        <f t="shared" si="1034"/>
        <v>0</v>
      </c>
      <c r="AL1854" s="141">
        <f t="shared" si="1047"/>
        <v>0</v>
      </c>
      <c r="AM1854" s="141">
        <f t="shared" si="1048"/>
        <v>0</v>
      </c>
      <c r="AN1854" s="141">
        <f t="shared" si="1049"/>
        <v>0</v>
      </c>
      <c r="AO1854" s="141">
        <f t="shared" si="1050"/>
        <v>0</v>
      </c>
      <c r="AP1854" s="141">
        <f t="shared" si="1051"/>
        <v>0</v>
      </c>
      <c r="AQ1854" s="141">
        <f t="shared" si="1052"/>
        <v>0</v>
      </c>
      <c r="AR1854" s="141">
        <f t="shared" si="1053"/>
        <v>0</v>
      </c>
      <c r="AS1854" s="141">
        <f t="shared" si="1054"/>
        <v>0</v>
      </c>
      <c r="AT1854" s="142"/>
      <c r="AU1854" s="144">
        <f t="shared" si="1035"/>
        <v>0</v>
      </c>
      <c r="AV1854" s="144">
        <f t="shared" si="1036"/>
        <v>0</v>
      </c>
      <c r="AW1854" s="144">
        <f t="shared" si="1037"/>
        <v>0</v>
      </c>
      <c r="AX1854" s="144">
        <f t="shared" si="1038"/>
        <v>0</v>
      </c>
      <c r="AY1854" s="141">
        <f t="shared" si="1055"/>
        <v>0</v>
      </c>
      <c r="AZ1854" s="141">
        <f t="shared" si="1056"/>
        <v>0</v>
      </c>
      <c r="BA1854" s="141">
        <f t="shared" si="1057"/>
        <v>0</v>
      </c>
      <c r="BB1854" s="141">
        <f t="shared" si="1058"/>
        <v>0</v>
      </c>
      <c r="BC1854" s="141">
        <f t="shared" si="1059"/>
        <v>0</v>
      </c>
      <c r="BD1854" s="141">
        <f t="shared" si="1060"/>
        <v>0</v>
      </c>
      <c r="BE1854" s="141">
        <f t="shared" si="1061"/>
        <v>0</v>
      </c>
      <c r="BF1854" s="141">
        <f t="shared" si="1062"/>
        <v>0</v>
      </c>
      <c r="BG1854" s="105"/>
    </row>
    <row r="1855" spans="13:59" x14ac:dyDescent="0.25">
      <c r="M1855" s="100"/>
      <c r="N1855" s="120"/>
      <c r="O1855" s="121"/>
      <c r="P1855" s="120"/>
      <c r="Q1855" s="120"/>
      <c r="R1855" s="120"/>
      <c r="S1855" s="120"/>
      <c r="U1855" s="140">
        <f t="shared" si="1027"/>
        <v>0</v>
      </c>
      <c r="V1855" s="140">
        <f t="shared" si="1028"/>
        <v>0</v>
      </c>
      <c r="W1855" s="140">
        <f t="shared" si="1029"/>
        <v>0</v>
      </c>
      <c r="X1855" s="140">
        <f t="shared" si="1030"/>
        <v>0</v>
      </c>
      <c r="Y1855" s="141">
        <f t="shared" si="1039"/>
        <v>0</v>
      </c>
      <c r="Z1855" s="141">
        <f t="shared" si="1040"/>
        <v>0</v>
      </c>
      <c r="AA1855" s="141">
        <f t="shared" si="1041"/>
        <v>0</v>
      </c>
      <c r="AB1855" s="141">
        <f t="shared" si="1042"/>
        <v>0</v>
      </c>
      <c r="AC1855" s="141">
        <f t="shared" si="1043"/>
        <v>0</v>
      </c>
      <c r="AD1855" s="141">
        <f t="shared" si="1044"/>
        <v>0</v>
      </c>
      <c r="AE1855" s="141">
        <f t="shared" si="1045"/>
        <v>0</v>
      </c>
      <c r="AF1855" s="141">
        <f t="shared" si="1046"/>
        <v>0</v>
      </c>
      <c r="AG1855" s="142"/>
      <c r="AH1855" s="143">
        <f t="shared" si="1031"/>
        <v>0</v>
      </c>
      <c r="AI1855" s="143">
        <f t="shared" si="1032"/>
        <v>0</v>
      </c>
      <c r="AJ1855" s="143">
        <f t="shared" si="1033"/>
        <v>0</v>
      </c>
      <c r="AK1855" s="143">
        <f t="shared" si="1034"/>
        <v>0</v>
      </c>
      <c r="AL1855" s="141">
        <f t="shared" si="1047"/>
        <v>0</v>
      </c>
      <c r="AM1855" s="141">
        <f t="shared" si="1048"/>
        <v>0</v>
      </c>
      <c r="AN1855" s="141">
        <f t="shared" si="1049"/>
        <v>0</v>
      </c>
      <c r="AO1855" s="141">
        <f t="shared" si="1050"/>
        <v>0</v>
      </c>
      <c r="AP1855" s="141">
        <f t="shared" si="1051"/>
        <v>0</v>
      </c>
      <c r="AQ1855" s="141">
        <f t="shared" si="1052"/>
        <v>0</v>
      </c>
      <c r="AR1855" s="141">
        <f t="shared" si="1053"/>
        <v>0</v>
      </c>
      <c r="AS1855" s="141">
        <f t="shared" si="1054"/>
        <v>0</v>
      </c>
      <c r="AT1855" s="142"/>
      <c r="AU1855" s="144">
        <f t="shared" si="1035"/>
        <v>0</v>
      </c>
      <c r="AV1855" s="144">
        <f t="shared" si="1036"/>
        <v>0</v>
      </c>
      <c r="AW1855" s="144">
        <f t="shared" si="1037"/>
        <v>0</v>
      </c>
      <c r="AX1855" s="144">
        <f t="shared" si="1038"/>
        <v>0</v>
      </c>
      <c r="AY1855" s="141">
        <f t="shared" si="1055"/>
        <v>0</v>
      </c>
      <c r="AZ1855" s="141">
        <f t="shared" si="1056"/>
        <v>0</v>
      </c>
      <c r="BA1855" s="141">
        <f t="shared" si="1057"/>
        <v>0</v>
      </c>
      <c r="BB1855" s="141">
        <f t="shared" si="1058"/>
        <v>0</v>
      </c>
      <c r="BC1855" s="141">
        <f t="shared" si="1059"/>
        <v>0</v>
      </c>
      <c r="BD1855" s="141">
        <f t="shared" si="1060"/>
        <v>0</v>
      </c>
      <c r="BE1855" s="141">
        <f t="shared" si="1061"/>
        <v>0</v>
      </c>
      <c r="BF1855" s="141">
        <f t="shared" si="1062"/>
        <v>0</v>
      </c>
      <c r="BG1855" s="105"/>
    </row>
    <row r="1856" spans="13:59" x14ac:dyDescent="0.25">
      <c r="M1856" s="100"/>
      <c r="N1856" s="120"/>
      <c r="O1856" s="121"/>
      <c r="P1856" s="120"/>
      <c r="Q1856" s="120"/>
      <c r="R1856" s="120"/>
      <c r="S1856" s="120"/>
      <c r="U1856" s="140">
        <f t="shared" si="1027"/>
        <v>0</v>
      </c>
      <c r="V1856" s="140">
        <f t="shared" si="1028"/>
        <v>0</v>
      </c>
      <c r="W1856" s="140">
        <f t="shared" si="1029"/>
        <v>0</v>
      </c>
      <c r="X1856" s="140">
        <f t="shared" si="1030"/>
        <v>0</v>
      </c>
      <c r="Y1856" s="141">
        <f t="shared" si="1039"/>
        <v>0</v>
      </c>
      <c r="Z1856" s="141">
        <f t="shared" si="1040"/>
        <v>0</v>
      </c>
      <c r="AA1856" s="141">
        <f t="shared" si="1041"/>
        <v>0</v>
      </c>
      <c r="AB1856" s="141">
        <f t="shared" si="1042"/>
        <v>0</v>
      </c>
      <c r="AC1856" s="141">
        <f t="shared" si="1043"/>
        <v>0</v>
      </c>
      <c r="AD1856" s="141">
        <f t="shared" si="1044"/>
        <v>0</v>
      </c>
      <c r="AE1856" s="141">
        <f t="shared" si="1045"/>
        <v>0</v>
      </c>
      <c r="AF1856" s="141">
        <f t="shared" si="1046"/>
        <v>0</v>
      </c>
      <c r="AG1856" s="142"/>
      <c r="AH1856" s="143">
        <f t="shared" si="1031"/>
        <v>0</v>
      </c>
      <c r="AI1856" s="143">
        <f t="shared" si="1032"/>
        <v>0</v>
      </c>
      <c r="AJ1856" s="143">
        <f t="shared" si="1033"/>
        <v>0</v>
      </c>
      <c r="AK1856" s="143">
        <f t="shared" si="1034"/>
        <v>0</v>
      </c>
      <c r="AL1856" s="141">
        <f t="shared" si="1047"/>
        <v>0</v>
      </c>
      <c r="AM1856" s="141">
        <f t="shared" si="1048"/>
        <v>0</v>
      </c>
      <c r="AN1856" s="141">
        <f t="shared" si="1049"/>
        <v>0</v>
      </c>
      <c r="AO1856" s="141">
        <f t="shared" si="1050"/>
        <v>0</v>
      </c>
      <c r="AP1856" s="141">
        <f t="shared" si="1051"/>
        <v>0</v>
      </c>
      <c r="AQ1856" s="141">
        <f t="shared" si="1052"/>
        <v>0</v>
      </c>
      <c r="AR1856" s="141">
        <f t="shared" si="1053"/>
        <v>0</v>
      </c>
      <c r="AS1856" s="141">
        <f t="shared" si="1054"/>
        <v>0</v>
      </c>
      <c r="AT1856" s="142"/>
      <c r="AU1856" s="144">
        <f t="shared" si="1035"/>
        <v>0</v>
      </c>
      <c r="AV1856" s="144">
        <f t="shared" si="1036"/>
        <v>0</v>
      </c>
      <c r="AW1856" s="144">
        <f t="shared" si="1037"/>
        <v>0</v>
      </c>
      <c r="AX1856" s="144">
        <f t="shared" si="1038"/>
        <v>0</v>
      </c>
      <c r="AY1856" s="141">
        <f t="shared" si="1055"/>
        <v>0</v>
      </c>
      <c r="AZ1856" s="141">
        <f t="shared" si="1056"/>
        <v>0</v>
      </c>
      <c r="BA1856" s="141">
        <f t="shared" si="1057"/>
        <v>0</v>
      </c>
      <c r="BB1856" s="141">
        <f t="shared" si="1058"/>
        <v>0</v>
      </c>
      <c r="BC1856" s="141">
        <f t="shared" si="1059"/>
        <v>0</v>
      </c>
      <c r="BD1856" s="141">
        <f t="shared" si="1060"/>
        <v>0</v>
      </c>
      <c r="BE1856" s="141">
        <f t="shared" si="1061"/>
        <v>0</v>
      </c>
      <c r="BF1856" s="141">
        <f t="shared" si="1062"/>
        <v>0</v>
      </c>
      <c r="BG1856" s="105"/>
    </row>
    <row r="1857" spans="13:59" x14ac:dyDescent="0.25">
      <c r="M1857" s="100"/>
      <c r="N1857" s="120"/>
      <c r="O1857" s="121"/>
      <c r="P1857" s="120"/>
      <c r="Q1857" s="120"/>
      <c r="R1857" s="120"/>
      <c r="S1857" s="120"/>
      <c r="U1857" s="140">
        <f t="shared" si="1027"/>
        <v>0</v>
      </c>
      <c r="V1857" s="140">
        <f t="shared" si="1028"/>
        <v>0</v>
      </c>
      <c r="W1857" s="140">
        <f t="shared" si="1029"/>
        <v>0</v>
      </c>
      <c r="X1857" s="140">
        <f t="shared" si="1030"/>
        <v>0</v>
      </c>
      <c r="Y1857" s="141">
        <f t="shared" si="1039"/>
        <v>0</v>
      </c>
      <c r="Z1857" s="141">
        <f t="shared" si="1040"/>
        <v>0</v>
      </c>
      <c r="AA1857" s="141">
        <f t="shared" si="1041"/>
        <v>0</v>
      </c>
      <c r="AB1857" s="141">
        <f t="shared" si="1042"/>
        <v>0</v>
      </c>
      <c r="AC1857" s="141">
        <f t="shared" si="1043"/>
        <v>0</v>
      </c>
      <c r="AD1857" s="141">
        <f t="shared" si="1044"/>
        <v>0</v>
      </c>
      <c r="AE1857" s="141">
        <f t="shared" si="1045"/>
        <v>0</v>
      </c>
      <c r="AF1857" s="141">
        <f t="shared" si="1046"/>
        <v>0</v>
      </c>
      <c r="AG1857" s="142"/>
      <c r="AH1857" s="143">
        <f t="shared" si="1031"/>
        <v>0</v>
      </c>
      <c r="AI1857" s="143">
        <f t="shared" si="1032"/>
        <v>0</v>
      </c>
      <c r="AJ1857" s="143">
        <f t="shared" si="1033"/>
        <v>0</v>
      </c>
      <c r="AK1857" s="143">
        <f t="shared" si="1034"/>
        <v>0</v>
      </c>
      <c r="AL1857" s="141">
        <f t="shared" si="1047"/>
        <v>0</v>
      </c>
      <c r="AM1857" s="141">
        <f t="shared" si="1048"/>
        <v>0</v>
      </c>
      <c r="AN1857" s="141">
        <f t="shared" si="1049"/>
        <v>0</v>
      </c>
      <c r="AO1857" s="141">
        <f t="shared" si="1050"/>
        <v>0</v>
      </c>
      <c r="AP1857" s="141">
        <f t="shared" si="1051"/>
        <v>0</v>
      </c>
      <c r="AQ1857" s="141">
        <f t="shared" si="1052"/>
        <v>0</v>
      </c>
      <c r="AR1857" s="141">
        <f t="shared" si="1053"/>
        <v>0</v>
      </c>
      <c r="AS1857" s="141">
        <f t="shared" si="1054"/>
        <v>0</v>
      </c>
      <c r="AT1857" s="142"/>
      <c r="AU1857" s="144">
        <f t="shared" si="1035"/>
        <v>0</v>
      </c>
      <c r="AV1857" s="144">
        <f t="shared" si="1036"/>
        <v>0</v>
      </c>
      <c r="AW1857" s="144">
        <f t="shared" si="1037"/>
        <v>0</v>
      </c>
      <c r="AX1857" s="144">
        <f t="shared" si="1038"/>
        <v>0</v>
      </c>
      <c r="AY1857" s="141">
        <f t="shared" si="1055"/>
        <v>0</v>
      </c>
      <c r="AZ1857" s="141">
        <f t="shared" si="1056"/>
        <v>0</v>
      </c>
      <c r="BA1857" s="141">
        <f t="shared" si="1057"/>
        <v>0</v>
      </c>
      <c r="BB1857" s="141">
        <f t="shared" si="1058"/>
        <v>0</v>
      </c>
      <c r="BC1857" s="141">
        <f t="shared" si="1059"/>
        <v>0</v>
      </c>
      <c r="BD1857" s="141">
        <f t="shared" si="1060"/>
        <v>0</v>
      </c>
      <c r="BE1857" s="141">
        <f t="shared" si="1061"/>
        <v>0</v>
      </c>
      <c r="BF1857" s="141">
        <f t="shared" si="1062"/>
        <v>0</v>
      </c>
      <c r="BG1857" s="105"/>
    </row>
    <row r="1858" spans="13:59" x14ac:dyDescent="0.25">
      <c r="M1858" s="100"/>
      <c r="N1858" s="120"/>
      <c r="O1858" s="121"/>
      <c r="P1858" s="120"/>
      <c r="Q1858" s="120"/>
      <c r="R1858" s="120"/>
      <c r="S1858" s="120"/>
      <c r="U1858" s="140">
        <f t="shared" ref="U1858:U1921" si="1063">IF($O1858&gt;0,IF(($O1858-PSafe2SafeDist)/WalkRate&gt;=WaveArrival*60,1,1-LOGNORMDIST((WaveArrival*60-($O1858-PSafe2SafeDist)/WalkRate),LN(WaveArrival*60*Cprep_Good),Cstd_Good)),0)</f>
        <v>0</v>
      </c>
      <c r="V1858" s="140">
        <f t="shared" ref="V1858:V1921" si="1064">IF($O1858&gt;0,IF(($O1858)/WalkRate&gt;=WaveArrival*60,1,1-LOGNORMDIST((WaveArrival*60-($O1858)/WalkRate),LN(WaveArrival*60*Cprep_Good),Cstd_Good)),0)</f>
        <v>0</v>
      </c>
      <c r="W1858" s="140">
        <f t="shared" ref="W1858:W1921" si="1065">IF($O1858&gt;0,IF(($O1858-PSafe2SafeDist)/(WalkRate*SpeedAdj_O65)&gt;=WaveArrival*60,1,1-LOGNORMDIST((WaveArrival*60-($O1858-PSafe2SafeDist)/(WalkRate*SpeedAdj_O65)),LN(WaveArrival*60*Cprep_Good),Cstd_Good)),0)</f>
        <v>0</v>
      </c>
      <c r="X1858" s="140">
        <f t="shared" ref="X1858:X1921" si="1066">IF($O1858&gt;0,IF(($O1858)/(WalkRate*SpeedAdj_O65)&gt;=WaveArrival*60,1,1-LOGNORMDIST((WaveArrival*60-($O1858)/(WalkRate*SpeedAdj_O65)),LN(WaveArrival*60*Cprep_Good),Cstd_Good)),0)</f>
        <v>0</v>
      </c>
      <c r="Y1858" s="141">
        <f t="shared" si="1039"/>
        <v>0</v>
      </c>
      <c r="Z1858" s="141">
        <f t="shared" si="1040"/>
        <v>0</v>
      </c>
      <c r="AA1858" s="141">
        <f t="shared" si="1041"/>
        <v>0</v>
      </c>
      <c r="AB1858" s="141">
        <f t="shared" si="1042"/>
        <v>0</v>
      </c>
      <c r="AC1858" s="141">
        <f t="shared" si="1043"/>
        <v>0</v>
      </c>
      <c r="AD1858" s="141">
        <f t="shared" si="1044"/>
        <v>0</v>
      </c>
      <c r="AE1858" s="141">
        <f t="shared" si="1045"/>
        <v>0</v>
      </c>
      <c r="AF1858" s="141">
        <f t="shared" si="1046"/>
        <v>0</v>
      </c>
      <c r="AG1858" s="142"/>
      <c r="AH1858" s="143">
        <f t="shared" ref="AH1858:AH1921" si="1067">IF($O1858&gt;0,IF(($O1858-PSafe2SafeDist)/WalkRate&gt;=WaveArrival*60,1,1-LOGNORMDIST((WaveArrival*60-($O1858-PSafe2SafeDist)/WalkRate),LN(WaveArrival*60*Cprep_Fair),Cstd_Fair)),0)</f>
        <v>0</v>
      </c>
      <c r="AI1858" s="143">
        <f t="shared" ref="AI1858:AI1921" si="1068">IF($O1858&gt;0,IF(($O1858)/WalkRate&gt;=WaveArrival*60,1,1-LOGNORMDIST((WaveArrival*60-($O1858)/WalkRate),LN(WaveArrival*60*Cprep_Fair),Cstd_Fair)),0)</f>
        <v>0</v>
      </c>
      <c r="AJ1858" s="143">
        <f t="shared" ref="AJ1858:AJ1921" si="1069">IF($O1858&gt;0,IF(($O1858-PSafe2SafeDist)/(WalkRate*SpeedAdj_O65)&gt;=WaveArrival*60,1,1-LOGNORMDIST((WaveArrival*60-($O1858-PSafe2SafeDist)/(WalkRate*SpeedAdj_O65)),LN(WaveArrival*60*Cprep_Fair),Cstd_Fair)),0)</f>
        <v>0</v>
      </c>
      <c r="AK1858" s="143">
        <f t="shared" ref="AK1858:AK1921" si="1070">IF($O1858&gt;0,IF(($O1858)/(WalkRate*SpeedAdj_O65)&gt;=WaveArrival*60,1,1-LOGNORMDIST((WaveArrival*60-($O1858)/(WalkRate*SpeedAdj_O65)),LN(WaveArrival*60*Cprep_Fair),Cstd_Fair)),0)</f>
        <v>0</v>
      </c>
      <c r="AL1858" s="141">
        <f t="shared" si="1047"/>
        <v>0</v>
      </c>
      <c r="AM1858" s="141">
        <f t="shared" si="1048"/>
        <v>0</v>
      </c>
      <c r="AN1858" s="141">
        <f t="shared" si="1049"/>
        <v>0</v>
      </c>
      <c r="AO1858" s="141">
        <f t="shared" si="1050"/>
        <v>0</v>
      </c>
      <c r="AP1858" s="141">
        <f t="shared" si="1051"/>
        <v>0</v>
      </c>
      <c r="AQ1858" s="141">
        <f t="shared" si="1052"/>
        <v>0</v>
      </c>
      <c r="AR1858" s="141">
        <f t="shared" si="1053"/>
        <v>0</v>
      </c>
      <c r="AS1858" s="141">
        <f t="shared" si="1054"/>
        <v>0</v>
      </c>
      <c r="AT1858" s="142"/>
      <c r="AU1858" s="144">
        <f t="shared" ref="AU1858:AU1921" si="1071">IF($O1858&gt;0,IF(($O1858-PSafe2SafeDist)/WalkRate&gt;=WaveArrival*60,1,1-LOGNORMDIST((WaveArrival*60-($O1858-PSafe2SafeDist)/WalkRate),LN(WaveArrival*60*Cprep_Poor),Cstd_Poor)),0)</f>
        <v>0</v>
      </c>
      <c r="AV1858" s="144">
        <f t="shared" ref="AV1858:AV1921" si="1072">IF($O1858&gt;0,IF(($O1858)/WalkRate&gt;=WaveArrival*60,1,1-LOGNORMDIST((WaveArrival*60-($O1858)/WalkRate),LN(WaveArrival*60*Cprep_Poor),Cstd_Poor)),0)</f>
        <v>0</v>
      </c>
      <c r="AW1858" s="144">
        <f t="shared" ref="AW1858:AW1921" si="1073">IF($O1858&gt;0,IF(($O1858-PSafe2SafeDist)/(WalkRate*SpeedAdj_O65)&gt;=WaveArrival*60,1,1-LOGNORMDIST((WaveArrival*60-($O1858-PSafe2SafeDist)/(WalkRate*SpeedAdj_O65)),LN(WaveArrival*60*Cprep_Poor),Cstd_Poor)),0)</f>
        <v>0</v>
      </c>
      <c r="AX1858" s="144">
        <f t="shared" ref="AX1858:AX1921" si="1074">IF($O1858&gt;0,IF(($O1858)/(WalkRate*SpeedAdj_O65)&gt;=WaveArrival*60,1,1-LOGNORMDIST((WaveArrival*60-($O1858)/(WalkRate*SpeedAdj_O65)),LN(WaveArrival*60*Cprep_Poor),Cstd_Poor)),0)</f>
        <v>0</v>
      </c>
      <c r="AY1858" s="141">
        <f t="shared" si="1055"/>
        <v>0</v>
      </c>
      <c r="AZ1858" s="141">
        <f t="shared" si="1056"/>
        <v>0</v>
      </c>
      <c r="BA1858" s="141">
        <f t="shared" si="1057"/>
        <v>0</v>
      </c>
      <c r="BB1858" s="141">
        <f t="shared" si="1058"/>
        <v>0</v>
      </c>
      <c r="BC1858" s="141">
        <f t="shared" si="1059"/>
        <v>0</v>
      </c>
      <c r="BD1858" s="141">
        <f t="shared" si="1060"/>
        <v>0</v>
      </c>
      <c r="BE1858" s="141">
        <f t="shared" si="1061"/>
        <v>0</v>
      </c>
      <c r="BF1858" s="141">
        <f t="shared" si="1062"/>
        <v>0</v>
      </c>
      <c r="BG1858" s="105"/>
    </row>
    <row r="1859" spans="13:59" x14ac:dyDescent="0.25">
      <c r="M1859" s="100"/>
      <c r="N1859" s="120"/>
      <c r="O1859" s="121"/>
      <c r="P1859" s="120"/>
      <c r="Q1859" s="120"/>
      <c r="R1859" s="120"/>
      <c r="S1859" s="120"/>
      <c r="U1859" s="140">
        <f t="shared" si="1063"/>
        <v>0</v>
      </c>
      <c r="V1859" s="140">
        <f t="shared" si="1064"/>
        <v>0</v>
      </c>
      <c r="W1859" s="140">
        <f t="shared" si="1065"/>
        <v>0</v>
      </c>
      <c r="X1859" s="140">
        <f t="shared" si="1066"/>
        <v>0</v>
      </c>
      <c r="Y1859" s="141">
        <f t="shared" ref="Y1859:Y1922" si="1075">IF($P1859&gt;0,U1859*$P1859*0.99 +$P1859*(V1859-U1859)*PSafe_FatalRate,0)</f>
        <v>0</v>
      </c>
      <c r="Z1859" s="141">
        <f t="shared" ref="Z1859:Z1922" si="1076">IF($P1859&gt;0,$P1859*V1859-Y1859,0)</f>
        <v>0</v>
      </c>
      <c r="AA1859" s="141">
        <f t="shared" ref="AA1859:AA1922" si="1077">IF($Q1859&gt;0,W1859*$Q1859*0.99 +$Q1859*(X1859-W1859)*PSafe_FatalRate,0)</f>
        <v>0</v>
      </c>
      <c r="AB1859" s="141">
        <f t="shared" ref="AB1859:AB1922" si="1078">IF($Q1859&gt;0,$Q1859*X1859-AA1859,0)</f>
        <v>0</v>
      </c>
      <c r="AC1859" s="141">
        <f t="shared" ref="AC1859:AC1922" si="1079">IF($R1859&gt;0,U1859*$R1859*0.99 +$R1859*(V1859-U1859)*PSafe_FatalRate,0)</f>
        <v>0</v>
      </c>
      <c r="AD1859" s="141">
        <f t="shared" ref="AD1859:AD1922" si="1080">IF($R1859&gt;0,$R1859*V1859-AC1859,0)</f>
        <v>0</v>
      </c>
      <c r="AE1859" s="141">
        <f t="shared" ref="AE1859:AE1922" si="1081">IF($S1859&gt;0,W1859*$S1859*0.99 +$S1859*(X1859-W1859)*PSafe_FatalRate,0)</f>
        <v>0</v>
      </c>
      <c r="AF1859" s="141">
        <f t="shared" ref="AF1859:AF1922" si="1082">IF($S1859&gt;0,$S1859*X1859-AE1859,0)</f>
        <v>0</v>
      </c>
      <c r="AG1859" s="142"/>
      <c r="AH1859" s="143">
        <f t="shared" si="1067"/>
        <v>0</v>
      </c>
      <c r="AI1859" s="143">
        <f t="shared" si="1068"/>
        <v>0</v>
      </c>
      <c r="AJ1859" s="143">
        <f t="shared" si="1069"/>
        <v>0</v>
      </c>
      <c r="AK1859" s="143">
        <f t="shared" si="1070"/>
        <v>0</v>
      </c>
      <c r="AL1859" s="141">
        <f t="shared" ref="AL1859:AL1922" si="1083">IF($P1859&gt;0,AH1859*$P1859*0.99 +$P1859*(AI1859-AH1859)*PSafe_FatalRate,0)</f>
        <v>0</v>
      </c>
      <c r="AM1859" s="141">
        <f t="shared" ref="AM1859:AM1922" si="1084">IF($P1859&gt;0,$P1859*AI1859-AL1859,0)</f>
        <v>0</v>
      </c>
      <c r="AN1859" s="141">
        <f t="shared" ref="AN1859:AN1922" si="1085">IF($Q1859&gt;0,AJ1859*$Q1859*0.99 +$Q1859*(AK1859-AJ1859)*PSafe_FatalRate,0)</f>
        <v>0</v>
      </c>
      <c r="AO1859" s="141">
        <f t="shared" ref="AO1859:AO1922" si="1086">IF($Q1859&gt;0,$Q1859*AK1859-AN1859,0)</f>
        <v>0</v>
      </c>
      <c r="AP1859" s="141">
        <f t="shared" ref="AP1859:AP1922" si="1087">IF($R1859&gt;0,AH1859*$R1859*0.99 +$R1859*(AI1859-AH1859)*PSafe_FatalRate,0)</f>
        <v>0</v>
      </c>
      <c r="AQ1859" s="141">
        <f t="shared" ref="AQ1859:AQ1922" si="1088">IF($R1859&gt;0,$R1859*AI1859-AP1859,0)</f>
        <v>0</v>
      </c>
      <c r="AR1859" s="141">
        <f t="shared" ref="AR1859:AR1922" si="1089">IF($S1859&gt;0,AJ1859*$S1859*0.99 +$S1859*(AK1859-AJ1859)*PSafe_FatalRate,0)</f>
        <v>0</v>
      </c>
      <c r="AS1859" s="141">
        <f t="shared" ref="AS1859:AS1922" si="1090">IF($S1859&gt;0,$S1859*AK1859-AR1859,0)</f>
        <v>0</v>
      </c>
      <c r="AT1859" s="142"/>
      <c r="AU1859" s="144">
        <f t="shared" si="1071"/>
        <v>0</v>
      </c>
      <c r="AV1859" s="144">
        <f t="shared" si="1072"/>
        <v>0</v>
      </c>
      <c r="AW1859" s="144">
        <f t="shared" si="1073"/>
        <v>0</v>
      </c>
      <c r="AX1859" s="144">
        <f t="shared" si="1074"/>
        <v>0</v>
      </c>
      <c r="AY1859" s="141">
        <f t="shared" ref="AY1859:AY1922" si="1091">IF($P1859&gt;0,AU1859*$P1859*0.99 +$P1859*(AV1859-AU1859)*PSafe_FatalRate,0)</f>
        <v>0</v>
      </c>
      <c r="AZ1859" s="141">
        <f t="shared" ref="AZ1859:AZ1922" si="1092">IF($P1859&gt;0,$P1859*AV1859-AY1859,0)</f>
        <v>0</v>
      </c>
      <c r="BA1859" s="141">
        <f t="shared" ref="BA1859:BA1922" si="1093">IF($Q1859&gt;0,AW1859*$Q1859*0.99 +$Q1859*(AX1859-AW1859)*PSafe_FatalRate,0)</f>
        <v>0</v>
      </c>
      <c r="BB1859" s="141">
        <f t="shared" ref="BB1859:BB1922" si="1094">IF($Q1859&gt;0,$Q1859*AX1859-BA1859,0)</f>
        <v>0</v>
      </c>
      <c r="BC1859" s="141">
        <f t="shared" ref="BC1859:BC1922" si="1095">IF($R1859&gt;0,AU1859*$R1859*0.99 +$R1859*(AV1859-AU1859)*PSafe_FatalRate,0)</f>
        <v>0</v>
      </c>
      <c r="BD1859" s="141">
        <f t="shared" ref="BD1859:BD1922" si="1096">IF($R1859&gt;0,$R1859*AV1859-BC1859,0)</f>
        <v>0</v>
      </c>
      <c r="BE1859" s="141">
        <f t="shared" ref="BE1859:BE1922" si="1097">IF($S1859&gt;0,AW1859*$S1859*0.99 +$S1859*(AX1859-AW1859)*PSafe_FatalRate,0)</f>
        <v>0</v>
      </c>
      <c r="BF1859" s="141">
        <f t="shared" ref="BF1859:BF1922" si="1098">IF($S1859&gt;0,$S1859*AX1859-BE1859,0)</f>
        <v>0</v>
      </c>
      <c r="BG1859" s="105"/>
    </row>
    <row r="1860" spans="13:59" x14ac:dyDescent="0.25">
      <c r="M1860" s="100"/>
      <c r="N1860" s="120"/>
      <c r="O1860" s="121"/>
      <c r="P1860" s="120"/>
      <c r="Q1860" s="120"/>
      <c r="R1860" s="120"/>
      <c r="S1860" s="120"/>
      <c r="U1860" s="140">
        <f t="shared" si="1063"/>
        <v>0</v>
      </c>
      <c r="V1860" s="140">
        <f t="shared" si="1064"/>
        <v>0</v>
      </c>
      <c r="W1860" s="140">
        <f t="shared" si="1065"/>
        <v>0</v>
      </c>
      <c r="X1860" s="140">
        <f t="shared" si="1066"/>
        <v>0</v>
      </c>
      <c r="Y1860" s="141">
        <f t="shared" si="1075"/>
        <v>0</v>
      </c>
      <c r="Z1860" s="141">
        <f t="shared" si="1076"/>
        <v>0</v>
      </c>
      <c r="AA1860" s="141">
        <f t="shared" si="1077"/>
        <v>0</v>
      </c>
      <c r="AB1860" s="141">
        <f t="shared" si="1078"/>
        <v>0</v>
      </c>
      <c r="AC1860" s="141">
        <f t="shared" si="1079"/>
        <v>0</v>
      </c>
      <c r="AD1860" s="141">
        <f t="shared" si="1080"/>
        <v>0</v>
      </c>
      <c r="AE1860" s="141">
        <f t="shared" si="1081"/>
        <v>0</v>
      </c>
      <c r="AF1860" s="141">
        <f t="shared" si="1082"/>
        <v>0</v>
      </c>
      <c r="AG1860" s="142"/>
      <c r="AH1860" s="143">
        <f t="shared" si="1067"/>
        <v>0</v>
      </c>
      <c r="AI1860" s="143">
        <f t="shared" si="1068"/>
        <v>0</v>
      </c>
      <c r="AJ1860" s="143">
        <f t="shared" si="1069"/>
        <v>0</v>
      </c>
      <c r="AK1860" s="143">
        <f t="shared" si="1070"/>
        <v>0</v>
      </c>
      <c r="AL1860" s="141">
        <f t="shared" si="1083"/>
        <v>0</v>
      </c>
      <c r="AM1860" s="141">
        <f t="shared" si="1084"/>
        <v>0</v>
      </c>
      <c r="AN1860" s="141">
        <f t="shared" si="1085"/>
        <v>0</v>
      </c>
      <c r="AO1860" s="141">
        <f t="shared" si="1086"/>
        <v>0</v>
      </c>
      <c r="AP1860" s="141">
        <f t="shared" si="1087"/>
        <v>0</v>
      </c>
      <c r="AQ1860" s="141">
        <f t="shared" si="1088"/>
        <v>0</v>
      </c>
      <c r="AR1860" s="141">
        <f t="shared" si="1089"/>
        <v>0</v>
      </c>
      <c r="AS1860" s="141">
        <f t="shared" si="1090"/>
        <v>0</v>
      </c>
      <c r="AT1860" s="142"/>
      <c r="AU1860" s="144">
        <f t="shared" si="1071"/>
        <v>0</v>
      </c>
      <c r="AV1860" s="144">
        <f t="shared" si="1072"/>
        <v>0</v>
      </c>
      <c r="AW1860" s="144">
        <f t="shared" si="1073"/>
        <v>0</v>
      </c>
      <c r="AX1860" s="144">
        <f t="shared" si="1074"/>
        <v>0</v>
      </c>
      <c r="AY1860" s="141">
        <f t="shared" si="1091"/>
        <v>0</v>
      </c>
      <c r="AZ1860" s="141">
        <f t="shared" si="1092"/>
        <v>0</v>
      </c>
      <c r="BA1860" s="141">
        <f t="shared" si="1093"/>
        <v>0</v>
      </c>
      <c r="BB1860" s="141">
        <f t="shared" si="1094"/>
        <v>0</v>
      </c>
      <c r="BC1860" s="141">
        <f t="shared" si="1095"/>
        <v>0</v>
      </c>
      <c r="BD1860" s="141">
        <f t="shared" si="1096"/>
        <v>0</v>
      </c>
      <c r="BE1860" s="141">
        <f t="shared" si="1097"/>
        <v>0</v>
      </c>
      <c r="BF1860" s="141">
        <f t="shared" si="1098"/>
        <v>0</v>
      </c>
      <c r="BG1860" s="105"/>
    </row>
    <row r="1861" spans="13:59" x14ac:dyDescent="0.25">
      <c r="M1861" s="100"/>
      <c r="N1861" s="120"/>
      <c r="O1861" s="121"/>
      <c r="P1861" s="120"/>
      <c r="Q1861" s="120"/>
      <c r="R1861" s="120"/>
      <c r="S1861" s="120"/>
      <c r="U1861" s="140">
        <f t="shared" si="1063"/>
        <v>0</v>
      </c>
      <c r="V1861" s="140">
        <f t="shared" si="1064"/>
        <v>0</v>
      </c>
      <c r="W1861" s="140">
        <f t="shared" si="1065"/>
        <v>0</v>
      </c>
      <c r="X1861" s="140">
        <f t="shared" si="1066"/>
        <v>0</v>
      </c>
      <c r="Y1861" s="141">
        <f t="shared" si="1075"/>
        <v>0</v>
      </c>
      <c r="Z1861" s="141">
        <f t="shared" si="1076"/>
        <v>0</v>
      </c>
      <c r="AA1861" s="141">
        <f t="shared" si="1077"/>
        <v>0</v>
      </c>
      <c r="AB1861" s="141">
        <f t="shared" si="1078"/>
        <v>0</v>
      </c>
      <c r="AC1861" s="141">
        <f t="shared" si="1079"/>
        <v>0</v>
      </c>
      <c r="AD1861" s="141">
        <f t="shared" si="1080"/>
        <v>0</v>
      </c>
      <c r="AE1861" s="141">
        <f t="shared" si="1081"/>
        <v>0</v>
      </c>
      <c r="AF1861" s="141">
        <f t="shared" si="1082"/>
        <v>0</v>
      </c>
      <c r="AG1861" s="142"/>
      <c r="AH1861" s="143">
        <f t="shared" si="1067"/>
        <v>0</v>
      </c>
      <c r="AI1861" s="143">
        <f t="shared" si="1068"/>
        <v>0</v>
      </c>
      <c r="AJ1861" s="143">
        <f t="shared" si="1069"/>
        <v>0</v>
      </c>
      <c r="AK1861" s="143">
        <f t="shared" si="1070"/>
        <v>0</v>
      </c>
      <c r="AL1861" s="141">
        <f t="shared" si="1083"/>
        <v>0</v>
      </c>
      <c r="AM1861" s="141">
        <f t="shared" si="1084"/>
        <v>0</v>
      </c>
      <c r="AN1861" s="141">
        <f t="shared" si="1085"/>
        <v>0</v>
      </c>
      <c r="AO1861" s="141">
        <f t="shared" si="1086"/>
        <v>0</v>
      </c>
      <c r="AP1861" s="141">
        <f t="shared" si="1087"/>
        <v>0</v>
      </c>
      <c r="AQ1861" s="141">
        <f t="shared" si="1088"/>
        <v>0</v>
      </c>
      <c r="AR1861" s="141">
        <f t="shared" si="1089"/>
        <v>0</v>
      </c>
      <c r="AS1861" s="141">
        <f t="shared" si="1090"/>
        <v>0</v>
      </c>
      <c r="AT1861" s="142"/>
      <c r="AU1861" s="144">
        <f t="shared" si="1071"/>
        <v>0</v>
      </c>
      <c r="AV1861" s="144">
        <f t="shared" si="1072"/>
        <v>0</v>
      </c>
      <c r="AW1861" s="144">
        <f t="shared" si="1073"/>
        <v>0</v>
      </c>
      <c r="AX1861" s="144">
        <f t="shared" si="1074"/>
        <v>0</v>
      </c>
      <c r="AY1861" s="141">
        <f t="shared" si="1091"/>
        <v>0</v>
      </c>
      <c r="AZ1861" s="141">
        <f t="shared" si="1092"/>
        <v>0</v>
      </c>
      <c r="BA1861" s="141">
        <f t="shared" si="1093"/>
        <v>0</v>
      </c>
      <c r="BB1861" s="141">
        <f t="shared" si="1094"/>
        <v>0</v>
      </c>
      <c r="BC1861" s="141">
        <f t="shared" si="1095"/>
        <v>0</v>
      </c>
      <c r="BD1861" s="141">
        <f t="shared" si="1096"/>
        <v>0</v>
      </c>
      <c r="BE1861" s="141">
        <f t="shared" si="1097"/>
        <v>0</v>
      </c>
      <c r="BF1861" s="141">
        <f t="shared" si="1098"/>
        <v>0</v>
      </c>
      <c r="BG1861" s="105"/>
    </row>
    <row r="1862" spans="13:59" x14ac:dyDescent="0.25">
      <c r="M1862" s="100"/>
      <c r="U1862" s="140">
        <f t="shared" si="1063"/>
        <v>0</v>
      </c>
      <c r="V1862" s="140">
        <f t="shared" si="1064"/>
        <v>0</v>
      </c>
      <c r="W1862" s="140">
        <f t="shared" si="1065"/>
        <v>0</v>
      </c>
      <c r="X1862" s="140">
        <f t="shared" si="1066"/>
        <v>0</v>
      </c>
      <c r="Y1862" s="141">
        <f t="shared" si="1075"/>
        <v>0</v>
      </c>
      <c r="Z1862" s="141">
        <f t="shared" si="1076"/>
        <v>0</v>
      </c>
      <c r="AA1862" s="141">
        <f t="shared" si="1077"/>
        <v>0</v>
      </c>
      <c r="AB1862" s="141">
        <f t="shared" si="1078"/>
        <v>0</v>
      </c>
      <c r="AC1862" s="141">
        <f t="shared" si="1079"/>
        <v>0</v>
      </c>
      <c r="AD1862" s="141">
        <f t="shared" si="1080"/>
        <v>0</v>
      </c>
      <c r="AE1862" s="141">
        <f t="shared" si="1081"/>
        <v>0</v>
      </c>
      <c r="AF1862" s="141">
        <f t="shared" si="1082"/>
        <v>0</v>
      </c>
      <c r="AG1862" s="142"/>
      <c r="AH1862" s="143">
        <f t="shared" si="1067"/>
        <v>0</v>
      </c>
      <c r="AI1862" s="143">
        <f t="shared" si="1068"/>
        <v>0</v>
      </c>
      <c r="AJ1862" s="143">
        <f t="shared" si="1069"/>
        <v>0</v>
      </c>
      <c r="AK1862" s="143">
        <f t="shared" si="1070"/>
        <v>0</v>
      </c>
      <c r="AL1862" s="141">
        <f t="shared" si="1083"/>
        <v>0</v>
      </c>
      <c r="AM1862" s="141">
        <f t="shared" si="1084"/>
        <v>0</v>
      </c>
      <c r="AN1862" s="141">
        <f t="shared" si="1085"/>
        <v>0</v>
      </c>
      <c r="AO1862" s="141">
        <f t="shared" si="1086"/>
        <v>0</v>
      </c>
      <c r="AP1862" s="141">
        <f t="shared" si="1087"/>
        <v>0</v>
      </c>
      <c r="AQ1862" s="141">
        <f t="shared" si="1088"/>
        <v>0</v>
      </c>
      <c r="AR1862" s="141">
        <f t="shared" si="1089"/>
        <v>0</v>
      </c>
      <c r="AS1862" s="141">
        <f t="shared" si="1090"/>
        <v>0</v>
      </c>
      <c r="AT1862" s="142"/>
      <c r="AU1862" s="144">
        <f t="shared" si="1071"/>
        <v>0</v>
      </c>
      <c r="AV1862" s="144">
        <f t="shared" si="1072"/>
        <v>0</v>
      </c>
      <c r="AW1862" s="144">
        <f t="shared" si="1073"/>
        <v>0</v>
      </c>
      <c r="AX1862" s="144">
        <f t="shared" si="1074"/>
        <v>0</v>
      </c>
      <c r="AY1862" s="141">
        <f t="shared" si="1091"/>
        <v>0</v>
      </c>
      <c r="AZ1862" s="141">
        <f t="shared" si="1092"/>
        <v>0</v>
      </c>
      <c r="BA1862" s="141">
        <f t="shared" si="1093"/>
        <v>0</v>
      </c>
      <c r="BB1862" s="141">
        <f t="shared" si="1094"/>
        <v>0</v>
      </c>
      <c r="BC1862" s="141">
        <f t="shared" si="1095"/>
        <v>0</v>
      </c>
      <c r="BD1862" s="141">
        <f t="shared" si="1096"/>
        <v>0</v>
      </c>
      <c r="BE1862" s="141">
        <f t="shared" si="1097"/>
        <v>0</v>
      </c>
      <c r="BF1862" s="141">
        <f t="shared" si="1098"/>
        <v>0</v>
      </c>
      <c r="BG1862" s="105"/>
    </row>
    <row r="1863" spans="13:59" x14ac:dyDescent="0.25">
      <c r="M1863" s="100"/>
      <c r="N1863" s="120"/>
      <c r="O1863" s="121"/>
      <c r="P1863" s="120"/>
      <c r="Q1863" s="120"/>
      <c r="R1863" s="120"/>
      <c r="S1863" s="120"/>
      <c r="U1863" s="140">
        <f t="shared" si="1063"/>
        <v>0</v>
      </c>
      <c r="V1863" s="140">
        <f t="shared" si="1064"/>
        <v>0</v>
      </c>
      <c r="W1863" s="140">
        <f t="shared" si="1065"/>
        <v>0</v>
      </c>
      <c r="X1863" s="140">
        <f t="shared" si="1066"/>
        <v>0</v>
      </c>
      <c r="Y1863" s="141">
        <f t="shared" si="1075"/>
        <v>0</v>
      </c>
      <c r="Z1863" s="141">
        <f t="shared" si="1076"/>
        <v>0</v>
      </c>
      <c r="AA1863" s="141">
        <f t="shared" si="1077"/>
        <v>0</v>
      </c>
      <c r="AB1863" s="141">
        <f t="shared" si="1078"/>
        <v>0</v>
      </c>
      <c r="AC1863" s="141">
        <f t="shared" si="1079"/>
        <v>0</v>
      </c>
      <c r="AD1863" s="141">
        <f t="shared" si="1080"/>
        <v>0</v>
      </c>
      <c r="AE1863" s="141">
        <f t="shared" si="1081"/>
        <v>0</v>
      </c>
      <c r="AF1863" s="141">
        <f t="shared" si="1082"/>
        <v>0</v>
      </c>
      <c r="AG1863" s="142"/>
      <c r="AH1863" s="143">
        <f t="shared" si="1067"/>
        <v>0</v>
      </c>
      <c r="AI1863" s="143">
        <f t="shared" si="1068"/>
        <v>0</v>
      </c>
      <c r="AJ1863" s="143">
        <f t="shared" si="1069"/>
        <v>0</v>
      </c>
      <c r="AK1863" s="143">
        <f t="shared" si="1070"/>
        <v>0</v>
      </c>
      <c r="AL1863" s="141">
        <f t="shared" si="1083"/>
        <v>0</v>
      </c>
      <c r="AM1863" s="141">
        <f t="shared" si="1084"/>
        <v>0</v>
      </c>
      <c r="AN1863" s="141">
        <f t="shared" si="1085"/>
        <v>0</v>
      </c>
      <c r="AO1863" s="141">
        <f t="shared" si="1086"/>
        <v>0</v>
      </c>
      <c r="AP1863" s="141">
        <f t="shared" si="1087"/>
        <v>0</v>
      </c>
      <c r="AQ1863" s="141">
        <f t="shared" si="1088"/>
        <v>0</v>
      </c>
      <c r="AR1863" s="141">
        <f t="shared" si="1089"/>
        <v>0</v>
      </c>
      <c r="AS1863" s="141">
        <f t="shared" si="1090"/>
        <v>0</v>
      </c>
      <c r="AT1863" s="142"/>
      <c r="AU1863" s="144">
        <f t="shared" si="1071"/>
        <v>0</v>
      </c>
      <c r="AV1863" s="144">
        <f t="shared" si="1072"/>
        <v>0</v>
      </c>
      <c r="AW1863" s="144">
        <f t="shared" si="1073"/>
        <v>0</v>
      </c>
      <c r="AX1863" s="144">
        <f t="shared" si="1074"/>
        <v>0</v>
      </c>
      <c r="AY1863" s="141">
        <f t="shared" si="1091"/>
        <v>0</v>
      </c>
      <c r="AZ1863" s="141">
        <f t="shared" si="1092"/>
        <v>0</v>
      </c>
      <c r="BA1863" s="141">
        <f t="shared" si="1093"/>
        <v>0</v>
      </c>
      <c r="BB1863" s="141">
        <f t="shared" si="1094"/>
        <v>0</v>
      </c>
      <c r="BC1863" s="141">
        <f t="shared" si="1095"/>
        <v>0</v>
      </c>
      <c r="BD1863" s="141">
        <f t="shared" si="1096"/>
        <v>0</v>
      </c>
      <c r="BE1863" s="141">
        <f t="shared" si="1097"/>
        <v>0</v>
      </c>
      <c r="BF1863" s="141">
        <f t="shared" si="1098"/>
        <v>0</v>
      </c>
      <c r="BG1863" s="105"/>
    </row>
    <row r="1864" spans="13:59" x14ac:dyDescent="0.25">
      <c r="M1864" s="100"/>
      <c r="N1864" s="120"/>
      <c r="O1864" s="121"/>
      <c r="P1864" s="120"/>
      <c r="Q1864" s="120"/>
      <c r="R1864" s="120"/>
      <c r="S1864" s="120"/>
      <c r="U1864" s="140">
        <f t="shared" si="1063"/>
        <v>0</v>
      </c>
      <c r="V1864" s="140">
        <f t="shared" si="1064"/>
        <v>0</v>
      </c>
      <c r="W1864" s="140">
        <f t="shared" si="1065"/>
        <v>0</v>
      </c>
      <c r="X1864" s="140">
        <f t="shared" si="1066"/>
        <v>0</v>
      </c>
      <c r="Y1864" s="141">
        <f t="shared" si="1075"/>
        <v>0</v>
      </c>
      <c r="Z1864" s="141">
        <f t="shared" si="1076"/>
        <v>0</v>
      </c>
      <c r="AA1864" s="141">
        <f t="shared" si="1077"/>
        <v>0</v>
      </c>
      <c r="AB1864" s="141">
        <f t="shared" si="1078"/>
        <v>0</v>
      </c>
      <c r="AC1864" s="141">
        <f t="shared" si="1079"/>
        <v>0</v>
      </c>
      <c r="AD1864" s="141">
        <f t="shared" si="1080"/>
        <v>0</v>
      </c>
      <c r="AE1864" s="141">
        <f t="shared" si="1081"/>
        <v>0</v>
      </c>
      <c r="AF1864" s="141">
        <f t="shared" si="1082"/>
        <v>0</v>
      </c>
      <c r="AG1864" s="142"/>
      <c r="AH1864" s="143">
        <f t="shared" si="1067"/>
        <v>0</v>
      </c>
      <c r="AI1864" s="143">
        <f t="shared" si="1068"/>
        <v>0</v>
      </c>
      <c r="AJ1864" s="143">
        <f t="shared" si="1069"/>
        <v>0</v>
      </c>
      <c r="AK1864" s="143">
        <f t="shared" si="1070"/>
        <v>0</v>
      </c>
      <c r="AL1864" s="141">
        <f t="shared" si="1083"/>
        <v>0</v>
      </c>
      <c r="AM1864" s="141">
        <f t="shared" si="1084"/>
        <v>0</v>
      </c>
      <c r="AN1864" s="141">
        <f t="shared" si="1085"/>
        <v>0</v>
      </c>
      <c r="AO1864" s="141">
        <f t="shared" si="1086"/>
        <v>0</v>
      </c>
      <c r="AP1864" s="141">
        <f t="shared" si="1087"/>
        <v>0</v>
      </c>
      <c r="AQ1864" s="141">
        <f t="shared" si="1088"/>
        <v>0</v>
      </c>
      <c r="AR1864" s="141">
        <f t="shared" si="1089"/>
        <v>0</v>
      </c>
      <c r="AS1864" s="141">
        <f t="shared" si="1090"/>
        <v>0</v>
      </c>
      <c r="AT1864" s="142"/>
      <c r="AU1864" s="144">
        <f t="shared" si="1071"/>
        <v>0</v>
      </c>
      <c r="AV1864" s="144">
        <f t="shared" si="1072"/>
        <v>0</v>
      </c>
      <c r="AW1864" s="144">
        <f t="shared" si="1073"/>
        <v>0</v>
      </c>
      <c r="AX1864" s="144">
        <f t="shared" si="1074"/>
        <v>0</v>
      </c>
      <c r="AY1864" s="141">
        <f t="shared" si="1091"/>
        <v>0</v>
      </c>
      <c r="AZ1864" s="141">
        <f t="shared" si="1092"/>
        <v>0</v>
      </c>
      <c r="BA1864" s="141">
        <f t="shared" si="1093"/>
        <v>0</v>
      </c>
      <c r="BB1864" s="141">
        <f t="shared" si="1094"/>
        <v>0</v>
      </c>
      <c r="BC1864" s="141">
        <f t="shared" si="1095"/>
        <v>0</v>
      </c>
      <c r="BD1864" s="141">
        <f t="shared" si="1096"/>
        <v>0</v>
      </c>
      <c r="BE1864" s="141">
        <f t="shared" si="1097"/>
        <v>0</v>
      </c>
      <c r="BF1864" s="141">
        <f t="shared" si="1098"/>
        <v>0</v>
      </c>
      <c r="BG1864" s="105"/>
    </row>
    <row r="1865" spans="13:59" x14ac:dyDescent="0.25">
      <c r="M1865" s="100"/>
      <c r="N1865" s="120"/>
      <c r="O1865" s="121"/>
      <c r="P1865" s="120"/>
      <c r="Q1865" s="120"/>
      <c r="R1865" s="120"/>
      <c r="S1865" s="120"/>
      <c r="U1865" s="140">
        <f t="shared" si="1063"/>
        <v>0</v>
      </c>
      <c r="V1865" s="140">
        <f t="shared" si="1064"/>
        <v>0</v>
      </c>
      <c r="W1865" s="140">
        <f t="shared" si="1065"/>
        <v>0</v>
      </c>
      <c r="X1865" s="140">
        <f t="shared" si="1066"/>
        <v>0</v>
      </c>
      <c r="Y1865" s="141">
        <f t="shared" si="1075"/>
        <v>0</v>
      </c>
      <c r="Z1865" s="141">
        <f t="shared" si="1076"/>
        <v>0</v>
      </c>
      <c r="AA1865" s="141">
        <f t="shared" si="1077"/>
        <v>0</v>
      </c>
      <c r="AB1865" s="141">
        <f t="shared" si="1078"/>
        <v>0</v>
      </c>
      <c r="AC1865" s="141">
        <f t="shared" si="1079"/>
        <v>0</v>
      </c>
      <c r="AD1865" s="141">
        <f t="shared" si="1080"/>
        <v>0</v>
      </c>
      <c r="AE1865" s="141">
        <f t="shared" si="1081"/>
        <v>0</v>
      </c>
      <c r="AF1865" s="141">
        <f t="shared" si="1082"/>
        <v>0</v>
      </c>
      <c r="AG1865" s="142"/>
      <c r="AH1865" s="143">
        <f t="shared" si="1067"/>
        <v>0</v>
      </c>
      <c r="AI1865" s="143">
        <f t="shared" si="1068"/>
        <v>0</v>
      </c>
      <c r="AJ1865" s="143">
        <f t="shared" si="1069"/>
        <v>0</v>
      </c>
      <c r="AK1865" s="143">
        <f t="shared" si="1070"/>
        <v>0</v>
      </c>
      <c r="AL1865" s="141">
        <f t="shared" si="1083"/>
        <v>0</v>
      </c>
      <c r="AM1865" s="141">
        <f t="shared" si="1084"/>
        <v>0</v>
      </c>
      <c r="AN1865" s="141">
        <f t="shared" si="1085"/>
        <v>0</v>
      </c>
      <c r="AO1865" s="141">
        <f t="shared" si="1086"/>
        <v>0</v>
      </c>
      <c r="AP1865" s="141">
        <f t="shared" si="1087"/>
        <v>0</v>
      </c>
      <c r="AQ1865" s="141">
        <f t="shared" si="1088"/>
        <v>0</v>
      </c>
      <c r="AR1865" s="141">
        <f t="shared" si="1089"/>
        <v>0</v>
      </c>
      <c r="AS1865" s="141">
        <f t="shared" si="1090"/>
        <v>0</v>
      </c>
      <c r="AT1865" s="142"/>
      <c r="AU1865" s="144">
        <f t="shared" si="1071"/>
        <v>0</v>
      </c>
      <c r="AV1865" s="144">
        <f t="shared" si="1072"/>
        <v>0</v>
      </c>
      <c r="AW1865" s="144">
        <f t="shared" si="1073"/>
        <v>0</v>
      </c>
      <c r="AX1865" s="144">
        <f t="shared" si="1074"/>
        <v>0</v>
      </c>
      <c r="AY1865" s="141">
        <f t="shared" si="1091"/>
        <v>0</v>
      </c>
      <c r="AZ1865" s="141">
        <f t="shared" si="1092"/>
        <v>0</v>
      </c>
      <c r="BA1865" s="141">
        <f t="shared" si="1093"/>
        <v>0</v>
      </c>
      <c r="BB1865" s="141">
        <f t="shared" si="1094"/>
        <v>0</v>
      </c>
      <c r="BC1865" s="141">
        <f t="shared" si="1095"/>
        <v>0</v>
      </c>
      <c r="BD1865" s="141">
        <f t="shared" si="1096"/>
        <v>0</v>
      </c>
      <c r="BE1865" s="141">
        <f t="shared" si="1097"/>
        <v>0</v>
      </c>
      <c r="BF1865" s="141">
        <f t="shared" si="1098"/>
        <v>0</v>
      </c>
      <c r="BG1865" s="105"/>
    </row>
    <row r="1866" spans="13:59" x14ac:dyDescent="0.25">
      <c r="M1866" s="100"/>
      <c r="N1866" s="120"/>
      <c r="O1866" s="121"/>
      <c r="P1866" s="120"/>
      <c r="Q1866" s="120"/>
      <c r="R1866" s="120"/>
      <c r="S1866" s="120"/>
      <c r="U1866" s="140">
        <f t="shared" si="1063"/>
        <v>0</v>
      </c>
      <c r="V1866" s="140">
        <f t="shared" si="1064"/>
        <v>0</v>
      </c>
      <c r="W1866" s="140">
        <f t="shared" si="1065"/>
        <v>0</v>
      </c>
      <c r="X1866" s="140">
        <f t="shared" si="1066"/>
        <v>0</v>
      </c>
      <c r="Y1866" s="141">
        <f t="shared" si="1075"/>
        <v>0</v>
      </c>
      <c r="Z1866" s="141">
        <f t="shared" si="1076"/>
        <v>0</v>
      </c>
      <c r="AA1866" s="141">
        <f t="shared" si="1077"/>
        <v>0</v>
      </c>
      <c r="AB1866" s="141">
        <f t="shared" si="1078"/>
        <v>0</v>
      </c>
      <c r="AC1866" s="141">
        <f t="shared" si="1079"/>
        <v>0</v>
      </c>
      <c r="AD1866" s="141">
        <f t="shared" si="1080"/>
        <v>0</v>
      </c>
      <c r="AE1866" s="141">
        <f t="shared" si="1081"/>
        <v>0</v>
      </c>
      <c r="AF1866" s="141">
        <f t="shared" si="1082"/>
        <v>0</v>
      </c>
      <c r="AG1866" s="142"/>
      <c r="AH1866" s="143">
        <f t="shared" si="1067"/>
        <v>0</v>
      </c>
      <c r="AI1866" s="143">
        <f t="shared" si="1068"/>
        <v>0</v>
      </c>
      <c r="AJ1866" s="143">
        <f t="shared" si="1069"/>
        <v>0</v>
      </c>
      <c r="AK1866" s="143">
        <f t="shared" si="1070"/>
        <v>0</v>
      </c>
      <c r="AL1866" s="141">
        <f t="shared" si="1083"/>
        <v>0</v>
      </c>
      <c r="AM1866" s="141">
        <f t="shared" si="1084"/>
        <v>0</v>
      </c>
      <c r="AN1866" s="141">
        <f t="shared" si="1085"/>
        <v>0</v>
      </c>
      <c r="AO1866" s="141">
        <f t="shared" si="1086"/>
        <v>0</v>
      </c>
      <c r="AP1866" s="141">
        <f t="shared" si="1087"/>
        <v>0</v>
      </c>
      <c r="AQ1866" s="141">
        <f t="shared" si="1088"/>
        <v>0</v>
      </c>
      <c r="AR1866" s="141">
        <f t="shared" si="1089"/>
        <v>0</v>
      </c>
      <c r="AS1866" s="141">
        <f t="shared" si="1090"/>
        <v>0</v>
      </c>
      <c r="AT1866" s="142"/>
      <c r="AU1866" s="144">
        <f t="shared" si="1071"/>
        <v>0</v>
      </c>
      <c r="AV1866" s="144">
        <f t="shared" si="1072"/>
        <v>0</v>
      </c>
      <c r="AW1866" s="144">
        <f t="shared" si="1073"/>
        <v>0</v>
      </c>
      <c r="AX1866" s="144">
        <f t="shared" si="1074"/>
        <v>0</v>
      </c>
      <c r="AY1866" s="141">
        <f t="shared" si="1091"/>
        <v>0</v>
      </c>
      <c r="AZ1866" s="141">
        <f t="shared" si="1092"/>
        <v>0</v>
      </c>
      <c r="BA1866" s="141">
        <f t="shared" si="1093"/>
        <v>0</v>
      </c>
      <c r="BB1866" s="141">
        <f t="shared" si="1094"/>
        <v>0</v>
      </c>
      <c r="BC1866" s="141">
        <f t="shared" si="1095"/>
        <v>0</v>
      </c>
      <c r="BD1866" s="141">
        <f t="shared" si="1096"/>
        <v>0</v>
      </c>
      <c r="BE1866" s="141">
        <f t="shared" si="1097"/>
        <v>0</v>
      </c>
      <c r="BF1866" s="141">
        <f t="shared" si="1098"/>
        <v>0</v>
      </c>
      <c r="BG1866" s="105"/>
    </row>
    <row r="1867" spans="13:59" x14ac:dyDescent="0.25">
      <c r="M1867" s="100"/>
      <c r="N1867" s="120"/>
      <c r="O1867" s="121"/>
      <c r="P1867" s="120"/>
      <c r="Q1867" s="120"/>
      <c r="R1867" s="120"/>
      <c r="S1867" s="120"/>
      <c r="U1867" s="140">
        <f t="shared" si="1063"/>
        <v>0</v>
      </c>
      <c r="V1867" s="140">
        <f t="shared" si="1064"/>
        <v>0</v>
      </c>
      <c r="W1867" s="140">
        <f t="shared" si="1065"/>
        <v>0</v>
      </c>
      <c r="X1867" s="140">
        <f t="shared" si="1066"/>
        <v>0</v>
      </c>
      <c r="Y1867" s="141">
        <f t="shared" si="1075"/>
        <v>0</v>
      </c>
      <c r="Z1867" s="141">
        <f t="shared" si="1076"/>
        <v>0</v>
      </c>
      <c r="AA1867" s="141">
        <f t="shared" si="1077"/>
        <v>0</v>
      </c>
      <c r="AB1867" s="141">
        <f t="shared" si="1078"/>
        <v>0</v>
      </c>
      <c r="AC1867" s="141">
        <f t="shared" si="1079"/>
        <v>0</v>
      </c>
      <c r="AD1867" s="141">
        <f t="shared" si="1080"/>
        <v>0</v>
      </c>
      <c r="AE1867" s="141">
        <f t="shared" si="1081"/>
        <v>0</v>
      </c>
      <c r="AF1867" s="141">
        <f t="shared" si="1082"/>
        <v>0</v>
      </c>
      <c r="AG1867" s="142"/>
      <c r="AH1867" s="143">
        <f t="shared" si="1067"/>
        <v>0</v>
      </c>
      <c r="AI1867" s="143">
        <f t="shared" si="1068"/>
        <v>0</v>
      </c>
      <c r="AJ1867" s="143">
        <f t="shared" si="1069"/>
        <v>0</v>
      </c>
      <c r="AK1867" s="143">
        <f t="shared" si="1070"/>
        <v>0</v>
      </c>
      <c r="AL1867" s="141">
        <f t="shared" si="1083"/>
        <v>0</v>
      </c>
      <c r="AM1867" s="141">
        <f t="shared" si="1084"/>
        <v>0</v>
      </c>
      <c r="AN1867" s="141">
        <f t="shared" si="1085"/>
        <v>0</v>
      </c>
      <c r="AO1867" s="141">
        <f t="shared" si="1086"/>
        <v>0</v>
      </c>
      <c r="AP1867" s="141">
        <f t="shared" si="1087"/>
        <v>0</v>
      </c>
      <c r="AQ1867" s="141">
        <f t="shared" si="1088"/>
        <v>0</v>
      </c>
      <c r="AR1867" s="141">
        <f t="shared" si="1089"/>
        <v>0</v>
      </c>
      <c r="AS1867" s="141">
        <f t="shared" si="1090"/>
        <v>0</v>
      </c>
      <c r="AT1867" s="142"/>
      <c r="AU1867" s="144">
        <f t="shared" si="1071"/>
        <v>0</v>
      </c>
      <c r="AV1867" s="144">
        <f t="shared" si="1072"/>
        <v>0</v>
      </c>
      <c r="AW1867" s="144">
        <f t="shared" si="1073"/>
        <v>0</v>
      </c>
      <c r="AX1867" s="144">
        <f t="shared" si="1074"/>
        <v>0</v>
      </c>
      <c r="AY1867" s="141">
        <f t="shared" si="1091"/>
        <v>0</v>
      </c>
      <c r="AZ1867" s="141">
        <f t="shared" si="1092"/>
        <v>0</v>
      </c>
      <c r="BA1867" s="141">
        <f t="shared" si="1093"/>
        <v>0</v>
      </c>
      <c r="BB1867" s="141">
        <f t="shared" si="1094"/>
        <v>0</v>
      </c>
      <c r="BC1867" s="141">
        <f t="shared" si="1095"/>
        <v>0</v>
      </c>
      <c r="BD1867" s="141">
        <f t="shared" si="1096"/>
        <v>0</v>
      </c>
      <c r="BE1867" s="141">
        <f t="shared" si="1097"/>
        <v>0</v>
      </c>
      <c r="BF1867" s="141">
        <f t="shared" si="1098"/>
        <v>0</v>
      </c>
      <c r="BG1867" s="105"/>
    </row>
    <row r="1868" spans="13:59" x14ac:dyDescent="0.25">
      <c r="M1868" s="100"/>
      <c r="N1868" s="120"/>
      <c r="O1868" s="121"/>
      <c r="P1868" s="120"/>
      <c r="Q1868" s="120"/>
      <c r="R1868" s="120"/>
      <c r="S1868" s="120"/>
      <c r="U1868" s="140">
        <f t="shared" si="1063"/>
        <v>0</v>
      </c>
      <c r="V1868" s="140">
        <f t="shared" si="1064"/>
        <v>0</v>
      </c>
      <c r="W1868" s="140">
        <f t="shared" si="1065"/>
        <v>0</v>
      </c>
      <c r="X1868" s="140">
        <f t="shared" si="1066"/>
        <v>0</v>
      </c>
      <c r="Y1868" s="141">
        <f t="shared" si="1075"/>
        <v>0</v>
      </c>
      <c r="Z1868" s="141">
        <f t="shared" si="1076"/>
        <v>0</v>
      </c>
      <c r="AA1868" s="141">
        <f t="shared" si="1077"/>
        <v>0</v>
      </c>
      <c r="AB1868" s="141">
        <f t="shared" si="1078"/>
        <v>0</v>
      </c>
      <c r="AC1868" s="141">
        <f t="shared" si="1079"/>
        <v>0</v>
      </c>
      <c r="AD1868" s="141">
        <f t="shared" si="1080"/>
        <v>0</v>
      </c>
      <c r="AE1868" s="141">
        <f t="shared" si="1081"/>
        <v>0</v>
      </c>
      <c r="AF1868" s="141">
        <f t="shared" si="1082"/>
        <v>0</v>
      </c>
      <c r="AG1868" s="142"/>
      <c r="AH1868" s="143">
        <f t="shared" si="1067"/>
        <v>0</v>
      </c>
      <c r="AI1868" s="143">
        <f t="shared" si="1068"/>
        <v>0</v>
      </c>
      <c r="AJ1868" s="143">
        <f t="shared" si="1069"/>
        <v>0</v>
      </c>
      <c r="AK1868" s="143">
        <f t="shared" si="1070"/>
        <v>0</v>
      </c>
      <c r="AL1868" s="141">
        <f t="shared" si="1083"/>
        <v>0</v>
      </c>
      <c r="AM1868" s="141">
        <f t="shared" si="1084"/>
        <v>0</v>
      </c>
      <c r="AN1868" s="141">
        <f t="shared" si="1085"/>
        <v>0</v>
      </c>
      <c r="AO1868" s="141">
        <f t="shared" si="1086"/>
        <v>0</v>
      </c>
      <c r="AP1868" s="141">
        <f t="shared" si="1087"/>
        <v>0</v>
      </c>
      <c r="AQ1868" s="141">
        <f t="shared" si="1088"/>
        <v>0</v>
      </c>
      <c r="AR1868" s="141">
        <f t="shared" si="1089"/>
        <v>0</v>
      </c>
      <c r="AS1868" s="141">
        <f t="shared" si="1090"/>
        <v>0</v>
      </c>
      <c r="AT1868" s="142"/>
      <c r="AU1868" s="144">
        <f t="shared" si="1071"/>
        <v>0</v>
      </c>
      <c r="AV1868" s="144">
        <f t="shared" si="1072"/>
        <v>0</v>
      </c>
      <c r="AW1868" s="144">
        <f t="shared" si="1073"/>
        <v>0</v>
      </c>
      <c r="AX1868" s="144">
        <f t="shared" si="1074"/>
        <v>0</v>
      </c>
      <c r="AY1868" s="141">
        <f t="shared" si="1091"/>
        <v>0</v>
      </c>
      <c r="AZ1868" s="141">
        <f t="shared" si="1092"/>
        <v>0</v>
      </c>
      <c r="BA1868" s="141">
        <f t="shared" si="1093"/>
        <v>0</v>
      </c>
      <c r="BB1868" s="141">
        <f t="shared" si="1094"/>
        <v>0</v>
      </c>
      <c r="BC1868" s="141">
        <f t="shared" si="1095"/>
        <v>0</v>
      </c>
      <c r="BD1868" s="141">
        <f t="shared" si="1096"/>
        <v>0</v>
      </c>
      <c r="BE1868" s="141">
        <f t="shared" si="1097"/>
        <v>0</v>
      </c>
      <c r="BF1868" s="141">
        <f t="shared" si="1098"/>
        <v>0</v>
      </c>
      <c r="BG1868" s="105"/>
    </row>
    <row r="1869" spans="13:59" x14ac:dyDescent="0.25">
      <c r="M1869" s="100"/>
      <c r="U1869" s="140">
        <f t="shared" si="1063"/>
        <v>0</v>
      </c>
      <c r="V1869" s="140">
        <f t="shared" si="1064"/>
        <v>0</v>
      </c>
      <c r="W1869" s="140">
        <f t="shared" si="1065"/>
        <v>0</v>
      </c>
      <c r="X1869" s="140">
        <f t="shared" si="1066"/>
        <v>0</v>
      </c>
      <c r="Y1869" s="141">
        <f t="shared" si="1075"/>
        <v>0</v>
      </c>
      <c r="Z1869" s="141">
        <f t="shared" si="1076"/>
        <v>0</v>
      </c>
      <c r="AA1869" s="141">
        <f t="shared" si="1077"/>
        <v>0</v>
      </c>
      <c r="AB1869" s="141">
        <f t="shared" si="1078"/>
        <v>0</v>
      </c>
      <c r="AC1869" s="141">
        <f t="shared" si="1079"/>
        <v>0</v>
      </c>
      <c r="AD1869" s="141">
        <f t="shared" si="1080"/>
        <v>0</v>
      </c>
      <c r="AE1869" s="141">
        <f t="shared" si="1081"/>
        <v>0</v>
      </c>
      <c r="AF1869" s="141">
        <f t="shared" si="1082"/>
        <v>0</v>
      </c>
      <c r="AG1869" s="142"/>
      <c r="AH1869" s="143">
        <f t="shared" si="1067"/>
        <v>0</v>
      </c>
      <c r="AI1869" s="143">
        <f t="shared" si="1068"/>
        <v>0</v>
      </c>
      <c r="AJ1869" s="143">
        <f t="shared" si="1069"/>
        <v>0</v>
      </c>
      <c r="AK1869" s="143">
        <f t="shared" si="1070"/>
        <v>0</v>
      </c>
      <c r="AL1869" s="141">
        <f t="shared" si="1083"/>
        <v>0</v>
      </c>
      <c r="AM1869" s="141">
        <f t="shared" si="1084"/>
        <v>0</v>
      </c>
      <c r="AN1869" s="141">
        <f t="shared" si="1085"/>
        <v>0</v>
      </c>
      <c r="AO1869" s="141">
        <f t="shared" si="1086"/>
        <v>0</v>
      </c>
      <c r="AP1869" s="141">
        <f t="shared" si="1087"/>
        <v>0</v>
      </c>
      <c r="AQ1869" s="141">
        <f t="shared" si="1088"/>
        <v>0</v>
      </c>
      <c r="AR1869" s="141">
        <f t="shared" si="1089"/>
        <v>0</v>
      </c>
      <c r="AS1869" s="141">
        <f t="shared" si="1090"/>
        <v>0</v>
      </c>
      <c r="AT1869" s="142"/>
      <c r="AU1869" s="144">
        <f t="shared" si="1071"/>
        <v>0</v>
      </c>
      <c r="AV1869" s="144">
        <f t="shared" si="1072"/>
        <v>0</v>
      </c>
      <c r="AW1869" s="144">
        <f t="shared" si="1073"/>
        <v>0</v>
      </c>
      <c r="AX1869" s="144">
        <f t="shared" si="1074"/>
        <v>0</v>
      </c>
      <c r="AY1869" s="141">
        <f t="shared" si="1091"/>
        <v>0</v>
      </c>
      <c r="AZ1869" s="141">
        <f t="shared" si="1092"/>
        <v>0</v>
      </c>
      <c r="BA1869" s="141">
        <f t="shared" si="1093"/>
        <v>0</v>
      </c>
      <c r="BB1869" s="141">
        <f t="shared" si="1094"/>
        <v>0</v>
      </c>
      <c r="BC1869" s="141">
        <f t="shared" si="1095"/>
        <v>0</v>
      </c>
      <c r="BD1869" s="141">
        <f t="shared" si="1096"/>
        <v>0</v>
      </c>
      <c r="BE1869" s="141">
        <f t="shared" si="1097"/>
        <v>0</v>
      </c>
      <c r="BF1869" s="141">
        <f t="shared" si="1098"/>
        <v>0</v>
      </c>
      <c r="BG1869" s="105"/>
    </row>
    <row r="1870" spans="13:59" x14ac:dyDescent="0.25">
      <c r="M1870" s="100"/>
      <c r="N1870" s="120"/>
      <c r="O1870" s="121"/>
      <c r="P1870" s="120"/>
      <c r="Q1870" s="120"/>
      <c r="R1870" s="120"/>
      <c r="S1870" s="120"/>
      <c r="U1870" s="140">
        <f t="shared" si="1063"/>
        <v>0</v>
      </c>
      <c r="V1870" s="140">
        <f t="shared" si="1064"/>
        <v>0</v>
      </c>
      <c r="W1870" s="140">
        <f t="shared" si="1065"/>
        <v>0</v>
      </c>
      <c r="X1870" s="140">
        <f t="shared" si="1066"/>
        <v>0</v>
      </c>
      <c r="Y1870" s="141">
        <f t="shared" si="1075"/>
        <v>0</v>
      </c>
      <c r="Z1870" s="141">
        <f t="shared" si="1076"/>
        <v>0</v>
      </c>
      <c r="AA1870" s="141">
        <f t="shared" si="1077"/>
        <v>0</v>
      </c>
      <c r="AB1870" s="141">
        <f t="shared" si="1078"/>
        <v>0</v>
      </c>
      <c r="AC1870" s="141">
        <f t="shared" si="1079"/>
        <v>0</v>
      </c>
      <c r="AD1870" s="141">
        <f t="shared" si="1080"/>
        <v>0</v>
      </c>
      <c r="AE1870" s="141">
        <f t="shared" si="1081"/>
        <v>0</v>
      </c>
      <c r="AF1870" s="141">
        <f t="shared" si="1082"/>
        <v>0</v>
      </c>
      <c r="AG1870" s="142"/>
      <c r="AH1870" s="143">
        <f t="shared" si="1067"/>
        <v>0</v>
      </c>
      <c r="AI1870" s="143">
        <f t="shared" si="1068"/>
        <v>0</v>
      </c>
      <c r="AJ1870" s="143">
        <f t="shared" si="1069"/>
        <v>0</v>
      </c>
      <c r="AK1870" s="143">
        <f t="shared" si="1070"/>
        <v>0</v>
      </c>
      <c r="AL1870" s="141">
        <f t="shared" si="1083"/>
        <v>0</v>
      </c>
      <c r="AM1870" s="141">
        <f t="shared" si="1084"/>
        <v>0</v>
      </c>
      <c r="AN1870" s="141">
        <f t="shared" si="1085"/>
        <v>0</v>
      </c>
      <c r="AO1870" s="141">
        <f t="shared" si="1086"/>
        <v>0</v>
      </c>
      <c r="AP1870" s="141">
        <f t="shared" si="1087"/>
        <v>0</v>
      </c>
      <c r="AQ1870" s="141">
        <f t="shared" si="1088"/>
        <v>0</v>
      </c>
      <c r="AR1870" s="141">
        <f t="shared" si="1089"/>
        <v>0</v>
      </c>
      <c r="AS1870" s="141">
        <f t="shared" si="1090"/>
        <v>0</v>
      </c>
      <c r="AT1870" s="142"/>
      <c r="AU1870" s="144">
        <f t="shared" si="1071"/>
        <v>0</v>
      </c>
      <c r="AV1870" s="144">
        <f t="shared" si="1072"/>
        <v>0</v>
      </c>
      <c r="AW1870" s="144">
        <f t="shared" si="1073"/>
        <v>0</v>
      </c>
      <c r="AX1870" s="144">
        <f t="shared" si="1074"/>
        <v>0</v>
      </c>
      <c r="AY1870" s="141">
        <f t="shared" si="1091"/>
        <v>0</v>
      </c>
      <c r="AZ1870" s="141">
        <f t="shared" si="1092"/>
        <v>0</v>
      </c>
      <c r="BA1870" s="141">
        <f t="shared" si="1093"/>
        <v>0</v>
      </c>
      <c r="BB1870" s="141">
        <f t="shared" si="1094"/>
        <v>0</v>
      </c>
      <c r="BC1870" s="141">
        <f t="shared" si="1095"/>
        <v>0</v>
      </c>
      <c r="BD1870" s="141">
        <f t="shared" si="1096"/>
        <v>0</v>
      </c>
      <c r="BE1870" s="141">
        <f t="shared" si="1097"/>
        <v>0</v>
      </c>
      <c r="BF1870" s="141">
        <f t="shared" si="1098"/>
        <v>0</v>
      </c>
      <c r="BG1870" s="105"/>
    </row>
    <row r="1871" spans="13:59" x14ac:dyDescent="0.25">
      <c r="M1871" s="100"/>
      <c r="N1871" s="120"/>
      <c r="O1871" s="121"/>
      <c r="P1871" s="120"/>
      <c r="Q1871" s="120"/>
      <c r="R1871" s="120"/>
      <c r="S1871" s="120"/>
      <c r="U1871" s="140">
        <f t="shared" si="1063"/>
        <v>0</v>
      </c>
      <c r="V1871" s="140">
        <f t="shared" si="1064"/>
        <v>0</v>
      </c>
      <c r="W1871" s="140">
        <f t="shared" si="1065"/>
        <v>0</v>
      </c>
      <c r="X1871" s="140">
        <f t="shared" si="1066"/>
        <v>0</v>
      </c>
      <c r="Y1871" s="141">
        <f t="shared" si="1075"/>
        <v>0</v>
      </c>
      <c r="Z1871" s="141">
        <f t="shared" si="1076"/>
        <v>0</v>
      </c>
      <c r="AA1871" s="141">
        <f t="shared" si="1077"/>
        <v>0</v>
      </c>
      <c r="AB1871" s="141">
        <f t="shared" si="1078"/>
        <v>0</v>
      </c>
      <c r="AC1871" s="141">
        <f t="shared" si="1079"/>
        <v>0</v>
      </c>
      <c r="AD1871" s="141">
        <f t="shared" si="1080"/>
        <v>0</v>
      </c>
      <c r="AE1871" s="141">
        <f t="shared" si="1081"/>
        <v>0</v>
      </c>
      <c r="AF1871" s="141">
        <f t="shared" si="1082"/>
        <v>0</v>
      </c>
      <c r="AG1871" s="142"/>
      <c r="AH1871" s="143">
        <f t="shared" si="1067"/>
        <v>0</v>
      </c>
      <c r="AI1871" s="143">
        <f t="shared" si="1068"/>
        <v>0</v>
      </c>
      <c r="AJ1871" s="143">
        <f t="shared" si="1069"/>
        <v>0</v>
      </c>
      <c r="AK1871" s="143">
        <f t="shared" si="1070"/>
        <v>0</v>
      </c>
      <c r="AL1871" s="141">
        <f t="shared" si="1083"/>
        <v>0</v>
      </c>
      <c r="AM1871" s="141">
        <f t="shared" si="1084"/>
        <v>0</v>
      </c>
      <c r="AN1871" s="141">
        <f t="shared" si="1085"/>
        <v>0</v>
      </c>
      <c r="AO1871" s="141">
        <f t="shared" si="1086"/>
        <v>0</v>
      </c>
      <c r="AP1871" s="141">
        <f t="shared" si="1087"/>
        <v>0</v>
      </c>
      <c r="AQ1871" s="141">
        <f t="shared" si="1088"/>
        <v>0</v>
      </c>
      <c r="AR1871" s="141">
        <f t="shared" si="1089"/>
        <v>0</v>
      </c>
      <c r="AS1871" s="141">
        <f t="shared" si="1090"/>
        <v>0</v>
      </c>
      <c r="AT1871" s="142"/>
      <c r="AU1871" s="144">
        <f t="shared" si="1071"/>
        <v>0</v>
      </c>
      <c r="AV1871" s="144">
        <f t="shared" si="1072"/>
        <v>0</v>
      </c>
      <c r="AW1871" s="144">
        <f t="shared" si="1073"/>
        <v>0</v>
      </c>
      <c r="AX1871" s="144">
        <f t="shared" si="1074"/>
        <v>0</v>
      </c>
      <c r="AY1871" s="141">
        <f t="shared" si="1091"/>
        <v>0</v>
      </c>
      <c r="AZ1871" s="141">
        <f t="shared" si="1092"/>
        <v>0</v>
      </c>
      <c r="BA1871" s="141">
        <f t="shared" si="1093"/>
        <v>0</v>
      </c>
      <c r="BB1871" s="141">
        <f t="shared" si="1094"/>
        <v>0</v>
      </c>
      <c r="BC1871" s="141">
        <f t="shared" si="1095"/>
        <v>0</v>
      </c>
      <c r="BD1871" s="141">
        <f t="shared" si="1096"/>
        <v>0</v>
      </c>
      <c r="BE1871" s="141">
        <f t="shared" si="1097"/>
        <v>0</v>
      </c>
      <c r="BF1871" s="141">
        <f t="shared" si="1098"/>
        <v>0</v>
      </c>
      <c r="BG1871" s="105"/>
    </row>
    <row r="1872" spans="13:59" x14ac:dyDescent="0.25">
      <c r="M1872" s="100"/>
      <c r="N1872" s="120"/>
      <c r="O1872" s="121"/>
      <c r="P1872" s="120"/>
      <c r="Q1872" s="120"/>
      <c r="R1872" s="120"/>
      <c r="S1872" s="120"/>
      <c r="U1872" s="140">
        <f t="shared" si="1063"/>
        <v>0</v>
      </c>
      <c r="V1872" s="140">
        <f t="shared" si="1064"/>
        <v>0</v>
      </c>
      <c r="W1872" s="140">
        <f t="shared" si="1065"/>
        <v>0</v>
      </c>
      <c r="X1872" s="140">
        <f t="shared" si="1066"/>
        <v>0</v>
      </c>
      <c r="Y1872" s="141">
        <f t="shared" si="1075"/>
        <v>0</v>
      </c>
      <c r="Z1872" s="141">
        <f t="shared" si="1076"/>
        <v>0</v>
      </c>
      <c r="AA1872" s="141">
        <f t="shared" si="1077"/>
        <v>0</v>
      </c>
      <c r="AB1872" s="141">
        <f t="shared" si="1078"/>
        <v>0</v>
      </c>
      <c r="AC1872" s="141">
        <f t="shared" si="1079"/>
        <v>0</v>
      </c>
      <c r="AD1872" s="141">
        <f t="shared" si="1080"/>
        <v>0</v>
      </c>
      <c r="AE1872" s="141">
        <f t="shared" si="1081"/>
        <v>0</v>
      </c>
      <c r="AF1872" s="141">
        <f t="shared" si="1082"/>
        <v>0</v>
      </c>
      <c r="AG1872" s="142"/>
      <c r="AH1872" s="143">
        <f t="shared" si="1067"/>
        <v>0</v>
      </c>
      <c r="AI1872" s="143">
        <f t="shared" si="1068"/>
        <v>0</v>
      </c>
      <c r="AJ1872" s="143">
        <f t="shared" si="1069"/>
        <v>0</v>
      </c>
      <c r="AK1872" s="143">
        <f t="shared" si="1070"/>
        <v>0</v>
      </c>
      <c r="AL1872" s="141">
        <f t="shared" si="1083"/>
        <v>0</v>
      </c>
      <c r="AM1872" s="141">
        <f t="shared" si="1084"/>
        <v>0</v>
      </c>
      <c r="AN1872" s="141">
        <f t="shared" si="1085"/>
        <v>0</v>
      </c>
      <c r="AO1872" s="141">
        <f t="shared" si="1086"/>
        <v>0</v>
      </c>
      <c r="AP1872" s="141">
        <f t="shared" si="1087"/>
        <v>0</v>
      </c>
      <c r="AQ1872" s="141">
        <f t="shared" si="1088"/>
        <v>0</v>
      </c>
      <c r="AR1872" s="141">
        <f t="shared" si="1089"/>
        <v>0</v>
      </c>
      <c r="AS1872" s="141">
        <f t="shared" si="1090"/>
        <v>0</v>
      </c>
      <c r="AT1872" s="142"/>
      <c r="AU1872" s="144">
        <f t="shared" si="1071"/>
        <v>0</v>
      </c>
      <c r="AV1872" s="144">
        <f t="shared" si="1072"/>
        <v>0</v>
      </c>
      <c r="AW1872" s="144">
        <f t="shared" si="1073"/>
        <v>0</v>
      </c>
      <c r="AX1872" s="144">
        <f t="shared" si="1074"/>
        <v>0</v>
      </c>
      <c r="AY1872" s="141">
        <f t="shared" si="1091"/>
        <v>0</v>
      </c>
      <c r="AZ1872" s="141">
        <f t="shared" si="1092"/>
        <v>0</v>
      </c>
      <c r="BA1872" s="141">
        <f t="shared" si="1093"/>
        <v>0</v>
      </c>
      <c r="BB1872" s="141">
        <f t="shared" si="1094"/>
        <v>0</v>
      </c>
      <c r="BC1872" s="141">
        <f t="shared" si="1095"/>
        <v>0</v>
      </c>
      <c r="BD1872" s="141">
        <f t="shared" si="1096"/>
        <v>0</v>
      </c>
      <c r="BE1872" s="141">
        <f t="shared" si="1097"/>
        <v>0</v>
      </c>
      <c r="BF1872" s="141">
        <f t="shared" si="1098"/>
        <v>0</v>
      </c>
      <c r="BG1872" s="105"/>
    </row>
    <row r="1873" spans="13:59" x14ac:dyDescent="0.25">
      <c r="M1873" s="100"/>
      <c r="N1873" s="120"/>
      <c r="O1873" s="121"/>
      <c r="P1873" s="120"/>
      <c r="Q1873" s="120"/>
      <c r="R1873" s="120"/>
      <c r="S1873" s="120"/>
      <c r="U1873" s="140">
        <f t="shared" si="1063"/>
        <v>0</v>
      </c>
      <c r="V1873" s="140">
        <f t="shared" si="1064"/>
        <v>0</v>
      </c>
      <c r="W1873" s="140">
        <f t="shared" si="1065"/>
        <v>0</v>
      </c>
      <c r="X1873" s="140">
        <f t="shared" si="1066"/>
        <v>0</v>
      </c>
      <c r="Y1873" s="141">
        <f t="shared" si="1075"/>
        <v>0</v>
      </c>
      <c r="Z1873" s="141">
        <f t="shared" si="1076"/>
        <v>0</v>
      </c>
      <c r="AA1873" s="141">
        <f t="shared" si="1077"/>
        <v>0</v>
      </c>
      <c r="AB1873" s="141">
        <f t="shared" si="1078"/>
        <v>0</v>
      </c>
      <c r="AC1873" s="141">
        <f t="shared" si="1079"/>
        <v>0</v>
      </c>
      <c r="AD1873" s="141">
        <f t="shared" si="1080"/>
        <v>0</v>
      </c>
      <c r="AE1873" s="141">
        <f t="shared" si="1081"/>
        <v>0</v>
      </c>
      <c r="AF1873" s="141">
        <f t="shared" si="1082"/>
        <v>0</v>
      </c>
      <c r="AG1873" s="142"/>
      <c r="AH1873" s="143">
        <f t="shared" si="1067"/>
        <v>0</v>
      </c>
      <c r="AI1873" s="143">
        <f t="shared" si="1068"/>
        <v>0</v>
      </c>
      <c r="AJ1873" s="143">
        <f t="shared" si="1069"/>
        <v>0</v>
      </c>
      <c r="AK1873" s="143">
        <f t="shared" si="1070"/>
        <v>0</v>
      </c>
      <c r="AL1873" s="141">
        <f t="shared" si="1083"/>
        <v>0</v>
      </c>
      <c r="AM1873" s="141">
        <f t="shared" si="1084"/>
        <v>0</v>
      </c>
      <c r="AN1873" s="141">
        <f t="shared" si="1085"/>
        <v>0</v>
      </c>
      <c r="AO1873" s="141">
        <f t="shared" si="1086"/>
        <v>0</v>
      </c>
      <c r="AP1873" s="141">
        <f t="shared" si="1087"/>
        <v>0</v>
      </c>
      <c r="AQ1873" s="141">
        <f t="shared" si="1088"/>
        <v>0</v>
      </c>
      <c r="AR1873" s="141">
        <f t="shared" si="1089"/>
        <v>0</v>
      </c>
      <c r="AS1873" s="141">
        <f t="shared" si="1090"/>
        <v>0</v>
      </c>
      <c r="AT1873" s="142"/>
      <c r="AU1873" s="144">
        <f t="shared" si="1071"/>
        <v>0</v>
      </c>
      <c r="AV1873" s="144">
        <f t="shared" si="1072"/>
        <v>0</v>
      </c>
      <c r="AW1873" s="144">
        <f t="shared" si="1073"/>
        <v>0</v>
      </c>
      <c r="AX1873" s="144">
        <f t="shared" si="1074"/>
        <v>0</v>
      </c>
      <c r="AY1873" s="141">
        <f t="shared" si="1091"/>
        <v>0</v>
      </c>
      <c r="AZ1873" s="141">
        <f t="shared" si="1092"/>
        <v>0</v>
      </c>
      <c r="BA1873" s="141">
        <f t="shared" si="1093"/>
        <v>0</v>
      </c>
      <c r="BB1873" s="141">
        <f t="shared" si="1094"/>
        <v>0</v>
      </c>
      <c r="BC1873" s="141">
        <f t="shared" si="1095"/>
        <v>0</v>
      </c>
      <c r="BD1873" s="141">
        <f t="shared" si="1096"/>
        <v>0</v>
      </c>
      <c r="BE1873" s="141">
        <f t="shared" si="1097"/>
        <v>0</v>
      </c>
      <c r="BF1873" s="141">
        <f t="shared" si="1098"/>
        <v>0</v>
      </c>
      <c r="BG1873" s="105"/>
    </row>
    <row r="1874" spans="13:59" x14ac:dyDescent="0.25">
      <c r="M1874" s="100"/>
      <c r="N1874" s="120"/>
      <c r="O1874" s="121"/>
      <c r="P1874" s="120"/>
      <c r="Q1874" s="120"/>
      <c r="R1874" s="120"/>
      <c r="S1874" s="120"/>
      <c r="U1874" s="140">
        <f t="shared" si="1063"/>
        <v>0</v>
      </c>
      <c r="V1874" s="140">
        <f t="shared" si="1064"/>
        <v>0</v>
      </c>
      <c r="W1874" s="140">
        <f t="shared" si="1065"/>
        <v>0</v>
      </c>
      <c r="X1874" s="140">
        <f t="shared" si="1066"/>
        <v>0</v>
      </c>
      <c r="Y1874" s="141">
        <f t="shared" si="1075"/>
        <v>0</v>
      </c>
      <c r="Z1874" s="141">
        <f t="shared" si="1076"/>
        <v>0</v>
      </c>
      <c r="AA1874" s="141">
        <f t="shared" si="1077"/>
        <v>0</v>
      </c>
      <c r="AB1874" s="141">
        <f t="shared" si="1078"/>
        <v>0</v>
      </c>
      <c r="AC1874" s="141">
        <f t="shared" si="1079"/>
        <v>0</v>
      </c>
      <c r="AD1874" s="141">
        <f t="shared" si="1080"/>
        <v>0</v>
      </c>
      <c r="AE1874" s="141">
        <f t="shared" si="1081"/>
        <v>0</v>
      </c>
      <c r="AF1874" s="141">
        <f t="shared" si="1082"/>
        <v>0</v>
      </c>
      <c r="AG1874" s="142"/>
      <c r="AH1874" s="143">
        <f t="shared" si="1067"/>
        <v>0</v>
      </c>
      <c r="AI1874" s="143">
        <f t="shared" si="1068"/>
        <v>0</v>
      </c>
      <c r="AJ1874" s="143">
        <f t="shared" si="1069"/>
        <v>0</v>
      </c>
      <c r="AK1874" s="143">
        <f t="shared" si="1070"/>
        <v>0</v>
      </c>
      <c r="AL1874" s="141">
        <f t="shared" si="1083"/>
        <v>0</v>
      </c>
      <c r="AM1874" s="141">
        <f t="shared" si="1084"/>
        <v>0</v>
      </c>
      <c r="AN1874" s="141">
        <f t="shared" si="1085"/>
        <v>0</v>
      </c>
      <c r="AO1874" s="141">
        <f t="shared" si="1086"/>
        <v>0</v>
      </c>
      <c r="AP1874" s="141">
        <f t="shared" si="1087"/>
        <v>0</v>
      </c>
      <c r="AQ1874" s="141">
        <f t="shared" si="1088"/>
        <v>0</v>
      </c>
      <c r="AR1874" s="141">
        <f t="shared" si="1089"/>
        <v>0</v>
      </c>
      <c r="AS1874" s="141">
        <f t="shared" si="1090"/>
        <v>0</v>
      </c>
      <c r="AT1874" s="142"/>
      <c r="AU1874" s="144">
        <f t="shared" si="1071"/>
        <v>0</v>
      </c>
      <c r="AV1874" s="144">
        <f t="shared" si="1072"/>
        <v>0</v>
      </c>
      <c r="AW1874" s="144">
        <f t="shared" si="1073"/>
        <v>0</v>
      </c>
      <c r="AX1874" s="144">
        <f t="shared" si="1074"/>
        <v>0</v>
      </c>
      <c r="AY1874" s="141">
        <f t="shared" si="1091"/>
        <v>0</v>
      </c>
      <c r="AZ1874" s="141">
        <f t="shared" si="1092"/>
        <v>0</v>
      </c>
      <c r="BA1874" s="141">
        <f t="shared" si="1093"/>
        <v>0</v>
      </c>
      <c r="BB1874" s="141">
        <f t="shared" si="1094"/>
        <v>0</v>
      </c>
      <c r="BC1874" s="141">
        <f t="shared" si="1095"/>
        <v>0</v>
      </c>
      <c r="BD1874" s="141">
        <f t="shared" si="1096"/>
        <v>0</v>
      </c>
      <c r="BE1874" s="141">
        <f t="shared" si="1097"/>
        <v>0</v>
      </c>
      <c r="BF1874" s="141">
        <f t="shared" si="1098"/>
        <v>0</v>
      </c>
      <c r="BG1874" s="105"/>
    </row>
    <row r="1875" spans="13:59" x14ac:dyDescent="0.25">
      <c r="M1875" s="100"/>
      <c r="N1875" s="120"/>
      <c r="O1875" s="121"/>
      <c r="P1875" s="120"/>
      <c r="Q1875" s="120"/>
      <c r="R1875" s="120"/>
      <c r="S1875" s="120"/>
      <c r="U1875" s="140">
        <f t="shared" si="1063"/>
        <v>0</v>
      </c>
      <c r="V1875" s="140">
        <f t="shared" si="1064"/>
        <v>0</v>
      </c>
      <c r="W1875" s="140">
        <f t="shared" si="1065"/>
        <v>0</v>
      </c>
      <c r="X1875" s="140">
        <f t="shared" si="1066"/>
        <v>0</v>
      </c>
      <c r="Y1875" s="141">
        <f t="shared" si="1075"/>
        <v>0</v>
      </c>
      <c r="Z1875" s="141">
        <f t="shared" si="1076"/>
        <v>0</v>
      </c>
      <c r="AA1875" s="141">
        <f t="shared" si="1077"/>
        <v>0</v>
      </c>
      <c r="AB1875" s="141">
        <f t="shared" si="1078"/>
        <v>0</v>
      </c>
      <c r="AC1875" s="141">
        <f t="shared" si="1079"/>
        <v>0</v>
      </c>
      <c r="AD1875" s="141">
        <f t="shared" si="1080"/>
        <v>0</v>
      </c>
      <c r="AE1875" s="141">
        <f t="shared" si="1081"/>
        <v>0</v>
      </c>
      <c r="AF1875" s="141">
        <f t="shared" si="1082"/>
        <v>0</v>
      </c>
      <c r="AG1875" s="142"/>
      <c r="AH1875" s="143">
        <f t="shared" si="1067"/>
        <v>0</v>
      </c>
      <c r="AI1875" s="143">
        <f t="shared" si="1068"/>
        <v>0</v>
      </c>
      <c r="AJ1875" s="143">
        <f t="shared" si="1069"/>
        <v>0</v>
      </c>
      <c r="AK1875" s="143">
        <f t="shared" si="1070"/>
        <v>0</v>
      </c>
      <c r="AL1875" s="141">
        <f t="shared" si="1083"/>
        <v>0</v>
      </c>
      <c r="AM1875" s="141">
        <f t="shared" si="1084"/>
        <v>0</v>
      </c>
      <c r="AN1875" s="141">
        <f t="shared" si="1085"/>
        <v>0</v>
      </c>
      <c r="AO1875" s="141">
        <f t="shared" si="1086"/>
        <v>0</v>
      </c>
      <c r="AP1875" s="141">
        <f t="shared" si="1087"/>
        <v>0</v>
      </c>
      <c r="AQ1875" s="141">
        <f t="shared" si="1088"/>
        <v>0</v>
      </c>
      <c r="AR1875" s="141">
        <f t="shared" si="1089"/>
        <v>0</v>
      </c>
      <c r="AS1875" s="141">
        <f t="shared" si="1090"/>
        <v>0</v>
      </c>
      <c r="AT1875" s="142"/>
      <c r="AU1875" s="144">
        <f t="shared" si="1071"/>
        <v>0</v>
      </c>
      <c r="AV1875" s="144">
        <f t="shared" si="1072"/>
        <v>0</v>
      </c>
      <c r="AW1875" s="144">
        <f t="shared" si="1073"/>
        <v>0</v>
      </c>
      <c r="AX1875" s="144">
        <f t="shared" si="1074"/>
        <v>0</v>
      </c>
      <c r="AY1875" s="141">
        <f t="shared" si="1091"/>
        <v>0</v>
      </c>
      <c r="AZ1875" s="141">
        <f t="shared" si="1092"/>
        <v>0</v>
      </c>
      <c r="BA1875" s="141">
        <f t="shared" si="1093"/>
        <v>0</v>
      </c>
      <c r="BB1875" s="141">
        <f t="shared" si="1094"/>
        <v>0</v>
      </c>
      <c r="BC1875" s="141">
        <f t="shared" si="1095"/>
        <v>0</v>
      </c>
      <c r="BD1875" s="141">
        <f t="shared" si="1096"/>
        <v>0</v>
      </c>
      <c r="BE1875" s="141">
        <f t="shared" si="1097"/>
        <v>0</v>
      </c>
      <c r="BF1875" s="141">
        <f t="shared" si="1098"/>
        <v>0</v>
      </c>
      <c r="BG1875" s="105"/>
    </row>
    <row r="1876" spans="13:59" x14ac:dyDescent="0.25">
      <c r="M1876" s="100"/>
      <c r="N1876" s="120"/>
      <c r="O1876" s="121"/>
      <c r="P1876" s="120"/>
      <c r="Q1876" s="120"/>
      <c r="R1876" s="120"/>
      <c r="S1876" s="120"/>
      <c r="U1876" s="140">
        <f t="shared" si="1063"/>
        <v>0</v>
      </c>
      <c r="V1876" s="140">
        <f t="shared" si="1064"/>
        <v>0</v>
      </c>
      <c r="W1876" s="140">
        <f t="shared" si="1065"/>
        <v>0</v>
      </c>
      <c r="X1876" s="140">
        <f t="shared" si="1066"/>
        <v>0</v>
      </c>
      <c r="Y1876" s="141">
        <f t="shared" si="1075"/>
        <v>0</v>
      </c>
      <c r="Z1876" s="141">
        <f t="shared" si="1076"/>
        <v>0</v>
      </c>
      <c r="AA1876" s="141">
        <f t="shared" si="1077"/>
        <v>0</v>
      </c>
      <c r="AB1876" s="141">
        <f t="shared" si="1078"/>
        <v>0</v>
      </c>
      <c r="AC1876" s="141">
        <f t="shared" si="1079"/>
        <v>0</v>
      </c>
      <c r="AD1876" s="141">
        <f t="shared" si="1080"/>
        <v>0</v>
      </c>
      <c r="AE1876" s="141">
        <f t="shared" si="1081"/>
        <v>0</v>
      </c>
      <c r="AF1876" s="141">
        <f t="shared" si="1082"/>
        <v>0</v>
      </c>
      <c r="AG1876" s="142"/>
      <c r="AH1876" s="143">
        <f t="shared" si="1067"/>
        <v>0</v>
      </c>
      <c r="AI1876" s="143">
        <f t="shared" si="1068"/>
        <v>0</v>
      </c>
      <c r="AJ1876" s="143">
        <f t="shared" si="1069"/>
        <v>0</v>
      </c>
      <c r="AK1876" s="143">
        <f t="shared" si="1070"/>
        <v>0</v>
      </c>
      <c r="AL1876" s="141">
        <f t="shared" si="1083"/>
        <v>0</v>
      </c>
      <c r="AM1876" s="141">
        <f t="shared" si="1084"/>
        <v>0</v>
      </c>
      <c r="AN1876" s="141">
        <f t="shared" si="1085"/>
        <v>0</v>
      </c>
      <c r="AO1876" s="141">
        <f t="shared" si="1086"/>
        <v>0</v>
      </c>
      <c r="AP1876" s="141">
        <f t="shared" si="1087"/>
        <v>0</v>
      </c>
      <c r="AQ1876" s="141">
        <f t="shared" si="1088"/>
        <v>0</v>
      </c>
      <c r="AR1876" s="141">
        <f t="shared" si="1089"/>
        <v>0</v>
      </c>
      <c r="AS1876" s="141">
        <f t="shared" si="1090"/>
        <v>0</v>
      </c>
      <c r="AT1876" s="142"/>
      <c r="AU1876" s="144">
        <f t="shared" si="1071"/>
        <v>0</v>
      </c>
      <c r="AV1876" s="144">
        <f t="shared" si="1072"/>
        <v>0</v>
      </c>
      <c r="AW1876" s="144">
        <f t="shared" si="1073"/>
        <v>0</v>
      </c>
      <c r="AX1876" s="144">
        <f t="shared" si="1074"/>
        <v>0</v>
      </c>
      <c r="AY1876" s="141">
        <f t="shared" si="1091"/>
        <v>0</v>
      </c>
      <c r="AZ1876" s="141">
        <f t="shared" si="1092"/>
        <v>0</v>
      </c>
      <c r="BA1876" s="141">
        <f t="shared" si="1093"/>
        <v>0</v>
      </c>
      <c r="BB1876" s="141">
        <f t="shared" si="1094"/>
        <v>0</v>
      </c>
      <c r="BC1876" s="141">
        <f t="shared" si="1095"/>
        <v>0</v>
      </c>
      <c r="BD1876" s="141">
        <f t="shared" si="1096"/>
        <v>0</v>
      </c>
      <c r="BE1876" s="141">
        <f t="shared" si="1097"/>
        <v>0</v>
      </c>
      <c r="BF1876" s="141">
        <f t="shared" si="1098"/>
        <v>0</v>
      </c>
      <c r="BG1876" s="105"/>
    </row>
    <row r="1877" spans="13:59" x14ac:dyDescent="0.25">
      <c r="M1877" s="100"/>
      <c r="N1877" s="120"/>
      <c r="O1877" s="121"/>
      <c r="P1877" s="120"/>
      <c r="Q1877" s="120"/>
      <c r="R1877" s="120"/>
      <c r="S1877" s="120"/>
      <c r="U1877" s="140">
        <f t="shared" si="1063"/>
        <v>0</v>
      </c>
      <c r="V1877" s="140">
        <f t="shared" si="1064"/>
        <v>0</v>
      </c>
      <c r="W1877" s="140">
        <f t="shared" si="1065"/>
        <v>0</v>
      </c>
      <c r="X1877" s="140">
        <f t="shared" si="1066"/>
        <v>0</v>
      </c>
      <c r="Y1877" s="141">
        <f t="shared" si="1075"/>
        <v>0</v>
      </c>
      <c r="Z1877" s="141">
        <f t="shared" si="1076"/>
        <v>0</v>
      </c>
      <c r="AA1877" s="141">
        <f t="shared" si="1077"/>
        <v>0</v>
      </c>
      <c r="AB1877" s="141">
        <f t="shared" si="1078"/>
        <v>0</v>
      </c>
      <c r="AC1877" s="141">
        <f t="shared" si="1079"/>
        <v>0</v>
      </c>
      <c r="AD1877" s="141">
        <f t="shared" si="1080"/>
        <v>0</v>
      </c>
      <c r="AE1877" s="141">
        <f t="shared" si="1081"/>
        <v>0</v>
      </c>
      <c r="AF1877" s="141">
        <f t="shared" si="1082"/>
        <v>0</v>
      </c>
      <c r="AG1877" s="142"/>
      <c r="AH1877" s="143">
        <f t="shared" si="1067"/>
        <v>0</v>
      </c>
      <c r="AI1877" s="143">
        <f t="shared" si="1068"/>
        <v>0</v>
      </c>
      <c r="AJ1877" s="143">
        <f t="shared" si="1069"/>
        <v>0</v>
      </c>
      <c r="AK1877" s="143">
        <f t="shared" si="1070"/>
        <v>0</v>
      </c>
      <c r="AL1877" s="141">
        <f t="shared" si="1083"/>
        <v>0</v>
      </c>
      <c r="AM1877" s="141">
        <f t="shared" si="1084"/>
        <v>0</v>
      </c>
      <c r="AN1877" s="141">
        <f t="shared" si="1085"/>
        <v>0</v>
      </c>
      <c r="AO1877" s="141">
        <f t="shared" si="1086"/>
        <v>0</v>
      </c>
      <c r="AP1877" s="141">
        <f t="shared" si="1087"/>
        <v>0</v>
      </c>
      <c r="AQ1877" s="141">
        <f t="shared" si="1088"/>
        <v>0</v>
      </c>
      <c r="AR1877" s="141">
        <f t="shared" si="1089"/>
        <v>0</v>
      </c>
      <c r="AS1877" s="141">
        <f t="shared" si="1090"/>
        <v>0</v>
      </c>
      <c r="AT1877" s="142"/>
      <c r="AU1877" s="144">
        <f t="shared" si="1071"/>
        <v>0</v>
      </c>
      <c r="AV1877" s="144">
        <f t="shared" si="1072"/>
        <v>0</v>
      </c>
      <c r="AW1877" s="144">
        <f t="shared" si="1073"/>
        <v>0</v>
      </c>
      <c r="AX1877" s="144">
        <f t="shared" si="1074"/>
        <v>0</v>
      </c>
      <c r="AY1877" s="141">
        <f t="shared" si="1091"/>
        <v>0</v>
      </c>
      <c r="AZ1877" s="141">
        <f t="shared" si="1092"/>
        <v>0</v>
      </c>
      <c r="BA1877" s="141">
        <f t="shared" si="1093"/>
        <v>0</v>
      </c>
      <c r="BB1877" s="141">
        <f t="shared" si="1094"/>
        <v>0</v>
      </c>
      <c r="BC1877" s="141">
        <f t="shared" si="1095"/>
        <v>0</v>
      </c>
      <c r="BD1877" s="141">
        <f t="shared" si="1096"/>
        <v>0</v>
      </c>
      <c r="BE1877" s="141">
        <f t="shared" si="1097"/>
        <v>0</v>
      </c>
      <c r="BF1877" s="141">
        <f t="shared" si="1098"/>
        <v>0</v>
      </c>
      <c r="BG1877" s="105"/>
    </row>
    <row r="1878" spans="13:59" x14ac:dyDescent="0.25">
      <c r="M1878" s="100"/>
      <c r="N1878" s="120"/>
      <c r="O1878" s="121"/>
      <c r="P1878" s="120"/>
      <c r="Q1878" s="120"/>
      <c r="R1878" s="120"/>
      <c r="S1878" s="120"/>
      <c r="U1878" s="140">
        <f t="shared" si="1063"/>
        <v>0</v>
      </c>
      <c r="V1878" s="140">
        <f t="shared" si="1064"/>
        <v>0</v>
      </c>
      <c r="W1878" s="140">
        <f t="shared" si="1065"/>
        <v>0</v>
      </c>
      <c r="X1878" s="140">
        <f t="shared" si="1066"/>
        <v>0</v>
      </c>
      <c r="Y1878" s="141">
        <f t="shared" si="1075"/>
        <v>0</v>
      </c>
      <c r="Z1878" s="141">
        <f t="shared" si="1076"/>
        <v>0</v>
      </c>
      <c r="AA1878" s="141">
        <f t="shared" si="1077"/>
        <v>0</v>
      </c>
      <c r="AB1878" s="141">
        <f t="shared" si="1078"/>
        <v>0</v>
      </c>
      <c r="AC1878" s="141">
        <f t="shared" si="1079"/>
        <v>0</v>
      </c>
      <c r="AD1878" s="141">
        <f t="shared" si="1080"/>
        <v>0</v>
      </c>
      <c r="AE1878" s="141">
        <f t="shared" si="1081"/>
        <v>0</v>
      </c>
      <c r="AF1878" s="141">
        <f t="shared" si="1082"/>
        <v>0</v>
      </c>
      <c r="AG1878" s="142"/>
      <c r="AH1878" s="143">
        <f t="shared" si="1067"/>
        <v>0</v>
      </c>
      <c r="AI1878" s="143">
        <f t="shared" si="1068"/>
        <v>0</v>
      </c>
      <c r="AJ1878" s="143">
        <f t="shared" si="1069"/>
        <v>0</v>
      </c>
      <c r="AK1878" s="143">
        <f t="shared" si="1070"/>
        <v>0</v>
      </c>
      <c r="AL1878" s="141">
        <f t="shared" si="1083"/>
        <v>0</v>
      </c>
      <c r="AM1878" s="141">
        <f t="shared" si="1084"/>
        <v>0</v>
      </c>
      <c r="AN1878" s="141">
        <f t="shared" si="1085"/>
        <v>0</v>
      </c>
      <c r="AO1878" s="141">
        <f t="shared" si="1086"/>
        <v>0</v>
      </c>
      <c r="AP1878" s="141">
        <f t="shared" si="1087"/>
        <v>0</v>
      </c>
      <c r="AQ1878" s="141">
        <f t="shared" si="1088"/>
        <v>0</v>
      </c>
      <c r="AR1878" s="141">
        <f t="shared" si="1089"/>
        <v>0</v>
      </c>
      <c r="AS1878" s="141">
        <f t="shared" si="1090"/>
        <v>0</v>
      </c>
      <c r="AT1878" s="142"/>
      <c r="AU1878" s="144">
        <f t="shared" si="1071"/>
        <v>0</v>
      </c>
      <c r="AV1878" s="144">
        <f t="shared" si="1072"/>
        <v>0</v>
      </c>
      <c r="AW1878" s="144">
        <f t="shared" si="1073"/>
        <v>0</v>
      </c>
      <c r="AX1878" s="144">
        <f t="shared" si="1074"/>
        <v>0</v>
      </c>
      <c r="AY1878" s="141">
        <f t="shared" si="1091"/>
        <v>0</v>
      </c>
      <c r="AZ1878" s="141">
        <f t="shared" si="1092"/>
        <v>0</v>
      </c>
      <c r="BA1878" s="141">
        <f t="shared" si="1093"/>
        <v>0</v>
      </c>
      <c r="BB1878" s="141">
        <f t="shared" si="1094"/>
        <v>0</v>
      </c>
      <c r="BC1878" s="141">
        <f t="shared" si="1095"/>
        <v>0</v>
      </c>
      <c r="BD1878" s="141">
        <f t="shared" si="1096"/>
        <v>0</v>
      </c>
      <c r="BE1878" s="141">
        <f t="shared" si="1097"/>
        <v>0</v>
      </c>
      <c r="BF1878" s="141">
        <f t="shared" si="1098"/>
        <v>0</v>
      </c>
      <c r="BG1878" s="105"/>
    </row>
    <row r="1879" spans="13:59" x14ac:dyDescent="0.25">
      <c r="M1879" s="100"/>
      <c r="N1879" s="120"/>
      <c r="O1879" s="121"/>
      <c r="P1879" s="120"/>
      <c r="Q1879" s="120"/>
      <c r="R1879" s="120"/>
      <c r="S1879" s="120"/>
      <c r="U1879" s="140">
        <f t="shared" si="1063"/>
        <v>0</v>
      </c>
      <c r="V1879" s="140">
        <f t="shared" si="1064"/>
        <v>0</v>
      </c>
      <c r="W1879" s="140">
        <f t="shared" si="1065"/>
        <v>0</v>
      </c>
      <c r="X1879" s="140">
        <f t="shared" si="1066"/>
        <v>0</v>
      </c>
      <c r="Y1879" s="141">
        <f t="shared" si="1075"/>
        <v>0</v>
      </c>
      <c r="Z1879" s="141">
        <f t="shared" si="1076"/>
        <v>0</v>
      </c>
      <c r="AA1879" s="141">
        <f t="shared" si="1077"/>
        <v>0</v>
      </c>
      <c r="AB1879" s="141">
        <f t="shared" si="1078"/>
        <v>0</v>
      </c>
      <c r="AC1879" s="141">
        <f t="shared" si="1079"/>
        <v>0</v>
      </c>
      <c r="AD1879" s="141">
        <f t="shared" si="1080"/>
        <v>0</v>
      </c>
      <c r="AE1879" s="141">
        <f t="shared" si="1081"/>
        <v>0</v>
      </c>
      <c r="AF1879" s="141">
        <f t="shared" si="1082"/>
        <v>0</v>
      </c>
      <c r="AG1879" s="142"/>
      <c r="AH1879" s="143">
        <f t="shared" si="1067"/>
        <v>0</v>
      </c>
      <c r="AI1879" s="143">
        <f t="shared" si="1068"/>
        <v>0</v>
      </c>
      <c r="AJ1879" s="143">
        <f t="shared" si="1069"/>
        <v>0</v>
      </c>
      <c r="AK1879" s="143">
        <f t="shared" si="1070"/>
        <v>0</v>
      </c>
      <c r="AL1879" s="141">
        <f t="shared" si="1083"/>
        <v>0</v>
      </c>
      <c r="AM1879" s="141">
        <f t="shared" si="1084"/>
        <v>0</v>
      </c>
      <c r="AN1879" s="141">
        <f t="shared" si="1085"/>
        <v>0</v>
      </c>
      <c r="AO1879" s="141">
        <f t="shared" si="1086"/>
        <v>0</v>
      </c>
      <c r="AP1879" s="141">
        <f t="shared" si="1087"/>
        <v>0</v>
      </c>
      <c r="AQ1879" s="141">
        <f t="shared" si="1088"/>
        <v>0</v>
      </c>
      <c r="AR1879" s="141">
        <f t="shared" si="1089"/>
        <v>0</v>
      </c>
      <c r="AS1879" s="141">
        <f t="shared" si="1090"/>
        <v>0</v>
      </c>
      <c r="AT1879" s="142"/>
      <c r="AU1879" s="144">
        <f t="shared" si="1071"/>
        <v>0</v>
      </c>
      <c r="AV1879" s="144">
        <f t="shared" si="1072"/>
        <v>0</v>
      </c>
      <c r="AW1879" s="144">
        <f t="shared" si="1073"/>
        <v>0</v>
      </c>
      <c r="AX1879" s="144">
        <f t="shared" si="1074"/>
        <v>0</v>
      </c>
      <c r="AY1879" s="141">
        <f t="shared" si="1091"/>
        <v>0</v>
      </c>
      <c r="AZ1879" s="141">
        <f t="shared" si="1092"/>
        <v>0</v>
      </c>
      <c r="BA1879" s="141">
        <f t="shared" si="1093"/>
        <v>0</v>
      </c>
      <c r="BB1879" s="141">
        <f t="shared" si="1094"/>
        <v>0</v>
      </c>
      <c r="BC1879" s="141">
        <f t="shared" si="1095"/>
        <v>0</v>
      </c>
      <c r="BD1879" s="141">
        <f t="shared" si="1096"/>
        <v>0</v>
      </c>
      <c r="BE1879" s="141">
        <f t="shared" si="1097"/>
        <v>0</v>
      </c>
      <c r="BF1879" s="141">
        <f t="shared" si="1098"/>
        <v>0</v>
      </c>
      <c r="BG1879" s="105"/>
    </row>
    <row r="1880" spans="13:59" x14ac:dyDescent="0.25">
      <c r="M1880" s="100"/>
      <c r="N1880" s="120"/>
      <c r="O1880" s="121"/>
      <c r="P1880" s="120"/>
      <c r="Q1880" s="120"/>
      <c r="R1880" s="120"/>
      <c r="S1880" s="120"/>
      <c r="U1880" s="140">
        <f t="shared" si="1063"/>
        <v>0</v>
      </c>
      <c r="V1880" s="140">
        <f t="shared" si="1064"/>
        <v>0</v>
      </c>
      <c r="W1880" s="140">
        <f t="shared" si="1065"/>
        <v>0</v>
      </c>
      <c r="X1880" s="140">
        <f t="shared" si="1066"/>
        <v>0</v>
      </c>
      <c r="Y1880" s="141">
        <f t="shared" si="1075"/>
        <v>0</v>
      </c>
      <c r="Z1880" s="141">
        <f t="shared" si="1076"/>
        <v>0</v>
      </c>
      <c r="AA1880" s="141">
        <f t="shared" si="1077"/>
        <v>0</v>
      </c>
      <c r="AB1880" s="141">
        <f t="shared" si="1078"/>
        <v>0</v>
      </c>
      <c r="AC1880" s="141">
        <f t="shared" si="1079"/>
        <v>0</v>
      </c>
      <c r="AD1880" s="141">
        <f t="shared" si="1080"/>
        <v>0</v>
      </c>
      <c r="AE1880" s="141">
        <f t="shared" si="1081"/>
        <v>0</v>
      </c>
      <c r="AF1880" s="141">
        <f t="shared" si="1082"/>
        <v>0</v>
      </c>
      <c r="AG1880" s="142"/>
      <c r="AH1880" s="143">
        <f t="shared" si="1067"/>
        <v>0</v>
      </c>
      <c r="AI1880" s="143">
        <f t="shared" si="1068"/>
        <v>0</v>
      </c>
      <c r="AJ1880" s="143">
        <f t="shared" si="1069"/>
        <v>0</v>
      </c>
      <c r="AK1880" s="143">
        <f t="shared" si="1070"/>
        <v>0</v>
      </c>
      <c r="AL1880" s="141">
        <f t="shared" si="1083"/>
        <v>0</v>
      </c>
      <c r="AM1880" s="141">
        <f t="shared" si="1084"/>
        <v>0</v>
      </c>
      <c r="AN1880" s="141">
        <f t="shared" si="1085"/>
        <v>0</v>
      </c>
      <c r="AO1880" s="141">
        <f t="shared" si="1086"/>
        <v>0</v>
      </c>
      <c r="AP1880" s="141">
        <f t="shared" si="1087"/>
        <v>0</v>
      </c>
      <c r="AQ1880" s="141">
        <f t="shared" si="1088"/>
        <v>0</v>
      </c>
      <c r="AR1880" s="141">
        <f t="shared" si="1089"/>
        <v>0</v>
      </c>
      <c r="AS1880" s="141">
        <f t="shared" si="1090"/>
        <v>0</v>
      </c>
      <c r="AT1880" s="142"/>
      <c r="AU1880" s="144">
        <f t="shared" si="1071"/>
        <v>0</v>
      </c>
      <c r="AV1880" s="144">
        <f t="shared" si="1072"/>
        <v>0</v>
      </c>
      <c r="AW1880" s="144">
        <f t="shared" si="1073"/>
        <v>0</v>
      </c>
      <c r="AX1880" s="144">
        <f t="shared" si="1074"/>
        <v>0</v>
      </c>
      <c r="AY1880" s="141">
        <f t="shared" si="1091"/>
        <v>0</v>
      </c>
      <c r="AZ1880" s="141">
        <f t="shared" si="1092"/>
        <v>0</v>
      </c>
      <c r="BA1880" s="141">
        <f t="shared" si="1093"/>
        <v>0</v>
      </c>
      <c r="BB1880" s="141">
        <f t="shared" si="1094"/>
        <v>0</v>
      </c>
      <c r="BC1880" s="141">
        <f t="shared" si="1095"/>
        <v>0</v>
      </c>
      <c r="BD1880" s="141">
        <f t="shared" si="1096"/>
        <v>0</v>
      </c>
      <c r="BE1880" s="141">
        <f t="shared" si="1097"/>
        <v>0</v>
      </c>
      <c r="BF1880" s="141">
        <f t="shared" si="1098"/>
        <v>0</v>
      </c>
      <c r="BG1880" s="105"/>
    </row>
    <row r="1881" spans="13:59" x14ac:dyDescent="0.25">
      <c r="M1881" s="100"/>
      <c r="N1881" s="120"/>
      <c r="O1881" s="121"/>
      <c r="P1881" s="120"/>
      <c r="Q1881" s="120"/>
      <c r="R1881" s="120"/>
      <c r="S1881" s="120"/>
      <c r="U1881" s="140">
        <f t="shared" si="1063"/>
        <v>0</v>
      </c>
      <c r="V1881" s="140">
        <f t="shared" si="1064"/>
        <v>0</v>
      </c>
      <c r="W1881" s="140">
        <f t="shared" si="1065"/>
        <v>0</v>
      </c>
      <c r="X1881" s="140">
        <f t="shared" si="1066"/>
        <v>0</v>
      </c>
      <c r="Y1881" s="141">
        <f t="shared" si="1075"/>
        <v>0</v>
      </c>
      <c r="Z1881" s="141">
        <f t="shared" si="1076"/>
        <v>0</v>
      </c>
      <c r="AA1881" s="141">
        <f t="shared" si="1077"/>
        <v>0</v>
      </c>
      <c r="AB1881" s="141">
        <f t="shared" si="1078"/>
        <v>0</v>
      </c>
      <c r="AC1881" s="141">
        <f t="shared" si="1079"/>
        <v>0</v>
      </c>
      <c r="AD1881" s="141">
        <f t="shared" si="1080"/>
        <v>0</v>
      </c>
      <c r="AE1881" s="141">
        <f t="shared" si="1081"/>
        <v>0</v>
      </c>
      <c r="AF1881" s="141">
        <f t="shared" si="1082"/>
        <v>0</v>
      </c>
      <c r="AG1881" s="142"/>
      <c r="AH1881" s="143">
        <f t="shared" si="1067"/>
        <v>0</v>
      </c>
      <c r="AI1881" s="143">
        <f t="shared" si="1068"/>
        <v>0</v>
      </c>
      <c r="AJ1881" s="143">
        <f t="shared" si="1069"/>
        <v>0</v>
      </c>
      <c r="AK1881" s="143">
        <f t="shared" si="1070"/>
        <v>0</v>
      </c>
      <c r="AL1881" s="141">
        <f t="shared" si="1083"/>
        <v>0</v>
      </c>
      <c r="AM1881" s="141">
        <f t="shared" si="1084"/>
        <v>0</v>
      </c>
      <c r="AN1881" s="141">
        <f t="shared" si="1085"/>
        <v>0</v>
      </c>
      <c r="AO1881" s="141">
        <f t="shared" si="1086"/>
        <v>0</v>
      </c>
      <c r="AP1881" s="141">
        <f t="shared" si="1087"/>
        <v>0</v>
      </c>
      <c r="AQ1881" s="141">
        <f t="shared" si="1088"/>
        <v>0</v>
      </c>
      <c r="AR1881" s="141">
        <f t="shared" si="1089"/>
        <v>0</v>
      </c>
      <c r="AS1881" s="141">
        <f t="shared" si="1090"/>
        <v>0</v>
      </c>
      <c r="AT1881" s="142"/>
      <c r="AU1881" s="144">
        <f t="shared" si="1071"/>
        <v>0</v>
      </c>
      <c r="AV1881" s="144">
        <f t="shared" si="1072"/>
        <v>0</v>
      </c>
      <c r="AW1881" s="144">
        <f t="shared" si="1073"/>
        <v>0</v>
      </c>
      <c r="AX1881" s="144">
        <f t="shared" si="1074"/>
        <v>0</v>
      </c>
      <c r="AY1881" s="141">
        <f t="shared" si="1091"/>
        <v>0</v>
      </c>
      <c r="AZ1881" s="141">
        <f t="shared" si="1092"/>
        <v>0</v>
      </c>
      <c r="BA1881" s="141">
        <f t="shared" si="1093"/>
        <v>0</v>
      </c>
      <c r="BB1881" s="141">
        <f t="shared" si="1094"/>
        <v>0</v>
      </c>
      <c r="BC1881" s="141">
        <f t="shared" si="1095"/>
        <v>0</v>
      </c>
      <c r="BD1881" s="141">
        <f t="shared" si="1096"/>
        <v>0</v>
      </c>
      <c r="BE1881" s="141">
        <f t="shared" si="1097"/>
        <v>0</v>
      </c>
      <c r="BF1881" s="141">
        <f t="shared" si="1098"/>
        <v>0</v>
      </c>
      <c r="BG1881" s="105"/>
    </row>
    <row r="1882" spans="13:59" x14ac:dyDescent="0.25">
      <c r="M1882" s="100"/>
      <c r="N1882" s="120"/>
      <c r="O1882" s="121"/>
      <c r="P1882" s="120"/>
      <c r="Q1882" s="120"/>
      <c r="R1882" s="120"/>
      <c r="S1882" s="120"/>
      <c r="U1882" s="140">
        <f t="shared" si="1063"/>
        <v>0</v>
      </c>
      <c r="V1882" s="140">
        <f t="shared" si="1064"/>
        <v>0</v>
      </c>
      <c r="W1882" s="140">
        <f t="shared" si="1065"/>
        <v>0</v>
      </c>
      <c r="X1882" s="140">
        <f t="shared" si="1066"/>
        <v>0</v>
      </c>
      <c r="Y1882" s="141">
        <f t="shared" si="1075"/>
        <v>0</v>
      </c>
      <c r="Z1882" s="141">
        <f t="shared" si="1076"/>
        <v>0</v>
      </c>
      <c r="AA1882" s="141">
        <f t="shared" si="1077"/>
        <v>0</v>
      </c>
      <c r="AB1882" s="141">
        <f t="shared" si="1078"/>
        <v>0</v>
      </c>
      <c r="AC1882" s="141">
        <f t="shared" si="1079"/>
        <v>0</v>
      </c>
      <c r="AD1882" s="141">
        <f t="shared" si="1080"/>
        <v>0</v>
      </c>
      <c r="AE1882" s="141">
        <f t="shared" si="1081"/>
        <v>0</v>
      </c>
      <c r="AF1882" s="141">
        <f t="shared" si="1082"/>
        <v>0</v>
      </c>
      <c r="AG1882" s="142"/>
      <c r="AH1882" s="143">
        <f t="shared" si="1067"/>
        <v>0</v>
      </c>
      <c r="AI1882" s="143">
        <f t="shared" si="1068"/>
        <v>0</v>
      </c>
      <c r="AJ1882" s="143">
        <f t="shared" si="1069"/>
        <v>0</v>
      </c>
      <c r="AK1882" s="143">
        <f t="shared" si="1070"/>
        <v>0</v>
      </c>
      <c r="AL1882" s="141">
        <f t="shared" si="1083"/>
        <v>0</v>
      </c>
      <c r="AM1882" s="141">
        <f t="shared" si="1084"/>
        <v>0</v>
      </c>
      <c r="AN1882" s="141">
        <f t="shared" si="1085"/>
        <v>0</v>
      </c>
      <c r="AO1882" s="141">
        <f t="shared" si="1086"/>
        <v>0</v>
      </c>
      <c r="AP1882" s="141">
        <f t="shared" si="1087"/>
        <v>0</v>
      </c>
      <c r="AQ1882" s="141">
        <f t="shared" si="1088"/>
        <v>0</v>
      </c>
      <c r="AR1882" s="141">
        <f t="shared" si="1089"/>
        <v>0</v>
      </c>
      <c r="AS1882" s="141">
        <f t="shared" si="1090"/>
        <v>0</v>
      </c>
      <c r="AT1882" s="142"/>
      <c r="AU1882" s="144">
        <f t="shared" si="1071"/>
        <v>0</v>
      </c>
      <c r="AV1882" s="144">
        <f t="shared" si="1072"/>
        <v>0</v>
      </c>
      <c r="AW1882" s="144">
        <f t="shared" si="1073"/>
        <v>0</v>
      </c>
      <c r="AX1882" s="144">
        <f t="shared" si="1074"/>
        <v>0</v>
      </c>
      <c r="AY1882" s="141">
        <f t="shared" si="1091"/>
        <v>0</v>
      </c>
      <c r="AZ1882" s="141">
        <f t="shared" si="1092"/>
        <v>0</v>
      </c>
      <c r="BA1882" s="141">
        <f t="shared" si="1093"/>
        <v>0</v>
      </c>
      <c r="BB1882" s="141">
        <f t="shared" si="1094"/>
        <v>0</v>
      </c>
      <c r="BC1882" s="141">
        <f t="shared" si="1095"/>
        <v>0</v>
      </c>
      <c r="BD1882" s="141">
        <f t="shared" si="1096"/>
        <v>0</v>
      </c>
      <c r="BE1882" s="141">
        <f t="shared" si="1097"/>
        <v>0</v>
      </c>
      <c r="BF1882" s="141">
        <f t="shared" si="1098"/>
        <v>0</v>
      </c>
      <c r="BG1882" s="105"/>
    </row>
    <row r="1883" spans="13:59" x14ac:dyDescent="0.25">
      <c r="M1883" s="100"/>
      <c r="N1883" s="120"/>
      <c r="O1883" s="121"/>
      <c r="P1883" s="120"/>
      <c r="Q1883" s="120"/>
      <c r="R1883" s="120"/>
      <c r="S1883" s="120"/>
      <c r="U1883" s="140">
        <f t="shared" si="1063"/>
        <v>0</v>
      </c>
      <c r="V1883" s="140">
        <f t="shared" si="1064"/>
        <v>0</v>
      </c>
      <c r="W1883" s="140">
        <f t="shared" si="1065"/>
        <v>0</v>
      </c>
      <c r="X1883" s="140">
        <f t="shared" si="1066"/>
        <v>0</v>
      </c>
      <c r="Y1883" s="141">
        <f t="shared" si="1075"/>
        <v>0</v>
      </c>
      <c r="Z1883" s="141">
        <f t="shared" si="1076"/>
        <v>0</v>
      </c>
      <c r="AA1883" s="141">
        <f t="shared" si="1077"/>
        <v>0</v>
      </c>
      <c r="AB1883" s="141">
        <f t="shared" si="1078"/>
        <v>0</v>
      </c>
      <c r="AC1883" s="141">
        <f t="shared" si="1079"/>
        <v>0</v>
      </c>
      <c r="AD1883" s="141">
        <f t="shared" si="1080"/>
        <v>0</v>
      </c>
      <c r="AE1883" s="141">
        <f t="shared" si="1081"/>
        <v>0</v>
      </c>
      <c r="AF1883" s="141">
        <f t="shared" si="1082"/>
        <v>0</v>
      </c>
      <c r="AG1883" s="142"/>
      <c r="AH1883" s="143">
        <f t="shared" si="1067"/>
        <v>0</v>
      </c>
      <c r="AI1883" s="143">
        <f t="shared" si="1068"/>
        <v>0</v>
      </c>
      <c r="AJ1883" s="143">
        <f t="shared" si="1069"/>
        <v>0</v>
      </c>
      <c r="AK1883" s="143">
        <f t="shared" si="1070"/>
        <v>0</v>
      </c>
      <c r="AL1883" s="141">
        <f t="shared" si="1083"/>
        <v>0</v>
      </c>
      <c r="AM1883" s="141">
        <f t="shared" si="1084"/>
        <v>0</v>
      </c>
      <c r="AN1883" s="141">
        <f t="shared" si="1085"/>
        <v>0</v>
      </c>
      <c r="AO1883" s="141">
        <f t="shared" si="1086"/>
        <v>0</v>
      </c>
      <c r="AP1883" s="141">
        <f t="shared" si="1087"/>
        <v>0</v>
      </c>
      <c r="AQ1883" s="141">
        <f t="shared" si="1088"/>
        <v>0</v>
      </c>
      <c r="AR1883" s="141">
        <f t="shared" si="1089"/>
        <v>0</v>
      </c>
      <c r="AS1883" s="141">
        <f t="shared" si="1090"/>
        <v>0</v>
      </c>
      <c r="AT1883" s="142"/>
      <c r="AU1883" s="144">
        <f t="shared" si="1071"/>
        <v>0</v>
      </c>
      <c r="AV1883" s="144">
        <f t="shared" si="1072"/>
        <v>0</v>
      </c>
      <c r="AW1883" s="144">
        <f t="shared" si="1073"/>
        <v>0</v>
      </c>
      <c r="AX1883" s="144">
        <f t="shared" si="1074"/>
        <v>0</v>
      </c>
      <c r="AY1883" s="141">
        <f t="shared" si="1091"/>
        <v>0</v>
      </c>
      <c r="AZ1883" s="141">
        <f t="shared" si="1092"/>
        <v>0</v>
      </c>
      <c r="BA1883" s="141">
        <f t="shared" si="1093"/>
        <v>0</v>
      </c>
      <c r="BB1883" s="141">
        <f t="shared" si="1094"/>
        <v>0</v>
      </c>
      <c r="BC1883" s="141">
        <f t="shared" si="1095"/>
        <v>0</v>
      </c>
      <c r="BD1883" s="141">
        <f t="shared" si="1096"/>
        <v>0</v>
      </c>
      <c r="BE1883" s="141">
        <f t="shared" si="1097"/>
        <v>0</v>
      </c>
      <c r="BF1883" s="141">
        <f t="shared" si="1098"/>
        <v>0</v>
      </c>
      <c r="BG1883" s="105"/>
    </row>
    <row r="1884" spans="13:59" x14ac:dyDescent="0.25">
      <c r="M1884" s="100"/>
      <c r="N1884" s="120"/>
      <c r="O1884" s="121"/>
      <c r="P1884" s="120"/>
      <c r="Q1884" s="120"/>
      <c r="R1884" s="120"/>
      <c r="S1884" s="120"/>
      <c r="U1884" s="140">
        <f t="shared" si="1063"/>
        <v>0</v>
      </c>
      <c r="V1884" s="140">
        <f t="shared" si="1064"/>
        <v>0</v>
      </c>
      <c r="W1884" s="140">
        <f t="shared" si="1065"/>
        <v>0</v>
      </c>
      <c r="X1884" s="140">
        <f t="shared" si="1066"/>
        <v>0</v>
      </c>
      <c r="Y1884" s="141">
        <f t="shared" si="1075"/>
        <v>0</v>
      </c>
      <c r="Z1884" s="141">
        <f t="shared" si="1076"/>
        <v>0</v>
      </c>
      <c r="AA1884" s="141">
        <f t="shared" si="1077"/>
        <v>0</v>
      </c>
      <c r="AB1884" s="141">
        <f t="shared" si="1078"/>
        <v>0</v>
      </c>
      <c r="AC1884" s="141">
        <f t="shared" si="1079"/>
        <v>0</v>
      </c>
      <c r="AD1884" s="141">
        <f t="shared" si="1080"/>
        <v>0</v>
      </c>
      <c r="AE1884" s="141">
        <f t="shared" si="1081"/>
        <v>0</v>
      </c>
      <c r="AF1884" s="141">
        <f t="shared" si="1082"/>
        <v>0</v>
      </c>
      <c r="AG1884" s="142"/>
      <c r="AH1884" s="143">
        <f t="shared" si="1067"/>
        <v>0</v>
      </c>
      <c r="AI1884" s="143">
        <f t="shared" si="1068"/>
        <v>0</v>
      </c>
      <c r="AJ1884" s="143">
        <f t="shared" si="1069"/>
        <v>0</v>
      </c>
      <c r="AK1884" s="143">
        <f t="shared" si="1070"/>
        <v>0</v>
      </c>
      <c r="AL1884" s="141">
        <f t="shared" si="1083"/>
        <v>0</v>
      </c>
      <c r="AM1884" s="141">
        <f t="shared" si="1084"/>
        <v>0</v>
      </c>
      <c r="AN1884" s="141">
        <f t="shared" si="1085"/>
        <v>0</v>
      </c>
      <c r="AO1884" s="141">
        <f t="shared" si="1086"/>
        <v>0</v>
      </c>
      <c r="AP1884" s="141">
        <f t="shared" si="1087"/>
        <v>0</v>
      </c>
      <c r="AQ1884" s="141">
        <f t="shared" si="1088"/>
        <v>0</v>
      </c>
      <c r="AR1884" s="141">
        <f t="shared" si="1089"/>
        <v>0</v>
      </c>
      <c r="AS1884" s="141">
        <f t="shared" si="1090"/>
        <v>0</v>
      </c>
      <c r="AT1884" s="142"/>
      <c r="AU1884" s="144">
        <f t="shared" si="1071"/>
        <v>0</v>
      </c>
      <c r="AV1884" s="144">
        <f t="shared" si="1072"/>
        <v>0</v>
      </c>
      <c r="AW1884" s="144">
        <f t="shared" si="1073"/>
        <v>0</v>
      </c>
      <c r="AX1884" s="144">
        <f t="shared" si="1074"/>
        <v>0</v>
      </c>
      <c r="AY1884" s="141">
        <f t="shared" si="1091"/>
        <v>0</v>
      </c>
      <c r="AZ1884" s="141">
        <f t="shared" si="1092"/>
        <v>0</v>
      </c>
      <c r="BA1884" s="141">
        <f t="shared" si="1093"/>
        <v>0</v>
      </c>
      <c r="BB1884" s="141">
        <f t="shared" si="1094"/>
        <v>0</v>
      </c>
      <c r="BC1884" s="141">
        <f t="shared" si="1095"/>
        <v>0</v>
      </c>
      <c r="BD1884" s="141">
        <f t="shared" si="1096"/>
        <v>0</v>
      </c>
      <c r="BE1884" s="141">
        <f t="shared" si="1097"/>
        <v>0</v>
      </c>
      <c r="BF1884" s="141">
        <f t="shared" si="1098"/>
        <v>0</v>
      </c>
      <c r="BG1884" s="105"/>
    </row>
    <row r="1885" spans="13:59" x14ac:dyDescent="0.25">
      <c r="M1885" s="100"/>
      <c r="N1885" s="120"/>
      <c r="O1885" s="121"/>
      <c r="P1885" s="120"/>
      <c r="Q1885" s="120"/>
      <c r="R1885" s="120"/>
      <c r="S1885" s="120"/>
      <c r="U1885" s="140">
        <f t="shared" si="1063"/>
        <v>0</v>
      </c>
      <c r="V1885" s="140">
        <f t="shared" si="1064"/>
        <v>0</v>
      </c>
      <c r="W1885" s="140">
        <f t="shared" si="1065"/>
        <v>0</v>
      </c>
      <c r="X1885" s="140">
        <f t="shared" si="1066"/>
        <v>0</v>
      </c>
      <c r="Y1885" s="141">
        <f t="shared" si="1075"/>
        <v>0</v>
      </c>
      <c r="Z1885" s="141">
        <f t="shared" si="1076"/>
        <v>0</v>
      </c>
      <c r="AA1885" s="141">
        <f t="shared" si="1077"/>
        <v>0</v>
      </c>
      <c r="AB1885" s="141">
        <f t="shared" si="1078"/>
        <v>0</v>
      </c>
      <c r="AC1885" s="141">
        <f t="shared" si="1079"/>
        <v>0</v>
      </c>
      <c r="AD1885" s="141">
        <f t="shared" si="1080"/>
        <v>0</v>
      </c>
      <c r="AE1885" s="141">
        <f t="shared" si="1081"/>
        <v>0</v>
      </c>
      <c r="AF1885" s="141">
        <f t="shared" si="1082"/>
        <v>0</v>
      </c>
      <c r="AG1885" s="142"/>
      <c r="AH1885" s="143">
        <f t="shared" si="1067"/>
        <v>0</v>
      </c>
      <c r="AI1885" s="143">
        <f t="shared" si="1068"/>
        <v>0</v>
      </c>
      <c r="AJ1885" s="143">
        <f t="shared" si="1069"/>
        <v>0</v>
      </c>
      <c r="AK1885" s="143">
        <f t="shared" si="1070"/>
        <v>0</v>
      </c>
      <c r="AL1885" s="141">
        <f t="shared" si="1083"/>
        <v>0</v>
      </c>
      <c r="AM1885" s="141">
        <f t="shared" si="1084"/>
        <v>0</v>
      </c>
      <c r="AN1885" s="141">
        <f t="shared" si="1085"/>
        <v>0</v>
      </c>
      <c r="AO1885" s="141">
        <f t="shared" si="1086"/>
        <v>0</v>
      </c>
      <c r="AP1885" s="141">
        <f t="shared" si="1087"/>
        <v>0</v>
      </c>
      <c r="AQ1885" s="141">
        <f t="shared" si="1088"/>
        <v>0</v>
      </c>
      <c r="AR1885" s="141">
        <f t="shared" si="1089"/>
        <v>0</v>
      </c>
      <c r="AS1885" s="141">
        <f t="shared" si="1090"/>
        <v>0</v>
      </c>
      <c r="AT1885" s="142"/>
      <c r="AU1885" s="144">
        <f t="shared" si="1071"/>
        <v>0</v>
      </c>
      <c r="AV1885" s="144">
        <f t="shared" si="1072"/>
        <v>0</v>
      </c>
      <c r="AW1885" s="144">
        <f t="shared" si="1073"/>
        <v>0</v>
      </c>
      <c r="AX1885" s="144">
        <f t="shared" si="1074"/>
        <v>0</v>
      </c>
      <c r="AY1885" s="141">
        <f t="shared" si="1091"/>
        <v>0</v>
      </c>
      <c r="AZ1885" s="141">
        <f t="shared" si="1092"/>
        <v>0</v>
      </c>
      <c r="BA1885" s="141">
        <f t="shared" si="1093"/>
        <v>0</v>
      </c>
      <c r="BB1885" s="141">
        <f t="shared" si="1094"/>
        <v>0</v>
      </c>
      <c r="BC1885" s="141">
        <f t="shared" si="1095"/>
        <v>0</v>
      </c>
      <c r="BD1885" s="141">
        <f t="shared" si="1096"/>
        <v>0</v>
      </c>
      <c r="BE1885" s="141">
        <f t="shared" si="1097"/>
        <v>0</v>
      </c>
      <c r="BF1885" s="141">
        <f t="shared" si="1098"/>
        <v>0</v>
      </c>
      <c r="BG1885" s="105"/>
    </row>
    <row r="1886" spans="13:59" x14ac:dyDescent="0.25">
      <c r="M1886" s="100"/>
      <c r="N1886" s="120"/>
      <c r="O1886" s="121"/>
      <c r="P1886" s="120"/>
      <c r="Q1886" s="120"/>
      <c r="R1886" s="120"/>
      <c r="S1886" s="120"/>
      <c r="U1886" s="140">
        <f t="shared" si="1063"/>
        <v>0</v>
      </c>
      <c r="V1886" s="140">
        <f t="shared" si="1064"/>
        <v>0</v>
      </c>
      <c r="W1886" s="140">
        <f t="shared" si="1065"/>
        <v>0</v>
      </c>
      <c r="X1886" s="140">
        <f t="shared" si="1066"/>
        <v>0</v>
      </c>
      <c r="Y1886" s="141">
        <f t="shared" si="1075"/>
        <v>0</v>
      </c>
      <c r="Z1886" s="141">
        <f t="shared" si="1076"/>
        <v>0</v>
      </c>
      <c r="AA1886" s="141">
        <f t="shared" si="1077"/>
        <v>0</v>
      </c>
      <c r="AB1886" s="141">
        <f t="shared" si="1078"/>
        <v>0</v>
      </c>
      <c r="AC1886" s="141">
        <f t="shared" si="1079"/>
        <v>0</v>
      </c>
      <c r="AD1886" s="141">
        <f t="shared" si="1080"/>
        <v>0</v>
      </c>
      <c r="AE1886" s="141">
        <f t="shared" si="1081"/>
        <v>0</v>
      </c>
      <c r="AF1886" s="141">
        <f t="shared" si="1082"/>
        <v>0</v>
      </c>
      <c r="AG1886" s="142"/>
      <c r="AH1886" s="143">
        <f t="shared" si="1067"/>
        <v>0</v>
      </c>
      <c r="AI1886" s="143">
        <f t="shared" si="1068"/>
        <v>0</v>
      </c>
      <c r="AJ1886" s="143">
        <f t="shared" si="1069"/>
        <v>0</v>
      </c>
      <c r="AK1886" s="143">
        <f t="shared" si="1070"/>
        <v>0</v>
      </c>
      <c r="AL1886" s="141">
        <f t="shared" si="1083"/>
        <v>0</v>
      </c>
      <c r="AM1886" s="141">
        <f t="shared" si="1084"/>
        <v>0</v>
      </c>
      <c r="AN1886" s="141">
        <f t="shared" si="1085"/>
        <v>0</v>
      </c>
      <c r="AO1886" s="141">
        <f t="shared" si="1086"/>
        <v>0</v>
      </c>
      <c r="AP1886" s="141">
        <f t="shared" si="1087"/>
        <v>0</v>
      </c>
      <c r="AQ1886" s="141">
        <f t="shared" si="1088"/>
        <v>0</v>
      </c>
      <c r="AR1886" s="141">
        <f t="shared" si="1089"/>
        <v>0</v>
      </c>
      <c r="AS1886" s="141">
        <f t="shared" si="1090"/>
        <v>0</v>
      </c>
      <c r="AT1886" s="142"/>
      <c r="AU1886" s="144">
        <f t="shared" si="1071"/>
        <v>0</v>
      </c>
      <c r="AV1886" s="144">
        <f t="shared" si="1072"/>
        <v>0</v>
      </c>
      <c r="AW1886" s="144">
        <f t="shared" si="1073"/>
        <v>0</v>
      </c>
      <c r="AX1886" s="144">
        <f t="shared" si="1074"/>
        <v>0</v>
      </c>
      <c r="AY1886" s="141">
        <f t="shared" si="1091"/>
        <v>0</v>
      </c>
      <c r="AZ1886" s="141">
        <f t="shared" si="1092"/>
        <v>0</v>
      </c>
      <c r="BA1886" s="141">
        <f t="shared" si="1093"/>
        <v>0</v>
      </c>
      <c r="BB1886" s="141">
        <f t="shared" si="1094"/>
        <v>0</v>
      </c>
      <c r="BC1886" s="141">
        <f t="shared" si="1095"/>
        <v>0</v>
      </c>
      <c r="BD1886" s="141">
        <f t="shared" si="1096"/>
        <v>0</v>
      </c>
      <c r="BE1886" s="141">
        <f t="shared" si="1097"/>
        <v>0</v>
      </c>
      <c r="BF1886" s="141">
        <f t="shared" si="1098"/>
        <v>0</v>
      </c>
      <c r="BG1886" s="105"/>
    </row>
    <row r="1887" spans="13:59" x14ac:dyDescent="0.25">
      <c r="M1887" s="100"/>
      <c r="N1887" s="120"/>
      <c r="O1887" s="121"/>
      <c r="P1887" s="120"/>
      <c r="Q1887" s="120"/>
      <c r="R1887" s="120"/>
      <c r="S1887" s="120"/>
      <c r="U1887" s="140">
        <f t="shared" si="1063"/>
        <v>0</v>
      </c>
      <c r="V1887" s="140">
        <f t="shared" si="1064"/>
        <v>0</v>
      </c>
      <c r="W1887" s="140">
        <f t="shared" si="1065"/>
        <v>0</v>
      </c>
      <c r="X1887" s="140">
        <f t="shared" si="1066"/>
        <v>0</v>
      </c>
      <c r="Y1887" s="141">
        <f t="shared" si="1075"/>
        <v>0</v>
      </c>
      <c r="Z1887" s="141">
        <f t="shared" si="1076"/>
        <v>0</v>
      </c>
      <c r="AA1887" s="141">
        <f t="shared" si="1077"/>
        <v>0</v>
      </c>
      <c r="AB1887" s="141">
        <f t="shared" si="1078"/>
        <v>0</v>
      </c>
      <c r="AC1887" s="141">
        <f t="shared" si="1079"/>
        <v>0</v>
      </c>
      <c r="AD1887" s="141">
        <f t="shared" si="1080"/>
        <v>0</v>
      </c>
      <c r="AE1887" s="141">
        <f t="shared" si="1081"/>
        <v>0</v>
      </c>
      <c r="AF1887" s="141">
        <f t="shared" si="1082"/>
        <v>0</v>
      </c>
      <c r="AG1887" s="142"/>
      <c r="AH1887" s="143">
        <f t="shared" si="1067"/>
        <v>0</v>
      </c>
      <c r="AI1887" s="143">
        <f t="shared" si="1068"/>
        <v>0</v>
      </c>
      <c r="AJ1887" s="143">
        <f t="shared" si="1069"/>
        <v>0</v>
      </c>
      <c r="AK1887" s="143">
        <f t="shared" si="1070"/>
        <v>0</v>
      </c>
      <c r="AL1887" s="141">
        <f t="shared" si="1083"/>
        <v>0</v>
      </c>
      <c r="AM1887" s="141">
        <f t="shared" si="1084"/>
        <v>0</v>
      </c>
      <c r="AN1887" s="141">
        <f t="shared" si="1085"/>
        <v>0</v>
      </c>
      <c r="AO1887" s="141">
        <f t="shared" si="1086"/>
        <v>0</v>
      </c>
      <c r="AP1887" s="141">
        <f t="shared" si="1087"/>
        <v>0</v>
      </c>
      <c r="AQ1887" s="141">
        <f t="shared" si="1088"/>
        <v>0</v>
      </c>
      <c r="AR1887" s="141">
        <f t="shared" si="1089"/>
        <v>0</v>
      </c>
      <c r="AS1887" s="141">
        <f t="shared" si="1090"/>
        <v>0</v>
      </c>
      <c r="AT1887" s="142"/>
      <c r="AU1887" s="144">
        <f t="shared" si="1071"/>
        <v>0</v>
      </c>
      <c r="AV1887" s="144">
        <f t="shared" si="1072"/>
        <v>0</v>
      </c>
      <c r="AW1887" s="144">
        <f t="shared" si="1073"/>
        <v>0</v>
      </c>
      <c r="AX1887" s="144">
        <f t="shared" si="1074"/>
        <v>0</v>
      </c>
      <c r="AY1887" s="141">
        <f t="shared" si="1091"/>
        <v>0</v>
      </c>
      <c r="AZ1887" s="141">
        <f t="shared" si="1092"/>
        <v>0</v>
      </c>
      <c r="BA1887" s="141">
        <f t="shared" si="1093"/>
        <v>0</v>
      </c>
      <c r="BB1887" s="141">
        <f t="shared" si="1094"/>
        <v>0</v>
      </c>
      <c r="BC1887" s="141">
        <f t="shared" si="1095"/>
        <v>0</v>
      </c>
      <c r="BD1887" s="141">
        <f t="shared" si="1096"/>
        <v>0</v>
      </c>
      <c r="BE1887" s="141">
        <f t="shared" si="1097"/>
        <v>0</v>
      </c>
      <c r="BF1887" s="141">
        <f t="shared" si="1098"/>
        <v>0</v>
      </c>
      <c r="BG1887" s="105"/>
    </row>
    <row r="1888" spans="13:59" x14ac:dyDescent="0.25">
      <c r="M1888" s="100"/>
      <c r="N1888" s="120"/>
      <c r="O1888" s="121"/>
      <c r="P1888" s="120"/>
      <c r="Q1888" s="120"/>
      <c r="R1888" s="120"/>
      <c r="S1888" s="120"/>
      <c r="U1888" s="140">
        <f t="shared" si="1063"/>
        <v>0</v>
      </c>
      <c r="V1888" s="140">
        <f t="shared" si="1064"/>
        <v>0</v>
      </c>
      <c r="W1888" s="140">
        <f t="shared" si="1065"/>
        <v>0</v>
      </c>
      <c r="X1888" s="140">
        <f t="shared" si="1066"/>
        <v>0</v>
      </c>
      <c r="Y1888" s="141">
        <f t="shared" si="1075"/>
        <v>0</v>
      </c>
      <c r="Z1888" s="141">
        <f t="shared" si="1076"/>
        <v>0</v>
      </c>
      <c r="AA1888" s="141">
        <f t="shared" si="1077"/>
        <v>0</v>
      </c>
      <c r="AB1888" s="141">
        <f t="shared" si="1078"/>
        <v>0</v>
      </c>
      <c r="AC1888" s="141">
        <f t="shared" si="1079"/>
        <v>0</v>
      </c>
      <c r="AD1888" s="141">
        <f t="shared" si="1080"/>
        <v>0</v>
      </c>
      <c r="AE1888" s="141">
        <f t="shared" si="1081"/>
        <v>0</v>
      </c>
      <c r="AF1888" s="141">
        <f t="shared" si="1082"/>
        <v>0</v>
      </c>
      <c r="AG1888" s="142"/>
      <c r="AH1888" s="143">
        <f t="shared" si="1067"/>
        <v>0</v>
      </c>
      <c r="AI1888" s="143">
        <f t="shared" si="1068"/>
        <v>0</v>
      </c>
      <c r="AJ1888" s="143">
        <f t="shared" si="1069"/>
        <v>0</v>
      </c>
      <c r="AK1888" s="143">
        <f t="shared" si="1070"/>
        <v>0</v>
      </c>
      <c r="AL1888" s="141">
        <f t="shared" si="1083"/>
        <v>0</v>
      </c>
      <c r="AM1888" s="141">
        <f t="shared" si="1084"/>
        <v>0</v>
      </c>
      <c r="AN1888" s="141">
        <f t="shared" si="1085"/>
        <v>0</v>
      </c>
      <c r="AO1888" s="141">
        <f t="shared" si="1086"/>
        <v>0</v>
      </c>
      <c r="AP1888" s="141">
        <f t="shared" si="1087"/>
        <v>0</v>
      </c>
      <c r="AQ1888" s="141">
        <f t="shared" si="1088"/>
        <v>0</v>
      </c>
      <c r="AR1888" s="141">
        <f t="shared" si="1089"/>
        <v>0</v>
      </c>
      <c r="AS1888" s="141">
        <f t="shared" si="1090"/>
        <v>0</v>
      </c>
      <c r="AT1888" s="142"/>
      <c r="AU1888" s="144">
        <f t="shared" si="1071"/>
        <v>0</v>
      </c>
      <c r="AV1888" s="144">
        <f t="shared" si="1072"/>
        <v>0</v>
      </c>
      <c r="AW1888" s="144">
        <f t="shared" si="1073"/>
        <v>0</v>
      </c>
      <c r="AX1888" s="144">
        <f t="shared" si="1074"/>
        <v>0</v>
      </c>
      <c r="AY1888" s="141">
        <f t="shared" si="1091"/>
        <v>0</v>
      </c>
      <c r="AZ1888" s="141">
        <f t="shared" si="1092"/>
        <v>0</v>
      </c>
      <c r="BA1888" s="141">
        <f t="shared" si="1093"/>
        <v>0</v>
      </c>
      <c r="BB1888" s="141">
        <f t="shared" si="1094"/>
        <v>0</v>
      </c>
      <c r="BC1888" s="141">
        <f t="shared" si="1095"/>
        <v>0</v>
      </c>
      <c r="BD1888" s="141">
        <f t="shared" si="1096"/>
        <v>0</v>
      </c>
      <c r="BE1888" s="141">
        <f t="shared" si="1097"/>
        <v>0</v>
      </c>
      <c r="BF1888" s="141">
        <f t="shared" si="1098"/>
        <v>0</v>
      </c>
      <c r="BG1888" s="105"/>
    </row>
    <row r="1889" spans="13:59" x14ac:dyDescent="0.25">
      <c r="M1889" s="100"/>
      <c r="N1889" s="120"/>
      <c r="O1889" s="121"/>
      <c r="P1889" s="120"/>
      <c r="Q1889" s="120"/>
      <c r="R1889" s="120"/>
      <c r="S1889" s="120"/>
      <c r="U1889" s="140">
        <f t="shared" si="1063"/>
        <v>0</v>
      </c>
      <c r="V1889" s="140">
        <f t="shared" si="1064"/>
        <v>0</v>
      </c>
      <c r="W1889" s="140">
        <f t="shared" si="1065"/>
        <v>0</v>
      </c>
      <c r="X1889" s="140">
        <f t="shared" si="1066"/>
        <v>0</v>
      </c>
      <c r="Y1889" s="141">
        <f t="shared" si="1075"/>
        <v>0</v>
      </c>
      <c r="Z1889" s="141">
        <f t="shared" si="1076"/>
        <v>0</v>
      </c>
      <c r="AA1889" s="141">
        <f t="shared" si="1077"/>
        <v>0</v>
      </c>
      <c r="AB1889" s="141">
        <f t="shared" si="1078"/>
        <v>0</v>
      </c>
      <c r="AC1889" s="141">
        <f t="shared" si="1079"/>
        <v>0</v>
      </c>
      <c r="AD1889" s="141">
        <f t="shared" si="1080"/>
        <v>0</v>
      </c>
      <c r="AE1889" s="141">
        <f t="shared" si="1081"/>
        <v>0</v>
      </c>
      <c r="AF1889" s="141">
        <f t="shared" si="1082"/>
        <v>0</v>
      </c>
      <c r="AG1889" s="142"/>
      <c r="AH1889" s="143">
        <f t="shared" si="1067"/>
        <v>0</v>
      </c>
      <c r="AI1889" s="143">
        <f t="shared" si="1068"/>
        <v>0</v>
      </c>
      <c r="AJ1889" s="143">
        <f t="shared" si="1069"/>
        <v>0</v>
      </c>
      <c r="AK1889" s="143">
        <f t="shared" si="1070"/>
        <v>0</v>
      </c>
      <c r="AL1889" s="141">
        <f t="shared" si="1083"/>
        <v>0</v>
      </c>
      <c r="AM1889" s="141">
        <f t="shared" si="1084"/>
        <v>0</v>
      </c>
      <c r="AN1889" s="141">
        <f t="shared" si="1085"/>
        <v>0</v>
      </c>
      <c r="AO1889" s="141">
        <f t="shared" si="1086"/>
        <v>0</v>
      </c>
      <c r="AP1889" s="141">
        <f t="shared" si="1087"/>
        <v>0</v>
      </c>
      <c r="AQ1889" s="141">
        <f t="shared" si="1088"/>
        <v>0</v>
      </c>
      <c r="AR1889" s="141">
        <f t="shared" si="1089"/>
        <v>0</v>
      </c>
      <c r="AS1889" s="141">
        <f t="shared" si="1090"/>
        <v>0</v>
      </c>
      <c r="AT1889" s="142"/>
      <c r="AU1889" s="144">
        <f t="shared" si="1071"/>
        <v>0</v>
      </c>
      <c r="AV1889" s="144">
        <f t="shared" si="1072"/>
        <v>0</v>
      </c>
      <c r="AW1889" s="144">
        <f t="shared" si="1073"/>
        <v>0</v>
      </c>
      <c r="AX1889" s="144">
        <f t="shared" si="1074"/>
        <v>0</v>
      </c>
      <c r="AY1889" s="141">
        <f t="shared" si="1091"/>
        <v>0</v>
      </c>
      <c r="AZ1889" s="141">
        <f t="shared" si="1092"/>
        <v>0</v>
      </c>
      <c r="BA1889" s="141">
        <f t="shared" si="1093"/>
        <v>0</v>
      </c>
      <c r="BB1889" s="141">
        <f t="shared" si="1094"/>
        <v>0</v>
      </c>
      <c r="BC1889" s="141">
        <f t="shared" si="1095"/>
        <v>0</v>
      </c>
      <c r="BD1889" s="141">
        <f t="shared" si="1096"/>
        <v>0</v>
      </c>
      <c r="BE1889" s="141">
        <f t="shared" si="1097"/>
        <v>0</v>
      </c>
      <c r="BF1889" s="141">
        <f t="shared" si="1098"/>
        <v>0</v>
      </c>
      <c r="BG1889" s="105"/>
    </row>
    <row r="1890" spans="13:59" x14ac:dyDescent="0.25">
      <c r="M1890" s="100"/>
      <c r="U1890" s="140">
        <f t="shared" si="1063"/>
        <v>0</v>
      </c>
      <c r="V1890" s="140">
        <f t="shared" si="1064"/>
        <v>0</v>
      </c>
      <c r="W1890" s="140">
        <f t="shared" si="1065"/>
        <v>0</v>
      </c>
      <c r="X1890" s="140">
        <f t="shared" si="1066"/>
        <v>0</v>
      </c>
      <c r="Y1890" s="141">
        <f t="shared" si="1075"/>
        <v>0</v>
      </c>
      <c r="Z1890" s="141">
        <f t="shared" si="1076"/>
        <v>0</v>
      </c>
      <c r="AA1890" s="141">
        <f t="shared" si="1077"/>
        <v>0</v>
      </c>
      <c r="AB1890" s="141">
        <f t="shared" si="1078"/>
        <v>0</v>
      </c>
      <c r="AC1890" s="141">
        <f t="shared" si="1079"/>
        <v>0</v>
      </c>
      <c r="AD1890" s="141">
        <f t="shared" si="1080"/>
        <v>0</v>
      </c>
      <c r="AE1890" s="141">
        <f t="shared" si="1081"/>
        <v>0</v>
      </c>
      <c r="AF1890" s="141">
        <f t="shared" si="1082"/>
        <v>0</v>
      </c>
      <c r="AG1890" s="142"/>
      <c r="AH1890" s="143">
        <f t="shared" si="1067"/>
        <v>0</v>
      </c>
      <c r="AI1890" s="143">
        <f t="shared" si="1068"/>
        <v>0</v>
      </c>
      <c r="AJ1890" s="143">
        <f t="shared" si="1069"/>
        <v>0</v>
      </c>
      <c r="AK1890" s="143">
        <f t="shared" si="1070"/>
        <v>0</v>
      </c>
      <c r="AL1890" s="141">
        <f t="shared" si="1083"/>
        <v>0</v>
      </c>
      <c r="AM1890" s="141">
        <f t="shared" si="1084"/>
        <v>0</v>
      </c>
      <c r="AN1890" s="141">
        <f t="shared" si="1085"/>
        <v>0</v>
      </c>
      <c r="AO1890" s="141">
        <f t="shared" si="1086"/>
        <v>0</v>
      </c>
      <c r="AP1890" s="141">
        <f t="shared" si="1087"/>
        <v>0</v>
      </c>
      <c r="AQ1890" s="141">
        <f t="shared" si="1088"/>
        <v>0</v>
      </c>
      <c r="AR1890" s="141">
        <f t="shared" si="1089"/>
        <v>0</v>
      </c>
      <c r="AS1890" s="141">
        <f t="shared" si="1090"/>
        <v>0</v>
      </c>
      <c r="AT1890" s="142"/>
      <c r="AU1890" s="144">
        <f t="shared" si="1071"/>
        <v>0</v>
      </c>
      <c r="AV1890" s="144">
        <f t="shared" si="1072"/>
        <v>0</v>
      </c>
      <c r="AW1890" s="144">
        <f t="shared" si="1073"/>
        <v>0</v>
      </c>
      <c r="AX1890" s="144">
        <f t="shared" si="1074"/>
        <v>0</v>
      </c>
      <c r="AY1890" s="141">
        <f t="shared" si="1091"/>
        <v>0</v>
      </c>
      <c r="AZ1890" s="141">
        <f t="shared" si="1092"/>
        <v>0</v>
      </c>
      <c r="BA1890" s="141">
        <f t="shared" si="1093"/>
        <v>0</v>
      </c>
      <c r="BB1890" s="141">
        <f t="shared" si="1094"/>
        <v>0</v>
      </c>
      <c r="BC1890" s="141">
        <f t="shared" si="1095"/>
        <v>0</v>
      </c>
      <c r="BD1890" s="141">
        <f t="shared" si="1096"/>
        <v>0</v>
      </c>
      <c r="BE1890" s="141">
        <f t="shared" si="1097"/>
        <v>0</v>
      </c>
      <c r="BF1890" s="141">
        <f t="shared" si="1098"/>
        <v>0</v>
      </c>
      <c r="BG1890" s="105"/>
    </row>
    <row r="1891" spans="13:59" x14ac:dyDescent="0.25">
      <c r="M1891" s="100"/>
      <c r="N1891" s="120"/>
      <c r="O1891" s="121"/>
      <c r="P1891" s="120"/>
      <c r="Q1891" s="120"/>
      <c r="R1891" s="120"/>
      <c r="S1891" s="120"/>
      <c r="U1891" s="140">
        <f t="shared" si="1063"/>
        <v>0</v>
      </c>
      <c r="V1891" s="140">
        <f t="shared" si="1064"/>
        <v>0</v>
      </c>
      <c r="W1891" s="140">
        <f t="shared" si="1065"/>
        <v>0</v>
      </c>
      <c r="X1891" s="140">
        <f t="shared" si="1066"/>
        <v>0</v>
      </c>
      <c r="Y1891" s="141">
        <f t="shared" si="1075"/>
        <v>0</v>
      </c>
      <c r="Z1891" s="141">
        <f t="shared" si="1076"/>
        <v>0</v>
      </c>
      <c r="AA1891" s="141">
        <f t="shared" si="1077"/>
        <v>0</v>
      </c>
      <c r="AB1891" s="141">
        <f t="shared" si="1078"/>
        <v>0</v>
      </c>
      <c r="AC1891" s="141">
        <f t="shared" si="1079"/>
        <v>0</v>
      </c>
      <c r="AD1891" s="141">
        <f t="shared" si="1080"/>
        <v>0</v>
      </c>
      <c r="AE1891" s="141">
        <f t="shared" si="1081"/>
        <v>0</v>
      </c>
      <c r="AF1891" s="141">
        <f t="shared" si="1082"/>
        <v>0</v>
      </c>
      <c r="AG1891" s="142"/>
      <c r="AH1891" s="143">
        <f t="shared" si="1067"/>
        <v>0</v>
      </c>
      <c r="AI1891" s="143">
        <f t="shared" si="1068"/>
        <v>0</v>
      </c>
      <c r="AJ1891" s="143">
        <f t="shared" si="1069"/>
        <v>0</v>
      </c>
      <c r="AK1891" s="143">
        <f t="shared" si="1070"/>
        <v>0</v>
      </c>
      <c r="AL1891" s="141">
        <f t="shared" si="1083"/>
        <v>0</v>
      </c>
      <c r="AM1891" s="141">
        <f t="shared" si="1084"/>
        <v>0</v>
      </c>
      <c r="AN1891" s="141">
        <f t="shared" si="1085"/>
        <v>0</v>
      </c>
      <c r="AO1891" s="141">
        <f t="shared" si="1086"/>
        <v>0</v>
      </c>
      <c r="AP1891" s="141">
        <f t="shared" si="1087"/>
        <v>0</v>
      </c>
      <c r="AQ1891" s="141">
        <f t="shared" si="1088"/>
        <v>0</v>
      </c>
      <c r="AR1891" s="141">
        <f t="shared" si="1089"/>
        <v>0</v>
      </c>
      <c r="AS1891" s="141">
        <f t="shared" si="1090"/>
        <v>0</v>
      </c>
      <c r="AT1891" s="142"/>
      <c r="AU1891" s="144">
        <f t="shared" si="1071"/>
        <v>0</v>
      </c>
      <c r="AV1891" s="144">
        <f t="shared" si="1072"/>
        <v>0</v>
      </c>
      <c r="AW1891" s="144">
        <f t="shared" si="1073"/>
        <v>0</v>
      </c>
      <c r="AX1891" s="144">
        <f t="shared" si="1074"/>
        <v>0</v>
      </c>
      <c r="AY1891" s="141">
        <f t="shared" si="1091"/>
        <v>0</v>
      </c>
      <c r="AZ1891" s="141">
        <f t="shared" si="1092"/>
        <v>0</v>
      </c>
      <c r="BA1891" s="141">
        <f t="shared" si="1093"/>
        <v>0</v>
      </c>
      <c r="BB1891" s="141">
        <f t="shared" si="1094"/>
        <v>0</v>
      </c>
      <c r="BC1891" s="141">
        <f t="shared" si="1095"/>
        <v>0</v>
      </c>
      <c r="BD1891" s="141">
        <f t="shared" si="1096"/>
        <v>0</v>
      </c>
      <c r="BE1891" s="141">
        <f t="shared" si="1097"/>
        <v>0</v>
      </c>
      <c r="BF1891" s="141">
        <f t="shared" si="1098"/>
        <v>0</v>
      </c>
      <c r="BG1891" s="105"/>
    </row>
    <row r="1892" spans="13:59" x14ac:dyDescent="0.25">
      <c r="M1892" s="100"/>
      <c r="N1892" s="120"/>
      <c r="O1892" s="121"/>
      <c r="P1892" s="120"/>
      <c r="Q1892" s="120"/>
      <c r="R1892" s="120"/>
      <c r="S1892" s="120"/>
      <c r="U1892" s="140">
        <f t="shared" si="1063"/>
        <v>0</v>
      </c>
      <c r="V1892" s="140">
        <f t="shared" si="1064"/>
        <v>0</v>
      </c>
      <c r="W1892" s="140">
        <f t="shared" si="1065"/>
        <v>0</v>
      </c>
      <c r="X1892" s="140">
        <f t="shared" si="1066"/>
        <v>0</v>
      </c>
      <c r="Y1892" s="141">
        <f t="shared" si="1075"/>
        <v>0</v>
      </c>
      <c r="Z1892" s="141">
        <f t="shared" si="1076"/>
        <v>0</v>
      </c>
      <c r="AA1892" s="141">
        <f t="shared" si="1077"/>
        <v>0</v>
      </c>
      <c r="AB1892" s="141">
        <f t="shared" si="1078"/>
        <v>0</v>
      </c>
      <c r="AC1892" s="141">
        <f t="shared" si="1079"/>
        <v>0</v>
      </c>
      <c r="AD1892" s="141">
        <f t="shared" si="1080"/>
        <v>0</v>
      </c>
      <c r="AE1892" s="141">
        <f t="shared" si="1081"/>
        <v>0</v>
      </c>
      <c r="AF1892" s="141">
        <f t="shared" si="1082"/>
        <v>0</v>
      </c>
      <c r="AG1892" s="142"/>
      <c r="AH1892" s="143">
        <f t="shared" si="1067"/>
        <v>0</v>
      </c>
      <c r="AI1892" s="143">
        <f t="shared" si="1068"/>
        <v>0</v>
      </c>
      <c r="AJ1892" s="143">
        <f t="shared" si="1069"/>
        <v>0</v>
      </c>
      <c r="AK1892" s="143">
        <f t="shared" si="1070"/>
        <v>0</v>
      </c>
      <c r="AL1892" s="141">
        <f t="shared" si="1083"/>
        <v>0</v>
      </c>
      <c r="AM1892" s="141">
        <f t="shared" si="1084"/>
        <v>0</v>
      </c>
      <c r="AN1892" s="141">
        <f t="shared" si="1085"/>
        <v>0</v>
      </c>
      <c r="AO1892" s="141">
        <f t="shared" si="1086"/>
        <v>0</v>
      </c>
      <c r="AP1892" s="141">
        <f t="shared" si="1087"/>
        <v>0</v>
      </c>
      <c r="AQ1892" s="141">
        <f t="shared" si="1088"/>
        <v>0</v>
      </c>
      <c r="AR1892" s="141">
        <f t="shared" si="1089"/>
        <v>0</v>
      </c>
      <c r="AS1892" s="141">
        <f t="shared" si="1090"/>
        <v>0</v>
      </c>
      <c r="AT1892" s="142"/>
      <c r="AU1892" s="144">
        <f t="shared" si="1071"/>
        <v>0</v>
      </c>
      <c r="AV1892" s="144">
        <f t="shared" si="1072"/>
        <v>0</v>
      </c>
      <c r="AW1892" s="144">
        <f t="shared" si="1073"/>
        <v>0</v>
      </c>
      <c r="AX1892" s="144">
        <f t="shared" si="1074"/>
        <v>0</v>
      </c>
      <c r="AY1892" s="141">
        <f t="shared" si="1091"/>
        <v>0</v>
      </c>
      <c r="AZ1892" s="141">
        <f t="shared" si="1092"/>
        <v>0</v>
      </c>
      <c r="BA1892" s="141">
        <f t="shared" si="1093"/>
        <v>0</v>
      </c>
      <c r="BB1892" s="141">
        <f t="shared" si="1094"/>
        <v>0</v>
      </c>
      <c r="BC1892" s="141">
        <f t="shared" si="1095"/>
        <v>0</v>
      </c>
      <c r="BD1892" s="141">
        <f t="shared" si="1096"/>
        <v>0</v>
      </c>
      <c r="BE1892" s="141">
        <f t="shared" si="1097"/>
        <v>0</v>
      </c>
      <c r="BF1892" s="141">
        <f t="shared" si="1098"/>
        <v>0</v>
      </c>
      <c r="BG1892" s="105"/>
    </row>
    <row r="1893" spans="13:59" x14ac:dyDescent="0.25">
      <c r="M1893" s="100"/>
      <c r="N1893" s="120"/>
      <c r="O1893" s="121"/>
      <c r="P1893" s="120"/>
      <c r="Q1893" s="120"/>
      <c r="R1893" s="120"/>
      <c r="S1893" s="120"/>
      <c r="U1893" s="140">
        <f t="shared" si="1063"/>
        <v>0</v>
      </c>
      <c r="V1893" s="140">
        <f t="shared" si="1064"/>
        <v>0</v>
      </c>
      <c r="W1893" s="140">
        <f t="shared" si="1065"/>
        <v>0</v>
      </c>
      <c r="X1893" s="140">
        <f t="shared" si="1066"/>
        <v>0</v>
      </c>
      <c r="Y1893" s="141">
        <f t="shared" si="1075"/>
        <v>0</v>
      </c>
      <c r="Z1893" s="141">
        <f t="shared" si="1076"/>
        <v>0</v>
      </c>
      <c r="AA1893" s="141">
        <f t="shared" si="1077"/>
        <v>0</v>
      </c>
      <c r="AB1893" s="141">
        <f t="shared" si="1078"/>
        <v>0</v>
      </c>
      <c r="AC1893" s="141">
        <f t="shared" si="1079"/>
        <v>0</v>
      </c>
      <c r="AD1893" s="141">
        <f t="shared" si="1080"/>
        <v>0</v>
      </c>
      <c r="AE1893" s="141">
        <f t="shared" si="1081"/>
        <v>0</v>
      </c>
      <c r="AF1893" s="141">
        <f t="shared" si="1082"/>
        <v>0</v>
      </c>
      <c r="AG1893" s="142"/>
      <c r="AH1893" s="143">
        <f t="shared" si="1067"/>
        <v>0</v>
      </c>
      <c r="AI1893" s="143">
        <f t="shared" si="1068"/>
        <v>0</v>
      </c>
      <c r="AJ1893" s="143">
        <f t="shared" si="1069"/>
        <v>0</v>
      </c>
      <c r="AK1893" s="143">
        <f t="shared" si="1070"/>
        <v>0</v>
      </c>
      <c r="AL1893" s="141">
        <f t="shared" si="1083"/>
        <v>0</v>
      </c>
      <c r="AM1893" s="141">
        <f t="shared" si="1084"/>
        <v>0</v>
      </c>
      <c r="AN1893" s="141">
        <f t="shared" si="1085"/>
        <v>0</v>
      </c>
      <c r="AO1893" s="141">
        <f t="shared" si="1086"/>
        <v>0</v>
      </c>
      <c r="AP1893" s="141">
        <f t="shared" si="1087"/>
        <v>0</v>
      </c>
      <c r="AQ1893" s="141">
        <f t="shared" si="1088"/>
        <v>0</v>
      </c>
      <c r="AR1893" s="141">
        <f t="shared" si="1089"/>
        <v>0</v>
      </c>
      <c r="AS1893" s="141">
        <f t="shared" si="1090"/>
        <v>0</v>
      </c>
      <c r="AT1893" s="142"/>
      <c r="AU1893" s="144">
        <f t="shared" si="1071"/>
        <v>0</v>
      </c>
      <c r="AV1893" s="144">
        <f t="shared" si="1072"/>
        <v>0</v>
      </c>
      <c r="AW1893" s="144">
        <f t="shared" si="1073"/>
        <v>0</v>
      </c>
      <c r="AX1893" s="144">
        <f t="shared" si="1074"/>
        <v>0</v>
      </c>
      <c r="AY1893" s="141">
        <f t="shared" si="1091"/>
        <v>0</v>
      </c>
      <c r="AZ1893" s="141">
        <f t="shared" si="1092"/>
        <v>0</v>
      </c>
      <c r="BA1893" s="141">
        <f t="shared" si="1093"/>
        <v>0</v>
      </c>
      <c r="BB1893" s="141">
        <f t="shared" si="1094"/>
        <v>0</v>
      </c>
      <c r="BC1893" s="141">
        <f t="shared" si="1095"/>
        <v>0</v>
      </c>
      <c r="BD1893" s="141">
        <f t="shared" si="1096"/>
        <v>0</v>
      </c>
      <c r="BE1893" s="141">
        <f t="shared" si="1097"/>
        <v>0</v>
      </c>
      <c r="BF1893" s="141">
        <f t="shared" si="1098"/>
        <v>0</v>
      </c>
      <c r="BG1893" s="105"/>
    </row>
    <row r="1894" spans="13:59" x14ac:dyDescent="0.25">
      <c r="M1894" s="100"/>
      <c r="N1894" s="120"/>
      <c r="O1894" s="121"/>
      <c r="P1894" s="120"/>
      <c r="Q1894" s="120"/>
      <c r="R1894" s="120"/>
      <c r="S1894" s="120"/>
      <c r="U1894" s="140">
        <f t="shared" si="1063"/>
        <v>0</v>
      </c>
      <c r="V1894" s="140">
        <f t="shared" si="1064"/>
        <v>0</v>
      </c>
      <c r="W1894" s="140">
        <f t="shared" si="1065"/>
        <v>0</v>
      </c>
      <c r="X1894" s="140">
        <f t="shared" si="1066"/>
        <v>0</v>
      </c>
      <c r="Y1894" s="141">
        <f t="shared" si="1075"/>
        <v>0</v>
      </c>
      <c r="Z1894" s="141">
        <f t="shared" si="1076"/>
        <v>0</v>
      </c>
      <c r="AA1894" s="141">
        <f t="shared" si="1077"/>
        <v>0</v>
      </c>
      <c r="AB1894" s="141">
        <f t="shared" si="1078"/>
        <v>0</v>
      </c>
      <c r="AC1894" s="141">
        <f t="shared" si="1079"/>
        <v>0</v>
      </c>
      <c r="AD1894" s="141">
        <f t="shared" si="1080"/>
        <v>0</v>
      </c>
      <c r="AE1894" s="141">
        <f t="shared" si="1081"/>
        <v>0</v>
      </c>
      <c r="AF1894" s="141">
        <f t="shared" si="1082"/>
        <v>0</v>
      </c>
      <c r="AG1894" s="142"/>
      <c r="AH1894" s="143">
        <f t="shared" si="1067"/>
        <v>0</v>
      </c>
      <c r="AI1894" s="143">
        <f t="shared" si="1068"/>
        <v>0</v>
      </c>
      <c r="AJ1894" s="143">
        <f t="shared" si="1069"/>
        <v>0</v>
      </c>
      <c r="AK1894" s="143">
        <f t="shared" si="1070"/>
        <v>0</v>
      </c>
      <c r="AL1894" s="141">
        <f t="shared" si="1083"/>
        <v>0</v>
      </c>
      <c r="AM1894" s="141">
        <f t="shared" si="1084"/>
        <v>0</v>
      </c>
      <c r="AN1894" s="141">
        <f t="shared" si="1085"/>
        <v>0</v>
      </c>
      <c r="AO1894" s="141">
        <f t="shared" si="1086"/>
        <v>0</v>
      </c>
      <c r="AP1894" s="141">
        <f t="shared" si="1087"/>
        <v>0</v>
      </c>
      <c r="AQ1894" s="141">
        <f t="shared" si="1088"/>
        <v>0</v>
      </c>
      <c r="AR1894" s="141">
        <f t="shared" si="1089"/>
        <v>0</v>
      </c>
      <c r="AS1894" s="141">
        <f t="shared" si="1090"/>
        <v>0</v>
      </c>
      <c r="AT1894" s="142"/>
      <c r="AU1894" s="144">
        <f t="shared" si="1071"/>
        <v>0</v>
      </c>
      <c r="AV1894" s="144">
        <f t="shared" si="1072"/>
        <v>0</v>
      </c>
      <c r="AW1894" s="144">
        <f t="shared" si="1073"/>
        <v>0</v>
      </c>
      <c r="AX1894" s="144">
        <f t="shared" si="1074"/>
        <v>0</v>
      </c>
      <c r="AY1894" s="141">
        <f t="shared" si="1091"/>
        <v>0</v>
      </c>
      <c r="AZ1894" s="141">
        <f t="shared" si="1092"/>
        <v>0</v>
      </c>
      <c r="BA1894" s="141">
        <f t="shared" si="1093"/>
        <v>0</v>
      </c>
      <c r="BB1894" s="141">
        <f t="shared" si="1094"/>
        <v>0</v>
      </c>
      <c r="BC1894" s="141">
        <f t="shared" si="1095"/>
        <v>0</v>
      </c>
      <c r="BD1894" s="141">
        <f t="shared" si="1096"/>
        <v>0</v>
      </c>
      <c r="BE1894" s="141">
        <f t="shared" si="1097"/>
        <v>0</v>
      </c>
      <c r="BF1894" s="141">
        <f t="shared" si="1098"/>
        <v>0</v>
      </c>
      <c r="BG1894" s="105"/>
    </row>
    <row r="1895" spans="13:59" x14ac:dyDescent="0.25">
      <c r="M1895" s="100"/>
      <c r="N1895" s="120"/>
      <c r="O1895" s="121"/>
      <c r="P1895" s="120"/>
      <c r="Q1895" s="120"/>
      <c r="R1895" s="120"/>
      <c r="S1895" s="120"/>
      <c r="U1895" s="140">
        <f t="shared" si="1063"/>
        <v>0</v>
      </c>
      <c r="V1895" s="140">
        <f t="shared" si="1064"/>
        <v>0</v>
      </c>
      <c r="W1895" s="140">
        <f t="shared" si="1065"/>
        <v>0</v>
      </c>
      <c r="X1895" s="140">
        <f t="shared" si="1066"/>
        <v>0</v>
      </c>
      <c r="Y1895" s="141">
        <f t="shared" si="1075"/>
        <v>0</v>
      </c>
      <c r="Z1895" s="141">
        <f t="shared" si="1076"/>
        <v>0</v>
      </c>
      <c r="AA1895" s="141">
        <f t="shared" si="1077"/>
        <v>0</v>
      </c>
      <c r="AB1895" s="141">
        <f t="shared" si="1078"/>
        <v>0</v>
      </c>
      <c r="AC1895" s="141">
        <f t="shared" si="1079"/>
        <v>0</v>
      </c>
      <c r="AD1895" s="141">
        <f t="shared" si="1080"/>
        <v>0</v>
      </c>
      <c r="AE1895" s="141">
        <f t="shared" si="1081"/>
        <v>0</v>
      </c>
      <c r="AF1895" s="141">
        <f t="shared" si="1082"/>
        <v>0</v>
      </c>
      <c r="AG1895" s="142"/>
      <c r="AH1895" s="143">
        <f t="shared" si="1067"/>
        <v>0</v>
      </c>
      <c r="AI1895" s="143">
        <f t="shared" si="1068"/>
        <v>0</v>
      </c>
      <c r="AJ1895" s="143">
        <f t="shared" si="1069"/>
        <v>0</v>
      </c>
      <c r="AK1895" s="143">
        <f t="shared" si="1070"/>
        <v>0</v>
      </c>
      <c r="AL1895" s="141">
        <f t="shared" si="1083"/>
        <v>0</v>
      </c>
      <c r="AM1895" s="141">
        <f t="shared" si="1084"/>
        <v>0</v>
      </c>
      <c r="AN1895" s="141">
        <f t="shared" si="1085"/>
        <v>0</v>
      </c>
      <c r="AO1895" s="141">
        <f t="shared" si="1086"/>
        <v>0</v>
      </c>
      <c r="AP1895" s="141">
        <f t="shared" si="1087"/>
        <v>0</v>
      </c>
      <c r="AQ1895" s="141">
        <f t="shared" si="1088"/>
        <v>0</v>
      </c>
      <c r="AR1895" s="141">
        <f t="shared" si="1089"/>
        <v>0</v>
      </c>
      <c r="AS1895" s="141">
        <f t="shared" si="1090"/>
        <v>0</v>
      </c>
      <c r="AT1895" s="142"/>
      <c r="AU1895" s="144">
        <f t="shared" si="1071"/>
        <v>0</v>
      </c>
      <c r="AV1895" s="144">
        <f t="shared" si="1072"/>
        <v>0</v>
      </c>
      <c r="AW1895" s="144">
        <f t="shared" si="1073"/>
        <v>0</v>
      </c>
      <c r="AX1895" s="144">
        <f t="shared" si="1074"/>
        <v>0</v>
      </c>
      <c r="AY1895" s="141">
        <f t="shared" si="1091"/>
        <v>0</v>
      </c>
      <c r="AZ1895" s="141">
        <f t="shared" si="1092"/>
        <v>0</v>
      </c>
      <c r="BA1895" s="141">
        <f t="shared" si="1093"/>
        <v>0</v>
      </c>
      <c r="BB1895" s="141">
        <f t="shared" si="1094"/>
        <v>0</v>
      </c>
      <c r="BC1895" s="141">
        <f t="shared" si="1095"/>
        <v>0</v>
      </c>
      <c r="BD1895" s="141">
        <f t="shared" si="1096"/>
        <v>0</v>
      </c>
      <c r="BE1895" s="141">
        <f t="shared" si="1097"/>
        <v>0</v>
      </c>
      <c r="BF1895" s="141">
        <f t="shared" si="1098"/>
        <v>0</v>
      </c>
      <c r="BG1895" s="105"/>
    </row>
    <row r="1896" spans="13:59" x14ac:dyDescent="0.25">
      <c r="M1896" s="100"/>
      <c r="N1896" s="120"/>
      <c r="O1896" s="121"/>
      <c r="P1896" s="120"/>
      <c r="Q1896" s="120"/>
      <c r="R1896" s="120"/>
      <c r="S1896" s="120"/>
      <c r="U1896" s="140">
        <f t="shared" si="1063"/>
        <v>0</v>
      </c>
      <c r="V1896" s="140">
        <f t="shared" si="1064"/>
        <v>0</v>
      </c>
      <c r="W1896" s="140">
        <f t="shared" si="1065"/>
        <v>0</v>
      </c>
      <c r="X1896" s="140">
        <f t="shared" si="1066"/>
        <v>0</v>
      </c>
      <c r="Y1896" s="141">
        <f t="shared" si="1075"/>
        <v>0</v>
      </c>
      <c r="Z1896" s="141">
        <f t="shared" si="1076"/>
        <v>0</v>
      </c>
      <c r="AA1896" s="141">
        <f t="shared" si="1077"/>
        <v>0</v>
      </c>
      <c r="AB1896" s="141">
        <f t="shared" si="1078"/>
        <v>0</v>
      </c>
      <c r="AC1896" s="141">
        <f t="shared" si="1079"/>
        <v>0</v>
      </c>
      <c r="AD1896" s="141">
        <f t="shared" si="1080"/>
        <v>0</v>
      </c>
      <c r="AE1896" s="141">
        <f t="shared" si="1081"/>
        <v>0</v>
      </c>
      <c r="AF1896" s="141">
        <f t="shared" si="1082"/>
        <v>0</v>
      </c>
      <c r="AG1896" s="142"/>
      <c r="AH1896" s="143">
        <f t="shared" si="1067"/>
        <v>0</v>
      </c>
      <c r="AI1896" s="143">
        <f t="shared" si="1068"/>
        <v>0</v>
      </c>
      <c r="AJ1896" s="143">
        <f t="shared" si="1069"/>
        <v>0</v>
      </c>
      <c r="AK1896" s="143">
        <f t="shared" si="1070"/>
        <v>0</v>
      </c>
      <c r="AL1896" s="141">
        <f t="shared" si="1083"/>
        <v>0</v>
      </c>
      <c r="AM1896" s="141">
        <f t="shared" si="1084"/>
        <v>0</v>
      </c>
      <c r="AN1896" s="141">
        <f t="shared" si="1085"/>
        <v>0</v>
      </c>
      <c r="AO1896" s="141">
        <f t="shared" si="1086"/>
        <v>0</v>
      </c>
      <c r="AP1896" s="141">
        <f t="shared" si="1087"/>
        <v>0</v>
      </c>
      <c r="AQ1896" s="141">
        <f t="shared" si="1088"/>
        <v>0</v>
      </c>
      <c r="AR1896" s="141">
        <f t="shared" si="1089"/>
        <v>0</v>
      </c>
      <c r="AS1896" s="141">
        <f t="shared" si="1090"/>
        <v>0</v>
      </c>
      <c r="AT1896" s="142"/>
      <c r="AU1896" s="144">
        <f t="shared" si="1071"/>
        <v>0</v>
      </c>
      <c r="AV1896" s="144">
        <f t="shared" si="1072"/>
        <v>0</v>
      </c>
      <c r="AW1896" s="144">
        <f t="shared" si="1073"/>
        <v>0</v>
      </c>
      <c r="AX1896" s="144">
        <f t="shared" si="1074"/>
        <v>0</v>
      </c>
      <c r="AY1896" s="141">
        <f t="shared" si="1091"/>
        <v>0</v>
      </c>
      <c r="AZ1896" s="141">
        <f t="shared" si="1092"/>
        <v>0</v>
      </c>
      <c r="BA1896" s="141">
        <f t="shared" si="1093"/>
        <v>0</v>
      </c>
      <c r="BB1896" s="141">
        <f t="shared" si="1094"/>
        <v>0</v>
      </c>
      <c r="BC1896" s="141">
        <f t="shared" si="1095"/>
        <v>0</v>
      </c>
      <c r="BD1896" s="141">
        <f t="shared" si="1096"/>
        <v>0</v>
      </c>
      <c r="BE1896" s="141">
        <f t="shared" si="1097"/>
        <v>0</v>
      </c>
      <c r="BF1896" s="141">
        <f t="shared" si="1098"/>
        <v>0</v>
      </c>
      <c r="BG1896" s="105"/>
    </row>
    <row r="1897" spans="13:59" x14ac:dyDescent="0.25">
      <c r="M1897" s="100"/>
      <c r="N1897" s="120"/>
      <c r="O1897" s="121"/>
      <c r="P1897" s="120"/>
      <c r="Q1897" s="120"/>
      <c r="R1897" s="120"/>
      <c r="S1897" s="120"/>
      <c r="U1897" s="140">
        <f t="shared" si="1063"/>
        <v>0</v>
      </c>
      <c r="V1897" s="140">
        <f t="shared" si="1064"/>
        <v>0</v>
      </c>
      <c r="W1897" s="140">
        <f t="shared" si="1065"/>
        <v>0</v>
      </c>
      <c r="X1897" s="140">
        <f t="shared" si="1066"/>
        <v>0</v>
      </c>
      <c r="Y1897" s="141">
        <f t="shared" si="1075"/>
        <v>0</v>
      </c>
      <c r="Z1897" s="141">
        <f t="shared" si="1076"/>
        <v>0</v>
      </c>
      <c r="AA1897" s="141">
        <f t="shared" si="1077"/>
        <v>0</v>
      </c>
      <c r="AB1897" s="141">
        <f t="shared" si="1078"/>
        <v>0</v>
      </c>
      <c r="AC1897" s="141">
        <f t="shared" si="1079"/>
        <v>0</v>
      </c>
      <c r="AD1897" s="141">
        <f t="shared" si="1080"/>
        <v>0</v>
      </c>
      <c r="AE1897" s="141">
        <f t="shared" si="1081"/>
        <v>0</v>
      </c>
      <c r="AF1897" s="141">
        <f t="shared" si="1082"/>
        <v>0</v>
      </c>
      <c r="AG1897" s="142"/>
      <c r="AH1897" s="143">
        <f t="shared" si="1067"/>
        <v>0</v>
      </c>
      <c r="AI1897" s="143">
        <f t="shared" si="1068"/>
        <v>0</v>
      </c>
      <c r="AJ1897" s="143">
        <f t="shared" si="1069"/>
        <v>0</v>
      </c>
      <c r="AK1897" s="143">
        <f t="shared" si="1070"/>
        <v>0</v>
      </c>
      <c r="AL1897" s="141">
        <f t="shared" si="1083"/>
        <v>0</v>
      </c>
      <c r="AM1897" s="141">
        <f t="shared" si="1084"/>
        <v>0</v>
      </c>
      <c r="AN1897" s="141">
        <f t="shared" si="1085"/>
        <v>0</v>
      </c>
      <c r="AO1897" s="141">
        <f t="shared" si="1086"/>
        <v>0</v>
      </c>
      <c r="AP1897" s="141">
        <f t="shared" si="1087"/>
        <v>0</v>
      </c>
      <c r="AQ1897" s="141">
        <f t="shared" si="1088"/>
        <v>0</v>
      </c>
      <c r="AR1897" s="141">
        <f t="shared" si="1089"/>
        <v>0</v>
      </c>
      <c r="AS1897" s="141">
        <f t="shared" si="1090"/>
        <v>0</v>
      </c>
      <c r="AT1897" s="142"/>
      <c r="AU1897" s="144">
        <f t="shared" si="1071"/>
        <v>0</v>
      </c>
      <c r="AV1897" s="144">
        <f t="shared" si="1072"/>
        <v>0</v>
      </c>
      <c r="AW1897" s="144">
        <f t="shared" si="1073"/>
        <v>0</v>
      </c>
      <c r="AX1897" s="144">
        <f t="shared" si="1074"/>
        <v>0</v>
      </c>
      <c r="AY1897" s="141">
        <f t="shared" si="1091"/>
        <v>0</v>
      </c>
      <c r="AZ1897" s="141">
        <f t="shared" si="1092"/>
        <v>0</v>
      </c>
      <c r="BA1897" s="141">
        <f t="shared" si="1093"/>
        <v>0</v>
      </c>
      <c r="BB1897" s="141">
        <f t="shared" si="1094"/>
        <v>0</v>
      </c>
      <c r="BC1897" s="141">
        <f t="shared" si="1095"/>
        <v>0</v>
      </c>
      <c r="BD1897" s="141">
        <f t="shared" si="1096"/>
        <v>0</v>
      </c>
      <c r="BE1897" s="141">
        <f t="shared" si="1097"/>
        <v>0</v>
      </c>
      <c r="BF1897" s="141">
        <f t="shared" si="1098"/>
        <v>0</v>
      </c>
      <c r="BG1897" s="105"/>
    </row>
    <row r="1898" spans="13:59" x14ac:dyDescent="0.25">
      <c r="M1898" s="100"/>
      <c r="N1898" s="120"/>
      <c r="O1898" s="121"/>
      <c r="P1898" s="120"/>
      <c r="Q1898" s="120"/>
      <c r="R1898" s="120"/>
      <c r="S1898" s="120"/>
      <c r="U1898" s="140">
        <f t="shared" si="1063"/>
        <v>0</v>
      </c>
      <c r="V1898" s="140">
        <f t="shared" si="1064"/>
        <v>0</v>
      </c>
      <c r="W1898" s="140">
        <f t="shared" si="1065"/>
        <v>0</v>
      </c>
      <c r="X1898" s="140">
        <f t="shared" si="1066"/>
        <v>0</v>
      </c>
      <c r="Y1898" s="141">
        <f t="shared" si="1075"/>
        <v>0</v>
      </c>
      <c r="Z1898" s="141">
        <f t="shared" si="1076"/>
        <v>0</v>
      </c>
      <c r="AA1898" s="141">
        <f t="shared" si="1077"/>
        <v>0</v>
      </c>
      <c r="AB1898" s="141">
        <f t="shared" si="1078"/>
        <v>0</v>
      </c>
      <c r="AC1898" s="141">
        <f t="shared" si="1079"/>
        <v>0</v>
      </c>
      <c r="AD1898" s="141">
        <f t="shared" si="1080"/>
        <v>0</v>
      </c>
      <c r="AE1898" s="141">
        <f t="shared" si="1081"/>
        <v>0</v>
      </c>
      <c r="AF1898" s="141">
        <f t="shared" si="1082"/>
        <v>0</v>
      </c>
      <c r="AG1898" s="142"/>
      <c r="AH1898" s="143">
        <f t="shared" si="1067"/>
        <v>0</v>
      </c>
      <c r="AI1898" s="143">
        <f t="shared" si="1068"/>
        <v>0</v>
      </c>
      <c r="AJ1898" s="143">
        <f t="shared" si="1069"/>
        <v>0</v>
      </c>
      <c r="AK1898" s="143">
        <f t="shared" si="1070"/>
        <v>0</v>
      </c>
      <c r="AL1898" s="141">
        <f t="shared" si="1083"/>
        <v>0</v>
      </c>
      <c r="AM1898" s="141">
        <f t="shared" si="1084"/>
        <v>0</v>
      </c>
      <c r="AN1898" s="141">
        <f t="shared" si="1085"/>
        <v>0</v>
      </c>
      <c r="AO1898" s="141">
        <f t="shared" si="1086"/>
        <v>0</v>
      </c>
      <c r="AP1898" s="141">
        <f t="shared" si="1087"/>
        <v>0</v>
      </c>
      <c r="AQ1898" s="141">
        <f t="shared" si="1088"/>
        <v>0</v>
      </c>
      <c r="AR1898" s="141">
        <f t="shared" si="1089"/>
        <v>0</v>
      </c>
      <c r="AS1898" s="141">
        <f t="shared" si="1090"/>
        <v>0</v>
      </c>
      <c r="AT1898" s="142"/>
      <c r="AU1898" s="144">
        <f t="shared" si="1071"/>
        <v>0</v>
      </c>
      <c r="AV1898" s="144">
        <f t="shared" si="1072"/>
        <v>0</v>
      </c>
      <c r="AW1898" s="144">
        <f t="shared" si="1073"/>
        <v>0</v>
      </c>
      <c r="AX1898" s="144">
        <f t="shared" si="1074"/>
        <v>0</v>
      </c>
      <c r="AY1898" s="141">
        <f t="shared" si="1091"/>
        <v>0</v>
      </c>
      <c r="AZ1898" s="141">
        <f t="shared" si="1092"/>
        <v>0</v>
      </c>
      <c r="BA1898" s="141">
        <f t="shared" si="1093"/>
        <v>0</v>
      </c>
      <c r="BB1898" s="141">
        <f t="shared" si="1094"/>
        <v>0</v>
      </c>
      <c r="BC1898" s="141">
        <f t="shared" si="1095"/>
        <v>0</v>
      </c>
      <c r="BD1898" s="141">
        <f t="shared" si="1096"/>
        <v>0</v>
      </c>
      <c r="BE1898" s="141">
        <f t="shared" si="1097"/>
        <v>0</v>
      </c>
      <c r="BF1898" s="141">
        <f t="shared" si="1098"/>
        <v>0</v>
      </c>
      <c r="BG1898" s="105"/>
    </row>
    <row r="1899" spans="13:59" x14ac:dyDescent="0.25">
      <c r="M1899" s="100"/>
      <c r="N1899" s="120"/>
      <c r="O1899" s="121"/>
      <c r="P1899" s="120"/>
      <c r="Q1899" s="120"/>
      <c r="R1899" s="120"/>
      <c r="S1899" s="120"/>
      <c r="U1899" s="140">
        <f t="shared" si="1063"/>
        <v>0</v>
      </c>
      <c r="V1899" s="140">
        <f t="shared" si="1064"/>
        <v>0</v>
      </c>
      <c r="W1899" s="140">
        <f t="shared" si="1065"/>
        <v>0</v>
      </c>
      <c r="X1899" s="140">
        <f t="shared" si="1066"/>
        <v>0</v>
      </c>
      <c r="Y1899" s="141">
        <f t="shared" si="1075"/>
        <v>0</v>
      </c>
      <c r="Z1899" s="141">
        <f t="shared" si="1076"/>
        <v>0</v>
      </c>
      <c r="AA1899" s="141">
        <f t="shared" si="1077"/>
        <v>0</v>
      </c>
      <c r="AB1899" s="141">
        <f t="shared" si="1078"/>
        <v>0</v>
      </c>
      <c r="AC1899" s="141">
        <f t="shared" si="1079"/>
        <v>0</v>
      </c>
      <c r="AD1899" s="141">
        <f t="shared" si="1080"/>
        <v>0</v>
      </c>
      <c r="AE1899" s="141">
        <f t="shared" si="1081"/>
        <v>0</v>
      </c>
      <c r="AF1899" s="141">
        <f t="shared" si="1082"/>
        <v>0</v>
      </c>
      <c r="AG1899" s="142"/>
      <c r="AH1899" s="143">
        <f t="shared" si="1067"/>
        <v>0</v>
      </c>
      <c r="AI1899" s="143">
        <f t="shared" si="1068"/>
        <v>0</v>
      </c>
      <c r="AJ1899" s="143">
        <f t="shared" si="1069"/>
        <v>0</v>
      </c>
      <c r="AK1899" s="143">
        <f t="shared" si="1070"/>
        <v>0</v>
      </c>
      <c r="AL1899" s="141">
        <f t="shared" si="1083"/>
        <v>0</v>
      </c>
      <c r="AM1899" s="141">
        <f t="shared" si="1084"/>
        <v>0</v>
      </c>
      <c r="AN1899" s="141">
        <f t="shared" si="1085"/>
        <v>0</v>
      </c>
      <c r="AO1899" s="141">
        <f t="shared" si="1086"/>
        <v>0</v>
      </c>
      <c r="AP1899" s="141">
        <f t="shared" si="1087"/>
        <v>0</v>
      </c>
      <c r="AQ1899" s="141">
        <f t="shared" si="1088"/>
        <v>0</v>
      </c>
      <c r="AR1899" s="141">
        <f t="shared" si="1089"/>
        <v>0</v>
      </c>
      <c r="AS1899" s="141">
        <f t="shared" si="1090"/>
        <v>0</v>
      </c>
      <c r="AT1899" s="142"/>
      <c r="AU1899" s="144">
        <f t="shared" si="1071"/>
        <v>0</v>
      </c>
      <c r="AV1899" s="144">
        <f t="shared" si="1072"/>
        <v>0</v>
      </c>
      <c r="AW1899" s="144">
        <f t="shared" si="1073"/>
        <v>0</v>
      </c>
      <c r="AX1899" s="144">
        <f t="shared" si="1074"/>
        <v>0</v>
      </c>
      <c r="AY1899" s="141">
        <f t="shared" si="1091"/>
        <v>0</v>
      </c>
      <c r="AZ1899" s="141">
        <f t="shared" si="1092"/>
        <v>0</v>
      </c>
      <c r="BA1899" s="141">
        <f t="shared" si="1093"/>
        <v>0</v>
      </c>
      <c r="BB1899" s="141">
        <f t="shared" si="1094"/>
        <v>0</v>
      </c>
      <c r="BC1899" s="141">
        <f t="shared" si="1095"/>
        <v>0</v>
      </c>
      <c r="BD1899" s="141">
        <f t="shared" si="1096"/>
        <v>0</v>
      </c>
      <c r="BE1899" s="141">
        <f t="shared" si="1097"/>
        <v>0</v>
      </c>
      <c r="BF1899" s="141">
        <f t="shared" si="1098"/>
        <v>0</v>
      </c>
      <c r="BG1899" s="105"/>
    </row>
    <row r="1900" spans="13:59" x14ac:dyDescent="0.25">
      <c r="M1900" s="100"/>
      <c r="N1900" s="120"/>
      <c r="O1900" s="121"/>
      <c r="P1900" s="120"/>
      <c r="Q1900" s="120"/>
      <c r="R1900" s="120"/>
      <c r="S1900" s="120"/>
      <c r="U1900" s="140">
        <f t="shared" si="1063"/>
        <v>0</v>
      </c>
      <c r="V1900" s="140">
        <f t="shared" si="1064"/>
        <v>0</v>
      </c>
      <c r="W1900" s="140">
        <f t="shared" si="1065"/>
        <v>0</v>
      </c>
      <c r="X1900" s="140">
        <f t="shared" si="1066"/>
        <v>0</v>
      </c>
      <c r="Y1900" s="141">
        <f t="shared" si="1075"/>
        <v>0</v>
      </c>
      <c r="Z1900" s="141">
        <f t="shared" si="1076"/>
        <v>0</v>
      </c>
      <c r="AA1900" s="141">
        <f t="shared" si="1077"/>
        <v>0</v>
      </c>
      <c r="AB1900" s="141">
        <f t="shared" si="1078"/>
        <v>0</v>
      </c>
      <c r="AC1900" s="141">
        <f t="shared" si="1079"/>
        <v>0</v>
      </c>
      <c r="AD1900" s="141">
        <f t="shared" si="1080"/>
        <v>0</v>
      </c>
      <c r="AE1900" s="141">
        <f t="shared" si="1081"/>
        <v>0</v>
      </c>
      <c r="AF1900" s="141">
        <f t="shared" si="1082"/>
        <v>0</v>
      </c>
      <c r="AG1900" s="142"/>
      <c r="AH1900" s="143">
        <f t="shared" si="1067"/>
        <v>0</v>
      </c>
      <c r="AI1900" s="143">
        <f t="shared" si="1068"/>
        <v>0</v>
      </c>
      <c r="AJ1900" s="143">
        <f t="shared" si="1069"/>
        <v>0</v>
      </c>
      <c r="AK1900" s="143">
        <f t="shared" si="1070"/>
        <v>0</v>
      </c>
      <c r="AL1900" s="141">
        <f t="shared" si="1083"/>
        <v>0</v>
      </c>
      <c r="AM1900" s="141">
        <f t="shared" si="1084"/>
        <v>0</v>
      </c>
      <c r="AN1900" s="141">
        <f t="shared" si="1085"/>
        <v>0</v>
      </c>
      <c r="AO1900" s="141">
        <f t="shared" si="1086"/>
        <v>0</v>
      </c>
      <c r="AP1900" s="141">
        <f t="shared" si="1087"/>
        <v>0</v>
      </c>
      <c r="AQ1900" s="141">
        <f t="shared" si="1088"/>
        <v>0</v>
      </c>
      <c r="AR1900" s="141">
        <f t="shared" si="1089"/>
        <v>0</v>
      </c>
      <c r="AS1900" s="141">
        <f t="shared" si="1090"/>
        <v>0</v>
      </c>
      <c r="AT1900" s="142"/>
      <c r="AU1900" s="144">
        <f t="shared" si="1071"/>
        <v>0</v>
      </c>
      <c r="AV1900" s="144">
        <f t="shared" si="1072"/>
        <v>0</v>
      </c>
      <c r="AW1900" s="144">
        <f t="shared" si="1073"/>
        <v>0</v>
      </c>
      <c r="AX1900" s="144">
        <f t="shared" si="1074"/>
        <v>0</v>
      </c>
      <c r="AY1900" s="141">
        <f t="shared" si="1091"/>
        <v>0</v>
      </c>
      <c r="AZ1900" s="141">
        <f t="shared" si="1092"/>
        <v>0</v>
      </c>
      <c r="BA1900" s="141">
        <f t="shared" si="1093"/>
        <v>0</v>
      </c>
      <c r="BB1900" s="141">
        <f t="shared" si="1094"/>
        <v>0</v>
      </c>
      <c r="BC1900" s="141">
        <f t="shared" si="1095"/>
        <v>0</v>
      </c>
      <c r="BD1900" s="141">
        <f t="shared" si="1096"/>
        <v>0</v>
      </c>
      <c r="BE1900" s="141">
        <f t="shared" si="1097"/>
        <v>0</v>
      </c>
      <c r="BF1900" s="141">
        <f t="shared" si="1098"/>
        <v>0</v>
      </c>
      <c r="BG1900" s="105"/>
    </row>
    <row r="1901" spans="13:59" x14ac:dyDescent="0.25">
      <c r="M1901" s="100"/>
      <c r="U1901" s="140">
        <f t="shared" si="1063"/>
        <v>0</v>
      </c>
      <c r="V1901" s="140">
        <f t="shared" si="1064"/>
        <v>0</v>
      </c>
      <c r="W1901" s="140">
        <f t="shared" si="1065"/>
        <v>0</v>
      </c>
      <c r="X1901" s="140">
        <f t="shared" si="1066"/>
        <v>0</v>
      </c>
      <c r="Y1901" s="141">
        <f t="shared" si="1075"/>
        <v>0</v>
      </c>
      <c r="Z1901" s="141">
        <f t="shared" si="1076"/>
        <v>0</v>
      </c>
      <c r="AA1901" s="141">
        <f t="shared" si="1077"/>
        <v>0</v>
      </c>
      <c r="AB1901" s="141">
        <f t="shared" si="1078"/>
        <v>0</v>
      </c>
      <c r="AC1901" s="141">
        <f t="shared" si="1079"/>
        <v>0</v>
      </c>
      <c r="AD1901" s="141">
        <f t="shared" si="1080"/>
        <v>0</v>
      </c>
      <c r="AE1901" s="141">
        <f t="shared" si="1081"/>
        <v>0</v>
      </c>
      <c r="AF1901" s="141">
        <f t="shared" si="1082"/>
        <v>0</v>
      </c>
      <c r="AG1901" s="142"/>
      <c r="AH1901" s="143">
        <f t="shared" si="1067"/>
        <v>0</v>
      </c>
      <c r="AI1901" s="143">
        <f t="shared" si="1068"/>
        <v>0</v>
      </c>
      <c r="AJ1901" s="143">
        <f t="shared" si="1069"/>
        <v>0</v>
      </c>
      <c r="AK1901" s="143">
        <f t="shared" si="1070"/>
        <v>0</v>
      </c>
      <c r="AL1901" s="141">
        <f t="shared" si="1083"/>
        <v>0</v>
      </c>
      <c r="AM1901" s="141">
        <f t="shared" si="1084"/>
        <v>0</v>
      </c>
      <c r="AN1901" s="141">
        <f t="shared" si="1085"/>
        <v>0</v>
      </c>
      <c r="AO1901" s="141">
        <f t="shared" si="1086"/>
        <v>0</v>
      </c>
      <c r="AP1901" s="141">
        <f t="shared" si="1087"/>
        <v>0</v>
      </c>
      <c r="AQ1901" s="141">
        <f t="shared" si="1088"/>
        <v>0</v>
      </c>
      <c r="AR1901" s="141">
        <f t="shared" si="1089"/>
        <v>0</v>
      </c>
      <c r="AS1901" s="141">
        <f t="shared" si="1090"/>
        <v>0</v>
      </c>
      <c r="AT1901" s="142"/>
      <c r="AU1901" s="144">
        <f t="shared" si="1071"/>
        <v>0</v>
      </c>
      <c r="AV1901" s="144">
        <f t="shared" si="1072"/>
        <v>0</v>
      </c>
      <c r="AW1901" s="144">
        <f t="shared" si="1073"/>
        <v>0</v>
      </c>
      <c r="AX1901" s="144">
        <f t="shared" si="1074"/>
        <v>0</v>
      </c>
      <c r="AY1901" s="141">
        <f t="shared" si="1091"/>
        <v>0</v>
      </c>
      <c r="AZ1901" s="141">
        <f t="shared" si="1092"/>
        <v>0</v>
      </c>
      <c r="BA1901" s="141">
        <f t="shared" si="1093"/>
        <v>0</v>
      </c>
      <c r="BB1901" s="141">
        <f t="shared" si="1094"/>
        <v>0</v>
      </c>
      <c r="BC1901" s="141">
        <f t="shared" si="1095"/>
        <v>0</v>
      </c>
      <c r="BD1901" s="141">
        <f t="shared" si="1096"/>
        <v>0</v>
      </c>
      <c r="BE1901" s="141">
        <f t="shared" si="1097"/>
        <v>0</v>
      </c>
      <c r="BF1901" s="141">
        <f t="shared" si="1098"/>
        <v>0</v>
      </c>
      <c r="BG1901" s="105"/>
    </row>
    <row r="1902" spans="13:59" x14ac:dyDescent="0.25">
      <c r="M1902" s="100"/>
      <c r="N1902" s="120"/>
      <c r="O1902" s="121"/>
      <c r="P1902" s="120"/>
      <c r="Q1902" s="120"/>
      <c r="R1902" s="120"/>
      <c r="S1902" s="120"/>
      <c r="U1902" s="140">
        <f t="shared" si="1063"/>
        <v>0</v>
      </c>
      <c r="V1902" s="140">
        <f t="shared" si="1064"/>
        <v>0</v>
      </c>
      <c r="W1902" s="140">
        <f t="shared" si="1065"/>
        <v>0</v>
      </c>
      <c r="X1902" s="140">
        <f t="shared" si="1066"/>
        <v>0</v>
      </c>
      <c r="Y1902" s="141">
        <f t="shared" si="1075"/>
        <v>0</v>
      </c>
      <c r="Z1902" s="141">
        <f t="shared" si="1076"/>
        <v>0</v>
      </c>
      <c r="AA1902" s="141">
        <f t="shared" si="1077"/>
        <v>0</v>
      </c>
      <c r="AB1902" s="141">
        <f t="shared" si="1078"/>
        <v>0</v>
      </c>
      <c r="AC1902" s="141">
        <f t="shared" si="1079"/>
        <v>0</v>
      </c>
      <c r="AD1902" s="141">
        <f t="shared" si="1080"/>
        <v>0</v>
      </c>
      <c r="AE1902" s="141">
        <f t="shared" si="1081"/>
        <v>0</v>
      </c>
      <c r="AF1902" s="141">
        <f t="shared" si="1082"/>
        <v>0</v>
      </c>
      <c r="AG1902" s="142"/>
      <c r="AH1902" s="143">
        <f t="shared" si="1067"/>
        <v>0</v>
      </c>
      <c r="AI1902" s="143">
        <f t="shared" si="1068"/>
        <v>0</v>
      </c>
      <c r="AJ1902" s="143">
        <f t="shared" si="1069"/>
        <v>0</v>
      </c>
      <c r="AK1902" s="143">
        <f t="shared" si="1070"/>
        <v>0</v>
      </c>
      <c r="AL1902" s="141">
        <f t="shared" si="1083"/>
        <v>0</v>
      </c>
      <c r="AM1902" s="141">
        <f t="shared" si="1084"/>
        <v>0</v>
      </c>
      <c r="AN1902" s="141">
        <f t="shared" si="1085"/>
        <v>0</v>
      </c>
      <c r="AO1902" s="141">
        <f t="shared" si="1086"/>
        <v>0</v>
      </c>
      <c r="AP1902" s="141">
        <f t="shared" si="1087"/>
        <v>0</v>
      </c>
      <c r="AQ1902" s="141">
        <f t="shared" si="1088"/>
        <v>0</v>
      </c>
      <c r="AR1902" s="141">
        <f t="shared" si="1089"/>
        <v>0</v>
      </c>
      <c r="AS1902" s="141">
        <f t="shared" si="1090"/>
        <v>0</v>
      </c>
      <c r="AT1902" s="142"/>
      <c r="AU1902" s="144">
        <f t="shared" si="1071"/>
        <v>0</v>
      </c>
      <c r="AV1902" s="144">
        <f t="shared" si="1072"/>
        <v>0</v>
      </c>
      <c r="AW1902" s="144">
        <f t="shared" si="1073"/>
        <v>0</v>
      </c>
      <c r="AX1902" s="144">
        <f t="shared" si="1074"/>
        <v>0</v>
      </c>
      <c r="AY1902" s="141">
        <f t="shared" si="1091"/>
        <v>0</v>
      </c>
      <c r="AZ1902" s="141">
        <f t="shared" si="1092"/>
        <v>0</v>
      </c>
      <c r="BA1902" s="141">
        <f t="shared" si="1093"/>
        <v>0</v>
      </c>
      <c r="BB1902" s="141">
        <f t="shared" si="1094"/>
        <v>0</v>
      </c>
      <c r="BC1902" s="141">
        <f t="shared" si="1095"/>
        <v>0</v>
      </c>
      <c r="BD1902" s="141">
        <f t="shared" si="1096"/>
        <v>0</v>
      </c>
      <c r="BE1902" s="141">
        <f t="shared" si="1097"/>
        <v>0</v>
      </c>
      <c r="BF1902" s="141">
        <f t="shared" si="1098"/>
        <v>0</v>
      </c>
      <c r="BG1902" s="105"/>
    </row>
    <row r="1903" spans="13:59" x14ac:dyDescent="0.25">
      <c r="M1903" s="100"/>
      <c r="U1903" s="140">
        <f t="shared" si="1063"/>
        <v>0</v>
      </c>
      <c r="V1903" s="140">
        <f t="shared" si="1064"/>
        <v>0</v>
      </c>
      <c r="W1903" s="140">
        <f t="shared" si="1065"/>
        <v>0</v>
      </c>
      <c r="X1903" s="140">
        <f t="shared" si="1066"/>
        <v>0</v>
      </c>
      <c r="Y1903" s="141">
        <f t="shared" si="1075"/>
        <v>0</v>
      </c>
      <c r="Z1903" s="141">
        <f t="shared" si="1076"/>
        <v>0</v>
      </c>
      <c r="AA1903" s="141">
        <f t="shared" si="1077"/>
        <v>0</v>
      </c>
      <c r="AB1903" s="141">
        <f t="shared" si="1078"/>
        <v>0</v>
      </c>
      <c r="AC1903" s="141">
        <f t="shared" si="1079"/>
        <v>0</v>
      </c>
      <c r="AD1903" s="141">
        <f t="shared" si="1080"/>
        <v>0</v>
      </c>
      <c r="AE1903" s="141">
        <f t="shared" si="1081"/>
        <v>0</v>
      </c>
      <c r="AF1903" s="141">
        <f t="shared" si="1082"/>
        <v>0</v>
      </c>
      <c r="AG1903" s="142"/>
      <c r="AH1903" s="143">
        <f t="shared" si="1067"/>
        <v>0</v>
      </c>
      <c r="AI1903" s="143">
        <f t="shared" si="1068"/>
        <v>0</v>
      </c>
      <c r="AJ1903" s="143">
        <f t="shared" si="1069"/>
        <v>0</v>
      </c>
      <c r="AK1903" s="143">
        <f t="shared" si="1070"/>
        <v>0</v>
      </c>
      <c r="AL1903" s="141">
        <f t="shared" si="1083"/>
        <v>0</v>
      </c>
      <c r="AM1903" s="141">
        <f t="shared" si="1084"/>
        <v>0</v>
      </c>
      <c r="AN1903" s="141">
        <f t="shared" si="1085"/>
        <v>0</v>
      </c>
      <c r="AO1903" s="141">
        <f t="shared" si="1086"/>
        <v>0</v>
      </c>
      <c r="AP1903" s="141">
        <f t="shared" si="1087"/>
        <v>0</v>
      </c>
      <c r="AQ1903" s="141">
        <f t="shared" si="1088"/>
        <v>0</v>
      </c>
      <c r="AR1903" s="141">
        <f t="shared" si="1089"/>
        <v>0</v>
      </c>
      <c r="AS1903" s="141">
        <f t="shared" si="1090"/>
        <v>0</v>
      </c>
      <c r="AT1903" s="142"/>
      <c r="AU1903" s="144">
        <f t="shared" si="1071"/>
        <v>0</v>
      </c>
      <c r="AV1903" s="144">
        <f t="shared" si="1072"/>
        <v>0</v>
      </c>
      <c r="AW1903" s="144">
        <f t="shared" si="1073"/>
        <v>0</v>
      </c>
      <c r="AX1903" s="144">
        <f t="shared" si="1074"/>
        <v>0</v>
      </c>
      <c r="AY1903" s="141">
        <f t="shared" si="1091"/>
        <v>0</v>
      </c>
      <c r="AZ1903" s="141">
        <f t="shared" si="1092"/>
        <v>0</v>
      </c>
      <c r="BA1903" s="141">
        <f t="shared" si="1093"/>
        <v>0</v>
      </c>
      <c r="BB1903" s="141">
        <f t="shared" si="1094"/>
        <v>0</v>
      </c>
      <c r="BC1903" s="141">
        <f t="shared" si="1095"/>
        <v>0</v>
      </c>
      <c r="BD1903" s="141">
        <f t="shared" si="1096"/>
        <v>0</v>
      </c>
      <c r="BE1903" s="141">
        <f t="shared" si="1097"/>
        <v>0</v>
      </c>
      <c r="BF1903" s="141">
        <f t="shared" si="1098"/>
        <v>0</v>
      </c>
      <c r="BG1903" s="105"/>
    </row>
    <row r="1904" spans="13:59" x14ac:dyDescent="0.25">
      <c r="M1904" s="100"/>
      <c r="N1904" s="120"/>
      <c r="O1904" s="121"/>
      <c r="P1904" s="120"/>
      <c r="Q1904" s="120"/>
      <c r="R1904" s="120"/>
      <c r="S1904" s="120"/>
      <c r="U1904" s="140">
        <f t="shared" si="1063"/>
        <v>0</v>
      </c>
      <c r="V1904" s="140">
        <f t="shared" si="1064"/>
        <v>0</v>
      </c>
      <c r="W1904" s="140">
        <f t="shared" si="1065"/>
        <v>0</v>
      </c>
      <c r="X1904" s="140">
        <f t="shared" si="1066"/>
        <v>0</v>
      </c>
      <c r="Y1904" s="141">
        <f t="shared" si="1075"/>
        <v>0</v>
      </c>
      <c r="Z1904" s="141">
        <f t="shared" si="1076"/>
        <v>0</v>
      </c>
      <c r="AA1904" s="141">
        <f t="shared" si="1077"/>
        <v>0</v>
      </c>
      <c r="AB1904" s="141">
        <f t="shared" si="1078"/>
        <v>0</v>
      </c>
      <c r="AC1904" s="141">
        <f t="shared" si="1079"/>
        <v>0</v>
      </c>
      <c r="AD1904" s="141">
        <f t="shared" si="1080"/>
        <v>0</v>
      </c>
      <c r="AE1904" s="141">
        <f t="shared" si="1081"/>
        <v>0</v>
      </c>
      <c r="AF1904" s="141">
        <f t="shared" si="1082"/>
        <v>0</v>
      </c>
      <c r="AG1904" s="142"/>
      <c r="AH1904" s="143">
        <f t="shared" si="1067"/>
        <v>0</v>
      </c>
      <c r="AI1904" s="143">
        <f t="shared" si="1068"/>
        <v>0</v>
      </c>
      <c r="AJ1904" s="143">
        <f t="shared" si="1069"/>
        <v>0</v>
      </c>
      <c r="AK1904" s="143">
        <f t="shared" si="1070"/>
        <v>0</v>
      </c>
      <c r="AL1904" s="141">
        <f t="shared" si="1083"/>
        <v>0</v>
      </c>
      <c r="AM1904" s="141">
        <f t="shared" si="1084"/>
        <v>0</v>
      </c>
      <c r="AN1904" s="141">
        <f t="shared" si="1085"/>
        <v>0</v>
      </c>
      <c r="AO1904" s="141">
        <f t="shared" si="1086"/>
        <v>0</v>
      </c>
      <c r="AP1904" s="141">
        <f t="shared" si="1087"/>
        <v>0</v>
      </c>
      <c r="AQ1904" s="141">
        <f t="shared" si="1088"/>
        <v>0</v>
      </c>
      <c r="AR1904" s="141">
        <f t="shared" si="1089"/>
        <v>0</v>
      </c>
      <c r="AS1904" s="141">
        <f t="shared" si="1090"/>
        <v>0</v>
      </c>
      <c r="AT1904" s="142"/>
      <c r="AU1904" s="144">
        <f t="shared" si="1071"/>
        <v>0</v>
      </c>
      <c r="AV1904" s="144">
        <f t="shared" si="1072"/>
        <v>0</v>
      </c>
      <c r="AW1904" s="144">
        <f t="shared" si="1073"/>
        <v>0</v>
      </c>
      <c r="AX1904" s="144">
        <f t="shared" si="1074"/>
        <v>0</v>
      </c>
      <c r="AY1904" s="141">
        <f t="shared" si="1091"/>
        <v>0</v>
      </c>
      <c r="AZ1904" s="141">
        <f t="shared" si="1092"/>
        <v>0</v>
      </c>
      <c r="BA1904" s="141">
        <f t="shared" si="1093"/>
        <v>0</v>
      </c>
      <c r="BB1904" s="141">
        <f t="shared" si="1094"/>
        <v>0</v>
      </c>
      <c r="BC1904" s="141">
        <f t="shared" si="1095"/>
        <v>0</v>
      </c>
      <c r="BD1904" s="141">
        <f t="shared" si="1096"/>
        <v>0</v>
      </c>
      <c r="BE1904" s="141">
        <f t="shared" si="1097"/>
        <v>0</v>
      </c>
      <c r="BF1904" s="141">
        <f t="shared" si="1098"/>
        <v>0</v>
      </c>
      <c r="BG1904" s="105"/>
    </row>
    <row r="1905" spans="13:59" x14ac:dyDescent="0.25">
      <c r="M1905" s="100"/>
      <c r="N1905" s="120"/>
      <c r="O1905" s="121"/>
      <c r="P1905" s="120"/>
      <c r="Q1905" s="120"/>
      <c r="R1905" s="120"/>
      <c r="S1905" s="120"/>
      <c r="U1905" s="140">
        <f t="shared" si="1063"/>
        <v>0</v>
      </c>
      <c r="V1905" s="140">
        <f t="shared" si="1064"/>
        <v>0</v>
      </c>
      <c r="W1905" s="140">
        <f t="shared" si="1065"/>
        <v>0</v>
      </c>
      <c r="X1905" s="140">
        <f t="shared" si="1066"/>
        <v>0</v>
      </c>
      <c r="Y1905" s="141">
        <f t="shared" si="1075"/>
        <v>0</v>
      </c>
      <c r="Z1905" s="141">
        <f t="shared" si="1076"/>
        <v>0</v>
      </c>
      <c r="AA1905" s="141">
        <f t="shared" si="1077"/>
        <v>0</v>
      </c>
      <c r="AB1905" s="141">
        <f t="shared" si="1078"/>
        <v>0</v>
      </c>
      <c r="AC1905" s="141">
        <f t="shared" si="1079"/>
        <v>0</v>
      </c>
      <c r="AD1905" s="141">
        <f t="shared" si="1080"/>
        <v>0</v>
      </c>
      <c r="AE1905" s="141">
        <f t="shared" si="1081"/>
        <v>0</v>
      </c>
      <c r="AF1905" s="141">
        <f t="shared" si="1082"/>
        <v>0</v>
      </c>
      <c r="AG1905" s="142"/>
      <c r="AH1905" s="143">
        <f t="shared" si="1067"/>
        <v>0</v>
      </c>
      <c r="AI1905" s="143">
        <f t="shared" si="1068"/>
        <v>0</v>
      </c>
      <c r="AJ1905" s="143">
        <f t="shared" si="1069"/>
        <v>0</v>
      </c>
      <c r="AK1905" s="143">
        <f t="shared" si="1070"/>
        <v>0</v>
      </c>
      <c r="AL1905" s="141">
        <f t="shared" si="1083"/>
        <v>0</v>
      </c>
      <c r="AM1905" s="141">
        <f t="shared" si="1084"/>
        <v>0</v>
      </c>
      <c r="AN1905" s="141">
        <f t="shared" si="1085"/>
        <v>0</v>
      </c>
      <c r="AO1905" s="141">
        <f t="shared" si="1086"/>
        <v>0</v>
      </c>
      <c r="AP1905" s="141">
        <f t="shared" si="1087"/>
        <v>0</v>
      </c>
      <c r="AQ1905" s="141">
        <f t="shared" si="1088"/>
        <v>0</v>
      </c>
      <c r="AR1905" s="141">
        <f t="shared" si="1089"/>
        <v>0</v>
      </c>
      <c r="AS1905" s="141">
        <f t="shared" si="1090"/>
        <v>0</v>
      </c>
      <c r="AT1905" s="142"/>
      <c r="AU1905" s="144">
        <f t="shared" si="1071"/>
        <v>0</v>
      </c>
      <c r="AV1905" s="144">
        <f t="shared" si="1072"/>
        <v>0</v>
      </c>
      <c r="AW1905" s="144">
        <f t="shared" si="1073"/>
        <v>0</v>
      </c>
      <c r="AX1905" s="144">
        <f t="shared" si="1074"/>
        <v>0</v>
      </c>
      <c r="AY1905" s="141">
        <f t="shared" si="1091"/>
        <v>0</v>
      </c>
      <c r="AZ1905" s="141">
        <f t="shared" si="1092"/>
        <v>0</v>
      </c>
      <c r="BA1905" s="141">
        <f t="shared" si="1093"/>
        <v>0</v>
      </c>
      <c r="BB1905" s="141">
        <f t="shared" si="1094"/>
        <v>0</v>
      </c>
      <c r="BC1905" s="141">
        <f t="shared" si="1095"/>
        <v>0</v>
      </c>
      <c r="BD1905" s="141">
        <f t="shared" si="1096"/>
        <v>0</v>
      </c>
      <c r="BE1905" s="141">
        <f t="shared" si="1097"/>
        <v>0</v>
      </c>
      <c r="BF1905" s="141">
        <f t="shared" si="1098"/>
        <v>0</v>
      </c>
      <c r="BG1905" s="105"/>
    </row>
    <row r="1906" spans="13:59" x14ac:dyDescent="0.25">
      <c r="M1906" s="100"/>
      <c r="N1906" s="120"/>
      <c r="O1906" s="121"/>
      <c r="P1906" s="120"/>
      <c r="Q1906" s="120"/>
      <c r="R1906" s="120"/>
      <c r="S1906" s="120"/>
      <c r="U1906" s="140">
        <f t="shared" si="1063"/>
        <v>0</v>
      </c>
      <c r="V1906" s="140">
        <f t="shared" si="1064"/>
        <v>0</v>
      </c>
      <c r="W1906" s="140">
        <f t="shared" si="1065"/>
        <v>0</v>
      </c>
      <c r="X1906" s="140">
        <f t="shared" si="1066"/>
        <v>0</v>
      </c>
      <c r="Y1906" s="141">
        <f t="shared" si="1075"/>
        <v>0</v>
      </c>
      <c r="Z1906" s="141">
        <f t="shared" si="1076"/>
        <v>0</v>
      </c>
      <c r="AA1906" s="141">
        <f t="shared" si="1077"/>
        <v>0</v>
      </c>
      <c r="AB1906" s="141">
        <f t="shared" si="1078"/>
        <v>0</v>
      </c>
      <c r="AC1906" s="141">
        <f t="shared" si="1079"/>
        <v>0</v>
      </c>
      <c r="AD1906" s="141">
        <f t="shared" si="1080"/>
        <v>0</v>
      </c>
      <c r="AE1906" s="141">
        <f t="shared" si="1081"/>
        <v>0</v>
      </c>
      <c r="AF1906" s="141">
        <f t="shared" si="1082"/>
        <v>0</v>
      </c>
      <c r="AG1906" s="142"/>
      <c r="AH1906" s="143">
        <f t="shared" si="1067"/>
        <v>0</v>
      </c>
      <c r="AI1906" s="143">
        <f t="shared" si="1068"/>
        <v>0</v>
      </c>
      <c r="AJ1906" s="143">
        <f t="shared" si="1069"/>
        <v>0</v>
      </c>
      <c r="AK1906" s="143">
        <f t="shared" si="1070"/>
        <v>0</v>
      </c>
      <c r="AL1906" s="141">
        <f t="shared" si="1083"/>
        <v>0</v>
      </c>
      <c r="AM1906" s="141">
        <f t="shared" si="1084"/>
        <v>0</v>
      </c>
      <c r="AN1906" s="141">
        <f t="shared" si="1085"/>
        <v>0</v>
      </c>
      <c r="AO1906" s="141">
        <f t="shared" si="1086"/>
        <v>0</v>
      </c>
      <c r="AP1906" s="141">
        <f t="shared" si="1087"/>
        <v>0</v>
      </c>
      <c r="AQ1906" s="141">
        <f t="shared" si="1088"/>
        <v>0</v>
      </c>
      <c r="AR1906" s="141">
        <f t="shared" si="1089"/>
        <v>0</v>
      </c>
      <c r="AS1906" s="141">
        <f t="shared" si="1090"/>
        <v>0</v>
      </c>
      <c r="AT1906" s="142"/>
      <c r="AU1906" s="144">
        <f t="shared" si="1071"/>
        <v>0</v>
      </c>
      <c r="AV1906" s="144">
        <f t="shared" si="1072"/>
        <v>0</v>
      </c>
      <c r="AW1906" s="144">
        <f t="shared" si="1073"/>
        <v>0</v>
      </c>
      <c r="AX1906" s="144">
        <f t="shared" si="1074"/>
        <v>0</v>
      </c>
      <c r="AY1906" s="141">
        <f t="shared" si="1091"/>
        <v>0</v>
      </c>
      <c r="AZ1906" s="141">
        <f t="shared" si="1092"/>
        <v>0</v>
      </c>
      <c r="BA1906" s="141">
        <f t="shared" si="1093"/>
        <v>0</v>
      </c>
      <c r="BB1906" s="141">
        <f t="shared" si="1094"/>
        <v>0</v>
      </c>
      <c r="BC1906" s="141">
        <f t="shared" si="1095"/>
        <v>0</v>
      </c>
      <c r="BD1906" s="141">
        <f t="shared" si="1096"/>
        <v>0</v>
      </c>
      <c r="BE1906" s="141">
        <f t="shared" si="1097"/>
        <v>0</v>
      </c>
      <c r="BF1906" s="141">
        <f t="shared" si="1098"/>
        <v>0</v>
      </c>
      <c r="BG1906" s="105"/>
    </row>
    <row r="1907" spans="13:59" x14ac:dyDescent="0.25">
      <c r="M1907" s="100"/>
      <c r="N1907" s="120"/>
      <c r="O1907" s="121"/>
      <c r="P1907" s="120"/>
      <c r="Q1907" s="120"/>
      <c r="R1907" s="120"/>
      <c r="S1907" s="120"/>
      <c r="U1907" s="140">
        <f t="shared" si="1063"/>
        <v>0</v>
      </c>
      <c r="V1907" s="140">
        <f t="shared" si="1064"/>
        <v>0</v>
      </c>
      <c r="W1907" s="140">
        <f t="shared" si="1065"/>
        <v>0</v>
      </c>
      <c r="X1907" s="140">
        <f t="shared" si="1066"/>
        <v>0</v>
      </c>
      <c r="Y1907" s="141">
        <f t="shared" si="1075"/>
        <v>0</v>
      </c>
      <c r="Z1907" s="141">
        <f t="shared" si="1076"/>
        <v>0</v>
      </c>
      <c r="AA1907" s="141">
        <f t="shared" si="1077"/>
        <v>0</v>
      </c>
      <c r="AB1907" s="141">
        <f t="shared" si="1078"/>
        <v>0</v>
      </c>
      <c r="AC1907" s="141">
        <f t="shared" si="1079"/>
        <v>0</v>
      </c>
      <c r="AD1907" s="141">
        <f t="shared" si="1080"/>
        <v>0</v>
      </c>
      <c r="AE1907" s="141">
        <f t="shared" si="1081"/>
        <v>0</v>
      </c>
      <c r="AF1907" s="141">
        <f t="shared" si="1082"/>
        <v>0</v>
      </c>
      <c r="AG1907" s="142"/>
      <c r="AH1907" s="143">
        <f t="shared" si="1067"/>
        <v>0</v>
      </c>
      <c r="AI1907" s="143">
        <f t="shared" si="1068"/>
        <v>0</v>
      </c>
      <c r="AJ1907" s="143">
        <f t="shared" si="1069"/>
        <v>0</v>
      </c>
      <c r="AK1907" s="143">
        <f t="shared" si="1070"/>
        <v>0</v>
      </c>
      <c r="AL1907" s="141">
        <f t="shared" si="1083"/>
        <v>0</v>
      </c>
      <c r="AM1907" s="141">
        <f t="shared" si="1084"/>
        <v>0</v>
      </c>
      <c r="AN1907" s="141">
        <f t="shared" si="1085"/>
        <v>0</v>
      </c>
      <c r="AO1907" s="141">
        <f t="shared" si="1086"/>
        <v>0</v>
      </c>
      <c r="AP1907" s="141">
        <f t="shared" si="1087"/>
        <v>0</v>
      </c>
      <c r="AQ1907" s="141">
        <f t="shared" si="1088"/>
        <v>0</v>
      </c>
      <c r="AR1907" s="141">
        <f t="shared" si="1089"/>
        <v>0</v>
      </c>
      <c r="AS1907" s="141">
        <f t="shared" si="1090"/>
        <v>0</v>
      </c>
      <c r="AT1907" s="142"/>
      <c r="AU1907" s="144">
        <f t="shared" si="1071"/>
        <v>0</v>
      </c>
      <c r="AV1907" s="144">
        <f t="shared" si="1072"/>
        <v>0</v>
      </c>
      <c r="AW1907" s="144">
        <f t="shared" si="1073"/>
        <v>0</v>
      </c>
      <c r="AX1907" s="144">
        <f t="shared" si="1074"/>
        <v>0</v>
      </c>
      <c r="AY1907" s="141">
        <f t="shared" si="1091"/>
        <v>0</v>
      </c>
      <c r="AZ1907" s="141">
        <f t="shared" si="1092"/>
        <v>0</v>
      </c>
      <c r="BA1907" s="141">
        <f t="shared" si="1093"/>
        <v>0</v>
      </c>
      <c r="BB1907" s="141">
        <f t="shared" si="1094"/>
        <v>0</v>
      </c>
      <c r="BC1907" s="141">
        <f t="shared" si="1095"/>
        <v>0</v>
      </c>
      <c r="BD1907" s="141">
        <f t="shared" si="1096"/>
        <v>0</v>
      </c>
      <c r="BE1907" s="141">
        <f t="shared" si="1097"/>
        <v>0</v>
      </c>
      <c r="BF1907" s="141">
        <f t="shared" si="1098"/>
        <v>0</v>
      </c>
      <c r="BG1907" s="105"/>
    </row>
    <row r="1908" spans="13:59" x14ac:dyDescent="0.25">
      <c r="M1908" s="100"/>
      <c r="N1908" s="120"/>
      <c r="O1908" s="121"/>
      <c r="P1908" s="120"/>
      <c r="Q1908" s="120"/>
      <c r="R1908" s="120"/>
      <c r="S1908" s="120"/>
      <c r="U1908" s="140">
        <f t="shared" si="1063"/>
        <v>0</v>
      </c>
      <c r="V1908" s="140">
        <f t="shared" si="1064"/>
        <v>0</v>
      </c>
      <c r="W1908" s="140">
        <f t="shared" si="1065"/>
        <v>0</v>
      </c>
      <c r="X1908" s="140">
        <f t="shared" si="1066"/>
        <v>0</v>
      </c>
      <c r="Y1908" s="141">
        <f t="shared" si="1075"/>
        <v>0</v>
      </c>
      <c r="Z1908" s="141">
        <f t="shared" si="1076"/>
        <v>0</v>
      </c>
      <c r="AA1908" s="141">
        <f t="shared" si="1077"/>
        <v>0</v>
      </c>
      <c r="AB1908" s="141">
        <f t="shared" si="1078"/>
        <v>0</v>
      </c>
      <c r="AC1908" s="141">
        <f t="shared" si="1079"/>
        <v>0</v>
      </c>
      <c r="AD1908" s="141">
        <f t="shared" si="1080"/>
        <v>0</v>
      </c>
      <c r="AE1908" s="141">
        <f t="shared" si="1081"/>
        <v>0</v>
      </c>
      <c r="AF1908" s="141">
        <f t="shared" si="1082"/>
        <v>0</v>
      </c>
      <c r="AG1908" s="142"/>
      <c r="AH1908" s="143">
        <f t="shared" si="1067"/>
        <v>0</v>
      </c>
      <c r="AI1908" s="143">
        <f t="shared" si="1068"/>
        <v>0</v>
      </c>
      <c r="AJ1908" s="143">
        <f t="shared" si="1069"/>
        <v>0</v>
      </c>
      <c r="AK1908" s="143">
        <f t="shared" si="1070"/>
        <v>0</v>
      </c>
      <c r="AL1908" s="141">
        <f t="shared" si="1083"/>
        <v>0</v>
      </c>
      <c r="AM1908" s="141">
        <f t="shared" si="1084"/>
        <v>0</v>
      </c>
      <c r="AN1908" s="141">
        <f t="shared" si="1085"/>
        <v>0</v>
      </c>
      <c r="AO1908" s="141">
        <f t="shared" si="1086"/>
        <v>0</v>
      </c>
      <c r="AP1908" s="141">
        <f t="shared" si="1087"/>
        <v>0</v>
      </c>
      <c r="AQ1908" s="141">
        <f t="shared" si="1088"/>
        <v>0</v>
      </c>
      <c r="AR1908" s="141">
        <f t="shared" si="1089"/>
        <v>0</v>
      </c>
      <c r="AS1908" s="141">
        <f t="shared" si="1090"/>
        <v>0</v>
      </c>
      <c r="AT1908" s="142"/>
      <c r="AU1908" s="144">
        <f t="shared" si="1071"/>
        <v>0</v>
      </c>
      <c r="AV1908" s="144">
        <f t="shared" si="1072"/>
        <v>0</v>
      </c>
      <c r="AW1908" s="144">
        <f t="shared" si="1073"/>
        <v>0</v>
      </c>
      <c r="AX1908" s="144">
        <f t="shared" si="1074"/>
        <v>0</v>
      </c>
      <c r="AY1908" s="141">
        <f t="shared" si="1091"/>
        <v>0</v>
      </c>
      <c r="AZ1908" s="141">
        <f t="shared" si="1092"/>
        <v>0</v>
      </c>
      <c r="BA1908" s="141">
        <f t="shared" si="1093"/>
        <v>0</v>
      </c>
      <c r="BB1908" s="141">
        <f t="shared" si="1094"/>
        <v>0</v>
      </c>
      <c r="BC1908" s="141">
        <f t="shared" si="1095"/>
        <v>0</v>
      </c>
      <c r="BD1908" s="141">
        <f t="shared" si="1096"/>
        <v>0</v>
      </c>
      <c r="BE1908" s="141">
        <f t="shared" si="1097"/>
        <v>0</v>
      </c>
      <c r="BF1908" s="141">
        <f t="shared" si="1098"/>
        <v>0</v>
      </c>
      <c r="BG1908" s="105"/>
    </row>
    <row r="1909" spans="13:59" x14ac:dyDescent="0.25">
      <c r="M1909" s="100"/>
      <c r="N1909" s="120"/>
      <c r="O1909" s="121"/>
      <c r="P1909" s="120"/>
      <c r="Q1909" s="120"/>
      <c r="R1909" s="120"/>
      <c r="S1909" s="120"/>
      <c r="U1909" s="140">
        <f t="shared" si="1063"/>
        <v>0</v>
      </c>
      <c r="V1909" s="140">
        <f t="shared" si="1064"/>
        <v>0</v>
      </c>
      <c r="W1909" s="140">
        <f t="shared" si="1065"/>
        <v>0</v>
      </c>
      <c r="X1909" s="140">
        <f t="shared" si="1066"/>
        <v>0</v>
      </c>
      <c r="Y1909" s="141">
        <f t="shared" si="1075"/>
        <v>0</v>
      </c>
      <c r="Z1909" s="141">
        <f t="shared" si="1076"/>
        <v>0</v>
      </c>
      <c r="AA1909" s="141">
        <f t="shared" si="1077"/>
        <v>0</v>
      </c>
      <c r="AB1909" s="141">
        <f t="shared" si="1078"/>
        <v>0</v>
      </c>
      <c r="AC1909" s="141">
        <f t="shared" si="1079"/>
        <v>0</v>
      </c>
      <c r="AD1909" s="141">
        <f t="shared" si="1080"/>
        <v>0</v>
      </c>
      <c r="AE1909" s="141">
        <f t="shared" si="1081"/>
        <v>0</v>
      </c>
      <c r="AF1909" s="141">
        <f t="shared" si="1082"/>
        <v>0</v>
      </c>
      <c r="AG1909" s="142"/>
      <c r="AH1909" s="143">
        <f t="shared" si="1067"/>
        <v>0</v>
      </c>
      <c r="AI1909" s="143">
        <f t="shared" si="1068"/>
        <v>0</v>
      </c>
      <c r="AJ1909" s="143">
        <f t="shared" si="1069"/>
        <v>0</v>
      </c>
      <c r="AK1909" s="143">
        <f t="shared" si="1070"/>
        <v>0</v>
      </c>
      <c r="AL1909" s="141">
        <f t="shared" si="1083"/>
        <v>0</v>
      </c>
      <c r="AM1909" s="141">
        <f t="shared" si="1084"/>
        <v>0</v>
      </c>
      <c r="AN1909" s="141">
        <f t="shared" si="1085"/>
        <v>0</v>
      </c>
      <c r="AO1909" s="141">
        <f t="shared" si="1086"/>
        <v>0</v>
      </c>
      <c r="AP1909" s="141">
        <f t="shared" si="1087"/>
        <v>0</v>
      </c>
      <c r="AQ1909" s="141">
        <f t="shared" si="1088"/>
        <v>0</v>
      </c>
      <c r="AR1909" s="141">
        <f t="shared" si="1089"/>
        <v>0</v>
      </c>
      <c r="AS1909" s="141">
        <f t="shared" si="1090"/>
        <v>0</v>
      </c>
      <c r="AT1909" s="142"/>
      <c r="AU1909" s="144">
        <f t="shared" si="1071"/>
        <v>0</v>
      </c>
      <c r="AV1909" s="144">
        <f t="shared" si="1072"/>
        <v>0</v>
      </c>
      <c r="AW1909" s="144">
        <f t="shared" si="1073"/>
        <v>0</v>
      </c>
      <c r="AX1909" s="144">
        <f t="shared" si="1074"/>
        <v>0</v>
      </c>
      <c r="AY1909" s="141">
        <f t="shared" si="1091"/>
        <v>0</v>
      </c>
      <c r="AZ1909" s="141">
        <f t="shared" si="1092"/>
        <v>0</v>
      </c>
      <c r="BA1909" s="141">
        <f t="shared" si="1093"/>
        <v>0</v>
      </c>
      <c r="BB1909" s="141">
        <f t="shared" si="1094"/>
        <v>0</v>
      </c>
      <c r="BC1909" s="141">
        <f t="shared" si="1095"/>
        <v>0</v>
      </c>
      <c r="BD1909" s="141">
        <f t="shared" si="1096"/>
        <v>0</v>
      </c>
      <c r="BE1909" s="141">
        <f t="shared" si="1097"/>
        <v>0</v>
      </c>
      <c r="BF1909" s="141">
        <f t="shared" si="1098"/>
        <v>0</v>
      </c>
      <c r="BG1909" s="105"/>
    </row>
    <row r="1910" spans="13:59" x14ac:dyDescent="0.25">
      <c r="M1910" s="100"/>
      <c r="N1910" s="120"/>
      <c r="O1910" s="121"/>
      <c r="P1910" s="120"/>
      <c r="Q1910" s="120"/>
      <c r="R1910" s="120"/>
      <c r="S1910" s="120"/>
      <c r="U1910" s="140">
        <f t="shared" si="1063"/>
        <v>0</v>
      </c>
      <c r="V1910" s="140">
        <f t="shared" si="1064"/>
        <v>0</v>
      </c>
      <c r="W1910" s="140">
        <f t="shared" si="1065"/>
        <v>0</v>
      </c>
      <c r="X1910" s="140">
        <f t="shared" si="1066"/>
        <v>0</v>
      </c>
      <c r="Y1910" s="141">
        <f t="shared" si="1075"/>
        <v>0</v>
      </c>
      <c r="Z1910" s="141">
        <f t="shared" si="1076"/>
        <v>0</v>
      </c>
      <c r="AA1910" s="141">
        <f t="shared" si="1077"/>
        <v>0</v>
      </c>
      <c r="AB1910" s="141">
        <f t="shared" si="1078"/>
        <v>0</v>
      </c>
      <c r="AC1910" s="141">
        <f t="shared" si="1079"/>
        <v>0</v>
      </c>
      <c r="AD1910" s="141">
        <f t="shared" si="1080"/>
        <v>0</v>
      </c>
      <c r="AE1910" s="141">
        <f t="shared" si="1081"/>
        <v>0</v>
      </c>
      <c r="AF1910" s="141">
        <f t="shared" si="1082"/>
        <v>0</v>
      </c>
      <c r="AG1910" s="142"/>
      <c r="AH1910" s="143">
        <f t="shared" si="1067"/>
        <v>0</v>
      </c>
      <c r="AI1910" s="143">
        <f t="shared" si="1068"/>
        <v>0</v>
      </c>
      <c r="AJ1910" s="143">
        <f t="shared" si="1069"/>
        <v>0</v>
      </c>
      <c r="AK1910" s="143">
        <f t="shared" si="1070"/>
        <v>0</v>
      </c>
      <c r="AL1910" s="141">
        <f t="shared" si="1083"/>
        <v>0</v>
      </c>
      <c r="AM1910" s="141">
        <f t="shared" si="1084"/>
        <v>0</v>
      </c>
      <c r="AN1910" s="141">
        <f t="shared" si="1085"/>
        <v>0</v>
      </c>
      <c r="AO1910" s="141">
        <f t="shared" si="1086"/>
        <v>0</v>
      </c>
      <c r="AP1910" s="141">
        <f t="shared" si="1087"/>
        <v>0</v>
      </c>
      <c r="AQ1910" s="141">
        <f t="shared" si="1088"/>
        <v>0</v>
      </c>
      <c r="AR1910" s="141">
        <f t="shared" si="1089"/>
        <v>0</v>
      </c>
      <c r="AS1910" s="141">
        <f t="shared" si="1090"/>
        <v>0</v>
      </c>
      <c r="AT1910" s="142"/>
      <c r="AU1910" s="144">
        <f t="shared" si="1071"/>
        <v>0</v>
      </c>
      <c r="AV1910" s="144">
        <f t="shared" si="1072"/>
        <v>0</v>
      </c>
      <c r="AW1910" s="144">
        <f t="shared" si="1073"/>
        <v>0</v>
      </c>
      <c r="AX1910" s="144">
        <f t="shared" si="1074"/>
        <v>0</v>
      </c>
      <c r="AY1910" s="141">
        <f t="shared" si="1091"/>
        <v>0</v>
      </c>
      <c r="AZ1910" s="141">
        <f t="shared" si="1092"/>
        <v>0</v>
      </c>
      <c r="BA1910" s="141">
        <f t="shared" si="1093"/>
        <v>0</v>
      </c>
      <c r="BB1910" s="141">
        <f t="shared" si="1094"/>
        <v>0</v>
      </c>
      <c r="BC1910" s="141">
        <f t="shared" si="1095"/>
        <v>0</v>
      </c>
      <c r="BD1910" s="141">
        <f t="shared" si="1096"/>
        <v>0</v>
      </c>
      <c r="BE1910" s="141">
        <f t="shared" si="1097"/>
        <v>0</v>
      </c>
      <c r="BF1910" s="141">
        <f t="shared" si="1098"/>
        <v>0</v>
      </c>
      <c r="BG1910" s="105"/>
    </row>
    <row r="1911" spans="13:59" x14ac:dyDescent="0.25">
      <c r="M1911" s="100"/>
      <c r="N1911" s="120"/>
      <c r="O1911" s="121"/>
      <c r="P1911" s="120"/>
      <c r="Q1911" s="120"/>
      <c r="R1911" s="120"/>
      <c r="S1911" s="120"/>
      <c r="U1911" s="140">
        <f t="shared" si="1063"/>
        <v>0</v>
      </c>
      <c r="V1911" s="140">
        <f t="shared" si="1064"/>
        <v>0</v>
      </c>
      <c r="W1911" s="140">
        <f t="shared" si="1065"/>
        <v>0</v>
      </c>
      <c r="X1911" s="140">
        <f t="shared" si="1066"/>
        <v>0</v>
      </c>
      <c r="Y1911" s="141">
        <f t="shared" si="1075"/>
        <v>0</v>
      </c>
      <c r="Z1911" s="141">
        <f t="shared" si="1076"/>
        <v>0</v>
      </c>
      <c r="AA1911" s="141">
        <f t="shared" si="1077"/>
        <v>0</v>
      </c>
      <c r="AB1911" s="141">
        <f t="shared" si="1078"/>
        <v>0</v>
      </c>
      <c r="AC1911" s="141">
        <f t="shared" si="1079"/>
        <v>0</v>
      </c>
      <c r="AD1911" s="141">
        <f t="shared" si="1080"/>
        <v>0</v>
      </c>
      <c r="AE1911" s="141">
        <f t="shared" si="1081"/>
        <v>0</v>
      </c>
      <c r="AF1911" s="141">
        <f t="shared" si="1082"/>
        <v>0</v>
      </c>
      <c r="AG1911" s="142"/>
      <c r="AH1911" s="143">
        <f t="shared" si="1067"/>
        <v>0</v>
      </c>
      <c r="AI1911" s="143">
        <f t="shared" si="1068"/>
        <v>0</v>
      </c>
      <c r="AJ1911" s="143">
        <f t="shared" si="1069"/>
        <v>0</v>
      </c>
      <c r="AK1911" s="143">
        <f t="shared" si="1070"/>
        <v>0</v>
      </c>
      <c r="AL1911" s="141">
        <f t="shared" si="1083"/>
        <v>0</v>
      </c>
      <c r="AM1911" s="141">
        <f t="shared" si="1084"/>
        <v>0</v>
      </c>
      <c r="AN1911" s="141">
        <f t="shared" si="1085"/>
        <v>0</v>
      </c>
      <c r="AO1911" s="141">
        <f t="shared" si="1086"/>
        <v>0</v>
      </c>
      <c r="AP1911" s="141">
        <f t="shared" si="1087"/>
        <v>0</v>
      </c>
      <c r="AQ1911" s="141">
        <f t="shared" si="1088"/>
        <v>0</v>
      </c>
      <c r="AR1911" s="141">
        <f t="shared" si="1089"/>
        <v>0</v>
      </c>
      <c r="AS1911" s="141">
        <f t="shared" si="1090"/>
        <v>0</v>
      </c>
      <c r="AT1911" s="142"/>
      <c r="AU1911" s="144">
        <f t="shared" si="1071"/>
        <v>0</v>
      </c>
      <c r="AV1911" s="144">
        <f t="shared" si="1072"/>
        <v>0</v>
      </c>
      <c r="AW1911" s="144">
        <f t="shared" si="1073"/>
        <v>0</v>
      </c>
      <c r="AX1911" s="144">
        <f t="shared" si="1074"/>
        <v>0</v>
      </c>
      <c r="AY1911" s="141">
        <f t="shared" si="1091"/>
        <v>0</v>
      </c>
      <c r="AZ1911" s="141">
        <f t="shared" si="1092"/>
        <v>0</v>
      </c>
      <c r="BA1911" s="141">
        <f t="shared" si="1093"/>
        <v>0</v>
      </c>
      <c r="BB1911" s="141">
        <f t="shared" si="1094"/>
        <v>0</v>
      </c>
      <c r="BC1911" s="141">
        <f t="shared" si="1095"/>
        <v>0</v>
      </c>
      <c r="BD1911" s="141">
        <f t="shared" si="1096"/>
        <v>0</v>
      </c>
      <c r="BE1911" s="141">
        <f t="shared" si="1097"/>
        <v>0</v>
      </c>
      <c r="BF1911" s="141">
        <f t="shared" si="1098"/>
        <v>0</v>
      </c>
      <c r="BG1911" s="105"/>
    </row>
    <row r="1912" spans="13:59" x14ac:dyDescent="0.25">
      <c r="M1912" s="100"/>
      <c r="N1912" s="120"/>
      <c r="O1912" s="121"/>
      <c r="P1912" s="120"/>
      <c r="Q1912" s="120"/>
      <c r="R1912" s="120"/>
      <c r="S1912" s="120"/>
      <c r="U1912" s="140">
        <f t="shared" si="1063"/>
        <v>0</v>
      </c>
      <c r="V1912" s="140">
        <f t="shared" si="1064"/>
        <v>0</v>
      </c>
      <c r="W1912" s="140">
        <f t="shared" si="1065"/>
        <v>0</v>
      </c>
      <c r="X1912" s="140">
        <f t="shared" si="1066"/>
        <v>0</v>
      </c>
      <c r="Y1912" s="141">
        <f t="shared" si="1075"/>
        <v>0</v>
      </c>
      <c r="Z1912" s="141">
        <f t="shared" si="1076"/>
        <v>0</v>
      </c>
      <c r="AA1912" s="141">
        <f t="shared" si="1077"/>
        <v>0</v>
      </c>
      <c r="AB1912" s="141">
        <f t="shared" si="1078"/>
        <v>0</v>
      </c>
      <c r="AC1912" s="141">
        <f t="shared" si="1079"/>
        <v>0</v>
      </c>
      <c r="AD1912" s="141">
        <f t="shared" si="1080"/>
        <v>0</v>
      </c>
      <c r="AE1912" s="141">
        <f t="shared" si="1081"/>
        <v>0</v>
      </c>
      <c r="AF1912" s="141">
        <f t="shared" si="1082"/>
        <v>0</v>
      </c>
      <c r="AG1912" s="142"/>
      <c r="AH1912" s="143">
        <f t="shared" si="1067"/>
        <v>0</v>
      </c>
      <c r="AI1912" s="143">
        <f t="shared" si="1068"/>
        <v>0</v>
      </c>
      <c r="AJ1912" s="143">
        <f t="shared" si="1069"/>
        <v>0</v>
      </c>
      <c r="AK1912" s="143">
        <f t="shared" si="1070"/>
        <v>0</v>
      </c>
      <c r="AL1912" s="141">
        <f t="shared" si="1083"/>
        <v>0</v>
      </c>
      <c r="AM1912" s="141">
        <f t="shared" si="1084"/>
        <v>0</v>
      </c>
      <c r="AN1912" s="141">
        <f t="shared" si="1085"/>
        <v>0</v>
      </c>
      <c r="AO1912" s="141">
        <f t="shared" si="1086"/>
        <v>0</v>
      </c>
      <c r="AP1912" s="141">
        <f t="shared" si="1087"/>
        <v>0</v>
      </c>
      <c r="AQ1912" s="141">
        <f t="shared" si="1088"/>
        <v>0</v>
      </c>
      <c r="AR1912" s="141">
        <f t="shared" si="1089"/>
        <v>0</v>
      </c>
      <c r="AS1912" s="141">
        <f t="shared" si="1090"/>
        <v>0</v>
      </c>
      <c r="AT1912" s="142"/>
      <c r="AU1912" s="144">
        <f t="shared" si="1071"/>
        <v>0</v>
      </c>
      <c r="AV1912" s="144">
        <f t="shared" si="1072"/>
        <v>0</v>
      </c>
      <c r="AW1912" s="144">
        <f t="shared" si="1073"/>
        <v>0</v>
      </c>
      <c r="AX1912" s="144">
        <f t="shared" si="1074"/>
        <v>0</v>
      </c>
      <c r="AY1912" s="141">
        <f t="shared" si="1091"/>
        <v>0</v>
      </c>
      <c r="AZ1912" s="141">
        <f t="shared" si="1092"/>
        <v>0</v>
      </c>
      <c r="BA1912" s="141">
        <f t="shared" si="1093"/>
        <v>0</v>
      </c>
      <c r="BB1912" s="141">
        <f t="shared" si="1094"/>
        <v>0</v>
      </c>
      <c r="BC1912" s="141">
        <f t="shared" si="1095"/>
        <v>0</v>
      </c>
      <c r="BD1912" s="141">
        <f t="shared" si="1096"/>
        <v>0</v>
      </c>
      <c r="BE1912" s="141">
        <f t="shared" si="1097"/>
        <v>0</v>
      </c>
      <c r="BF1912" s="141">
        <f t="shared" si="1098"/>
        <v>0</v>
      </c>
      <c r="BG1912" s="105"/>
    </row>
    <row r="1913" spans="13:59" x14ac:dyDescent="0.25">
      <c r="M1913" s="100"/>
      <c r="N1913" s="120"/>
      <c r="O1913" s="121"/>
      <c r="P1913" s="120"/>
      <c r="Q1913" s="120"/>
      <c r="R1913" s="120"/>
      <c r="S1913" s="120"/>
      <c r="U1913" s="140">
        <f t="shared" si="1063"/>
        <v>0</v>
      </c>
      <c r="V1913" s="140">
        <f t="shared" si="1064"/>
        <v>0</v>
      </c>
      <c r="W1913" s="140">
        <f t="shared" si="1065"/>
        <v>0</v>
      </c>
      <c r="X1913" s="140">
        <f t="shared" si="1066"/>
        <v>0</v>
      </c>
      <c r="Y1913" s="141">
        <f t="shared" si="1075"/>
        <v>0</v>
      </c>
      <c r="Z1913" s="141">
        <f t="shared" si="1076"/>
        <v>0</v>
      </c>
      <c r="AA1913" s="141">
        <f t="shared" si="1077"/>
        <v>0</v>
      </c>
      <c r="AB1913" s="141">
        <f t="shared" si="1078"/>
        <v>0</v>
      </c>
      <c r="AC1913" s="141">
        <f t="shared" si="1079"/>
        <v>0</v>
      </c>
      <c r="AD1913" s="141">
        <f t="shared" si="1080"/>
        <v>0</v>
      </c>
      <c r="AE1913" s="141">
        <f t="shared" si="1081"/>
        <v>0</v>
      </c>
      <c r="AF1913" s="141">
        <f t="shared" si="1082"/>
        <v>0</v>
      </c>
      <c r="AG1913" s="142"/>
      <c r="AH1913" s="143">
        <f t="shared" si="1067"/>
        <v>0</v>
      </c>
      <c r="AI1913" s="143">
        <f t="shared" si="1068"/>
        <v>0</v>
      </c>
      <c r="AJ1913" s="143">
        <f t="shared" si="1069"/>
        <v>0</v>
      </c>
      <c r="AK1913" s="143">
        <f t="shared" si="1070"/>
        <v>0</v>
      </c>
      <c r="AL1913" s="141">
        <f t="shared" si="1083"/>
        <v>0</v>
      </c>
      <c r="AM1913" s="141">
        <f t="shared" si="1084"/>
        <v>0</v>
      </c>
      <c r="AN1913" s="141">
        <f t="shared" si="1085"/>
        <v>0</v>
      </c>
      <c r="AO1913" s="141">
        <f t="shared" si="1086"/>
        <v>0</v>
      </c>
      <c r="AP1913" s="141">
        <f t="shared" si="1087"/>
        <v>0</v>
      </c>
      <c r="AQ1913" s="141">
        <f t="shared" si="1088"/>
        <v>0</v>
      </c>
      <c r="AR1913" s="141">
        <f t="shared" si="1089"/>
        <v>0</v>
      </c>
      <c r="AS1913" s="141">
        <f t="shared" si="1090"/>
        <v>0</v>
      </c>
      <c r="AT1913" s="142"/>
      <c r="AU1913" s="144">
        <f t="shared" si="1071"/>
        <v>0</v>
      </c>
      <c r="AV1913" s="144">
        <f t="shared" si="1072"/>
        <v>0</v>
      </c>
      <c r="AW1913" s="144">
        <f t="shared" si="1073"/>
        <v>0</v>
      </c>
      <c r="AX1913" s="144">
        <f t="shared" si="1074"/>
        <v>0</v>
      </c>
      <c r="AY1913" s="141">
        <f t="shared" si="1091"/>
        <v>0</v>
      </c>
      <c r="AZ1913" s="141">
        <f t="shared" si="1092"/>
        <v>0</v>
      </c>
      <c r="BA1913" s="141">
        <f t="shared" si="1093"/>
        <v>0</v>
      </c>
      <c r="BB1913" s="141">
        <f t="shared" si="1094"/>
        <v>0</v>
      </c>
      <c r="BC1913" s="141">
        <f t="shared" si="1095"/>
        <v>0</v>
      </c>
      <c r="BD1913" s="141">
        <f t="shared" si="1096"/>
        <v>0</v>
      </c>
      <c r="BE1913" s="141">
        <f t="shared" si="1097"/>
        <v>0</v>
      </c>
      <c r="BF1913" s="141">
        <f t="shared" si="1098"/>
        <v>0</v>
      </c>
      <c r="BG1913" s="105"/>
    </row>
    <row r="1914" spans="13:59" x14ac:dyDescent="0.25">
      <c r="M1914" s="100"/>
      <c r="N1914" s="120"/>
      <c r="O1914" s="121"/>
      <c r="P1914" s="120"/>
      <c r="Q1914" s="120"/>
      <c r="R1914" s="120"/>
      <c r="S1914" s="120"/>
      <c r="U1914" s="140">
        <f t="shared" si="1063"/>
        <v>0</v>
      </c>
      <c r="V1914" s="140">
        <f t="shared" si="1064"/>
        <v>0</v>
      </c>
      <c r="W1914" s="140">
        <f t="shared" si="1065"/>
        <v>0</v>
      </c>
      <c r="X1914" s="140">
        <f t="shared" si="1066"/>
        <v>0</v>
      </c>
      <c r="Y1914" s="141">
        <f t="shared" si="1075"/>
        <v>0</v>
      </c>
      <c r="Z1914" s="141">
        <f t="shared" si="1076"/>
        <v>0</v>
      </c>
      <c r="AA1914" s="141">
        <f t="shared" si="1077"/>
        <v>0</v>
      </c>
      <c r="AB1914" s="141">
        <f t="shared" si="1078"/>
        <v>0</v>
      </c>
      <c r="AC1914" s="141">
        <f t="shared" si="1079"/>
        <v>0</v>
      </c>
      <c r="AD1914" s="141">
        <f t="shared" si="1080"/>
        <v>0</v>
      </c>
      <c r="AE1914" s="141">
        <f t="shared" si="1081"/>
        <v>0</v>
      </c>
      <c r="AF1914" s="141">
        <f t="shared" si="1082"/>
        <v>0</v>
      </c>
      <c r="AG1914" s="142"/>
      <c r="AH1914" s="143">
        <f t="shared" si="1067"/>
        <v>0</v>
      </c>
      <c r="AI1914" s="143">
        <f t="shared" si="1068"/>
        <v>0</v>
      </c>
      <c r="AJ1914" s="143">
        <f t="shared" si="1069"/>
        <v>0</v>
      </c>
      <c r="AK1914" s="143">
        <f t="shared" si="1070"/>
        <v>0</v>
      </c>
      <c r="AL1914" s="141">
        <f t="shared" si="1083"/>
        <v>0</v>
      </c>
      <c r="AM1914" s="141">
        <f t="shared" si="1084"/>
        <v>0</v>
      </c>
      <c r="AN1914" s="141">
        <f t="shared" si="1085"/>
        <v>0</v>
      </c>
      <c r="AO1914" s="141">
        <f t="shared" si="1086"/>
        <v>0</v>
      </c>
      <c r="AP1914" s="141">
        <f t="shared" si="1087"/>
        <v>0</v>
      </c>
      <c r="AQ1914" s="141">
        <f t="shared" si="1088"/>
        <v>0</v>
      </c>
      <c r="AR1914" s="141">
        <f t="shared" si="1089"/>
        <v>0</v>
      </c>
      <c r="AS1914" s="141">
        <f t="shared" si="1090"/>
        <v>0</v>
      </c>
      <c r="AT1914" s="142"/>
      <c r="AU1914" s="144">
        <f t="shared" si="1071"/>
        <v>0</v>
      </c>
      <c r="AV1914" s="144">
        <f t="shared" si="1072"/>
        <v>0</v>
      </c>
      <c r="AW1914" s="144">
        <f t="shared" si="1073"/>
        <v>0</v>
      </c>
      <c r="AX1914" s="144">
        <f t="shared" si="1074"/>
        <v>0</v>
      </c>
      <c r="AY1914" s="141">
        <f t="shared" si="1091"/>
        <v>0</v>
      </c>
      <c r="AZ1914" s="141">
        <f t="shared" si="1092"/>
        <v>0</v>
      </c>
      <c r="BA1914" s="141">
        <f t="shared" si="1093"/>
        <v>0</v>
      </c>
      <c r="BB1914" s="141">
        <f t="shared" si="1094"/>
        <v>0</v>
      </c>
      <c r="BC1914" s="141">
        <f t="shared" si="1095"/>
        <v>0</v>
      </c>
      <c r="BD1914" s="141">
        <f t="shared" si="1096"/>
        <v>0</v>
      </c>
      <c r="BE1914" s="141">
        <f t="shared" si="1097"/>
        <v>0</v>
      </c>
      <c r="BF1914" s="141">
        <f t="shared" si="1098"/>
        <v>0</v>
      </c>
      <c r="BG1914" s="105"/>
    </row>
    <row r="1915" spans="13:59" x14ac:dyDescent="0.25">
      <c r="M1915" s="100"/>
      <c r="N1915" s="120"/>
      <c r="O1915" s="121"/>
      <c r="P1915" s="120"/>
      <c r="Q1915" s="120"/>
      <c r="R1915" s="120"/>
      <c r="S1915" s="120"/>
      <c r="U1915" s="140">
        <f t="shared" si="1063"/>
        <v>0</v>
      </c>
      <c r="V1915" s="140">
        <f t="shared" si="1064"/>
        <v>0</v>
      </c>
      <c r="W1915" s="140">
        <f t="shared" si="1065"/>
        <v>0</v>
      </c>
      <c r="X1915" s="140">
        <f t="shared" si="1066"/>
        <v>0</v>
      </c>
      <c r="Y1915" s="141">
        <f t="shared" si="1075"/>
        <v>0</v>
      </c>
      <c r="Z1915" s="141">
        <f t="shared" si="1076"/>
        <v>0</v>
      </c>
      <c r="AA1915" s="141">
        <f t="shared" si="1077"/>
        <v>0</v>
      </c>
      <c r="AB1915" s="141">
        <f t="shared" si="1078"/>
        <v>0</v>
      </c>
      <c r="AC1915" s="141">
        <f t="shared" si="1079"/>
        <v>0</v>
      </c>
      <c r="AD1915" s="141">
        <f t="shared" si="1080"/>
        <v>0</v>
      </c>
      <c r="AE1915" s="141">
        <f t="shared" si="1081"/>
        <v>0</v>
      </c>
      <c r="AF1915" s="141">
        <f t="shared" si="1082"/>
        <v>0</v>
      </c>
      <c r="AG1915" s="142"/>
      <c r="AH1915" s="143">
        <f t="shared" si="1067"/>
        <v>0</v>
      </c>
      <c r="AI1915" s="143">
        <f t="shared" si="1068"/>
        <v>0</v>
      </c>
      <c r="AJ1915" s="143">
        <f t="shared" si="1069"/>
        <v>0</v>
      </c>
      <c r="AK1915" s="143">
        <f t="shared" si="1070"/>
        <v>0</v>
      </c>
      <c r="AL1915" s="141">
        <f t="shared" si="1083"/>
        <v>0</v>
      </c>
      <c r="AM1915" s="141">
        <f t="shared" si="1084"/>
        <v>0</v>
      </c>
      <c r="AN1915" s="141">
        <f t="shared" si="1085"/>
        <v>0</v>
      </c>
      <c r="AO1915" s="141">
        <f t="shared" si="1086"/>
        <v>0</v>
      </c>
      <c r="AP1915" s="141">
        <f t="shared" si="1087"/>
        <v>0</v>
      </c>
      <c r="AQ1915" s="141">
        <f t="shared" si="1088"/>
        <v>0</v>
      </c>
      <c r="AR1915" s="141">
        <f t="shared" si="1089"/>
        <v>0</v>
      </c>
      <c r="AS1915" s="141">
        <f t="shared" si="1090"/>
        <v>0</v>
      </c>
      <c r="AT1915" s="142"/>
      <c r="AU1915" s="144">
        <f t="shared" si="1071"/>
        <v>0</v>
      </c>
      <c r="AV1915" s="144">
        <f t="shared" si="1072"/>
        <v>0</v>
      </c>
      <c r="AW1915" s="144">
        <f t="shared" si="1073"/>
        <v>0</v>
      </c>
      <c r="AX1915" s="144">
        <f t="shared" si="1074"/>
        <v>0</v>
      </c>
      <c r="AY1915" s="141">
        <f t="shared" si="1091"/>
        <v>0</v>
      </c>
      <c r="AZ1915" s="141">
        <f t="shared" si="1092"/>
        <v>0</v>
      </c>
      <c r="BA1915" s="141">
        <f t="shared" si="1093"/>
        <v>0</v>
      </c>
      <c r="BB1915" s="141">
        <f t="shared" si="1094"/>
        <v>0</v>
      </c>
      <c r="BC1915" s="141">
        <f t="shared" si="1095"/>
        <v>0</v>
      </c>
      <c r="BD1915" s="141">
        <f t="shared" si="1096"/>
        <v>0</v>
      </c>
      <c r="BE1915" s="141">
        <f t="shared" si="1097"/>
        <v>0</v>
      </c>
      <c r="BF1915" s="141">
        <f t="shared" si="1098"/>
        <v>0</v>
      </c>
      <c r="BG1915" s="105"/>
    </row>
    <row r="1916" spans="13:59" x14ac:dyDescent="0.25">
      <c r="M1916" s="100"/>
      <c r="U1916" s="140">
        <f t="shared" si="1063"/>
        <v>0</v>
      </c>
      <c r="V1916" s="140">
        <f t="shared" si="1064"/>
        <v>0</v>
      </c>
      <c r="W1916" s="140">
        <f t="shared" si="1065"/>
        <v>0</v>
      </c>
      <c r="X1916" s="140">
        <f t="shared" si="1066"/>
        <v>0</v>
      </c>
      <c r="Y1916" s="141">
        <f t="shared" si="1075"/>
        <v>0</v>
      </c>
      <c r="Z1916" s="141">
        <f t="shared" si="1076"/>
        <v>0</v>
      </c>
      <c r="AA1916" s="141">
        <f t="shared" si="1077"/>
        <v>0</v>
      </c>
      <c r="AB1916" s="141">
        <f t="shared" si="1078"/>
        <v>0</v>
      </c>
      <c r="AC1916" s="141">
        <f t="shared" si="1079"/>
        <v>0</v>
      </c>
      <c r="AD1916" s="141">
        <f t="shared" si="1080"/>
        <v>0</v>
      </c>
      <c r="AE1916" s="141">
        <f t="shared" si="1081"/>
        <v>0</v>
      </c>
      <c r="AF1916" s="141">
        <f t="shared" si="1082"/>
        <v>0</v>
      </c>
      <c r="AG1916" s="142"/>
      <c r="AH1916" s="143">
        <f t="shared" si="1067"/>
        <v>0</v>
      </c>
      <c r="AI1916" s="143">
        <f t="shared" si="1068"/>
        <v>0</v>
      </c>
      <c r="AJ1916" s="143">
        <f t="shared" si="1069"/>
        <v>0</v>
      </c>
      <c r="AK1916" s="143">
        <f t="shared" si="1070"/>
        <v>0</v>
      </c>
      <c r="AL1916" s="141">
        <f t="shared" si="1083"/>
        <v>0</v>
      </c>
      <c r="AM1916" s="141">
        <f t="shared" si="1084"/>
        <v>0</v>
      </c>
      <c r="AN1916" s="141">
        <f t="shared" si="1085"/>
        <v>0</v>
      </c>
      <c r="AO1916" s="141">
        <f t="shared" si="1086"/>
        <v>0</v>
      </c>
      <c r="AP1916" s="141">
        <f t="shared" si="1087"/>
        <v>0</v>
      </c>
      <c r="AQ1916" s="141">
        <f t="shared" si="1088"/>
        <v>0</v>
      </c>
      <c r="AR1916" s="141">
        <f t="shared" si="1089"/>
        <v>0</v>
      </c>
      <c r="AS1916" s="141">
        <f t="shared" si="1090"/>
        <v>0</v>
      </c>
      <c r="AT1916" s="142"/>
      <c r="AU1916" s="144">
        <f t="shared" si="1071"/>
        <v>0</v>
      </c>
      <c r="AV1916" s="144">
        <f t="shared" si="1072"/>
        <v>0</v>
      </c>
      <c r="AW1916" s="144">
        <f t="shared" si="1073"/>
        <v>0</v>
      </c>
      <c r="AX1916" s="144">
        <f t="shared" si="1074"/>
        <v>0</v>
      </c>
      <c r="AY1916" s="141">
        <f t="shared" si="1091"/>
        <v>0</v>
      </c>
      <c r="AZ1916" s="141">
        <f t="shared" si="1092"/>
        <v>0</v>
      </c>
      <c r="BA1916" s="141">
        <f t="shared" si="1093"/>
        <v>0</v>
      </c>
      <c r="BB1916" s="141">
        <f t="shared" si="1094"/>
        <v>0</v>
      </c>
      <c r="BC1916" s="141">
        <f t="shared" si="1095"/>
        <v>0</v>
      </c>
      <c r="BD1916" s="141">
        <f t="shared" si="1096"/>
        <v>0</v>
      </c>
      <c r="BE1916" s="141">
        <f t="shared" si="1097"/>
        <v>0</v>
      </c>
      <c r="BF1916" s="141">
        <f t="shared" si="1098"/>
        <v>0</v>
      </c>
      <c r="BG1916" s="105"/>
    </row>
    <row r="1917" spans="13:59" x14ac:dyDescent="0.25">
      <c r="M1917" s="100"/>
      <c r="N1917" s="120"/>
      <c r="O1917" s="121"/>
      <c r="P1917" s="120"/>
      <c r="Q1917" s="120"/>
      <c r="R1917" s="120"/>
      <c r="S1917" s="120"/>
      <c r="U1917" s="140">
        <f t="shared" si="1063"/>
        <v>0</v>
      </c>
      <c r="V1917" s="140">
        <f t="shared" si="1064"/>
        <v>0</v>
      </c>
      <c r="W1917" s="140">
        <f t="shared" si="1065"/>
        <v>0</v>
      </c>
      <c r="X1917" s="140">
        <f t="shared" si="1066"/>
        <v>0</v>
      </c>
      <c r="Y1917" s="141">
        <f t="shared" si="1075"/>
        <v>0</v>
      </c>
      <c r="Z1917" s="141">
        <f t="shared" si="1076"/>
        <v>0</v>
      </c>
      <c r="AA1917" s="141">
        <f t="shared" si="1077"/>
        <v>0</v>
      </c>
      <c r="AB1917" s="141">
        <f t="shared" si="1078"/>
        <v>0</v>
      </c>
      <c r="AC1917" s="141">
        <f t="shared" si="1079"/>
        <v>0</v>
      </c>
      <c r="AD1917" s="141">
        <f t="shared" si="1080"/>
        <v>0</v>
      </c>
      <c r="AE1917" s="141">
        <f t="shared" si="1081"/>
        <v>0</v>
      </c>
      <c r="AF1917" s="141">
        <f t="shared" si="1082"/>
        <v>0</v>
      </c>
      <c r="AG1917" s="142"/>
      <c r="AH1917" s="143">
        <f t="shared" si="1067"/>
        <v>0</v>
      </c>
      <c r="AI1917" s="143">
        <f t="shared" si="1068"/>
        <v>0</v>
      </c>
      <c r="AJ1917" s="143">
        <f t="shared" si="1069"/>
        <v>0</v>
      </c>
      <c r="AK1917" s="143">
        <f t="shared" si="1070"/>
        <v>0</v>
      </c>
      <c r="AL1917" s="141">
        <f t="shared" si="1083"/>
        <v>0</v>
      </c>
      <c r="AM1917" s="141">
        <f t="shared" si="1084"/>
        <v>0</v>
      </c>
      <c r="AN1917" s="141">
        <f t="shared" si="1085"/>
        <v>0</v>
      </c>
      <c r="AO1917" s="141">
        <f t="shared" si="1086"/>
        <v>0</v>
      </c>
      <c r="AP1917" s="141">
        <f t="shared" si="1087"/>
        <v>0</v>
      </c>
      <c r="AQ1917" s="141">
        <f t="shared" si="1088"/>
        <v>0</v>
      </c>
      <c r="AR1917" s="141">
        <f t="shared" si="1089"/>
        <v>0</v>
      </c>
      <c r="AS1917" s="141">
        <f t="shared" si="1090"/>
        <v>0</v>
      </c>
      <c r="AT1917" s="142"/>
      <c r="AU1917" s="144">
        <f t="shared" si="1071"/>
        <v>0</v>
      </c>
      <c r="AV1917" s="144">
        <f t="shared" si="1072"/>
        <v>0</v>
      </c>
      <c r="AW1917" s="144">
        <f t="shared" si="1073"/>
        <v>0</v>
      </c>
      <c r="AX1917" s="144">
        <f t="shared" si="1074"/>
        <v>0</v>
      </c>
      <c r="AY1917" s="141">
        <f t="shared" si="1091"/>
        <v>0</v>
      </c>
      <c r="AZ1917" s="141">
        <f t="shared" si="1092"/>
        <v>0</v>
      </c>
      <c r="BA1917" s="141">
        <f t="shared" si="1093"/>
        <v>0</v>
      </c>
      <c r="BB1917" s="141">
        <f t="shared" si="1094"/>
        <v>0</v>
      </c>
      <c r="BC1917" s="141">
        <f t="shared" si="1095"/>
        <v>0</v>
      </c>
      <c r="BD1917" s="141">
        <f t="shared" si="1096"/>
        <v>0</v>
      </c>
      <c r="BE1917" s="141">
        <f t="shared" si="1097"/>
        <v>0</v>
      </c>
      <c r="BF1917" s="141">
        <f t="shared" si="1098"/>
        <v>0</v>
      </c>
      <c r="BG1917" s="105"/>
    </row>
    <row r="1918" spans="13:59" x14ac:dyDescent="0.25">
      <c r="M1918" s="100"/>
      <c r="N1918" s="120"/>
      <c r="O1918" s="121"/>
      <c r="P1918" s="120"/>
      <c r="Q1918" s="120"/>
      <c r="R1918" s="120"/>
      <c r="S1918" s="120"/>
      <c r="U1918" s="140">
        <f t="shared" si="1063"/>
        <v>0</v>
      </c>
      <c r="V1918" s="140">
        <f t="shared" si="1064"/>
        <v>0</v>
      </c>
      <c r="W1918" s="140">
        <f t="shared" si="1065"/>
        <v>0</v>
      </c>
      <c r="X1918" s="140">
        <f t="shared" si="1066"/>
        <v>0</v>
      </c>
      <c r="Y1918" s="141">
        <f t="shared" si="1075"/>
        <v>0</v>
      </c>
      <c r="Z1918" s="141">
        <f t="shared" si="1076"/>
        <v>0</v>
      </c>
      <c r="AA1918" s="141">
        <f t="shared" si="1077"/>
        <v>0</v>
      </c>
      <c r="AB1918" s="141">
        <f t="shared" si="1078"/>
        <v>0</v>
      </c>
      <c r="AC1918" s="141">
        <f t="shared" si="1079"/>
        <v>0</v>
      </c>
      <c r="AD1918" s="141">
        <f t="shared" si="1080"/>
        <v>0</v>
      </c>
      <c r="AE1918" s="141">
        <f t="shared" si="1081"/>
        <v>0</v>
      </c>
      <c r="AF1918" s="141">
        <f t="shared" si="1082"/>
        <v>0</v>
      </c>
      <c r="AG1918" s="142"/>
      <c r="AH1918" s="143">
        <f t="shared" si="1067"/>
        <v>0</v>
      </c>
      <c r="AI1918" s="143">
        <f t="shared" si="1068"/>
        <v>0</v>
      </c>
      <c r="AJ1918" s="143">
        <f t="shared" si="1069"/>
        <v>0</v>
      </c>
      <c r="AK1918" s="143">
        <f t="shared" si="1070"/>
        <v>0</v>
      </c>
      <c r="AL1918" s="141">
        <f t="shared" si="1083"/>
        <v>0</v>
      </c>
      <c r="AM1918" s="141">
        <f t="shared" si="1084"/>
        <v>0</v>
      </c>
      <c r="AN1918" s="141">
        <f t="shared" si="1085"/>
        <v>0</v>
      </c>
      <c r="AO1918" s="141">
        <f t="shared" si="1086"/>
        <v>0</v>
      </c>
      <c r="AP1918" s="141">
        <f t="shared" si="1087"/>
        <v>0</v>
      </c>
      <c r="AQ1918" s="141">
        <f t="shared" si="1088"/>
        <v>0</v>
      </c>
      <c r="AR1918" s="141">
        <f t="shared" si="1089"/>
        <v>0</v>
      </c>
      <c r="AS1918" s="141">
        <f t="shared" si="1090"/>
        <v>0</v>
      </c>
      <c r="AT1918" s="142"/>
      <c r="AU1918" s="144">
        <f t="shared" si="1071"/>
        <v>0</v>
      </c>
      <c r="AV1918" s="144">
        <f t="shared" si="1072"/>
        <v>0</v>
      </c>
      <c r="AW1918" s="144">
        <f t="shared" si="1073"/>
        <v>0</v>
      </c>
      <c r="AX1918" s="144">
        <f t="shared" si="1074"/>
        <v>0</v>
      </c>
      <c r="AY1918" s="141">
        <f t="shared" si="1091"/>
        <v>0</v>
      </c>
      <c r="AZ1918" s="141">
        <f t="shared" si="1092"/>
        <v>0</v>
      </c>
      <c r="BA1918" s="141">
        <f t="shared" si="1093"/>
        <v>0</v>
      </c>
      <c r="BB1918" s="141">
        <f t="shared" si="1094"/>
        <v>0</v>
      </c>
      <c r="BC1918" s="141">
        <f t="shared" si="1095"/>
        <v>0</v>
      </c>
      <c r="BD1918" s="141">
        <f t="shared" si="1096"/>
        <v>0</v>
      </c>
      <c r="BE1918" s="141">
        <f t="shared" si="1097"/>
        <v>0</v>
      </c>
      <c r="BF1918" s="141">
        <f t="shared" si="1098"/>
        <v>0</v>
      </c>
      <c r="BG1918" s="105"/>
    </row>
    <row r="1919" spans="13:59" x14ac:dyDescent="0.25">
      <c r="M1919" s="100"/>
      <c r="N1919" s="120"/>
      <c r="O1919" s="121"/>
      <c r="P1919" s="120"/>
      <c r="Q1919" s="120"/>
      <c r="R1919" s="120"/>
      <c r="S1919" s="120"/>
      <c r="U1919" s="140">
        <f t="shared" si="1063"/>
        <v>0</v>
      </c>
      <c r="V1919" s="140">
        <f t="shared" si="1064"/>
        <v>0</v>
      </c>
      <c r="W1919" s="140">
        <f t="shared" si="1065"/>
        <v>0</v>
      </c>
      <c r="X1919" s="140">
        <f t="shared" si="1066"/>
        <v>0</v>
      </c>
      <c r="Y1919" s="141">
        <f t="shared" si="1075"/>
        <v>0</v>
      </c>
      <c r="Z1919" s="141">
        <f t="shared" si="1076"/>
        <v>0</v>
      </c>
      <c r="AA1919" s="141">
        <f t="shared" si="1077"/>
        <v>0</v>
      </c>
      <c r="AB1919" s="141">
        <f t="shared" si="1078"/>
        <v>0</v>
      </c>
      <c r="AC1919" s="141">
        <f t="shared" si="1079"/>
        <v>0</v>
      </c>
      <c r="AD1919" s="141">
        <f t="shared" si="1080"/>
        <v>0</v>
      </c>
      <c r="AE1919" s="141">
        <f t="shared" si="1081"/>
        <v>0</v>
      </c>
      <c r="AF1919" s="141">
        <f t="shared" si="1082"/>
        <v>0</v>
      </c>
      <c r="AG1919" s="142"/>
      <c r="AH1919" s="143">
        <f t="shared" si="1067"/>
        <v>0</v>
      </c>
      <c r="AI1919" s="143">
        <f t="shared" si="1068"/>
        <v>0</v>
      </c>
      <c r="AJ1919" s="143">
        <f t="shared" si="1069"/>
        <v>0</v>
      </c>
      <c r="AK1919" s="143">
        <f t="shared" si="1070"/>
        <v>0</v>
      </c>
      <c r="AL1919" s="141">
        <f t="shared" si="1083"/>
        <v>0</v>
      </c>
      <c r="AM1919" s="141">
        <f t="shared" si="1084"/>
        <v>0</v>
      </c>
      <c r="AN1919" s="141">
        <f t="shared" si="1085"/>
        <v>0</v>
      </c>
      <c r="AO1919" s="141">
        <f t="shared" si="1086"/>
        <v>0</v>
      </c>
      <c r="AP1919" s="141">
        <f t="shared" si="1087"/>
        <v>0</v>
      </c>
      <c r="AQ1919" s="141">
        <f t="shared" si="1088"/>
        <v>0</v>
      </c>
      <c r="AR1919" s="141">
        <f t="shared" si="1089"/>
        <v>0</v>
      </c>
      <c r="AS1919" s="141">
        <f t="shared" si="1090"/>
        <v>0</v>
      </c>
      <c r="AT1919" s="142"/>
      <c r="AU1919" s="144">
        <f t="shared" si="1071"/>
        <v>0</v>
      </c>
      <c r="AV1919" s="144">
        <f t="shared" si="1072"/>
        <v>0</v>
      </c>
      <c r="AW1919" s="144">
        <f t="shared" si="1073"/>
        <v>0</v>
      </c>
      <c r="AX1919" s="144">
        <f t="shared" si="1074"/>
        <v>0</v>
      </c>
      <c r="AY1919" s="141">
        <f t="shared" si="1091"/>
        <v>0</v>
      </c>
      <c r="AZ1919" s="141">
        <f t="shared" si="1092"/>
        <v>0</v>
      </c>
      <c r="BA1919" s="141">
        <f t="shared" si="1093"/>
        <v>0</v>
      </c>
      <c r="BB1919" s="141">
        <f t="shared" si="1094"/>
        <v>0</v>
      </c>
      <c r="BC1919" s="141">
        <f t="shared" si="1095"/>
        <v>0</v>
      </c>
      <c r="BD1919" s="141">
        <f t="shared" si="1096"/>
        <v>0</v>
      </c>
      <c r="BE1919" s="141">
        <f t="shared" si="1097"/>
        <v>0</v>
      </c>
      <c r="BF1919" s="141">
        <f t="shared" si="1098"/>
        <v>0</v>
      </c>
      <c r="BG1919" s="105"/>
    </row>
    <row r="1920" spans="13:59" x14ac:dyDescent="0.25">
      <c r="M1920" s="100"/>
      <c r="N1920" s="120"/>
      <c r="O1920" s="121"/>
      <c r="P1920" s="120"/>
      <c r="Q1920" s="120"/>
      <c r="R1920" s="120"/>
      <c r="S1920" s="120"/>
      <c r="U1920" s="140">
        <f t="shared" si="1063"/>
        <v>0</v>
      </c>
      <c r="V1920" s="140">
        <f t="shared" si="1064"/>
        <v>0</v>
      </c>
      <c r="W1920" s="140">
        <f t="shared" si="1065"/>
        <v>0</v>
      </c>
      <c r="X1920" s="140">
        <f t="shared" si="1066"/>
        <v>0</v>
      </c>
      <c r="Y1920" s="141">
        <f t="shared" si="1075"/>
        <v>0</v>
      </c>
      <c r="Z1920" s="141">
        <f t="shared" si="1076"/>
        <v>0</v>
      </c>
      <c r="AA1920" s="141">
        <f t="shared" si="1077"/>
        <v>0</v>
      </c>
      <c r="AB1920" s="141">
        <f t="shared" si="1078"/>
        <v>0</v>
      </c>
      <c r="AC1920" s="141">
        <f t="shared" si="1079"/>
        <v>0</v>
      </c>
      <c r="AD1920" s="141">
        <f t="shared" si="1080"/>
        <v>0</v>
      </c>
      <c r="AE1920" s="141">
        <f t="shared" si="1081"/>
        <v>0</v>
      </c>
      <c r="AF1920" s="141">
        <f t="shared" si="1082"/>
        <v>0</v>
      </c>
      <c r="AG1920" s="142"/>
      <c r="AH1920" s="143">
        <f t="shared" si="1067"/>
        <v>0</v>
      </c>
      <c r="AI1920" s="143">
        <f t="shared" si="1068"/>
        <v>0</v>
      </c>
      <c r="AJ1920" s="143">
        <f t="shared" si="1069"/>
        <v>0</v>
      </c>
      <c r="AK1920" s="143">
        <f t="shared" si="1070"/>
        <v>0</v>
      </c>
      <c r="AL1920" s="141">
        <f t="shared" si="1083"/>
        <v>0</v>
      </c>
      <c r="AM1920" s="141">
        <f t="shared" si="1084"/>
        <v>0</v>
      </c>
      <c r="AN1920" s="141">
        <f t="shared" si="1085"/>
        <v>0</v>
      </c>
      <c r="AO1920" s="141">
        <f t="shared" si="1086"/>
        <v>0</v>
      </c>
      <c r="AP1920" s="141">
        <f t="shared" si="1087"/>
        <v>0</v>
      </c>
      <c r="AQ1920" s="141">
        <f t="shared" si="1088"/>
        <v>0</v>
      </c>
      <c r="AR1920" s="141">
        <f t="shared" si="1089"/>
        <v>0</v>
      </c>
      <c r="AS1920" s="141">
        <f t="shared" si="1090"/>
        <v>0</v>
      </c>
      <c r="AT1920" s="142"/>
      <c r="AU1920" s="144">
        <f t="shared" si="1071"/>
        <v>0</v>
      </c>
      <c r="AV1920" s="144">
        <f t="shared" si="1072"/>
        <v>0</v>
      </c>
      <c r="AW1920" s="144">
        <f t="shared" si="1073"/>
        <v>0</v>
      </c>
      <c r="AX1920" s="144">
        <f t="shared" si="1074"/>
        <v>0</v>
      </c>
      <c r="AY1920" s="141">
        <f t="shared" si="1091"/>
        <v>0</v>
      </c>
      <c r="AZ1920" s="141">
        <f t="shared" si="1092"/>
        <v>0</v>
      </c>
      <c r="BA1920" s="141">
        <f t="shared" si="1093"/>
        <v>0</v>
      </c>
      <c r="BB1920" s="141">
        <f t="shared" si="1094"/>
        <v>0</v>
      </c>
      <c r="BC1920" s="141">
        <f t="shared" si="1095"/>
        <v>0</v>
      </c>
      <c r="BD1920" s="141">
        <f t="shared" si="1096"/>
        <v>0</v>
      </c>
      <c r="BE1920" s="141">
        <f t="shared" si="1097"/>
        <v>0</v>
      </c>
      <c r="BF1920" s="141">
        <f t="shared" si="1098"/>
        <v>0</v>
      </c>
      <c r="BG1920" s="105"/>
    </row>
    <row r="1921" spans="13:59" x14ac:dyDescent="0.25">
      <c r="M1921" s="100"/>
      <c r="N1921" s="120"/>
      <c r="O1921" s="121"/>
      <c r="P1921" s="120"/>
      <c r="Q1921" s="120"/>
      <c r="R1921" s="120"/>
      <c r="S1921" s="120"/>
      <c r="U1921" s="140">
        <f t="shared" si="1063"/>
        <v>0</v>
      </c>
      <c r="V1921" s="140">
        <f t="shared" si="1064"/>
        <v>0</v>
      </c>
      <c r="W1921" s="140">
        <f t="shared" si="1065"/>
        <v>0</v>
      </c>
      <c r="X1921" s="140">
        <f t="shared" si="1066"/>
        <v>0</v>
      </c>
      <c r="Y1921" s="141">
        <f t="shared" si="1075"/>
        <v>0</v>
      </c>
      <c r="Z1921" s="141">
        <f t="shared" si="1076"/>
        <v>0</v>
      </c>
      <c r="AA1921" s="141">
        <f t="shared" si="1077"/>
        <v>0</v>
      </c>
      <c r="AB1921" s="141">
        <f t="shared" si="1078"/>
        <v>0</v>
      </c>
      <c r="AC1921" s="141">
        <f t="shared" si="1079"/>
        <v>0</v>
      </c>
      <c r="AD1921" s="141">
        <f t="shared" si="1080"/>
        <v>0</v>
      </c>
      <c r="AE1921" s="141">
        <f t="shared" si="1081"/>
        <v>0</v>
      </c>
      <c r="AF1921" s="141">
        <f t="shared" si="1082"/>
        <v>0</v>
      </c>
      <c r="AG1921" s="142"/>
      <c r="AH1921" s="143">
        <f t="shared" si="1067"/>
        <v>0</v>
      </c>
      <c r="AI1921" s="143">
        <f t="shared" si="1068"/>
        <v>0</v>
      </c>
      <c r="AJ1921" s="143">
        <f t="shared" si="1069"/>
        <v>0</v>
      </c>
      <c r="AK1921" s="143">
        <f t="shared" si="1070"/>
        <v>0</v>
      </c>
      <c r="AL1921" s="141">
        <f t="shared" si="1083"/>
        <v>0</v>
      </c>
      <c r="AM1921" s="141">
        <f t="shared" si="1084"/>
        <v>0</v>
      </c>
      <c r="AN1921" s="141">
        <f t="shared" si="1085"/>
        <v>0</v>
      </c>
      <c r="AO1921" s="141">
        <f t="shared" si="1086"/>
        <v>0</v>
      </c>
      <c r="AP1921" s="141">
        <f t="shared" si="1087"/>
        <v>0</v>
      </c>
      <c r="AQ1921" s="141">
        <f t="shared" si="1088"/>
        <v>0</v>
      </c>
      <c r="AR1921" s="141">
        <f t="shared" si="1089"/>
        <v>0</v>
      </c>
      <c r="AS1921" s="141">
        <f t="shared" si="1090"/>
        <v>0</v>
      </c>
      <c r="AT1921" s="142"/>
      <c r="AU1921" s="144">
        <f t="shared" si="1071"/>
        <v>0</v>
      </c>
      <c r="AV1921" s="144">
        <f t="shared" si="1072"/>
        <v>0</v>
      </c>
      <c r="AW1921" s="144">
        <f t="shared" si="1073"/>
        <v>0</v>
      </c>
      <c r="AX1921" s="144">
        <f t="shared" si="1074"/>
        <v>0</v>
      </c>
      <c r="AY1921" s="141">
        <f t="shared" si="1091"/>
        <v>0</v>
      </c>
      <c r="AZ1921" s="141">
        <f t="shared" si="1092"/>
        <v>0</v>
      </c>
      <c r="BA1921" s="141">
        <f t="shared" si="1093"/>
        <v>0</v>
      </c>
      <c r="BB1921" s="141">
        <f t="shared" si="1094"/>
        <v>0</v>
      </c>
      <c r="BC1921" s="141">
        <f t="shared" si="1095"/>
        <v>0</v>
      </c>
      <c r="BD1921" s="141">
        <f t="shared" si="1096"/>
        <v>0</v>
      </c>
      <c r="BE1921" s="141">
        <f t="shared" si="1097"/>
        <v>0</v>
      </c>
      <c r="BF1921" s="141">
        <f t="shared" si="1098"/>
        <v>0</v>
      </c>
      <c r="BG1921" s="105"/>
    </row>
    <row r="1922" spans="13:59" x14ac:dyDescent="0.25">
      <c r="M1922" s="100"/>
      <c r="N1922" s="120"/>
      <c r="O1922" s="121"/>
      <c r="P1922" s="120"/>
      <c r="Q1922" s="120"/>
      <c r="R1922" s="120"/>
      <c r="S1922" s="120"/>
      <c r="U1922" s="140">
        <f t="shared" ref="U1922:U1985" si="1099">IF($O1922&gt;0,IF(($O1922-PSafe2SafeDist)/WalkRate&gt;=WaveArrival*60,1,1-LOGNORMDIST((WaveArrival*60-($O1922-PSafe2SafeDist)/WalkRate),LN(WaveArrival*60*Cprep_Good),Cstd_Good)),0)</f>
        <v>0</v>
      </c>
      <c r="V1922" s="140">
        <f t="shared" ref="V1922:V1985" si="1100">IF($O1922&gt;0,IF(($O1922)/WalkRate&gt;=WaveArrival*60,1,1-LOGNORMDIST((WaveArrival*60-($O1922)/WalkRate),LN(WaveArrival*60*Cprep_Good),Cstd_Good)),0)</f>
        <v>0</v>
      </c>
      <c r="W1922" s="140">
        <f t="shared" ref="W1922:W1985" si="1101">IF($O1922&gt;0,IF(($O1922-PSafe2SafeDist)/(WalkRate*SpeedAdj_O65)&gt;=WaveArrival*60,1,1-LOGNORMDIST((WaveArrival*60-($O1922-PSafe2SafeDist)/(WalkRate*SpeedAdj_O65)),LN(WaveArrival*60*Cprep_Good),Cstd_Good)),0)</f>
        <v>0</v>
      </c>
      <c r="X1922" s="140">
        <f t="shared" ref="X1922:X1985" si="1102">IF($O1922&gt;0,IF(($O1922)/(WalkRate*SpeedAdj_O65)&gt;=WaveArrival*60,1,1-LOGNORMDIST((WaveArrival*60-($O1922)/(WalkRate*SpeedAdj_O65)),LN(WaveArrival*60*Cprep_Good),Cstd_Good)),0)</f>
        <v>0</v>
      </c>
      <c r="Y1922" s="141">
        <f t="shared" si="1075"/>
        <v>0</v>
      </c>
      <c r="Z1922" s="141">
        <f t="shared" si="1076"/>
        <v>0</v>
      </c>
      <c r="AA1922" s="141">
        <f t="shared" si="1077"/>
        <v>0</v>
      </c>
      <c r="AB1922" s="141">
        <f t="shared" si="1078"/>
        <v>0</v>
      </c>
      <c r="AC1922" s="141">
        <f t="shared" si="1079"/>
        <v>0</v>
      </c>
      <c r="AD1922" s="141">
        <f t="shared" si="1080"/>
        <v>0</v>
      </c>
      <c r="AE1922" s="141">
        <f t="shared" si="1081"/>
        <v>0</v>
      </c>
      <c r="AF1922" s="141">
        <f t="shared" si="1082"/>
        <v>0</v>
      </c>
      <c r="AG1922" s="142"/>
      <c r="AH1922" s="143">
        <f t="shared" ref="AH1922:AH1985" si="1103">IF($O1922&gt;0,IF(($O1922-PSafe2SafeDist)/WalkRate&gt;=WaveArrival*60,1,1-LOGNORMDIST((WaveArrival*60-($O1922-PSafe2SafeDist)/WalkRate),LN(WaveArrival*60*Cprep_Fair),Cstd_Fair)),0)</f>
        <v>0</v>
      </c>
      <c r="AI1922" s="143">
        <f t="shared" ref="AI1922:AI1985" si="1104">IF($O1922&gt;0,IF(($O1922)/WalkRate&gt;=WaveArrival*60,1,1-LOGNORMDIST((WaveArrival*60-($O1922)/WalkRate),LN(WaveArrival*60*Cprep_Fair),Cstd_Fair)),0)</f>
        <v>0</v>
      </c>
      <c r="AJ1922" s="143">
        <f t="shared" ref="AJ1922:AJ1985" si="1105">IF($O1922&gt;0,IF(($O1922-PSafe2SafeDist)/(WalkRate*SpeedAdj_O65)&gt;=WaveArrival*60,1,1-LOGNORMDIST((WaveArrival*60-($O1922-PSafe2SafeDist)/(WalkRate*SpeedAdj_O65)),LN(WaveArrival*60*Cprep_Fair),Cstd_Fair)),0)</f>
        <v>0</v>
      </c>
      <c r="AK1922" s="143">
        <f t="shared" ref="AK1922:AK1985" si="1106">IF($O1922&gt;0,IF(($O1922)/(WalkRate*SpeedAdj_O65)&gt;=WaveArrival*60,1,1-LOGNORMDIST((WaveArrival*60-($O1922)/(WalkRate*SpeedAdj_O65)),LN(WaveArrival*60*Cprep_Fair),Cstd_Fair)),0)</f>
        <v>0</v>
      </c>
      <c r="AL1922" s="141">
        <f t="shared" si="1083"/>
        <v>0</v>
      </c>
      <c r="AM1922" s="141">
        <f t="shared" si="1084"/>
        <v>0</v>
      </c>
      <c r="AN1922" s="141">
        <f t="shared" si="1085"/>
        <v>0</v>
      </c>
      <c r="AO1922" s="141">
        <f t="shared" si="1086"/>
        <v>0</v>
      </c>
      <c r="AP1922" s="141">
        <f t="shared" si="1087"/>
        <v>0</v>
      </c>
      <c r="AQ1922" s="141">
        <f t="shared" si="1088"/>
        <v>0</v>
      </c>
      <c r="AR1922" s="141">
        <f t="shared" si="1089"/>
        <v>0</v>
      </c>
      <c r="AS1922" s="141">
        <f t="shared" si="1090"/>
        <v>0</v>
      </c>
      <c r="AT1922" s="142"/>
      <c r="AU1922" s="144">
        <f t="shared" ref="AU1922:AU1985" si="1107">IF($O1922&gt;0,IF(($O1922-PSafe2SafeDist)/WalkRate&gt;=WaveArrival*60,1,1-LOGNORMDIST((WaveArrival*60-($O1922-PSafe2SafeDist)/WalkRate),LN(WaveArrival*60*Cprep_Poor),Cstd_Poor)),0)</f>
        <v>0</v>
      </c>
      <c r="AV1922" s="144">
        <f t="shared" ref="AV1922:AV1985" si="1108">IF($O1922&gt;0,IF(($O1922)/WalkRate&gt;=WaveArrival*60,1,1-LOGNORMDIST((WaveArrival*60-($O1922)/WalkRate),LN(WaveArrival*60*Cprep_Poor),Cstd_Poor)),0)</f>
        <v>0</v>
      </c>
      <c r="AW1922" s="144">
        <f t="shared" ref="AW1922:AW1985" si="1109">IF($O1922&gt;0,IF(($O1922-PSafe2SafeDist)/(WalkRate*SpeedAdj_O65)&gt;=WaveArrival*60,1,1-LOGNORMDIST((WaveArrival*60-($O1922-PSafe2SafeDist)/(WalkRate*SpeedAdj_O65)),LN(WaveArrival*60*Cprep_Poor),Cstd_Poor)),0)</f>
        <v>0</v>
      </c>
      <c r="AX1922" s="144">
        <f t="shared" ref="AX1922:AX1985" si="1110">IF($O1922&gt;0,IF(($O1922)/(WalkRate*SpeedAdj_O65)&gt;=WaveArrival*60,1,1-LOGNORMDIST((WaveArrival*60-($O1922)/(WalkRate*SpeedAdj_O65)),LN(WaveArrival*60*Cprep_Poor),Cstd_Poor)),0)</f>
        <v>0</v>
      </c>
      <c r="AY1922" s="141">
        <f t="shared" si="1091"/>
        <v>0</v>
      </c>
      <c r="AZ1922" s="141">
        <f t="shared" si="1092"/>
        <v>0</v>
      </c>
      <c r="BA1922" s="141">
        <f t="shared" si="1093"/>
        <v>0</v>
      </c>
      <c r="BB1922" s="141">
        <f t="shared" si="1094"/>
        <v>0</v>
      </c>
      <c r="BC1922" s="141">
        <f t="shared" si="1095"/>
        <v>0</v>
      </c>
      <c r="BD1922" s="141">
        <f t="shared" si="1096"/>
        <v>0</v>
      </c>
      <c r="BE1922" s="141">
        <f t="shared" si="1097"/>
        <v>0</v>
      </c>
      <c r="BF1922" s="141">
        <f t="shared" si="1098"/>
        <v>0</v>
      </c>
      <c r="BG1922" s="105"/>
    </row>
    <row r="1923" spans="13:59" x14ac:dyDescent="0.25">
      <c r="M1923" s="100"/>
      <c r="N1923" s="120"/>
      <c r="O1923" s="121"/>
      <c r="P1923" s="120"/>
      <c r="Q1923" s="120"/>
      <c r="R1923" s="120"/>
      <c r="S1923" s="120"/>
      <c r="U1923" s="140">
        <f t="shared" si="1099"/>
        <v>0</v>
      </c>
      <c r="V1923" s="140">
        <f t="shared" si="1100"/>
        <v>0</v>
      </c>
      <c r="W1923" s="140">
        <f t="shared" si="1101"/>
        <v>0</v>
      </c>
      <c r="X1923" s="140">
        <f t="shared" si="1102"/>
        <v>0</v>
      </c>
      <c r="Y1923" s="141">
        <f t="shared" ref="Y1923:Y1986" si="1111">IF($P1923&gt;0,U1923*$P1923*0.99 +$P1923*(V1923-U1923)*PSafe_FatalRate,0)</f>
        <v>0</v>
      </c>
      <c r="Z1923" s="141">
        <f t="shared" ref="Z1923:Z1986" si="1112">IF($P1923&gt;0,$P1923*V1923-Y1923,0)</f>
        <v>0</v>
      </c>
      <c r="AA1923" s="141">
        <f t="shared" ref="AA1923:AA1986" si="1113">IF($Q1923&gt;0,W1923*$Q1923*0.99 +$Q1923*(X1923-W1923)*PSafe_FatalRate,0)</f>
        <v>0</v>
      </c>
      <c r="AB1923" s="141">
        <f t="shared" ref="AB1923:AB1986" si="1114">IF($Q1923&gt;0,$Q1923*X1923-AA1923,0)</f>
        <v>0</v>
      </c>
      <c r="AC1923" s="141">
        <f t="shared" ref="AC1923:AC1986" si="1115">IF($R1923&gt;0,U1923*$R1923*0.99 +$R1923*(V1923-U1923)*PSafe_FatalRate,0)</f>
        <v>0</v>
      </c>
      <c r="AD1923" s="141">
        <f t="shared" ref="AD1923:AD1986" si="1116">IF($R1923&gt;0,$R1923*V1923-AC1923,0)</f>
        <v>0</v>
      </c>
      <c r="AE1923" s="141">
        <f t="shared" ref="AE1923:AE1986" si="1117">IF($S1923&gt;0,W1923*$S1923*0.99 +$S1923*(X1923-W1923)*PSafe_FatalRate,0)</f>
        <v>0</v>
      </c>
      <c r="AF1923" s="141">
        <f t="shared" ref="AF1923:AF1986" si="1118">IF($S1923&gt;0,$S1923*X1923-AE1923,0)</f>
        <v>0</v>
      </c>
      <c r="AG1923" s="142"/>
      <c r="AH1923" s="143">
        <f t="shared" si="1103"/>
        <v>0</v>
      </c>
      <c r="AI1923" s="143">
        <f t="shared" si="1104"/>
        <v>0</v>
      </c>
      <c r="AJ1923" s="143">
        <f t="shared" si="1105"/>
        <v>0</v>
      </c>
      <c r="AK1923" s="143">
        <f t="shared" si="1106"/>
        <v>0</v>
      </c>
      <c r="AL1923" s="141">
        <f t="shared" ref="AL1923:AL1986" si="1119">IF($P1923&gt;0,AH1923*$P1923*0.99 +$P1923*(AI1923-AH1923)*PSafe_FatalRate,0)</f>
        <v>0</v>
      </c>
      <c r="AM1923" s="141">
        <f t="shared" ref="AM1923:AM1986" si="1120">IF($P1923&gt;0,$P1923*AI1923-AL1923,0)</f>
        <v>0</v>
      </c>
      <c r="AN1923" s="141">
        <f t="shared" ref="AN1923:AN1986" si="1121">IF($Q1923&gt;0,AJ1923*$Q1923*0.99 +$Q1923*(AK1923-AJ1923)*PSafe_FatalRate,0)</f>
        <v>0</v>
      </c>
      <c r="AO1923" s="141">
        <f t="shared" ref="AO1923:AO1986" si="1122">IF($Q1923&gt;0,$Q1923*AK1923-AN1923,0)</f>
        <v>0</v>
      </c>
      <c r="AP1923" s="141">
        <f t="shared" ref="AP1923:AP1986" si="1123">IF($R1923&gt;0,AH1923*$R1923*0.99 +$R1923*(AI1923-AH1923)*PSafe_FatalRate,0)</f>
        <v>0</v>
      </c>
      <c r="AQ1923" s="141">
        <f t="shared" ref="AQ1923:AQ1986" si="1124">IF($R1923&gt;0,$R1923*AI1923-AP1923,0)</f>
        <v>0</v>
      </c>
      <c r="AR1923" s="141">
        <f t="shared" ref="AR1923:AR1986" si="1125">IF($S1923&gt;0,AJ1923*$S1923*0.99 +$S1923*(AK1923-AJ1923)*PSafe_FatalRate,0)</f>
        <v>0</v>
      </c>
      <c r="AS1923" s="141">
        <f t="shared" ref="AS1923:AS1986" si="1126">IF($S1923&gt;0,$S1923*AK1923-AR1923,0)</f>
        <v>0</v>
      </c>
      <c r="AT1923" s="142"/>
      <c r="AU1923" s="144">
        <f t="shared" si="1107"/>
        <v>0</v>
      </c>
      <c r="AV1923" s="144">
        <f t="shared" si="1108"/>
        <v>0</v>
      </c>
      <c r="AW1923" s="144">
        <f t="shared" si="1109"/>
        <v>0</v>
      </c>
      <c r="AX1923" s="144">
        <f t="shared" si="1110"/>
        <v>0</v>
      </c>
      <c r="AY1923" s="141">
        <f t="shared" ref="AY1923:AY1986" si="1127">IF($P1923&gt;0,AU1923*$P1923*0.99 +$P1923*(AV1923-AU1923)*PSafe_FatalRate,0)</f>
        <v>0</v>
      </c>
      <c r="AZ1923" s="141">
        <f t="shared" ref="AZ1923:AZ1986" si="1128">IF($P1923&gt;0,$P1923*AV1923-AY1923,0)</f>
        <v>0</v>
      </c>
      <c r="BA1923" s="141">
        <f t="shared" ref="BA1923:BA1986" si="1129">IF($Q1923&gt;0,AW1923*$Q1923*0.99 +$Q1923*(AX1923-AW1923)*PSafe_FatalRate,0)</f>
        <v>0</v>
      </c>
      <c r="BB1923" s="141">
        <f t="shared" ref="BB1923:BB1986" si="1130">IF($Q1923&gt;0,$Q1923*AX1923-BA1923,0)</f>
        <v>0</v>
      </c>
      <c r="BC1923" s="141">
        <f t="shared" ref="BC1923:BC1986" si="1131">IF($R1923&gt;0,AU1923*$R1923*0.99 +$R1923*(AV1923-AU1923)*PSafe_FatalRate,0)</f>
        <v>0</v>
      </c>
      <c r="BD1923" s="141">
        <f t="shared" ref="BD1923:BD1986" si="1132">IF($R1923&gt;0,$R1923*AV1923-BC1923,0)</f>
        <v>0</v>
      </c>
      <c r="BE1923" s="141">
        <f t="shared" ref="BE1923:BE1986" si="1133">IF($S1923&gt;0,AW1923*$S1923*0.99 +$S1923*(AX1923-AW1923)*PSafe_FatalRate,0)</f>
        <v>0</v>
      </c>
      <c r="BF1923" s="141">
        <f t="shared" ref="BF1923:BF1986" si="1134">IF($S1923&gt;0,$S1923*AX1923-BE1923,0)</f>
        <v>0</v>
      </c>
      <c r="BG1923" s="105"/>
    </row>
    <row r="1924" spans="13:59" x14ac:dyDescent="0.25">
      <c r="M1924" s="100"/>
      <c r="N1924" s="120"/>
      <c r="O1924" s="121"/>
      <c r="P1924" s="120"/>
      <c r="Q1924" s="120"/>
      <c r="R1924" s="120"/>
      <c r="S1924" s="120"/>
      <c r="U1924" s="140">
        <f t="shared" si="1099"/>
        <v>0</v>
      </c>
      <c r="V1924" s="140">
        <f t="shared" si="1100"/>
        <v>0</v>
      </c>
      <c r="W1924" s="140">
        <f t="shared" si="1101"/>
        <v>0</v>
      </c>
      <c r="X1924" s="140">
        <f t="shared" si="1102"/>
        <v>0</v>
      </c>
      <c r="Y1924" s="141">
        <f t="shared" si="1111"/>
        <v>0</v>
      </c>
      <c r="Z1924" s="141">
        <f t="shared" si="1112"/>
        <v>0</v>
      </c>
      <c r="AA1924" s="141">
        <f t="shared" si="1113"/>
        <v>0</v>
      </c>
      <c r="AB1924" s="141">
        <f t="shared" si="1114"/>
        <v>0</v>
      </c>
      <c r="AC1924" s="141">
        <f t="shared" si="1115"/>
        <v>0</v>
      </c>
      <c r="AD1924" s="141">
        <f t="shared" si="1116"/>
        <v>0</v>
      </c>
      <c r="AE1924" s="141">
        <f t="shared" si="1117"/>
        <v>0</v>
      </c>
      <c r="AF1924" s="141">
        <f t="shared" si="1118"/>
        <v>0</v>
      </c>
      <c r="AG1924" s="142"/>
      <c r="AH1924" s="143">
        <f t="shared" si="1103"/>
        <v>0</v>
      </c>
      <c r="AI1924" s="143">
        <f t="shared" si="1104"/>
        <v>0</v>
      </c>
      <c r="AJ1924" s="143">
        <f t="shared" si="1105"/>
        <v>0</v>
      </c>
      <c r="AK1924" s="143">
        <f t="shared" si="1106"/>
        <v>0</v>
      </c>
      <c r="AL1924" s="141">
        <f t="shared" si="1119"/>
        <v>0</v>
      </c>
      <c r="AM1924" s="141">
        <f t="shared" si="1120"/>
        <v>0</v>
      </c>
      <c r="AN1924" s="141">
        <f t="shared" si="1121"/>
        <v>0</v>
      </c>
      <c r="AO1924" s="141">
        <f t="shared" si="1122"/>
        <v>0</v>
      </c>
      <c r="AP1924" s="141">
        <f t="shared" si="1123"/>
        <v>0</v>
      </c>
      <c r="AQ1924" s="141">
        <f t="shared" si="1124"/>
        <v>0</v>
      </c>
      <c r="AR1924" s="141">
        <f t="shared" si="1125"/>
        <v>0</v>
      </c>
      <c r="AS1924" s="141">
        <f t="shared" si="1126"/>
        <v>0</v>
      </c>
      <c r="AT1924" s="142"/>
      <c r="AU1924" s="144">
        <f t="shared" si="1107"/>
        <v>0</v>
      </c>
      <c r="AV1924" s="144">
        <f t="shared" si="1108"/>
        <v>0</v>
      </c>
      <c r="AW1924" s="144">
        <f t="shared" si="1109"/>
        <v>0</v>
      </c>
      <c r="AX1924" s="144">
        <f t="shared" si="1110"/>
        <v>0</v>
      </c>
      <c r="AY1924" s="141">
        <f t="shared" si="1127"/>
        <v>0</v>
      </c>
      <c r="AZ1924" s="141">
        <f t="shared" si="1128"/>
        <v>0</v>
      </c>
      <c r="BA1924" s="141">
        <f t="shared" si="1129"/>
        <v>0</v>
      </c>
      <c r="BB1924" s="141">
        <f t="shared" si="1130"/>
        <v>0</v>
      </c>
      <c r="BC1924" s="141">
        <f t="shared" si="1131"/>
        <v>0</v>
      </c>
      <c r="BD1924" s="141">
        <f t="shared" si="1132"/>
        <v>0</v>
      </c>
      <c r="BE1924" s="141">
        <f t="shared" si="1133"/>
        <v>0</v>
      </c>
      <c r="BF1924" s="141">
        <f t="shared" si="1134"/>
        <v>0</v>
      </c>
      <c r="BG1924" s="105"/>
    </row>
    <row r="1925" spans="13:59" x14ac:dyDescent="0.25">
      <c r="M1925" s="100"/>
      <c r="N1925" s="120"/>
      <c r="O1925" s="121"/>
      <c r="P1925" s="120"/>
      <c r="Q1925" s="120"/>
      <c r="R1925" s="120"/>
      <c r="S1925" s="120"/>
      <c r="U1925" s="140">
        <f t="shared" si="1099"/>
        <v>0</v>
      </c>
      <c r="V1925" s="140">
        <f t="shared" si="1100"/>
        <v>0</v>
      </c>
      <c r="W1925" s="140">
        <f t="shared" si="1101"/>
        <v>0</v>
      </c>
      <c r="X1925" s="140">
        <f t="shared" si="1102"/>
        <v>0</v>
      </c>
      <c r="Y1925" s="141">
        <f t="shared" si="1111"/>
        <v>0</v>
      </c>
      <c r="Z1925" s="141">
        <f t="shared" si="1112"/>
        <v>0</v>
      </c>
      <c r="AA1925" s="141">
        <f t="shared" si="1113"/>
        <v>0</v>
      </c>
      <c r="AB1925" s="141">
        <f t="shared" si="1114"/>
        <v>0</v>
      </c>
      <c r="AC1925" s="141">
        <f t="shared" si="1115"/>
        <v>0</v>
      </c>
      <c r="AD1925" s="141">
        <f t="shared" si="1116"/>
        <v>0</v>
      </c>
      <c r="AE1925" s="141">
        <f t="shared" si="1117"/>
        <v>0</v>
      </c>
      <c r="AF1925" s="141">
        <f t="shared" si="1118"/>
        <v>0</v>
      </c>
      <c r="AG1925" s="142"/>
      <c r="AH1925" s="143">
        <f t="shared" si="1103"/>
        <v>0</v>
      </c>
      <c r="AI1925" s="143">
        <f t="shared" si="1104"/>
        <v>0</v>
      </c>
      <c r="AJ1925" s="143">
        <f t="shared" si="1105"/>
        <v>0</v>
      </c>
      <c r="AK1925" s="143">
        <f t="shared" si="1106"/>
        <v>0</v>
      </c>
      <c r="AL1925" s="141">
        <f t="shared" si="1119"/>
        <v>0</v>
      </c>
      <c r="AM1925" s="141">
        <f t="shared" si="1120"/>
        <v>0</v>
      </c>
      <c r="AN1925" s="141">
        <f t="shared" si="1121"/>
        <v>0</v>
      </c>
      <c r="AO1925" s="141">
        <f t="shared" si="1122"/>
        <v>0</v>
      </c>
      <c r="AP1925" s="141">
        <f t="shared" si="1123"/>
        <v>0</v>
      </c>
      <c r="AQ1925" s="141">
        <f t="shared" si="1124"/>
        <v>0</v>
      </c>
      <c r="AR1925" s="141">
        <f t="shared" si="1125"/>
        <v>0</v>
      </c>
      <c r="AS1925" s="141">
        <f t="shared" si="1126"/>
        <v>0</v>
      </c>
      <c r="AT1925" s="142"/>
      <c r="AU1925" s="144">
        <f t="shared" si="1107"/>
        <v>0</v>
      </c>
      <c r="AV1925" s="144">
        <f t="shared" si="1108"/>
        <v>0</v>
      </c>
      <c r="AW1925" s="144">
        <f t="shared" si="1109"/>
        <v>0</v>
      </c>
      <c r="AX1925" s="144">
        <f t="shared" si="1110"/>
        <v>0</v>
      </c>
      <c r="AY1925" s="141">
        <f t="shared" si="1127"/>
        <v>0</v>
      </c>
      <c r="AZ1925" s="141">
        <f t="shared" si="1128"/>
        <v>0</v>
      </c>
      <c r="BA1925" s="141">
        <f t="shared" si="1129"/>
        <v>0</v>
      </c>
      <c r="BB1925" s="141">
        <f t="shared" si="1130"/>
        <v>0</v>
      </c>
      <c r="BC1925" s="141">
        <f t="shared" si="1131"/>
        <v>0</v>
      </c>
      <c r="BD1925" s="141">
        <f t="shared" si="1132"/>
        <v>0</v>
      </c>
      <c r="BE1925" s="141">
        <f t="shared" si="1133"/>
        <v>0</v>
      </c>
      <c r="BF1925" s="141">
        <f t="shared" si="1134"/>
        <v>0</v>
      </c>
      <c r="BG1925" s="105"/>
    </row>
    <row r="1926" spans="13:59" x14ac:dyDescent="0.25">
      <c r="M1926" s="100"/>
      <c r="U1926" s="140">
        <f t="shared" si="1099"/>
        <v>0</v>
      </c>
      <c r="V1926" s="140">
        <f t="shared" si="1100"/>
        <v>0</v>
      </c>
      <c r="W1926" s="140">
        <f t="shared" si="1101"/>
        <v>0</v>
      </c>
      <c r="X1926" s="140">
        <f t="shared" si="1102"/>
        <v>0</v>
      </c>
      <c r="Y1926" s="141">
        <f t="shared" si="1111"/>
        <v>0</v>
      </c>
      <c r="Z1926" s="141">
        <f t="shared" si="1112"/>
        <v>0</v>
      </c>
      <c r="AA1926" s="141">
        <f t="shared" si="1113"/>
        <v>0</v>
      </c>
      <c r="AB1926" s="141">
        <f t="shared" si="1114"/>
        <v>0</v>
      </c>
      <c r="AC1926" s="141">
        <f t="shared" si="1115"/>
        <v>0</v>
      </c>
      <c r="AD1926" s="141">
        <f t="shared" si="1116"/>
        <v>0</v>
      </c>
      <c r="AE1926" s="141">
        <f t="shared" si="1117"/>
        <v>0</v>
      </c>
      <c r="AF1926" s="141">
        <f t="shared" si="1118"/>
        <v>0</v>
      </c>
      <c r="AG1926" s="142"/>
      <c r="AH1926" s="143">
        <f t="shared" si="1103"/>
        <v>0</v>
      </c>
      <c r="AI1926" s="143">
        <f t="shared" si="1104"/>
        <v>0</v>
      </c>
      <c r="AJ1926" s="143">
        <f t="shared" si="1105"/>
        <v>0</v>
      </c>
      <c r="AK1926" s="143">
        <f t="shared" si="1106"/>
        <v>0</v>
      </c>
      <c r="AL1926" s="141">
        <f t="shared" si="1119"/>
        <v>0</v>
      </c>
      <c r="AM1926" s="141">
        <f t="shared" si="1120"/>
        <v>0</v>
      </c>
      <c r="AN1926" s="141">
        <f t="shared" si="1121"/>
        <v>0</v>
      </c>
      <c r="AO1926" s="141">
        <f t="shared" si="1122"/>
        <v>0</v>
      </c>
      <c r="AP1926" s="141">
        <f t="shared" si="1123"/>
        <v>0</v>
      </c>
      <c r="AQ1926" s="141">
        <f t="shared" si="1124"/>
        <v>0</v>
      </c>
      <c r="AR1926" s="141">
        <f t="shared" si="1125"/>
        <v>0</v>
      </c>
      <c r="AS1926" s="141">
        <f t="shared" si="1126"/>
        <v>0</v>
      </c>
      <c r="AT1926" s="142"/>
      <c r="AU1926" s="144">
        <f t="shared" si="1107"/>
        <v>0</v>
      </c>
      <c r="AV1926" s="144">
        <f t="shared" si="1108"/>
        <v>0</v>
      </c>
      <c r="AW1926" s="144">
        <f t="shared" si="1109"/>
        <v>0</v>
      </c>
      <c r="AX1926" s="144">
        <f t="shared" si="1110"/>
        <v>0</v>
      </c>
      <c r="AY1926" s="141">
        <f t="shared" si="1127"/>
        <v>0</v>
      </c>
      <c r="AZ1926" s="141">
        <f t="shared" si="1128"/>
        <v>0</v>
      </c>
      <c r="BA1926" s="141">
        <f t="shared" si="1129"/>
        <v>0</v>
      </c>
      <c r="BB1926" s="141">
        <f t="shared" si="1130"/>
        <v>0</v>
      </c>
      <c r="BC1926" s="141">
        <f t="shared" si="1131"/>
        <v>0</v>
      </c>
      <c r="BD1926" s="141">
        <f t="shared" si="1132"/>
        <v>0</v>
      </c>
      <c r="BE1926" s="141">
        <f t="shared" si="1133"/>
        <v>0</v>
      </c>
      <c r="BF1926" s="141">
        <f t="shared" si="1134"/>
        <v>0</v>
      </c>
      <c r="BG1926" s="105"/>
    </row>
    <row r="1927" spans="13:59" x14ac:dyDescent="0.25">
      <c r="M1927" s="100"/>
      <c r="N1927" s="120"/>
      <c r="O1927" s="121"/>
      <c r="P1927" s="120"/>
      <c r="Q1927" s="120"/>
      <c r="R1927" s="120"/>
      <c r="S1927" s="120"/>
      <c r="U1927" s="140">
        <f t="shared" si="1099"/>
        <v>0</v>
      </c>
      <c r="V1927" s="140">
        <f t="shared" si="1100"/>
        <v>0</v>
      </c>
      <c r="W1927" s="140">
        <f t="shared" si="1101"/>
        <v>0</v>
      </c>
      <c r="X1927" s="140">
        <f t="shared" si="1102"/>
        <v>0</v>
      </c>
      <c r="Y1927" s="141">
        <f t="shared" si="1111"/>
        <v>0</v>
      </c>
      <c r="Z1927" s="141">
        <f t="shared" si="1112"/>
        <v>0</v>
      </c>
      <c r="AA1927" s="141">
        <f t="shared" si="1113"/>
        <v>0</v>
      </c>
      <c r="AB1927" s="141">
        <f t="shared" si="1114"/>
        <v>0</v>
      </c>
      <c r="AC1927" s="141">
        <f t="shared" si="1115"/>
        <v>0</v>
      </c>
      <c r="AD1927" s="141">
        <f t="shared" si="1116"/>
        <v>0</v>
      </c>
      <c r="AE1927" s="141">
        <f t="shared" si="1117"/>
        <v>0</v>
      </c>
      <c r="AF1927" s="141">
        <f t="shared" si="1118"/>
        <v>0</v>
      </c>
      <c r="AG1927" s="142"/>
      <c r="AH1927" s="143">
        <f t="shared" si="1103"/>
        <v>0</v>
      </c>
      <c r="AI1927" s="143">
        <f t="shared" si="1104"/>
        <v>0</v>
      </c>
      <c r="AJ1927" s="143">
        <f t="shared" si="1105"/>
        <v>0</v>
      </c>
      <c r="AK1927" s="143">
        <f t="shared" si="1106"/>
        <v>0</v>
      </c>
      <c r="AL1927" s="141">
        <f t="shared" si="1119"/>
        <v>0</v>
      </c>
      <c r="AM1927" s="141">
        <f t="shared" si="1120"/>
        <v>0</v>
      </c>
      <c r="AN1927" s="141">
        <f t="shared" si="1121"/>
        <v>0</v>
      </c>
      <c r="AO1927" s="141">
        <f t="shared" si="1122"/>
        <v>0</v>
      </c>
      <c r="AP1927" s="141">
        <f t="shared" si="1123"/>
        <v>0</v>
      </c>
      <c r="AQ1927" s="141">
        <f t="shared" si="1124"/>
        <v>0</v>
      </c>
      <c r="AR1927" s="141">
        <f t="shared" si="1125"/>
        <v>0</v>
      </c>
      <c r="AS1927" s="141">
        <f t="shared" si="1126"/>
        <v>0</v>
      </c>
      <c r="AT1927" s="142"/>
      <c r="AU1927" s="144">
        <f t="shared" si="1107"/>
        <v>0</v>
      </c>
      <c r="AV1927" s="144">
        <f t="shared" si="1108"/>
        <v>0</v>
      </c>
      <c r="AW1927" s="144">
        <f t="shared" si="1109"/>
        <v>0</v>
      </c>
      <c r="AX1927" s="144">
        <f t="shared" si="1110"/>
        <v>0</v>
      </c>
      <c r="AY1927" s="141">
        <f t="shared" si="1127"/>
        <v>0</v>
      </c>
      <c r="AZ1927" s="141">
        <f t="shared" si="1128"/>
        <v>0</v>
      </c>
      <c r="BA1927" s="141">
        <f t="shared" si="1129"/>
        <v>0</v>
      </c>
      <c r="BB1927" s="141">
        <f t="shared" si="1130"/>
        <v>0</v>
      </c>
      <c r="BC1927" s="141">
        <f t="shared" si="1131"/>
        <v>0</v>
      </c>
      <c r="BD1927" s="141">
        <f t="shared" si="1132"/>
        <v>0</v>
      </c>
      <c r="BE1927" s="141">
        <f t="shared" si="1133"/>
        <v>0</v>
      </c>
      <c r="BF1927" s="141">
        <f t="shared" si="1134"/>
        <v>0</v>
      </c>
      <c r="BG1927" s="105"/>
    </row>
    <row r="1928" spans="13:59" x14ac:dyDescent="0.25">
      <c r="M1928" s="100"/>
      <c r="N1928" s="120"/>
      <c r="O1928" s="121"/>
      <c r="P1928" s="120"/>
      <c r="Q1928" s="120"/>
      <c r="R1928" s="120"/>
      <c r="S1928" s="120"/>
      <c r="U1928" s="140">
        <f t="shared" si="1099"/>
        <v>0</v>
      </c>
      <c r="V1928" s="140">
        <f t="shared" si="1100"/>
        <v>0</v>
      </c>
      <c r="W1928" s="140">
        <f t="shared" si="1101"/>
        <v>0</v>
      </c>
      <c r="X1928" s="140">
        <f t="shared" si="1102"/>
        <v>0</v>
      </c>
      <c r="Y1928" s="141">
        <f t="shared" si="1111"/>
        <v>0</v>
      </c>
      <c r="Z1928" s="141">
        <f t="shared" si="1112"/>
        <v>0</v>
      </c>
      <c r="AA1928" s="141">
        <f t="shared" si="1113"/>
        <v>0</v>
      </c>
      <c r="AB1928" s="141">
        <f t="shared" si="1114"/>
        <v>0</v>
      </c>
      <c r="AC1928" s="141">
        <f t="shared" si="1115"/>
        <v>0</v>
      </c>
      <c r="AD1928" s="141">
        <f t="shared" si="1116"/>
        <v>0</v>
      </c>
      <c r="AE1928" s="141">
        <f t="shared" si="1117"/>
        <v>0</v>
      </c>
      <c r="AF1928" s="141">
        <f t="shared" si="1118"/>
        <v>0</v>
      </c>
      <c r="AG1928" s="142"/>
      <c r="AH1928" s="143">
        <f t="shared" si="1103"/>
        <v>0</v>
      </c>
      <c r="AI1928" s="143">
        <f t="shared" si="1104"/>
        <v>0</v>
      </c>
      <c r="AJ1928" s="143">
        <f t="shared" si="1105"/>
        <v>0</v>
      </c>
      <c r="AK1928" s="143">
        <f t="shared" si="1106"/>
        <v>0</v>
      </c>
      <c r="AL1928" s="141">
        <f t="shared" si="1119"/>
        <v>0</v>
      </c>
      <c r="AM1928" s="141">
        <f t="shared" si="1120"/>
        <v>0</v>
      </c>
      <c r="AN1928" s="141">
        <f t="shared" si="1121"/>
        <v>0</v>
      </c>
      <c r="AO1928" s="141">
        <f t="shared" si="1122"/>
        <v>0</v>
      </c>
      <c r="AP1928" s="141">
        <f t="shared" si="1123"/>
        <v>0</v>
      </c>
      <c r="AQ1928" s="141">
        <f t="shared" si="1124"/>
        <v>0</v>
      </c>
      <c r="AR1928" s="141">
        <f t="shared" si="1125"/>
        <v>0</v>
      </c>
      <c r="AS1928" s="141">
        <f t="shared" si="1126"/>
        <v>0</v>
      </c>
      <c r="AT1928" s="142"/>
      <c r="AU1928" s="144">
        <f t="shared" si="1107"/>
        <v>0</v>
      </c>
      <c r="AV1928" s="144">
        <f t="shared" si="1108"/>
        <v>0</v>
      </c>
      <c r="AW1928" s="144">
        <f t="shared" si="1109"/>
        <v>0</v>
      </c>
      <c r="AX1928" s="144">
        <f t="shared" si="1110"/>
        <v>0</v>
      </c>
      <c r="AY1928" s="141">
        <f t="shared" si="1127"/>
        <v>0</v>
      </c>
      <c r="AZ1928" s="141">
        <f t="shared" si="1128"/>
        <v>0</v>
      </c>
      <c r="BA1928" s="141">
        <f t="shared" si="1129"/>
        <v>0</v>
      </c>
      <c r="BB1928" s="141">
        <f t="shared" si="1130"/>
        <v>0</v>
      </c>
      <c r="BC1928" s="141">
        <f t="shared" si="1131"/>
        <v>0</v>
      </c>
      <c r="BD1928" s="141">
        <f t="shared" si="1132"/>
        <v>0</v>
      </c>
      <c r="BE1928" s="141">
        <f t="shared" si="1133"/>
        <v>0</v>
      </c>
      <c r="BF1928" s="141">
        <f t="shared" si="1134"/>
        <v>0</v>
      </c>
      <c r="BG1928" s="105"/>
    </row>
    <row r="1929" spans="13:59" x14ac:dyDescent="0.25">
      <c r="M1929" s="100"/>
      <c r="N1929" s="120"/>
      <c r="O1929" s="121"/>
      <c r="P1929" s="120"/>
      <c r="Q1929" s="120"/>
      <c r="R1929" s="120"/>
      <c r="S1929" s="120"/>
      <c r="U1929" s="140">
        <f t="shared" si="1099"/>
        <v>0</v>
      </c>
      <c r="V1929" s="140">
        <f t="shared" si="1100"/>
        <v>0</v>
      </c>
      <c r="W1929" s="140">
        <f t="shared" si="1101"/>
        <v>0</v>
      </c>
      <c r="X1929" s="140">
        <f t="shared" si="1102"/>
        <v>0</v>
      </c>
      <c r="Y1929" s="141">
        <f t="shared" si="1111"/>
        <v>0</v>
      </c>
      <c r="Z1929" s="141">
        <f t="shared" si="1112"/>
        <v>0</v>
      </c>
      <c r="AA1929" s="141">
        <f t="shared" si="1113"/>
        <v>0</v>
      </c>
      <c r="AB1929" s="141">
        <f t="shared" si="1114"/>
        <v>0</v>
      </c>
      <c r="AC1929" s="141">
        <f t="shared" si="1115"/>
        <v>0</v>
      </c>
      <c r="AD1929" s="141">
        <f t="shared" si="1116"/>
        <v>0</v>
      </c>
      <c r="AE1929" s="141">
        <f t="shared" si="1117"/>
        <v>0</v>
      </c>
      <c r="AF1929" s="141">
        <f t="shared" si="1118"/>
        <v>0</v>
      </c>
      <c r="AG1929" s="142"/>
      <c r="AH1929" s="143">
        <f t="shared" si="1103"/>
        <v>0</v>
      </c>
      <c r="AI1929" s="143">
        <f t="shared" si="1104"/>
        <v>0</v>
      </c>
      <c r="AJ1929" s="143">
        <f t="shared" si="1105"/>
        <v>0</v>
      </c>
      <c r="AK1929" s="143">
        <f t="shared" si="1106"/>
        <v>0</v>
      </c>
      <c r="AL1929" s="141">
        <f t="shared" si="1119"/>
        <v>0</v>
      </c>
      <c r="AM1929" s="141">
        <f t="shared" si="1120"/>
        <v>0</v>
      </c>
      <c r="AN1929" s="141">
        <f t="shared" si="1121"/>
        <v>0</v>
      </c>
      <c r="AO1929" s="141">
        <f t="shared" si="1122"/>
        <v>0</v>
      </c>
      <c r="AP1929" s="141">
        <f t="shared" si="1123"/>
        <v>0</v>
      </c>
      <c r="AQ1929" s="141">
        <f t="shared" si="1124"/>
        <v>0</v>
      </c>
      <c r="AR1929" s="141">
        <f t="shared" si="1125"/>
        <v>0</v>
      </c>
      <c r="AS1929" s="141">
        <f t="shared" si="1126"/>
        <v>0</v>
      </c>
      <c r="AT1929" s="142"/>
      <c r="AU1929" s="144">
        <f t="shared" si="1107"/>
        <v>0</v>
      </c>
      <c r="AV1929" s="144">
        <f t="shared" si="1108"/>
        <v>0</v>
      </c>
      <c r="AW1929" s="144">
        <f t="shared" si="1109"/>
        <v>0</v>
      </c>
      <c r="AX1929" s="144">
        <f t="shared" si="1110"/>
        <v>0</v>
      </c>
      <c r="AY1929" s="141">
        <f t="shared" si="1127"/>
        <v>0</v>
      </c>
      <c r="AZ1929" s="141">
        <f t="shared" si="1128"/>
        <v>0</v>
      </c>
      <c r="BA1929" s="141">
        <f t="shared" si="1129"/>
        <v>0</v>
      </c>
      <c r="BB1929" s="141">
        <f t="shared" si="1130"/>
        <v>0</v>
      </c>
      <c r="BC1929" s="141">
        <f t="shared" si="1131"/>
        <v>0</v>
      </c>
      <c r="BD1929" s="141">
        <f t="shared" si="1132"/>
        <v>0</v>
      </c>
      <c r="BE1929" s="141">
        <f t="shared" si="1133"/>
        <v>0</v>
      </c>
      <c r="BF1929" s="141">
        <f t="shared" si="1134"/>
        <v>0</v>
      </c>
      <c r="BG1929" s="105"/>
    </row>
    <row r="1930" spans="13:59" x14ac:dyDescent="0.25">
      <c r="M1930" s="100"/>
      <c r="N1930" s="120"/>
      <c r="O1930" s="121"/>
      <c r="P1930" s="120"/>
      <c r="Q1930" s="120"/>
      <c r="R1930" s="120"/>
      <c r="S1930" s="120"/>
      <c r="U1930" s="140">
        <f t="shared" si="1099"/>
        <v>0</v>
      </c>
      <c r="V1930" s="140">
        <f t="shared" si="1100"/>
        <v>0</v>
      </c>
      <c r="W1930" s="140">
        <f t="shared" si="1101"/>
        <v>0</v>
      </c>
      <c r="X1930" s="140">
        <f t="shared" si="1102"/>
        <v>0</v>
      </c>
      <c r="Y1930" s="141">
        <f t="shared" si="1111"/>
        <v>0</v>
      </c>
      <c r="Z1930" s="141">
        <f t="shared" si="1112"/>
        <v>0</v>
      </c>
      <c r="AA1930" s="141">
        <f t="shared" si="1113"/>
        <v>0</v>
      </c>
      <c r="AB1930" s="141">
        <f t="shared" si="1114"/>
        <v>0</v>
      </c>
      <c r="AC1930" s="141">
        <f t="shared" si="1115"/>
        <v>0</v>
      </c>
      <c r="AD1930" s="141">
        <f t="shared" si="1116"/>
        <v>0</v>
      </c>
      <c r="AE1930" s="141">
        <f t="shared" si="1117"/>
        <v>0</v>
      </c>
      <c r="AF1930" s="141">
        <f t="shared" si="1118"/>
        <v>0</v>
      </c>
      <c r="AG1930" s="142"/>
      <c r="AH1930" s="143">
        <f t="shared" si="1103"/>
        <v>0</v>
      </c>
      <c r="AI1930" s="143">
        <f t="shared" si="1104"/>
        <v>0</v>
      </c>
      <c r="AJ1930" s="143">
        <f t="shared" si="1105"/>
        <v>0</v>
      </c>
      <c r="AK1930" s="143">
        <f t="shared" si="1106"/>
        <v>0</v>
      </c>
      <c r="AL1930" s="141">
        <f t="shared" si="1119"/>
        <v>0</v>
      </c>
      <c r="AM1930" s="141">
        <f t="shared" si="1120"/>
        <v>0</v>
      </c>
      <c r="AN1930" s="141">
        <f t="shared" si="1121"/>
        <v>0</v>
      </c>
      <c r="AO1930" s="141">
        <f t="shared" si="1122"/>
        <v>0</v>
      </c>
      <c r="AP1930" s="141">
        <f t="shared" si="1123"/>
        <v>0</v>
      </c>
      <c r="AQ1930" s="141">
        <f t="shared" si="1124"/>
        <v>0</v>
      </c>
      <c r="AR1930" s="141">
        <f t="shared" si="1125"/>
        <v>0</v>
      </c>
      <c r="AS1930" s="141">
        <f t="shared" si="1126"/>
        <v>0</v>
      </c>
      <c r="AT1930" s="142"/>
      <c r="AU1930" s="144">
        <f t="shared" si="1107"/>
        <v>0</v>
      </c>
      <c r="AV1930" s="144">
        <f t="shared" si="1108"/>
        <v>0</v>
      </c>
      <c r="AW1930" s="144">
        <f t="shared" si="1109"/>
        <v>0</v>
      </c>
      <c r="AX1930" s="144">
        <f t="shared" si="1110"/>
        <v>0</v>
      </c>
      <c r="AY1930" s="141">
        <f t="shared" si="1127"/>
        <v>0</v>
      </c>
      <c r="AZ1930" s="141">
        <f t="shared" si="1128"/>
        <v>0</v>
      </c>
      <c r="BA1930" s="141">
        <f t="shared" si="1129"/>
        <v>0</v>
      </c>
      <c r="BB1930" s="141">
        <f t="shared" si="1130"/>
        <v>0</v>
      </c>
      <c r="BC1930" s="141">
        <f t="shared" si="1131"/>
        <v>0</v>
      </c>
      <c r="BD1930" s="141">
        <f t="shared" si="1132"/>
        <v>0</v>
      </c>
      <c r="BE1930" s="141">
        <f t="shared" si="1133"/>
        <v>0</v>
      </c>
      <c r="BF1930" s="141">
        <f t="shared" si="1134"/>
        <v>0</v>
      </c>
      <c r="BG1930" s="105"/>
    </row>
    <row r="1931" spans="13:59" x14ac:dyDescent="0.25">
      <c r="M1931" s="100"/>
      <c r="N1931" s="120"/>
      <c r="O1931" s="121"/>
      <c r="P1931" s="120"/>
      <c r="Q1931" s="120"/>
      <c r="R1931" s="120"/>
      <c r="S1931" s="120"/>
      <c r="U1931" s="140">
        <f t="shared" si="1099"/>
        <v>0</v>
      </c>
      <c r="V1931" s="140">
        <f t="shared" si="1100"/>
        <v>0</v>
      </c>
      <c r="W1931" s="140">
        <f t="shared" si="1101"/>
        <v>0</v>
      </c>
      <c r="X1931" s="140">
        <f t="shared" si="1102"/>
        <v>0</v>
      </c>
      <c r="Y1931" s="141">
        <f t="shared" si="1111"/>
        <v>0</v>
      </c>
      <c r="Z1931" s="141">
        <f t="shared" si="1112"/>
        <v>0</v>
      </c>
      <c r="AA1931" s="141">
        <f t="shared" si="1113"/>
        <v>0</v>
      </c>
      <c r="AB1931" s="141">
        <f t="shared" si="1114"/>
        <v>0</v>
      </c>
      <c r="AC1931" s="141">
        <f t="shared" si="1115"/>
        <v>0</v>
      </c>
      <c r="AD1931" s="141">
        <f t="shared" si="1116"/>
        <v>0</v>
      </c>
      <c r="AE1931" s="141">
        <f t="shared" si="1117"/>
        <v>0</v>
      </c>
      <c r="AF1931" s="141">
        <f t="shared" si="1118"/>
        <v>0</v>
      </c>
      <c r="AG1931" s="142"/>
      <c r="AH1931" s="143">
        <f t="shared" si="1103"/>
        <v>0</v>
      </c>
      <c r="AI1931" s="143">
        <f t="shared" si="1104"/>
        <v>0</v>
      </c>
      <c r="AJ1931" s="143">
        <f t="shared" si="1105"/>
        <v>0</v>
      </c>
      <c r="AK1931" s="143">
        <f t="shared" si="1106"/>
        <v>0</v>
      </c>
      <c r="AL1931" s="141">
        <f t="shared" si="1119"/>
        <v>0</v>
      </c>
      <c r="AM1931" s="141">
        <f t="shared" si="1120"/>
        <v>0</v>
      </c>
      <c r="AN1931" s="141">
        <f t="shared" si="1121"/>
        <v>0</v>
      </c>
      <c r="AO1931" s="141">
        <f t="shared" si="1122"/>
        <v>0</v>
      </c>
      <c r="AP1931" s="141">
        <f t="shared" si="1123"/>
        <v>0</v>
      </c>
      <c r="AQ1931" s="141">
        <f t="shared" si="1124"/>
        <v>0</v>
      </c>
      <c r="AR1931" s="141">
        <f t="shared" si="1125"/>
        <v>0</v>
      </c>
      <c r="AS1931" s="141">
        <f t="shared" si="1126"/>
        <v>0</v>
      </c>
      <c r="AT1931" s="142"/>
      <c r="AU1931" s="144">
        <f t="shared" si="1107"/>
        <v>0</v>
      </c>
      <c r="AV1931" s="144">
        <f t="shared" si="1108"/>
        <v>0</v>
      </c>
      <c r="AW1931" s="144">
        <f t="shared" si="1109"/>
        <v>0</v>
      </c>
      <c r="AX1931" s="144">
        <f t="shared" si="1110"/>
        <v>0</v>
      </c>
      <c r="AY1931" s="141">
        <f t="shared" si="1127"/>
        <v>0</v>
      </c>
      <c r="AZ1931" s="141">
        <f t="shared" si="1128"/>
        <v>0</v>
      </c>
      <c r="BA1931" s="141">
        <f t="shared" si="1129"/>
        <v>0</v>
      </c>
      <c r="BB1931" s="141">
        <f t="shared" si="1130"/>
        <v>0</v>
      </c>
      <c r="BC1931" s="141">
        <f t="shared" si="1131"/>
        <v>0</v>
      </c>
      <c r="BD1931" s="141">
        <f t="shared" si="1132"/>
        <v>0</v>
      </c>
      <c r="BE1931" s="141">
        <f t="shared" si="1133"/>
        <v>0</v>
      </c>
      <c r="BF1931" s="141">
        <f t="shared" si="1134"/>
        <v>0</v>
      </c>
      <c r="BG1931" s="105"/>
    </row>
    <row r="1932" spans="13:59" x14ac:dyDescent="0.25">
      <c r="M1932" s="100"/>
      <c r="N1932" s="120"/>
      <c r="O1932" s="121"/>
      <c r="P1932" s="120"/>
      <c r="Q1932" s="120"/>
      <c r="R1932" s="120"/>
      <c r="S1932" s="120"/>
      <c r="U1932" s="140">
        <f t="shared" si="1099"/>
        <v>0</v>
      </c>
      <c r="V1932" s="140">
        <f t="shared" si="1100"/>
        <v>0</v>
      </c>
      <c r="W1932" s="140">
        <f t="shared" si="1101"/>
        <v>0</v>
      </c>
      <c r="X1932" s="140">
        <f t="shared" si="1102"/>
        <v>0</v>
      </c>
      <c r="Y1932" s="141">
        <f t="shared" si="1111"/>
        <v>0</v>
      </c>
      <c r="Z1932" s="141">
        <f t="shared" si="1112"/>
        <v>0</v>
      </c>
      <c r="AA1932" s="141">
        <f t="shared" si="1113"/>
        <v>0</v>
      </c>
      <c r="AB1932" s="141">
        <f t="shared" si="1114"/>
        <v>0</v>
      </c>
      <c r="AC1932" s="141">
        <f t="shared" si="1115"/>
        <v>0</v>
      </c>
      <c r="AD1932" s="141">
        <f t="shared" si="1116"/>
        <v>0</v>
      </c>
      <c r="AE1932" s="141">
        <f t="shared" si="1117"/>
        <v>0</v>
      </c>
      <c r="AF1932" s="141">
        <f t="shared" si="1118"/>
        <v>0</v>
      </c>
      <c r="AG1932" s="142"/>
      <c r="AH1932" s="143">
        <f t="shared" si="1103"/>
        <v>0</v>
      </c>
      <c r="AI1932" s="143">
        <f t="shared" si="1104"/>
        <v>0</v>
      </c>
      <c r="AJ1932" s="143">
        <f t="shared" si="1105"/>
        <v>0</v>
      </c>
      <c r="AK1932" s="143">
        <f t="shared" si="1106"/>
        <v>0</v>
      </c>
      <c r="AL1932" s="141">
        <f t="shared" si="1119"/>
        <v>0</v>
      </c>
      <c r="AM1932" s="141">
        <f t="shared" si="1120"/>
        <v>0</v>
      </c>
      <c r="AN1932" s="141">
        <f t="shared" si="1121"/>
        <v>0</v>
      </c>
      <c r="AO1932" s="141">
        <f t="shared" si="1122"/>
        <v>0</v>
      </c>
      <c r="AP1932" s="141">
        <f t="shared" si="1123"/>
        <v>0</v>
      </c>
      <c r="AQ1932" s="141">
        <f t="shared" si="1124"/>
        <v>0</v>
      </c>
      <c r="AR1932" s="141">
        <f t="shared" si="1125"/>
        <v>0</v>
      </c>
      <c r="AS1932" s="141">
        <f t="shared" si="1126"/>
        <v>0</v>
      </c>
      <c r="AT1932" s="142"/>
      <c r="AU1932" s="144">
        <f t="shared" si="1107"/>
        <v>0</v>
      </c>
      <c r="AV1932" s="144">
        <f t="shared" si="1108"/>
        <v>0</v>
      </c>
      <c r="AW1932" s="144">
        <f t="shared" si="1109"/>
        <v>0</v>
      </c>
      <c r="AX1932" s="144">
        <f t="shared" si="1110"/>
        <v>0</v>
      </c>
      <c r="AY1932" s="141">
        <f t="shared" si="1127"/>
        <v>0</v>
      </c>
      <c r="AZ1932" s="141">
        <f t="shared" si="1128"/>
        <v>0</v>
      </c>
      <c r="BA1932" s="141">
        <f t="shared" si="1129"/>
        <v>0</v>
      </c>
      <c r="BB1932" s="141">
        <f t="shared" si="1130"/>
        <v>0</v>
      </c>
      <c r="BC1932" s="141">
        <f t="shared" si="1131"/>
        <v>0</v>
      </c>
      <c r="BD1932" s="141">
        <f t="shared" si="1132"/>
        <v>0</v>
      </c>
      <c r="BE1932" s="141">
        <f t="shared" si="1133"/>
        <v>0</v>
      </c>
      <c r="BF1932" s="141">
        <f t="shared" si="1134"/>
        <v>0</v>
      </c>
      <c r="BG1932" s="105"/>
    </row>
    <row r="1933" spans="13:59" x14ac:dyDescent="0.25">
      <c r="M1933" s="100"/>
      <c r="N1933" s="120"/>
      <c r="O1933" s="121"/>
      <c r="P1933" s="120"/>
      <c r="Q1933" s="120"/>
      <c r="R1933" s="120"/>
      <c r="S1933" s="120"/>
      <c r="U1933" s="140">
        <f t="shared" si="1099"/>
        <v>0</v>
      </c>
      <c r="V1933" s="140">
        <f t="shared" si="1100"/>
        <v>0</v>
      </c>
      <c r="W1933" s="140">
        <f t="shared" si="1101"/>
        <v>0</v>
      </c>
      <c r="X1933" s="140">
        <f t="shared" si="1102"/>
        <v>0</v>
      </c>
      <c r="Y1933" s="141">
        <f t="shared" si="1111"/>
        <v>0</v>
      </c>
      <c r="Z1933" s="141">
        <f t="shared" si="1112"/>
        <v>0</v>
      </c>
      <c r="AA1933" s="141">
        <f t="shared" si="1113"/>
        <v>0</v>
      </c>
      <c r="AB1933" s="141">
        <f t="shared" si="1114"/>
        <v>0</v>
      </c>
      <c r="AC1933" s="141">
        <f t="shared" si="1115"/>
        <v>0</v>
      </c>
      <c r="AD1933" s="141">
        <f t="shared" si="1116"/>
        <v>0</v>
      </c>
      <c r="AE1933" s="141">
        <f t="shared" si="1117"/>
        <v>0</v>
      </c>
      <c r="AF1933" s="141">
        <f t="shared" si="1118"/>
        <v>0</v>
      </c>
      <c r="AG1933" s="142"/>
      <c r="AH1933" s="143">
        <f t="shared" si="1103"/>
        <v>0</v>
      </c>
      <c r="AI1933" s="143">
        <f t="shared" si="1104"/>
        <v>0</v>
      </c>
      <c r="AJ1933" s="143">
        <f t="shared" si="1105"/>
        <v>0</v>
      </c>
      <c r="AK1933" s="143">
        <f t="shared" si="1106"/>
        <v>0</v>
      </c>
      <c r="AL1933" s="141">
        <f t="shared" si="1119"/>
        <v>0</v>
      </c>
      <c r="AM1933" s="141">
        <f t="shared" si="1120"/>
        <v>0</v>
      </c>
      <c r="AN1933" s="141">
        <f t="shared" si="1121"/>
        <v>0</v>
      </c>
      <c r="AO1933" s="141">
        <f t="shared" si="1122"/>
        <v>0</v>
      </c>
      <c r="AP1933" s="141">
        <f t="shared" si="1123"/>
        <v>0</v>
      </c>
      <c r="AQ1933" s="141">
        <f t="shared" si="1124"/>
        <v>0</v>
      </c>
      <c r="AR1933" s="141">
        <f t="shared" si="1125"/>
        <v>0</v>
      </c>
      <c r="AS1933" s="141">
        <f t="shared" si="1126"/>
        <v>0</v>
      </c>
      <c r="AT1933" s="142"/>
      <c r="AU1933" s="144">
        <f t="shared" si="1107"/>
        <v>0</v>
      </c>
      <c r="AV1933" s="144">
        <f t="shared" si="1108"/>
        <v>0</v>
      </c>
      <c r="AW1933" s="144">
        <f t="shared" si="1109"/>
        <v>0</v>
      </c>
      <c r="AX1933" s="144">
        <f t="shared" si="1110"/>
        <v>0</v>
      </c>
      <c r="AY1933" s="141">
        <f t="shared" si="1127"/>
        <v>0</v>
      </c>
      <c r="AZ1933" s="141">
        <f t="shared" si="1128"/>
        <v>0</v>
      </c>
      <c r="BA1933" s="141">
        <f t="shared" si="1129"/>
        <v>0</v>
      </c>
      <c r="BB1933" s="141">
        <f t="shared" si="1130"/>
        <v>0</v>
      </c>
      <c r="BC1933" s="141">
        <f t="shared" si="1131"/>
        <v>0</v>
      </c>
      <c r="BD1933" s="141">
        <f t="shared" si="1132"/>
        <v>0</v>
      </c>
      <c r="BE1933" s="141">
        <f t="shared" si="1133"/>
        <v>0</v>
      </c>
      <c r="BF1933" s="141">
        <f t="shared" si="1134"/>
        <v>0</v>
      </c>
      <c r="BG1933" s="105"/>
    </row>
    <row r="1934" spans="13:59" x14ac:dyDescent="0.25">
      <c r="M1934" s="100"/>
      <c r="N1934" s="120"/>
      <c r="O1934" s="121"/>
      <c r="P1934" s="120"/>
      <c r="Q1934" s="120"/>
      <c r="R1934" s="120"/>
      <c r="S1934" s="120"/>
      <c r="U1934" s="140">
        <f t="shared" si="1099"/>
        <v>0</v>
      </c>
      <c r="V1934" s="140">
        <f t="shared" si="1100"/>
        <v>0</v>
      </c>
      <c r="W1934" s="140">
        <f t="shared" si="1101"/>
        <v>0</v>
      </c>
      <c r="X1934" s="140">
        <f t="shared" si="1102"/>
        <v>0</v>
      </c>
      <c r="Y1934" s="141">
        <f t="shared" si="1111"/>
        <v>0</v>
      </c>
      <c r="Z1934" s="141">
        <f t="shared" si="1112"/>
        <v>0</v>
      </c>
      <c r="AA1934" s="141">
        <f t="shared" si="1113"/>
        <v>0</v>
      </c>
      <c r="AB1934" s="141">
        <f t="shared" si="1114"/>
        <v>0</v>
      </c>
      <c r="AC1934" s="141">
        <f t="shared" si="1115"/>
        <v>0</v>
      </c>
      <c r="AD1934" s="141">
        <f t="shared" si="1116"/>
        <v>0</v>
      </c>
      <c r="AE1934" s="141">
        <f t="shared" si="1117"/>
        <v>0</v>
      </c>
      <c r="AF1934" s="141">
        <f t="shared" si="1118"/>
        <v>0</v>
      </c>
      <c r="AG1934" s="142"/>
      <c r="AH1934" s="143">
        <f t="shared" si="1103"/>
        <v>0</v>
      </c>
      <c r="AI1934" s="143">
        <f t="shared" si="1104"/>
        <v>0</v>
      </c>
      <c r="AJ1934" s="143">
        <f t="shared" si="1105"/>
        <v>0</v>
      </c>
      <c r="AK1934" s="143">
        <f t="shared" si="1106"/>
        <v>0</v>
      </c>
      <c r="AL1934" s="141">
        <f t="shared" si="1119"/>
        <v>0</v>
      </c>
      <c r="AM1934" s="141">
        <f t="shared" si="1120"/>
        <v>0</v>
      </c>
      <c r="AN1934" s="141">
        <f t="shared" si="1121"/>
        <v>0</v>
      </c>
      <c r="AO1934" s="141">
        <f t="shared" si="1122"/>
        <v>0</v>
      </c>
      <c r="AP1934" s="141">
        <f t="shared" si="1123"/>
        <v>0</v>
      </c>
      <c r="AQ1934" s="141">
        <f t="shared" si="1124"/>
        <v>0</v>
      </c>
      <c r="AR1934" s="141">
        <f t="shared" si="1125"/>
        <v>0</v>
      </c>
      <c r="AS1934" s="141">
        <f t="shared" si="1126"/>
        <v>0</v>
      </c>
      <c r="AT1934" s="142"/>
      <c r="AU1934" s="144">
        <f t="shared" si="1107"/>
        <v>0</v>
      </c>
      <c r="AV1934" s="144">
        <f t="shared" si="1108"/>
        <v>0</v>
      </c>
      <c r="AW1934" s="144">
        <f t="shared" si="1109"/>
        <v>0</v>
      </c>
      <c r="AX1934" s="144">
        <f t="shared" si="1110"/>
        <v>0</v>
      </c>
      <c r="AY1934" s="141">
        <f t="shared" si="1127"/>
        <v>0</v>
      </c>
      <c r="AZ1934" s="141">
        <f t="shared" si="1128"/>
        <v>0</v>
      </c>
      <c r="BA1934" s="141">
        <f t="shared" si="1129"/>
        <v>0</v>
      </c>
      <c r="BB1934" s="141">
        <f t="shared" si="1130"/>
        <v>0</v>
      </c>
      <c r="BC1934" s="141">
        <f t="shared" si="1131"/>
        <v>0</v>
      </c>
      <c r="BD1934" s="141">
        <f t="shared" si="1132"/>
        <v>0</v>
      </c>
      <c r="BE1934" s="141">
        <f t="shared" si="1133"/>
        <v>0</v>
      </c>
      <c r="BF1934" s="141">
        <f t="shared" si="1134"/>
        <v>0</v>
      </c>
      <c r="BG1934" s="105"/>
    </row>
    <row r="1935" spans="13:59" x14ac:dyDescent="0.25">
      <c r="M1935" s="100"/>
      <c r="N1935" s="120"/>
      <c r="O1935" s="121"/>
      <c r="P1935" s="120"/>
      <c r="Q1935" s="120"/>
      <c r="R1935" s="120"/>
      <c r="S1935" s="120"/>
      <c r="U1935" s="140">
        <f t="shared" si="1099"/>
        <v>0</v>
      </c>
      <c r="V1935" s="140">
        <f t="shared" si="1100"/>
        <v>0</v>
      </c>
      <c r="W1935" s="140">
        <f t="shared" si="1101"/>
        <v>0</v>
      </c>
      <c r="X1935" s="140">
        <f t="shared" si="1102"/>
        <v>0</v>
      </c>
      <c r="Y1935" s="141">
        <f t="shared" si="1111"/>
        <v>0</v>
      </c>
      <c r="Z1935" s="141">
        <f t="shared" si="1112"/>
        <v>0</v>
      </c>
      <c r="AA1935" s="141">
        <f t="shared" si="1113"/>
        <v>0</v>
      </c>
      <c r="AB1935" s="141">
        <f t="shared" si="1114"/>
        <v>0</v>
      </c>
      <c r="AC1935" s="141">
        <f t="shared" si="1115"/>
        <v>0</v>
      </c>
      <c r="AD1935" s="141">
        <f t="shared" si="1116"/>
        <v>0</v>
      </c>
      <c r="AE1935" s="141">
        <f t="shared" si="1117"/>
        <v>0</v>
      </c>
      <c r="AF1935" s="141">
        <f t="shared" si="1118"/>
        <v>0</v>
      </c>
      <c r="AG1935" s="142"/>
      <c r="AH1935" s="143">
        <f t="shared" si="1103"/>
        <v>0</v>
      </c>
      <c r="AI1935" s="143">
        <f t="shared" si="1104"/>
        <v>0</v>
      </c>
      <c r="AJ1935" s="143">
        <f t="shared" si="1105"/>
        <v>0</v>
      </c>
      <c r="AK1935" s="143">
        <f t="shared" si="1106"/>
        <v>0</v>
      </c>
      <c r="AL1935" s="141">
        <f t="shared" si="1119"/>
        <v>0</v>
      </c>
      <c r="AM1935" s="141">
        <f t="shared" si="1120"/>
        <v>0</v>
      </c>
      <c r="AN1935" s="141">
        <f t="shared" si="1121"/>
        <v>0</v>
      </c>
      <c r="AO1935" s="141">
        <f t="shared" si="1122"/>
        <v>0</v>
      </c>
      <c r="AP1935" s="141">
        <f t="shared" si="1123"/>
        <v>0</v>
      </c>
      <c r="AQ1935" s="141">
        <f t="shared" si="1124"/>
        <v>0</v>
      </c>
      <c r="AR1935" s="141">
        <f t="shared" si="1125"/>
        <v>0</v>
      </c>
      <c r="AS1935" s="141">
        <f t="shared" si="1126"/>
        <v>0</v>
      </c>
      <c r="AT1935" s="142"/>
      <c r="AU1935" s="144">
        <f t="shared" si="1107"/>
        <v>0</v>
      </c>
      <c r="AV1935" s="144">
        <f t="shared" si="1108"/>
        <v>0</v>
      </c>
      <c r="AW1935" s="144">
        <f t="shared" si="1109"/>
        <v>0</v>
      </c>
      <c r="AX1935" s="144">
        <f t="shared" si="1110"/>
        <v>0</v>
      </c>
      <c r="AY1935" s="141">
        <f t="shared" si="1127"/>
        <v>0</v>
      </c>
      <c r="AZ1935" s="141">
        <f t="shared" si="1128"/>
        <v>0</v>
      </c>
      <c r="BA1935" s="141">
        <f t="shared" si="1129"/>
        <v>0</v>
      </c>
      <c r="BB1935" s="141">
        <f t="shared" si="1130"/>
        <v>0</v>
      </c>
      <c r="BC1935" s="141">
        <f t="shared" si="1131"/>
        <v>0</v>
      </c>
      <c r="BD1935" s="141">
        <f t="shared" si="1132"/>
        <v>0</v>
      </c>
      <c r="BE1935" s="141">
        <f t="shared" si="1133"/>
        <v>0</v>
      </c>
      <c r="BF1935" s="141">
        <f t="shared" si="1134"/>
        <v>0</v>
      </c>
      <c r="BG1935" s="105"/>
    </row>
    <row r="1936" spans="13:59" x14ac:dyDescent="0.25">
      <c r="M1936" s="100"/>
      <c r="N1936" s="120"/>
      <c r="O1936" s="121"/>
      <c r="P1936" s="120"/>
      <c r="Q1936" s="120"/>
      <c r="R1936" s="120"/>
      <c r="S1936" s="120"/>
      <c r="U1936" s="140">
        <f t="shared" si="1099"/>
        <v>0</v>
      </c>
      <c r="V1936" s="140">
        <f t="shared" si="1100"/>
        <v>0</v>
      </c>
      <c r="W1936" s="140">
        <f t="shared" si="1101"/>
        <v>0</v>
      </c>
      <c r="X1936" s="140">
        <f t="shared" si="1102"/>
        <v>0</v>
      </c>
      <c r="Y1936" s="141">
        <f t="shared" si="1111"/>
        <v>0</v>
      </c>
      <c r="Z1936" s="141">
        <f t="shared" si="1112"/>
        <v>0</v>
      </c>
      <c r="AA1936" s="141">
        <f t="shared" si="1113"/>
        <v>0</v>
      </c>
      <c r="AB1936" s="141">
        <f t="shared" si="1114"/>
        <v>0</v>
      </c>
      <c r="AC1936" s="141">
        <f t="shared" si="1115"/>
        <v>0</v>
      </c>
      <c r="AD1936" s="141">
        <f t="shared" si="1116"/>
        <v>0</v>
      </c>
      <c r="AE1936" s="141">
        <f t="shared" si="1117"/>
        <v>0</v>
      </c>
      <c r="AF1936" s="141">
        <f t="shared" si="1118"/>
        <v>0</v>
      </c>
      <c r="AG1936" s="142"/>
      <c r="AH1936" s="143">
        <f t="shared" si="1103"/>
        <v>0</v>
      </c>
      <c r="AI1936" s="143">
        <f t="shared" si="1104"/>
        <v>0</v>
      </c>
      <c r="AJ1936" s="143">
        <f t="shared" si="1105"/>
        <v>0</v>
      </c>
      <c r="AK1936" s="143">
        <f t="shared" si="1106"/>
        <v>0</v>
      </c>
      <c r="AL1936" s="141">
        <f t="shared" si="1119"/>
        <v>0</v>
      </c>
      <c r="AM1936" s="141">
        <f t="shared" si="1120"/>
        <v>0</v>
      </c>
      <c r="AN1936" s="141">
        <f t="shared" si="1121"/>
        <v>0</v>
      </c>
      <c r="AO1936" s="141">
        <f t="shared" si="1122"/>
        <v>0</v>
      </c>
      <c r="AP1936" s="141">
        <f t="shared" si="1123"/>
        <v>0</v>
      </c>
      <c r="AQ1936" s="141">
        <f t="shared" si="1124"/>
        <v>0</v>
      </c>
      <c r="AR1936" s="141">
        <f t="shared" si="1125"/>
        <v>0</v>
      </c>
      <c r="AS1936" s="141">
        <f t="shared" si="1126"/>
        <v>0</v>
      </c>
      <c r="AT1936" s="142"/>
      <c r="AU1936" s="144">
        <f t="shared" si="1107"/>
        <v>0</v>
      </c>
      <c r="AV1936" s="144">
        <f t="shared" si="1108"/>
        <v>0</v>
      </c>
      <c r="AW1936" s="144">
        <f t="shared" si="1109"/>
        <v>0</v>
      </c>
      <c r="AX1936" s="144">
        <f t="shared" si="1110"/>
        <v>0</v>
      </c>
      <c r="AY1936" s="141">
        <f t="shared" si="1127"/>
        <v>0</v>
      </c>
      <c r="AZ1936" s="141">
        <f t="shared" si="1128"/>
        <v>0</v>
      </c>
      <c r="BA1936" s="141">
        <f t="shared" si="1129"/>
        <v>0</v>
      </c>
      <c r="BB1936" s="141">
        <f t="shared" si="1130"/>
        <v>0</v>
      </c>
      <c r="BC1936" s="141">
        <f t="shared" si="1131"/>
        <v>0</v>
      </c>
      <c r="BD1936" s="141">
        <f t="shared" si="1132"/>
        <v>0</v>
      </c>
      <c r="BE1936" s="141">
        <f t="shared" si="1133"/>
        <v>0</v>
      </c>
      <c r="BF1936" s="141">
        <f t="shared" si="1134"/>
        <v>0</v>
      </c>
      <c r="BG1936" s="105"/>
    </row>
    <row r="1937" spans="13:59" x14ac:dyDescent="0.25">
      <c r="M1937" s="100"/>
      <c r="N1937" s="120"/>
      <c r="O1937" s="121"/>
      <c r="P1937" s="120"/>
      <c r="Q1937" s="120"/>
      <c r="R1937" s="120"/>
      <c r="S1937" s="120"/>
      <c r="U1937" s="140">
        <f t="shared" si="1099"/>
        <v>0</v>
      </c>
      <c r="V1937" s="140">
        <f t="shared" si="1100"/>
        <v>0</v>
      </c>
      <c r="W1937" s="140">
        <f t="shared" si="1101"/>
        <v>0</v>
      </c>
      <c r="X1937" s="140">
        <f t="shared" si="1102"/>
        <v>0</v>
      </c>
      <c r="Y1937" s="141">
        <f t="shared" si="1111"/>
        <v>0</v>
      </c>
      <c r="Z1937" s="141">
        <f t="shared" si="1112"/>
        <v>0</v>
      </c>
      <c r="AA1937" s="141">
        <f t="shared" si="1113"/>
        <v>0</v>
      </c>
      <c r="AB1937" s="141">
        <f t="shared" si="1114"/>
        <v>0</v>
      </c>
      <c r="AC1937" s="141">
        <f t="shared" si="1115"/>
        <v>0</v>
      </c>
      <c r="AD1937" s="141">
        <f t="shared" si="1116"/>
        <v>0</v>
      </c>
      <c r="AE1937" s="141">
        <f t="shared" si="1117"/>
        <v>0</v>
      </c>
      <c r="AF1937" s="141">
        <f t="shared" si="1118"/>
        <v>0</v>
      </c>
      <c r="AG1937" s="142"/>
      <c r="AH1937" s="143">
        <f t="shared" si="1103"/>
        <v>0</v>
      </c>
      <c r="AI1937" s="143">
        <f t="shared" si="1104"/>
        <v>0</v>
      </c>
      <c r="AJ1937" s="143">
        <f t="shared" si="1105"/>
        <v>0</v>
      </c>
      <c r="AK1937" s="143">
        <f t="shared" si="1106"/>
        <v>0</v>
      </c>
      <c r="AL1937" s="141">
        <f t="shared" si="1119"/>
        <v>0</v>
      </c>
      <c r="AM1937" s="141">
        <f t="shared" si="1120"/>
        <v>0</v>
      </c>
      <c r="AN1937" s="141">
        <f t="shared" si="1121"/>
        <v>0</v>
      </c>
      <c r="AO1937" s="141">
        <f t="shared" si="1122"/>
        <v>0</v>
      </c>
      <c r="AP1937" s="141">
        <f t="shared" si="1123"/>
        <v>0</v>
      </c>
      <c r="AQ1937" s="141">
        <f t="shared" si="1124"/>
        <v>0</v>
      </c>
      <c r="AR1937" s="141">
        <f t="shared" si="1125"/>
        <v>0</v>
      </c>
      <c r="AS1937" s="141">
        <f t="shared" si="1126"/>
        <v>0</v>
      </c>
      <c r="AT1937" s="142"/>
      <c r="AU1937" s="144">
        <f t="shared" si="1107"/>
        <v>0</v>
      </c>
      <c r="AV1937" s="144">
        <f t="shared" si="1108"/>
        <v>0</v>
      </c>
      <c r="AW1937" s="144">
        <f t="shared" si="1109"/>
        <v>0</v>
      </c>
      <c r="AX1937" s="144">
        <f t="shared" si="1110"/>
        <v>0</v>
      </c>
      <c r="AY1937" s="141">
        <f t="shared" si="1127"/>
        <v>0</v>
      </c>
      <c r="AZ1937" s="141">
        <f t="shared" si="1128"/>
        <v>0</v>
      </c>
      <c r="BA1937" s="141">
        <f t="shared" si="1129"/>
        <v>0</v>
      </c>
      <c r="BB1937" s="141">
        <f t="shared" si="1130"/>
        <v>0</v>
      </c>
      <c r="BC1937" s="141">
        <f t="shared" si="1131"/>
        <v>0</v>
      </c>
      <c r="BD1937" s="141">
        <f t="shared" si="1132"/>
        <v>0</v>
      </c>
      <c r="BE1937" s="141">
        <f t="shared" si="1133"/>
        <v>0</v>
      </c>
      <c r="BF1937" s="141">
        <f t="shared" si="1134"/>
        <v>0</v>
      </c>
      <c r="BG1937" s="105"/>
    </row>
    <row r="1938" spans="13:59" x14ac:dyDescent="0.25">
      <c r="M1938" s="100"/>
      <c r="N1938" s="120"/>
      <c r="O1938" s="121"/>
      <c r="P1938" s="120"/>
      <c r="Q1938" s="120"/>
      <c r="R1938" s="120"/>
      <c r="S1938" s="120"/>
      <c r="U1938" s="140">
        <f t="shared" si="1099"/>
        <v>0</v>
      </c>
      <c r="V1938" s="140">
        <f t="shared" si="1100"/>
        <v>0</v>
      </c>
      <c r="W1938" s="140">
        <f t="shared" si="1101"/>
        <v>0</v>
      </c>
      <c r="X1938" s="140">
        <f t="shared" si="1102"/>
        <v>0</v>
      </c>
      <c r="Y1938" s="141">
        <f t="shared" si="1111"/>
        <v>0</v>
      </c>
      <c r="Z1938" s="141">
        <f t="shared" si="1112"/>
        <v>0</v>
      </c>
      <c r="AA1938" s="141">
        <f t="shared" si="1113"/>
        <v>0</v>
      </c>
      <c r="AB1938" s="141">
        <f t="shared" si="1114"/>
        <v>0</v>
      </c>
      <c r="AC1938" s="141">
        <f t="shared" si="1115"/>
        <v>0</v>
      </c>
      <c r="AD1938" s="141">
        <f t="shared" si="1116"/>
        <v>0</v>
      </c>
      <c r="AE1938" s="141">
        <f t="shared" si="1117"/>
        <v>0</v>
      </c>
      <c r="AF1938" s="141">
        <f t="shared" si="1118"/>
        <v>0</v>
      </c>
      <c r="AG1938" s="142"/>
      <c r="AH1938" s="143">
        <f t="shared" si="1103"/>
        <v>0</v>
      </c>
      <c r="AI1938" s="143">
        <f t="shared" si="1104"/>
        <v>0</v>
      </c>
      <c r="AJ1938" s="143">
        <f t="shared" si="1105"/>
        <v>0</v>
      </c>
      <c r="AK1938" s="143">
        <f t="shared" si="1106"/>
        <v>0</v>
      </c>
      <c r="AL1938" s="141">
        <f t="shared" si="1119"/>
        <v>0</v>
      </c>
      <c r="AM1938" s="141">
        <f t="shared" si="1120"/>
        <v>0</v>
      </c>
      <c r="AN1938" s="141">
        <f t="shared" si="1121"/>
        <v>0</v>
      </c>
      <c r="AO1938" s="141">
        <f t="shared" si="1122"/>
        <v>0</v>
      </c>
      <c r="AP1938" s="141">
        <f t="shared" si="1123"/>
        <v>0</v>
      </c>
      <c r="AQ1938" s="141">
        <f t="shared" si="1124"/>
        <v>0</v>
      </c>
      <c r="AR1938" s="141">
        <f t="shared" si="1125"/>
        <v>0</v>
      </c>
      <c r="AS1938" s="141">
        <f t="shared" si="1126"/>
        <v>0</v>
      </c>
      <c r="AT1938" s="142"/>
      <c r="AU1938" s="144">
        <f t="shared" si="1107"/>
        <v>0</v>
      </c>
      <c r="AV1938" s="144">
        <f t="shared" si="1108"/>
        <v>0</v>
      </c>
      <c r="AW1938" s="144">
        <f t="shared" si="1109"/>
        <v>0</v>
      </c>
      <c r="AX1938" s="144">
        <f t="shared" si="1110"/>
        <v>0</v>
      </c>
      <c r="AY1938" s="141">
        <f t="shared" si="1127"/>
        <v>0</v>
      </c>
      <c r="AZ1938" s="141">
        <f t="shared" si="1128"/>
        <v>0</v>
      </c>
      <c r="BA1938" s="141">
        <f t="shared" si="1129"/>
        <v>0</v>
      </c>
      <c r="BB1938" s="141">
        <f t="shared" si="1130"/>
        <v>0</v>
      </c>
      <c r="BC1938" s="141">
        <f t="shared" si="1131"/>
        <v>0</v>
      </c>
      <c r="BD1938" s="141">
        <f t="shared" si="1132"/>
        <v>0</v>
      </c>
      <c r="BE1938" s="141">
        <f t="shared" si="1133"/>
        <v>0</v>
      </c>
      <c r="BF1938" s="141">
        <f t="shared" si="1134"/>
        <v>0</v>
      </c>
      <c r="BG1938" s="105"/>
    </row>
    <row r="1939" spans="13:59" x14ac:dyDescent="0.25">
      <c r="M1939" s="100"/>
      <c r="N1939" s="120"/>
      <c r="O1939" s="121"/>
      <c r="P1939" s="120"/>
      <c r="Q1939" s="120"/>
      <c r="R1939" s="120"/>
      <c r="S1939" s="120"/>
      <c r="U1939" s="140">
        <f t="shared" si="1099"/>
        <v>0</v>
      </c>
      <c r="V1939" s="140">
        <f t="shared" si="1100"/>
        <v>0</v>
      </c>
      <c r="W1939" s="140">
        <f t="shared" si="1101"/>
        <v>0</v>
      </c>
      <c r="X1939" s="140">
        <f t="shared" si="1102"/>
        <v>0</v>
      </c>
      <c r="Y1939" s="141">
        <f t="shared" si="1111"/>
        <v>0</v>
      </c>
      <c r="Z1939" s="141">
        <f t="shared" si="1112"/>
        <v>0</v>
      </c>
      <c r="AA1939" s="141">
        <f t="shared" si="1113"/>
        <v>0</v>
      </c>
      <c r="AB1939" s="141">
        <f t="shared" si="1114"/>
        <v>0</v>
      </c>
      <c r="AC1939" s="141">
        <f t="shared" si="1115"/>
        <v>0</v>
      </c>
      <c r="AD1939" s="141">
        <f t="shared" si="1116"/>
        <v>0</v>
      </c>
      <c r="AE1939" s="141">
        <f t="shared" si="1117"/>
        <v>0</v>
      </c>
      <c r="AF1939" s="141">
        <f t="shared" si="1118"/>
        <v>0</v>
      </c>
      <c r="AG1939" s="142"/>
      <c r="AH1939" s="143">
        <f t="shared" si="1103"/>
        <v>0</v>
      </c>
      <c r="AI1939" s="143">
        <f t="shared" si="1104"/>
        <v>0</v>
      </c>
      <c r="AJ1939" s="143">
        <f t="shared" si="1105"/>
        <v>0</v>
      </c>
      <c r="AK1939" s="143">
        <f t="shared" si="1106"/>
        <v>0</v>
      </c>
      <c r="AL1939" s="141">
        <f t="shared" si="1119"/>
        <v>0</v>
      </c>
      <c r="AM1939" s="141">
        <f t="shared" si="1120"/>
        <v>0</v>
      </c>
      <c r="AN1939" s="141">
        <f t="shared" si="1121"/>
        <v>0</v>
      </c>
      <c r="AO1939" s="141">
        <f t="shared" si="1122"/>
        <v>0</v>
      </c>
      <c r="AP1939" s="141">
        <f t="shared" si="1123"/>
        <v>0</v>
      </c>
      <c r="AQ1939" s="141">
        <f t="shared" si="1124"/>
        <v>0</v>
      </c>
      <c r="AR1939" s="141">
        <f t="shared" si="1125"/>
        <v>0</v>
      </c>
      <c r="AS1939" s="141">
        <f t="shared" si="1126"/>
        <v>0</v>
      </c>
      <c r="AT1939" s="142"/>
      <c r="AU1939" s="144">
        <f t="shared" si="1107"/>
        <v>0</v>
      </c>
      <c r="AV1939" s="144">
        <f t="shared" si="1108"/>
        <v>0</v>
      </c>
      <c r="AW1939" s="144">
        <f t="shared" si="1109"/>
        <v>0</v>
      </c>
      <c r="AX1939" s="144">
        <f t="shared" si="1110"/>
        <v>0</v>
      </c>
      <c r="AY1939" s="141">
        <f t="shared" si="1127"/>
        <v>0</v>
      </c>
      <c r="AZ1939" s="141">
        <f t="shared" si="1128"/>
        <v>0</v>
      </c>
      <c r="BA1939" s="141">
        <f t="shared" si="1129"/>
        <v>0</v>
      </c>
      <c r="BB1939" s="141">
        <f t="shared" si="1130"/>
        <v>0</v>
      </c>
      <c r="BC1939" s="141">
        <f t="shared" si="1131"/>
        <v>0</v>
      </c>
      <c r="BD1939" s="141">
        <f t="shared" si="1132"/>
        <v>0</v>
      </c>
      <c r="BE1939" s="141">
        <f t="shared" si="1133"/>
        <v>0</v>
      </c>
      <c r="BF1939" s="141">
        <f t="shared" si="1134"/>
        <v>0</v>
      </c>
      <c r="BG1939" s="105"/>
    </row>
    <row r="1940" spans="13:59" x14ac:dyDescent="0.25">
      <c r="M1940" s="100"/>
      <c r="N1940" s="120"/>
      <c r="O1940" s="121"/>
      <c r="P1940" s="120"/>
      <c r="Q1940" s="120"/>
      <c r="R1940" s="120"/>
      <c r="S1940" s="120"/>
      <c r="U1940" s="140">
        <f t="shared" si="1099"/>
        <v>0</v>
      </c>
      <c r="V1940" s="140">
        <f t="shared" si="1100"/>
        <v>0</v>
      </c>
      <c r="W1940" s="140">
        <f t="shared" si="1101"/>
        <v>0</v>
      </c>
      <c r="X1940" s="140">
        <f t="shared" si="1102"/>
        <v>0</v>
      </c>
      <c r="Y1940" s="141">
        <f t="shared" si="1111"/>
        <v>0</v>
      </c>
      <c r="Z1940" s="141">
        <f t="shared" si="1112"/>
        <v>0</v>
      </c>
      <c r="AA1940" s="141">
        <f t="shared" si="1113"/>
        <v>0</v>
      </c>
      <c r="AB1940" s="141">
        <f t="shared" si="1114"/>
        <v>0</v>
      </c>
      <c r="AC1940" s="141">
        <f t="shared" si="1115"/>
        <v>0</v>
      </c>
      <c r="AD1940" s="141">
        <f t="shared" si="1116"/>
        <v>0</v>
      </c>
      <c r="AE1940" s="141">
        <f t="shared" si="1117"/>
        <v>0</v>
      </c>
      <c r="AF1940" s="141">
        <f t="shared" si="1118"/>
        <v>0</v>
      </c>
      <c r="AG1940" s="142"/>
      <c r="AH1940" s="143">
        <f t="shared" si="1103"/>
        <v>0</v>
      </c>
      <c r="AI1940" s="143">
        <f t="shared" si="1104"/>
        <v>0</v>
      </c>
      <c r="AJ1940" s="143">
        <f t="shared" si="1105"/>
        <v>0</v>
      </c>
      <c r="AK1940" s="143">
        <f t="shared" si="1106"/>
        <v>0</v>
      </c>
      <c r="AL1940" s="141">
        <f t="shared" si="1119"/>
        <v>0</v>
      </c>
      <c r="AM1940" s="141">
        <f t="shared" si="1120"/>
        <v>0</v>
      </c>
      <c r="AN1940" s="141">
        <f t="shared" si="1121"/>
        <v>0</v>
      </c>
      <c r="AO1940" s="141">
        <f t="shared" si="1122"/>
        <v>0</v>
      </c>
      <c r="AP1940" s="141">
        <f t="shared" si="1123"/>
        <v>0</v>
      </c>
      <c r="AQ1940" s="141">
        <f t="shared" si="1124"/>
        <v>0</v>
      </c>
      <c r="AR1940" s="141">
        <f t="shared" si="1125"/>
        <v>0</v>
      </c>
      <c r="AS1940" s="141">
        <f t="shared" si="1126"/>
        <v>0</v>
      </c>
      <c r="AT1940" s="142"/>
      <c r="AU1940" s="144">
        <f t="shared" si="1107"/>
        <v>0</v>
      </c>
      <c r="AV1940" s="144">
        <f t="shared" si="1108"/>
        <v>0</v>
      </c>
      <c r="AW1940" s="144">
        <f t="shared" si="1109"/>
        <v>0</v>
      </c>
      <c r="AX1940" s="144">
        <f t="shared" si="1110"/>
        <v>0</v>
      </c>
      <c r="AY1940" s="141">
        <f t="shared" si="1127"/>
        <v>0</v>
      </c>
      <c r="AZ1940" s="141">
        <f t="shared" si="1128"/>
        <v>0</v>
      </c>
      <c r="BA1940" s="141">
        <f t="shared" si="1129"/>
        <v>0</v>
      </c>
      <c r="BB1940" s="141">
        <f t="shared" si="1130"/>
        <v>0</v>
      </c>
      <c r="BC1940" s="141">
        <f t="shared" si="1131"/>
        <v>0</v>
      </c>
      <c r="BD1940" s="141">
        <f t="shared" si="1132"/>
        <v>0</v>
      </c>
      <c r="BE1940" s="141">
        <f t="shared" si="1133"/>
        <v>0</v>
      </c>
      <c r="BF1940" s="141">
        <f t="shared" si="1134"/>
        <v>0</v>
      </c>
      <c r="BG1940" s="105"/>
    </row>
    <row r="1941" spans="13:59" x14ac:dyDescent="0.25">
      <c r="M1941" s="100"/>
      <c r="N1941" s="120"/>
      <c r="O1941" s="121"/>
      <c r="P1941" s="120"/>
      <c r="Q1941" s="120"/>
      <c r="R1941" s="120"/>
      <c r="S1941" s="120"/>
      <c r="U1941" s="140">
        <f t="shared" si="1099"/>
        <v>0</v>
      </c>
      <c r="V1941" s="140">
        <f t="shared" si="1100"/>
        <v>0</v>
      </c>
      <c r="W1941" s="140">
        <f t="shared" si="1101"/>
        <v>0</v>
      </c>
      <c r="X1941" s="140">
        <f t="shared" si="1102"/>
        <v>0</v>
      </c>
      <c r="Y1941" s="141">
        <f t="shared" si="1111"/>
        <v>0</v>
      </c>
      <c r="Z1941" s="141">
        <f t="shared" si="1112"/>
        <v>0</v>
      </c>
      <c r="AA1941" s="141">
        <f t="shared" si="1113"/>
        <v>0</v>
      </c>
      <c r="AB1941" s="141">
        <f t="shared" si="1114"/>
        <v>0</v>
      </c>
      <c r="AC1941" s="141">
        <f t="shared" si="1115"/>
        <v>0</v>
      </c>
      <c r="AD1941" s="141">
        <f t="shared" si="1116"/>
        <v>0</v>
      </c>
      <c r="AE1941" s="141">
        <f t="shared" si="1117"/>
        <v>0</v>
      </c>
      <c r="AF1941" s="141">
        <f t="shared" si="1118"/>
        <v>0</v>
      </c>
      <c r="AG1941" s="142"/>
      <c r="AH1941" s="143">
        <f t="shared" si="1103"/>
        <v>0</v>
      </c>
      <c r="AI1941" s="143">
        <f t="shared" si="1104"/>
        <v>0</v>
      </c>
      <c r="AJ1941" s="143">
        <f t="shared" si="1105"/>
        <v>0</v>
      </c>
      <c r="AK1941" s="143">
        <f t="shared" si="1106"/>
        <v>0</v>
      </c>
      <c r="AL1941" s="141">
        <f t="shared" si="1119"/>
        <v>0</v>
      </c>
      <c r="AM1941" s="141">
        <f t="shared" si="1120"/>
        <v>0</v>
      </c>
      <c r="AN1941" s="141">
        <f t="shared" si="1121"/>
        <v>0</v>
      </c>
      <c r="AO1941" s="141">
        <f t="shared" si="1122"/>
        <v>0</v>
      </c>
      <c r="AP1941" s="141">
        <f t="shared" si="1123"/>
        <v>0</v>
      </c>
      <c r="AQ1941" s="141">
        <f t="shared" si="1124"/>
        <v>0</v>
      </c>
      <c r="AR1941" s="141">
        <f t="shared" si="1125"/>
        <v>0</v>
      </c>
      <c r="AS1941" s="141">
        <f t="shared" si="1126"/>
        <v>0</v>
      </c>
      <c r="AT1941" s="142"/>
      <c r="AU1941" s="144">
        <f t="shared" si="1107"/>
        <v>0</v>
      </c>
      <c r="AV1941" s="144">
        <f t="shared" si="1108"/>
        <v>0</v>
      </c>
      <c r="AW1941" s="144">
        <f t="shared" si="1109"/>
        <v>0</v>
      </c>
      <c r="AX1941" s="144">
        <f t="shared" si="1110"/>
        <v>0</v>
      </c>
      <c r="AY1941" s="141">
        <f t="shared" si="1127"/>
        <v>0</v>
      </c>
      <c r="AZ1941" s="141">
        <f t="shared" si="1128"/>
        <v>0</v>
      </c>
      <c r="BA1941" s="141">
        <f t="shared" si="1129"/>
        <v>0</v>
      </c>
      <c r="BB1941" s="141">
        <f t="shared" si="1130"/>
        <v>0</v>
      </c>
      <c r="BC1941" s="141">
        <f t="shared" si="1131"/>
        <v>0</v>
      </c>
      <c r="BD1941" s="141">
        <f t="shared" si="1132"/>
        <v>0</v>
      </c>
      <c r="BE1941" s="141">
        <f t="shared" si="1133"/>
        <v>0</v>
      </c>
      <c r="BF1941" s="141">
        <f t="shared" si="1134"/>
        <v>0</v>
      </c>
      <c r="BG1941" s="105"/>
    </row>
    <row r="1942" spans="13:59" x14ac:dyDescent="0.25">
      <c r="M1942" s="100"/>
      <c r="N1942" s="120"/>
      <c r="O1942" s="121"/>
      <c r="P1942" s="120"/>
      <c r="Q1942" s="120"/>
      <c r="R1942" s="120"/>
      <c r="S1942" s="120"/>
      <c r="U1942" s="140">
        <f t="shared" si="1099"/>
        <v>0</v>
      </c>
      <c r="V1942" s="140">
        <f t="shared" si="1100"/>
        <v>0</v>
      </c>
      <c r="W1942" s="140">
        <f t="shared" si="1101"/>
        <v>0</v>
      </c>
      <c r="X1942" s="140">
        <f t="shared" si="1102"/>
        <v>0</v>
      </c>
      <c r="Y1942" s="141">
        <f t="shared" si="1111"/>
        <v>0</v>
      </c>
      <c r="Z1942" s="141">
        <f t="shared" si="1112"/>
        <v>0</v>
      </c>
      <c r="AA1942" s="141">
        <f t="shared" si="1113"/>
        <v>0</v>
      </c>
      <c r="AB1942" s="141">
        <f t="shared" si="1114"/>
        <v>0</v>
      </c>
      <c r="AC1942" s="141">
        <f t="shared" si="1115"/>
        <v>0</v>
      </c>
      <c r="AD1942" s="141">
        <f t="shared" si="1116"/>
        <v>0</v>
      </c>
      <c r="AE1942" s="141">
        <f t="shared" si="1117"/>
        <v>0</v>
      </c>
      <c r="AF1942" s="141">
        <f t="shared" si="1118"/>
        <v>0</v>
      </c>
      <c r="AG1942" s="142"/>
      <c r="AH1942" s="143">
        <f t="shared" si="1103"/>
        <v>0</v>
      </c>
      <c r="AI1942" s="143">
        <f t="shared" si="1104"/>
        <v>0</v>
      </c>
      <c r="AJ1942" s="143">
        <f t="shared" si="1105"/>
        <v>0</v>
      </c>
      <c r="AK1942" s="143">
        <f t="shared" si="1106"/>
        <v>0</v>
      </c>
      <c r="AL1942" s="141">
        <f t="shared" si="1119"/>
        <v>0</v>
      </c>
      <c r="AM1942" s="141">
        <f t="shared" si="1120"/>
        <v>0</v>
      </c>
      <c r="AN1942" s="141">
        <f t="shared" si="1121"/>
        <v>0</v>
      </c>
      <c r="AO1942" s="141">
        <f t="shared" si="1122"/>
        <v>0</v>
      </c>
      <c r="AP1942" s="141">
        <f t="shared" si="1123"/>
        <v>0</v>
      </c>
      <c r="AQ1942" s="141">
        <f t="shared" si="1124"/>
        <v>0</v>
      </c>
      <c r="AR1942" s="141">
        <f t="shared" si="1125"/>
        <v>0</v>
      </c>
      <c r="AS1942" s="141">
        <f t="shared" si="1126"/>
        <v>0</v>
      </c>
      <c r="AT1942" s="142"/>
      <c r="AU1942" s="144">
        <f t="shared" si="1107"/>
        <v>0</v>
      </c>
      <c r="AV1942" s="144">
        <f t="shared" si="1108"/>
        <v>0</v>
      </c>
      <c r="AW1942" s="144">
        <f t="shared" si="1109"/>
        <v>0</v>
      </c>
      <c r="AX1942" s="144">
        <f t="shared" si="1110"/>
        <v>0</v>
      </c>
      <c r="AY1942" s="141">
        <f t="shared" si="1127"/>
        <v>0</v>
      </c>
      <c r="AZ1942" s="141">
        <f t="shared" si="1128"/>
        <v>0</v>
      </c>
      <c r="BA1942" s="141">
        <f t="shared" si="1129"/>
        <v>0</v>
      </c>
      <c r="BB1942" s="141">
        <f t="shared" si="1130"/>
        <v>0</v>
      </c>
      <c r="BC1942" s="141">
        <f t="shared" si="1131"/>
        <v>0</v>
      </c>
      <c r="BD1942" s="141">
        <f t="shared" si="1132"/>
        <v>0</v>
      </c>
      <c r="BE1942" s="141">
        <f t="shared" si="1133"/>
        <v>0</v>
      </c>
      <c r="BF1942" s="141">
        <f t="shared" si="1134"/>
        <v>0</v>
      </c>
      <c r="BG1942" s="105"/>
    </row>
    <row r="1943" spans="13:59" x14ac:dyDescent="0.25">
      <c r="M1943" s="100"/>
      <c r="N1943" s="120"/>
      <c r="O1943" s="121"/>
      <c r="P1943" s="120"/>
      <c r="Q1943" s="120"/>
      <c r="R1943" s="120"/>
      <c r="S1943" s="120"/>
      <c r="U1943" s="140">
        <f t="shared" si="1099"/>
        <v>0</v>
      </c>
      <c r="V1943" s="140">
        <f t="shared" si="1100"/>
        <v>0</v>
      </c>
      <c r="W1943" s="140">
        <f t="shared" si="1101"/>
        <v>0</v>
      </c>
      <c r="X1943" s="140">
        <f t="shared" si="1102"/>
        <v>0</v>
      </c>
      <c r="Y1943" s="141">
        <f t="shared" si="1111"/>
        <v>0</v>
      </c>
      <c r="Z1943" s="141">
        <f t="shared" si="1112"/>
        <v>0</v>
      </c>
      <c r="AA1943" s="141">
        <f t="shared" si="1113"/>
        <v>0</v>
      </c>
      <c r="AB1943" s="141">
        <f t="shared" si="1114"/>
        <v>0</v>
      </c>
      <c r="AC1943" s="141">
        <f t="shared" si="1115"/>
        <v>0</v>
      </c>
      <c r="AD1943" s="141">
        <f t="shared" si="1116"/>
        <v>0</v>
      </c>
      <c r="AE1943" s="141">
        <f t="shared" si="1117"/>
        <v>0</v>
      </c>
      <c r="AF1943" s="141">
        <f t="shared" si="1118"/>
        <v>0</v>
      </c>
      <c r="AG1943" s="142"/>
      <c r="AH1943" s="143">
        <f t="shared" si="1103"/>
        <v>0</v>
      </c>
      <c r="AI1943" s="143">
        <f t="shared" si="1104"/>
        <v>0</v>
      </c>
      <c r="AJ1943" s="143">
        <f t="shared" si="1105"/>
        <v>0</v>
      </c>
      <c r="AK1943" s="143">
        <f t="shared" si="1106"/>
        <v>0</v>
      </c>
      <c r="AL1943" s="141">
        <f t="shared" si="1119"/>
        <v>0</v>
      </c>
      <c r="AM1943" s="141">
        <f t="shared" si="1120"/>
        <v>0</v>
      </c>
      <c r="AN1943" s="141">
        <f t="shared" si="1121"/>
        <v>0</v>
      </c>
      <c r="AO1943" s="141">
        <f t="shared" si="1122"/>
        <v>0</v>
      </c>
      <c r="AP1943" s="141">
        <f t="shared" si="1123"/>
        <v>0</v>
      </c>
      <c r="AQ1943" s="141">
        <f t="shared" si="1124"/>
        <v>0</v>
      </c>
      <c r="AR1943" s="141">
        <f t="shared" si="1125"/>
        <v>0</v>
      </c>
      <c r="AS1943" s="141">
        <f t="shared" si="1126"/>
        <v>0</v>
      </c>
      <c r="AT1943" s="142"/>
      <c r="AU1943" s="144">
        <f t="shared" si="1107"/>
        <v>0</v>
      </c>
      <c r="AV1943" s="144">
        <f t="shared" si="1108"/>
        <v>0</v>
      </c>
      <c r="AW1943" s="144">
        <f t="shared" si="1109"/>
        <v>0</v>
      </c>
      <c r="AX1943" s="144">
        <f t="shared" si="1110"/>
        <v>0</v>
      </c>
      <c r="AY1943" s="141">
        <f t="shared" si="1127"/>
        <v>0</v>
      </c>
      <c r="AZ1943" s="141">
        <f t="shared" si="1128"/>
        <v>0</v>
      </c>
      <c r="BA1943" s="141">
        <f t="shared" si="1129"/>
        <v>0</v>
      </c>
      <c r="BB1943" s="141">
        <f t="shared" si="1130"/>
        <v>0</v>
      </c>
      <c r="BC1943" s="141">
        <f t="shared" si="1131"/>
        <v>0</v>
      </c>
      <c r="BD1943" s="141">
        <f t="shared" si="1132"/>
        <v>0</v>
      </c>
      <c r="BE1943" s="141">
        <f t="shared" si="1133"/>
        <v>0</v>
      </c>
      <c r="BF1943" s="141">
        <f t="shared" si="1134"/>
        <v>0</v>
      </c>
      <c r="BG1943" s="105"/>
    </row>
    <row r="1944" spans="13:59" x14ac:dyDescent="0.25">
      <c r="M1944" s="100"/>
      <c r="N1944" s="120"/>
      <c r="O1944" s="121"/>
      <c r="P1944" s="120"/>
      <c r="Q1944" s="120"/>
      <c r="R1944" s="120"/>
      <c r="S1944" s="120"/>
      <c r="U1944" s="140">
        <f t="shared" si="1099"/>
        <v>0</v>
      </c>
      <c r="V1944" s="140">
        <f t="shared" si="1100"/>
        <v>0</v>
      </c>
      <c r="W1944" s="140">
        <f t="shared" si="1101"/>
        <v>0</v>
      </c>
      <c r="X1944" s="140">
        <f t="shared" si="1102"/>
        <v>0</v>
      </c>
      <c r="Y1944" s="141">
        <f t="shared" si="1111"/>
        <v>0</v>
      </c>
      <c r="Z1944" s="141">
        <f t="shared" si="1112"/>
        <v>0</v>
      </c>
      <c r="AA1944" s="141">
        <f t="shared" si="1113"/>
        <v>0</v>
      </c>
      <c r="AB1944" s="141">
        <f t="shared" si="1114"/>
        <v>0</v>
      </c>
      <c r="AC1944" s="141">
        <f t="shared" si="1115"/>
        <v>0</v>
      </c>
      <c r="AD1944" s="141">
        <f t="shared" si="1116"/>
        <v>0</v>
      </c>
      <c r="AE1944" s="141">
        <f t="shared" si="1117"/>
        <v>0</v>
      </c>
      <c r="AF1944" s="141">
        <f t="shared" si="1118"/>
        <v>0</v>
      </c>
      <c r="AG1944" s="142"/>
      <c r="AH1944" s="143">
        <f t="shared" si="1103"/>
        <v>0</v>
      </c>
      <c r="AI1944" s="143">
        <f t="shared" si="1104"/>
        <v>0</v>
      </c>
      <c r="AJ1944" s="143">
        <f t="shared" si="1105"/>
        <v>0</v>
      </c>
      <c r="AK1944" s="143">
        <f t="shared" si="1106"/>
        <v>0</v>
      </c>
      <c r="AL1944" s="141">
        <f t="shared" si="1119"/>
        <v>0</v>
      </c>
      <c r="AM1944" s="141">
        <f t="shared" si="1120"/>
        <v>0</v>
      </c>
      <c r="AN1944" s="141">
        <f t="shared" si="1121"/>
        <v>0</v>
      </c>
      <c r="AO1944" s="141">
        <f t="shared" si="1122"/>
        <v>0</v>
      </c>
      <c r="AP1944" s="141">
        <f t="shared" si="1123"/>
        <v>0</v>
      </c>
      <c r="AQ1944" s="141">
        <f t="shared" si="1124"/>
        <v>0</v>
      </c>
      <c r="AR1944" s="141">
        <f t="shared" si="1125"/>
        <v>0</v>
      </c>
      <c r="AS1944" s="141">
        <f t="shared" si="1126"/>
        <v>0</v>
      </c>
      <c r="AT1944" s="142"/>
      <c r="AU1944" s="144">
        <f t="shared" si="1107"/>
        <v>0</v>
      </c>
      <c r="AV1944" s="144">
        <f t="shared" si="1108"/>
        <v>0</v>
      </c>
      <c r="AW1944" s="144">
        <f t="shared" si="1109"/>
        <v>0</v>
      </c>
      <c r="AX1944" s="144">
        <f t="shared" si="1110"/>
        <v>0</v>
      </c>
      <c r="AY1944" s="141">
        <f t="shared" si="1127"/>
        <v>0</v>
      </c>
      <c r="AZ1944" s="141">
        <f t="shared" si="1128"/>
        <v>0</v>
      </c>
      <c r="BA1944" s="141">
        <f t="shared" si="1129"/>
        <v>0</v>
      </c>
      <c r="BB1944" s="141">
        <f t="shared" si="1130"/>
        <v>0</v>
      </c>
      <c r="BC1944" s="141">
        <f t="shared" si="1131"/>
        <v>0</v>
      </c>
      <c r="BD1944" s="141">
        <f t="shared" si="1132"/>
        <v>0</v>
      </c>
      <c r="BE1944" s="141">
        <f t="shared" si="1133"/>
        <v>0</v>
      </c>
      <c r="BF1944" s="141">
        <f t="shared" si="1134"/>
        <v>0</v>
      </c>
      <c r="BG1944" s="105"/>
    </row>
    <row r="1945" spans="13:59" x14ac:dyDescent="0.25">
      <c r="M1945" s="100"/>
      <c r="N1945" s="120"/>
      <c r="O1945" s="121"/>
      <c r="P1945" s="120"/>
      <c r="Q1945" s="120"/>
      <c r="R1945" s="120"/>
      <c r="S1945" s="120"/>
      <c r="U1945" s="140">
        <f t="shared" si="1099"/>
        <v>0</v>
      </c>
      <c r="V1945" s="140">
        <f t="shared" si="1100"/>
        <v>0</v>
      </c>
      <c r="W1945" s="140">
        <f t="shared" si="1101"/>
        <v>0</v>
      </c>
      <c r="X1945" s="140">
        <f t="shared" si="1102"/>
        <v>0</v>
      </c>
      <c r="Y1945" s="141">
        <f t="shared" si="1111"/>
        <v>0</v>
      </c>
      <c r="Z1945" s="141">
        <f t="shared" si="1112"/>
        <v>0</v>
      </c>
      <c r="AA1945" s="141">
        <f t="shared" si="1113"/>
        <v>0</v>
      </c>
      <c r="AB1945" s="141">
        <f t="shared" si="1114"/>
        <v>0</v>
      </c>
      <c r="AC1945" s="141">
        <f t="shared" si="1115"/>
        <v>0</v>
      </c>
      <c r="AD1945" s="141">
        <f t="shared" si="1116"/>
        <v>0</v>
      </c>
      <c r="AE1945" s="141">
        <f t="shared" si="1117"/>
        <v>0</v>
      </c>
      <c r="AF1945" s="141">
        <f t="shared" si="1118"/>
        <v>0</v>
      </c>
      <c r="AG1945" s="142"/>
      <c r="AH1945" s="143">
        <f t="shared" si="1103"/>
        <v>0</v>
      </c>
      <c r="AI1945" s="143">
        <f t="shared" si="1104"/>
        <v>0</v>
      </c>
      <c r="AJ1945" s="143">
        <f t="shared" si="1105"/>
        <v>0</v>
      </c>
      <c r="AK1945" s="143">
        <f t="shared" si="1106"/>
        <v>0</v>
      </c>
      <c r="AL1945" s="141">
        <f t="shared" si="1119"/>
        <v>0</v>
      </c>
      <c r="AM1945" s="141">
        <f t="shared" si="1120"/>
        <v>0</v>
      </c>
      <c r="AN1945" s="141">
        <f t="shared" si="1121"/>
        <v>0</v>
      </c>
      <c r="AO1945" s="141">
        <f t="shared" si="1122"/>
        <v>0</v>
      </c>
      <c r="AP1945" s="141">
        <f t="shared" si="1123"/>
        <v>0</v>
      </c>
      <c r="AQ1945" s="141">
        <f t="shared" si="1124"/>
        <v>0</v>
      </c>
      <c r="AR1945" s="141">
        <f t="shared" si="1125"/>
        <v>0</v>
      </c>
      <c r="AS1945" s="141">
        <f t="shared" si="1126"/>
        <v>0</v>
      </c>
      <c r="AT1945" s="142"/>
      <c r="AU1945" s="144">
        <f t="shared" si="1107"/>
        <v>0</v>
      </c>
      <c r="AV1945" s="144">
        <f t="shared" si="1108"/>
        <v>0</v>
      </c>
      <c r="AW1945" s="144">
        <f t="shared" si="1109"/>
        <v>0</v>
      </c>
      <c r="AX1945" s="144">
        <f t="shared" si="1110"/>
        <v>0</v>
      </c>
      <c r="AY1945" s="141">
        <f t="shared" si="1127"/>
        <v>0</v>
      </c>
      <c r="AZ1945" s="141">
        <f t="shared" si="1128"/>
        <v>0</v>
      </c>
      <c r="BA1945" s="141">
        <f t="shared" si="1129"/>
        <v>0</v>
      </c>
      <c r="BB1945" s="141">
        <f t="shared" si="1130"/>
        <v>0</v>
      </c>
      <c r="BC1945" s="141">
        <f t="shared" si="1131"/>
        <v>0</v>
      </c>
      <c r="BD1945" s="141">
        <f t="shared" si="1132"/>
        <v>0</v>
      </c>
      <c r="BE1945" s="141">
        <f t="shared" si="1133"/>
        <v>0</v>
      </c>
      <c r="BF1945" s="141">
        <f t="shared" si="1134"/>
        <v>0</v>
      </c>
      <c r="BG1945" s="105"/>
    </row>
    <row r="1946" spans="13:59" x14ac:dyDescent="0.25">
      <c r="M1946" s="100"/>
      <c r="N1946" s="120"/>
      <c r="O1946" s="121"/>
      <c r="P1946" s="120"/>
      <c r="Q1946" s="120"/>
      <c r="R1946" s="120"/>
      <c r="S1946" s="120"/>
      <c r="U1946" s="140">
        <f t="shared" si="1099"/>
        <v>0</v>
      </c>
      <c r="V1946" s="140">
        <f t="shared" si="1100"/>
        <v>0</v>
      </c>
      <c r="W1946" s="140">
        <f t="shared" si="1101"/>
        <v>0</v>
      </c>
      <c r="X1946" s="140">
        <f t="shared" si="1102"/>
        <v>0</v>
      </c>
      <c r="Y1946" s="141">
        <f t="shared" si="1111"/>
        <v>0</v>
      </c>
      <c r="Z1946" s="141">
        <f t="shared" si="1112"/>
        <v>0</v>
      </c>
      <c r="AA1946" s="141">
        <f t="shared" si="1113"/>
        <v>0</v>
      </c>
      <c r="AB1946" s="141">
        <f t="shared" si="1114"/>
        <v>0</v>
      </c>
      <c r="AC1946" s="141">
        <f t="shared" si="1115"/>
        <v>0</v>
      </c>
      <c r="AD1946" s="141">
        <f t="shared" si="1116"/>
        <v>0</v>
      </c>
      <c r="AE1946" s="141">
        <f t="shared" si="1117"/>
        <v>0</v>
      </c>
      <c r="AF1946" s="141">
        <f t="shared" si="1118"/>
        <v>0</v>
      </c>
      <c r="AG1946" s="142"/>
      <c r="AH1946" s="143">
        <f t="shared" si="1103"/>
        <v>0</v>
      </c>
      <c r="AI1946" s="143">
        <f t="shared" si="1104"/>
        <v>0</v>
      </c>
      <c r="AJ1946" s="143">
        <f t="shared" si="1105"/>
        <v>0</v>
      </c>
      <c r="AK1946" s="143">
        <f t="shared" si="1106"/>
        <v>0</v>
      </c>
      <c r="AL1946" s="141">
        <f t="shared" si="1119"/>
        <v>0</v>
      </c>
      <c r="AM1946" s="141">
        <f t="shared" si="1120"/>
        <v>0</v>
      </c>
      <c r="AN1946" s="141">
        <f t="shared" si="1121"/>
        <v>0</v>
      </c>
      <c r="AO1946" s="141">
        <f t="shared" si="1122"/>
        <v>0</v>
      </c>
      <c r="AP1946" s="141">
        <f t="shared" si="1123"/>
        <v>0</v>
      </c>
      <c r="AQ1946" s="141">
        <f t="shared" si="1124"/>
        <v>0</v>
      </c>
      <c r="AR1946" s="141">
        <f t="shared" si="1125"/>
        <v>0</v>
      </c>
      <c r="AS1946" s="141">
        <f t="shared" si="1126"/>
        <v>0</v>
      </c>
      <c r="AT1946" s="142"/>
      <c r="AU1946" s="144">
        <f t="shared" si="1107"/>
        <v>0</v>
      </c>
      <c r="AV1946" s="144">
        <f t="shared" si="1108"/>
        <v>0</v>
      </c>
      <c r="AW1946" s="144">
        <f t="shared" si="1109"/>
        <v>0</v>
      </c>
      <c r="AX1946" s="144">
        <f t="shared" si="1110"/>
        <v>0</v>
      </c>
      <c r="AY1946" s="141">
        <f t="shared" si="1127"/>
        <v>0</v>
      </c>
      <c r="AZ1946" s="141">
        <f t="shared" si="1128"/>
        <v>0</v>
      </c>
      <c r="BA1946" s="141">
        <f t="shared" si="1129"/>
        <v>0</v>
      </c>
      <c r="BB1946" s="141">
        <f t="shared" si="1130"/>
        <v>0</v>
      </c>
      <c r="BC1946" s="141">
        <f t="shared" si="1131"/>
        <v>0</v>
      </c>
      <c r="BD1946" s="141">
        <f t="shared" si="1132"/>
        <v>0</v>
      </c>
      <c r="BE1946" s="141">
        <f t="shared" si="1133"/>
        <v>0</v>
      </c>
      <c r="BF1946" s="141">
        <f t="shared" si="1134"/>
        <v>0</v>
      </c>
      <c r="BG1946" s="105"/>
    </row>
    <row r="1947" spans="13:59" x14ac:dyDescent="0.25">
      <c r="M1947" s="100"/>
      <c r="U1947" s="140">
        <f t="shared" si="1099"/>
        <v>0</v>
      </c>
      <c r="V1947" s="140">
        <f t="shared" si="1100"/>
        <v>0</v>
      </c>
      <c r="W1947" s="140">
        <f t="shared" si="1101"/>
        <v>0</v>
      </c>
      <c r="X1947" s="140">
        <f t="shared" si="1102"/>
        <v>0</v>
      </c>
      <c r="Y1947" s="141">
        <f t="shared" si="1111"/>
        <v>0</v>
      </c>
      <c r="Z1947" s="141">
        <f t="shared" si="1112"/>
        <v>0</v>
      </c>
      <c r="AA1947" s="141">
        <f t="shared" si="1113"/>
        <v>0</v>
      </c>
      <c r="AB1947" s="141">
        <f t="shared" si="1114"/>
        <v>0</v>
      </c>
      <c r="AC1947" s="141">
        <f t="shared" si="1115"/>
        <v>0</v>
      </c>
      <c r="AD1947" s="141">
        <f t="shared" si="1116"/>
        <v>0</v>
      </c>
      <c r="AE1947" s="141">
        <f t="shared" si="1117"/>
        <v>0</v>
      </c>
      <c r="AF1947" s="141">
        <f t="shared" si="1118"/>
        <v>0</v>
      </c>
      <c r="AG1947" s="142"/>
      <c r="AH1947" s="143">
        <f t="shared" si="1103"/>
        <v>0</v>
      </c>
      <c r="AI1947" s="143">
        <f t="shared" si="1104"/>
        <v>0</v>
      </c>
      <c r="AJ1947" s="143">
        <f t="shared" si="1105"/>
        <v>0</v>
      </c>
      <c r="AK1947" s="143">
        <f t="shared" si="1106"/>
        <v>0</v>
      </c>
      <c r="AL1947" s="141">
        <f t="shared" si="1119"/>
        <v>0</v>
      </c>
      <c r="AM1947" s="141">
        <f t="shared" si="1120"/>
        <v>0</v>
      </c>
      <c r="AN1947" s="141">
        <f t="shared" si="1121"/>
        <v>0</v>
      </c>
      <c r="AO1947" s="141">
        <f t="shared" si="1122"/>
        <v>0</v>
      </c>
      <c r="AP1947" s="141">
        <f t="shared" si="1123"/>
        <v>0</v>
      </c>
      <c r="AQ1947" s="141">
        <f t="shared" si="1124"/>
        <v>0</v>
      </c>
      <c r="AR1947" s="141">
        <f t="shared" si="1125"/>
        <v>0</v>
      </c>
      <c r="AS1947" s="141">
        <f t="shared" si="1126"/>
        <v>0</v>
      </c>
      <c r="AT1947" s="142"/>
      <c r="AU1947" s="144">
        <f t="shared" si="1107"/>
        <v>0</v>
      </c>
      <c r="AV1947" s="144">
        <f t="shared" si="1108"/>
        <v>0</v>
      </c>
      <c r="AW1947" s="144">
        <f t="shared" si="1109"/>
        <v>0</v>
      </c>
      <c r="AX1947" s="144">
        <f t="shared" si="1110"/>
        <v>0</v>
      </c>
      <c r="AY1947" s="141">
        <f t="shared" si="1127"/>
        <v>0</v>
      </c>
      <c r="AZ1947" s="141">
        <f t="shared" si="1128"/>
        <v>0</v>
      </c>
      <c r="BA1947" s="141">
        <f t="shared" si="1129"/>
        <v>0</v>
      </c>
      <c r="BB1947" s="141">
        <f t="shared" si="1130"/>
        <v>0</v>
      </c>
      <c r="BC1947" s="141">
        <f t="shared" si="1131"/>
        <v>0</v>
      </c>
      <c r="BD1947" s="141">
        <f t="shared" si="1132"/>
        <v>0</v>
      </c>
      <c r="BE1947" s="141">
        <f t="shared" si="1133"/>
        <v>0</v>
      </c>
      <c r="BF1947" s="141">
        <f t="shared" si="1134"/>
        <v>0</v>
      </c>
      <c r="BG1947" s="105"/>
    </row>
    <row r="1948" spans="13:59" x14ac:dyDescent="0.25">
      <c r="M1948" s="100"/>
      <c r="N1948" s="120"/>
      <c r="O1948" s="121"/>
      <c r="P1948" s="120"/>
      <c r="Q1948" s="120"/>
      <c r="R1948" s="120"/>
      <c r="S1948" s="120"/>
      <c r="U1948" s="140">
        <f t="shared" si="1099"/>
        <v>0</v>
      </c>
      <c r="V1948" s="140">
        <f t="shared" si="1100"/>
        <v>0</v>
      </c>
      <c r="W1948" s="140">
        <f t="shared" si="1101"/>
        <v>0</v>
      </c>
      <c r="X1948" s="140">
        <f t="shared" si="1102"/>
        <v>0</v>
      </c>
      <c r="Y1948" s="141">
        <f t="shared" si="1111"/>
        <v>0</v>
      </c>
      <c r="Z1948" s="141">
        <f t="shared" si="1112"/>
        <v>0</v>
      </c>
      <c r="AA1948" s="141">
        <f t="shared" si="1113"/>
        <v>0</v>
      </c>
      <c r="AB1948" s="141">
        <f t="shared" si="1114"/>
        <v>0</v>
      </c>
      <c r="AC1948" s="141">
        <f t="shared" si="1115"/>
        <v>0</v>
      </c>
      <c r="AD1948" s="141">
        <f t="shared" si="1116"/>
        <v>0</v>
      </c>
      <c r="AE1948" s="141">
        <f t="shared" si="1117"/>
        <v>0</v>
      </c>
      <c r="AF1948" s="141">
        <f t="shared" si="1118"/>
        <v>0</v>
      </c>
      <c r="AG1948" s="142"/>
      <c r="AH1948" s="143">
        <f t="shared" si="1103"/>
        <v>0</v>
      </c>
      <c r="AI1948" s="143">
        <f t="shared" si="1104"/>
        <v>0</v>
      </c>
      <c r="AJ1948" s="143">
        <f t="shared" si="1105"/>
        <v>0</v>
      </c>
      <c r="AK1948" s="143">
        <f t="shared" si="1106"/>
        <v>0</v>
      </c>
      <c r="AL1948" s="141">
        <f t="shared" si="1119"/>
        <v>0</v>
      </c>
      <c r="AM1948" s="141">
        <f t="shared" si="1120"/>
        <v>0</v>
      </c>
      <c r="AN1948" s="141">
        <f t="shared" si="1121"/>
        <v>0</v>
      </c>
      <c r="AO1948" s="141">
        <f t="shared" si="1122"/>
        <v>0</v>
      </c>
      <c r="AP1948" s="141">
        <f t="shared" si="1123"/>
        <v>0</v>
      </c>
      <c r="AQ1948" s="141">
        <f t="shared" si="1124"/>
        <v>0</v>
      </c>
      <c r="AR1948" s="141">
        <f t="shared" si="1125"/>
        <v>0</v>
      </c>
      <c r="AS1948" s="141">
        <f t="shared" si="1126"/>
        <v>0</v>
      </c>
      <c r="AT1948" s="142"/>
      <c r="AU1948" s="144">
        <f t="shared" si="1107"/>
        <v>0</v>
      </c>
      <c r="AV1948" s="144">
        <f t="shared" si="1108"/>
        <v>0</v>
      </c>
      <c r="AW1948" s="144">
        <f t="shared" si="1109"/>
        <v>0</v>
      </c>
      <c r="AX1948" s="144">
        <f t="shared" si="1110"/>
        <v>0</v>
      </c>
      <c r="AY1948" s="141">
        <f t="shared" si="1127"/>
        <v>0</v>
      </c>
      <c r="AZ1948" s="141">
        <f t="shared" si="1128"/>
        <v>0</v>
      </c>
      <c r="BA1948" s="141">
        <f t="shared" si="1129"/>
        <v>0</v>
      </c>
      <c r="BB1948" s="141">
        <f t="shared" si="1130"/>
        <v>0</v>
      </c>
      <c r="BC1948" s="141">
        <f t="shared" si="1131"/>
        <v>0</v>
      </c>
      <c r="BD1948" s="141">
        <f t="shared" si="1132"/>
        <v>0</v>
      </c>
      <c r="BE1948" s="141">
        <f t="shared" si="1133"/>
        <v>0</v>
      </c>
      <c r="BF1948" s="141">
        <f t="shared" si="1134"/>
        <v>0</v>
      </c>
      <c r="BG1948" s="105"/>
    </row>
    <row r="1949" spans="13:59" x14ac:dyDescent="0.25">
      <c r="M1949" s="100"/>
      <c r="N1949" s="120"/>
      <c r="O1949" s="121"/>
      <c r="P1949" s="120"/>
      <c r="Q1949" s="120"/>
      <c r="R1949" s="120"/>
      <c r="S1949" s="120"/>
      <c r="U1949" s="140">
        <f t="shared" si="1099"/>
        <v>0</v>
      </c>
      <c r="V1949" s="140">
        <f t="shared" si="1100"/>
        <v>0</v>
      </c>
      <c r="W1949" s="140">
        <f t="shared" si="1101"/>
        <v>0</v>
      </c>
      <c r="X1949" s="140">
        <f t="shared" si="1102"/>
        <v>0</v>
      </c>
      <c r="Y1949" s="141">
        <f t="shared" si="1111"/>
        <v>0</v>
      </c>
      <c r="Z1949" s="141">
        <f t="shared" si="1112"/>
        <v>0</v>
      </c>
      <c r="AA1949" s="141">
        <f t="shared" si="1113"/>
        <v>0</v>
      </c>
      <c r="AB1949" s="141">
        <f t="shared" si="1114"/>
        <v>0</v>
      </c>
      <c r="AC1949" s="141">
        <f t="shared" si="1115"/>
        <v>0</v>
      </c>
      <c r="AD1949" s="141">
        <f t="shared" si="1116"/>
        <v>0</v>
      </c>
      <c r="AE1949" s="141">
        <f t="shared" si="1117"/>
        <v>0</v>
      </c>
      <c r="AF1949" s="141">
        <f t="shared" si="1118"/>
        <v>0</v>
      </c>
      <c r="AG1949" s="142"/>
      <c r="AH1949" s="143">
        <f t="shared" si="1103"/>
        <v>0</v>
      </c>
      <c r="AI1949" s="143">
        <f t="shared" si="1104"/>
        <v>0</v>
      </c>
      <c r="AJ1949" s="143">
        <f t="shared" si="1105"/>
        <v>0</v>
      </c>
      <c r="AK1949" s="143">
        <f t="shared" si="1106"/>
        <v>0</v>
      </c>
      <c r="AL1949" s="141">
        <f t="shared" si="1119"/>
        <v>0</v>
      </c>
      <c r="AM1949" s="141">
        <f t="shared" si="1120"/>
        <v>0</v>
      </c>
      <c r="AN1949" s="141">
        <f t="shared" si="1121"/>
        <v>0</v>
      </c>
      <c r="AO1949" s="141">
        <f t="shared" si="1122"/>
        <v>0</v>
      </c>
      <c r="AP1949" s="141">
        <f t="shared" si="1123"/>
        <v>0</v>
      </c>
      <c r="AQ1949" s="141">
        <f t="shared" si="1124"/>
        <v>0</v>
      </c>
      <c r="AR1949" s="141">
        <f t="shared" si="1125"/>
        <v>0</v>
      </c>
      <c r="AS1949" s="141">
        <f t="shared" si="1126"/>
        <v>0</v>
      </c>
      <c r="AT1949" s="142"/>
      <c r="AU1949" s="144">
        <f t="shared" si="1107"/>
        <v>0</v>
      </c>
      <c r="AV1949" s="144">
        <f t="shared" si="1108"/>
        <v>0</v>
      </c>
      <c r="AW1949" s="144">
        <f t="shared" si="1109"/>
        <v>0</v>
      </c>
      <c r="AX1949" s="144">
        <f t="shared" si="1110"/>
        <v>0</v>
      </c>
      <c r="AY1949" s="141">
        <f t="shared" si="1127"/>
        <v>0</v>
      </c>
      <c r="AZ1949" s="141">
        <f t="shared" si="1128"/>
        <v>0</v>
      </c>
      <c r="BA1949" s="141">
        <f t="shared" si="1129"/>
        <v>0</v>
      </c>
      <c r="BB1949" s="141">
        <f t="shared" si="1130"/>
        <v>0</v>
      </c>
      <c r="BC1949" s="141">
        <f t="shared" si="1131"/>
        <v>0</v>
      </c>
      <c r="BD1949" s="141">
        <f t="shared" si="1132"/>
        <v>0</v>
      </c>
      <c r="BE1949" s="141">
        <f t="shared" si="1133"/>
        <v>0</v>
      </c>
      <c r="BF1949" s="141">
        <f t="shared" si="1134"/>
        <v>0</v>
      </c>
      <c r="BG1949" s="105"/>
    </row>
    <row r="1950" spans="13:59" x14ac:dyDescent="0.25">
      <c r="M1950" s="100"/>
      <c r="N1950" s="120"/>
      <c r="O1950" s="121"/>
      <c r="P1950" s="120"/>
      <c r="Q1950" s="120"/>
      <c r="R1950" s="120"/>
      <c r="S1950" s="120"/>
      <c r="U1950" s="140">
        <f t="shared" si="1099"/>
        <v>0</v>
      </c>
      <c r="V1950" s="140">
        <f t="shared" si="1100"/>
        <v>0</v>
      </c>
      <c r="W1950" s="140">
        <f t="shared" si="1101"/>
        <v>0</v>
      </c>
      <c r="X1950" s="140">
        <f t="shared" si="1102"/>
        <v>0</v>
      </c>
      <c r="Y1950" s="141">
        <f t="shared" si="1111"/>
        <v>0</v>
      </c>
      <c r="Z1950" s="141">
        <f t="shared" si="1112"/>
        <v>0</v>
      </c>
      <c r="AA1950" s="141">
        <f t="shared" si="1113"/>
        <v>0</v>
      </c>
      <c r="AB1950" s="141">
        <f t="shared" si="1114"/>
        <v>0</v>
      </c>
      <c r="AC1950" s="141">
        <f t="shared" si="1115"/>
        <v>0</v>
      </c>
      <c r="AD1950" s="141">
        <f t="shared" si="1116"/>
        <v>0</v>
      </c>
      <c r="AE1950" s="141">
        <f t="shared" si="1117"/>
        <v>0</v>
      </c>
      <c r="AF1950" s="141">
        <f t="shared" si="1118"/>
        <v>0</v>
      </c>
      <c r="AG1950" s="142"/>
      <c r="AH1950" s="143">
        <f t="shared" si="1103"/>
        <v>0</v>
      </c>
      <c r="AI1950" s="143">
        <f t="shared" si="1104"/>
        <v>0</v>
      </c>
      <c r="AJ1950" s="143">
        <f t="shared" si="1105"/>
        <v>0</v>
      </c>
      <c r="AK1950" s="143">
        <f t="shared" si="1106"/>
        <v>0</v>
      </c>
      <c r="AL1950" s="141">
        <f t="shared" si="1119"/>
        <v>0</v>
      </c>
      <c r="AM1950" s="141">
        <f t="shared" si="1120"/>
        <v>0</v>
      </c>
      <c r="AN1950" s="141">
        <f t="shared" si="1121"/>
        <v>0</v>
      </c>
      <c r="AO1950" s="141">
        <f t="shared" si="1122"/>
        <v>0</v>
      </c>
      <c r="AP1950" s="141">
        <f t="shared" si="1123"/>
        <v>0</v>
      </c>
      <c r="AQ1950" s="141">
        <f t="shared" si="1124"/>
        <v>0</v>
      </c>
      <c r="AR1950" s="141">
        <f t="shared" si="1125"/>
        <v>0</v>
      </c>
      <c r="AS1950" s="141">
        <f t="shared" si="1126"/>
        <v>0</v>
      </c>
      <c r="AT1950" s="142"/>
      <c r="AU1950" s="144">
        <f t="shared" si="1107"/>
        <v>0</v>
      </c>
      <c r="AV1950" s="144">
        <f t="shared" si="1108"/>
        <v>0</v>
      </c>
      <c r="AW1950" s="144">
        <f t="shared" si="1109"/>
        <v>0</v>
      </c>
      <c r="AX1950" s="144">
        <f t="shared" si="1110"/>
        <v>0</v>
      </c>
      <c r="AY1950" s="141">
        <f t="shared" si="1127"/>
        <v>0</v>
      </c>
      <c r="AZ1950" s="141">
        <f t="shared" si="1128"/>
        <v>0</v>
      </c>
      <c r="BA1950" s="141">
        <f t="shared" si="1129"/>
        <v>0</v>
      </c>
      <c r="BB1950" s="141">
        <f t="shared" si="1130"/>
        <v>0</v>
      </c>
      <c r="BC1950" s="141">
        <f t="shared" si="1131"/>
        <v>0</v>
      </c>
      <c r="BD1950" s="141">
        <f t="shared" si="1132"/>
        <v>0</v>
      </c>
      <c r="BE1950" s="141">
        <f t="shared" si="1133"/>
        <v>0</v>
      </c>
      <c r="BF1950" s="141">
        <f t="shared" si="1134"/>
        <v>0</v>
      </c>
      <c r="BG1950" s="105"/>
    </row>
    <row r="1951" spans="13:59" x14ac:dyDescent="0.25">
      <c r="M1951" s="100"/>
      <c r="N1951" s="120"/>
      <c r="O1951" s="121"/>
      <c r="P1951" s="120"/>
      <c r="Q1951" s="120"/>
      <c r="R1951" s="120"/>
      <c r="S1951" s="120"/>
      <c r="U1951" s="140">
        <f t="shared" si="1099"/>
        <v>0</v>
      </c>
      <c r="V1951" s="140">
        <f t="shared" si="1100"/>
        <v>0</v>
      </c>
      <c r="W1951" s="140">
        <f t="shared" si="1101"/>
        <v>0</v>
      </c>
      <c r="X1951" s="140">
        <f t="shared" si="1102"/>
        <v>0</v>
      </c>
      <c r="Y1951" s="141">
        <f t="shared" si="1111"/>
        <v>0</v>
      </c>
      <c r="Z1951" s="141">
        <f t="shared" si="1112"/>
        <v>0</v>
      </c>
      <c r="AA1951" s="141">
        <f t="shared" si="1113"/>
        <v>0</v>
      </c>
      <c r="AB1951" s="141">
        <f t="shared" si="1114"/>
        <v>0</v>
      </c>
      <c r="AC1951" s="141">
        <f t="shared" si="1115"/>
        <v>0</v>
      </c>
      <c r="AD1951" s="141">
        <f t="shared" si="1116"/>
        <v>0</v>
      </c>
      <c r="AE1951" s="141">
        <f t="shared" si="1117"/>
        <v>0</v>
      </c>
      <c r="AF1951" s="141">
        <f t="shared" si="1118"/>
        <v>0</v>
      </c>
      <c r="AG1951" s="142"/>
      <c r="AH1951" s="143">
        <f t="shared" si="1103"/>
        <v>0</v>
      </c>
      <c r="AI1951" s="143">
        <f t="shared" si="1104"/>
        <v>0</v>
      </c>
      <c r="AJ1951" s="143">
        <f t="shared" si="1105"/>
        <v>0</v>
      </c>
      <c r="AK1951" s="143">
        <f t="shared" si="1106"/>
        <v>0</v>
      </c>
      <c r="AL1951" s="141">
        <f t="shared" si="1119"/>
        <v>0</v>
      </c>
      <c r="AM1951" s="141">
        <f t="shared" si="1120"/>
        <v>0</v>
      </c>
      <c r="AN1951" s="141">
        <f t="shared" si="1121"/>
        <v>0</v>
      </c>
      <c r="AO1951" s="141">
        <f t="shared" si="1122"/>
        <v>0</v>
      </c>
      <c r="AP1951" s="141">
        <f t="shared" si="1123"/>
        <v>0</v>
      </c>
      <c r="AQ1951" s="141">
        <f t="shared" si="1124"/>
        <v>0</v>
      </c>
      <c r="AR1951" s="141">
        <f t="shared" si="1125"/>
        <v>0</v>
      </c>
      <c r="AS1951" s="141">
        <f t="shared" si="1126"/>
        <v>0</v>
      </c>
      <c r="AT1951" s="142"/>
      <c r="AU1951" s="144">
        <f t="shared" si="1107"/>
        <v>0</v>
      </c>
      <c r="AV1951" s="144">
        <f t="shared" si="1108"/>
        <v>0</v>
      </c>
      <c r="AW1951" s="144">
        <f t="shared" si="1109"/>
        <v>0</v>
      </c>
      <c r="AX1951" s="144">
        <f t="shared" si="1110"/>
        <v>0</v>
      </c>
      <c r="AY1951" s="141">
        <f t="shared" si="1127"/>
        <v>0</v>
      </c>
      <c r="AZ1951" s="141">
        <f t="shared" si="1128"/>
        <v>0</v>
      </c>
      <c r="BA1951" s="141">
        <f t="shared" si="1129"/>
        <v>0</v>
      </c>
      <c r="BB1951" s="141">
        <f t="shared" si="1130"/>
        <v>0</v>
      </c>
      <c r="BC1951" s="141">
        <f t="shared" si="1131"/>
        <v>0</v>
      </c>
      <c r="BD1951" s="141">
        <f t="shared" si="1132"/>
        <v>0</v>
      </c>
      <c r="BE1951" s="141">
        <f t="shared" si="1133"/>
        <v>0</v>
      </c>
      <c r="BF1951" s="141">
        <f t="shared" si="1134"/>
        <v>0</v>
      </c>
      <c r="BG1951" s="105"/>
    </row>
    <row r="1952" spans="13:59" x14ac:dyDescent="0.25">
      <c r="M1952" s="100"/>
      <c r="N1952" s="120"/>
      <c r="O1952" s="121"/>
      <c r="P1952" s="120"/>
      <c r="Q1952" s="120"/>
      <c r="R1952" s="120"/>
      <c r="S1952" s="120"/>
      <c r="U1952" s="140">
        <f t="shared" si="1099"/>
        <v>0</v>
      </c>
      <c r="V1952" s="140">
        <f t="shared" si="1100"/>
        <v>0</v>
      </c>
      <c r="W1952" s="140">
        <f t="shared" si="1101"/>
        <v>0</v>
      </c>
      <c r="X1952" s="140">
        <f t="shared" si="1102"/>
        <v>0</v>
      </c>
      <c r="Y1952" s="141">
        <f t="shared" si="1111"/>
        <v>0</v>
      </c>
      <c r="Z1952" s="141">
        <f t="shared" si="1112"/>
        <v>0</v>
      </c>
      <c r="AA1952" s="141">
        <f t="shared" si="1113"/>
        <v>0</v>
      </c>
      <c r="AB1952" s="141">
        <f t="shared" si="1114"/>
        <v>0</v>
      </c>
      <c r="AC1952" s="141">
        <f t="shared" si="1115"/>
        <v>0</v>
      </c>
      <c r="AD1952" s="141">
        <f t="shared" si="1116"/>
        <v>0</v>
      </c>
      <c r="AE1952" s="141">
        <f t="shared" si="1117"/>
        <v>0</v>
      </c>
      <c r="AF1952" s="141">
        <f t="shared" si="1118"/>
        <v>0</v>
      </c>
      <c r="AG1952" s="142"/>
      <c r="AH1952" s="143">
        <f t="shared" si="1103"/>
        <v>0</v>
      </c>
      <c r="AI1952" s="143">
        <f t="shared" si="1104"/>
        <v>0</v>
      </c>
      <c r="AJ1952" s="143">
        <f t="shared" si="1105"/>
        <v>0</v>
      </c>
      <c r="AK1952" s="143">
        <f t="shared" si="1106"/>
        <v>0</v>
      </c>
      <c r="AL1952" s="141">
        <f t="shared" si="1119"/>
        <v>0</v>
      </c>
      <c r="AM1952" s="141">
        <f t="shared" si="1120"/>
        <v>0</v>
      </c>
      <c r="AN1952" s="141">
        <f t="shared" si="1121"/>
        <v>0</v>
      </c>
      <c r="AO1952" s="141">
        <f t="shared" si="1122"/>
        <v>0</v>
      </c>
      <c r="AP1952" s="141">
        <f t="shared" si="1123"/>
        <v>0</v>
      </c>
      <c r="AQ1952" s="141">
        <f t="shared" si="1124"/>
        <v>0</v>
      </c>
      <c r="AR1952" s="141">
        <f t="shared" si="1125"/>
        <v>0</v>
      </c>
      <c r="AS1952" s="141">
        <f t="shared" si="1126"/>
        <v>0</v>
      </c>
      <c r="AT1952" s="142"/>
      <c r="AU1952" s="144">
        <f t="shared" si="1107"/>
        <v>0</v>
      </c>
      <c r="AV1952" s="144">
        <f t="shared" si="1108"/>
        <v>0</v>
      </c>
      <c r="AW1952" s="144">
        <f t="shared" si="1109"/>
        <v>0</v>
      </c>
      <c r="AX1952" s="144">
        <f t="shared" si="1110"/>
        <v>0</v>
      </c>
      <c r="AY1952" s="141">
        <f t="shared" si="1127"/>
        <v>0</v>
      </c>
      <c r="AZ1952" s="141">
        <f t="shared" si="1128"/>
        <v>0</v>
      </c>
      <c r="BA1952" s="141">
        <f t="shared" si="1129"/>
        <v>0</v>
      </c>
      <c r="BB1952" s="141">
        <f t="shared" si="1130"/>
        <v>0</v>
      </c>
      <c r="BC1952" s="141">
        <f t="shared" si="1131"/>
        <v>0</v>
      </c>
      <c r="BD1952" s="141">
        <f t="shared" si="1132"/>
        <v>0</v>
      </c>
      <c r="BE1952" s="141">
        <f t="shared" si="1133"/>
        <v>0</v>
      </c>
      <c r="BF1952" s="141">
        <f t="shared" si="1134"/>
        <v>0</v>
      </c>
      <c r="BG1952" s="105"/>
    </row>
    <row r="1953" spans="13:59" x14ac:dyDescent="0.25">
      <c r="M1953" s="100"/>
      <c r="N1953" s="120"/>
      <c r="O1953" s="121"/>
      <c r="P1953" s="120"/>
      <c r="Q1953" s="120"/>
      <c r="R1953" s="120"/>
      <c r="S1953" s="120"/>
      <c r="U1953" s="140">
        <f t="shared" si="1099"/>
        <v>0</v>
      </c>
      <c r="V1953" s="140">
        <f t="shared" si="1100"/>
        <v>0</v>
      </c>
      <c r="W1953" s="140">
        <f t="shared" si="1101"/>
        <v>0</v>
      </c>
      <c r="X1953" s="140">
        <f t="shared" si="1102"/>
        <v>0</v>
      </c>
      <c r="Y1953" s="141">
        <f t="shared" si="1111"/>
        <v>0</v>
      </c>
      <c r="Z1953" s="141">
        <f t="shared" si="1112"/>
        <v>0</v>
      </c>
      <c r="AA1953" s="141">
        <f t="shared" si="1113"/>
        <v>0</v>
      </c>
      <c r="AB1953" s="141">
        <f t="shared" si="1114"/>
        <v>0</v>
      </c>
      <c r="AC1953" s="141">
        <f t="shared" si="1115"/>
        <v>0</v>
      </c>
      <c r="AD1953" s="141">
        <f t="shared" si="1116"/>
        <v>0</v>
      </c>
      <c r="AE1953" s="141">
        <f t="shared" si="1117"/>
        <v>0</v>
      </c>
      <c r="AF1953" s="141">
        <f t="shared" si="1118"/>
        <v>0</v>
      </c>
      <c r="AG1953" s="142"/>
      <c r="AH1953" s="143">
        <f t="shared" si="1103"/>
        <v>0</v>
      </c>
      <c r="AI1953" s="143">
        <f t="shared" si="1104"/>
        <v>0</v>
      </c>
      <c r="AJ1953" s="143">
        <f t="shared" si="1105"/>
        <v>0</v>
      </c>
      <c r="AK1953" s="143">
        <f t="shared" si="1106"/>
        <v>0</v>
      </c>
      <c r="AL1953" s="141">
        <f t="shared" si="1119"/>
        <v>0</v>
      </c>
      <c r="AM1953" s="141">
        <f t="shared" si="1120"/>
        <v>0</v>
      </c>
      <c r="AN1953" s="141">
        <f t="shared" si="1121"/>
        <v>0</v>
      </c>
      <c r="AO1953" s="141">
        <f t="shared" si="1122"/>
        <v>0</v>
      </c>
      <c r="AP1953" s="141">
        <f t="shared" si="1123"/>
        <v>0</v>
      </c>
      <c r="AQ1953" s="141">
        <f t="shared" si="1124"/>
        <v>0</v>
      </c>
      <c r="AR1953" s="141">
        <f t="shared" si="1125"/>
        <v>0</v>
      </c>
      <c r="AS1953" s="141">
        <f t="shared" si="1126"/>
        <v>0</v>
      </c>
      <c r="AT1953" s="142"/>
      <c r="AU1953" s="144">
        <f t="shared" si="1107"/>
        <v>0</v>
      </c>
      <c r="AV1953" s="144">
        <f t="shared" si="1108"/>
        <v>0</v>
      </c>
      <c r="AW1953" s="144">
        <f t="shared" si="1109"/>
        <v>0</v>
      </c>
      <c r="AX1953" s="144">
        <f t="shared" si="1110"/>
        <v>0</v>
      </c>
      <c r="AY1953" s="141">
        <f t="shared" si="1127"/>
        <v>0</v>
      </c>
      <c r="AZ1953" s="141">
        <f t="shared" si="1128"/>
        <v>0</v>
      </c>
      <c r="BA1953" s="141">
        <f t="shared" si="1129"/>
        <v>0</v>
      </c>
      <c r="BB1953" s="141">
        <f t="shared" si="1130"/>
        <v>0</v>
      </c>
      <c r="BC1953" s="141">
        <f t="shared" si="1131"/>
        <v>0</v>
      </c>
      <c r="BD1953" s="141">
        <f t="shared" si="1132"/>
        <v>0</v>
      </c>
      <c r="BE1953" s="141">
        <f t="shared" si="1133"/>
        <v>0</v>
      </c>
      <c r="BF1953" s="141">
        <f t="shared" si="1134"/>
        <v>0</v>
      </c>
      <c r="BG1953" s="105"/>
    </row>
    <row r="1954" spans="13:59" x14ac:dyDescent="0.25">
      <c r="M1954" s="100"/>
      <c r="N1954" s="120"/>
      <c r="O1954" s="121"/>
      <c r="P1954" s="120"/>
      <c r="Q1954" s="120"/>
      <c r="R1954" s="120"/>
      <c r="S1954" s="120"/>
      <c r="U1954" s="140">
        <f t="shared" si="1099"/>
        <v>0</v>
      </c>
      <c r="V1954" s="140">
        <f t="shared" si="1100"/>
        <v>0</v>
      </c>
      <c r="W1954" s="140">
        <f t="shared" si="1101"/>
        <v>0</v>
      </c>
      <c r="X1954" s="140">
        <f t="shared" si="1102"/>
        <v>0</v>
      </c>
      <c r="Y1954" s="141">
        <f t="shared" si="1111"/>
        <v>0</v>
      </c>
      <c r="Z1954" s="141">
        <f t="shared" si="1112"/>
        <v>0</v>
      </c>
      <c r="AA1954" s="141">
        <f t="shared" si="1113"/>
        <v>0</v>
      </c>
      <c r="AB1954" s="141">
        <f t="shared" si="1114"/>
        <v>0</v>
      </c>
      <c r="AC1954" s="141">
        <f t="shared" si="1115"/>
        <v>0</v>
      </c>
      <c r="AD1954" s="141">
        <f t="shared" si="1116"/>
        <v>0</v>
      </c>
      <c r="AE1954" s="141">
        <f t="shared" si="1117"/>
        <v>0</v>
      </c>
      <c r="AF1954" s="141">
        <f t="shared" si="1118"/>
        <v>0</v>
      </c>
      <c r="AG1954" s="142"/>
      <c r="AH1954" s="143">
        <f t="shared" si="1103"/>
        <v>0</v>
      </c>
      <c r="AI1954" s="143">
        <f t="shared" si="1104"/>
        <v>0</v>
      </c>
      <c r="AJ1954" s="143">
        <f t="shared" si="1105"/>
        <v>0</v>
      </c>
      <c r="AK1954" s="143">
        <f t="shared" si="1106"/>
        <v>0</v>
      </c>
      <c r="AL1954" s="141">
        <f t="shared" si="1119"/>
        <v>0</v>
      </c>
      <c r="AM1954" s="141">
        <f t="shared" si="1120"/>
        <v>0</v>
      </c>
      <c r="AN1954" s="141">
        <f t="shared" si="1121"/>
        <v>0</v>
      </c>
      <c r="AO1954" s="141">
        <f t="shared" si="1122"/>
        <v>0</v>
      </c>
      <c r="AP1954" s="141">
        <f t="shared" si="1123"/>
        <v>0</v>
      </c>
      <c r="AQ1954" s="141">
        <f t="shared" si="1124"/>
        <v>0</v>
      </c>
      <c r="AR1954" s="141">
        <f t="shared" si="1125"/>
        <v>0</v>
      </c>
      <c r="AS1954" s="141">
        <f t="shared" si="1126"/>
        <v>0</v>
      </c>
      <c r="AT1954" s="142"/>
      <c r="AU1954" s="144">
        <f t="shared" si="1107"/>
        <v>0</v>
      </c>
      <c r="AV1954" s="144">
        <f t="shared" si="1108"/>
        <v>0</v>
      </c>
      <c r="AW1954" s="144">
        <f t="shared" si="1109"/>
        <v>0</v>
      </c>
      <c r="AX1954" s="144">
        <f t="shared" si="1110"/>
        <v>0</v>
      </c>
      <c r="AY1954" s="141">
        <f t="shared" si="1127"/>
        <v>0</v>
      </c>
      <c r="AZ1954" s="141">
        <f t="shared" si="1128"/>
        <v>0</v>
      </c>
      <c r="BA1954" s="141">
        <f t="shared" si="1129"/>
        <v>0</v>
      </c>
      <c r="BB1954" s="141">
        <f t="shared" si="1130"/>
        <v>0</v>
      </c>
      <c r="BC1954" s="141">
        <f t="shared" si="1131"/>
        <v>0</v>
      </c>
      <c r="BD1954" s="141">
        <f t="shared" si="1132"/>
        <v>0</v>
      </c>
      <c r="BE1954" s="141">
        <f t="shared" si="1133"/>
        <v>0</v>
      </c>
      <c r="BF1954" s="141">
        <f t="shared" si="1134"/>
        <v>0</v>
      </c>
      <c r="BG1954" s="105"/>
    </row>
    <row r="1955" spans="13:59" x14ac:dyDescent="0.25">
      <c r="M1955" s="100"/>
      <c r="N1955" s="120"/>
      <c r="O1955" s="121"/>
      <c r="P1955" s="120"/>
      <c r="Q1955" s="120"/>
      <c r="R1955" s="120"/>
      <c r="S1955" s="120"/>
      <c r="U1955" s="140">
        <f t="shared" si="1099"/>
        <v>0</v>
      </c>
      <c r="V1955" s="140">
        <f t="shared" si="1100"/>
        <v>0</v>
      </c>
      <c r="W1955" s="140">
        <f t="shared" si="1101"/>
        <v>0</v>
      </c>
      <c r="X1955" s="140">
        <f t="shared" si="1102"/>
        <v>0</v>
      </c>
      <c r="Y1955" s="141">
        <f t="shared" si="1111"/>
        <v>0</v>
      </c>
      <c r="Z1955" s="141">
        <f t="shared" si="1112"/>
        <v>0</v>
      </c>
      <c r="AA1955" s="141">
        <f t="shared" si="1113"/>
        <v>0</v>
      </c>
      <c r="AB1955" s="141">
        <f t="shared" si="1114"/>
        <v>0</v>
      </c>
      <c r="AC1955" s="141">
        <f t="shared" si="1115"/>
        <v>0</v>
      </c>
      <c r="AD1955" s="141">
        <f t="shared" si="1116"/>
        <v>0</v>
      </c>
      <c r="AE1955" s="141">
        <f t="shared" si="1117"/>
        <v>0</v>
      </c>
      <c r="AF1955" s="141">
        <f t="shared" si="1118"/>
        <v>0</v>
      </c>
      <c r="AG1955" s="142"/>
      <c r="AH1955" s="143">
        <f t="shared" si="1103"/>
        <v>0</v>
      </c>
      <c r="AI1955" s="143">
        <f t="shared" si="1104"/>
        <v>0</v>
      </c>
      <c r="AJ1955" s="143">
        <f t="shared" si="1105"/>
        <v>0</v>
      </c>
      <c r="AK1955" s="143">
        <f t="shared" si="1106"/>
        <v>0</v>
      </c>
      <c r="AL1955" s="141">
        <f t="shared" si="1119"/>
        <v>0</v>
      </c>
      <c r="AM1955" s="141">
        <f t="shared" si="1120"/>
        <v>0</v>
      </c>
      <c r="AN1955" s="141">
        <f t="shared" si="1121"/>
        <v>0</v>
      </c>
      <c r="AO1955" s="141">
        <f t="shared" si="1122"/>
        <v>0</v>
      </c>
      <c r="AP1955" s="141">
        <f t="shared" si="1123"/>
        <v>0</v>
      </c>
      <c r="AQ1955" s="141">
        <f t="shared" si="1124"/>
        <v>0</v>
      </c>
      <c r="AR1955" s="141">
        <f t="shared" si="1125"/>
        <v>0</v>
      </c>
      <c r="AS1955" s="141">
        <f t="shared" si="1126"/>
        <v>0</v>
      </c>
      <c r="AT1955" s="142"/>
      <c r="AU1955" s="144">
        <f t="shared" si="1107"/>
        <v>0</v>
      </c>
      <c r="AV1955" s="144">
        <f t="shared" si="1108"/>
        <v>0</v>
      </c>
      <c r="AW1955" s="144">
        <f t="shared" si="1109"/>
        <v>0</v>
      </c>
      <c r="AX1955" s="144">
        <f t="shared" si="1110"/>
        <v>0</v>
      </c>
      <c r="AY1955" s="141">
        <f t="shared" si="1127"/>
        <v>0</v>
      </c>
      <c r="AZ1955" s="141">
        <f t="shared" si="1128"/>
        <v>0</v>
      </c>
      <c r="BA1955" s="141">
        <f t="shared" si="1129"/>
        <v>0</v>
      </c>
      <c r="BB1955" s="141">
        <f t="shared" si="1130"/>
        <v>0</v>
      </c>
      <c r="BC1955" s="141">
        <f t="shared" si="1131"/>
        <v>0</v>
      </c>
      <c r="BD1955" s="141">
        <f t="shared" si="1132"/>
        <v>0</v>
      </c>
      <c r="BE1955" s="141">
        <f t="shared" si="1133"/>
        <v>0</v>
      </c>
      <c r="BF1955" s="141">
        <f t="shared" si="1134"/>
        <v>0</v>
      </c>
      <c r="BG1955" s="105"/>
    </row>
    <row r="1956" spans="13:59" x14ac:dyDescent="0.25">
      <c r="M1956" s="100"/>
      <c r="N1956" s="120"/>
      <c r="O1956" s="121"/>
      <c r="P1956" s="120"/>
      <c r="Q1956" s="120"/>
      <c r="R1956" s="120"/>
      <c r="S1956" s="120"/>
      <c r="U1956" s="140">
        <f t="shared" si="1099"/>
        <v>0</v>
      </c>
      <c r="V1956" s="140">
        <f t="shared" si="1100"/>
        <v>0</v>
      </c>
      <c r="W1956" s="140">
        <f t="shared" si="1101"/>
        <v>0</v>
      </c>
      <c r="X1956" s="140">
        <f t="shared" si="1102"/>
        <v>0</v>
      </c>
      <c r="Y1956" s="141">
        <f t="shared" si="1111"/>
        <v>0</v>
      </c>
      <c r="Z1956" s="141">
        <f t="shared" si="1112"/>
        <v>0</v>
      </c>
      <c r="AA1956" s="141">
        <f t="shared" si="1113"/>
        <v>0</v>
      </c>
      <c r="AB1956" s="141">
        <f t="shared" si="1114"/>
        <v>0</v>
      </c>
      <c r="AC1956" s="141">
        <f t="shared" si="1115"/>
        <v>0</v>
      </c>
      <c r="AD1956" s="141">
        <f t="shared" si="1116"/>
        <v>0</v>
      </c>
      <c r="AE1956" s="141">
        <f t="shared" si="1117"/>
        <v>0</v>
      </c>
      <c r="AF1956" s="141">
        <f t="shared" si="1118"/>
        <v>0</v>
      </c>
      <c r="AG1956" s="142"/>
      <c r="AH1956" s="143">
        <f t="shared" si="1103"/>
        <v>0</v>
      </c>
      <c r="AI1956" s="143">
        <f t="shared" si="1104"/>
        <v>0</v>
      </c>
      <c r="AJ1956" s="143">
        <f t="shared" si="1105"/>
        <v>0</v>
      </c>
      <c r="AK1956" s="143">
        <f t="shared" si="1106"/>
        <v>0</v>
      </c>
      <c r="AL1956" s="141">
        <f t="shared" si="1119"/>
        <v>0</v>
      </c>
      <c r="AM1956" s="141">
        <f t="shared" si="1120"/>
        <v>0</v>
      </c>
      <c r="AN1956" s="141">
        <f t="shared" si="1121"/>
        <v>0</v>
      </c>
      <c r="AO1956" s="141">
        <f t="shared" si="1122"/>
        <v>0</v>
      </c>
      <c r="AP1956" s="141">
        <f t="shared" si="1123"/>
        <v>0</v>
      </c>
      <c r="AQ1956" s="141">
        <f t="shared" si="1124"/>
        <v>0</v>
      </c>
      <c r="AR1956" s="141">
        <f t="shared" si="1125"/>
        <v>0</v>
      </c>
      <c r="AS1956" s="141">
        <f t="shared" si="1126"/>
        <v>0</v>
      </c>
      <c r="AT1956" s="142"/>
      <c r="AU1956" s="144">
        <f t="shared" si="1107"/>
        <v>0</v>
      </c>
      <c r="AV1956" s="144">
        <f t="shared" si="1108"/>
        <v>0</v>
      </c>
      <c r="AW1956" s="144">
        <f t="shared" si="1109"/>
        <v>0</v>
      </c>
      <c r="AX1956" s="144">
        <f t="shared" si="1110"/>
        <v>0</v>
      </c>
      <c r="AY1956" s="141">
        <f t="shared" si="1127"/>
        <v>0</v>
      </c>
      <c r="AZ1956" s="141">
        <f t="shared" si="1128"/>
        <v>0</v>
      </c>
      <c r="BA1956" s="141">
        <f t="shared" si="1129"/>
        <v>0</v>
      </c>
      <c r="BB1956" s="141">
        <f t="shared" si="1130"/>
        <v>0</v>
      </c>
      <c r="BC1956" s="141">
        <f t="shared" si="1131"/>
        <v>0</v>
      </c>
      <c r="BD1956" s="141">
        <f t="shared" si="1132"/>
        <v>0</v>
      </c>
      <c r="BE1956" s="141">
        <f t="shared" si="1133"/>
        <v>0</v>
      </c>
      <c r="BF1956" s="141">
        <f t="shared" si="1134"/>
        <v>0</v>
      </c>
      <c r="BG1956" s="105"/>
    </row>
    <row r="1957" spans="13:59" x14ac:dyDescent="0.25">
      <c r="M1957" s="100"/>
      <c r="N1957" s="120"/>
      <c r="O1957" s="121"/>
      <c r="P1957" s="120"/>
      <c r="Q1957" s="120"/>
      <c r="R1957" s="120"/>
      <c r="S1957" s="120"/>
      <c r="U1957" s="140">
        <f t="shared" si="1099"/>
        <v>0</v>
      </c>
      <c r="V1957" s="140">
        <f t="shared" si="1100"/>
        <v>0</v>
      </c>
      <c r="W1957" s="140">
        <f t="shared" si="1101"/>
        <v>0</v>
      </c>
      <c r="X1957" s="140">
        <f t="shared" si="1102"/>
        <v>0</v>
      </c>
      <c r="Y1957" s="141">
        <f t="shared" si="1111"/>
        <v>0</v>
      </c>
      <c r="Z1957" s="141">
        <f t="shared" si="1112"/>
        <v>0</v>
      </c>
      <c r="AA1957" s="141">
        <f t="shared" si="1113"/>
        <v>0</v>
      </c>
      <c r="AB1957" s="141">
        <f t="shared" si="1114"/>
        <v>0</v>
      </c>
      <c r="AC1957" s="141">
        <f t="shared" si="1115"/>
        <v>0</v>
      </c>
      <c r="AD1957" s="141">
        <f t="shared" si="1116"/>
        <v>0</v>
      </c>
      <c r="AE1957" s="141">
        <f t="shared" si="1117"/>
        <v>0</v>
      </c>
      <c r="AF1957" s="141">
        <f t="shared" si="1118"/>
        <v>0</v>
      </c>
      <c r="AG1957" s="142"/>
      <c r="AH1957" s="143">
        <f t="shared" si="1103"/>
        <v>0</v>
      </c>
      <c r="AI1957" s="143">
        <f t="shared" si="1104"/>
        <v>0</v>
      </c>
      <c r="AJ1957" s="143">
        <f t="shared" si="1105"/>
        <v>0</v>
      </c>
      <c r="AK1957" s="143">
        <f t="shared" si="1106"/>
        <v>0</v>
      </c>
      <c r="AL1957" s="141">
        <f t="shared" si="1119"/>
        <v>0</v>
      </c>
      <c r="AM1957" s="141">
        <f t="shared" si="1120"/>
        <v>0</v>
      </c>
      <c r="AN1957" s="141">
        <f t="shared" si="1121"/>
        <v>0</v>
      </c>
      <c r="AO1957" s="141">
        <f t="shared" si="1122"/>
        <v>0</v>
      </c>
      <c r="AP1957" s="141">
        <f t="shared" si="1123"/>
        <v>0</v>
      </c>
      <c r="AQ1957" s="141">
        <f t="shared" si="1124"/>
        <v>0</v>
      </c>
      <c r="AR1957" s="141">
        <f t="shared" si="1125"/>
        <v>0</v>
      </c>
      <c r="AS1957" s="141">
        <f t="shared" si="1126"/>
        <v>0</v>
      </c>
      <c r="AT1957" s="142"/>
      <c r="AU1957" s="144">
        <f t="shared" si="1107"/>
        <v>0</v>
      </c>
      <c r="AV1957" s="144">
        <f t="shared" si="1108"/>
        <v>0</v>
      </c>
      <c r="AW1957" s="144">
        <f t="shared" si="1109"/>
        <v>0</v>
      </c>
      <c r="AX1957" s="144">
        <f t="shared" si="1110"/>
        <v>0</v>
      </c>
      <c r="AY1957" s="141">
        <f t="shared" si="1127"/>
        <v>0</v>
      </c>
      <c r="AZ1957" s="141">
        <f t="shared" si="1128"/>
        <v>0</v>
      </c>
      <c r="BA1957" s="141">
        <f t="shared" si="1129"/>
        <v>0</v>
      </c>
      <c r="BB1957" s="141">
        <f t="shared" si="1130"/>
        <v>0</v>
      </c>
      <c r="BC1957" s="141">
        <f t="shared" si="1131"/>
        <v>0</v>
      </c>
      <c r="BD1957" s="141">
        <f t="shared" si="1132"/>
        <v>0</v>
      </c>
      <c r="BE1957" s="141">
        <f t="shared" si="1133"/>
        <v>0</v>
      </c>
      <c r="BF1957" s="141">
        <f t="shared" si="1134"/>
        <v>0</v>
      </c>
      <c r="BG1957" s="105"/>
    </row>
    <row r="1958" spans="13:59" x14ac:dyDescent="0.25">
      <c r="M1958" s="100"/>
      <c r="U1958" s="140">
        <f t="shared" si="1099"/>
        <v>0</v>
      </c>
      <c r="V1958" s="140">
        <f t="shared" si="1100"/>
        <v>0</v>
      </c>
      <c r="W1958" s="140">
        <f t="shared" si="1101"/>
        <v>0</v>
      </c>
      <c r="X1958" s="140">
        <f t="shared" si="1102"/>
        <v>0</v>
      </c>
      <c r="Y1958" s="141">
        <f t="shared" si="1111"/>
        <v>0</v>
      </c>
      <c r="Z1958" s="141">
        <f t="shared" si="1112"/>
        <v>0</v>
      </c>
      <c r="AA1958" s="141">
        <f t="shared" si="1113"/>
        <v>0</v>
      </c>
      <c r="AB1958" s="141">
        <f t="shared" si="1114"/>
        <v>0</v>
      </c>
      <c r="AC1958" s="141">
        <f t="shared" si="1115"/>
        <v>0</v>
      </c>
      <c r="AD1958" s="141">
        <f t="shared" si="1116"/>
        <v>0</v>
      </c>
      <c r="AE1958" s="141">
        <f t="shared" si="1117"/>
        <v>0</v>
      </c>
      <c r="AF1958" s="141">
        <f t="shared" si="1118"/>
        <v>0</v>
      </c>
      <c r="AG1958" s="142"/>
      <c r="AH1958" s="143">
        <f t="shared" si="1103"/>
        <v>0</v>
      </c>
      <c r="AI1958" s="143">
        <f t="shared" si="1104"/>
        <v>0</v>
      </c>
      <c r="AJ1958" s="143">
        <f t="shared" si="1105"/>
        <v>0</v>
      </c>
      <c r="AK1958" s="143">
        <f t="shared" si="1106"/>
        <v>0</v>
      </c>
      <c r="AL1958" s="141">
        <f t="shared" si="1119"/>
        <v>0</v>
      </c>
      <c r="AM1958" s="141">
        <f t="shared" si="1120"/>
        <v>0</v>
      </c>
      <c r="AN1958" s="141">
        <f t="shared" si="1121"/>
        <v>0</v>
      </c>
      <c r="AO1958" s="141">
        <f t="shared" si="1122"/>
        <v>0</v>
      </c>
      <c r="AP1958" s="141">
        <f t="shared" si="1123"/>
        <v>0</v>
      </c>
      <c r="AQ1958" s="141">
        <f t="shared" si="1124"/>
        <v>0</v>
      </c>
      <c r="AR1958" s="141">
        <f t="shared" si="1125"/>
        <v>0</v>
      </c>
      <c r="AS1958" s="141">
        <f t="shared" si="1126"/>
        <v>0</v>
      </c>
      <c r="AT1958" s="142"/>
      <c r="AU1958" s="144">
        <f t="shared" si="1107"/>
        <v>0</v>
      </c>
      <c r="AV1958" s="144">
        <f t="shared" si="1108"/>
        <v>0</v>
      </c>
      <c r="AW1958" s="144">
        <f t="shared" si="1109"/>
        <v>0</v>
      </c>
      <c r="AX1958" s="144">
        <f t="shared" si="1110"/>
        <v>0</v>
      </c>
      <c r="AY1958" s="141">
        <f t="shared" si="1127"/>
        <v>0</v>
      </c>
      <c r="AZ1958" s="141">
        <f t="shared" si="1128"/>
        <v>0</v>
      </c>
      <c r="BA1958" s="141">
        <f t="shared" si="1129"/>
        <v>0</v>
      </c>
      <c r="BB1958" s="141">
        <f t="shared" si="1130"/>
        <v>0</v>
      </c>
      <c r="BC1958" s="141">
        <f t="shared" si="1131"/>
        <v>0</v>
      </c>
      <c r="BD1958" s="141">
        <f t="shared" si="1132"/>
        <v>0</v>
      </c>
      <c r="BE1958" s="141">
        <f t="shared" si="1133"/>
        <v>0</v>
      </c>
      <c r="BF1958" s="141">
        <f t="shared" si="1134"/>
        <v>0</v>
      </c>
      <c r="BG1958" s="105"/>
    </row>
    <row r="1959" spans="13:59" x14ac:dyDescent="0.25">
      <c r="M1959" s="100"/>
      <c r="N1959" s="120"/>
      <c r="O1959" s="121"/>
      <c r="P1959" s="120"/>
      <c r="Q1959" s="120"/>
      <c r="R1959" s="120"/>
      <c r="S1959" s="120"/>
      <c r="U1959" s="140">
        <f t="shared" si="1099"/>
        <v>0</v>
      </c>
      <c r="V1959" s="140">
        <f t="shared" si="1100"/>
        <v>0</v>
      </c>
      <c r="W1959" s="140">
        <f t="shared" si="1101"/>
        <v>0</v>
      </c>
      <c r="X1959" s="140">
        <f t="shared" si="1102"/>
        <v>0</v>
      </c>
      <c r="Y1959" s="141">
        <f t="shared" si="1111"/>
        <v>0</v>
      </c>
      <c r="Z1959" s="141">
        <f t="shared" si="1112"/>
        <v>0</v>
      </c>
      <c r="AA1959" s="141">
        <f t="shared" si="1113"/>
        <v>0</v>
      </c>
      <c r="AB1959" s="141">
        <f t="shared" si="1114"/>
        <v>0</v>
      </c>
      <c r="AC1959" s="141">
        <f t="shared" si="1115"/>
        <v>0</v>
      </c>
      <c r="AD1959" s="141">
        <f t="shared" si="1116"/>
        <v>0</v>
      </c>
      <c r="AE1959" s="141">
        <f t="shared" si="1117"/>
        <v>0</v>
      </c>
      <c r="AF1959" s="141">
        <f t="shared" si="1118"/>
        <v>0</v>
      </c>
      <c r="AG1959" s="142"/>
      <c r="AH1959" s="143">
        <f t="shared" si="1103"/>
        <v>0</v>
      </c>
      <c r="AI1959" s="143">
        <f t="shared" si="1104"/>
        <v>0</v>
      </c>
      <c r="AJ1959" s="143">
        <f t="shared" si="1105"/>
        <v>0</v>
      </c>
      <c r="AK1959" s="143">
        <f t="shared" si="1106"/>
        <v>0</v>
      </c>
      <c r="AL1959" s="141">
        <f t="shared" si="1119"/>
        <v>0</v>
      </c>
      <c r="AM1959" s="141">
        <f t="shared" si="1120"/>
        <v>0</v>
      </c>
      <c r="AN1959" s="141">
        <f t="shared" si="1121"/>
        <v>0</v>
      </c>
      <c r="AO1959" s="141">
        <f t="shared" si="1122"/>
        <v>0</v>
      </c>
      <c r="AP1959" s="141">
        <f t="shared" si="1123"/>
        <v>0</v>
      </c>
      <c r="AQ1959" s="141">
        <f t="shared" si="1124"/>
        <v>0</v>
      </c>
      <c r="AR1959" s="141">
        <f t="shared" si="1125"/>
        <v>0</v>
      </c>
      <c r="AS1959" s="141">
        <f t="shared" si="1126"/>
        <v>0</v>
      </c>
      <c r="AT1959" s="142"/>
      <c r="AU1959" s="144">
        <f t="shared" si="1107"/>
        <v>0</v>
      </c>
      <c r="AV1959" s="144">
        <f t="shared" si="1108"/>
        <v>0</v>
      </c>
      <c r="AW1959" s="144">
        <f t="shared" si="1109"/>
        <v>0</v>
      </c>
      <c r="AX1959" s="144">
        <f t="shared" si="1110"/>
        <v>0</v>
      </c>
      <c r="AY1959" s="141">
        <f t="shared" si="1127"/>
        <v>0</v>
      </c>
      <c r="AZ1959" s="141">
        <f t="shared" si="1128"/>
        <v>0</v>
      </c>
      <c r="BA1959" s="141">
        <f t="shared" si="1129"/>
        <v>0</v>
      </c>
      <c r="BB1959" s="141">
        <f t="shared" si="1130"/>
        <v>0</v>
      </c>
      <c r="BC1959" s="141">
        <f t="shared" si="1131"/>
        <v>0</v>
      </c>
      <c r="BD1959" s="141">
        <f t="shared" si="1132"/>
        <v>0</v>
      </c>
      <c r="BE1959" s="141">
        <f t="shared" si="1133"/>
        <v>0</v>
      </c>
      <c r="BF1959" s="141">
        <f t="shared" si="1134"/>
        <v>0</v>
      </c>
      <c r="BG1959" s="105"/>
    </row>
    <row r="1960" spans="13:59" x14ac:dyDescent="0.25">
      <c r="M1960" s="100"/>
      <c r="N1960" s="120"/>
      <c r="O1960" s="121"/>
      <c r="P1960" s="120"/>
      <c r="Q1960" s="120"/>
      <c r="R1960" s="120"/>
      <c r="S1960" s="120"/>
      <c r="U1960" s="140">
        <f t="shared" si="1099"/>
        <v>0</v>
      </c>
      <c r="V1960" s="140">
        <f t="shared" si="1100"/>
        <v>0</v>
      </c>
      <c r="W1960" s="140">
        <f t="shared" si="1101"/>
        <v>0</v>
      </c>
      <c r="X1960" s="140">
        <f t="shared" si="1102"/>
        <v>0</v>
      </c>
      <c r="Y1960" s="141">
        <f t="shared" si="1111"/>
        <v>0</v>
      </c>
      <c r="Z1960" s="141">
        <f t="shared" si="1112"/>
        <v>0</v>
      </c>
      <c r="AA1960" s="141">
        <f t="shared" si="1113"/>
        <v>0</v>
      </c>
      <c r="AB1960" s="141">
        <f t="shared" si="1114"/>
        <v>0</v>
      </c>
      <c r="AC1960" s="141">
        <f t="shared" si="1115"/>
        <v>0</v>
      </c>
      <c r="AD1960" s="141">
        <f t="shared" si="1116"/>
        <v>0</v>
      </c>
      <c r="AE1960" s="141">
        <f t="shared" si="1117"/>
        <v>0</v>
      </c>
      <c r="AF1960" s="141">
        <f t="shared" si="1118"/>
        <v>0</v>
      </c>
      <c r="AG1960" s="142"/>
      <c r="AH1960" s="143">
        <f t="shared" si="1103"/>
        <v>0</v>
      </c>
      <c r="AI1960" s="143">
        <f t="shared" si="1104"/>
        <v>0</v>
      </c>
      <c r="AJ1960" s="143">
        <f t="shared" si="1105"/>
        <v>0</v>
      </c>
      <c r="AK1960" s="143">
        <f t="shared" si="1106"/>
        <v>0</v>
      </c>
      <c r="AL1960" s="141">
        <f t="shared" si="1119"/>
        <v>0</v>
      </c>
      <c r="AM1960" s="141">
        <f t="shared" si="1120"/>
        <v>0</v>
      </c>
      <c r="AN1960" s="141">
        <f t="shared" si="1121"/>
        <v>0</v>
      </c>
      <c r="AO1960" s="141">
        <f t="shared" si="1122"/>
        <v>0</v>
      </c>
      <c r="AP1960" s="141">
        <f t="shared" si="1123"/>
        <v>0</v>
      </c>
      <c r="AQ1960" s="141">
        <f t="shared" si="1124"/>
        <v>0</v>
      </c>
      <c r="AR1960" s="141">
        <f t="shared" si="1125"/>
        <v>0</v>
      </c>
      <c r="AS1960" s="141">
        <f t="shared" si="1126"/>
        <v>0</v>
      </c>
      <c r="AT1960" s="142"/>
      <c r="AU1960" s="144">
        <f t="shared" si="1107"/>
        <v>0</v>
      </c>
      <c r="AV1960" s="144">
        <f t="shared" si="1108"/>
        <v>0</v>
      </c>
      <c r="AW1960" s="144">
        <f t="shared" si="1109"/>
        <v>0</v>
      </c>
      <c r="AX1960" s="144">
        <f t="shared" si="1110"/>
        <v>0</v>
      </c>
      <c r="AY1960" s="141">
        <f t="shared" si="1127"/>
        <v>0</v>
      </c>
      <c r="AZ1960" s="141">
        <f t="shared" si="1128"/>
        <v>0</v>
      </c>
      <c r="BA1960" s="141">
        <f t="shared" si="1129"/>
        <v>0</v>
      </c>
      <c r="BB1960" s="141">
        <f t="shared" si="1130"/>
        <v>0</v>
      </c>
      <c r="BC1960" s="141">
        <f t="shared" si="1131"/>
        <v>0</v>
      </c>
      <c r="BD1960" s="141">
        <f t="shared" si="1132"/>
        <v>0</v>
      </c>
      <c r="BE1960" s="141">
        <f t="shared" si="1133"/>
        <v>0</v>
      </c>
      <c r="BF1960" s="141">
        <f t="shared" si="1134"/>
        <v>0</v>
      </c>
      <c r="BG1960" s="105"/>
    </row>
    <row r="1961" spans="13:59" x14ac:dyDescent="0.25">
      <c r="M1961" s="100"/>
      <c r="N1961" s="120"/>
      <c r="O1961" s="121"/>
      <c r="P1961" s="120"/>
      <c r="Q1961" s="120"/>
      <c r="R1961" s="120"/>
      <c r="S1961" s="120"/>
      <c r="U1961" s="140">
        <f t="shared" si="1099"/>
        <v>0</v>
      </c>
      <c r="V1961" s="140">
        <f t="shared" si="1100"/>
        <v>0</v>
      </c>
      <c r="W1961" s="140">
        <f t="shared" si="1101"/>
        <v>0</v>
      </c>
      <c r="X1961" s="140">
        <f t="shared" si="1102"/>
        <v>0</v>
      </c>
      <c r="Y1961" s="141">
        <f t="shared" si="1111"/>
        <v>0</v>
      </c>
      <c r="Z1961" s="141">
        <f t="shared" si="1112"/>
        <v>0</v>
      </c>
      <c r="AA1961" s="141">
        <f t="shared" si="1113"/>
        <v>0</v>
      </c>
      <c r="AB1961" s="141">
        <f t="shared" si="1114"/>
        <v>0</v>
      </c>
      <c r="AC1961" s="141">
        <f t="shared" si="1115"/>
        <v>0</v>
      </c>
      <c r="AD1961" s="141">
        <f t="shared" si="1116"/>
        <v>0</v>
      </c>
      <c r="AE1961" s="141">
        <f t="shared" si="1117"/>
        <v>0</v>
      </c>
      <c r="AF1961" s="141">
        <f t="shared" si="1118"/>
        <v>0</v>
      </c>
      <c r="AG1961" s="142"/>
      <c r="AH1961" s="143">
        <f t="shared" si="1103"/>
        <v>0</v>
      </c>
      <c r="AI1961" s="143">
        <f t="shared" si="1104"/>
        <v>0</v>
      </c>
      <c r="AJ1961" s="143">
        <f t="shared" si="1105"/>
        <v>0</v>
      </c>
      <c r="AK1961" s="143">
        <f t="shared" si="1106"/>
        <v>0</v>
      </c>
      <c r="AL1961" s="141">
        <f t="shared" si="1119"/>
        <v>0</v>
      </c>
      <c r="AM1961" s="141">
        <f t="shared" si="1120"/>
        <v>0</v>
      </c>
      <c r="AN1961" s="141">
        <f t="shared" si="1121"/>
        <v>0</v>
      </c>
      <c r="AO1961" s="141">
        <f t="shared" si="1122"/>
        <v>0</v>
      </c>
      <c r="AP1961" s="141">
        <f t="shared" si="1123"/>
        <v>0</v>
      </c>
      <c r="AQ1961" s="141">
        <f t="shared" si="1124"/>
        <v>0</v>
      </c>
      <c r="AR1961" s="141">
        <f t="shared" si="1125"/>
        <v>0</v>
      </c>
      <c r="AS1961" s="141">
        <f t="shared" si="1126"/>
        <v>0</v>
      </c>
      <c r="AT1961" s="142"/>
      <c r="AU1961" s="144">
        <f t="shared" si="1107"/>
        <v>0</v>
      </c>
      <c r="AV1961" s="144">
        <f t="shared" si="1108"/>
        <v>0</v>
      </c>
      <c r="AW1961" s="144">
        <f t="shared" si="1109"/>
        <v>0</v>
      </c>
      <c r="AX1961" s="144">
        <f t="shared" si="1110"/>
        <v>0</v>
      </c>
      <c r="AY1961" s="141">
        <f t="shared" si="1127"/>
        <v>0</v>
      </c>
      <c r="AZ1961" s="141">
        <f t="shared" si="1128"/>
        <v>0</v>
      </c>
      <c r="BA1961" s="141">
        <f t="shared" si="1129"/>
        <v>0</v>
      </c>
      <c r="BB1961" s="141">
        <f t="shared" si="1130"/>
        <v>0</v>
      </c>
      <c r="BC1961" s="141">
        <f t="shared" si="1131"/>
        <v>0</v>
      </c>
      <c r="BD1961" s="141">
        <f t="shared" si="1132"/>
        <v>0</v>
      </c>
      <c r="BE1961" s="141">
        <f t="shared" si="1133"/>
        <v>0</v>
      </c>
      <c r="BF1961" s="141">
        <f t="shared" si="1134"/>
        <v>0</v>
      </c>
      <c r="BG1961" s="105"/>
    </row>
    <row r="1962" spans="13:59" x14ac:dyDescent="0.25">
      <c r="M1962" s="100"/>
      <c r="N1962" s="120"/>
      <c r="O1962" s="121"/>
      <c r="P1962" s="120"/>
      <c r="Q1962" s="120"/>
      <c r="R1962" s="120"/>
      <c r="S1962" s="120"/>
      <c r="U1962" s="140">
        <f t="shared" si="1099"/>
        <v>0</v>
      </c>
      <c r="V1962" s="140">
        <f t="shared" si="1100"/>
        <v>0</v>
      </c>
      <c r="W1962" s="140">
        <f t="shared" si="1101"/>
        <v>0</v>
      </c>
      <c r="X1962" s="140">
        <f t="shared" si="1102"/>
        <v>0</v>
      </c>
      <c r="Y1962" s="141">
        <f t="shared" si="1111"/>
        <v>0</v>
      </c>
      <c r="Z1962" s="141">
        <f t="shared" si="1112"/>
        <v>0</v>
      </c>
      <c r="AA1962" s="141">
        <f t="shared" si="1113"/>
        <v>0</v>
      </c>
      <c r="AB1962" s="141">
        <f t="shared" si="1114"/>
        <v>0</v>
      </c>
      <c r="AC1962" s="141">
        <f t="shared" si="1115"/>
        <v>0</v>
      </c>
      <c r="AD1962" s="141">
        <f t="shared" si="1116"/>
        <v>0</v>
      </c>
      <c r="AE1962" s="141">
        <f t="shared" si="1117"/>
        <v>0</v>
      </c>
      <c r="AF1962" s="141">
        <f t="shared" si="1118"/>
        <v>0</v>
      </c>
      <c r="AG1962" s="142"/>
      <c r="AH1962" s="143">
        <f t="shared" si="1103"/>
        <v>0</v>
      </c>
      <c r="AI1962" s="143">
        <f t="shared" si="1104"/>
        <v>0</v>
      </c>
      <c r="AJ1962" s="143">
        <f t="shared" si="1105"/>
        <v>0</v>
      </c>
      <c r="AK1962" s="143">
        <f t="shared" si="1106"/>
        <v>0</v>
      </c>
      <c r="AL1962" s="141">
        <f t="shared" si="1119"/>
        <v>0</v>
      </c>
      <c r="AM1962" s="141">
        <f t="shared" si="1120"/>
        <v>0</v>
      </c>
      <c r="AN1962" s="141">
        <f t="shared" si="1121"/>
        <v>0</v>
      </c>
      <c r="AO1962" s="141">
        <f t="shared" si="1122"/>
        <v>0</v>
      </c>
      <c r="AP1962" s="141">
        <f t="shared" si="1123"/>
        <v>0</v>
      </c>
      <c r="AQ1962" s="141">
        <f t="shared" si="1124"/>
        <v>0</v>
      </c>
      <c r="AR1962" s="141">
        <f t="shared" si="1125"/>
        <v>0</v>
      </c>
      <c r="AS1962" s="141">
        <f t="shared" si="1126"/>
        <v>0</v>
      </c>
      <c r="AT1962" s="142"/>
      <c r="AU1962" s="144">
        <f t="shared" si="1107"/>
        <v>0</v>
      </c>
      <c r="AV1962" s="144">
        <f t="shared" si="1108"/>
        <v>0</v>
      </c>
      <c r="AW1962" s="144">
        <f t="shared" si="1109"/>
        <v>0</v>
      </c>
      <c r="AX1962" s="144">
        <f t="shared" si="1110"/>
        <v>0</v>
      </c>
      <c r="AY1962" s="141">
        <f t="shared" si="1127"/>
        <v>0</v>
      </c>
      <c r="AZ1962" s="141">
        <f t="shared" si="1128"/>
        <v>0</v>
      </c>
      <c r="BA1962" s="141">
        <f t="shared" si="1129"/>
        <v>0</v>
      </c>
      <c r="BB1962" s="141">
        <f t="shared" si="1130"/>
        <v>0</v>
      </c>
      <c r="BC1962" s="141">
        <f t="shared" si="1131"/>
        <v>0</v>
      </c>
      <c r="BD1962" s="141">
        <f t="shared" si="1132"/>
        <v>0</v>
      </c>
      <c r="BE1962" s="141">
        <f t="shared" si="1133"/>
        <v>0</v>
      </c>
      <c r="BF1962" s="141">
        <f t="shared" si="1134"/>
        <v>0</v>
      </c>
      <c r="BG1962" s="105"/>
    </row>
    <row r="1963" spans="13:59" x14ac:dyDescent="0.25">
      <c r="M1963" s="100"/>
      <c r="N1963" s="120"/>
      <c r="O1963" s="121"/>
      <c r="P1963" s="120"/>
      <c r="Q1963" s="120"/>
      <c r="R1963" s="120"/>
      <c r="S1963" s="120"/>
      <c r="U1963" s="140">
        <f t="shared" si="1099"/>
        <v>0</v>
      </c>
      <c r="V1963" s="140">
        <f t="shared" si="1100"/>
        <v>0</v>
      </c>
      <c r="W1963" s="140">
        <f t="shared" si="1101"/>
        <v>0</v>
      </c>
      <c r="X1963" s="140">
        <f t="shared" si="1102"/>
        <v>0</v>
      </c>
      <c r="Y1963" s="141">
        <f t="shared" si="1111"/>
        <v>0</v>
      </c>
      <c r="Z1963" s="141">
        <f t="shared" si="1112"/>
        <v>0</v>
      </c>
      <c r="AA1963" s="141">
        <f t="shared" si="1113"/>
        <v>0</v>
      </c>
      <c r="AB1963" s="141">
        <f t="shared" si="1114"/>
        <v>0</v>
      </c>
      <c r="AC1963" s="141">
        <f t="shared" si="1115"/>
        <v>0</v>
      </c>
      <c r="AD1963" s="141">
        <f t="shared" si="1116"/>
        <v>0</v>
      </c>
      <c r="AE1963" s="141">
        <f t="shared" si="1117"/>
        <v>0</v>
      </c>
      <c r="AF1963" s="141">
        <f t="shared" si="1118"/>
        <v>0</v>
      </c>
      <c r="AG1963" s="142"/>
      <c r="AH1963" s="143">
        <f t="shared" si="1103"/>
        <v>0</v>
      </c>
      <c r="AI1963" s="143">
        <f t="shared" si="1104"/>
        <v>0</v>
      </c>
      <c r="AJ1963" s="143">
        <f t="shared" si="1105"/>
        <v>0</v>
      </c>
      <c r="AK1963" s="143">
        <f t="shared" si="1106"/>
        <v>0</v>
      </c>
      <c r="AL1963" s="141">
        <f t="shared" si="1119"/>
        <v>0</v>
      </c>
      <c r="AM1963" s="141">
        <f t="shared" si="1120"/>
        <v>0</v>
      </c>
      <c r="AN1963" s="141">
        <f t="shared" si="1121"/>
        <v>0</v>
      </c>
      <c r="AO1963" s="141">
        <f t="shared" si="1122"/>
        <v>0</v>
      </c>
      <c r="AP1963" s="141">
        <f t="shared" si="1123"/>
        <v>0</v>
      </c>
      <c r="AQ1963" s="141">
        <f t="shared" si="1124"/>
        <v>0</v>
      </c>
      <c r="AR1963" s="141">
        <f t="shared" si="1125"/>
        <v>0</v>
      </c>
      <c r="AS1963" s="141">
        <f t="shared" si="1126"/>
        <v>0</v>
      </c>
      <c r="AT1963" s="142"/>
      <c r="AU1963" s="144">
        <f t="shared" si="1107"/>
        <v>0</v>
      </c>
      <c r="AV1963" s="144">
        <f t="shared" si="1108"/>
        <v>0</v>
      </c>
      <c r="AW1963" s="144">
        <f t="shared" si="1109"/>
        <v>0</v>
      </c>
      <c r="AX1963" s="144">
        <f t="shared" si="1110"/>
        <v>0</v>
      </c>
      <c r="AY1963" s="141">
        <f t="shared" si="1127"/>
        <v>0</v>
      </c>
      <c r="AZ1963" s="141">
        <f t="shared" si="1128"/>
        <v>0</v>
      </c>
      <c r="BA1963" s="141">
        <f t="shared" si="1129"/>
        <v>0</v>
      </c>
      <c r="BB1963" s="141">
        <f t="shared" si="1130"/>
        <v>0</v>
      </c>
      <c r="BC1963" s="141">
        <f t="shared" si="1131"/>
        <v>0</v>
      </c>
      <c r="BD1963" s="141">
        <f t="shared" si="1132"/>
        <v>0</v>
      </c>
      <c r="BE1963" s="141">
        <f t="shared" si="1133"/>
        <v>0</v>
      </c>
      <c r="BF1963" s="141">
        <f t="shared" si="1134"/>
        <v>0</v>
      </c>
      <c r="BG1963" s="105"/>
    </row>
    <row r="1964" spans="13:59" x14ac:dyDescent="0.25">
      <c r="M1964" s="100"/>
      <c r="N1964" s="120"/>
      <c r="O1964" s="121"/>
      <c r="P1964" s="120"/>
      <c r="Q1964" s="120"/>
      <c r="R1964" s="120"/>
      <c r="S1964" s="120"/>
      <c r="U1964" s="140">
        <f t="shared" si="1099"/>
        <v>0</v>
      </c>
      <c r="V1964" s="140">
        <f t="shared" si="1100"/>
        <v>0</v>
      </c>
      <c r="W1964" s="140">
        <f t="shared" si="1101"/>
        <v>0</v>
      </c>
      <c r="X1964" s="140">
        <f t="shared" si="1102"/>
        <v>0</v>
      </c>
      <c r="Y1964" s="141">
        <f t="shared" si="1111"/>
        <v>0</v>
      </c>
      <c r="Z1964" s="141">
        <f t="shared" si="1112"/>
        <v>0</v>
      </c>
      <c r="AA1964" s="141">
        <f t="shared" si="1113"/>
        <v>0</v>
      </c>
      <c r="AB1964" s="141">
        <f t="shared" si="1114"/>
        <v>0</v>
      </c>
      <c r="AC1964" s="141">
        <f t="shared" si="1115"/>
        <v>0</v>
      </c>
      <c r="AD1964" s="141">
        <f t="shared" si="1116"/>
        <v>0</v>
      </c>
      <c r="AE1964" s="141">
        <f t="shared" si="1117"/>
        <v>0</v>
      </c>
      <c r="AF1964" s="141">
        <f t="shared" si="1118"/>
        <v>0</v>
      </c>
      <c r="AG1964" s="142"/>
      <c r="AH1964" s="143">
        <f t="shared" si="1103"/>
        <v>0</v>
      </c>
      <c r="AI1964" s="143">
        <f t="shared" si="1104"/>
        <v>0</v>
      </c>
      <c r="AJ1964" s="143">
        <f t="shared" si="1105"/>
        <v>0</v>
      </c>
      <c r="AK1964" s="143">
        <f t="shared" si="1106"/>
        <v>0</v>
      </c>
      <c r="AL1964" s="141">
        <f t="shared" si="1119"/>
        <v>0</v>
      </c>
      <c r="AM1964" s="141">
        <f t="shared" si="1120"/>
        <v>0</v>
      </c>
      <c r="AN1964" s="141">
        <f t="shared" si="1121"/>
        <v>0</v>
      </c>
      <c r="AO1964" s="141">
        <f t="shared" si="1122"/>
        <v>0</v>
      </c>
      <c r="AP1964" s="141">
        <f t="shared" si="1123"/>
        <v>0</v>
      </c>
      <c r="AQ1964" s="141">
        <f t="shared" si="1124"/>
        <v>0</v>
      </c>
      <c r="AR1964" s="141">
        <f t="shared" si="1125"/>
        <v>0</v>
      </c>
      <c r="AS1964" s="141">
        <f t="shared" si="1126"/>
        <v>0</v>
      </c>
      <c r="AT1964" s="142"/>
      <c r="AU1964" s="144">
        <f t="shared" si="1107"/>
        <v>0</v>
      </c>
      <c r="AV1964" s="144">
        <f t="shared" si="1108"/>
        <v>0</v>
      </c>
      <c r="AW1964" s="144">
        <f t="shared" si="1109"/>
        <v>0</v>
      </c>
      <c r="AX1964" s="144">
        <f t="shared" si="1110"/>
        <v>0</v>
      </c>
      <c r="AY1964" s="141">
        <f t="shared" si="1127"/>
        <v>0</v>
      </c>
      <c r="AZ1964" s="141">
        <f t="shared" si="1128"/>
        <v>0</v>
      </c>
      <c r="BA1964" s="141">
        <f t="shared" si="1129"/>
        <v>0</v>
      </c>
      <c r="BB1964" s="141">
        <f t="shared" si="1130"/>
        <v>0</v>
      </c>
      <c r="BC1964" s="141">
        <f t="shared" si="1131"/>
        <v>0</v>
      </c>
      <c r="BD1964" s="141">
        <f t="shared" si="1132"/>
        <v>0</v>
      </c>
      <c r="BE1964" s="141">
        <f t="shared" si="1133"/>
        <v>0</v>
      </c>
      <c r="BF1964" s="141">
        <f t="shared" si="1134"/>
        <v>0</v>
      </c>
      <c r="BG1964" s="105"/>
    </row>
    <row r="1965" spans="13:59" x14ac:dyDescent="0.25">
      <c r="M1965" s="100"/>
      <c r="N1965" s="120"/>
      <c r="O1965" s="121"/>
      <c r="P1965" s="120"/>
      <c r="Q1965" s="120"/>
      <c r="R1965" s="120"/>
      <c r="S1965" s="120"/>
      <c r="U1965" s="140">
        <f t="shared" si="1099"/>
        <v>0</v>
      </c>
      <c r="V1965" s="140">
        <f t="shared" si="1100"/>
        <v>0</v>
      </c>
      <c r="W1965" s="140">
        <f t="shared" si="1101"/>
        <v>0</v>
      </c>
      <c r="X1965" s="140">
        <f t="shared" si="1102"/>
        <v>0</v>
      </c>
      <c r="Y1965" s="141">
        <f t="shared" si="1111"/>
        <v>0</v>
      </c>
      <c r="Z1965" s="141">
        <f t="shared" si="1112"/>
        <v>0</v>
      </c>
      <c r="AA1965" s="141">
        <f t="shared" si="1113"/>
        <v>0</v>
      </c>
      <c r="AB1965" s="141">
        <f t="shared" si="1114"/>
        <v>0</v>
      </c>
      <c r="AC1965" s="141">
        <f t="shared" si="1115"/>
        <v>0</v>
      </c>
      <c r="AD1965" s="141">
        <f t="shared" si="1116"/>
        <v>0</v>
      </c>
      <c r="AE1965" s="141">
        <f t="shared" si="1117"/>
        <v>0</v>
      </c>
      <c r="AF1965" s="141">
        <f t="shared" si="1118"/>
        <v>0</v>
      </c>
      <c r="AG1965" s="142"/>
      <c r="AH1965" s="143">
        <f t="shared" si="1103"/>
        <v>0</v>
      </c>
      <c r="AI1965" s="143">
        <f t="shared" si="1104"/>
        <v>0</v>
      </c>
      <c r="AJ1965" s="143">
        <f t="shared" si="1105"/>
        <v>0</v>
      </c>
      <c r="AK1965" s="143">
        <f t="shared" si="1106"/>
        <v>0</v>
      </c>
      <c r="AL1965" s="141">
        <f t="shared" si="1119"/>
        <v>0</v>
      </c>
      <c r="AM1965" s="141">
        <f t="shared" si="1120"/>
        <v>0</v>
      </c>
      <c r="AN1965" s="141">
        <f t="shared" si="1121"/>
        <v>0</v>
      </c>
      <c r="AO1965" s="141">
        <f t="shared" si="1122"/>
        <v>0</v>
      </c>
      <c r="AP1965" s="141">
        <f t="shared" si="1123"/>
        <v>0</v>
      </c>
      <c r="AQ1965" s="141">
        <f t="shared" si="1124"/>
        <v>0</v>
      </c>
      <c r="AR1965" s="141">
        <f t="shared" si="1125"/>
        <v>0</v>
      </c>
      <c r="AS1965" s="141">
        <f t="shared" si="1126"/>
        <v>0</v>
      </c>
      <c r="AT1965" s="142"/>
      <c r="AU1965" s="144">
        <f t="shared" si="1107"/>
        <v>0</v>
      </c>
      <c r="AV1965" s="144">
        <f t="shared" si="1108"/>
        <v>0</v>
      </c>
      <c r="AW1965" s="144">
        <f t="shared" si="1109"/>
        <v>0</v>
      </c>
      <c r="AX1965" s="144">
        <f t="shared" si="1110"/>
        <v>0</v>
      </c>
      <c r="AY1965" s="141">
        <f t="shared" si="1127"/>
        <v>0</v>
      </c>
      <c r="AZ1965" s="141">
        <f t="shared" si="1128"/>
        <v>0</v>
      </c>
      <c r="BA1965" s="141">
        <f t="shared" si="1129"/>
        <v>0</v>
      </c>
      <c r="BB1965" s="141">
        <f t="shared" si="1130"/>
        <v>0</v>
      </c>
      <c r="BC1965" s="141">
        <f t="shared" si="1131"/>
        <v>0</v>
      </c>
      <c r="BD1965" s="141">
        <f t="shared" si="1132"/>
        <v>0</v>
      </c>
      <c r="BE1965" s="141">
        <f t="shared" si="1133"/>
        <v>0</v>
      </c>
      <c r="BF1965" s="141">
        <f t="shared" si="1134"/>
        <v>0</v>
      </c>
      <c r="BG1965" s="105"/>
    </row>
    <row r="1966" spans="13:59" x14ac:dyDescent="0.25">
      <c r="M1966" s="100"/>
      <c r="N1966" s="120"/>
      <c r="O1966" s="121"/>
      <c r="P1966" s="120"/>
      <c r="Q1966" s="120"/>
      <c r="R1966" s="120"/>
      <c r="S1966" s="120"/>
      <c r="U1966" s="140">
        <f t="shared" si="1099"/>
        <v>0</v>
      </c>
      <c r="V1966" s="140">
        <f t="shared" si="1100"/>
        <v>0</v>
      </c>
      <c r="W1966" s="140">
        <f t="shared" si="1101"/>
        <v>0</v>
      </c>
      <c r="X1966" s="140">
        <f t="shared" si="1102"/>
        <v>0</v>
      </c>
      <c r="Y1966" s="141">
        <f t="shared" si="1111"/>
        <v>0</v>
      </c>
      <c r="Z1966" s="141">
        <f t="shared" si="1112"/>
        <v>0</v>
      </c>
      <c r="AA1966" s="141">
        <f t="shared" si="1113"/>
        <v>0</v>
      </c>
      <c r="AB1966" s="141">
        <f t="shared" si="1114"/>
        <v>0</v>
      </c>
      <c r="AC1966" s="141">
        <f t="shared" si="1115"/>
        <v>0</v>
      </c>
      <c r="AD1966" s="141">
        <f t="shared" si="1116"/>
        <v>0</v>
      </c>
      <c r="AE1966" s="141">
        <f t="shared" si="1117"/>
        <v>0</v>
      </c>
      <c r="AF1966" s="141">
        <f t="shared" si="1118"/>
        <v>0</v>
      </c>
      <c r="AG1966" s="142"/>
      <c r="AH1966" s="143">
        <f t="shared" si="1103"/>
        <v>0</v>
      </c>
      <c r="AI1966" s="143">
        <f t="shared" si="1104"/>
        <v>0</v>
      </c>
      <c r="AJ1966" s="143">
        <f t="shared" si="1105"/>
        <v>0</v>
      </c>
      <c r="AK1966" s="143">
        <f t="shared" si="1106"/>
        <v>0</v>
      </c>
      <c r="AL1966" s="141">
        <f t="shared" si="1119"/>
        <v>0</v>
      </c>
      <c r="AM1966" s="141">
        <f t="shared" si="1120"/>
        <v>0</v>
      </c>
      <c r="AN1966" s="141">
        <f t="shared" si="1121"/>
        <v>0</v>
      </c>
      <c r="AO1966" s="141">
        <f t="shared" si="1122"/>
        <v>0</v>
      </c>
      <c r="AP1966" s="141">
        <f t="shared" si="1123"/>
        <v>0</v>
      </c>
      <c r="AQ1966" s="141">
        <f t="shared" si="1124"/>
        <v>0</v>
      </c>
      <c r="AR1966" s="141">
        <f t="shared" si="1125"/>
        <v>0</v>
      </c>
      <c r="AS1966" s="141">
        <f t="shared" si="1126"/>
        <v>0</v>
      </c>
      <c r="AT1966" s="142"/>
      <c r="AU1966" s="144">
        <f t="shared" si="1107"/>
        <v>0</v>
      </c>
      <c r="AV1966" s="144">
        <f t="shared" si="1108"/>
        <v>0</v>
      </c>
      <c r="AW1966" s="144">
        <f t="shared" si="1109"/>
        <v>0</v>
      </c>
      <c r="AX1966" s="144">
        <f t="shared" si="1110"/>
        <v>0</v>
      </c>
      <c r="AY1966" s="141">
        <f t="shared" si="1127"/>
        <v>0</v>
      </c>
      <c r="AZ1966" s="141">
        <f t="shared" si="1128"/>
        <v>0</v>
      </c>
      <c r="BA1966" s="141">
        <f t="shared" si="1129"/>
        <v>0</v>
      </c>
      <c r="BB1966" s="141">
        <f t="shared" si="1130"/>
        <v>0</v>
      </c>
      <c r="BC1966" s="141">
        <f t="shared" si="1131"/>
        <v>0</v>
      </c>
      <c r="BD1966" s="141">
        <f t="shared" si="1132"/>
        <v>0</v>
      </c>
      <c r="BE1966" s="141">
        <f t="shared" si="1133"/>
        <v>0</v>
      </c>
      <c r="BF1966" s="141">
        <f t="shared" si="1134"/>
        <v>0</v>
      </c>
      <c r="BG1966" s="105"/>
    </row>
    <row r="1967" spans="13:59" x14ac:dyDescent="0.25">
      <c r="M1967" s="100"/>
      <c r="U1967" s="140">
        <f t="shared" si="1099"/>
        <v>0</v>
      </c>
      <c r="V1967" s="140">
        <f t="shared" si="1100"/>
        <v>0</v>
      </c>
      <c r="W1967" s="140">
        <f t="shared" si="1101"/>
        <v>0</v>
      </c>
      <c r="X1967" s="140">
        <f t="shared" si="1102"/>
        <v>0</v>
      </c>
      <c r="Y1967" s="141">
        <f t="shared" si="1111"/>
        <v>0</v>
      </c>
      <c r="Z1967" s="141">
        <f t="shared" si="1112"/>
        <v>0</v>
      </c>
      <c r="AA1967" s="141">
        <f t="shared" si="1113"/>
        <v>0</v>
      </c>
      <c r="AB1967" s="141">
        <f t="shared" si="1114"/>
        <v>0</v>
      </c>
      <c r="AC1967" s="141">
        <f t="shared" si="1115"/>
        <v>0</v>
      </c>
      <c r="AD1967" s="141">
        <f t="shared" si="1116"/>
        <v>0</v>
      </c>
      <c r="AE1967" s="141">
        <f t="shared" si="1117"/>
        <v>0</v>
      </c>
      <c r="AF1967" s="141">
        <f t="shared" si="1118"/>
        <v>0</v>
      </c>
      <c r="AG1967" s="142"/>
      <c r="AH1967" s="143">
        <f t="shared" si="1103"/>
        <v>0</v>
      </c>
      <c r="AI1967" s="143">
        <f t="shared" si="1104"/>
        <v>0</v>
      </c>
      <c r="AJ1967" s="143">
        <f t="shared" si="1105"/>
        <v>0</v>
      </c>
      <c r="AK1967" s="143">
        <f t="shared" si="1106"/>
        <v>0</v>
      </c>
      <c r="AL1967" s="141">
        <f t="shared" si="1119"/>
        <v>0</v>
      </c>
      <c r="AM1967" s="141">
        <f t="shared" si="1120"/>
        <v>0</v>
      </c>
      <c r="AN1967" s="141">
        <f t="shared" si="1121"/>
        <v>0</v>
      </c>
      <c r="AO1967" s="141">
        <f t="shared" si="1122"/>
        <v>0</v>
      </c>
      <c r="AP1967" s="141">
        <f t="shared" si="1123"/>
        <v>0</v>
      </c>
      <c r="AQ1967" s="141">
        <f t="shared" si="1124"/>
        <v>0</v>
      </c>
      <c r="AR1967" s="141">
        <f t="shared" si="1125"/>
        <v>0</v>
      </c>
      <c r="AS1967" s="141">
        <f t="shared" si="1126"/>
        <v>0</v>
      </c>
      <c r="AT1967" s="142"/>
      <c r="AU1967" s="144">
        <f t="shared" si="1107"/>
        <v>0</v>
      </c>
      <c r="AV1967" s="144">
        <f t="shared" si="1108"/>
        <v>0</v>
      </c>
      <c r="AW1967" s="144">
        <f t="shared" si="1109"/>
        <v>0</v>
      </c>
      <c r="AX1967" s="144">
        <f t="shared" si="1110"/>
        <v>0</v>
      </c>
      <c r="AY1967" s="141">
        <f t="shared" si="1127"/>
        <v>0</v>
      </c>
      <c r="AZ1967" s="141">
        <f t="shared" si="1128"/>
        <v>0</v>
      </c>
      <c r="BA1967" s="141">
        <f t="shared" si="1129"/>
        <v>0</v>
      </c>
      <c r="BB1967" s="141">
        <f t="shared" si="1130"/>
        <v>0</v>
      </c>
      <c r="BC1967" s="141">
        <f t="shared" si="1131"/>
        <v>0</v>
      </c>
      <c r="BD1967" s="141">
        <f t="shared" si="1132"/>
        <v>0</v>
      </c>
      <c r="BE1967" s="141">
        <f t="shared" si="1133"/>
        <v>0</v>
      </c>
      <c r="BF1967" s="141">
        <f t="shared" si="1134"/>
        <v>0</v>
      </c>
      <c r="BG1967" s="105"/>
    </row>
    <row r="1968" spans="13:59" x14ac:dyDescent="0.25">
      <c r="M1968" s="100"/>
      <c r="N1968" s="120"/>
      <c r="O1968" s="121"/>
      <c r="P1968" s="120"/>
      <c r="Q1968" s="120"/>
      <c r="R1968" s="120"/>
      <c r="S1968" s="120"/>
      <c r="U1968" s="140">
        <f t="shared" si="1099"/>
        <v>0</v>
      </c>
      <c r="V1968" s="140">
        <f t="shared" si="1100"/>
        <v>0</v>
      </c>
      <c r="W1968" s="140">
        <f t="shared" si="1101"/>
        <v>0</v>
      </c>
      <c r="X1968" s="140">
        <f t="shared" si="1102"/>
        <v>0</v>
      </c>
      <c r="Y1968" s="141">
        <f t="shared" si="1111"/>
        <v>0</v>
      </c>
      <c r="Z1968" s="141">
        <f t="shared" si="1112"/>
        <v>0</v>
      </c>
      <c r="AA1968" s="141">
        <f t="shared" si="1113"/>
        <v>0</v>
      </c>
      <c r="AB1968" s="141">
        <f t="shared" si="1114"/>
        <v>0</v>
      </c>
      <c r="AC1968" s="141">
        <f t="shared" si="1115"/>
        <v>0</v>
      </c>
      <c r="AD1968" s="141">
        <f t="shared" si="1116"/>
        <v>0</v>
      </c>
      <c r="AE1968" s="141">
        <f t="shared" si="1117"/>
        <v>0</v>
      </c>
      <c r="AF1968" s="141">
        <f t="shared" si="1118"/>
        <v>0</v>
      </c>
      <c r="AG1968" s="142"/>
      <c r="AH1968" s="143">
        <f t="shared" si="1103"/>
        <v>0</v>
      </c>
      <c r="AI1968" s="143">
        <f t="shared" si="1104"/>
        <v>0</v>
      </c>
      <c r="AJ1968" s="143">
        <f t="shared" si="1105"/>
        <v>0</v>
      </c>
      <c r="AK1968" s="143">
        <f t="shared" si="1106"/>
        <v>0</v>
      </c>
      <c r="AL1968" s="141">
        <f t="shared" si="1119"/>
        <v>0</v>
      </c>
      <c r="AM1968" s="141">
        <f t="shared" si="1120"/>
        <v>0</v>
      </c>
      <c r="AN1968" s="141">
        <f t="shared" si="1121"/>
        <v>0</v>
      </c>
      <c r="AO1968" s="141">
        <f t="shared" si="1122"/>
        <v>0</v>
      </c>
      <c r="AP1968" s="141">
        <f t="shared" si="1123"/>
        <v>0</v>
      </c>
      <c r="AQ1968" s="141">
        <f t="shared" si="1124"/>
        <v>0</v>
      </c>
      <c r="AR1968" s="141">
        <f t="shared" si="1125"/>
        <v>0</v>
      </c>
      <c r="AS1968" s="141">
        <f t="shared" si="1126"/>
        <v>0</v>
      </c>
      <c r="AT1968" s="142"/>
      <c r="AU1968" s="144">
        <f t="shared" si="1107"/>
        <v>0</v>
      </c>
      <c r="AV1968" s="144">
        <f t="shared" si="1108"/>
        <v>0</v>
      </c>
      <c r="AW1968" s="144">
        <f t="shared" si="1109"/>
        <v>0</v>
      </c>
      <c r="AX1968" s="144">
        <f t="shared" si="1110"/>
        <v>0</v>
      </c>
      <c r="AY1968" s="141">
        <f t="shared" si="1127"/>
        <v>0</v>
      </c>
      <c r="AZ1968" s="141">
        <f t="shared" si="1128"/>
        <v>0</v>
      </c>
      <c r="BA1968" s="141">
        <f t="shared" si="1129"/>
        <v>0</v>
      </c>
      <c r="BB1968" s="141">
        <f t="shared" si="1130"/>
        <v>0</v>
      </c>
      <c r="BC1968" s="141">
        <f t="shared" si="1131"/>
        <v>0</v>
      </c>
      <c r="BD1968" s="141">
        <f t="shared" si="1132"/>
        <v>0</v>
      </c>
      <c r="BE1968" s="141">
        <f t="shared" si="1133"/>
        <v>0</v>
      </c>
      <c r="BF1968" s="141">
        <f t="shared" si="1134"/>
        <v>0</v>
      </c>
      <c r="BG1968" s="105"/>
    </row>
    <row r="1969" spans="13:59" x14ac:dyDescent="0.25">
      <c r="M1969" s="100"/>
      <c r="N1969" s="120"/>
      <c r="O1969" s="121"/>
      <c r="P1969" s="120"/>
      <c r="Q1969" s="120"/>
      <c r="R1969" s="120"/>
      <c r="S1969" s="120"/>
      <c r="U1969" s="140">
        <f t="shared" si="1099"/>
        <v>0</v>
      </c>
      <c r="V1969" s="140">
        <f t="shared" si="1100"/>
        <v>0</v>
      </c>
      <c r="W1969" s="140">
        <f t="shared" si="1101"/>
        <v>0</v>
      </c>
      <c r="X1969" s="140">
        <f t="shared" si="1102"/>
        <v>0</v>
      </c>
      <c r="Y1969" s="141">
        <f t="shared" si="1111"/>
        <v>0</v>
      </c>
      <c r="Z1969" s="141">
        <f t="shared" si="1112"/>
        <v>0</v>
      </c>
      <c r="AA1969" s="141">
        <f t="shared" si="1113"/>
        <v>0</v>
      </c>
      <c r="AB1969" s="141">
        <f t="shared" si="1114"/>
        <v>0</v>
      </c>
      <c r="AC1969" s="141">
        <f t="shared" si="1115"/>
        <v>0</v>
      </c>
      <c r="AD1969" s="141">
        <f t="shared" si="1116"/>
        <v>0</v>
      </c>
      <c r="AE1969" s="141">
        <f t="shared" si="1117"/>
        <v>0</v>
      </c>
      <c r="AF1969" s="141">
        <f t="shared" si="1118"/>
        <v>0</v>
      </c>
      <c r="AG1969" s="142"/>
      <c r="AH1969" s="143">
        <f t="shared" si="1103"/>
        <v>0</v>
      </c>
      <c r="AI1969" s="143">
        <f t="shared" si="1104"/>
        <v>0</v>
      </c>
      <c r="AJ1969" s="143">
        <f t="shared" si="1105"/>
        <v>0</v>
      </c>
      <c r="AK1969" s="143">
        <f t="shared" si="1106"/>
        <v>0</v>
      </c>
      <c r="AL1969" s="141">
        <f t="shared" si="1119"/>
        <v>0</v>
      </c>
      <c r="AM1969" s="141">
        <f t="shared" si="1120"/>
        <v>0</v>
      </c>
      <c r="AN1969" s="141">
        <f t="shared" si="1121"/>
        <v>0</v>
      </c>
      <c r="AO1969" s="141">
        <f t="shared" si="1122"/>
        <v>0</v>
      </c>
      <c r="AP1969" s="141">
        <f t="shared" si="1123"/>
        <v>0</v>
      </c>
      <c r="AQ1969" s="141">
        <f t="shared" si="1124"/>
        <v>0</v>
      </c>
      <c r="AR1969" s="141">
        <f t="shared" si="1125"/>
        <v>0</v>
      </c>
      <c r="AS1969" s="141">
        <f t="shared" si="1126"/>
        <v>0</v>
      </c>
      <c r="AT1969" s="142"/>
      <c r="AU1969" s="144">
        <f t="shared" si="1107"/>
        <v>0</v>
      </c>
      <c r="AV1969" s="144">
        <f t="shared" si="1108"/>
        <v>0</v>
      </c>
      <c r="AW1969" s="144">
        <f t="shared" si="1109"/>
        <v>0</v>
      </c>
      <c r="AX1969" s="144">
        <f t="shared" si="1110"/>
        <v>0</v>
      </c>
      <c r="AY1969" s="141">
        <f t="shared" si="1127"/>
        <v>0</v>
      </c>
      <c r="AZ1969" s="141">
        <f t="shared" si="1128"/>
        <v>0</v>
      </c>
      <c r="BA1969" s="141">
        <f t="shared" si="1129"/>
        <v>0</v>
      </c>
      <c r="BB1969" s="141">
        <f t="shared" si="1130"/>
        <v>0</v>
      </c>
      <c r="BC1969" s="141">
        <f t="shared" si="1131"/>
        <v>0</v>
      </c>
      <c r="BD1969" s="141">
        <f t="shared" si="1132"/>
        <v>0</v>
      </c>
      <c r="BE1969" s="141">
        <f t="shared" si="1133"/>
        <v>0</v>
      </c>
      <c r="BF1969" s="141">
        <f t="shared" si="1134"/>
        <v>0</v>
      </c>
      <c r="BG1969" s="105"/>
    </row>
    <row r="1970" spans="13:59" x14ac:dyDescent="0.25">
      <c r="M1970" s="100"/>
      <c r="N1970" s="120"/>
      <c r="O1970" s="121"/>
      <c r="P1970" s="120"/>
      <c r="Q1970" s="120"/>
      <c r="R1970" s="120"/>
      <c r="S1970" s="120"/>
      <c r="U1970" s="140">
        <f t="shared" si="1099"/>
        <v>0</v>
      </c>
      <c r="V1970" s="140">
        <f t="shared" si="1100"/>
        <v>0</v>
      </c>
      <c r="W1970" s="140">
        <f t="shared" si="1101"/>
        <v>0</v>
      </c>
      <c r="X1970" s="140">
        <f t="shared" si="1102"/>
        <v>0</v>
      </c>
      <c r="Y1970" s="141">
        <f t="shared" si="1111"/>
        <v>0</v>
      </c>
      <c r="Z1970" s="141">
        <f t="shared" si="1112"/>
        <v>0</v>
      </c>
      <c r="AA1970" s="141">
        <f t="shared" si="1113"/>
        <v>0</v>
      </c>
      <c r="AB1970" s="141">
        <f t="shared" si="1114"/>
        <v>0</v>
      </c>
      <c r="AC1970" s="141">
        <f t="shared" si="1115"/>
        <v>0</v>
      </c>
      <c r="AD1970" s="141">
        <f t="shared" si="1116"/>
        <v>0</v>
      </c>
      <c r="AE1970" s="141">
        <f t="shared" si="1117"/>
        <v>0</v>
      </c>
      <c r="AF1970" s="141">
        <f t="shared" si="1118"/>
        <v>0</v>
      </c>
      <c r="AG1970" s="142"/>
      <c r="AH1970" s="143">
        <f t="shared" si="1103"/>
        <v>0</v>
      </c>
      <c r="AI1970" s="143">
        <f t="shared" si="1104"/>
        <v>0</v>
      </c>
      <c r="AJ1970" s="143">
        <f t="shared" si="1105"/>
        <v>0</v>
      </c>
      <c r="AK1970" s="143">
        <f t="shared" si="1106"/>
        <v>0</v>
      </c>
      <c r="AL1970" s="141">
        <f t="shared" si="1119"/>
        <v>0</v>
      </c>
      <c r="AM1970" s="141">
        <f t="shared" si="1120"/>
        <v>0</v>
      </c>
      <c r="AN1970" s="141">
        <f t="shared" si="1121"/>
        <v>0</v>
      </c>
      <c r="AO1970" s="141">
        <f t="shared" si="1122"/>
        <v>0</v>
      </c>
      <c r="AP1970" s="141">
        <f t="shared" si="1123"/>
        <v>0</v>
      </c>
      <c r="AQ1970" s="141">
        <f t="shared" si="1124"/>
        <v>0</v>
      </c>
      <c r="AR1970" s="141">
        <f t="shared" si="1125"/>
        <v>0</v>
      </c>
      <c r="AS1970" s="141">
        <f t="shared" si="1126"/>
        <v>0</v>
      </c>
      <c r="AT1970" s="142"/>
      <c r="AU1970" s="144">
        <f t="shared" si="1107"/>
        <v>0</v>
      </c>
      <c r="AV1970" s="144">
        <f t="shared" si="1108"/>
        <v>0</v>
      </c>
      <c r="AW1970" s="144">
        <f t="shared" si="1109"/>
        <v>0</v>
      </c>
      <c r="AX1970" s="144">
        <f t="shared" si="1110"/>
        <v>0</v>
      </c>
      <c r="AY1970" s="141">
        <f t="shared" si="1127"/>
        <v>0</v>
      </c>
      <c r="AZ1970" s="141">
        <f t="shared" si="1128"/>
        <v>0</v>
      </c>
      <c r="BA1970" s="141">
        <f t="shared" si="1129"/>
        <v>0</v>
      </c>
      <c r="BB1970" s="141">
        <f t="shared" si="1130"/>
        <v>0</v>
      </c>
      <c r="BC1970" s="141">
        <f t="shared" si="1131"/>
        <v>0</v>
      </c>
      <c r="BD1970" s="141">
        <f t="shared" si="1132"/>
        <v>0</v>
      </c>
      <c r="BE1970" s="141">
        <f t="shared" si="1133"/>
        <v>0</v>
      </c>
      <c r="BF1970" s="141">
        <f t="shared" si="1134"/>
        <v>0</v>
      </c>
      <c r="BG1970" s="105"/>
    </row>
    <row r="1971" spans="13:59" x14ac:dyDescent="0.25">
      <c r="M1971" s="100"/>
      <c r="N1971" s="120"/>
      <c r="O1971" s="121"/>
      <c r="P1971" s="120"/>
      <c r="Q1971" s="120"/>
      <c r="R1971" s="120"/>
      <c r="S1971" s="120"/>
      <c r="U1971" s="140">
        <f t="shared" si="1099"/>
        <v>0</v>
      </c>
      <c r="V1971" s="140">
        <f t="shared" si="1100"/>
        <v>0</v>
      </c>
      <c r="W1971" s="140">
        <f t="shared" si="1101"/>
        <v>0</v>
      </c>
      <c r="X1971" s="140">
        <f t="shared" si="1102"/>
        <v>0</v>
      </c>
      <c r="Y1971" s="141">
        <f t="shared" si="1111"/>
        <v>0</v>
      </c>
      <c r="Z1971" s="141">
        <f t="shared" si="1112"/>
        <v>0</v>
      </c>
      <c r="AA1971" s="141">
        <f t="shared" si="1113"/>
        <v>0</v>
      </c>
      <c r="AB1971" s="141">
        <f t="shared" si="1114"/>
        <v>0</v>
      </c>
      <c r="AC1971" s="141">
        <f t="shared" si="1115"/>
        <v>0</v>
      </c>
      <c r="AD1971" s="141">
        <f t="shared" si="1116"/>
        <v>0</v>
      </c>
      <c r="AE1971" s="141">
        <f t="shared" si="1117"/>
        <v>0</v>
      </c>
      <c r="AF1971" s="141">
        <f t="shared" si="1118"/>
        <v>0</v>
      </c>
      <c r="AG1971" s="142"/>
      <c r="AH1971" s="143">
        <f t="shared" si="1103"/>
        <v>0</v>
      </c>
      <c r="AI1971" s="143">
        <f t="shared" si="1104"/>
        <v>0</v>
      </c>
      <c r="AJ1971" s="143">
        <f t="shared" si="1105"/>
        <v>0</v>
      </c>
      <c r="AK1971" s="143">
        <f t="shared" si="1106"/>
        <v>0</v>
      </c>
      <c r="AL1971" s="141">
        <f t="shared" si="1119"/>
        <v>0</v>
      </c>
      <c r="AM1971" s="141">
        <f t="shared" si="1120"/>
        <v>0</v>
      </c>
      <c r="AN1971" s="141">
        <f t="shared" si="1121"/>
        <v>0</v>
      </c>
      <c r="AO1971" s="141">
        <f t="shared" si="1122"/>
        <v>0</v>
      </c>
      <c r="AP1971" s="141">
        <f t="shared" si="1123"/>
        <v>0</v>
      </c>
      <c r="AQ1971" s="141">
        <f t="shared" si="1124"/>
        <v>0</v>
      </c>
      <c r="AR1971" s="141">
        <f t="shared" si="1125"/>
        <v>0</v>
      </c>
      <c r="AS1971" s="141">
        <f t="shared" si="1126"/>
        <v>0</v>
      </c>
      <c r="AT1971" s="142"/>
      <c r="AU1971" s="144">
        <f t="shared" si="1107"/>
        <v>0</v>
      </c>
      <c r="AV1971" s="144">
        <f t="shared" si="1108"/>
        <v>0</v>
      </c>
      <c r="AW1971" s="144">
        <f t="shared" si="1109"/>
        <v>0</v>
      </c>
      <c r="AX1971" s="144">
        <f t="shared" si="1110"/>
        <v>0</v>
      </c>
      <c r="AY1971" s="141">
        <f t="shared" si="1127"/>
        <v>0</v>
      </c>
      <c r="AZ1971" s="141">
        <f t="shared" si="1128"/>
        <v>0</v>
      </c>
      <c r="BA1971" s="141">
        <f t="shared" si="1129"/>
        <v>0</v>
      </c>
      <c r="BB1971" s="141">
        <f t="shared" si="1130"/>
        <v>0</v>
      </c>
      <c r="BC1971" s="141">
        <f t="shared" si="1131"/>
        <v>0</v>
      </c>
      <c r="BD1971" s="141">
        <f t="shared" si="1132"/>
        <v>0</v>
      </c>
      <c r="BE1971" s="141">
        <f t="shared" si="1133"/>
        <v>0</v>
      </c>
      <c r="BF1971" s="141">
        <f t="shared" si="1134"/>
        <v>0</v>
      </c>
      <c r="BG1971" s="105"/>
    </row>
    <row r="1972" spans="13:59" x14ac:dyDescent="0.25">
      <c r="M1972" s="100"/>
      <c r="N1972" s="120"/>
      <c r="O1972" s="121"/>
      <c r="P1972" s="120"/>
      <c r="Q1972" s="120"/>
      <c r="R1972" s="120"/>
      <c r="S1972" s="120"/>
      <c r="U1972" s="140">
        <f t="shared" si="1099"/>
        <v>0</v>
      </c>
      <c r="V1972" s="140">
        <f t="shared" si="1100"/>
        <v>0</v>
      </c>
      <c r="W1972" s="140">
        <f t="shared" si="1101"/>
        <v>0</v>
      </c>
      <c r="X1972" s="140">
        <f t="shared" si="1102"/>
        <v>0</v>
      </c>
      <c r="Y1972" s="141">
        <f t="shared" si="1111"/>
        <v>0</v>
      </c>
      <c r="Z1972" s="141">
        <f t="shared" si="1112"/>
        <v>0</v>
      </c>
      <c r="AA1972" s="141">
        <f t="shared" si="1113"/>
        <v>0</v>
      </c>
      <c r="AB1972" s="141">
        <f t="shared" si="1114"/>
        <v>0</v>
      </c>
      <c r="AC1972" s="141">
        <f t="shared" si="1115"/>
        <v>0</v>
      </c>
      <c r="AD1972" s="141">
        <f t="shared" si="1116"/>
        <v>0</v>
      </c>
      <c r="AE1972" s="141">
        <f t="shared" si="1117"/>
        <v>0</v>
      </c>
      <c r="AF1972" s="141">
        <f t="shared" si="1118"/>
        <v>0</v>
      </c>
      <c r="AG1972" s="142"/>
      <c r="AH1972" s="143">
        <f t="shared" si="1103"/>
        <v>0</v>
      </c>
      <c r="AI1972" s="143">
        <f t="shared" si="1104"/>
        <v>0</v>
      </c>
      <c r="AJ1972" s="143">
        <f t="shared" si="1105"/>
        <v>0</v>
      </c>
      <c r="AK1972" s="143">
        <f t="shared" si="1106"/>
        <v>0</v>
      </c>
      <c r="AL1972" s="141">
        <f t="shared" si="1119"/>
        <v>0</v>
      </c>
      <c r="AM1972" s="141">
        <f t="shared" si="1120"/>
        <v>0</v>
      </c>
      <c r="AN1972" s="141">
        <f t="shared" si="1121"/>
        <v>0</v>
      </c>
      <c r="AO1972" s="141">
        <f t="shared" si="1122"/>
        <v>0</v>
      </c>
      <c r="AP1972" s="141">
        <f t="shared" si="1123"/>
        <v>0</v>
      </c>
      <c r="AQ1972" s="141">
        <f t="shared" si="1124"/>
        <v>0</v>
      </c>
      <c r="AR1972" s="141">
        <f t="shared" si="1125"/>
        <v>0</v>
      </c>
      <c r="AS1972" s="141">
        <f t="shared" si="1126"/>
        <v>0</v>
      </c>
      <c r="AT1972" s="142"/>
      <c r="AU1972" s="144">
        <f t="shared" si="1107"/>
        <v>0</v>
      </c>
      <c r="AV1972" s="144">
        <f t="shared" si="1108"/>
        <v>0</v>
      </c>
      <c r="AW1972" s="144">
        <f t="shared" si="1109"/>
        <v>0</v>
      </c>
      <c r="AX1972" s="144">
        <f t="shared" si="1110"/>
        <v>0</v>
      </c>
      <c r="AY1972" s="141">
        <f t="shared" si="1127"/>
        <v>0</v>
      </c>
      <c r="AZ1972" s="141">
        <f t="shared" si="1128"/>
        <v>0</v>
      </c>
      <c r="BA1972" s="141">
        <f t="shared" si="1129"/>
        <v>0</v>
      </c>
      <c r="BB1972" s="141">
        <f t="shared" si="1130"/>
        <v>0</v>
      </c>
      <c r="BC1972" s="141">
        <f t="shared" si="1131"/>
        <v>0</v>
      </c>
      <c r="BD1972" s="141">
        <f t="shared" si="1132"/>
        <v>0</v>
      </c>
      <c r="BE1972" s="141">
        <f t="shared" si="1133"/>
        <v>0</v>
      </c>
      <c r="BF1972" s="141">
        <f t="shared" si="1134"/>
        <v>0</v>
      </c>
      <c r="BG1972" s="105"/>
    </row>
    <row r="1973" spans="13:59" x14ac:dyDescent="0.25">
      <c r="M1973" s="100"/>
      <c r="N1973" s="120"/>
      <c r="O1973" s="121"/>
      <c r="P1973" s="120"/>
      <c r="Q1973" s="120"/>
      <c r="R1973" s="120"/>
      <c r="S1973" s="120"/>
      <c r="U1973" s="140">
        <f t="shared" si="1099"/>
        <v>0</v>
      </c>
      <c r="V1973" s="140">
        <f t="shared" si="1100"/>
        <v>0</v>
      </c>
      <c r="W1973" s="140">
        <f t="shared" si="1101"/>
        <v>0</v>
      </c>
      <c r="X1973" s="140">
        <f t="shared" si="1102"/>
        <v>0</v>
      </c>
      <c r="Y1973" s="141">
        <f t="shared" si="1111"/>
        <v>0</v>
      </c>
      <c r="Z1973" s="141">
        <f t="shared" si="1112"/>
        <v>0</v>
      </c>
      <c r="AA1973" s="141">
        <f t="shared" si="1113"/>
        <v>0</v>
      </c>
      <c r="AB1973" s="141">
        <f t="shared" si="1114"/>
        <v>0</v>
      </c>
      <c r="AC1973" s="141">
        <f t="shared" si="1115"/>
        <v>0</v>
      </c>
      <c r="AD1973" s="141">
        <f t="shared" si="1116"/>
        <v>0</v>
      </c>
      <c r="AE1973" s="141">
        <f t="shared" si="1117"/>
        <v>0</v>
      </c>
      <c r="AF1973" s="141">
        <f t="shared" si="1118"/>
        <v>0</v>
      </c>
      <c r="AG1973" s="142"/>
      <c r="AH1973" s="143">
        <f t="shared" si="1103"/>
        <v>0</v>
      </c>
      <c r="AI1973" s="143">
        <f t="shared" si="1104"/>
        <v>0</v>
      </c>
      <c r="AJ1973" s="143">
        <f t="shared" si="1105"/>
        <v>0</v>
      </c>
      <c r="AK1973" s="143">
        <f t="shared" si="1106"/>
        <v>0</v>
      </c>
      <c r="AL1973" s="141">
        <f t="shared" si="1119"/>
        <v>0</v>
      </c>
      <c r="AM1973" s="141">
        <f t="shared" si="1120"/>
        <v>0</v>
      </c>
      <c r="AN1973" s="141">
        <f t="shared" si="1121"/>
        <v>0</v>
      </c>
      <c r="AO1973" s="141">
        <f t="shared" si="1122"/>
        <v>0</v>
      </c>
      <c r="AP1973" s="141">
        <f t="shared" si="1123"/>
        <v>0</v>
      </c>
      <c r="AQ1973" s="141">
        <f t="shared" si="1124"/>
        <v>0</v>
      </c>
      <c r="AR1973" s="141">
        <f t="shared" si="1125"/>
        <v>0</v>
      </c>
      <c r="AS1973" s="141">
        <f t="shared" si="1126"/>
        <v>0</v>
      </c>
      <c r="AT1973" s="142"/>
      <c r="AU1973" s="144">
        <f t="shared" si="1107"/>
        <v>0</v>
      </c>
      <c r="AV1973" s="144">
        <f t="shared" si="1108"/>
        <v>0</v>
      </c>
      <c r="AW1973" s="144">
        <f t="shared" si="1109"/>
        <v>0</v>
      </c>
      <c r="AX1973" s="144">
        <f t="shared" si="1110"/>
        <v>0</v>
      </c>
      <c r="AY1973" s="141">
        <f t="shared" si="1127"/>
        <v>0</v>
      </c>
      <c r="AZ1973" s="141">
        <f t="shared" si="1128"/>
        <v>0</v>
      </c>
      <c r="BA1973" s="141">
        <f t="shared" si="1129"/>
        <v>0</v>
      </c>
      <c r="BB1973" s="141">
        <f t="shared" si="1130"/>
        <v>0</v>
      </c>
      <c r="BC1973" s="141">
        <f t="shared" si="1131"/>
        <v>0</v>
      </c>
      <c r="BD1973" s="141">
        <f t="shared" si="1132"/>
        <v>0</v>
      </c>
      <c r="BE1973" s="141">
        <f t="shared" si="1133"/>
        <v>0</v>
      </c>
      <c r="BF1973" s="141">
        <f t="shared" si="1134"/>
        <v>0</v>
      </c>
      <c r="BG1973" s="105"/>
    </row>
    <row r="1974" spans="13:59" x14ac:dyDescent="0.25">
      <c r="M1974" s="100"/>
      <c r="N1974" s="120"/>
      <c r="O1974" s="121"/>
      <c r="P1974" s="120"/>
      <c r="Q1974" s="120"/>
      <c r="R1974" s="120"/>
      <c r="S1974" s="120"/>
      <c r="U1974" s="140">
        <f t="shared" si="1099"/>
        <v>0</v>
      </c>
      <c r="V1974" s="140">
        <f t="shared" si="1100"/>
        <v>0</v>
      </c>
      <c r="W1974" s="140">
        <f t="shared" si="1101"/>
        <v>0</v>
      </c>
      <c r="X1974" s="140">
        <f t="shared" si="1102"/>
        <v>0</v>
      </c>
      <c r="Y1974" s="141">
        <f t="shared" si="1111"/>
        <v>0</v>
      </c>
      <c r="Z1974" s="141">
        <f t="shared" si="1112"/>
        <v>0</v>
      </c>
      <c r="AA1974" s="141">
        <f t="shared" si="1113"/>
        <v>0</v>
      </c>
      <c r="AB1974" s="141">
        <f t="shared" si="1114"/>
        <v>0</v>
      </c>
      <c r="AC1974" s="141">
        <f t="shared" si="1115"/>
        <v>0</v>
      </c>
      <c r="AD1974" s="141">
        <f t="shared" si="1116"/>
        <v>0</v>
      </c>
      <c r="AE1974" s="141">
        <f t="shared" si="1117"/>
        <v>0</v>
      </c>
      <c r="AF1974" s="141">
        <f t="shared" si="1118"/>
        <v>0</v>
      </c>
      <c r="AG1974" s="142"/>
      <c r="AH1974" s="143">
        <f t="shared" si="1103"/>
        <v>0</v>
      </c>
      <c r="AI1974" s="143">
        <f t="shared" si="1104"/>
        <v>0</v>
      </c>
      <c r="AJ1974" s="143">
        <f t="shared" si="1105"/>
        <v>0</v>
      </c>
      <c r="AK1974" s="143">
        <f t="shared" si="1106"/>
        <v>0</v>
      </c>
      <c r="AL1974" s="141">
        <f t="shared" si="1119"/>
        <v>0</v>
      </c>
      <c r="AM1974" s="141">
        <f t="shared" si="1120"/>
        <v>0</v>
      </c>
      <c r="AN1974" s="141">
        <f t="shared" si="1121"/>
        <v>0</v>
      </c>
      <c r="AO1974" s="141">
        <f t="shared" si="1122"/>
        <v>0</v>
      </c>
      <c r="AP1974" s="141">
        <f t="shared" si="1123"/>
        <v>0</v>
      </c>
      <c r="AQ1974" s="141">
        <f t="shared" si="1124"/>
        <v>0</v>
      </c>
      <c r="AR1974" s="141">
        <f t="shared" si="1125"/>
        <v>0</v>
      </c>
      <c r="AS1974" s="141">
        <f t="shared" si="1126"/>
        <v>0</v>
      </c>
      <c r="AT1974" s="142"/>
      <c r="AU1974" s="144">
        <f t="shared" si="1107"/>
        <v>0</v>
      </c>
      <c r="AV1974" s="144">
        <f t="shared" si="1108"/>
        <v>0</v>
      </c>
      <c r="AW1974" s="144">
        <f t="shared" si="1109"/>
        <v>0</v>
      </c>
      <c r="AX1974" s="144">
        <f t="shared" si="1110"/>
        <v>0</v>
      </c>
      <c r="AY1974" s="141">
        <f t="shared" si="1127"/>
        <v>0</v>
      </c>
      <c r="AZ1974" s="141">
        <f t="shared" si="1128"/>
        <v>0</v>
      </c>
      <c r="BA1974" s="141">
        <f t="shared" si="1129"/>
        <v>0</v>
      </c>
      <c r="BB1974" s="141">
        <f t="shared" si="1130"/>
        <v>0</v>
      </c>
      <c r="BC1974" s="141">
        <f t="shared" si="1131"/>
        <v>0</v>
      </c>
      <c r="BD1974" s="141">
        <f t="shared" si="1132"/>
        <v>0</v>
      </c>
      <c r="BE1974" s="141">
        <f t="shared" si="1133"/>
        <v>0</v>
      </c>
      <c r="BF1974" s="141">
        <f t="shared" si="1134"/>
        <v>0</v>
      </c>
      <c r="BG1974" s="105"/>
    </row>
    <row r="1975" spans="13:59" x14ac:dyDescent="0.25">
      <c r="M1975" s="100"/>
      <c r="N1975" s="120"/>
      <c r="O1975" s="121"/>
      <c r="P1975" s="120"/>
      <c r="Q1975" s="120"/>
      <c r="R1975" s="120"/>
      <c r="S1975" s="120"/>
      <c r="U1975" s="140">
        <f t="shared" si="1099"/>
        <v>0</v>
      </c>
      <c r="V1975" s="140">
        <f t="shared" si="1100"/>
        <v>0</v>
      </c>
      <c r="W1975" s="140">
        <f t="shared" si="1101"/>
        <v>0</v>
      </c>
      <c r="X1975" s="140">
        <f t="shared" si="1102"/>
        <v>0</v>
      </c>
      <c r="Y1975" s="141">
        <f t="shared" si="1111"/>
        <v>0</v>
      </c>
      <c r="Z1975" s="141">
        <f t="shared" si="1112"/>
        <v>0</v>
      </c>
      <c r="AA1975" s="141">
        <f t="shared" si="1113"/>
        <v>0</v>
      </c>
      <c r="AB1975" s="141">
        <f t="shared" si="1114"/>
        <v>0</v>
      </c>
      <c r="AC1975" s="141">
        <f t="shared" si="1115"/>
        <v>0</v>
      </c>
      <c r="AD1975" s="141">
        <f t="shared" si="1116"/>
        <v>0</v>
      </c>
      <c r="AE1975" s="141">
        <f t="shared" si="1117"/>
        <v>0</v>
      </c>
      <c r="AF1975" s="141">
        <f t="shared" si="1118"/>
        <v>0</v>
      </c>
      <c r="AG1975" s="142"/>
      <c r="AH1975" s="143">
        <f t="shared" si="1103"/>
        <v>0</v>
      </c>
      <c r="AI1975" s="143">
        <f t="shared" si="1104"/>
        <v>0</v>
      </c>
      <c r="AJ1975" s="143">
        <f t="shared" si="1105"/>
        <v>0</v>
      </c>
      <c r="AK1975" s="143">
        <f t="shared" si="1106"/>
        <v>0</v>
      </c>
      <c r="AL1975" s="141">
        <f t="shared" si="1119"/>
        <v>0</v>
      </c>
      <c r="AM1975" s="141">
        <f t="shared" si="1120"/>
        <v>0</v>
      </c>
      <c r="AN1975" s="141">
        <f t="shared" si="1121"/>
        <v>0</v>
      </c>
      <c r="AO1975" s="141">
        <f t="shared" si="1122"/>
        <v>0</v>
      </c>
      <c r="AP1975" s="141">
        <f t="shared" si="1123"/>
        <v>0</v>
      </c>
      <c r="AQ1975" s="141">
        <f t="shared" si="1124"/>
        <v>0</v>
      </c>
      <c r="AR1975" s="141">
        <f t="shared" si="1125"/>
        <v>0</v>
      </c>
      <c r="AS1975" s="141">
        <f t="shared" si="1126"/>
        <v>0</v>
      </c>
      <c r="AT1975" s="142"/>
      <c r="AU1975" s="144">
        <f t="shared" si="1107"/>
        <v>0</v>
      </c>
      <c r="AV1975" s="144">
        <f t="shared" si="1108"/>
        <v>0</v>
      </c>
      <c r="AW1975" s="144">
        <f t="shared" si="1109"/>
        <v>0</v>
      </c>
      <c r="AX1975" s="144">
        <f t="shared" si="1110"/>
        <v>0</v>
      </c>
      <c r="AY1975" s="141">
        <f t="shared" si="1127"/>
        <v>0</v>
      </c>
      <c r="AZ1975" s="141">
        <f t="shared" si="1128"/>
        <v>0</v>
      </c>
      <c r="BA1975" s="141">
        <f t="shared" si="1129"/>
        <v>0</v>
      </c>
      <c r="BB1975" s="141">
        <f t="shared" si="1130"/>
        <v>0</v>
      </c>
      <c r="BC1975" s="141">
        <f t="shared" si="1131"/>
        <v>0</v>
      </c>
      <c r="BD1975" s="141">
        <f t="shared" si="1132"/>
        <v>0</v>
      </c>
      <c r="BE1975" s="141">
        <f t="shared" si="1133"/>
        <v>0</v>
      </c>
      <c r="BF1975" s="141">
        <f t="shared" si="1134"/>
        <v>0</v>
      </c>
      <c r="BG1975" s="105"/>
    </row>
    <row r="1976" spans="13:59" x14ac:dyDescent="0.25">
      <c r="M1976" s="100"/>
      <c r="N1976" s="120"/>
      <c r="O1976" s="121"/>
      <c r="P1976" s="120"/>
      <c r="Q1976" s="120"/>
      <c r="R1976" s="120"/>
      <c r="S1976" s="120"/>
      <c r="U1976" s="140">
        <f t="shared" si="1099"/>
        <v>0</v>
      </c>
      <c r="V1976" s="140">
        <f t="shared" si="1100"/>
        <v>0</v>
      </c>
      <c r="W1976" s="140">
        <f t="shared" si="1101"/>
        <v>0</v>
      </c>
      <c r="X1976" s="140">
        <f t="shared" si="1102"/>
        <v>0</v>
      </c>
      <c r="Y1976" s="141">
        <f t="shared" si="1111"/>
        <v>0</v>
      </c>
      <c r="Z1976" s="141">
        <f t="shared" si="1112"/>
        <v>0</v>
      </c>
      <c r="AA1976" s="141">
        <f t="shared" si="1113"/>
        <v>0</v>
      </c>
      <c r="AB1976" s="141">
        <f t="shared" si="1114"/>
        <v>0</v>
      </c>
      <c r="AC1976" s="141">
        <f t="shared" si="1115"/>
        <v>0</v>
      </c>
      <c r="AD1976" s="141">
        <f t="shared" si="1116"/>
        <v>0</v>
      </c>
      <c r="AE1976" s="141">
        <f t="shared" si="1117"/>
        <v>0</v>
      </c>
      <c r="AF1976" s="141">
        <f t="shared" si="1118"/>
        <v>0</v>
      </c>
      <c r="AG1976" s="142"/>
      <c r="AH1976" s="143">
        <f t="shared" si="1103"/>
        <v>0</v>
      </c>
      <c r="AI1976" s="143">
        <f t="shared" si="1104"/>
        <v>0</v>
      </c>
      <c r="AJ1976" s="143">
        <f t="shared" si="1105"/>
        <v>0</v>
      </c>
      <c r="AK1976" s="143">
        <f t="shared" si="1106"/>
        <v>0</v>
      </c>
      <c r="AL1976" s="141">
        <f t="shared" si="1119"/>
        <v>0</v>
      </c>
      <c r="AM1976" s="141">
        <f t="shared" si="1120"/>
        <v>0</v>
      </c>
      <c r="AN1976" s="141">
        <f t="shared" si="1121"/>
        <v>0</v>
      </c>
      <c r="AO1976" s="141">
        <f t="shared" si="1122"/>
        <v>0</v>
      </c>
      <c r="AP1976" s="141">
        <f t="shared" si="1123"/>
        <v>0</v>
      </c>
      <c r="AQ1976" s="141">
        <f t="shared" si="1124"/>
        <v>0</v>
      </c>
      <c r="AR1976" s="141">
        <f t="shared" si="1125"/>
        <v>0</v>
      </c>
      <c r="AS1976" s="141">
        <f t="shared" si="1126"/>
        <v>0</v>
      </c>
      <c r="AT1976" s="142"/>
      <c r="AU1976" s="144">
        <f t="shared" si="1107"/>
        <v>0</v>
      </c>
      <c r="AV1976" s="144">
        <f t="shared" si="1108"/>
        <v>0</v>
      </c>
      <c r="AW1976" s="144">
        <f t="shared" si="1109"/>
        <v>0</v>
      </c>
      <c r="AX1976" s="144">
        <f t="shared" si="1110"/>
        <v>0</v>
      </c>
      <c r="AY1976" s="141">
        <f t="shared" si="1127"/>
        <v>0</v>
      </c>
      <c r="AZ1976" s="141">
        <f t="shared" si="1128"/>
        <v>0</v>
      </c>
      <c r="BA1976" s="141">
        <f t="shared" si="1129"/>
        <v>0</v>
      </c>
      <c r="BB1976" s="141">
        <f t="shared" si="1130"/>
        <v>0</v>
      </c>
      <c r="BC1976" s="141">
        <f t="shared" si="1131"/>
        <v>0</v>
      </c>
      <c r="BD1976" s="141">
        <f t="shared" si="1132"/>
        <v>0</v>
      </c>
      <c r="BE1976" s="141">
        <f t="shared" si="1133"/>
        <v>0</v>
      </c>
      <c r="BF1976" s="141">
        <f t="shared" si="1134"/>
        <v>0</v>
      </c>
      <c r="BG1976" s="105"/>
    </row>
    <row r="1977" spans="13:59" x14ac:dyDescent="0.25">
      <c r="M1977" s="100"/>
      <c r="N1977" s="120"/>
      <c r="O1977" s="121"/>
      <c r="P1977" s="120"/>
      <c r="Q1977" s="120"/>
      <c r="R1977" s="120"/>
      <c r="S1977" s="120"/>
      <c r="U1977" s="140">
        <f t="shared" si="1099"/>
        <v>0</v>
      </c>
      <c r="V1977" s="140">
        <f t="shared" si="1100"/>
        <v>0</v>
      </c>
      <c r="W1977" s="140">
        <f t="shared" si="1101"/>
        <v>0</v>
      </c>
      <c r="X1977" s="140">
        <f t="shared" si="1102"/>
        <v>0</v>
      </c>
      <c r="Y1977" s="141">
        <f t="shared" si="1111"/>
        <v>0</v>
      </c>
      <c r="Z1977" s="141">
        <f t="shared" si="1112"/>
        <v>0</v>
      </c>
      <c r="AA1977" s="141">
        <f t="shared" si="1113"/>
        <v>0</v>
      </c>
      <c r="AB1977" s="141">
        <f t="shared" si="1114"/>
        <v>0</v>
      </c>
      <c r="AC1977" s="141">
        <f t="shared" si="1115"/>
        <v>0</v>
      </c>
      <c r="AD1977" s="141">
        <f t="shared" si="1116"/>
        <v>0</v>
      </c>
      <c r="AE1977" s="141">
        <f t="shared" si="1117"/>
        <v>0</v>
      </c>
      <c r="AF1977" s="141">
        <f t="shared" si="1118"/>
        <v>0</v>
      </c>
      <c r="AG1977" s="142"/>
      <c r="AH1977" s="143">
        <f t="shared" si="1103"/>
        <v>0</v>
      </c>
      <c r="AI1977" s="143">
        <f t="shared" si="1104"/>
        <v>0</v>
      </c>
      <c r="AJ1977" s="143">
        <f t="shared" si="1105"/>
        <v>0</v>
      </c>
      <c r="AK1977" s="143">
        <f t="shared" si="1106"/>
        <v>0</v>
      </c>
      <c r="AL1977" s="141">
        <f t="shared" si="1119"/>
        <v>0</v>
      </c>
      <c r="AM1977" s="141">
        <f t="shared" si="1120"/>
        <v>0</v>
      </c>
      <c r="AN1977" s="141">
        <f t="shared" si="1121"/>
        <v>0</v>
      </c>
      <c r="AO1977" s="141">
        <f t="shared" si="1122"/>
        <v>0</v>
      </c>
      <c r="AP1977" s="141">
        <f t="shared" si="1123"/>
        <v>0</v>
      </c>
      <c r="AQ1977" s="141">
        <f t="shared" si="1124"/>
        <v>0</v>
      </c>
      <c r="AR1977" s="141">
        <f t="shared" si="1125"/>
        <v>0</v>
      </c>
      <c r="AS1977" s="141">
        <f t="shared" si="1126"/>
        <v>0</v>
      </c>
      <c r="AT1977" s="142"/>
      <c r="AU1977" s="144">
        <f t="shared" si="1107"/>
        <v>0</v>
      </c>
      <c r="AV1977" s="144">
        <f t="shared" si="1108"/>
        <v>0</v>
      </c>
      <c r="AW1977" s="144">
        <f t="shared" si="1109"/>
        <v>0</v>
      </c>
      <c r="AX1977" s="144">
        <f t="shared" si="1110"/>
        <v>0</v>
      </c>
      <c r="AY1977" s="141">
        <f t="shared" si="1127"/>
        <v>0</v>
      </c>
      <c r="AZ1977" s="141">
        <f t="shared" si="1128"/>
        <v>0</v>
      </c>
      <c r="BA1977" s="141">
        <f t="shared" si="1129"/>
        <v>0</v>
      </c>
      <c r="BB1977" s="141">
        <f t="shared" si="1130"/>
        <v>0</v>
      </c>
      <c r="BC1977" s="141">
        <f t="shared" si="1131"/>
        <v>0</v>
      </c>
      <c r="BD1977" s="141">
        <f t="shared" si="1132"/>
        <v>0</v>
      </c>
      <c r="BE1977" s="141">
        <f t="shared" si="1133"/>
        <v>0</v>
      </c>
      <c r="BF1977" s="141">
        <f t="shared" si="1134"/>
        <v>0</v>
      </c>
      <c r="BG1977" s="105"/>
    </row>
    <row r="1978" spans="13:59" x14ac:dyDescent="0.25">
      <c r="M1978" s="100"/>
      <c r="N1978" s="120"/>
      <c r="O1978" s="121"/>
      <c r="P1978" s="120"/>
      <c r="Q1978" s="120"/>
      <c r="R1978" s="120"/>
      <c r="S1978" s="120"/>
      <c r="U1978" s="140">
        <f t="shared" si="1099"/>
        <v>0</v>
      </c>
      <c r="V1978" s="140">
        <f t="shared" si="1100"/>
        <v>0</v>
      </c>
      <c r="W1978" s="140">
        <f t="shared" si="1101"/>
        <v>0</v>
      </c>
      <c r="X1978" s="140">
        <f t="shared" si="1102"/>
        <v>0</v>
      </c>
      <c r="Y1978" s="141">
        <f t="shared" si="1111"/>
        <v>0</v>
      </c>
      <c r="Z1978" s="141">
        <f t="shared" si="1112"/>
        <v>0</v>
      </c>
      <c r="AA1978" s="141">
        <f t="shared" si="1113"/>
        <v>0</v>
      </c>
      <c r="AB1978" s="141">
        <f t="shared" si="1114"/>
        <v>0</v>
      </c>
      <c r="AC1978" s="141">
        <f t="shared" si="1115"/>
        <v>0</v>
      </c>
      <c r="AD1978" s="141">
        <f t="shared" si="1116"/>
        <v>0</v>
      </c>
      <c r="AE1978" s="141">
        <f t="shared" si="1117"/>
        <v>0</v>
      </c>
      <c r="AF1978" s="141">
        <f t="shared" si="1118"/>
        <v>0</v>
      </c>
      <c r="AG1978" s="142"/>
      <c r="AH1978" s="143">
        <f t="shared" si="1103"/>
        <v>0</v>
      </c>
      <c r="AI1978" s="143">
        <f t="shared" si="1104"/>
        <v>0</v>
      </c>
      <c r="AJ1978" s="143">
        <f t="shared" si="1105"/>
        <v>0</v>
      </c>
      <c r="AK1978" s="143">
        <f t="shared" si="1106"/>
        <v>0</v>
      </c>
      <c r="AL1978" s="141">
        <f t="shared" si="1119"/>
        <v>0</v>
      </c>
      <c r="AM1978" s="141">
        <f t="shared" si="1120"/>
        <v>0</v>
      </c>
      <c r="AN1978" s="141">
        <f t="shared" si="1121"/>
        <v>0</v>
      </c>
      <c r="AO1978" s="141">
        <f t="shared" si="1122"/>
        <v>0</v>
      </c>
      <c r="AP1978" s="141">
        <f t="shared" si="1123"/>
        <v>0</v>
      </c>
      <c r="AQ1978" s="141">
        <f t="shared" si="1124"/>
        <v>0</v>
      </c>
      <c r="AR1978" s="141">
        <f t="shared" si="1125"/>
        <v>0</v>
      </c>
      <c r="AS1978" s="141">
        <f t="shared" si="1126"/>
        <v>0</v>
      </c>
      <c r="AT1978" s="142"/>
      <c r="AU1978" s="144">
        <f t="shared" si="1107"/>
        <v>0</v>
      </c>
      <c r="AV1978" s="144">
        <f t="shared" si="1108"/>
        <v>0</v>
      </c>
      <c r="AW1978" s="144">
        <f t="shared" si="1109"/>
        <v>0</v>
      </c>
      <c r="AX1978" s="144">
        <f t="shared" si="1110"/>
        <v>0</v>
      </c>
      <c r="AY1978" s="141">
        <f t="shared" si="1127"/>
        <v>0</v>
      </c>
      <c r="AZ1978" s="141">
        <f t="shared" si="1128"/>
        <v>0</v>
      </c>
      <c r="BA1978" s="141">
        <f t="shared" si="1129"/>
        <v>0</v>
      </c>
      <c r="BB1978" s="141">
        <f t="shared" si="1130"/>
        <v>0</v>
      </c>
      <c r="BC1978" s="141">
        <f t="shared" si="1131"/>
        <v>0</v>
      </c>
      <c r="BD1978" s="141">
        <f t="shared" si="1132"/>
        <v>0</v>
      </c>
      <c r="BE1978" s="141">
        <f t="shared" si="1133"/>
        <v>0</v>
      </c>
      <c r="BF1978" s="141">
        <f t="shared" si="1134"/>
        <v>0</v>
      </c>
      <c r="BG1978" s="105"/>
    </row>
    <row r="1979" spans="13:59" x14ac:dyDescent="0.25">
      <c r="M1979" s="100"/>
      <c r="N1979" s="120"/>
      <c r="O1979" s="121"/>
      <c r="P1979" s="120"/>
      <c r="Q1979" s="120"/>
      <c r="R1979" s="120"/>
      <c r="S1979" s="120"/>
      <c r="U1979" s="140">
        <f t="shared" si="1099"/>
        <v>0</v>
      </c>
      <c r="V1979" s="140">
        <f t="shared" si="1100"/>
        <v>0</v>
      </c>
      <c r="W1979" s="140">
        <f t="shared" si="1101"/>
        <v>0</v>
      </c>
      <c r="X1979" s="140">
        <f t="shared" si="1102"/>
        <v>0</v>
      </c>
      <c r="Y1979" s="141">
        <f t="shared" si="1111"/>
        <v>0</v>
      </c>
      <c r="Z1979" s="141">
        <f t="shared" si="1112"/>
        <v>0</v>
      </c>
      <c r="AA1979" s="141">
        <f t="shared" si="1113"/>
        <v>0</v>
      </c>
      <c r="AB1979" s="141">
        <f t="shared" si="1114"/>
        <v>0</v>
      </c>
      <c r="AC1979" s="141">
        <f t="shared" si="1115"/>
        <v>0</v>
      </c>
      <c r="AD1979" s="141">
        <f t="shared" si="1116"/>
        <v>0</v>
      </c>
      <c r="AE1979" s="141">
        <f t="shared" si="1117"/>
        <v>0</v>
      </c>
      <c r="AF1979" s="141">
        <f t="shared" si="1118"/>
        <v>0</v>
      </c>
      <c r="AG1979" s="142"/>
      <c r="AH1979" s="143">
        <f t="shared" si="1103"/>
        <v>0</v>
      </c>
      <c r="AI1979" s="143">
        <f t="shared" si="1104"/>
        <v>0</v>
      </c>
      <c r="AJ1979" s="143">
        <f t="shared" si="1105"/>
        <v>0</v>
      </c>
      <c r="AK1979" s="143">
        <f t="shared" si="1106"/>
        <v>0</v>
      </c>
      <c r="AL1979" s="141">
        <f t="shared" si="1119"/>
        <v>0</v>
      </c>
      <c r="AM1979" s="141">
        <f t="shared" si="1120"/>
        <v>0</v>
      </c>
      <c r="AN1979" s="141">
        <f t="shared" si="1121"/>
        <v>0</v>
      </c>
      <c r="AO1979" s="141">
        <f t="shared" si="1122"/>
        <v>0</v>
      </c>
      <c r="AP1979" s="141">
        <f t="shared" si="1123"/>
        <v>0</v>
      </c>
      <c r="AQ1979" s="141">
        <f t="shared" si="1124"/>
        <v>0</v>
      </c>
      <c r="AR1979" s="141">
        <f t="shared" si="1125"/>
        <v>0</v>
      </c>
      <c r="AS1979" s="141">
        <f t="shared" si="1126"/>
        <v>0</v>
      </c>
      <c r="AT1979" s="142"/>
      <c r="AU1979" s="144">
        <f t="shared" si="1107"/>
        <v>0</v>
      </c>
      <c r="AV1979" s="144">
        <f t="shared" si="1108"/>
        <v>0</v>
      </c>
      <c r="AW1979" s="144">
        <f t="shared" si="1109"/>
        <v>0</v>
      </c>
      <c r="AX1979" s="144">
        <f t="shared" si="1110"/>
        <v>0</v>
      </c>
      <c r="AY1979" s="141">
        <f t="shared" si="1127"/>
        <v>0</v>
      </c>
      <c r="AZ1979" s="141">
        <f t="shared" si="1128"/>
        <v>0</v>
      </c>
      <c r="BA1979" s="141">
        <f t="shared" si="1129"/>
        <v>0</v>
      </c>
      <c r="BB1979" s="141">
        <f t="shared" si="1130"/>
        <v>0</v>
      </c>
      <c r="BC1979" s="141">
        <f t="shared" si="1131"/>
        <v>0</v>
      </c>
      <c r="BD1979" s="141">
        <f t="shared" si="1132"/>
        <v>0</v>
      </c>
      <c r="BE1979" s="141">
        <f t="shared" si="1133"/>
        <v>0</v>
      </c>
      <c r="BF1979" s="141">
        <f t="shared" si="1134"/>
        <v>0</v>
      </c>
      <c r="BG1979" s="105"/>
    </row>
    <row r="1980" spans="13:59" x14ac:dyDescent="0.25">
      <c r="M1980" s="100"/>
      <c r="N1980" s="120"/>
      <c r="O1980" s="121"/>
      <c r="P1980" s="120"/>
      <c r="Q1980" s="120"/>
      <c r="R1980" s="120"/>
      <c r="S1980" s="120"/>
      <c r="U1980" s="140">
        <f t="shared" si="1099"/>
        <v>0</v>
      </c>
      <c r="V1980" s="140">
        <f t="shared" si="1100"/>
        <v>0</v>
      </c>
      <c r="W1980" s="140">
        <f t="shared" si="1101"/>
        <v>0</v>
      </c>
      <c r="X1980" s="140">
        <f t="shared" si="1102"/>
        <v>0</v>
      </c>
      <c r="Y1980" s="141">
        <f t="shared" si="1111"/>
        <v>0</v>
      </c>
      <c r="Z1980" s="141">
        <f t="shared" si="1112"/>
        <v>0</v>
      </c>
      <c r="AA1980" s="141">
        <f t="shared" si="1113"/>
        <v>0</v>
      </c>
      <c r="AB1980" s="141">
        <f t="shared" si="1114"/>
        <v>0</v>
      </c>
      <c r="AC1980" s="141">
        <f t="shared" si="1115"/>
        <v>0</v>
      </c>
      <c r="AD1980" s="141">
        <f t="shared" si="1116"/>
        <v>0</v>
      </c>
      <c r="AE1980" s="141">
        <f t="shared" si="1117"/>
        <v>0</v>
      </c>
      <c r="AF1980" s="141">
        <f t="shared" si="1118"/>
        <v>0</v>
      </c>
      <c r="AG1980" s="142"/>
      <c r="AH1980" s="143">
        <f t="shared" si="1103"/>
        <v>0</v>
      </c>
      <c r="AI1980" s="143">
        <f t="shared" si="1104"/>
        <v>0</v>
      </c>
      <c r="AJ1980" s="143">
        <f t="shared" si="1105"/>
        <v>0</v>
      </c>
      <c r="AK1980" s="143">
        <f t="shared" si="1106"/>
        <v>0</v>
      </c>
      <c r="AL1980" s="141">
        <f t="shared" si="1119"/>
        <v>0</v>
      </c>
      <c r="AM1980" s="141">
        <f t="shared" si="1120"/>
        <v>0</v>
      </c>
      <c r="AN1980" s="141">
        <f t="shared" si="1121"/>
        <v>0</v>
      </c>
      <c r="AO1980" s="141">
        <f t="shared" si="1122"/>
        <v>0</v>
      </c>
      <c r="AP1980" s="141">
        <f t="shared" si="1123"/>
        <v>0</v>
      </c>
      <c r="AQ1980" s="141">
        <f t="shared" si="1124"/>
        <v>0</v>
      </c>
      <c r="AR1980" s="141">
        <f t="shared" si="1125"/>
        <v>0</v>
      </c>
      <c r="AS1980" s="141">
        <f t="shared" si="1126"/>
        <v>0</v>
      </c>
      <c r="AT1980" s="142"/>
      <c r="AU1980" s="144">
        <f t="shared" si="1107"/>
        <v>0</v>
      </c>
      <c r="AV1980" s="144">
        <f t="shared" si="1108"/>
        <v>0</v>
      </c>
      <c r="AW1980" s="144">
        <f t="shared" si="1109"/>
        <v>0</v>
      </c>
      <c r="AX1980" s="144">
        <f t="shared" si="1110"/>
        <v>0</v>
      </c>
      <c r="AY1980" s="141">
        <f t="shared" si="1127"/>
        <v>0</v>
      </c>
      <c r="AZ1980" s="141">
        <f t="shared" si="1128"/>
        <v>0</v>
      </c>
      <c r="BA1980" s="141">
        <f t="shared" si="1129"/>
        <v>0</v>
      </c>
      <c r="BB1980" s="141">
        <f t="shared" si="1130"/>
        <v>0</v>
      </c>
      <c r="BC1980" s="141">
        <f t="shared" si="1131"/>
        <v>0</v>
      </c>
      <c r="BD1980" s="141">
        <f t="shared" si="1132"/>
        <v>0</v>
      </c>
      <c r="BE1980" s="141">
        <f t="shared" si="1133"/>
        <v>0</v>
      </c>
      <c r="BF1980" s="141">
        <f t="shared" si="1134"/>
        <v>0</v>
      </c>
      <c r="BG1980" s="105"/>
    </row>
    <row r="1981" spans="13:59" x14ac:dyDescent="0.25">
      <c r="M1981" s="100"/>
      <c r="N1981" s="120"/>
      <c r="O1981" s="121"/>
      <c r="P1981" s="120"/>
      <c r="Q1981" s="120"/>
      <c r="R1981" s="120"/>
      <c r="S1981" s="120"/>
      <c r="U1981" s="140">
        <f t="shared" si="1099"/>
        <v>0</v>
      </c>
      <c r="V1981" s="140">
        <f t="shared" si="1100"/>
        <v>0</v>
      </c>
      <c r="W1981" s="140">
        <f t="shared" si="1101"/>
        <v>0</v>
      </c>
      <c r="X1981" s="140">
        <f t="shared" si="1102"/>
        <v>0</v>
      </c>
      <c r="Y1981" s="141">
        <f t="shared" si="1111"/>
        <v>0</v>
      </c>
      <c r="Z1981" s="141">
        <f t="shared" si="1112"/>
        <v>0</v>
      </c>
      <c r="AA1981" s="141">
        <f t="shared" si="1113"/>
        <v>0</v>
      </c>
      <c r="AB1981" s="141">
        <f t="shared" si="1114"/>
        <v>0</v>
      </c>
      <c r="AC1981" s="141">
        <f t="shared" si="1115"/>
        <v>0</v>
      </c>
      <c r="AD1981" s="141">
        <f t="shared" si="1116"/>
        <v>0</v>
      </c>
      <c r="AE1981" s="141">
        <f t="shared" si="1117"/>
        <v>0</v>
      </c>
      <c r="AF1981" s="141">
        <f t="shared" si="1118"/>
        <v>0</v>
      </c>
      <c r="AG1981" s="142"/>
      <c r="AH1981" s="143">
        <f t="shared" si="1103"/>
        <v>0</v>
      </c>
      <c r="AI1981" s="143">
        <f t="shared" si="1104"/>
        <v>0</v>
      </c>
      <c r="AJ1981" s="143">
        <f t="shared" si="1105"/>
        <v>0</v>
      </c>
      <c r="AK1981" s="143">
        <f t="shared" si="1106"/>
        <v>0</v>
      </c>
      <c r="AL1981" s="141">
        <f t="shared" si="1119"/>
        <v>0</v>
      </c>
      <c r="AM1981" s="141">
        <f t="shared" si="1120"/>
        <v>0</v>
      </c>
      <c r="AN1981" s="141">
        <f t="shared" si="1121"/>
        <v>0</v>
      </c>
      <c r="AO1981" s="141">
        <f t="shared" si="1122"/>
        <v>0</v>
      </c>
      <c r="AP1981" s="141">
        <f t="shared" si="1123"/>
        <v>0</v>
      </c>
      <c r="AQ1981" s="141">
        <f t="shared" si="1124"/>
        <v>0</v>
      </c>
      <c r="AR1981" s="141">
        <f t="shared" si="1125"/>
        <v>0</v>
      </c>
      <c r="AS1981" s="141">
        <f t="shared" si="1126"/>
        <v>0</v>
      </c>
      <c r="AT1981" s="142"/>
      <c r="AU1981" s="144">
        <f t="shared" si="1107"/>
        <v>0</v>
      </c>
      <c r="AV1981" s="144">
        <f t="shared" si="1108"/>
        <v>0</v>
      </c>
      <c r="AW1981" s="144">
        <f t="shared" si="1109"/>
        <v>0</v>
      </c>
      <c r="AX1981" s="144">
        <f t="shared" si="1110"/>
        <v>0</v>
      </c>
      <c r="AY1981" s="141">
        <f t="shared" si="1127"/>
        <v>0</v>
      </c>
      <c r="AZ1981" s="141">
        <f t="shared" si="1128"/>
        <v>0</v>
      </c>
      <c r="BA1981" s="141">
        <f t="shared" si="1129"/>
        <v>0</v>
      </c>
      <c r="BB1981" s="141">
        <f t="shared" si="1130"/>
        <v>0</v>
      </c>
      <c r="BC1981" s="141">
        <f t="shared" si="1131"/>
        <v>0</v>
      </c>
      <c r="BD1981" s="141">
        <f t="shared" si="1132"/>
        <v>0</v>
      </c>
      <c r="BE1981" s="141">
        <f t="shared" si="1133"/>
        <v>0</v>
      </c>
      <c r="BF1981" s="141">
        <f t="shared" si="1134"/>
        <v>0</v>
      </c>
      <c r="BG1981" s="105"/>
    </row>
    <row r="1982" spans="13:59" x14ac:dyDescent="0.25">
      <c r="M1982" s="100"/>
      <c r="N1982" s="120"/>
      <c r="O1982" s="121"/>
      <c r="P1982" s="120"/>
      <c r="Q1982" s="120"/>
      <c r="R1982" s="120"/>
      <c r="S1982" s="120"/>
      <c r="U1982" s="140">
        <f t="shared" si="1099"/>
        <v>0</v>
      </c>
      <c r="V1982" s="140">
        <f t="shared" si="1100"/>
        <v>0</v>
      </c>
      <c r="W1982" s="140">
        <f t="shared" si="1101"/>
        <v>0</v>
      </c>
      <c r="X1982" s="140">
        <f t="shared" si="1102"/>
        <v>0</v>
      </c>
      <c r="Y1982" s="141">
        <f t="shared" si="1111"/>
        <v>0</v>
      </c>
      <c r="Z1982" s="141">
        <f t="shared" si="1112"/>
        <v>0</v>
      </c>
      <c r="AA1982" s="141">
        <f t="shared" si="1113"/>
        <v>0</v>
      </c>
      <c r="AB1982" s="141">
        <f t="shared" si="1114"/>
        <v>0</v>
      </c>
      <c r="AC1982" s="141">
        <f t="shared" si="1115"/>
        <v>0</v>
      </c>
      <c r="AD1982" s="141">
        <f t="shared" si="1116"/>
        <v>0</v>
      </c>
      <c r="AE1982" s="141">
        <f t="shared" si="1117"/>
        <v>0</v>
      </c>
      <c r="AF1982" s="141">
        <f t="shared" si="1118"/>
        <v>0</v>
      </c>
      <c r="AG1982" s="142"/>
      <c r="AH1982" s="143">
        <f t="shared" si="1103"/>
        <v>0</v>
      </c>
      <c r="AI1982" s="143">
        <f t="shared" si="1104"/>
        <v>0</v>
      </c>
      <c r="AJ1982" s="143">
        <f t="shared" si="1105"/>
        <v>0</v>
      </c>
      <c r="AK1982" s="143">
        <f t="shared" si="1106"/>
        <v>0</v>
      </c>
      <c r="AL1982" s="141">
        <f t="shared" si="1119"/>
        <v>0</v>
      </c>
      <c r="AM1982" s="141">
        <f t="shared" si="1120"/>
        <v>0</v>
      </c>
      <c r="AN1982" s="141">
        <f t="shared" si="1121"/>
        <v>0</v>
      </c>
      <c r="AO1982" s="141">
        <f t="shared" si="1122"/>
        <v>0</v>
      </c>
      <c r="AP1982" s="141">
        <f t="shared" si="1123"/>
        <v>0</v>
      </c>
      <c r="AQ1982" s="141">
        <f t="shared" si="1124"/>
        <v>0</v>
      </c>
      <c r="AR1982" s="141">
        <f t="shared" si="1125"/>
        <v>0</v>
      </c>
      <c r="AS1982" s="141">
        <f t="shared" si="1126"/>
        <v>0</v>
      </c>
      <c r="AT1982" s="142"/>
      <c r="AU1982" s="144">
        <f t="shared" si="1107"/>
        <v>0</v>
      </c>
      <c r="AV1982" s="144">
        <f t="shared" si="1108"/>
        <v>0</v>
      </c>
      <c r="AW1982" s="144">
        <f t="shared" si="1109"/>
        <v>0</v>
      </c>
      <c r="AX1982" s="144">
        <f t="shared" si="1110"/>
        <v>0</v>
      </c>
      <c r="AY1982" s="141">
        <f t="shared" si="1127"/>
        <v>0</v>
      </c>
      <c r="AZ1982" s="141">
        <f t="shared" si="1128"/>
        <v>0</v>
      </c>
      <c r="BA1982" s="141">
        <f t="shared" si="1129"/>
        <v>0</v>
      </c>
      <c r="BB1982" s="141">
        <f t="shared" si="1130"/>
        <v>0</v>
      </c>
      <c r="BC1982" s="141">
        <f t="shared" si="1131"/>
        <v>0</v>
      </c>
      <c r="BD1982" s="141">
        <f t="shared" si="1132"/>
        <v>0</v>
      </c>
      <c r="BE1982" s="141">
        <f t="shared" si="1133"/>
        <v>0</v>
      </c>
      <c r="BF1982" s="141">
        <f t="shared" si="1134"/>
        <v>0</v>
      </c>
      <c r="BG1982" s="105"/>
    </row>
    <row r="1983" spans="13:59" x14ac:dyDescent="0.25">
      <c r="M1983" s="100"/>
      <c r="N1983" s="120"/>
      <c r="O1983" s="121"/>
      <c r="P1983" s="120"/>
      <c r="Q1983" s="120"/>
      <c r="R1983" s="120"/>
      <c r="S1983" s="120"/>
      <c r="U1983" s="140">
        <f t="shared" si="1099"/>
        <v>0</v>
      </c>
      <c r="V1983" s="140">
        <f t="shared" si="1100"/>
        <v>0</v>
      </c>
      <c r="W1983" s="140">
        <f t="shared" si="1101"/>
        <v>0</v>
      </c>
      <c r="X1983" s="140">
        <f t="shared" si="1102"/>
        <v>0</v>
      </c>
      <c r="Y1983" s="141">
        <f t="shared" si="1111"/>
        <v>0</v>
      </c>
      <c r="Z1983" s="141">
        <f t="shared" si="1112"/>
        <v>0</v>
      </c>
      <c r="AA1983" s="141">
        <f t="shared" si="1113"/>
        <v>0</v>
      </c>
      <c r="AB1983" s="141">
        <f t="shared" si="1114"/>
        <v>0</v>
      </c>
      <c r="AC1983" s="141">
        <f t="shared" si="1115"/>
        <v>0</v>
      </c>
      <c r="AD1983" s="141">
        <f t="shared" si="1116"/>
        <v>0</v>
      </c>
      <c r="AE1983" s="141">
        <f t="shared" si="1117"/>
        <v>0</v>
      </c>
      <c r="AF1983" s="141">
        <f t="shared" si="1118"/>
        <v>0</v>
      </c>
      <c r="AG1983" s="142"/>
      <c r="AH1983" s="143">
        <f t="shared" si="1103"/>
        <v>0</v>
      </c>
      <c r="AI1983" s="143">
        <f t="shared" si="1104"/>
        <v>0</v>
      </c>
      <c r="AJ1983" s="143">
        <f t="shared" si="1105"/>
        <v>0</v>
      </c>
      <c r="AK1983" s="143">
        <f t="shared" si="1106"/>
        <v>0</v>
      </c>
      <c r="AL1983" s="141">
        <f t="shared" si="1119"/>
        <v>0</v>
      </c>
      <c r="AM1983" s="141">
        <f t="shared" si="1120"/>
        <v>0</v>
      </c>
      <c r="AN1983" s="141">
        <f t="shared" si="1121"/>
        <v>0</v>
      </c>
      <c r="AO1983" s="141">
        <f t="shared" si="1122"/>
        <v>0</v>
      </c>
      <c r="AP1983" s="141">
        <f t="shared" si="1123"/>
        <v>0</v>
      </c>
      <c r="AQ1983" s="141">
        <f t="shared" si="1124"/>
        <v>0</v>
      </c>
      <c r="AR1983" s="141">
        <f t="shared" si="1125"/>
        <v>0</v>
      </c>
      <c r="AS1983" s="141">
        <f t="shared" si="1126"/>
        <v>0</v>
      </c>
      <c r="AT1983" s="142"/>
      <c r="AU1983" s="144">
        <f t="shared" si="1107"/>
        <v>0</v>
      </c>
      <c r="AV1983" s="144">
        <f t="shared" si="1108"/>
        <v>0</v>
      </c>
      <c r="AW1983" s="144">
        <f t="shared" si="1109"/>
        <v>0</v>
      </c>
      <c r="AX1983" s="144">
        <f t="shared" si="1110"/>
        <v>0</v>
      </c>
      <c r="AY1983" s="141">
        <f t="shared" si="1127"/>
        <v>0</v>
      </c>
      <c r="AZ1983" s="141">
        <f t="shared" si="1128"/>
        <v>0</v>
      </c>
      <c r="BA1983" s="141">
        <f t="shared" si="1129"/>
        <v>0</v>
      </c>
      <c r="BB1983" s="141">
        <f t="shared" si="1130"/>
        <v>0</v>
      </c>
      <c r="BC1983" s="141">
        <f t="shared" si="1131"/>
        <v>0</v>
      </c>
      <c r="BD1983" s="141">
        <f t="shared" si="1132"/>
        <v>0</v>
      </c>
      <c r="BE1983" s="141">
        <f t="shared" si="1133"/>
        <v>0</v>
      </c>
      <c r="BF1983" s="141">
        <f t="shared" si="1134"/>
        <v>0</v>
      </c>
      <c r="BG1983" s="105"/>
    </row>
    <row r="1984" spans="13:59" x14ac:dyDescent="0.25">
      <c r="M1984" s="100"/>
      <c r="N1984" s="120"/>
      <c r="O1984" s="121"/>
      <c r="P1984" s="120"/>
      <c r="Q1984" s="120"/>
      <c r="R1984" s="120"/>
      <c r="S1984" s="120"/>
      <c r="U1984" s="140">
        <f t="shared" si="1099"/>
        <v>0</v>
      </c>
      <c r="V1984" s="140">
        <f t="shared" si="1100"/>
        <v>0</v>
      </c>
      <c r="W1984" s="140">
        <f t="shared" si="1101"/>
        <v>0</v>
      </c>
      <c r="X1984" s="140">
        <f t="shared" si="1102"/>
        <v>0</v>
      </c>
      <c r="Y1984" s="141">
        <f t="shared" si="1111"/>
        <v>0</v>
      </c>
      <c r="Z1984" s="141">
        <f t="shared" si="1112"/>
        <v>0</v>
      </c>
      <c r="AA1984" s="141">
        <f t="shared" si="1113"/>
        <v>0</v>
      </c>
      <c r="AB1984" s="141">
        <f t="shared" si="1114"/>
        <v>0</v>
      </c>
      <c r="AC1984" s="141">
        <f t="shared" si="1115"/>
        <v>0</v>
      </c>
      <c r="AD1984" s="141">
        <f t="shared" si="1116"/>
        <v>0</v>
      </c>
      <c r="AE1984" s="141">
        <f t="shared" si="1117"/>
        <v>0</v>
      </c>
      <c r="AF1984" s="141">
        <f t="shared" si="1118"/>
        <v>0</v>
      </c>
      <c r="AG1984" s="142"/>
      <c r="AH1984" s="143">
        <f t="shared" si="1103"/>
        <v>0</v>
      </c>
      <c r="AI1984" s="143">
        <f t="shared" si="1104"/>
        <v>0</v>
      </c>
      <c r="AJ1984" s="143">
        <f t="shared" si="1105"/>
        <v>0</v>
      </c>
      <c r="AK1984" s="143">
        <f t="shared" si="1106"/>
        <v>0</v>
      </c>
      <c r="AL1984" s="141">
        <f t="shared" si="1119"/>
        <v>0</v>
      </c>
      <c r="AM1984" s="141">
        <f t="shared" si="1120"/>
        <v>0</v>
      </c>
      <c r="AN1984" s="141">
        <f t="shared" si="1121"/>
        <v>0</v>
      </c>
      <c r="AO1984" s="141">
        <f t="shared" si="1122"/>
        <v>0</v>
      </c>
      <c r="AP1984" s="141">
        <f t="shared" si="1123"/>
        <v>0</v>
      </c>
      <c r="AQ1984" s="141">
        <f t="shared" si="1124"/>
        <v>0</v>
      </c>
      <c r="AR1984" s="141">
        <f t="shared" si="1125"/>
        <v>0</v>
      </c>
      <c r="AS1984" s="141">
        <f t="shared" si="1126"/>
        <v>0</v>
      </c>
      <c r="AT1984" s="142"/>
      <c r="AU1984" s="144">
        <f t="shared" si="1107"/>
        <v>0</v>
      </c>
      <c r="AV1984" s="144">
        <f t="shared" si="1108"/>
        <v>0</v>
      </c>
      <c r="AW1984" s="144">
        <f t="shared" si="1109"/>
        <v>0</v>
      </c>
      <c r="AX1984" s="144">
        <f t="shared" si="1110"/>
        <v>0</v>
      </c>
      <c r="AY1984" s="141">
        <f t="shared" si="1127"/>
        <v>0</v>
      </c>
      <c r="AZ1984" s="141">
        <f t="shared" si="1128"/>
        <v>0</v>
      </c>
      <c r="BA1984" s="141">
        <f t="shared" si="1129"/>
        <v>0</v>
      </c>
      <c r="BB1984" s="141">
        <f t="shared" si="1130"/>
        <v>0</v>
      </c>
      <c r="BC1984" s="141">
        <f t="shared" si="1131"/>
        <v>0</v>
      </c>
      <c r="BD1984" s="141">
        <f t="shared" si="1132"/>
        <v>0</v>
      </c>
      <c r="BE1984" s="141">
        <f t="shared" si="1133"/>
        <v>0</v>
      </c>
      <c r="BF1984" s="141">
        <f t="shared" si="1134"/>
        <v>0</v>
      </c>
      <c r="BG1984" s="105"/>
    </row>
    <row r="1985" spans="13:59" x14ac:dyDescent="0.25">
      <c r="M1985" s="100"/>
      <c r="N1985" s="120"/>
      <c r="O1985" s="121"/>
      <c r="P1985" s="120"/>
      <c r="Q1985" s="120"/>
      <c r="R1985" s="120"/>
      <c r="S1985" s="120"/>
      <c r="U1985" s="140">
        <f t="shared" si="1099"/>
        <v>0</v>
      </c>
      <c r="V1985" s="140">
        <f t="shared" si="1100"/>
        <v>0</v>
      </c>
      <c r="W1985" s="140">
        <f t="shared" si="1101"/>
        <v>0</v>
      </c>
      <c r="X1985" s="140">
        <f t="shared" si="1102"/>
        <v>0</v>
      </c>
      <c r="Y1985" s="141">
        <f t="shared" si="1111"/>
        <v>0</v>
      </c>
      <c r="Z1985" s="141">
        <f t="shared" si="1112"/>
        <v>0</v>
      </c>
      <c r="AA1985" s="141">
        <f t="shared" si="1113"/>
        <v>0</v>
      </c>
      <c r="AB1985" s="141">
        <f t="shared" si="1114"/>
        <v>0</v>
      </c>
      <c r="AC1985" s="141">
        <f t="shared" si="1115"/>
        <v>0</v>
      </c>
      <c r="AD1985" s="141">
        <f t="shared" si="1116"/>
        <v>0</v>
      </c>
      <c r="AE1985" s="141">
        <f t="shared" si="1117"/>
        <v>0</v>
      </c>
      <c r="AF1985" s="141">
        <f t="shared" si="1118"/>
        <v>0</v>
      </c>
      <c r="AG1985" s="142"/>
      <c r="AH1985" s="143">
        <f t="shared" si="1103"/>
        <v>0</v>
      </c>
      <c r="AI1985" s="143">
        <f t="shared" si="1104"/>
        <v>0</v>
      </c>
      <c r="AJ1985" s="143">
        <f t="shared" si="1105"/>
        <v>0</v>
      </c>
      <c r="AK1985" s="143">
        <f t="shared" si="1106"/>
        <v>0</v>
      </c>
      <c r="AL1985" s="141">
        <f t="shared" si="1119"/>
        <v>0</v>
      </c>
      <c r="AM1985" s="141">
        <f t="shared" si="1120"/>
        <v>0</v>
      </c>
      <c r="AN1985" s="141">
        <f t="shared" si="1121"/>
        <v>0</v>
      </c>
      <c r="AO1985" s="141">
        <f t="shared" si="1122"/>
        <v>0</v>
      </c>
      <c r="AP1985" s="141">
        <f t="shared" si="1123"/>
        <v>0</v>
      </c>
      <c r="AQ1985" s="141">
        <f t="shared" si="1124"/>
        <v>0</v>
      </c>
      <c r="AR1985" s="141">
        <f t="shared" si="1125"/>
        <v>0</v>
      </c>
      <c r="AS1985" s="141">
        <f t="shared" si="1126"/>
        <v>0</v>
      </c>
      <c r="AT1985" s="142"/>
      <c r="AU1985" s="144">
        <f t="shared" si="1107"/>
        <v>0</v>
      </c>
      <c r="AV1985" s="144">
        <f t="shared" si="1108"/>
        <v>0</v>
      </c>
      <c r="AW1985" s="144">
        <f t="shared" si="1109"/>
        <v>0</v>
      </c>
      <c r="AX1985" s="144">
        <f t="shared" si="1110"/>
        <v>0</v>
      </c>
      <c r="AY1985" s="141">
        <f t="shared" si="1127"/>
        <v>0</v>
      </c>
      <c r="AZ1985" s="141">
        <f t="shared" si="1128"/>
        <v>0</v>
      </c>
      <c r="BA1985" s="141">
        <f t="shared" si="1129"/>
        <v>0</v>
      </c>
      <c r="BB1985" s="141">
        <f t="shared" si="1130"/>
        <v>0</v>
      </c>
      <c r="BC1985" s="141">
        <f t="shared" si="1131"/>
        <v>0</v>
      </c>
      <c r="BD1985" s="141">
        <f t="shared" si="1132"/>
        <v>0</v>
      </c>
      <c r="BE1985" s="141">
        <f t="shared" si="1133"/>
        <v>0</v>
      </c>
      <c r="BF1985" s="141">
        <f t="shared" si="1134"/>
        <v>0</v>
      </c>
      <c r="BG1985" s="105"/>
    </row>
    <row r="1986" spans="13:59" x14ac:dyDescent="0.25">
      <c r="M1986" s="100"/>
      <c r="N1986" s="120"/>
      <c r="O1986" s="121"/>
      <c r="P1986" s="120"/>
      <c r="Q1986" s="120"/>
      <c r="R1986" s="120"/>
      <c r="S1986" s="120"/>
      <c r="U1986" s="140">
        <f t="shared" ref="U1986:U2049" si="1135">IF($O1986&gt;0,IF(($O1986-PSafe2SafeDist)/WalkRate&gt;=WaveArrival*60,1,1-LOGNORMDIST((WaveArrival*60-($O1986-PSafe2SafeDist)/WalkRate),LN(WaveArrival*60*Cprep_Good),Cstd_Good)),0)</f>
        <v>0</v>
      </c>
      <c r="V1986" s="140">
        <f t="shared" ref="V1986:V2049" si="1136">IF($O1986&gt;0,IF(($O1986)/WalkRate&gt;=WaveArrival*60,1,1-LOGNORMDIST((WaveArrival*60-($O1986)/WalkRate),LN(WaveArrival*60*Cprep_Good),Cstd_Good)),0)</f>
        <v>0</v>
      </c>
      <c r="W1986" s="140">
        <f t="shared" ref="W1986:W2049" si="1137">IF($O1986&gt;0,IF(($O1986-PSafe2SafeDist)/(WalkRate*SpeedAdj_O65)&gt;=WaveArrival*60,1,1-LOGNORMDIST((WaveArrival*60-($O1986-PSafe2SafeDist)/(WalkRate*SpeedAdj_O65)),LN(WaveArrival*60*Cprep_Good),Cstd_Good)),0)</f>
        <v>0</v>
      </c>
      <c r="X1986" s="140">
        <f t="shared" ref="X1986:X2049" si="1138">IF($O1986&gt;0,IF(($O1986)/(WalkRate*SpeedAdj_O65)&gt;=WaveArrival*60,1,1-LOGNORMDIST((WaveArrival*60-($O1986)/(WalkRate*SpeedAdj_O65)),LN(WaveArrival*60*Cprep_Good),Cstd_Good)),0)</f>
        <v>0</v>
      </c>
      <c r="Y1986" s="141">
        <f t="shared" si="1111"/>
        <v>0</v>
      </c>
      <c r="Z1986" s="141">
        <f t="shared" si="1112"/>
        <v>0</v>
      </c>
      <c r="AA1986" s="141">
        <f t="shared" si="1113"/>
        <v>0</v>
      </c>
      <c r="AB1986" s="141">
        <f t="shared" si="1114"/>
        <v>0</v>
      </c>
      <c r="AC1986" s="141">
        <f t="shared" si="1115"/>
        <v>0</v>
      </c>
      <c r="AD1986" s="141">
        <f t="shared" si="1116"/>
        <v>0</v>
      </c>
      <c r="AE1986" s="141">
        <f t="shared" si="1117"/>
        <v>0</v>
      </c>
      <c r="AF1986" s="141">
        <f t="shared" si="1118"/>
        <v>0</v>
      </c>
      <c r="AG1986" s="142"/>
      <c r="AH1986" s="143">
        <f t="shared" ref="AH1986:AH2049" si="1139">IF($O1986&gt;0,IF(($O1986-PSafe2SafeDist)/WalkRate&gt;=WaveArrival*60,1,1-LOGNORMDIST((WaveArrival*60-($O1986-PSafe2SafeDist)/WalkRate),LN(WaveArrival*60*Cprep_Fair),Cstd_Fair)),0)</f>
        <v>0</v>
      </c>
      <c r="AI1986" s="143">
        <f t="shared" ref="AI1986:AI2049" si="1140">IF($O1986&gt;0,IF(($O1986)/WalkRate&gt;=WaveArrival*60,1,1-LOGNORMDIST((WaveArrival*60-($O1986)/WalkRate),LN(WaveArrival*60*Cprep_Fair),Cstd_Fair)),0)</f>
        <v>0</v>
      </c>
      <c r="AJ1986" s="143">
        <f t="shared" ref="AJ1986:AJ2049" si="1141">IF($O1986&gt;0,IF(($O1986-PSafe2SafeDist)/(WalkRate*SpeedAdj_O65)&gt;=WaveArrival*60,1,1-LOGNORMDIST((WaveArrival*60-($O1986-PSafe2SafeDist)/(WalkRate*SpeedAdj_O65)),LN(WaveArrival*60*Cprep_Fair),Cstd_Fair)),0)</f>
        <v>0</v>
      </c>
      <c r="AK1986" s="143">
        <f t="shared" ref="AK1986:AK2049" si="1142">IF($O1986&gt;0,IF(($O1986)/(WalkRate*SpeedAdj_O65)&gt;=WaveArrival*60,1,1-LOGNORMDIST((WaveArrival*60-($O1986)/(WalkRate*SpeedAdj_O65)),LN(WaveArrival*60*Cprep_Fair),Cstd_Fair)),0)</f>
        <v>0</v>
      </c>
      <c r="AL1986" s="141">
        <f t="shared" si="1119"/>
        <v>0</v>
      </c>
      <c r="AM1986" s="141">
        <f t="shared" si="1120"/>
        <v>0</v>
      </c>
      <c r="AN1986" s="141">
        <f t="shared" si="1121"/>
        <v>0</v>
      </c>
      <c r="AO1986" s="141">
        <f t="shared" si="1122"/>
        <v>0</v>
      </c>
      <c r="AP1986" s="141">
        <f t="shared" si="1123"/>
        <v>0</v>
      </c>
      <c r="AQ1986" s="141">
        <f t="shared" si="1124"/>
        <v>0</v>
      </c>
      <c r="AR1986" s="141">
        <f t="shared" si="1125"/>
        <v>0</v>
      </c>
      <c r="AS1986" s="141">
        <f t="shared" si="1126"/>
        <v>0</v>
      </c>
      <c r="AT1986" s="142"/>
      <c r="AU1986" s="144">
        <f t="shared" ref="AU1986:AU2049" si="1143">IF($O1986&gt;0,IF(($O1986-PSafe2SafeDist)/WalkRate&gt;=WaveArrival*60,1,1-LOGNORMDIST((WaveArrival*60-($O1986-PSafe2SafeDist)/WalkRate),LN(WaveArrival*60*Cprep_Poor),Cstd_Poor)),0)</f>
        <v>0</v>
      </c>
      <c r="AV1986" s="144">
        <f t="shared" ref="AV1986:AV2049" si="1144">IF($O1986&gt;0,IF(($O1986)/WalkRate&gt;=WaveArrival*60,1,1-LOGNORMDIST((WaveArrival*60-($O1986)/WalkRate),LN(WaveArrival*60*Cprep_Poor),Cstd_Poor)),0)</f>
        <v>0</v>
      </c>
      <c r="AW1986" s="144">
        <f t="shared" ref="AW1986:AW2049" si="1145">IF($O1986&gt;0,IF(($O1986-PSafe2SafeDist)/(WalkRate*SpeedAdj_O65)&gt;=WaveArrival*60,1,1-LOGNORMDIST((WaveArrival*60-($O1986-PSafe2SafeDist)/(WalkRate*SpeedAdj_O65)),LN(WaveArrival*60*Cprep_Poor),Cstd_Poor)),0)</f>
        <v>0</v>
      </c>
      <c r="AX1986" s="144">
        <f t="shared" ref="AX1986:AX2049" si="1146">IF($O1986&gt;0,IF(($O1986)/(WalkRate*SpeedAdj_O65)&gt;=WaveArrival*60,1,1-LOGNORMDIST((WaveArrival*60-($O1986)/(WalkRate*SpeedAdj_O65)),LN(WaveArrival*60*Cprep_Poor),Cstd_Poor)),0)</f>
        <v>0</v>
      </c>
      <c r="AY1986" s="141">
        <f t="shared" si="1127"/>
        <v>0</v>
      </c>
      <c r="AZ1986" s="141">
        <f t="shared" si="1128"/>
        <v>0</v>
      </c>
      <c r="BA1986" s="141">
        <f t="shared" si="1129"/>
        <v>0</v>
      </c>
      <c r="BB1986" s="141">
        <f t="shared" si="1130"/>
        <v>0</v>
      </c>
      <c r="BC1986" s="141">
        <f t="shared" si="1131"/>
        <v>0</v>
      </c>
      <c r="BD1986" s="141">
        <f t="shared" si="1132"/>
        <v>0</v>
      </c>
      <c r="BE1986" s="141">
        <f t="shared" si="1133"/>
        <v>0</v>
      </c>
      <c r="BF1986" s="141">
        <f t="shared" si="1134"/>
        <v>0</v>
      </c>
      <c r="BG1986" s="105"/>
    </row>
    <row r="1987" spans="13:59" x14ac:dyDescent="0.25">
      <c r="M1987" s="100"/>
      <c r="N1987" s="120"/>
      <c r="O1987" s="121"/>
      <c r="P1987" s="120"/>
      <c r="Q1987" s="120"/>
      <c r="R1987" s="120"/>
      <c r="S1987" s="120"/>
      <c r="U1987" s="140">
        <f t="shared" si="1135"/>
        <v>0</v>
      </c>
      <c r="V1987" s="140">
        <f t="shared" si="1136"/>
        <v>0</v>
      </c>
      <c r="W1987" s="140">
        <f t="shared" si="1137"/>
        <v>0</v>
      </c>
      <c r="X1987" s="140">
        <f t="shared" si="1138"/>
        <v>0</v>
      </c>
      <c r="Y1987" s="141">
        <f t="shared" ref="Y1987:Y2050" si="1147">IF($P1987&gt;0,U1987*$P1987*0.99 +$P1987*(V1987-U1987)*PSafe_FatalRate,0)</f>
        <v>0</v>
      </c>
      <c r="Z1987" s="141">
        <f t="shared" ref="Z1987:Z2050" si="1148">IF($P1987&gt;0,$P1987*V1987-Y1987,0)</f>
        <v>0</v>
      </c>
      <c r="AA1987" s="141">
        <f t="shared" ref="AA1987:AA2050" si="1149">IF($Q1987&gt;0,W1987*$Q1987*0.99 +$Q1987*(X1987-W1987)*PSafe_FatalRate,0)</f>
        <v>0</v>
      </c>
      <c r="AB1987" s="141">
        <f t="shared" ref="AB1987:AB2050" si="1150">IF($Q1987&gt;0,$Q1987*X1987-AA1987,0)</f>
        <v>0</v>
      </c>
      <c r="AC1987" s="141">
        <f t="shared" ref="AC1987:AC2050" si="1151">IF($R1987&gt;0,U1987*$R1987*0.99 +$R1987*(V1987-U1987)*PSafe_FatalRate,0)</f>
        <v>0</v>
      </c>
      <c r="AD1987" s="141">
        <f t="shared" ref="AD1987:AD2050" si="1152">IF($R1987&gt;0,$R1987*V1987-AC1987,0)</f>
        <v>0</v>
      </c>
      <c r="AE1987" s="141">
        <f t="shared" ref="AE1987:AE2050" si="1153">IF($S1987&gt;0,W1987*$S1987*0.99 +$S1987*(X1987-W1987)*PSafe_FatalRate,0)</f>
        <v>0</v>
      </c>
      <c r="AF1987" s="141">
        <f t="shared" ref="AF1987:AF2050" si="1154">IF($S1987&gt;0,$S1987*X1987-AE1987,0)</f>
        <v>0</v>
      </c>
      <c r="AG1987" s="142"/>
      <c r="AH1987" s="143">
        <f t="shared" si="1139"/>
        <v>0</v>
      </c>
      <c r="AI1987" s="143">
        <f t="shared" si="1140"/>
        <v>0</v>
      </c>
      <c r="AJ1987" s="143">
        <f t="shared" si="1141"/>
        <v>0</v>
      </c>
      <c r="AK1987" s="143">
        <f t="shared" si="1142"/>
        <v>0</v>
      </c>
      <c r="AL1987" s="141">
        <f t="shared" ref="AL1987:AL2050" si="1155">IF($P1987&gt;0,AH1987*$P1987*0.99 +$P1987*(AI1987-AH1987)*PSafe_FatalRate,0)</f>
        <v>0</v>
      </c>
      <c r="AM1987" s="141">
        <f t="shared" ref="AM1987:AM2050" si="1156">IF($P1987&gt;0,$P1987*AI1987-AL1987,0)</f>
        <v>0</v>
      </c>
      <c r="AN1987" s="141">
        <f t="shared" ref="AN1987:AN2050" si="1157">IF($Q1987&gt;0,AJ1987*$Q1987*0.99 +$Q1987*(AK1987-AJ1987)*PSafe_FatalRate,0)</f>
        <v>0</v>
      </c>
      <c r="AO1987" s="141">
        <f t="shared" ref="AO1987:AO2050" si="1158">IF($Q1987&gt;0,$Q1987*AK1987-AN1987,0)</f>
        <v>0</v>
      </c>
      <c r="AP1987" s="141">
        <f t="shared" ref="AP1987:AP2050" si="1159">IF($R1987&gt;0,AH1987*$R1987*0.99 +$R1987*(AI1987-AH1987)*PSafe_FatalRate,0)</f>
        <v>0</v>
      </c>
      <c r="AQ1987" s="141">
        <f t="shared" ref="AQ1987:AQ2050" si="1160">IF($R1987&gt;0,$R1987*AI1987-AP1987,0)</f>
        <v>0</v>
      </c>
      <c r="AR1987" s="141">
        <f t="shared" ref="AR1987:AR2050" si="1161">IF($S1987&gt;0,AJ1987*$S1987*0.99 +$S1987*(AK1987-AJ1987)*PSafe_FatalRate,0)</f>
        <v>0</v>
      </c>
      <c r="AS1987" s="141">
        <f t="shared" ref="AS1987:AS2050" si="1162">IF($S1987&gt;0,$S1987*AK1987-AR1987,0)</f>
        <v>0</v>
      </c>
      <c r="AT1987" s="142"/>
      <c r="AU1987" s="144">
        <f t="shared" si="1143"/>
        <v>0</v>
      </c>
      <c r="AV1987" s="144">
        <f t="shared" si="1144"/>
        <v>0</v>
      </c>
      <c r="AW1987" s="144">
        <f t="shared" si="1145"/>
        <v>0</v>
      </c>
      <c r="AX1987" s="144">
        <f t="shared" si="1146"/>
        <v>0</v>
      </c>
      <c r="AY1987" s="141">
        <f t="shared" ref="AY1987:AY2050" si="1163">IF($P1987&gt;0,AU1987*$P1987*0.99 +$P1987*(AV1987-AU1987)*PSafe_FatalRate,0)</f>
        <v>0</v>
      </c>
      <c r="AZ1987" s="141">
        <f t="shared" ref="AZ1987:AZ2050" si="1164">IF($P1987&gt;0,$P1987*AV1987-AY1987,0)</f>
        <v>0</v>
      </c>
      <c r="BA1987" s="141">
        <f t="shared" ref="BA1987:BA2050" si="1165">IF($Q1987&gt;0,AW1987*$Q1987*0.99 +$Q1987*(AX1987-AW1987)*PSafe_FatalRate,0)</f>
        <v>0</v>
      </c>
      <c r="BB1987" s="141">
        <f t="shared" ref="BB1987:BB2050" si="1166">IF($Q1987&gt;0,$Q1987*AX1987-BA1987,0)</f>
        <v>0</v>
      </c>
      <c r="BC1987" s="141">
        <f t="shared" ref="BC1987:BC2050" si="1167">IF($R1987&gt;0,AU1987*$R1987*0.99 +$R1987*(AV1987-AU1987)*PSafe_FatalRate,0)</f>
        <v>0</v>
      </c>
      <c r="BD1987" s="141">
        <f t="shared" ref="BD1987:BD2050" si="1168">IF($R1987&gt;0,$R1987*AV1987-BC1987,0)</f>
        <v>0</v>
      </c>
      <c r="BE1987" s="141">
        <f t="shared" ref="BE1987:BE2050" si="1169">IF($S1987&gt;0,AW1987*$S1987*0.99 +$S1987*(AX1987-AW1987)*PSafe_FatalRate,0)</f>
        <v>0</v>
      </c>
      <c r="BF1987" s="141">
        <f t="shared" ref="BF1987:BF2050" si="1170">IF($S1987&gt;0,$S1987*AX1987-BE1987,0)</f>
        <v>0</v>
      </c>
      <c r="BG1987" s="105"/>
    </row>
    <row r="1988" spans="13:59" x14ac:dyDescent="0.25">
      <c r="M1988" s="100"/>
      <c r="N1988" s="120"/>
      <c r="O1988" s="121"/>
      <c r="P1988" s="120"/>
      <c r="Q1988" s="120"/>
      <c r="R1988" s="120"/>
      <c r="S1988" s="120"/>
      <c r="U1988" s="140">
        <f t="shared" si="1135"/>
        <v>0</v>
      </c>
      <c r="V1988" s="140">
        <f t="shared" si="1136"/>
        <v>0</v>
      </c>
      <c r="W1988" s="140">
        <f t="shared" si="1137"/>
        <v>0</v>
      </c>
      <c r="X1988" s="140">
        <f t="shared" si="1138"/>
        <v>0</v>
      </c>
      <c r="Y1988" s="141">
        <f t="shared" si="1147"/>
        <v>0</v>
      </c>
      <c r="Z1988" s="141">
        <f t="shared" si="1148"/>
        <v>0</v>
      </c>
      <c r="AA1988" s="141">
        <f t="shared" si="1149"/>
        <v>0</v>
      </c>
      <c r="AB1988" s="141">
        <f t="shared" si="1150"/>
        <v>0</v>
      </c>
      <c r="AC1988" s="141">
        <f t="shared" si="1151"/>
        <v>0</v>
      </c>
      <c r="AD1988" s="141">
        <f t="shared" si="1152"/>
        <v>0</v>
      </c>
      <c r="AE1988" s="141">
        <f t="shared" si="1153"/>
        <v>0</v>
      </c>
      <c r="AF1988" s="141">
        <f t="shared" si="1154"/>
        <v>0</v>
      </c>
      <c r="AG1988" s="142"/>
      <c r="AH1988" s="143">
        <f t="shared" si="1139"/>
        <v>0</v>
      </c>
      <c r="AI1988" s="143">
        <f t="shared" si="1140"/>
        <v>0</v>
      </c>
      <c r="AJ1988" s="143">
        <f t="shared" si="1141"/>
        <v>0</v>
      </c>
      <c r="AK1988" s="143">
        <f t="shared" si="1142"/>
        <v>0</v>
      </c>
      <c r="AL1988" s="141">
        <f t="shared" si="1155"/>
        <v>0</v>
      </c>
      <c r="AM1988" s="141">
        <f t="shared" si="1156"/>
        <v>0</v>
      </c>
      <c r="AN1988" s="141">
        <f t="shared" si="1157"/>
        <v>0</v>
      </c>
      <c r="AO1988" s="141">
        <f t="shared" si="1158"/>
        <v>0</v>
      </c>
      <c r="AP1988" s="141">
        <f t="shared" si="1159"/>
        <v>0</v>
      </c>
      <c r="AQ1988" s="141">
        <f t="shared" si="1160"/>
        <v>0</v>
      </c>
      <c r="AR1988" s="141">
        <f t="shared" si="1161"/>
        <v>0</v>
      </c>
      <c r="AS1988" s="141">
        <f t="shared" si="1162"/>
        <v>0</v>
      </c>
      <c r="AT1988" s="142"/>
      <c r="AU1988" s="144">
        <f t="shared" si="1143"/>
        <v>0</v>
      </c>
      <c r="AV1988" s="144">
        <f t="shared" si="1144"/>
        <v>0</v>
      </c>
      <c r="AW1988" s="144">
        <f t="shared" si="1145"/>
        <v>0</v>
      </c>
      <c r="AX1988" s="144">
        <f t="shared" si="1146"/>
        <v>0</v>
      </c>
      <c r="AY1988" s="141">
        <f t="shared" si="1163"/>
        <v>0</v>
      </c>
      <c r="AZ1988" s="141">
        <f t="shared" si="1164"/>
        <v>0</v>
      </c>
      <c r="BA1988" s="141">
        <f t="shared" si="1165"/>
        <v>0</v>
      </c>
      <c r="BB1988" s="141">
        <f t="shared" si="1166"/>
        <v>0</v>
      </c>
      <c r="BC1988" s="141">
        <f t="shared" si="1167"/>
        <v>0</v>
      </c>
      <c r="BD1988" s="141">
        <f t="shared" si="1168"/>
        <v>0</v>
      </c>
      <c r="BE1988" s="141">
        <f t="shared" si="1169"/>
        <v>0</v>
      </c>
      <c r="BF1988" s="141">
        <f t="shared" si="1170"/>
        <v>0</v>
      </c>
      <c r="BG1988" s="105"/>
    </row>
    <row r="1989" spans="13:59" x14ac:dyDescent="0.25">
      <c r="M1989" s="100"/>
      <c r="U1989" s="140">
        <f t="shared" si="1135"/>
        <v>0</v>
      </c>
      <c r="V1989" s="140">
        <f t="shared" si="1136"/>
        <v>0</v>
      </c>
      <c r="W1989" s="140">
        <f t="shared" si="1137"/>
        <v>0</v>
      </c>
      <c r="X1989" s="140">
        <f t="shared" si="1138"/>
        <v>0</v>
      </c>
      <c r="Y1989" s="141">
        <f t="shared" si="1147"/>
        <v>0</v>
      </c>
      <c r="Z1989" s="141">
        <f t="shared" si="1148"/>
        <v>0</v>
      </c>
      <c r="AA1989" s="141">
        <f t="shared" si="1149"/>
        <v>0</v>
      </c>
      <c r="AB1989" s="141">
        <f t="shared" si="1150"/>
        <v>0</v>
      </c>
      <c r="AC1989" s="141">
        <f t="shared" si="1151"/>
        <v>0</v>
      </c>
      <c r="AD1989" s="141">
        <f t="shared" si="1152"/>
        <v>0</v>
      </c>
      <c r="AE1989" s="141">
        <f t="shared" si="1153"/>
        <v>0</v>
      </c>
      <c r="AF1989" s="141">
        <f t="shared" si="1154"/>
        <v>0</v>
      </c>
      <c r="AG1989" s="142"/>
      <c r="AH1989" s="143">
        <f t="shared" si="1139"/>
        <v>0</v>
      </c>
      <c r="AI1989" s="143">
        <f t="shared" si="1140"/>
        <v>0</v>
      </c>
      <c r="AJ1989" s="143">
        <f t="shared" si="1141"/>
        <v>0</v>
      </c>
      <c r="AK1989" s="143">
        <f t="shared" si="1142"/>
        <v>0</v>
      </c>
      <c r="AL1989" s="141">
        <f t="shared" si="1155"/>
        <v>0</v>
      </c>
      <c r="AM1989" s="141">
        <f t="shared" si="1156"/>
        <v>0</v>
      </c>
      <c r="AN1989" s="141">
        <f t="shared" si="1157"/>
        <v>0</v>
      </c>
      <c r="AO1989" s="141">
        <f t="shared" si="1158"/>
        <v>0</v>
      </c>
      <c r="AP1989" s="141">
        <f t="shared" si="1159"/>
        <v>0</v>
      </c>
      <c r="AQ1989" s="141">
        <f t="shared" si="1160"/>
        <v>0</v>
      </c>
      <c r="AR1989" s="141">
        <f t="shared" si="1161"/>
        <v>0</v>
      </c>
      <c r="AS1989" s="141">
        <f t="shared" si="1162"/>
        <v>0</v>
      </c>
      <c r="AT1989" s="142"/>
      <c r="AU1989" s="144">
        <f t="shared" si="1143"/>
        <v>0</v>
      </c>
      <c r="AV1989" s="144">
        <f t="shared" si="1144"/>
        <v>0</v>
      </c>
      <c r="AW1989" s="144">
        <f t="shared" si="1145"/>
        <v>0</v>
      </c>
      <c r="AX1989" s="144">
        <f t="shared" si="1146"/>
        <v>0</v>
      </c>
      <c r="AY1989" s="141">
        <f t="shared" si="1163"/>
        <v>0</v>
      </c>
      <c r="AZ1989" s="141">
        <f t="shared" si="1164"/>
        <v>0</v>
      </c>
      <c r="BA1989" s="141">
        <f t="shared" si="1165"/>
        <v>0</v>
      </c>
      <c r="BB1989" s="141">
        <f t="shared" si="1166"/>
        <v>0</v>
      </c>
      <c r="BC1989" s="141">
        <f t="shared" si="1167"/>
        <v>0</v>
      </c>
      <c r="BD1989" s="141">
        <f t="shared" si="1168"/>
        <v>0</v>
      </c>
      <c r="BE1989" s="141">
        <f t="shared" si="1169"/>
        <v>0</v>
      </c>
      <c r="BF1989" s="141">
        <f t="shared" si="1170"/>
        <v>0</v>
      </c>
      <c r="BG1989" s="105"/>
    </row>
    <row r="1990" spans="13:59" x14ac:dyDescent="0.25">
      <c r="M1990" s="100"/>
      <c r="N1990" s="120"/>
      <c r="O1990" s="121"/>
      <c r="P1990" s="120"/>
      <c r="Q1990" s="120"/>
      <c r="R1990" s="120"/>
      <c r="S1990" s="120"/>
      <c r="U1990" s="140">
        <f t="shared" si="1135"/>
        <v>0</v>
      </c>
      <c r="V1990" s="140">
        <f t="shared" si="1136"/>
        <v>0</v>
      </c>
      <c r="W1990" s="140">
        <f t="shared" si="1137"/>
        <v>0</v>
      </c>
      <c r="X1990" s="140">
        <f t="shared" si="1138"/>
        <v>0</v>
      </c>
      <c r="Y1990" s="141">
        <f t="shared" si="1147"/>
        <v>0</v>
      </c>
      <c r="Z1990" s="141">
        <f t="shared" si="1148"/>
        <v>0</v>
      </c>
      <c r="AA1990" s="141">
        <f t="shared" si="1149"/>
        <v>0</v>
      </c>
      <c r="AB1990" s="141">
        <f t="shared" si="1150"/>
        <v>0</v>
      </c>
      <c r="AC1990" s="141">
        <f t="shared" si="1151"/>
        <v>0</v>
      </c>
      <c r="AD1990" s="141">
        <f t="shared" si="1152"/>
        <v>0</v>
      </c>
      <c r="AE1990" s="141">
        <f t="shared" si="1153"/>
        <v>0</v>
      </c>
      <c r="AF1990" s="141">
        <f t="shared" si="1154"/>
        <v>0</v>
      </c>
      <c r="AG1990" s="142"/>
      <c r="AH1990" s="143">
        <f t="shared" si="1139"/>
        <v>0</v>
      </c>
      <c r="AI1990" s="143">
        <f t="shared" si="1140"/>
        <v>0</v>
      </c>
      <c r="AJ1990" s="143">
        <f t="shared" si="1141"/>
        <v>0</v>
      </c>
      <c r="AK1990" s="143">
        <f t="shared" si="1142"/>
        <v>0</v>
      </c>
      <c r="AL1990" s="141">
        <f t="shared" si="1155"/>
        <v>0</v>
      </c>
      <c r="AM1990" s="141">
        <f t="shared" si="1156"/>
        <v>0</v>
      </c>
      <c r="AN1990" s="141">
        <f t="shared" si="1157"/>
        <v>0</v>
      </c>
      <c r="AO1990" s="141">
        <f t="shared" si="1158"/>
        <v>0</v>
      </c>
      <c r="AP1990" s="141">
        <f t="shared" si="1159"/>
        <v>0</v>
      </c>
      <c r="AQ1990" s="141">
        <f t="shared" si="1160"/>
        <v>0</v>
      </c>
      <c r="AR1990" s="141">
        <f t="shared" si="1161"/>
        <v>0</v>
      </c>
      <c r="AS1990" s="141">
        <f t="shared" si="1162"/>
        <v>0</v>
      </c>
      <c r="AT1990" s="142"/>
      <c r="AU1990" s="144">
        <f t="shared" si="1143"/>
        <v>0</v>
      </c>
      <c r="AV1990" s="144">
        <f t="shared" si="1144"/>
        <v>0</v>
      </c>
      <c r="AW1990" s="144">
        <f t="shared" si="1145"/>
        <v>0</v>
      </c>
      <c r="AX1990" s="144">
        <f t="shared" si="1146"/>
        <v>0</v>
      </c>
      <c r="AY1990" s="141">
        <f t="shared" si="1163"/>
        <v>0</v>
      </c>
      <c r="AZ1990" s="141">
        <f t="shared" si="1164"/>
        <v>0</v>
      </c>
      <c r="BA1990" s="141">
        <f t="shared" si="1165"/>
        <v>0</v>
      </c>
      <c r="BB1990" s="141">
        <f t="shared" si="1166"/>
        <v>0</v>
      </c>
      <c r="BC1990" s="141">
        <f t="shared" si="1167"/>
        <v>0</v>
      </c>
      <c r="BD1990" s="141">
        <f t="shared" si="1168"/>
        <v>0</v>
      </c>
      <c r="BE1990" s="141">
        <f t="shared" si="1169"/>
        <v>0</v>
      </c>
      <c r="BF1990" s="141">
        <f t="shared" si="1170"/>
        <v>0</v>
      </c>
      <c r="BG1990" s="105"/>
    </row>
    <row r="1991" spans="13:59" x14ac:dyDescent="0.25">
      <c r="M1991" s="100"/>
      <c r="N1991" s="120"/>
      <c r="O1991" s="121"/>
      <c r="P1991" s="120"/>
      <c r="Q1991" s="120"/>
      <c r="R1991" s="120"/>
      <c r="S1991" s="120"/>
      <c r="U1991" s="140">
        <f t="shared" si="1135"/>
        <v>0</v>
      </c>
      <c r="V1991" s="140">
        <f t="shared" si="1136"/>
        <v>0</v>
      </c>
      <c r="W1991" s="140">
        <f t="shared" si="1137"/>
        <v>0</v>
      </c>
      <c r="X1991" s="140">
        <f t="shared" si="1138"/>
        <v>0</v>
      </c>
      <c r="Y1991" s="141">
        <f t="shared" si="1147"/>
        <v>0</v>
      </c>
      <c r="Z1991" s="141">
        <f t="shared" si="1148"/>
        <v>0</v>
      </c>
      <c r="AA1991" s="141">
        <f t="shared" si="1149"/>
        <v>0</v>
      </c>
      <c r="AB1991" s="141">
        <f t="shared" si="1150"/>
        <v>0</v>
      </c>
      <c r="AC1991" s="141">
        <f t="shared" si="1151"/>
        <v>0</v>
      </c>
      <c r="AD1991" s="141">
        <f t="shared" si="1152"/>
        <v>0</v>
      </c>
      <c r="AE1991" s="141">
        <f t="shared" si="1153"/>
        <v>0</v>
      </c>
      <c r="AF1991" s="141">
        <f t="shared" si="1154"/>
        <v>0</v>
      </c>
      <c r="AG1991" s="142"/>
      <c r="AH1991" s="143">
        <f t="shared" si="1139"/>
        <v>0</v>
      </c>
      <c r="AI1991" s="143">
        <f t="shared" si="1140"/>
        <v>0</v>
      </c>
      <c r="AJ1991" s="143">
        <f t="shared" si="1141"/>
        <v>0</v>
      </c>
      <c r="AK1991" s="143">
        <f t="shared" si="1142"/>
        <v>0</v>
      </c>
      <c r="AL1991" s="141">
        <f t="shared" si="1155"/>
        <v>0</v>
      </c>
      <c r="AM1991" s="141">
        <f t="shared" si="1156"/>
        <v>0</v>
      </c>
      <c r="AN1991" s="141">
        <f t="shared" si="1157"/>
        <v>0</v>
      </c>
      <c r="AO1991" s="141">
        <f t="shared" si="1158"/>
        <v>0</v>
      </c>
      <c r="AP1991" s="141">
        <f t="shared" si="1159"/>
        <v>0</v>
      </c>
      <c r="AQ1991" s="141">
        <f t="shared" si="1160"/>
        <v>0</v>
      </c>
      <c r="AR1991" s="141">
        <f t="shared" si="1161"/>
        <v>0</v>
      </c>
      <c r="AS1991" s="141">
        <f t="shared" si="1162"/>
        <v>0</v>
      </c>
      <c r="AT1991" s="142"/>
      <c r="AU1991" s="144">
        <f t="shared" si="1143"/>
        <v>0</v>
      </c>
      <c r="AV1991" s="144">
        <f t="shared" si="1144"/>
        <v>0</v>
      </c>
      <c r="AW1991" s="144">
        <f t="shared" si="1145"/>
        <v>0</v>
      </c>
      <c r="AX1991" s="144">
        <f t="shared" si="1146"/>
        <v>0</v>
      </c>
      <c r="AY1991" s="141">
        <f t="shared" si="1163"/>
        <v>0</v>
      </c>
      <c r="AZ1991" s="141">
        <f t="shared" si="1164"/>
        <v>0</v>
      </c>
      <c r="BA1991" s="141">
        <f t="shared" si="1165"/>
        <v>0</v>
      </c>
      <c r="BB1991" s="141">
        <f t="shared" si="1166"/>
        <v>0</v>
      </c>
      <c r="BC1991" s="141">
        <f t="shared" si="1167"/>
        <v>0</v>
      </c>
      <c r="BD1991" s="141">
        <f t="shared" si="1168"/>
        <v>0</v>
      </c>
      <c r="BE1991" s="141">
        <f t="shared" si="1169"/>
        <v>0</v>
      </c>
      <c r="BF1991" s="141">
        <f t="shared" si="1170"/>
        <v>0</v>
      </c>
      <c r="BG1991" s="105"/>
    </row>
    <row r="1992" spans="13:59" x14ac:dyDescent="0.25">
      <c r="M1992" s="100"/>
      <c r="U1992" s="140">
        <f t="shared" si="1135"/>
        <v>0</v>
      </c>
      <c r="V1992" s="140">
        <f t="shared" si="1136"/>
        <v>0</v>
      </c>
      <c r="W1992" s="140">
        <f t="shared" si="1137"/>
        <v>0</v>
      </c>
      <c r="X1992" s="140">
        <f t="shared" si="1138"/>
        <v>0</v>
      </c>
      <c r="Y1992" s="141">
        <f t="shared" si="1147"/>
        <v>0</v>
      </c>
      <c r="Z1992" s="141">
        <f t="shared" si="1148"/>
        <v>0</v>
      </c>
      <c r="AA1992" s="141">
        <f t="shared" si="1149"/>
        <v>0</v>
      </c>
      <c r="AB1992" s="141">
        <f t="shared" si="1150"/>
        <v>0</v>
      </c>
      <c r="AC1992" s="141">
        <f t="shared" si="1151"/>
        <v>0</v>
      </c>
      <c r="AD1992" s="141">
        <f t="shared" si="1152"/>
        <v>0</v>
      </c>
      <c r="AE1992" s="141">
        <f t="shared" si="1153"/>
        <v>0</v>
      </c>
      <c r="AF1992" s="141">
        <f t="shared" si="1154"/>
        <v>0</v>
      </c>
      <c r="AG1992" s="142"/>
      <c r="AH1992" s="143">
        <f t="shared" si="1139"/>
        <v>0</v>
      </c>
      <c r="AI1992" s="143">
        <f t="shared" si="1140"/>
        <v>0</v>
      </c>
      <c r="AJ1992" s="143">
        <f t="shared" si="1141"/>
        <v>0</v>
      </c>
      <c r="AK1992" s="143">
        <f t="shared" si="1142"/>
        <v>0</v>
      </c>
      <c r="AL1992" s="141">
        <f t="shared" si="1155"/>
        <v>0</v>
      </c>
      <c r="AM1992" s="141">
        <f t="shared" si="1156"/>
        <v>0</v>
      </c>
      <c r="AN1992" s="141">
        <f t="shared" si="1157"/>
        <v>0</v>
      </c>
      <c r="AO1992" s="141">
        <f t="shared" si="1158"/>
        <v>0</v>
      </c>
      <c r="AP1992" s="141">
        <f t="shared" si="1159"/>
        <v>0</v>
      </c>
      <c r="AQ1992" s="141">
        <f t="shared" si="1160"/>
        <v>0</v>
      </c>
      <c r="AR1992" s="141">
        <f t="shared" si="1161"/>
        <v>0</v>
      </c>
      <c r="AS1992" s="141">
        <f t="shared" si="1162"/>
        <v>0</v>
      </c>
      <c r="AT1992" s="142"/>
      <c r="AU1992" s="144">
        <f t="shared" si="1143"/>
        <v>0</v>
      </c>
      <c r="AV1992" s="144">
        <f t="shared" si="1144"/>
        <v>0</v>
      </c>
      <c r="AW1992" s="144">
        <f t="shared" si="1145"/>
        <v>0</v>
      </c>
      <c r="AX1992" s="144">
        <f t="shared" si="1146"/>
        <v>0</v>
      </c>
      <c r="AY1992" s="141">
        <f t="shared" si="1163"/>
        <v>0</v>
      </c>
      <c r="AZ1992" s="141">
        <f t="shared" si="1164"/>
        <v>0</v>
      </c>
      <c r="BA1992" s="141">
        <f t="shared" si="1165"/>
        <v>0</v>
      </c>
      <c r="BB1992" s="141">
        <f t="shared" si="1166"/>
        <v>0</v>
      </c>
      <c r="BC1992" s="141">
        <f t="shared" si="1167"/>
        <v>0</v>
      </c>
      <c r="BD1992" s="141">
        <f t="shared" si="1168"/>
        <v>0</v>
      </c>
      <c r="BE1992" s="141">
        <f t="shared" si="1169"/>
        <v>0</v>
      </c>
      <c r="BF1992" s="141">
        <f t="shared" si="1170"/>
        <v>0</v>
      </c>
      <c r="BG1992" s="105"/>
    </row>
    <row r="1993" spans="13:59" x14ac:dyDescent="0.25">
      <c r="M1993" s="100"/>
      <c r="N1993" s="120"/>
      <c r="O1993" s="121"/>
      <c r="P1993" s="120"/>
      <c r="Q1993" s="120"/>
      <c r="R1993" s="120"/>
      <c r="S1993" s="120"/>
      <c r="U1993" s="140">
        <f t="shared" si="1135"/>
        <v>0</v>
      </c>
      <c r="V1993" s="140">
        <f t="shared" si="1136"/>
        <v>0</v>
      </c>
      <c r="W1993" s="140">
        <f t="shared" si="1137"/>
        <v>0</v>
      </c>
      <c r="X1993" s="140">
        <f t="shared" si="1138"/>
        <v>0</v>
      </c>
      <c r="Y1993" s="141">
        <f t="shared" si="1147"/>
        <v>0</v>
      </c>
      <c r="Z1993" s="141">
        <f t="shared" si="1148"/>
        <v>0</v>
      </c>
      <c r="AA1993" s="141">
        <f t="shared" si="1149"/>
        <v>0</v>
      </c>
      <c r="AB1993" s="141">
        <f t="shared" si="1150"/>
        <v>0</v>
      </c>
      <c r="AC1993" s="141">
        <f t="shared" si="1151"/>
        <v>0</v>
      </c>
      <c r="AD1993" s="141">
        <f t="shared" si="1152"/>
        <v>0</v>
      </c>
      <c r="AE1993" s="141">
        <f t="shared" si="1153"/>
        <v>0</v>
      </c>
      <c r="AF1993" s="141">
        <f t="shared" si="1154"/>
        <v>0</v>
      </c>
      <c r="AG1993" s="142"/>
      <c r="AH1993" s="143">
        <f t="shared" si="1139"/>
        <v>0</v>
      </c>
      <c r="AI1993" s="143">
        <f t="shared" si="1140"/>
        <v>0</v>
      </c>
      <c r="AJ1993" s="143">
        <f t="shared" si="1141"/>
        <v>0</v>
      </c>
      <c r="AK1993" s="143">
        <f t="shared" si="1142"/>
        <v>0</v>
      </c>
      <c r="AL1993" s="141">
        <f t="shared" si="1155"/>
        <v>0</v>
      </c>
      <c r="AM1993" s="141">
        <f t="shared" si="1156"/>
        <v>0</v>
      </c>
      <c r="AN1993" s="141">
        <f t="shared" si="1157"/>
        <v>0</v>
      </c>
      <c r="AO1993" s="141">
        <f t="shared" si="1158"/>
        <v>0</v>
      </c>
      <c r="AP1993" s="141">
        <f t="shared" si="1159"/>
        <v>0</v>
      </c>
      <c r="AQ1993" s="141">
        <f t="shared" si="1160"/>
        <v>0</v>
      </c>
      <c r="AR1993" s="141">
        <f t="shared" si="1161"/>
        <v>0</v>
      </c>
      <c r="AS1993" s="141">
        <f t="shared" si="1162"/>
        <v>0</v>
      </c>
      <c r="AT1993" s="142"/>
      <c r="AU1993" s="144">
        <f t="shared" si="1143"/>
        <v>0</v>
      </c>
      <c r="AV1993" s="144">
        <f t="shared" si="1144"/>
        <v>0</v>
      </c>
      <c r="AW1993" s="144">
        <f t="shared" si="1145"/>
        <v>0</v>
      </c>
      <c r="AX1993" s="144">
        <f t="shared" si="1146"/>
        <v>0</v>
      </c>
      <c r="AY1993" s="141">
        <f t="shared" si="1163"/>
        <v>0</v>
      </c>
      <c r="AZ1993" s="141">
        <f t="shared" si="1164"/>
        <v>0</v>
      </c>
      <c r="BA1993" s="141">
        <f t="shared" si="1165"/>
        <v>0</v>
      </c>
      <c r="BB1993" s="141">
        <f t="shared" si="1166"/>
        <v>0</v>
      </c>
      <c r="BC1993" s="141">
        <f t="shared" si="1167"/>
        <v>0</v>
      </c>
      <c r="BD1993" s="141">
        <f t="shared" si="1168"/>
        <v>0</v>
      </c>
      <c r="BE1993" s="141">
        <f t="shared" si="1169"/>
        <v>0</v>
      </c>
      <c r="BF1993" s="141">
        <f t="shared" si="1170"/>
        <v>0</v>
      </c>
      <c r="BG1993" s="105"/>
    </row>
    <row r="1994" spans="13:59" x14ac:dyDescent="0.25">
      <c r="M1994" s="100"/>
      <c r="N1994" s="120"/>
      <c r="O1994" s="121"/>
      <c r="P1994" s="120"/>
      <c r="Q1994" s="120"/>
      <c r="R1994" s="120"/>
      <c r="S1994" s="120"/>
      <c r="U1994" s="140">
        <f t="shared" si="1135"/>
        <v>0</v>
      </c>
      <c r="V1994" s="140">
        <f t="shared" si="1136"/>
        <v>0</v>
      </c>
      <c r="W1994" s="140">
        <f t="shared" si="1137"/>
        <v>0</v>
      </c>
      <c r="X1994" s="140">
        <f t="shared" si="1138"/>
        <v>0</v>
      </c>
      <c r="Y1994" s="141">
        <f t="shared" si="1147"/>
        <v>0</v>
      </c>
      <c r="Z1994" s="141">
        <f t="shared" si="1148"/>
        <v>0</v>
      </c>
      <c r="AA1994" s="141">
        <f t="shared" si="1149"/>
        <v>0</v>
      </c>
      <c r="AB1994" s="141">
        <f t="shared" si="1150"/>
        <v>0</v>
      </c>
      <c r="AC1994" s="141">
        <f t="shared" si="1151"/>
        <v>0</v>
      </c>
      <c r="AD1994" s="141">
        <f t="shared" si="1152"/>
        <v>0</v>
      </c>
      <c r="AE1994" s="141">
        <f t="shared" si="1153"/>
        <v>0</v>
      </c>
      <c r="AF1994" s="141">
        <f t="shared" si="1154"/>
        <v>0</v>
      </c>
      <c r="AG1994" s="142"/>
      <c r="AH1994" s="143">
        <f t="shared" si="1139"/>
        <v>0</v>
      </c>
      <c r="AI1994" s="143">
        <f t="shared" si="1140"/>
        <v>0</v>
      </c>
      <c r="AJ1994" s="143">
        <f t="shared" si="1141"/>
        <v>0</v>
      </c>
      <c r="AK1994" s="143">
        <f t="shared" si="1142"/>
        <v>0</v>
      </c>
      <c r="AL1994" s="141">
        <f t="shared" si="1155"/>
        <v>0</v>
      </c>
      <c r="AM1994" s="141">
        <f t="shared" si="1156"/>
        <v>0</v>
      </c>
      <c r="AN1994" s="141">
        <f t="shared" si="1157"/>
        <v>0</v>
      </c>
      <c r="AO1994" s="141">
        <f t="shared" si="1158"/>
        <v>0</v>
      </c>
      <c r="AP1994" s="141">
        <f t="shared" si="1159"/>
        <v>0</v>
      </c>
      <c r="AQ1994" s="141">
        <f t="shared" si="1160"/>
        <v>0</v>
      </c>
      <c r="AR1994" s="141">
        <f t="shared" si="1161"/>
        <v>0</v>
      </c>
      <c r="AS1994" s="141">
        <f t="shared" si="1162"/>
        <v>0</v>
      </c>
      <c r="AT1994" s="142"/>
      <c r="AU1994" s="144">
        <f t="shared" si="1143"/>
        <v>0</v>
      </c>
      <c r="AV1994" s="144">
        <f t="shared" si="1144"/>
        <v>0</v>
      </c>
      <c r="AW1994" s="144">
        <f t="shared" si="1145"/>
        <v>0</v>
      </c>
      <c r="AX1994" s="144">
        <f t="shared" si="1146"/>
        <v>0</v>
      </c>
      <c r="AY1994" s="141">
        <f t="shared" si="1163"/>
        <v>0</v>
      </c>
      <c r="AZ1994" s="141">
        <f t="shared" si="1164"/>
        <v>0</v>
      </c>
      <c r="BA1994" s="141">
        <f t="shared" si="1165"/>
        <v>0</v>
      </c>
      <c r="BB1994" s="141">
        <f t="shared" si="1166"/>
        <v>0</v>
      </c>
      <c r="BC1994" s="141">
        <f t="shared" si="1167"/>
        <v>0</v>
      </c>
      <c r="BD1994" s="141">
        <f t="shared" si="1168"/>
        <v>0</v>
      </c>
      <c r="BE1994" s="141">
        <f t="shared" si="1169"/>
        <v>0</v>
      </c>
      <c r="BF1994" s="141">
        <f t="shared" si="1170"/>
        <v>0</v>
      </c>
      <c r="BG1994" s="105"/>
    </row>
    <row r="1995" spans="13:59" x14ac:dyDescent="0.25">
      <c r="M1995" s="100"/>
      <c r="N1995" s="120"/>
      <c r="O1995" s="121"/>
      <c r="P1995" s="120"/>
      <c r="Q1995" s="120"/>
      <c r="R1995" s="120"/>
      <c r="S1995" s="120"/>
      <c r="U1995" s="140">
        <f t="shared" si="1135"/>
        <v>0</v>
      </c>
      <c r="V1995" s="140">
        <f t="shared" si="1136"/>
        <v>0</v>
      </c>
      <c r="W1995" s="140">
        <f t="shared" si="1137"/>
        <v>0</v>
      </c>
      <c r="X1995" s="140">
        <f t="shared" si="1138"/>
        <v>0</v>
      </c>
      <c r="Y1995" s="141">
        <f t="shared" si="1147"/>
        <v>0</v>
      </c>
      <c r="Z1995" s="141">
        <f t="shared" si="1148"/>
        <v>0</v>
      </c>
      <c r="AA1995" s="141">
        <f t="shared" si="1149"/>
        <v>0</v>
      </c>
      <c r="AB1995" s="141">
        <f t="shared" si="1150"/>
        <v>0</v>
      </c>
      <c r="AC1995" s="141">
        <f t="shared" si="1151"/>
        <v>0</v>
      </c>
      <c r="AD1995" s="141">
        <f t="shared" si="1152"/>
        <v>0</v>
      </c>
      <c r="AE1995" s="141">
        <f t="shared" si="1153"/>
        <v>0</v>
      </c>
      <c r="AF1995" s="141">
        <f t="shared" si="1154"/>
        <v>0</v>
      </c>
      <c r="AG1995" s="142"/>
      <c r="AH1995" s="143">
        <f t="shared" si="1139"/>
        <v>0</v>
      </c>
      <c r="AI1995" s="143">
        <f t="shared" si="1140"/>
        <v>0</v>
      </c>
      <c r="AJ1995" s="143">
        <f t="shared" si="1141"/>
        <v>0</v>
      </c>
      <c r="AK1995" s="143">
        <f t="shared" si="1142"/>
        <v>0</v>
      </c>
      <c r="AL1995" s="141">
        <f t="shared" si="1155"/>
        <v>0</v>
      </c>
      <c r="AM1995" s="141">
        <f t="shared" si="1156"/>
        <v>0</v>
      </c>
      <c r="AN1995" s="141">
        <f t="shared" si="1157"/>
        <v>0</v>
      </c>
      <c r="AO1995" s="141">
        <f t="shared" si="1158"/>
        <v>0</v>
      </c>
      <c r="AP1995" s="141">
        <f t="shared" si="1159"/>
        <v>0</v>
      </c>
      <c r="AQ1995" s="141">
        <f t="shared" si="1160"/>
        <v>0</v>
      </c>
      <c r="AR1995" s="141">
        <f t="shared" si="1161"/>
        <v>0</v>
      </c>
      <c r="AS1995" s="141">
        <f t="shared" si="1162"/>
        <v>0</v>
      </c>
      <c r="AT1995" s="142"/>
      <c r="AU1995" s="144">
        <f t="shared" si="1143"/>
        <v>0</v>
      </c>
      <c r="AV1995" s="144">
        <f t="shared" si="1144"/>
        <v>0</v>
      </c>
      <c r="AW1995" s="144">
        <f t="shared" si="1145"/>
        <v>0</v>
      </c>
      <c r="AX1995" s="144">
        <f t="shared" si="1146"/>
        <v>0</v>
      </c>
      <c r="AY1995" s="141">
        <f t="shared" si="1163"/>
        <v>0</v>
      </c>
      <c r="AZ1995" s="141">
        <f t="shared" si="1164"/>
        <v>0</v>
      </c>
      <c r="BA1995" s="141">
        <f t="shared" si="1165"/>
        <v>0</v>
      </c>
      <c r="BB1995" s="141">
        <f t="shared" si="1166"/>
        <v>0</v>
      </c>
      <c r="BC1995" s="141">
        <f t="shared" si="1167"/>
        <v>0</v>
      </c>
      <c r="BD1995" s="141">
        <f t="shared" si="1168"/>
        <v>0</v>
      </c>
      <c r="BE1995" s="141">
        <f t="shared" si="1169"/>
        <v>0</v>
      </c>
      <c r="BF1995" s="141">
        <f t="shared" si="1170"/>
        <v>0</v>
      </c>
      <c r="BG1995" s="105"/>
    </row>
    <row r="1996" spans="13:59" x14ac:dyDescent="0.25">
      <c r="M1996" s="100"/>
      <c r="N1996" s="120"/>
      <c r="O1996" s="121"/>
      <c r="P1996" s="120"/>
      <c r="Q1996" s="120"/>
      <c r="R1996" s="120"/>
      <c r="S1996" s="120"/>
      <c r="U1996" s="140">
        <f t="shared" si="1135"/>
        <v>0</v>
      </c>
      <c r="V1996" s="140">
        <f t="shared" si="1136"/>
        <v>0</v>
      </c>
      <c r="W1996" s="140">
        <f t="shared" si="1137"/>
        <v>0</v>
      </c>
      <c r="X1996" s="140">
        <f t="shared" si="1138"/>
        <v>0</v>
      </c>
      <c r="Y1996" s="141">
        <f t="shared" si="1147"/>
        <v>0</v>
      </c>
      <c r="Z1996" s="141">
        <f t="shared" si="1148"/>
        <v>0</v>
      </c>
      <c r="AA1996" s="141">
        <f t="shared" si="1149"/>
        <v>0</v>
      </c>
      <c r="AB1996" s="141">
        <f t="shared" si="1150"/>
        <v>0</v>
      </c>
      <c r="AC1996" s="141">
        <f t="shared" si="1151"/>
        <v>0</v>
      </c>
      <c r="AD1996" s="141">
        <f t="shared" si="1152"/>
        <v>0</v>
      </c>
      <c r="AE1996" s="141">
        <f t="shared" si="1153"/>
        <v>0</v>
      </c>
      <c r="AF1996" s="141">
        <f t="shared" si="1154"/>
        <v>0</v>
      </c>
      <c r="AG1996" s="142"/>
      <c r="AH1996" s="143">
        <f t="shared" si="1139"/>
        <v>0</v>
      </c>
      <c r="AI1996" s="143">
        <f t="shared" si="1140"/>
        <v>0</v>
      </c>
      <c r="AJ1996" s="143">
        <f t="shared" si="1141"/>
        <v>0</v>
      </c>
      <c r="AK1996" s="143">
        <f t="shared" si="1142"/>
        <v>0</v>
      </c>
      <c r="AL1996" s="141">
        <f t="shared" si="1155"/>
        <v>0</v>
      </c>
      <c r="AM1996" s="141">
        <f t="shared" si="1156"/>
        <v>0</v>
      </c>
      <c r="AN1996" s="141">
        <f t="shared" si="1157"/>
        <v>0</v>
      </c>
      <c r="AO1996" s="141">
        <f t="shared" si="1158"/>
        <v>0</v>
      </c>
      <c r="AP1996" s="141">
        <f t="shared" si="1159"/>
        <v>0</v>
      </c>
      <c r="AQ1996" s="141">
        <f t="shared" si="1160"/>
        <v>0</v>
      </c>
      <c r="AR1996" s="141">
        <f t="shared" si="1161"/>
        <v>0</v>
      </c>
      <c r="AS1996" s="141">
        <f t="shared" si="1162"/>
        <v>0</v>
      </c>
      <c r="AT1996" s="142"/>
      <c r="AU1996" s="144">
        <f t="shared" si="1143"/>
        <v>0</v>
      </c>
      <c r="AV1996" s="144">
        <f t="shared" si="1144"/>
        <v>0</v>
      </c>
      <c r="AW1996" s="144">
        <f t="shared" si="1145"/>
        <v>0</v>
      </c>
      <c r="AX1996" s="144">
        <f t="shared" si="1146"/>
        <v>0</v>
      </c>
      <c r="AY1996" s="141">
        <f t="shared" si="1163"/>
        <v>0</v>
      </c>
      <c r="AZ1996" s="141">
        <f t="shared" si="1164"/>
        <v>0</v>
      </c>
      <c r="BA1996" s="141">
        <f t="shared" si="1165"/>
        <v>0</v>
      </c>
      <c r="BB1996" s="141">
        <f t="shared" si="1166"/>
        <v>0</v>
      </c>
      <c r="BC1996" s="141">
        <f t="shared" si="1167"/>
        <v>0</v>
      </c>
      <c r="BD1996" s="141">
        <f t="shared" si="1168"/>
        <v>0</v>
      </c>
      <c r="BE1996" s="141">
        <f t="shared" si="1169"/>
        <v>0</v>
      </c>
      <c r="BF1996" s="141">
        <f t="shared" si="1170"/>
        <v>0</v>
      </c>
      <c r="BG1996" s="105"/>
    </row>
    <row r="1997" spans="13:59" x14ac:dyDescent="0.25">
      <c r="M1997" s="100"/>
      <c r="N1997" s="120"/>
      <c r="O1997" s="121"/>
      <c r="P1997" s="120"/>
      <c r="Q1997" s="120"/>
      <c r="R1997" s="120"/>
      <c r="S1997" s="120"/>
      <c r="U1997" s="140">
        <f t="shared" si="1135"/>
        <v>0</v>
      </c>
      <c r="V1997" s="140">
        <f t="shared" si="1136"/>
        <v>0</v>
      </c>
      <c r="W1997" s="140">
        <f t="shared" si="1137"/>
        <v>0</v>
      </c>
      <c r="X1997" s="140">
        <f t="shared" si="1138"/>
        <v>0</v>
      </c>
      <c r="Y1997" s="141">
        <f t="shared" si="1147"/>
        <v>0</v>
      </c>
      <c r="Z1997" s="141">
        <f t="shared" si="1148"/>
        <v>0</v>
      </c>
      <c r="AA1997" s="141">
        <f t="shared" si="1149"/>
        <v>0</v>
      </c>
      <c r="AB1997" s="141">
        <f t="shared" si="1150"/>
        <v>0</v>
      </c>
      <c r="AC1997" s="141">
        <f t="shared" si="1151"/>
        <v>0</v>
      </c>
      <c r="AD1997" s="141">
        <f t="shared" si="1152"/>
        <v>0</v>
      </c>
      <c r="AE1997" s="141">
        <f t="shared" si="1153"/>
        <v>0</v>
      </c>
      <c r="AF1997" s="141">
        <f t="shared" si="1154"/>
        <v>0</v>
      </c>
      <c r="AG1997" s="142"/>
      <c r="AH1997" s="143">
        <f t="shared" si="1139"/>
        <v>0</v>
      </c>
      <c r="AI1997" s="143">
        <f t="shared" si="1140"/>
        <v>0</v>
      </c>
      <c r="AJ1997" s="143">
        <f t="shared" si="1141"/>
        <v>0</v>
      </c>
      <c r="AK1997" s="143">
        <f t="shared" si="1142"/>
        <v>0</v>
      </c>
      <c r="AL1997" s="141">
        <f t="shared" si="1155"/>
        <v>0</v>
      </c>
      <c r="AM1997" s="141">
        <f t="shared" si="1156"/>
        <v>0</v>
      </c>
      <c r="AN1997" s="141">
        <f t="shared" si="1157"/>
        <v>0</v>
      </c>
      <c r="AO1997" s="141">
        <f t="shared" si="1158"/>
        <v>0</v>
      </c>
      <c r="AP1997" s="141">
        <f t="shared" si="1159"/>
        <v>0</v>
      </c>
      <c r="AQ1997" s="141">
        <f t="shared" si="1160"/>
        <v>0</v>
      </c>
      <c r="AR1997" s="141">
        <f t="shared" si="1161"/>
        <v>0</v>
      </c>
      <c r="AS1997" s="141">
        <f t="shared" si="1162"/>
        <v>0</v>
      </c>
      <c r="AT1997" s="142"/>
      <c r="AU1997" s="144">
        <f t="shared" si="1143"/>
        <v>0</v>
      </c>
      <c r="AV1997" s="144">
        <f t="shared" si="1144"/>
        <v>0</v>
      </c>
      <c r="AW1997" s="144">
        <f t="shared" si="1145"/>
        <v>0</v>
      </c>
      <c r="AX1997" s="144">
        <f t="shared" si="1146"/>
        <v>0</v>
      </c>
      <c r="AY1997" s="141">
        <f t="shared" si="1163"/>
        <v>0</v>
      </c>
      <c r="AZ1997" s="141">
        <f t="shared" si="1164"/>
        <v>0</v>
      </c>
      <c r="BA1997" s="141">
        <f t="shared" si="1165"/>
        <v>0</v>
      </c>
      <c r="BB1997" s="141">
        <f t="shared" si="1166"/>
        <v>0</v>
      </c>
      <c r="BC1997" s="141">
        <f t="shared" si="1167"/>
        <v>0</v>
      </c>
      <c r="BD1997" s="141">
        <f t="shared" si="1168"/>
        <v>0</v>
      </c>
      <c r="BE1997" s="141">
        <f t="shared" si="1169"/>
        <v>0</v>
      </c>
      <c r="BF1997" s="141">
        <f t="shared" si="1170"/>
        <v>0</v>
      </c>
      <c r="BG1997" s="105"/>
    </row>
    <row r="1998" spans="13:59" x14ac:dyDescent="0.25">
      <c r="M1998" s="100"/>
      <c r="N1998" s="120"/>
      <c r="O1998" s="121"/>
      <c r="P1998" s="120"/>
      <c r="Q1998" s="120"/>
      <c r="R1998" s="120"/>
      <c r="S1998" s="120"/>
      <c r="U1998" s="140">
        <f t="shared" si="1135"/>
        <v>0</v>
      </c>
      <c r="V1998" s="140">
        <f t="shared" si="1136"/>
        <v>0</v>
      </c>
      <c r="W1998" s="140">
        <f t="shared" si="1137"/>
        <v>0</v>
      </c>
      <c r="X1998" s="140">
        <f t="shared" si="1138"/>
        <v>0</v>
      </c>
      <c r="Y1998" s="141">
        <f t="shared" si="1147"/>
        <v>0</v>
      </c>
      <c r="Z1998" s="141">
        <f t="shared" si="1148"/>
        <v>0</v>
      </c>
      <c r="AA1998" s="141">
        <f t="shared" si="1149"/>
        <v>0</v>
      </c>
      <c r="AB1998" s="141">
        <f t="shared" si="1150"/>
        <v>0</v>
      </c>
      <c r="AC1998" s="141">
        <f t="shared" si="1151"/>
        <v>0</v>
      </c>
      <c r="AD1998" s="141">
        <f t="shared" si="1152"/>
        <v>0</v>
      </c>
      <c r="AE1998" s="141">
        <f t="shared" si="1153"/>
        <v>0</v>
      </c>
      <c r="AF1998" s="141">
        <f t="shared" si="1154"/>
        <v>0</v>
      </c>
      <c r="AG1998" s="142"/>
      <c r="AH1998" s="143">
        <f t="shared" si="1139"/>
        <v>0</v>
      </c>
      <c r="AI1998" s="143">
        <f t="shared" si="1140"/>
        <v>0</v>
      </c>
      <c r="AJ1998" s="143">
        <f t="shared" si="1141"/>
        <v>0</v>
      </c>
      <c r="AK1998" s="143">
        <f t="shared" si="1142"/>
        <v>0</v>
      </c>
      <c r="AL1998" s="141">
        <f t="shared" si="1155"/>
        <v>0</v>
      </c>
      <c r="AM1998" s="141">
        <f t="shared" si="1156"/>
        <v>0</v>
      </c>
      <c r="AN1998" s="141">
        <f t="shared" si="1157"/>
        <v>0</v>
      </c>
      <c r="AO1998" s="141">
        <f t="shared" si="1158"/>
        <v>0</v>
      </c>
      <c r="AP1998" s="141">
        <f t="shared" si="1159"/>
        <v>0</v>
      </c>
      <c r="AQ1998" s="141">
        <f t="shared" si="1160"/>
        <v>0</v>
      </c>
      <c r="AR1998" s="141">
        <f t="shared" si="1161"/>
        <v>0</v>
      </c>
      <c r="AS1998" s="141">
        <f t="shared" si="1162"/>
        <v>0</v>
      </c>
      <c r="AT1998" s="142"/>
      <c r="AU1998" s="144">
        <f t="shared" si="1143"/>
        <v>0</v>
      </c>
      <c r="AV1998" s="144">
        <f t="shared" si="1144"/>
        <v>0</v>
      </c>
      <c r="AW1998" s="144">
        <f t="shared" si="1145"/>
        <v>0</v>
      </c>
      <c r="AX1998" s="144">
        <f t="shared" si="1146"/>
        <v>0</v>
      </c>
      <c r="AY1998" s="141">
        <f t="shared" si="1163"/>
        <v>0</v>
      </c>
      <c r="AZ1998" s="141">
        <f t="shared" si="1164"/>
        <v>0</v>
      </c>
      <c r="BA1998" s="141">
        <f t="shared" si="1165"/>
        <v>0</v>
      </c>
      <c r="BB1998" s="141">
        <f t="shared" si="1166"/>
        <v>0</v>
      </c>
      <c r="BC1998" s="141">
        <f t="shared" si="1167"/>
        <v>0</v>
      </c>
      <c r="BD1998" s="141">
        <f t="shared" si="1168"/>
        <v>0</v>
      </c>
      <c r="BE1998" s="141">
        <f t="shared" si="1169"/>
        <v>0</v>
      </c>
      <c r="BF1998" s="141">
        <f t="shared" si="1170"/>
        <v>0</v>
      </c>
      <c r="BG1998" s="105"/>
    </row>
    <row r="1999" spans="13:59" x14ac:dyDescent="0.25">
      <c r="M1999" s="100"/>
      <c r="N1999" s="120"/>
      <c r="O1999" s="121"/>
      <c r="P1999" s="120"/>
      <c r="Q1999" s="120"/>
      <c r="R1999" s="120"/>
      <c r="S1999" s="120"/>
      <c r="U1999" s="140">
        <f t="shared" si="1135"/>
        <v>0</v>
      </c>
      <c r="V1999" s="140">
        <f t="shared" si="1136"/>
        <v>0</v>
      </c>
      <c r="W1999" s="140">
        <f t="shared" si="1137"/>
        <v>0</v>
      </c>
      <c r="X1999" s="140">
        <f t="shared" si="1138"/>
        <v>0</v>
      </c>
      <c r="Y1999" s="141">
        <f t="shared" si="1147"/>
        <v>0</v>
      </c>
      <c r="Z1999" s="141">
        <f t="shared" si="1148"/>
        <v>0</v>
      </c>
      <c r="AA1999" s="141">
        <f t="shared" si="1149"/>
        <v>0</v>
      </c>
      <c r="AB1999" s="141">
        <f t="shared" si="1150"/>
        <v>0</v>
      </c>
      <c r="AC1999" s="141">
        <f t="shared" si="1151"/>
        <v>0</v>
      </c>
      <c r="AD1999" s="141">
        <f t="shared" si="1152"/>
        <v>0</v>
      </c>
      <c r="AE1999" s="141">
        <f t="shared" si="1153"/>
        <v>0</v>
      </c>
      <c r="AF1999" s="141">
        <f t="shared" si="1154"/>
        <v>0</v>
      </c>
      <c r="AG1999" s="142"/>
      <c r="AH1999" s="143">
        <f t="shared" si="1139"/>
        <v>0</v>
      </c>
      <c r="AI1999" s="143">
        <f t="shared" si="1140"/>
        <v>0</v>
      </c>
      <c r="AJ1999" s="143">
        <f t="shared" si="1141"/>
        <v>0</v>
      </c>
      <c r="AK1999" s="143">
        <f t="shared" si="1142"/>
        <v>0</v>
      </c>
      <c r="AL1999" s="141">
        <f t="shared" si="1155"/>
        <v>0</v>
      </c>
      <c r="AM1999" s="141">
        <f t="shared" si="1156"/>
        <v>0</v>
      </c>
      <c r="AN1999" s="141">
        <f t="shared" si="1157"/>
        <v>0</v>
      </c>
      <c r="AO1999" s="141">
        <f t="shared" si="1158"/>
        <v>0</v>
      </c>
      <c r="AP1999" s="141">
        <f t="shared" si="1159"/>
        <v>0</v>
      </c>
      <c r="AQ1999" s="141">
        <f t="shared" si="1160"/>
        <v>0</v>
      </c>
      <c r="AR1999" s="141">
        <f t="shared" si="1161"/>
        <v>0</v>
      </c>
      <c r="AS1999" s="141">
        <f t="shared" si="1162"/>
        <v>0</v>
      </c>
      <c r="AT1999" s="142"/>
      <c r="AU1999" s="144">
        <f t="shared" si="1143"/>
        <v>0</v>
      </c>
      <c r="AV1999" s="144">
        <f t="shared" si="1144"/>
        <v>0</v>
      </c>
      <c r="AW1999" s="144">
        <f t="shared" si="1145"/>
        <v>0</v>
      </c>
      <c r="AX1999" s="144">
        <f t="shared" si="1146"/>
        <v>0</v>
      </c>
      <c r="AY1999" s="141">
        <f t="shared" si="1163"/>
        <v>0</v>
      </c>
      <c r="AZ1999" s="141">
        <f t="shared" si="1164"/>
        <v>0</v>
      </c>
      <c r="BA1999" s="141">
        <f t="shared" si="1165"/>
        <v>0</v>
      </c>
      <c r="BB1999" s="141">
        <f t="shared" si="1166"/>
        <v>0</v>
      </c>
      <c r="BC1999" s="141">
        <f t="shared" si="1167"/>
        <v>0</v>
      </c>
      <c r="BD1999" s="141">
        <f t="shared" si="1168"/>
        <v>0</v>
      </c>
      <c r="BE1999" s="141">
        <f t="shared" si="1169"/>
        <v>0</v>
      </c>
      <c r="BF1999" s="141">
        <f t="shared" si="1170"/>
        <v>0</v>
      </c>
      <c r="BG1999" s="105"/>
    </row>
    <row r="2000" spans="13:59" x14ac:dyDescent="0.25">
      <c r="M2000" s="100"/>
      <c r="N2000" s="120"/>
      <c r="O2000" s="121"/>
      <c r="P2000" s="120"/>
      <c r="Q2000" s="120"/>
      <c r="R2000" s="120"/>
      <c r="S2000" s="120"/>
      <c r="U2000" s="140">
        <f t="shared" si="1135"/>
        <v>0</v>
      </c>
      <c r="V2000" s="140">
        <f t="shared" si="1136"/>
        <v>0</v>
      </c>
      <c r="W2000" s="140">
        <f t="shared" si="1137"/>
        <v>0</v>
      </c>
      <c r="X2000" s="140">
        <f t="shared" si="1138"/>
        <v>0</v>
      </c>
      <c r="Y2000" s="141">
        <f t="shared" si="1147"/>
        <v>0</v>
      </c>
      <c r="Z2000" s="141">
        <f t="shared" si="1148"/>
        <v>0</v>
      </c>
      <c r="AA2000" s="141">
        <f t="shared" si="1149"/>
        <v>0</v>
      </c>
      <c r="AB2000" s="141">
        <f t="shared" si="1150"/>
        <v>0</v>
      </c>
      <c r="AC2000" s="141">
        <f t="shared" si="1151"/>
        <v>0</v>
      </c>
      <c r="AD2000" s="141">
        <f t="shared" si="1152"/>
        <v>0</v>
      </c>
      <c r="AE2000" s="141">
        <f t="shared" si="1153"/>
        <v>0</v>
      </c>
      <c r="AF2000" s="141">
        <f t="shared" si="1154"/>
        <v>0</v>
      </c>
      <c r="AG2000" s="142"/>
      <c r="AH2000" s="143">
        <f t="shared" si="1139"/>
        <v>0</v>
      </c>
      <c r="AI2000" s="143">
        <f t="shared" si="1140"/>
        <v>0</v>
      </c>
      <c r="AJ2000" s="143">
        <f t="shared" si="1141"/>
        <v>0</v>
      </c>
      <c r="AK2000" s="143">
        <f t="shared" si="1142"/>
        <v>0</v>
      </c>
      <c r="AL2000" s="141">
        <f t="shared" si="1155"/>
        <v>0</v>
      </c>
      <c r="AM2000" s="141">
        <f t="shared" si="1156"/>
        <v>0</v>
      </c>
      <c r="AN2000" s="141">
        <f t="shared" si="1157"/>
        <v>0</v>
      </c>
      <c r="AO2000" s="141">
        <f t="shared" si="1158"/>
        <v>0</v>
      </c>
      <c r="AP2000" s="141">
        <f t="shared" si="1159"/>
        <v>0</v>
      </c>
      <c r="AQ2000" s="141">
        <f t="shared" si="1160"/>
        <v>0</v>
      </c>
      <c r="AR2000" s="141">
        <f t="shared" si="1161"/>
        <v>0</v>
      </c>
      <c r="AS2000" s="141">
        <f t="shared" si="1162"/>
        <v>0</v>
      </c>
      <c r="AT2000" s="142"/>
      <c r="AU2000" s="144">
        <f t="shared" si="1143"/>
        <v>0</v>
      </c>
      <c r="AV2000" s="144">
        <f t="shared" si="1144"/>
        <v>0</v>
      </c>
      <c r="AW2000" s="144">
        <f t="shared" si="1145"/>
        <v>0</v>
      </c>
      <c r="AX2000" s="144">
        <f t="shared" si="1146"/>
        <v>0</v>
      </c>
      <c r="AY2000" s="141">
        <f t="shared" si="1163"/>
        <v>0</v>
      </c>
      <c r="AZ2000" s="141">
        <f t="shared" si="1164"/>
        <v>0</v>
      </c>
      <c r="BA2000" s="141">
        <f t="shared" si="1165"/>
        <v>0</v>
      </c>
      <c r="BB2000" s="141">
        <f t="shared" si="1166"/>
        <v>0</v>
      </c>
      <c r="BC2000" s="141">
        <f t="shared" si="1167"/>
        <v>0</v>
      </c>
      <c r="BD2000" s="141">
        <f t="shared" si="1168"/>
        <v>0</v>
      </c>
      <c r="BE2000" s="141">
        <f t="shared" si="1169"/>
        <v>0</v>
      </c>
      <c r="BF2000" s="141">
        <f t="shared" si="1170"/>
        <v>0</v>
      </c>
      <c r="BG2000" s="105"/>
    </row>
    <row r="2001" spans="13:59" x14ac:dyDescent="0.25">
      <c r="M2001" s="100"/>
      <c r="N2001" s="120"/>
      <c r="O2001" s="121"/>
      <c r="P2001" s="120"/>
      <c r="Q2001" s="120"/>
      <c r="R2001" s="120"/>
      <c r="S2001" s="120"/>
      <c r="U2001" s="140">
        <f t="shared" si="1135"/>
        <v>0</v>
      </c>
      <c r="V2001" s="140">
        <f t="shared" si="1136"/>
        <v>0</v>
      </c>
      <c r="W2001" s="140">
        <f t="shared" si="1137"/>
        <v>0</v>
      </c>
      <c r="X2001" s="140">
        <f t="shared" si="1138"/>
        <v>0</v>
      </c>
      <c r="Y2001" s="141">
        <f t="shared" si="1147"/>
        <v>0</v>
      </c>
      <c r="Z2001" s="141">
        <f t="shared" si="1148"/>
        <v>0</v>
      </c>
      <c r="AA2001" s="141">
        <f t="shared" si="1149"/>
        <v>0</v>
      </c>
      <c r="AB2001" s="141">
        <f t="shared" si="1150"/>
        <v>0</v>
      </c>
      <c r="AC2001" s="141">
        <f t="shared" si="1151"/>
        <v>0</v>
      </c>
      <c r="AD2001" s="141">
        <f t="shared" si="1152"/>
        <v>0</v>
      </c>
      <c r="AE2001" s="141">
        <f t="shared" si="1153"/>
        <v>0</v>
      </c>
      <c r="AF2001" s="141">
        <f t="shared" si="1154"/>
        <v>0</v>
      </c>
      <c r="AG2001" s="142"/>
      <c r="AH2001" s="143">
        <f t="shared" si="1139"/>
        <v>0</v>
      </c>
      <c r="AI2001" s="143">
        <f t="shared" si="1140"/>
        <v>0</v>
      </c>
      <c r="AJ2001" s="143">
        <f t="shared" si="1141"/>
        <v>0</v>
      </c>
      <c r="AK2001" s="143">
        <f t="shared" si="1142"/>
        <v>0</v>
      </c>
      <c r="AL2001" s="141">
        <f t="shared" si="1155"/>
        <v>0</v>
      </c>
      <c r="AM2001" s="141">
        <f t="shared" si="1156"/>
        <v>0</v>
      </c>
      <c r="AN2001" s="141">
        <f t="shared" si="1157"/>
        <v>0</v>
      </c>
      <c r="AO2001" s="141">
        <f t="shared" si="1158"/>
        <v>0</v>
      </c>
      <c r="AP2001" s="141">
        <f t="shared" si="1159"/>
        <v>0</v>
      </c>
      <c r="AQ2001" s="141">
        <f t="shared" si="1160"/>
        <v>0</v>
      </c>
      <c r="AR2001" s="141">
        <f t="shared" si="1161"/>
        <v>0</v>
      </c>
      <c r="AS2001" s="141">
        <f t="shared" si="1162"/>
        <v>0</v>
      </c>
      <c r="AT2001" s="142"/>
      <c r="AU2001" s="144">
        <f t="shared" si="1143"/>
        <v>0</v>
      </c>
      <c r="AV2001" s="144">
        <f t="shared" si="1144"/>
        <v>0</v>
      </c>
      <c r="AW2001" s="144">
        <f t="shared" si="1145"/>
        <v>0</v>
      </c>
      <c r="AX2001" s="144">
        <f t="shared" si="1146"/>
        <v>0</v>
      </c>
      <c r="AY2001" s="141">
        <f t="shared" si="1163"/>
        <v>0</v>
      </c>
      <c r="AZ2001" s="141">
        <f t="shared" si="1164"/>
        <v>0</v>
      </c>
      <c r="BA2001" s="141">
        <f t="shared" si="1165"/>
        <v>0</v>
      </c>
      <c r="BB2001" s="141">
        <f t="shared" si="1166"/>
        <v>0</v>
      </c>
      <c r="BC2001" s="141">
        <f t="shared" si="1167"/>
        <v>0</v>
      </c>
      <c r="BD2001" s="141">
        <f t="shared" si="1168"/>
        <v>0</v>
      </c>
      <c r="BE2001" s="141">
        <f t="shared" si="1169"/>
        <v>0</v>
      </c>
      <c r="BF2001" s="141">
        <f t="shared" si="1170"/>
        <v>0</v>
      </c>
      <c r="BG2001" s="105"/>
    </row>
    <row r="2002" spans="13:59" x14ac:dyDescent="0.25">
      <c r="M2002" s="100"/>
      <c r="N2002" s="120"/>
      <c r="O2002" s="121"/>
      <c r="P2002" s="120"/>
      <c r="Q2002" s="120"/>
      <c r="R2002" s="120"/>
      <c r="S2002" s="120"/>
      <c r="U2002" s="140">
        <f t="shared" si="1135"/>
        <v>0</v>
      </c>
      <c r="V2002" s="140">
        <f t="shared" si="1136"/>
        <v>0</v>
      </c>
      <c r="W2002" s="140">
        <f t="shared" si="1137"/>
        <v>0</v>
      </c>
      <c r="X2002" s="140">
        <f t="shared" si="1138"/>
        <v>0</v>
      </c>
      <c r="Y2002" s="141">
        <f t="shared" si="1147"/>
        <v>0</v>
      </c>
      <c r="Z2002" s="141">
        <f t="shared" si="1148"/>
        <v>0</v>
      </c>
      <c r="AA2002" s="141">
        <f t="shared" si="1149"/>
        <v>0</v>
      </c>
      <c r="AB2002" s="141">
        <f t="shared" si="1150"/>
        <v>0</v>
      </c>
      <c r="AC2002" s="141">
        <f t="shared" si="1151"/>
        <v>0</v>
      </c>
      <c r="AD2002" s="141">
        <f t="shared" si="1152"/>
        <v>0</v>
      </c>
      <c r="AE2002" s="141">
        <f t="shared" si="1153"/>
        <v>0</v>
      </c>
      <c r="AF2002" s="141">
        <f t="shared" si="1154"/>
        <v>0</v>
      </c>
      <c r="AG2002" s="142"/>
      <c r="AH2002" s="143">
        <f t="shared" si="1139"/>
        <v>0</v>
      </c>
      <c r="AI2002" s="143">
        <f t="shared" si="1140"/>
        <v>0</v>
      </c>
      <c r="AJ2002" s="143">
        <f t="shared" si="1141"/>
        <v>0</v>
      </c>
      <c r="AK2002" s="143">
        <f t="shared" si="1142"/>
        <v>0</v>
      </c>
      <c r="AL2002" s="141">
        <f t="shared" si="1155"/>
        <v>0</v>
      </c>
      <c r="AM2002" s="141">
        <f t="shared" si="1156"/>
        <v>0</v>
      </c>
      <c r="AN2002" s="141">
        <f t="shared" si="1157"/>
        <v>0</v>
      </c>
      <c r="AO2002" s="141">
        <f t="shared" si="1158"/>
        <v>0</v>
      </c>
      <c r="AP2002" s="141">
        <f t="shared" si="1159"/>
        <v>0</v>
      </c>
      <c r="AQ2002" s="141">
        <f t="shared" si="1160"/>
        <v>0</v>
      </c>
      <c r="AR2002" s="141">
        <f t="shared" si="1161"/>
        <v>0</v>
      </c>
      <c r="AS2002" s="141">
        <f t="shared" si="1162"/>
        <v>0</v>
      </c>
      <c r="AT2002" s="142"/>
      <c r="AU2002" s="144">
        <f t="shared" si="1143"/>
        <v>0</v>
      </c>
      <c r="AV2002" s="144">
        <f t="shared" si="1144"/>
        <v>0</v>
      </c>
      <c r="AW2002" s="144">
        <f t="shared" si="1145"/>
        <v>0</v>
      </c>
      <c r="AX2002" s="144">
        <f t="shared" si="1146"/>
        <v>0</v>
      </c>
      <c r="AY2002" s="141">
        <f t="shared" si="1163"/>
        <v>0</v>
      </c>
      <c r="AZ2002" s="141">
        <f t="shared" si="1164"/>
        <v>0</v>
      </c>
      <c r="BA2002" s="141">
        <f t="shared" si="1165"/>
        <v>0</v>
      </c>
      <c r="BB2002" s="141">
        <f t="shared" si="1166"/>
        <v>0</v>
      </c>
      <c r="BC2002" s="141">
        <f t="shared" si="1167"/>
        <v>0</v>
      </c>
      <c r="BD2002" s="141">
        <f t="shared" si="1168"/>
        <v>0</v>
      </c>
      <c r="BE2002" s="141">
        <f t="shared" si="1169"/>
        <v>0</v>
      </c>
      <c r="BF2002" s="141">
        <f t="shared" si="1170"/>
        <v>0</v>
      </c>
      <c r="BG2002" s="105"/>
    </row>
    <row r="2003" spans="13:59" x14ac:dyDescent="0.25">
      <c r="M2003" s="100"/>
      <c r="N2003" s="120"/>
      <c r="O2003" s="121"/>
      <c r="P2003" s="120"/>
      <c r="Q2003" s="120"/>
      <c r="R2003" s="120"/>
      <c r="S2003" s="120"/>
      <c r="U2003" s="140">
        <f t="shared" si="1135"/>
        <v>0</v>
      </c>
      <c r="V2003" s="140">
        <f t="shared" si="1136"/>
        <v>0</v>
      </c>
      <c r="W2003" s="140">
        <f t="shared" si="1137"/>
        <v>0</v>
      </c>
      <c r="X2003" s="140">
        <f t="shared" si="1138"/>
        <v>0</v>
      </c>
      <c r="Y2003" s="141">
        <f t="shared" si="1147"/>
        <v>0</v>
      </c>
      <c r="Z2003" s="141">
        <f t="shared" si="1148"/>
        <v>0</v>
      </c>
      <c r="AA2003" s="141">
        <f t="shared" si="1149"/>
        <v>0</v>
      </c>
      <c r="AB2003" s="141">
        <f t="shared" si="1150"/>
        <v>0</v>
      </c>
      <c r="AC2003" s="141">
        <f t="shared" si="1151"/>
        <v>0</v>
      </c>
      <c r="AD2003" s="141">
        <f t="shared" si="1152"/>
        <v>0</v>
      </c>
      <c r="AE2003" s="141">
        <f t="shared" si="1153"/>
        <v>0</v>
      </c>
      <c r="AF2003" s="141">
        <f t="shared" si="1154"/>
        <v>0</v>
      </c>
      <c r="AG2003" s="142"/>
      <c r="AH2003" s="143">
        <f t="shared" si="1139"/>
        <v>0</v>
      </c>
      <c r="AI2003" s="143">
        <f t="shared" si="1140"/>
        <v>0</v>
      </c>
      <c r="AJ2003" s="143">
        <f t="shared" si="1141"/>
        <v>0</v>
      </c>
      <c r="AK2003" s="143">
        <f t="shared" si="1142"/>
        <v>0</v>
      </c>
      <c r="AL2003" s="141">
        <f t="shared" si="1155"/>
        <v>0</v>
      </c>
      <c r="AM2003" s="141">
        <f t="shared" si="1156"/>
        <v>0</v>
      </c>
      <c r="AN2003" s="141">
        <f t="shared" si="1157"/>
        <v>0</v>
      </c>
      <c r="AO2003" s="141">
        <f t="shared" si="1158"/>
        <v>0</v>
      </c>
      <c r="AP2003" s="141">
        <f t="shared" si="1159"/>
        <v>0</v>
      </c>
      <c r="AQ2003" s="141">
        <f t="shared" si="1160"/>
        <v>0</v>
      </c>
      <c r="AR2003" s="141">
        <f t="shared" si="1161"/>
        <v>0</v>
      </c>
      <c r="AS2003" s="141">
        <f t="shared" si="1162"/>
        <v>0</v>
      </c>
      <c r="AT2003" s="142"/>
      <c r="AU2003" s="144">
        <f t="shared" si="1143"/>
        <v>0</v>
      </c>
      <c r="AV2003" s="144">
        <f t="shared" si="1144"/>
        <v>0</v>
      </c>
      <c r="AW2003" s="144">
        <f t="shared" si="1145"/>
        <v>0</v>
      </c>
      <c r="AX2003" s="144">
        <f t="shared" si="1146"/>
        <v>0</v>
      </c>
      <c r="AY2003" s="141">
        <f t="shared" si="1163"/>
        <v>0</v>
      </c>
      <c r="AZ2003" s="141">
        <f t="shared" si="1164"/>
        <v>0</v>
      </c>
      <c r="BA2003" s="141">
        <f t="shared" si="1165"/>
        <v>0</v>
      </c>
      <c r="BB2003" s="141">
        <f t="shared" si="1166"/>
        <v>0</v>
      </c>
      <c r="BC2003" s="141">
        <f t="shared" si="1167"/>
        <v>0</v>
      </c>
      <c r="BD2003" s="141">
        <f t="shared" si="1168"/>
        <v>0</v>
      </c>
      <c r="BE2003" s="141">
        <f t="shared" si="1169"/>
        <v>0</v>
      </c>
      <c r="BF2003" s="141">
        <f t="shared" si="1170"/>
        <v>0</v>
      </c>
      <c r="BG2003" s="105"/>
    </row>
    <row r="2004" spans="13:59" x14ac:dyDescent="0.25">
      <c r="M2004" s="100"/>
      <c r="N2004" s="120"/>
      <c r="O2004" s="121"/>
      <c r="P2004" s="120"/>
      <c r="Q2004" s="120"/>
      <c r="R2004" s="120"/>
      <c r="S2004" s="120"/>
      <c r="U2004" s="140">
        <f t="shared" si="1135"/>
        <v>0</v>
      </c>
      <c r="V2004" s="140">
        <f t="shared" si="1136"/>
        <v>0</v>
      </c>
      <c r="W2004" s="140">
        <f t="shared" si="1137"/>
        <v>0</v>
      </c>
      <c r="X2004" s="140">
        <f t="shared" si="1138"/>
        <v>0</v>
      </c>
      <c r="Y2004" s="141">
        <f t="shared" si="1147"/>
        <v>0</v>
      </c>
      <c r="Z2004" s="141">
        <f t="shared" si="1148"/>
        <v>0</v>
      </c>
      <c r="AA2004" s="141">
        <f t="shared" si="1149"/>
        <v>0</v>
      </c>
      <c r="AB2004" s="141">
        <f t="shared" si="1150"/>
        <v>0</v>
      </c>
      <c r="AC2004" s="141">
        <f t="shared" si="1151"/>
        <v>0</v>
      </c>
      <c r="AD2004" s="141">
        <f t="shared" si="1152"/>
        <v>0</v>
      </c>
      <c r="AE2004" s="141">
        <f t="shared" si="1153"/>
        <v>0</v>
      </c>
      <c r="AF2004" s="141">
        <f t="shared" si="1154"/>
        <v>0</v>
      </c>
      <c r="AG2004" s="142"/>
      <c r="AH2004" s="143">
        <f t="shared" si="1139"/>
        <v>0</v>
      </c>
      <c r="AI2004" s="143">
        <f t="shared" si="1140"/>
        <v>0</v>
      </c>
      <c r="AJ2004" s="143">
        <f t="shared" si="1141"/>
        <v>0</v>
      </c>
      <c r="AK2004" s="143">
        <f t="shared" si="1142"/>
        <v>0</v>
      </c>
      <c r="AL2004" s="141">
        <f t="shared" si="1155"/>
        <v>0</v>
      </c>
      <c r="AM2004" s="141">
        <f t="shared" si="1156"/>
        <v>0</v>
      </c>
      <c r="AN2004" s="141">
        <f t="shared" si="1157"/>
        <v>0</v>
      </c>
      <c r="AO2004" s="141">
        <f t="shared" si="1158"/>
        <v>0</v>
      </c>
      <c r="AP2004" s="141">
        <f t="shared" si="1159"/>
        <v>0</v>
      </c>
      <c r="AQ2004" s="141">
        <f t="shared" si="1160"/>
        <v>0</v>
      </c>
      <c r="AR2004" s="141">
        <f t="shared" si="1161"/>
        <v>0</v>
      </c>
      <c r="AS2004" s="141">
        <f t="shared" si="1162"/>
        <v>0</v>
      </c>
      <c r="AT2004" s="142"/>
      <c r="AU2004" s="144">
        <f t="shared" si="1143"/>
        <v>0</v>
      </c>
      <c r="AV2004" s="144">
        <f t="shared" si="1144"/>
        <v>0</v>
      </c>
      <c r="AW2004" s="144">
        <f t="shared" si="1145"/>
        <v>0</v>
      </c>
      <c r="AX2004" s="144">
        <f t="shared" si="1146"/>
        <v>0</v>
      </c>
      <c r="AY2004" s="141">
        <f t="shared" si="1163"/>
        <v>0</v>
      </c>
      <c r="AZ2004" s="141">
        <f t="shared" si="1164"/>
        <v>0</v>
      </c>
      <c r="BA2004" s="141">
        <f t="shared" si="1165"/>
        <v>0</v>
      </c>
      <c r="BB2004" s="141">
        <f t="shared" si="1166"/>
        <v>0</v>
      </c>
      <c r="BC2004" s="141">
        <f t="shared" si="1167"/>
        <v>0</v>
      </c>
      <c r="BD2004" s="141">
        <f t="shared" si="1168"/>
        <v>0</v>
      </c>
      <c r="BE2004" s="141">
        <f t="shared" si="1169"/>
        <v>0</v>
      </c>
      <c r="BF2004" s="141">
        <f t="shared" si="1170"/>
        <v>0</v>
      </c>
      <c r="BG2004" s="105"/>
    </row>
    <row r="2005" spans="13:59" x14ac:dyDescent="0.25">
      <c r="M2005" s="100"/>
      <c r="N2005" s="120"/>
      <c r="O2005" s="121"/>
      <c r="P2005" s="120"/>
      <c r="Q2005" s="120"/>
      <c r="R2005" s="120"/>
      <c r="S2005" s="120"/>
      <c r="U2005" s="140">
        <f t="shared" si="1135"/>
        <v>0</v>
      </c>
      <c r="V2005" s="140">
        <f t="shared" si="1136"/>
        <v>0</v>
      </c>
      <c r="W2005" s="140">
        <f t="shared" si="1137"/>
        <v>0</v>
      </c>
      <c r="X2005" s="140">
        <f t="shared" si="1138"/>
        <v>0</v>
      </c>
      <c r="Y2005" s="141">
        <f t="shared" si="1147"/>
        <v>0</v>
      </c>
      <c r="Z2005" s="141">
        <f t="shared" si="1148"/>
        <v>0</v>
      </c>
      <c r="AA2005" s="141">
        <f t="shared" si="1149"/>
        <v>0</v>
      </c>
      <c r="AB2005" s="141">
        <f t="shared" si="1150"/>
        <v>0</v>
      </c>
      <c r="AC2005" s="141">
        <f t="shared" si="1151"/>
        <v>0</v>
      </c>
      <c r="AD2005" s="141">
        <f t="shared" si="1152"/>
        <v>0</v>
      </c>
      <c r="AE2005" s="141">
        <f t="shared" si="1153"/>
        <v>0</v>
      </c>
      <c r="AF2005" s="141">
        <f t="shared" si="1154"/>
        <v>0</v>
      </c>
      <c r="AG2005" s="142"/>
      <c r="AH2005" s="143">
        <f t="shared" si="1139"/>
        <v>0</v>
      </c>
      <c r="AI2005" s="143">
        <f t="shared" si="1140"/>
        <v>0</v>
      </c>
      <c r="AJ2005" s="143">
        <f t="shared" si="1141"/>
        <v>0</v>
      </c>
      <c r="AK2005" s="143">
        <f t="shared" si="1142"/>
        <v>0</v>
      </c>
      <c r="AL2005" s="141">
        <f t="shared" si="1155"/>
        <v>0</v>
      </c>
      <c r="AM2005" s="141">
        <f t="shared" si="1156"/>
        <v>0</v>
      </c>
      <c r="AN2005" s="141">
        <f t="shared" si="1157"/>
        <v>0</v>
      </c>
      <c r="AO2005" s="141">
        <f t="shared" si="1158"/>
        <v>0</v>
      </c>
      <c r="AP2005" s="141">
        <f t="shared" si="1159"/>
        <v>0</v>
      </c>
      <c r="AQ2005" s="141">
        <f t="shared" si="1160"/>
        <v>0</v>
      </c>
      <c r="AR2005" s="141">
        <f t="shared" si="1161"/>
        <v>0</v>
      </c>
      <c r="AS2005" s="141">
        <f t="shared" si="1162"/>
        <v>0</v>
      </c>
      <c r="AT2005" s="142"/>
      <c r="AU2005" s="144">
        <f t="shared" si="1143"/>
        <v>0</v>
      </c>
      <c r="AV2005" s="144">
        <f t="shared" si="1144"/>
        <v>0</v>
      </c>
      <c r="AW2005" s="144">
        <f t="shared" si="1145"/>
        <v>0</v>
      </c>
      <c r="AX2005" s="144">
        <f t="shared" si="1146"/>
        <v>0</v>
      </c>
      <c r="AY2005" s="141">
        <f t="shared" si="1163"/>
        <v>0</v>
      </c>
      <c r="AZ2005" s="141">
        <f t="shared" si="1164"/>
        <v>0</v>
      </c>
      <c r="BA2005" s="141">
        <f t="shared" si="1165"/>
        <v>0</v>
      </c>
      <c r="BB2005" s="141">
        <f t="shared" si="1166"/>
        <v>0</v>
      </c>
      <c r="BC2005" s="141">
        <f t="shared" si="1167"/>
        <v>0</v>
      </c>
      <c r="BD2005" s="141">
        <f t="shared" si="1168"/>
        <v>0</v>
      </c>
      <c r="BE2005" s="141">
        <f t="shared" si="1169"/>
        <v>0</v>
      </c>
      <c r="BF2005" s="141">
        <f t="shared" si="1170"/>
        <v>0</v>
      </c>
      <c r="BG2005" s="105"/>
    </row>
    <row r="2006" spans="13:59" x14ac:dyDescent="0.25">
      <c r="M2006" s="100"/>
      <c r="N2006" s="120"/>
      <c r="O2006" s="121"/>
      <c r="P2006" s="120"/>
      <c r="Q2006" s="120"/>
      <c r="R2006" s="120"/>
      <c r="S2006" s="120"/>
      <c r="U2006" s="140">
        <f t="shared" si="1135"/>
        <v>0</v>
      </c>
      <c r="V2006" s="140">
        <f t="shared" si="1136"/>
        <v>0</v>
      </c>
      <c r="W2006" s="140">
        <f t="shared" si="1137"/>
        <v>0</v>
      </c>
      <c r="X2006" s="140">
        <f t="shared" si="1138"/>
        <v>0</v>
      </c>
      <c r="Y2006" s="141">
        <f t="shared" si="1147"/>
        <v>0</v>
      </c>
      <c r="Z2006" s="141">
        <f t="shared" si="1148"/>
        <v>0</v>
      </c>
      <c r="AA2006" s="141">
        <f t="shared" si="1149"/>
        <v>0</v>
      </c>
      <c r="AB2006" s="141">
        <f t="shared" si="1150"/>
        <v>0</v>
      </c>
      <c r="AC2006" s="141">
        <f t="shared" si="1151"/>
        <v>0</v>
      </c>
      <c r="AD2006" s="141">
        <f t="shared" si="1152"/>
        <v>0</v>
      </c>
      <c r="AE2006" s="141">
        <f t="shared" si="1153"/>
        <v>0</v>
      </c>
      <c r="AF2006" s="141">
        <f t="shared" si="1154"/>
        <v>0</v>
      </c>
      <c r="AG2006" s="142"/>
      <c r="AH2006" s="143">
        <f t="shared" si="1139"/>
        <v>0</v>
      </c>
      <c r="AI2006" s="143">
        <f t="shared" si="1140"/>
        <v>0</v>
      </c>
      <c r="AJ2006" s="143">
        <f t="shared" si="1141"/>
        <v>0</v>
      </c>
      <c r="AK2006" s="143">
        <f t="shared" si="1142"/>
        <v>0</v>
      </c>
      <c r="AL2006" s="141">
        <f t="shared" si="1155"/>
        <v>0</v>
      </c>
      <c r="AM2006" s="141">
        <f t="shared" si="1156"/>
        <v>0</v>
      </c>
      <c r="AN2006" s="141">
        <f t="shared" si="1157"/>
        <v>0</v>
      </c>
      <c r="AO2006" s="141">
        <f t="shared" si="1158"/>
        <v>0</v>
      </c>
      <c r="AP2006" s="141">
        <f t="shared" si="1159"/>
        <v>0</v>
      </c>
      <c r="AQ2006" s="141">
        <f t="shared" si="1160"/>
        <v>0</v>
      </c>
      <c r="AR2006" s="141">
        <f t="shared" si="1161"/>
        <v>0</v>
      </c>
      <c r="AS2006" s="141">
        <f t="shared" si="1162"/>
        <v>0</v>
      </c>
      <c r="AT2006" s="142"/>
      <c r="AU2006" s="144">
        <f t="shared" si="1143"/>
        <v>0</v>
      </c>
      <c r="AV2006" s="144">
        <f t="shared" si="1144"/>
        <v>0</v>
      </c>
      <c r="AW2006" s="144">
        <f t="shared" si="1145"/>
        <v>0</v>
      </c>
      <c r="AX2006" s="144">
        <f t="shared" si="1146"/>
        <v>0</v>
      </c>
      <c r="AY2006" s="141">
        <f t="shared" si="1163"/>
        <v>0</v>
      </c>
      <c r="AZ2006" s="141">
        <f t="shared" si="1164"/>
        <v>0</v>
      </c>
      <c r="BA2006" s="141">
        <f t="shared" si="1165"/>
        <v>0</v>
      </c>
      <c r="BB2006" s="141">
        <f t="shared" si="1166"/>
        <v>0</v>
      </c>
      <c r="BC2006" s="141">
        <f t="shared" si="1167"/>
        <v>0</v>
      </c>
      <c r="BD2006" s="141">
        <f t="shared" si="1168"/>
        <v>0</v>
      </c>
      <c r="BE2006" s="141">
        <f t="shared" si="1169"/>
        <v>0</v>
      </c>
      <c r="BF2006" s="141">
        <f t="shared" si="1170"/>
        <v>0</v>
      </c>
      <c r="BG2006" s="105"/>
    </row>
    <row r="2007" spans="13:59" x14ac:dyDescent="0.25">
      <c r="M2007" s="100"/>
      <c r="N2007" s="120"/>
      <c r="O2007" s="121"/>
      <c r="P2007" s="120"/>
      <c r="Q2007" s="120"/>
      <c r="R2007" s="120"/>
      <c r="S2007" s="120"/>
      <c r="U2007" s="140">
        <f t="shared" si="1135"/>
        <v>0</v>
      </c>
      <c r="V2007" s="140">
        <f t="shared" si="1136"/>
        <v>0</v>
      </c>
      <c r="W2007" s="140">
        <f t="shared" si="1137"/>
        <v>0</v>
      </c>
      <c r="X2007" s="140">
        <f t="shared" si="1138"/>
        <v>0</v>
      </c>
      <c r="Y2007" s="141">
        <f t="shared" si="1147"/>
        <v>0</v>
      </c>
      <c r="Z2007" s="141">
        <f t="shared" si="1148"/>
        <v>0</v>
      </c>
      <c r="AA2007" s="141">
        <f t="shared" si="1149"/>
        <v>0</v>
      </c>
      <c r="AB2007" s="141">
        <f t="shared" si="1150"/>
        <v>0</v>
      </c>
      <c r="AC2007" s="141">
        <f t="shared" si="1151"/>
        <v>0</v>
      </c>
      <c r="AD2007" s="141">
        <f t="shared" si="1152"/>
        <v>0</v>
      </c>
      <c r="AE2007" s="141">
        <f t="shared" si="1153"/>
        <v>0</v>
      </c>
      <c r="AF2007" s="141">
        <f t="shared" si="1154"/>
        <v>0</v>
      </c>
      <c r="AG2007" s="142"/>
      <c r="AH2007" s="143">
        <f t="shared" si="1139"/>
        <v>0</v>
      </c>
      <c r="AI2007" s="143">
        <f t="shared" si="1140"/>
        <v>0</v>
      </c>
      <c r="AJ2007" s="143">
        <f t="shared" si="1141"/>
        <v>0</v>
      </c>
      <c r="AK2007" s="143">
        <f t="shared" si="1142"/>
        <v>0</v>
      </c>
      <c r="AL2007" s="141">
        <f t="shared" si="1155"/>
        <v>0</v>
      </c>
      <c r="AM2007" s="141">
        <f t="shared" si="1156"/>
        <v>0</v>
      </c>
      <c r="AN2007" s="141">
        <f t="shared" si="1157"/>
        <v>0</v>
      </c>
      <c r="AO2007" s="141">
        <f t="shared" si="1158"/>
        <v>0</v>
      </c>
      <c r="AP2007" s="141">
        <f t="shared" si="1159"/>
        <v>0</v>
      </c>
      <c r="AQ2007" s="141">
        <f t="shared" si="1160"/>
        <v>0</v>
      </c>
      <c r="AR2007" s="141">
        <f t="shared" si="1161"/>
        <v>0</v>
      </c>
      <c r="AS2007" s="141">
        <f t="shared" si="1162"/>
        <v>0</v>
      </c>
      <c r="AT2007" s="142"/>
      <c r="AU2007" s="144">
        <f t="shared" si="1143"/>
        <v>0</v>
      </c>
      <c r="AV2007" s="144">
        <f t="shared" si="1144"/>
        <v>0</v>
      </c>
      <c r="AW2007" s="144">
        <f t="shared" si="1145"/>
        <v>0</v>
      </c>
      <c r="AX2007" s="144">
        <f t="shared" si="1146"/>
        <v>0</v>
      </c>
      <c r="AY2007" s="141">
        <f t="shared" si="1163"/>
        <v>0</v>
      </c>
      <c r="AZ2007" s="141">
        <f t="shared" si="1164"/>
        <v>0</v>
      </c>
      <c r="BA2007" s="141">
        <f t="shared" si="1165"/>
        <v>0</v>
      </c>
      <c r="BB2007" s="141">
        <f t="shared" si="1166"/>
        <v>0</v>
      </c>
      <c r="BC2007" s="141">
        <f t="shared" si="1167"/>
        <v>0</v>
      </c>
      <c r="BD2007" s="141">
        <f t="shared" si="1168"/>
        <v>0</v>
      </c>
      <c r="BE2007" s="141">
        <f t="shared" si="1169"/>
        <v>0</v>
      </c>
      <c r="BF2007" s="141">
        <f t="shared" si="1170"/>
        <v>0</v>
      </c>
      <c r="BG2007" s="105"/>
    </row>
    <row r="2008" spans="13:59" x14ac:dyDescent="0.25">
      <c r="M2008" s="100"/>
      <c r="N2008" s="120"/>
      <c r="O2008" s="121"/>
      <c r="P2008" s="120"/>
      <c r="Q2008" s="120"/>
      <c r="R2008" s="120"/>
      <c r="S2008" s="120"/>
      <c r="U2008" s="140">
        <f t="shared" si="1135"/>
        <v>0</v>
      </c>
      <c r="V2008" s="140">
        <f t="shared" si="1136"/>
        <v>0</v>
      </c>
      <c r="W2008" s="140">
        <f t="shared" si="1137"/>
        <v>0</v>
      </c>
      <c r="X2008" s="140">
        <f t="shared" si="1138"/>
        <v>0</v>
      </c>
      <c r="Y2008" s="141">
        <f t="shared" si="1147"/>
        <v>0</v>
      </c>
      <c r="Z2008" s="141">
        <f t="shared" si="1148"/>
        <v>0</v>
      </c>
      <c r="AA2008" s="141">
        <f t="shared" si="1149"/>
        <v>0</v>
      </c>
      <c r="AB2008" s="141">
        <f t="shared" si="1150"/>
        <v>0</v>
      </c>
      <c r="AC2008" s="141">
        <f t="shared" si="1151"/>
        <v>0</v>
      </c>
      <c r="AD2008" s="141">
        <f t="shared" si="1152"/>
        <v>0</v>
      </c>
      <c r="AE2008" s="141">
        <f t="shared" si="1153"/>
        <v>0</v>
      </c>
      <c r="AF2008" s="141">
        <f t="shared" si="1154"/>
        <v>0</v>
      </c>
      <c r="AG2008" s="142"/>
      <c r="AH2008" s="143">
        <f t="shared" si="1139"/>
        <v>0</v>
      </c>
      <c r="AI2008" s="143">
        <f t="shared" si="1140"/>
        <v>0</v>
      </c>
      <c r="AJ2008" s="143">
        <f t="shared" si="1141"/>
        <v>0</v>
      </c>
      <c r="AK2008" s="143">
        <f t="shared" si="1142"/>
        <v>0</v>
      </c>
      <c r="AL2008" s="141">
        <f t="shared" si="1155"/>
        <v>0</v>
      </c>
      <c r="AM2008" s="141">
        <f t="shared" si="1156"/>
        <v>0</v>
      </c>
      <c r="AN2008" s="141">
        <f t="shared" si="1157"/>
        <v>0</v>
      </c>
      <c r="AO2008" s="141">
        <f t="shared" si="1158"/>
        <v>0</v>
      </c>
      <c r="AP2008" s="141">
        <f t="shared" si="1159"/>
        <v>0</v>
      </c>
      <c r="AQ2008" s="141">
        <f t="shared" si="1160"/>
        <v>0</v>
      </c>
      <c r="AR2008" s="141">
        <f t="shared" si="1161"/>
        <v>0</v>
      </c>
      <c r="AS2008" s="141">
        <f t="shared" si="1162"/>
        <v>0</v>
      </c>
      <c r="AT2008" s="142"/>
      <c r="AU2008" s="144">
        <f t="shared" si="1143"/>
        <v>0</v>
      </c>
      <c r="AV2008" s="144">
        <f t="shared" si="1144"/>
        <v>0</v>
      </c>
      <c r="AW2008" s="144">
        <f t="shared" si="1145"/>
        <v>0</v>
      </c>
      <c r="AX2008" s="144">
        <f t="shared" si="1146"/>
        <v>0</v>
      </c>
      <c r="AY2008" s="141">
        <f t="shared" si="1163"/>
        <v>0</v>
      </c>
      <c r="AZ2008" s="141">
        <f t="shared" si="1164"/>
        <v>0</v>
      </c>
      <c r="BA2008" s="141">
        <f t="shared" si="1165"/>
        <v>0</v>
      </c>
      <c r="BB2008" s="141">
        <f t="shared" si="1166"/>
        <v>0</v>
      </c>
      <c r="BC2008" s="141">
        <f t="shared" si="1167"/>
        <v>0</v>
      </c>
      <c r="BD2008" s="141">
        <f t="shared" si="1168"/>
        <v>0</v>
      </c>
      <c r="BE2008" s="141">
        <f t="shared" si="1169"/>
        <v>0</v>
      </c>
      <c r="BF2008" s="141">
        <f t="shared" si="1170"/>
        <v>0</v>
      </c>
      <c r="BG2008" s="105"/>
    </row>
    <row r="2009" spans="13:59" x14ac:dyDescent="0.25">
      <c r="M2009" s="100"/>
      <c r="U2009" s="140">
        <f t="shared" si="1135"/>
        <v>0</v>
      </c>
      <c r="V2009" s="140">
        <f t="shared" si="1136"/>
        <v>0</v>
      </c>
      <c r="W2009" s="140">
        <f t="shared" si="1137"/>
        <v>0</v>
      </c>
      <c r="X2009" s="140">
        <f t="shared" si="1138"/>
        <v>0</v>
      </c>
      <c r="Y2009" s="141">
        <f t="shared" si="1147"/>
        <v>0</v>
      </c>
      <c r="Z2009" s="141">
        <f t="shared" si="1148"/>
        <v>0</v>
      </c>
      <c r="AA2009" s="141">
        <f t="shared" si="1149"/>
        <v>0</v>
      </c>
      <c r="AB2009" s="141">
        <f t="shared" si="1150"/>
        <v>0</v>
      </c>
      <c r="AC2009" s="141">
        <f t="shared" si="1151"/>
        <v>0</v>
      </c>
      <c r="AD2009" s="141">
        <f t="shared" si="1152"/>
        <v>0</v>
      </c>
      <c r="AE2009" s="141">
        <f t="shared" si="1153"/>
        <v>0</v>
      </c>
      <c r="AF2009" s="141">
        <f t="shared" si="1154"/>
        <v>0</v>
      </c>
      <c r="AG2009" s="142"/>
      <c r="AH2009" s="143">
        <f t="shared" si="1139"/>
        <v>0</v>
      </c>
      <c r="AI2009" s="143">
        <f t="shared" si="1140"/>
        <v>0</v>
      </c>
      <c r="AJ2009" s="143">
        <f t="shared" si="1141"/>
        <v>0</v>
      </c>
      <c r="AK2009" s="143">
        <f t="shared" si="1142"/>
        <v>0</v>
      </c>
      <c r="AL2009" s="141">
        <f t="shared" si="1155"/>
        <v>0</v>
      </c>
      <c r="AM2009" s="141">
        <f t="shared" si="1156"/>
        <v>0</v>
      </c>
      <c r="AN2009" s="141">
        <f t="shared" si="1157"/>
        <v>0</v>
      </c>
      <c r="AO2009" s="141">
        <f t="shared" si="1158"/>
        <v>0</v>
      </c>
      <c r="AP2009" s="141">
        <f t="shared" si="1159"/>
        <v>0</v>
      </c>
      <c r="AQ2009" s="141">
        <f t="shared" si="1160"/>
        <v>0</v>
      </c>
      <c r="AR2009" s="141">
        <f t="shared" si="1161"/>
        <v>0</v>
      </c>
      <c r="AS2009" s="141">
        <f t="shared" si="1162"/>
        <v>0</v>
      </c>
      <c r="AT2009" s="142"/>
      <c r="AU2009" s="144">
        <f t="shared" si="1143"/>
        <v>0</v>
      </c>
      <c r="AV2009" s="144">
        <f t="shared" si="1144"/>
        <v>0</v>
      </c>
      <c r="AW2009" s="144">
        <f t="shared" si="1145"/>
        <v>0</v>
      </c>
      <c r="AX2009" s="144">
        <f t="shared" si="1146"/>
        <v>0</v>
      </c>
      <c r="AY2009" s="141">
        <f t="shared" si="1163"/>
        <v>0</v>
      </c>
      <c r="AZ2009" s="141">
        <f t="shared" si="1164"/>
        <v>0</v>
      </c>
      <c r="BA2009" s="141">
        <f t="shared" si="1165"/>
        <v>0</v>
      </c>
      <c r="BB2009" s="141">
        <f t="shared" si="1166"/>
        <v>0</v>
      </c>
      <c r="BC2009" s="141">
        <f t="shared" si="1167"/>
        <v>0</v>
      </c>
      <c r="BD2009" s="141">
        <f t="shared" si="1168"/>
        <v>0</v>
      </c>
      <c r="BE2009" s="141">
        <f t="shared" si="1169"/>
        <v>0</v>
      </c>
      <c r="BF2009" s="141">
        <f t="shared" si="1170"/>
        <v>0</v>
      </c>
      <c r="BG2009" s="105"/>
    </row>
    <row r="2010" spans="13:59" x14ac:dyDescent="0.25">
      <c r="M2010" s="100"/>
      <c r="N2010" s="120"/>
      <c r="O2010" s="121"/>
      <c r="P2010" s="120"/>
      <c r="Q2010" s="120"/>
      <c r="R2010" s="120"/>
      <c r="S2010" s="120"/>
      <c r="U2010" s="140">
        <f t="shared" si="1135"/>
        <v>0</v>
      </c>
      <c r="V2010" s="140">
        <f t="shared" si="1136"/>
        <v>0</v>
      </c>
      <c r="W2010" s="140">
        <f t="shared" si="1137"/>
        <v>0</v>
      </c>
      <c r="X2010" s="140">
        <f t="shared" si="1138"/>
        <v>0</v>
      </c>
      <c r="Y2010" s="141">
        <f t="shared" si="1147"/>
        <v>0</v>
      </c>
      <c r="Z2010" s="141">
        <f t="shared" si="1148"/>
        <v>0</v>
      </c>
      <c r="AA2010" s="141">
        <f t="shared" si="1149"/>
        <v>0</v>
      </c>
      <c r="AB2010" s="141">
        <f t="shared" si="1150"/>
        <v>0</v>
      </c>
      <c r="AC2010" s="141">
        <f t="shared" si="1151"/>
        <v>0</v>
      </c>
      <c r="AD2010" s="141">
        <f t="shared" si="1152"/>
        <v>0</v>
      </c>
      <c r="AE2010" s="141">
        <f t="shared" si="1153"/>
        <v>0</v>
      </c>
      <c r="AF2010" s="141">
        <f t="shared" si="1154"/>
        <v>0</v>
      </c>
      <c r="AG2010" s="142"/>
      <c r="AH2010" s="143">
        <f t="shared" si="1139"/>
        <v>0</v>
      </c>
      <c r="AI2010" s="143">
        <f t="shared" si="1140"/>
        <v>0</v>
      </c>
      <c r="AJ2010" s="143">
        <f t="shared" si="1141"/>
        <v>0</v>
      </c>
      <c r="AK2010" s="143">
        <f t="shared" si="1142"/>
        <v>0</v>
      </c>
      <c r="AL2010" s="141">
        <f t="shared" si="1155"/>
        <v>0</v>
      </c>
      <c r="AM2010" s="141">
        <f t="shared" si="1156"/>
        <v>0</v>
      </c>
      <c r="AN2010" s="141">
        <f t="shared" si="1157"/>
        <v>0</v>
      </c>
      <c r="AO2010" s="141">
        <f t="shared" si="1158"/>
        <v>0</v>
      </c>
      <c r="AP2010" s="141">
        <f t="shared" si="1159"/>
        <v>0</v>
      </c>
      <c r="AQ2010" s="141">
        <f t="shared" si="1160"/>
        <v>0</v>
      </c>
      <c r="AR2010" s="141">
        <f t="shared" si="1161"/>
        <v>0</v>
      </c>
      <c r="AS2010" s="141">
        <f t="shared" si="1162"/>
        <v>0</v>
      </c>
      <c r="AT2010" s="142"/>
      <c r="AU2010" s="144">
        <f t="shared" si="1143"/>
        <v>0</v>
      </c>
      <c r="AV2010" s="144">
        <f t="shared" si="1144"/>
        <v>0</v>
      </c>
      <c r="AW2010" s="144">
        <f t="shared" si="1145"/>
        <v>0</v>
      </c>
      <c r="AX2010" s="144">
        <f t="shared" si="1146"/>
        <v>0</v>
      </c>
      <c r="AY2010" s="141">
        <f t="shared" si="1163"/>
        <v>0</v>
      </c>
      <c r="AZ2010" s="141">
        <f t="shared" si="1164"/>
        <v>0</v>
      </c>
      <c r="BA2010" s="141">
        <f t="shared" si="1165"/>
        <v>0</v>
      </c>
      <c r="BB2010" s="141">
        <f t="shared" si="1166"/>
        <v>0</v>
      </c>
      <c r="BC2010" s="141">
        <f t="shared" si="1167"/>
        <v>0</v>
      </c>
      <c r="BD2010" s="141">
        <f t="shared" si="1168"/>
        <v>0</v>
      </c>
      <c r="BE2010" s="141">
        <f t="shared" si="1169"/>
        <v>0</v>
      </c>
      <c r="BF2010" s="141">
        <f t="shared" si="1170"/>
        <v>0</v>
      </c>
      <c r="BG2010" s="105"/>
    </row>
    <row r="2011" spans="13:59" x14ac:dyDescent="0.25">
      <c r="M2011" s="100"/>
      <c r="N2011" s="120"/>
      <c r="O2011" s="121"/>
      <c r="P2011" s="120"/>
      <c r="Q2011" s="120"/>
      <c r="R2011" s="120"/>
      <c r="S2011" s="120"/>
      <c r="U2011" s="140">
        <f t="shared" si="1135"/>
        <v>0</v>
      </c>
      <c r="V2011" s="140">
        <f t="shared" si="1136"/>
        <v>0</v>
      </c>
      <c r="W2011" s="140">
        <f t="shared" si="1137"/>
        <v>0</v>
      </c>
      <c r="X2011" s="140">
        <f t="shared" si="1138"/>
        <v>0</v>
      </c>
      <c r="Y2011" s="141">
        <f t="shared" si="1147"/>
        <v>0</v>
      </c>
      <c r="Z2011" s="141">
        <f t="shared" si="1148"/>
        <v>0</v>
      </c>
      <c r="AA2011" s="141">
        <f t="shared" si="1149"/>
        <v>0</v>
      </c>
      <c r="AB2011" s="141">
        <f t="shared" si="1150"/>
        <v>0</v>
      </c>
      <c r="AC2011" s="141">
        <f t="shared" si="1151"/>
        <v>0</v>
      </c>
      <c r="AD2011" s="141">
        <f t="shared" si="1152"/>
        <v>0</v>
      </c>
      <c r="AE2011" s="141">
        <f t="shared" si="1153"/>
        <v>0</v>
      </c>
      <c r="AF2011" s="141">
        <f t="shared" si="1154"/>
        <v>0</v>
      </c>
      <c r="AG2011" s="142"/>
      <c r="AH2011" s="143">
        <f t="shared" si="1139"/>
        <v>0</v>
      </c>
      <c r="AI2011" s="143">
        <f t="shared" si="1140"/>
        <v>0</v>
      </c>
      <c r="AJ2011" s="143">
        <f t="shared" si="1141"/>
        <v>0</v>
      </c>
      <c r="AK2011" s="143">
        <f t="shared" si="1142"/>
        <v>0</v>
      </c>
      <c r="AL2011" s="141">
        <f t="shared" si="1155"/>
        <v>0</v>
      </c>
      <c r="AM2011" s="141">
        <f t="shared" si="1156"/>
        <v>0</v>
      </c>
      <c r="AN2011" s="141">
        <f t="shared" si="1157"/>
        <v>0</v>
      </c>
      <c r="AO2011" s="141">
        <f t="shared" si="1158"/>
        <v>0</v>
      </c>
      <c r="AP2011" s="141">
        <f t="shared" si="1159"/>
        <v>0</v>
      </c>
      <c r="AQ2011" s="141">
        <f t="shared" si="1160"/>
        <v>0</v>
      </c>
      <c r="AR2011" s="141">
        <f t="shared" si="1161"/>
        <v>0</v>
      </c>
      <c r="AS2011" s="141">
        <f t="shared" si="1162"/>
        <v>0</v>
      </c>
      <c r="AT2011" s="142"/>
      <c r="AU2011" s="144">
        <f t="shared" si="1143"/>
        <v>0</v>
      </c>
      <c r="AV2011" s="144">
        <f t="shared" si="1144"/>
        <v>0</v>
      </c>
      <c r="AW2011" s="144">
        <f t="shared" si="1145"/>
        <v>0</v>
      </c>
      <c r="AX2011" s="144">
        <f t="shared" si="1146"/>
        <v>0</v>
      </c>
      <c r="AY2011" s="141">
        <f t="shared" si="1163"/>
        <v>0</v>
      </c>
      <c r="AZ2011" s="141">
        <f t="shared" si="1164"/>
        <v>0</v>
      </c>
      <c r="BA2011" s="141">
        <f t="shared" si="1165"/>
        <v>0</v>
      </c>
      <c r="BB2011" s="141">
        <f t="shared" si="1166"/>
        <v>0</v>
      </c>
      <c r="BC2011" s="141">
        <f t="shared" si="1167"/>
        <v>0</v>
      </c>
      <c r="BD2011" s="141">
        <f t="shared" si="1168"/>
        <v>0</v>
      </c>
      <c r="BE2011" s="141">
        <f t="shared" si="1169"/>
        <v>0</v>
      </c>
      <c r="BF2011" s="141">
        <f t="shared" si="1170"/>
        <v>0</v>
      </c>
      <c r="BG2011" s="105"/>
    </row>
    <row r="2012" spans="13:59" x14ac:dyDescent="0.25">
      <c r="M2012" s="100"/>
      <c r="N2012" s="120"/>
      <c r="O2012" s="121"/>
      <c r="P2012" s="120"/>
      <c r="Q2012" s="120"/>
      <c r="R2012" s="120"/>
      <c r="S2012" s="120"/>
      <c r="U2012" s="140">
        <f t="shared" si="1135"/>
        <v>0</v>
      </c>
      <c r="V2012" s="140">
        <f t="shared" si="1136"/>
        <v>0</v>
      </c>
      <c r="W2012" s="140">
        <f t="shared" si="1137"/>
        <v>0</v>
      </c>
      <c r="X2012" s="140">
        <f t="shared" si="1138"/>
        <v>0</v>
      </c>
      <c r="Y2012" s="141">
        <f t="shared" si="1147"/>
        <v>0</v>
      </c>
      <c r="Z2012" s="141">
        <f t="shared" si="1148"/>
        <v>0</v>
      </c>
      <c r="AA2012" s="141">
        <f t="shared" si="1149"/>
        <v>0</v>
      </c>
      <c r="AB2012" s="141">
        <f t="shared" si="1150"/>
        <v>0</v>
      </c>
      <c r="AC2012" s="141">
        <f t="shared" si="1151"/>
        <v>0</v>
      </c>
      <c r="AD2012" s="141">
        <f t="shared" si="1152"/>
        <v>0</v>
      </c>
      <c r="AE2012" s="141">
        <f t="shared" si="1153"/>
        <v>0</v>
      </c>
      <c r="AF2012" s="141">
        <f t="shared" si="1154"/>
        <v>0</v>
      </c>
      <c r="AG2012" s="142"/>
      <c r="AH2012" s="143">
        <f t="shared" si="1139"/>
        <v>0</v>
      </c>
      <c r="AI2012" s="143">
        <f t="shared" si="1140"/>
        <v>0</v>
      </c>
      <c r="AJ2012" s="143">
        <f t="shared" si="1141"/>
        <v>0</v>
      </c>
      <c r="AK2012" s="143">
        <f t="shared" si="1142"/>
        <v>0</v>
      </c>
      <c r="AL2012" s="141">
        <f t="shared" si="1155"/>
        <v>0</v>
      </c>
      <c r="AM2012" s="141">
        <f t="shared" si="1156"/>
        <v>0</v>
      </c>
      <c r="AN2012" s="141">
        <f t="shared" si="1157"/>
        <v>0</v>
      </c>
      <c r="AO2012" s="141">
        <f t="shared" si="1158"/>
        <v>0</v>
      </c>
      <c r="AP2012" s="141">
        <f t="shared" si="1159"/>
        <v>0</v>
      </c>
      <c r="AQ2012" s="141">
        <f t="shared" si="1160"/>
        <v>0</v>
      </c>
      <c r="AR2012" s="141">
        <f t="shared" si="1161"/>
        <v>0</v>
      </c>
      <c r="AS2012" s="141">
        <f t="shared" si="1162"/>
        <v>0</v>
      </c>
      <c r="AT2012" s="142"/>
      <c r="AU2012" s="144">
        <f t="shared" si="1143"/>
        <v>0</v>
      </c>
      <c r="AV2012" s="144">
        <f t="shared" si="1144"/>
        <v>0</v>
      </c>
      <c r="AW2012" s="144">
        <f t="shared" si="1145"/>
        <v>0</v>
      </c>
      <c r="AX2012" s="144">
        <f t="shared" si="1146"/>
        <v>0</v>
      </c>
      <c r="AY2012" s="141">
        <f t="shared" si="1163"/>
        <v>0</v>
      </c>
      <c r="AZ2012" s="141">
        <f t="shared" si="1164"/>
        <v>0</v>
      </c>
      <c r="BA2012" s="141">
        <f t="shared" si="1165"/>
        <v>0</v>
      </c>
      <c r="BB2012" s="141">
        <f t="shared" si="1166"/>
        <v>0</v>
      </c>
      <c r="BC2012" s="141">
        <f t="shared" si="1167"/>
        <v>0</v>
      </c>
      <c r="BD2012" s="141">
        <f t="shared" si="1168"/>
        <v>0</v>
      </c>
      <c r="BE2012" s="141">
        <f t="shared" si="1169"/>
        <v>0</v>
      </c>
      <c r="BF2012" s="141">
        <f t="shared" si="1170"/>
        <v>0</v>
      </c>
      <c r="BG2012" s="105"/>
    </row>
    <row r="2013" spans="13:59" x14ac:dyDescent="0.25">
      <c r="M2013" s="100"/>
      <c r="N2013" s="120"/>
      <c r="O2013" s="121"/>
      <c r="P2013" s="120"/>
      <c r="Q2013" s="120"/>
      <c r="R2013" s="120"/>
      <c r="S2013" s="120"/>
      <c r="U2013" s="140">
        <f t="shared" si="1135"/>
        <v>0</v>
      </c>
      <c r="V2013" s="140">
        <f t="shared" si="1136"/>
        <v>0</v>
      </c>
      <c r="W2013" s="140">
        <f t="shared" si="1137"/>
        <v>0</v>
      </c>
      <c r="X2013" s="140">
        <f t="shared" si="1138"/>
        <v>0</v>
      </c>
      <c r="Y2013" s="141">
        <f t="shared" si="1147"/>
        <v>0</v>
      </c>
      <c r="Z2013" s="141">
        <f t="shared" si="1148"/>
        <v>0</v>
      </c>
      <c r="AA2013" s="141">
        <f t="shared" si="1149"/>
        <v>0</v>
      </c>
      <c r="AB2013" s="141">
        <f t="shared" si="1150"/>
        <v>0</v>
      </c>
      <c r="AC2013" s="141">
        <f t="shared" si="1151"/>
        <v>0</v>
      </c>
      <c r="AD2013" s="141">
        <f t="shared" si="1152"/>
        <v>0</v>
      </c>
      <c r="AE2013" s="141">
        <f t="shared" si="1153"/>
        <v>0</v>
      </c>
      <c r="AF2013" s="141">
        <f t="shared" si="1154"/>
        <v>0</v>
      </c>
      <c r="AG2013" s="142"/>
      <c r="AH2013" s="143">
        <f t="shared" si="1139"/>
        <v>0</v>
      </c>
      <c r="AI2013" s="143">
        <f t="shared" si="1140"/>
        <v>0</v>
      </c>
      <c r="AJ2013" s="143">
        <f t="shared" si="1141"/>
        <v>0</v>
      </c>
      <c r="AK2013" s="143">
        <f t="shared" si="1142"/>
        <v>0</v>
      </c>
      <c r="AL2013" s="141">
        <f t="shared" si="1155"/>
        <v>0</v>
      </c>
      <c r="AM2013" s="141">
        <f t="shared" si="1156"/>
        <v>0</v>
      </c>
      <c r="AN2013" s="141">
        <f t="shared" si="1157"/>
        <v>0</v>
      </c>
      <c r="AO2013" s="141">
        <f t="shared" si="1158"/>
        <v>0</v>
      </c>
      <c r="AP2013" s="141">
        <f t="shared" si="1159"/>
        <v>0</v>
      </c>
      <c r="AQ2013" s="141">
        <f t="shared" si="1160"/>
        <v>0</v>
      </c>
      <c r="AR2013" s="141">
        <f t="shared" si="1161"/>
        <v>0</v>
      </c>
      <c r="AS2013" s="141">
        <f t="shared" si="1162"/>
        <v>0</v>
      </c>
      <c r="AT2013" s="142"/>
      <c r="AU2013" s="144">
        <f t="shared" si="1143"/>
        <v>0</v>
      </c>
      <c r="AV2013" s="144">
        <f t="shared" si="1144"/>
        <v>0</v>
      </c>
      <c r="AW2013" s="144">
        <f t="shared" si="1145"/>
        <v>0</v>
      </c>
      <c r="AX2013" s="144">
        <f t="shared" si="1146"/>
        <v>0</v>
      </c>
      <c r="AY2013" s="141">
        <f t="shared" si="1163"/>
        <v>0</v>
      </c>
      <c r="AZ2013" s="141">
        <f t="shared" si="1164"/>
        <v>0</v>
      </c>
      <c r="BA2013" s="141">
        <f t="shared" si="1165"/>
        <v>0</v>
      </c>
      <c r="BB2013" s="141">
        <f t="shared" si="1166"/>
        <v>0</v>
      </c>
      <c r="BC2013" s="141">
        <f t="shared" si="1167"/>
        <v>0</v>
      </c>
      <c r="BD2013" s="141">
        <f t="shared" si="1168"/>
        <v>0</v>
      </c>
      <c r="BE2013" s="141">
        <f t="shared" si="1169"/>
        <v>0</v>
      </c>
      <c r="BF2013" s="141">
        <f t="shared" si="1170"/>
        <v>0</v>
      </c>
      <c r="BG2013" s="105"/>
    </row>
    <row r="2014" spans="13:59" x14ac:dyDescent="0.25">
      <c r="M2014" s="100"/>
      <c r="N2014" s="120"/>
      <c r="O2014" s="121"/>
      <c r="P2014" s="120"/>
      <c r="Q2014" s="120"/>
      <c r="R2014" s="120"/>
      <c r="S2014" s="120"/>
      <c r="U2014" s="140">
        <f t="shared" si="1135"/>
        <v>0</v>
      </c>
      <c r="V2014" s="140">
        <f t="shared" si="1136"/>
        <v>0</v>
      </c>
      <c r="W2014" s="140">
        <f t="shared" si="1137"/>
        <v>0</v>
      </c>
      <c r="X2014" s="140">
        <f t="shared" si="1138"/>
        <v>0</v>
      </c>
      <c r="Y2014" s="141">
        <f t="shared" si="1147"/>
        <v>0</v>
      </c>
      <c r="Z2014" s="141">
        <f t="shared" si="1148"/>
        <v>0</v>
      </c>
      <c r="AA2014" s="141">
        <f t="shared" si="1149"/>
        <v>0</v>
      </c>
      <c r="AB2014" s="141">
        <f t="shared" si="1150"/>
        <v>0</v>
      </c>
      <c r="AC2014" s="141">
        <f t="shared" si="1151"/>
        <v>0</v>
      </c>
      <c r="AD2014" s="141">
        <f t="shared" si="1152"/>
        <v>0</v>
      </c>
      <c r="AE2014" s="141">
        <f t="shared" si="1153"/>
        <v>0</v>
      </c>
      <c r="AF2014" s="141">
        <f t="shared" si="1154"/>
        <v>0</v>
      </c>
      <c r="AG2014" s="142"/>
      <c r="AH2014" s="143">
        <f t="shared" si="1139"/>
        <v>0</v>
      </c>
      <c r="AI2014" s="143">
        <f t="shared" si="1140"/>
        <v>0</v>
      </c>
      <c r="AJ2014" s="143">
        <f t="shared" si="1141"/>
        <v>0</v>
      </c>
      <c r="AK2014" s="143">
        <f t="shared" si="1142"/>
        <v>0</v>
      </c>
      <c r="AL2014" s="141">
        <f t="shared" si="1155"/>
        <v>0</v>
      </c>
      <c r="AM2014" s="141">
        <f t="shared" si="1156"/>
        <v>0</v>
      </c>
      <c r="AN2014" s="141">
        <f t="shared" si="1157"/>
        <v>0</v>
      </c>
      <c r="AO2014" s="141">
        <f t="shared" si="1158"/>
        <v>0</v>
      </c>
      <c r="AP2014" s="141">
        <f t="shared" si="1159"/>
        <v>0</v>
      </c>
      <c r="AQ2014" s="141">
        <f t="shared" si="1160"/>
        <v>0</v>
      </c>
      <c r="AR2014" s="141">
        <f t="shared" si="1161"/>
        <v>0</v>
      </c>
      <c r="AS2014" s="141">
        <f t="shared" si="1162"/>
        <v>0</v>
      </c>
      <c r="AT2014" s="142"/>
      <c r="AU2014" s="144">
        <f t="shared" si="1143"/>
        <v>0</v>
      </c>
      <c r="AV2014" s="144">
        <f t="shared" si="1144"/>
        <v>0</v>
      </c>
      <c r="AW2014" s="144">
        <f t="shared" si="1145"/>
        <v>0</v>
      </c>
      <c r="AX2014" s="144">
        <f t="shared" si="1146"/>
        <v>0</v>
      </c>
      <c r="AY2014" s="141">
        <f t="shared" si="1163"/>
        <v>0</v>
      </c>
      <c r="AZ2014" s="141">
        <f t="shared" si="1164"/>
        <v>0</v>
      </c>
      <c r="BA2014" s="141">
        <f t="shared" si="1165"/>
        <v>0</v>
      </c>
      <c r="BB2014" s="141">
        <f t="shared" si="1166"/>
        <v>0</v>
      </c>
      <c r="BC2014" s="141">
        <f t="shared" si="1167"/>
        <v>0</v>
      </c>
      <c r="BD2014" s="141">
        <f t="shared" si="1168"/>
        <v>0</v>
      </c>
      <c r="BE2014" s="141">
        <f t="shared" si="1169"/>
        <v>0</v>
      </c>
      <c r="BF2014" s="141">
        <f t="shared" si="1170"/>
        <v>0</v>
      </c>
      <c r="BG2014" s="105"/>
    </row>
    <row r="2015" spans="13:59" x14ac:dyDescent="0.25">
      <c r="M2015" s="100"/>
      <c r="N2015" s="120"/>
      <c r="O2015" s="121"/>
      <c r="P2015" s="120"/>
      <c r="Q2015" s="120"/>
      <c r="R2015" s="120"/>
      <c r="S2015" s="120"/>
      <c r="U2015" s="140">
        <f t="shared" si="1135"/>
        <v>0</v>
      </c>
      <c r="V2015" s="140">
        <f t="shared" si="1136"/>
        <v>0</v>
      </c>
      <c r="W2015" s="140">
        <f t="shared" si="1137"/>
        <v>0</v>
      </c>
      <c r="X2015" s="140">
        <f t="shared" si="1138"/>
        <v>0</v>
      </c>
      <c r="Y2015" s="141">
        <f t="shared" si="1147"/>
        <v>0</v>
      </c>
      <c r="Z2015" s="141">
        <f t="shared" si="1148"/>
        <v>0</v>
      </c>
      <c r="AA2015" s="141">
        <f t="shared" si="1149"/>
        <v>0</v>
      </c>
      <c r="AB2015" s="141">
        <f t="shared" si="1150"/>
        <v>0</v>
      </c>
      <c r="AC2015" s="141">
        <f t="shared" si="1151"/>
        <v>0</v>
      </c>
      <c r="AD2015" s="141">
        <f t="shared" si="1152"/>
        <v>0</v>
      </c>
      <c r="AE2015" s="141">
        <f t="shared" si="1153"/>
        <v>0</v>
      </c>
      <c r="AF2015" s="141">
        <f t="shared" si="1154"/>
        <v>0</v>
      </c>
      <c r="AG2015" s="142"/>
      <c r="AH2015" s="143">
        <f t="shared" si="1139"/>
        <v>0</v>
      </c>
      <c r="AI2015" s="143">
        <f t="shared" si="1140"/>
        <v>0</v>
      </c>
      <c r="AJ2015" s="143">
        <f t="shared" si="1141"/>
        <v>0</v>
      </c>
      <c r="AK2015" s="143">
        <f t="shared" si="1142"/>
        <v>0</v>
      </c>
      <c r="AL2015" s="141">
        <f t="shared" si="1155"/>
        <v>0</v>
      </c>
      <c r="AM2015" s="141">
        <f t="shared" si="1156"/>
        <v>0</v>
      </c>
      <c r="AN2015" s="141">
        <f t="shared" si="1157"/>
        <v>0</v>
      </c>
      <c r="AO2015" s="141">
        <f t="shared" si="1158"/>
        <v>0</v>
      </c>
      <c r="AP2015" s="141">
        <f t="shared" si="1159"/>
        <v>0</v>
      </c>
      <c r="AQ2015" s="141">
        <f t="shared" si="1160"/>
        <v>0</v>
      </c>
      <c r="AR2015" s="141">
        <f t="shared" si="1161"/>
        <v>0</v>
      </c>
      <c r="AS2015" s="141">
        <f t="shared" si="1162"/>
        <v>0</v>
      </c>
      <c r="AT2015" s="142"/>
      <c r="AU2015" s="144">
        <f t="shared" si="1143"/>
        <v>0</v>
      </c>
      <c r="AV2015" s="144">
        <f t="shared" si="1144"/>
        <v>0</v>
      </c>
      <c r="AW2015" s="144">
        <f t="shared" si="1145"/>
        <v>0</v>
      </c>
      <c r="AX2015" s="144">
        <f t="shared" si="1146"/>
        <v>0</v>
      </c>
      <c r="AY2015" s="141">
        <f t="shared" si="1163"/>
        <v>0</v>
      </c>
      <c r="AZ2015" s="141">
        <f t="shared" si="1164"/>
        <v>0</v>
      </c>
      <c r="BA2015" s="141">
        <f t="shared" si="1165"/>
        <v>0</v>
      </c>
      <c r="BB2015" s="141">
        <f t="shared" si="1166"/>
        <v>0</v>
      </c>
      <c r="BC2015" s="141">
        <f t="shared" si="1167"/>
        <v>0</v>
      </c>
      <c r="BD2015" s="141">
        <f t="shared" si="1168"/>
        <v>0</v>
      </c>
      <c r="BE2015" s="141">
        <f t="shared" si="1169"/>
        <v>0</v>
      </c>
      <c r="BF2015" s="141">
        <f t="shared" si="1170"/>
        <v>0</v>
      </c>
      <c r="BG2015" s="105"/>
    </row>
    <row r="2016" spans="13:59" x14ac:dyDescent="0.25">
      <c r="M2016" s="100"/>
      <c r="U2016" s="140">
        <f t="shared" si="1135"/>
        <v>0</v>
      </c>
      <c r="V2016" s="140">
        <f t="shared" si="1136"/>
        <v>0</v>
      </c>
      <c r="W2016" s="140">
        <f t="shared" si="1137"/>
        <v>0</v>
      </c>
      <c r="X2016" s="140">
        <f t="shared" si="1138"/>
        <v>0</v>
      </c>
      <c r="Y2016" s="141">
        <f t="shared" si="1147"/>
        <v>0</v>
      </c>
      <c r="Z2016" s="141">
        <f t="shared" si="1148"/>
        <v>0</v>
      </c>
      <c r="AA2016" s="141">
        <f t="shared" si="1149"/>
        <v>0</v>
      </c>
      <c r="AB2016" s="141">
        <f t="shared" si="1150"/>
        <v>0</v>
      </c>
      <c r="AC2016" s="141">
        <f t="shared" si="1151"/>
        <v>0</v>
      </c>
      <c r="AD2016" s="141">
        <f t="shared" si="1152"/>
        <v>0</v>
      </c>
      <c r="AE2016" s="141">
        <f t="shared" si="1153"/>
        <v>0</v>
      </c>
      <c r="AF2016" s="141">
        <f t="shared" si="1154"/>
        <v>0</v>
      </c>
      <c r="AG2016" s="142"/>
      <c r="AH2016" s="143">
        <f t="shared" si="1139"/>
        <v>0</v>
      </c>
      <c r="AI2016" s="143">
        <f t="shared" si="1140"/>
        <v>0</v>
      </c>
      <c r="AJ2016" s="143">
        <f t="shared" si="1141"/>
        <v>0</v>
      </c>
      <c r="AK2016" s="143">
        <f t="shared" si="1142"/>
        <v>0</v>
      </c>
      <c r="AL2016" s="141">
        <f t="shared" si="1155"/>
        <v>0</v>
      </c>
      <c r="AM2016" s="141">
        <f t="shared" si="1156"/>
        <v>0</v>
      </c>
      <c r="AN2016" s="141">
        <f t="shared" si="1157"/>
        <v>0</v>
      </c>
      <c r="AO2016" s="141">
        <f t="shared" si="1158"/>
        <v>0</v>
      </c>
      <c r="AP2016" s="141">
        <f t="shared" si="1159"/>
        <v>0</v>
      </c>
      <c r="AQ2016" s="141">
        <f t="shared" si="1160"/>
        <v>0</v>
      </c>
      <c r="AR2016" s="141">
        <f t="shared" si="1161"/>
        <v>0</v>
      </c>
      <c r="AS2016" s="141">
        <f t="shared" si="1162"/>
        <v>0</v>
      </c>
      <c r="AT2016" s="142"/>
      <c r="AU2016" s="144">
        <f t="shared" si="1143"/>
        <v>0</v>
      </c>
      <c r="AV2016" s="144">
        <f t="shared" si="1144"/>
        <v>0</v>
      </c>
      <c r="AW2016" s="144">
        <f t="shared" si="1145"/>
        <v>0</v>
      </c>
      <c r="AX2016" s="144">
        <f t="shared" si="1146"/>
        <v>0</v>
      </c>
      <c r="AY2016" s="141">
        <f t="shared" si="1163"/>
        <v>0</v>
      </c>
      <c r="AZ2016" s="141">
        <f t="shared" si="1164"/>
        <v>0</v>
      </c>
      <c r="BA2016" s="141">
        <f t="shared" si="1165"/>
        <v>0</v>
      </c>
      <c r="BB2016" s="141">
        <f t="shared" si="1166"/>
        <v>0</v>
      </c>
      <c r="BC2016" s="141">
        <f t="shared" si="1167"/>
        <v>0</v>
      </c>
      <c r="BD2016" s="141">
        <f t="shared" si="1168"/>
        <v>0</v>
      </c>
      <c r="BE2016" s="141">
        <f t="shared" si="1169"/>
        <v>0</v>
      </c>
      <c r="BF2016" s="141">
        <f t="shared" si="1170"/>
        <v>0</v>
      </c>
      <c r="BG2016" s="105"/>
    </row>
    <row r="2017" spans="13:59" x14ac:dyDescent="0.25">
      <c r="M2017" s="100"/>
      <c r="N2017" s="120"/>
      <c r="O2017" s="121"/>
      <c r="P2017" s="120"/>
      <c r="Q2017" s="120"/>
      <c r="R2017" s="120"/>
      <c r="S2017" s="120"/>
      <c r="U2017" s="140">
        <f t="shared" si="1135"/>
        <v>0</v>
      </c>
      <c r="V2017" s="140">
        <f t="shared" si="1136"/>
        <v>0</v>
      </c>
      <c r="W2017" s="140">
        <f t="shared" si="1137"/>
        <v>0</v>
      </c>
      <c r="X2017" s="140">
        <f t="shared" si="1138"/>
        <v>0</v>
      </c>
      <c r="Y2017" s="141">
        <f t="shared" si="1147"/>
        <v>0</v>
      </c>
      <c r="Z2017" s="141">
        <f t="shared" si="1148"/>
        <v>0</v>
      </c>
      <c r="AA2017" s="141">
        <f t="shared" si="1149"/>
        <v>0</v>
      </c>
      <c r="AB2017" s="141">
        <f t="shared" si="1150"/>
        <v>0</v>
      </c>
      <c r="AC2017" s="141">
        <f t="shared" si="1151"/>
        <v>0</v>
      </c>
      <c r="AD2017" s="141">
        <f t="shared" si="1152"/>
        <v>0</v>
      </c>
      <c r="AE2017" s="141">
        <f t="shared" si="1153"/>
        <v>0</v>
      </c>
      <c r="AF2017" s="141">
        <f t="shared" si="1154"/>
        <v>0</v>
      </c>
      <c r="AG2017" s="142"/>
      <c r="AH2017" s="143">
        <f t="shared" si="1139"/>
        <v>0</v>
      </c>
      <c r="AI2017" s="143">
        <f t="shared" si="1140"/>
        <v>0</v>
      </c>
      <c r="AJ2017" s="143">
        <f t="shared" si="1141"/>
        <v>0</v>
      </c>
      <c r="AK2017" s="143">
        <f t="shared" si="1142"/>
        <v>0</v>
      </c>
      <c r="AL2017" s="141">
        <f t="shared" si="1155"/>
        <v>0</v>
      </c>
      <c r="AM2017" s="141">
        <f t="shared" si="1156"/>
        <v>0</v>
      </c>
      <c r="AN2017" s="141">
        <f t="shared" si="1157"/>
        <v>0</v>
      </c>
      <c r="AO2017" s="141">
        <f t="shared" si="1158"/>
        <v>0</v>
      </c>
      <c r="AP2017" s="141">
        <f t="shared" si="1159"/>
        <v>0</v>
      </c>
      <c r="AQ2017" s="141">
        <f t="shared" si="1160"/>
        <v>0</v>
      </c>
      <c r="AR2017" s="141">
        <f t="shared" si="1161"/>
        <v>0</v>
      </c>
      <c r="AS2017" s="141">
        <f t="shared" si="1162"/>
        <v>0</v>
      </c>
      <c r="AT2017" s="142"/>
      <c r="AU2017" s="144">
        <f t="shared" si="1143"/>
        <v>0</v>
      </c>
      <c r="AV2017" s="144">
        <f t="shared" si="1144"/>
        <v>0</v>
      </c>
      <c r="AW2017" s="144">
        <f t="shared" si="1145"/>
        <v>0</v>
      </c>
      <c r="AX2017" s="144">
        <f t="shared" si="1146"/>
        <v>0</v>
      </c>
      <c r="AY2017" s="141">
        <f t="shared" si="1163"/>
        <v>0</v>
      </c>
      <c r="AZ2017" s="141">
        <f t="shared" si="1164"/>
        <v>0</v>
      </c>
      <c r="BA2017" s="141">
        <f t="shared" si="1165"/>
        <v>0</v>
      </c>
      <c r="BB2017" s="141">
        <f t="shared" si="1166"/>
        <v>0</v>
      </c>
      <c r="BC2017" s="141">
        <f t="shared" si="1167"/>
        <v>0</v>
      </c>
      <c r="BD2017" s="141">
        <f t="shared" si="1168"/>
        <v>0</v>
      </c>
      <c r="BE2017" s="141">
        <f t="shared" si="1169"/>
        <v>0</v>
      </c>
      <c r="BF2017" s="141">
        <f t="shared" si="1170"/>
        <v>0</v>
      </c>
      <c r="BG2017" s="105"/>
    </row>
    <row r="2018" spans="13:59" x14ac:dyDescent="0.25">
      <c r="M2018" s="100"/>
      <c r="N2018" s="120"/>
      <c r="O2018" s="121"/>
      <c r="P2018" s="120"/>
      <c r="Q2018" s="120"/>
      <c r="R2018" s="120"/>
      <c r="S2018" s="120"/>
      <c r="U2018" s="140">
        <f t="shared" si="1135"/>
        <v>0</v>
      </c>
      <c r="V2018" s="140">
        <f t="shared" si="1136"/>
        <v>0</v>
      </c>
      <c r="W2018" s="140">
        <f t="shared" si="1137"/>
        <v>0</v>
      </c>
      <c r="X2018" s="140">
        <f t="shared" si="1138"/>
        <v>0</v>
      </c>
      <c r="Y2018" s="141">
        <f t="shared" si="1147"/>
        <v>0</v>
      </c>
      <c r="Z2018" s="141">
        <f t="shared" si="1148"/>
        <v>0</v>
      </c>
      <c r="AA2018" s="141">
        <f t="shared" si="1149"/>
        <v>0</v>
      </c>
      <c r="AB2018" s="141">
        <f t="shared" si="1150"/>
        <v>0</v>
      </c>
      <c r="AC2018" s="141">
        <f t="shared" si="1151"/>
        <v>0</v>
      </c>
      <c r="AD2018" s="141">
        <f t="shared" si="1152"/>
        <v>0</v>
      </c>
      <c r="AE2018" s="141">
        <f t="shared" si="1153"/>
        <v>0</v>
      </c>
      <c r="AF2018" s="141">
        <f t="shared" si="1154"/>
        <v>0</v>
      </c>
      <c r="AG2018" s="142"/>
      <c r="AH2018" s="143">
        <f t="shared" si="1139"/>
        <v>0</v>
      </c>
      <c r="AI2018" s="143">
        <f t="shared" si="1140"/>
        <v>0</v>
      </c>
      <c r="AJ2018" s="143">
        <f t="shared" si="1141"/>
        <v>0</v>
      </c>
      <c r="AK2018" s="143">
        <f t="shared" si="1142"/>
        <v>0</v>
      </c>
      <c r="AL2018" s="141">
        <f t="shared" si="1155"/>
        <v>0</v>
      </c>
      <c r="AM2018" s="141">
        <f t="shared" si="1156"/>
        <v>0</v>
      </c>
      <c r="AN2018" s="141">
        <f t="shared" si="1157"/>
        <v>0</v>
      </c>
      <c r="AO2018" s="141">
        <f t="shared" si="1158"/>
        <v>0</v>
      </c>
      <c r="AP2018" s="141">
        <f t="shared" si="1159"/>
        <v>0</v>
      </c>
      <c r="AQ2018" s="141">
        <f t="shared" si="1160"/>
        <v>0</v>
      </c>
      <c r="AR2018" s="141">
        <f t="shared" si="1161"/>
        <v>0</v>
      </c>
      <c r="AS2018" s="141">
        <f t="shared" si="1162"/>
        <v>0</v>
      </c>
      <c r="AT2018" s="142"/>
      <c r="AU2018" s="144">
        <f t="shared" si="1143"/>
        <v>0</v>
      </c>
      <c r="AV2018" s="144">
        <f t="shared" si="1144"/>
        <v>0</v>
      </c>
      <c r="AW2018" s="144">
        <f t="shared" si="1145"/>
        <v>0</v>
      </c>
      <c r="AX2018" s="144">
        <f t="shared" si="1146"/>
        <v>0</v>
      </c>
      <c r="AY2018" s="141">
        <f t="shared" si="1163"/>
        <v>0</v>
      </c>
      <c r="AZ2018" s="141">
        <f t="shared" si="1164"/>
        <v>0</v>
      </c>
      <c r="BA2018" s="141">
        <f t="shared" si="1165"/>
        <v>0</v>
      </c>
      <c r="BB2018" s="141">
        <f t="shared" si="1166"/>
        <v>0</v>
      </c>
      <c r="BC2018" s="141">
        <f t="shared" si="1167"/>
        <v>0</v>
      </c>
      <c r="BD2018" s="141">
        <f t="shared" si="1168"/>
        <v>0</v>
      </c>
      <c r="BE2018" s="141">
        <f t="shared" si="1169"/>
        <v>0</v>
      </c>
      <c r="BF2018" s="141">
        <f t="shared" si="1170"/>
        <v>0</v>
      </c>
      <c r="BG2018" s="105"/>
    </row>
    <row r="2019" spans="13:59" x14ac:dyDescent="0.25">
      <c r="M2019" s="100"/>
      <c r="N2019" s="120"/>
      <c r="O2019" s="121"/>
      <c r="P2019" s="120"/>
      <c r="Q2019" s="120"/>
      <c r="R2019" s="120"/>
      <c r="S2019" s="120"/>
      <c r="U2019" s="140">
        <f t="shared" si="1135"/>
        <v>0</v>
      </c>
      <c r="V2019" s="140">
        <f t="shared" si="1136"/>
        <v>0</v>
      </c>
      <c r="W2019" s="140">
        <f t="shared" si="1137"/>
        <v>0</v>
      </c>
      <c r="X2019" s="140">
        <f t="shared" si="1138"/>
        <v>0</v>
      </c>
      <c r="Y2019" s="141">
        <f t="shared" si="1147"/>
        <v>0</v>
      </c>
      <c r="Z2019" s="141">
        <f t="shared" si="1148"/>
        <v>0</v>
      </c>
      <c r="AA2019" s="141">
        <f t="shared" si="1149"/>
        <v>0</v>
      </c>
      <c r="AB2019" s="141">
        <f t="shared" si="1150"/>
        <v>0</v>
      </c>
      <c r="AC2019" s="141">
        <f t="shared" si="1151"/>
        <v>0</v>
      </c>
      <c r="AD2019" s="141">
        <f t="shared" si="1152"/>
        <v>0</v>
      </c>
      <c r="AE2019" s="141">
        <f t="shared" si="1153"/>
        <v>0</v>
      </c>
      <c r="AF2019" s="141">
        <f t="shared" si="1154"/>
        <v>0</v>
      </c>
      <c r="AG2019" s="142"/>
      <c r="AH2019" s="143">
        <f t="shared" si="1139"/>
        <v>0</v>
      </c>
      <c r="AI2019" s="143">
        <f t="shared" si="1140"/>
        <v>0</v>
      </c>
      <c r="AJ2019" s="143">
        <f t="shared" si="1141"/>
        <v>0</v>
      </c>
      <c r="AK2019" s="143">
        <f t="shared" si="1142"/>
        <v>0</v>
      </c>
      <c r="AL2019" s="141">
        <f t="shared" si="1155"/>
        <v>0</v>
      </c>
      <c r="AM2019" s="141">
        <f t="shared" si="1156"/>
        <v>0</v>
      </c>
      <c r="AN2019" s="141">
        <f t="shared" si="1157"/>
        <v>0</v>
      </c>
      <c r="AO2019" s="141">
        <f t="shared" si="1158"/>
        <v>0</v>
      </c>
      <c r="AP2019" s="141">
        <f t="shared" si="1159"/>
        <v>0</v>
      </c>
      <c r="AQ2019" s="141">
        <f t="shared" si="1160"/>
        <v>0</v>
      </c>
      <c r="AR2019" s="141">
        <f t="shared" si="1161"/>
        <v>0</v>
      </c>
      <c r="AS2019" s="141">
        <f t="shared" si="1162"/>
        <v>0</v>
      </c>
      <c r="AT2019" s="142"/>
      <c r="AU2019" s="144">
        <f t="shared" si="1143"/>
        <v>0</v>
      </c>
      <c r="AV2019" s="144">
        <f t="shared" si="1144"/>
        <v>0</v>
      </c>
      <c r="AW2019" s="144">
        <f t="shared" si="1145"/>
        <v>0</v>
      </c>
      <c r="AX2019" s="144">
        <f t="shared" si="1146"/>
        <v>0</v>
      </c>
      <c r="AY2019" s="141">
        <f t="shared" si="1163"/>
        <v>0</v>
      </c>
      <c r="AZ2019" s="141">
        <f t="shared" si="1164"/>
        <v>0</v>
      </c>
      <c r="BA2019" s="141">
        <f t="shared" si="1165"/>
        <v>0</v>
      </c>
      <c r="BB2019" s="141">
        <f t="shared" si="1166"/>
        <v>0</v>
      </c>
      <c r="BC2019" s="141">
        <f t="shared" si="1167"/>
        <v>0</v>
      </c>
      <c r="BD2019" s="141">
        <f t="shared" si="1168"/>
        <v>0</v>
      </c>
      <c r="BE2019" s="141">
        <f t="shared" si="1169"/>
        <v>0</v>
      </c>
      <c r="BF2019" s="141">
        <f t="shared" si="1170"/>
        <v>0</v>
      </c>
      <c r="BG2019" s="105"/>
    </row>
    <row r="2020" spans="13:59" x14ac:dyDescent="0.25">
      <c r="M2020" s="100"/>
      <c r="N2020" s="120"/>
      <c r="O2020" s="121"/>
      <c r="P2020" s="120"/>
      <c r="Q2020" s="120"/>
      <c r="R2020" s="120"/>
      <c r="S2020" s="120"/>
      <c r="U2020" s="140">
        <f t="shared" si="1135"/>
        <v>0</v>
      </c>
      <c r="V2020" s="140">
        <f t="shared" si="1136"/>
        <v>0</v>
      </c>
      <c r="W2020" s="140">
        <f t="shared" si="1137"/>
        <v>0</v>
      </c>
      <c r="X2020" s="140">
        <f t="shared" si="1138"/>
        <v>0</v>
      </c>
      <c r="Y2020" s="141">
        <f t="shared" si="1147"/>
        <v>0</v>
      </c>
      <c r="Z2020" s="141">
        <f t="shared" si="1148"/>
        <v>0</v>
      </c>
      <c r="AA2020" s="141">
        <f t="shared" si="1149"/>
        <v>0</v>
      </c>
      <c r="AB2020" s="141">
        <f t="shared" si="1150"/>
        <v>0</v>
      </c>
      <c r="AC2020" s="141">
        <f t="shared" si="1151"/>
        <v>0</v>
      </c>
      <c r="AD2020" s="141">
        <f t="shared" si="1152"/>
        <v>0</v>
      </c>
      <c r="AE2020" s="141">
        <f t="shared" si="1153"/>
        <v>0</v>
      </c>
      <c r="AF2020" s="141">
        <f t="shared" si="1154"/>
        <v>0</v>
      </c>
      <c r="AG2020" s="142"/>
      <c r="AH2020" s="143">
        <f t="shared" si="1139"/>
        <v>0</v>
      </c>
      <c r="AI2020" s="143">
        <f t="shared" si="1140"/>
        <v>0</v>
      </c>
      <c r="AJ2020" s="143">
        <f t="shared" si="1141"/>
        <v>0</v>
      </c>
      <c r="AK2020" s="143">
        <f t="shared" si="1142"/>
        <v>0</v>
      </c>
      <c r="AL2020" s="141">
        <f t="shared" si="1155"/>
        <v>0</v>
      </c>
      <c r="AM2020" s="141">
        <f t="shared" si="1156"/>
        <v>0</v>
      </c>
      <c r="AN2020" s="141">
        <f t="shared" si="1157"/>
        <v>0</v>
      </c>
      <c r="AO2020" s="141">
        <f t="shared" si="1158"/>
        <v>0</v>
      </c>
      <c r="AP2020" s="141">
        <f t="shared" si="1159"/>
        <v>0</v>
      </c>
      <c r="AQ2020" s="141">
        <f t="shared" si="1160"/>
        <v>0</v>
      </c>
      <c r="AR2020" s="141">
        <f t="shared" si="1161"/>
        <v>0</v>
      </c>
      <c r="AS2020" s="141">
        <f t="shared" si="1162"/>
        <v>0</v>
      </c>
      <c r="AT2020" s="142"/>
      <c r="AU2020" s="144">
        <f t="shared" si="1143"/>
        <v>0</v>
      </c>
      <c r="AV2020" s="144">
        <f t="shared" si="1144"/>
        <v>0</v>
      </c>
      <c r="AW2020" s="144">
        <f t="shared" si="1145"/>
        <v>0</v>
      </c>
      <c r="AX2020" s="144">
        <f t="shared" si="1146"/>
        <v>0</v>
      </c>
      <c r="AY2020" s="141">
        <f t="shared" si="1163"/>
        <v>0</v>
      </c>
      <c r="AZ2020" s="141">
        <f t="shared" si="1164"/>
        <v>0</v>
      </c>
      <c r="BA2020" s="141">
        <f t="shared" si="1165"/>
        <v>0</v>
      </c>
      <c r="BB2020" s="141">
        <f t="shared" si="1166"/>
        <v>0</v>
      </c>
      <c r="BC2020" s="141">
        <f t="shared" si="1167"/>
        <v>0</v>
      </c>
      <c r="BD2020" s="141">
        <f t="shared" si="1168"/>
        <v>0</v>
      </c>
      <c r="BE2020" s="141">
        <f t="shared" si="1169"/>
        <v>0</v>
      </c>
      <c r="BF2020" s="141">
        <f t="shared" si="1170"/>
        <v>0</v>
      </c>
      <c r="BG2020" s="105"/>
    </row>
    <row r="2021" spans="13:59" x14ac:dyDescent="0.25">
      <c r="M2021" s="100"/>
      <c r="N2021" s="120"/>
      <c r="O2021" s="121"/>
      <c r="P2021" s="120"/>
      <c r="Q2021" s="120"/>
      <c r="R2021" s="120"/>
      <c r="S2021" s="120"/>
      <c r="U2021" s="140">
        <f t="shared" si="1135"/>
        <v>0</v>
      </c>
      <c r="V2021" s="140">
        <f t="shared" si="1136"/>
        <v>0</v>
      </c>
      <c r="W2021" s="140">
        <f t="shared" si="1137"/>
        <v>0</v>
      </c>
      <c r="X2021" s="140">
        <f t="shared" si="1138"/>
        <v>0</v>
      </c>
      <c r="Y2021" s="141">
        <f t="shared" si="1147"/>
        <v>0</v>
      </c>
      <c r="Z2021" s="141">
        <f t="shared" si="1148"/>
        <v>0</v>
      </c>
      <c r="AA2021" s="141">
        <f t="shared" si="1149"/>
        <v>0</v>
      </c>
      <c r="AB2021" s="141">
        <f t="shared" si="1150"/>
        <v>0</v>
      </c>
      <c r="AC2021" s="141">
        <f t="shared" si="1151"/>
        <v>0</v>
      </c>
      <c r="AD2021" s="141">
        <f t="shared" si="1152"/>
        <v>0</v>
      </c>
      <c r="AE2021" s="141">
        <f t="shared" si="1153"/>
        <v>0</v>
      </c>
      <c r="AF2021" s="141">
        <f t="shared" si="1154"/>
        <v>0</v>
      </c>
      <c r="AG2021" s="142"/>
      <c r="AH2021" s="143">
        <f t="shared" si="1139"/>
        <v>0</v>
      </c>
      <c r="AI2021" s="143">
        <f t="shared" si="1140"/>
        <v>0</v>
      </c>
      <c r="AJ2021" s="143">
        <f t="shared" si="1141"/>
        <v>0</v>
      </c>
      <c r="AK2021" s="143">
        <f t="shared" si="1142"/>
        <v>0</v>
      </c>
      <c r="AL2021" s="141">
        <f t="shared" si="1155"/>
        <v>0</v>
      </c>
      <c r="AM2021" s="141">
        <f t="shared" si="1156"/>
        <v>0</v>
      </c>
      <c r="AN2021" s="141">
        <f t="shared" si="1157"/>
        <v>0</v>
      </c>
      <c r="AO2021" s="141">
        <f t="shared" si="1158"/>
        <v>0</v>
      </c>
      <c r="AP2021" s="141">
        <f t="shared" si="1159"/>
        <v>0</v>
      </c>
      <c r="AQ2021" s="141">
        <f t="shared" si="1160"/>
        <v>0</v>
      </c>
      <c r="AR2021" s="141">
        <f t="shared" si="1161"/>
        <v>0</v>
      </c>
      <c r="AS2021" s="141">
        <f t="shared" si="1162"/>
        <v>0</v>
      </c>
      <c r="AT2021" s="142"/>
      <c r="AU2021" s="144">
        <f t="shared" si="1143"/>
        <v>0</v>
      </c>
      <c r="AV2021" s="144">
        <f t="shared" si="1144"/>
        <v>0</v>
      </c>
      <c r="AW2021" s="144">
        <f t="shared" si="1145"/>
        <v>0</v>
      </c>
      <c r="AX2021" s="144">
        <f t="shared" si="1146"/>
        <v>0</v>
      </c>
      <c r="AY2021" s="141">
        <f t="shared" si="1163"/>
        <v>0</v>
      </c>
      <c r="AZ2021" s="141">
        <f t="shared" si="1164"/>
        <v>0</v>
      </c>
      <c r="BA2021" s="141">
        <f t="shared" si="1165"/>
        <v>0</v>
      </c>
      <c r="BB2021" s="141">
        <f t="shared" si="1166"/>
        <v>0</v>
      </c>
      <c r="BC2021" s="141">
        <f t="shared" si="1167"/>
        <v>0</v>
      </c>
      <c r="BD2021" s="141">
        <f t="shared" si="1168"/>
        <v>0</v>
      </c>
      <c r="BE2021" s="141">
        <f t="shared" si="1169"/>
        <v>0</v>
      </c>
      <c r="BF2021" s="141">
        <f t="shared" si="1170"/>
        <v>0</v>
      </c>
      <c r="BG2021" s="105"/>
    </row>
    <row r="2022" spans="13:59" x14ac:dyDescent="0.25">
      <c r="M2022" s="100"/>
      <c r="N2022" s="120"/>
      <c r="O2022" s="121"/>
      <c r="P2022" s="120"/>
      <c r="Q2022" s="120"/>
      <c r="R2022" s="120"/>
      <c r="S2022" s="120"/>
      <c r="U2022" s="140">
        <f t="shared" si="1135"/>
        <v>0</v>
      </c>
      <c r="V2022" s="140">
        <f t="shared" si="1136"/>
        <v>0</v>
      </c>
      <c r="W2022" s="140">
        <f t="shared" si="1137"/>
        <v>0</v>
      </c>
      <c r="X2022" s="140">
        <f t="shared" si="1138"/>
        <v>0</v>
      </c>
      <c r="Y2022" s="141">
        <f t="shared" si="1147"/>
        <v>0</v>
      </c>
      <c r="Z2022" s="141">
        <f t="shared" si="1148"/>
        <v>0</v>
      </c>
      <c r="AA2022" s="141">
        <f t="shared" si="1149"/>
        <v>0</v>
      </c>
      <c r="AB2022" s="141">
        <f t="shared" si="1150"/>
        <v>0</v>
      </c>
      <c r="AC2022" s="141">
        <f t="shared" si="1151"/>
        <v>0</v>
      </c>
      <c r="AD2022" s="141">
        <f t="shared" si="1152"/>
        <v>0</v>
      </c>
      <c r="AE2022" s="141">
        <f t="shared" si="1153"/>
        <v>0</v>
      </c>
      <c r="AF2022" s="141">
        <f t="shared" si="1154"/>
        <v>0</v>
      </c>
      <c r="AG2022" s="142"/>
      <c r="AH2022" s="143">
        <f t="shared" si="1139"/>
        <v>0</v>
      </c>
      <c r="AI2022" s="143">
        <f t="shared" si="1140"/>
        <v>0</v>
      </c>
      <c r="AJ2022" s="143">
        <f t="shared" si="1141"/>
        <v>0</v>
      </c>
      <c r="AK2022" s="143">
        <f t="shared" si="1142"/>
        <v>0</v>
      </c>
      <c r="AL2022" s="141">
        <f t="shared" si="1155"/>
        <v>0</v>
      </c>
      <c r="AM2022" s="141">
        <f t="shared" si="1156"/>
        <v>0</v>
      </c>
      <c r="AN2022" s="141">
        <f t="shared" si="1157"/>
        <v>0</v>
      </c>
      <c r="AO2022" s="141">
        <f t="shared" si="1158"/>
        <v>0</v>
      </c>
      <c r="AP2022" s="141">
        <f t="shared" si="1159"/>
        <v>0</v>
      </c>
      <c r="AQ2022" s="141">
        <f t="shared" si="1160"/>
        <v>0</v>
      </c>
      <c r="AR2022" s="141">
        <f t="shared" si="1161"/>
        <v>0</v>
      </c>
      <c r="AS2022" s="141">
        <f t="shared" si="1162"/>
        <v>0</v>
      </c>
      <c r="AT2022" s="142"/>
      <c r="AU2022" s="144">
        <f t="shared" si="1143"/>
        <v>0</v>
      </c>
      <c r="AV2022" s="144">
        <f t="shared" si="1144"/>
        <v>0</v>
      </c>
      <c r="AW2022" s="144">
        <f t="shared" si="1145"/>
        <v>0</v>
      </c>
      <c r="AX2022" s="144">
        <f t="shared" si="1146"/>
        <v>0</v>
      </c>
      <c r="AY2022" s="141">
        <f t="shared" si="1163"/>
        <v>0</v>
      </c>
      <c r="AZ2022" s="141">
        <f t="shared" si="1164"/>
        <v>0</v>
      </c>
      <c r="BA2022" s="141">
        <f t="shared" si="1165"/>
        <v>0</v>
      </c>
      <c r="BB2022" s="141">
        <f t="shared" si="1166"/>
        <v>0</v>
      </c>
      <c r="BC2022" s="141">
        <f t="shared" si="1167"/>
        <v>0</v>
      </c>
      <c r="BD2022" s="141">
        <f t="shared" si="1168"/>
        <v>0</v>
      </c>
      <c r="BE2022" s="141">
        <f t="shared" si="1169"/>
        <v>0</v>
      </c>
      <c r="BF2022" s="141">
        <f t="shared" si="1170"/>
        <v>0</v>
      </c>
      <c r="BG2022" s="105"/>
    </row>
    <row r="2023" spans="13:59" x14ac:dyDescent="0.25">
      <c r="M2023" s="100"/>
      <c r="N2023" s="120"/>
      <c r="O2023" s="121"/>
      <c r="P2023" s="120"/>
      <c r="Q2023" s="120"/>
      <c r="R2023" s="120"/>
      <c r="S2023" s="120"/>
      <c r="U2023" s="140">
        <f t="shared" si="1135"/>
        <v>0</v>
      </c>
      <c r="V2023" s="140">
        <f t="shared" si="1136"/>
        <v>0</v>
      </c>
      <c r="W2023" s="140">
        <f t="shared" si="1137"/>
        <v>0</v>
      </c>
      <c r="X2023" s="140">
        <f t="shared" si="1138"/>
        <v>0</v>
      </c>
      <c r="Y2023" s="141">
        <f t="shared" si="1147"/>
        <v>0</v>
      </c>
      <c r="Z2023" s="141">
        <f t="shared" si="1148"/>
        <v>0</v>
      </c>
      <c r="AA2023" s="141">
        <f t="shared" si="1149"/>
        <v>0</v>
      </c>
      <c r="AB2023" s="141">
        <f t="shared" si="1150"/>
        <v>0</v>
      </c>
      <c r="AC2023" s="141">
        <f t="shared" si="1151"/>
        <v>0</v>
      </c>
      <c r="AD2023" s="141">
        <f t="shared" si="1152"/>
        <v>0</v>
      </c>
      <c r="AE2023" s="141">
        <f t="shared" si="1153"/>
        <v>0</v>
      </c>
      <c r="AF2023" s="141">
        <f t="shared" si="1154"/>
        <v>0</v>
      </c>
      <c r="AG2023" s="142"/>
      <c r="AH2023" s="143">
        <f t="shared" si="1139"/>
        <v>0</v>
      </c>
      <c r="AI2023" s="143">
        <f t="shared" si="1140"/>
        <v>0</v>
      </c>
      <c r="AJ2023" s="143">
        <f t="shared" si="1141"/>
        <v>0</v>
      </c>
      <c r="AK2023" s="143">
        <f t="shared" si="1142"/>
        <v>0</v>
      </c>
      <c r="AL2023" s="141">
        <f t="shared" si="1155"/>
        <v>0</v>
      </c>
      <c r="AM2023" s="141">
        <f t="shared" si="1156"/>
        <v>0</v>
      </c>
      <c r="AN2023" s="141">
        <f t="shared" si="1157"/>
        <v>0</v>
      </c>
      <c r="AO2023" s="141">
        <f t="shared" si="1158"/>
        <v>0</v>
      </c>
      <c r="AP2023" s="141">
        <f t="shared" si="1159"/>
        <v>0</v>
      </c>
      <c r="AQ2023" s="141">
        <f t="shared" si="1160"/>
        <v>0</v>
      </c>
      <c r="AR2023" s="141">
        <f t="shared" si="1161"/>
        <v>0</v>
      </c>
      <c r="AS2023" s="141">
        <f t="shared" si="1162"/>
        <v>0</v>
      </c>
      <c r="AT2023" s="142"/>
      <c r="AU2023" s="144">
        <f t="shared" si="1143"/>
        <v>0</v>
      </c>
      <c r="AV2023" s="144">
        <f t="shared" si="1144"/>
        <v>0</v>
      </c>
      <c r="AW2023" s="144">
        <f t="shared" si="1145"/>
        <v>0</v>
      </c>
      <c r="AX2023" s="144">
        <f t="shared" si="1146"/>
        <v>0</v>
      </c>
      <c r="AY2023" s="141">
        <f t="shared" si="1163"/>
        <v>0</v>
      </c>
      <c r="AZ2023" s="141">
        <f t="shared" si="1164"/>
        <v>0</v>
      </c>
      <c r="BA2023" s="141">
        <f t="shared" si="1165"/>
        <v>0</v>
      </c>
      <c r="BB2023" s="141">
        <f t="shared" si="1166"/>
        <v>0</v>
      </c>
      <c r="BC2023" s="141">
        <f t="shared" si="1167"/>
        <v>0</v>
      </c>
      <c r="BD2023" s="141">
        <f t="shared" si="1168"/>
        <v>0</v>
      </c>
      <c r="BE2023" s="141">
        <f t="shared" si="1169"/>
        <v>0</v>
      </c>
      <c r="BF2023" s="141">
        <f t="shared" si="1170"/>
        <v>0</v>
      </c>
      <c r="BG2023" s="105"/>
    </row>
    <row r="2024" spans="13:59" x14ac:dyDescent="0.25">
      <c r="M2024" s="100"/>
      <c r="N2024" s="120"/>
      <c r="O2024" s="121"/>
      <c r="P2024" s="120"/>
      <c r="Q2024" s="120"/>
      <c r="R2024" s="120"/>
      <c r="S2024" s="120"/>
      <c r="U2024" s="140">
        <f t="shared" si="1135"/>
        <v>0</v>
      </c>
      <c r="V2024" s="140">
        <f t="shared" si="1136"/>
        <v>0</v>
      </c>
      <c r="W2024" s="140">
        <f t="shared" si="1137"/>
        <v>0</v>
      </c>
      <c r="X2024" s="140">
        <f t="shared" si="1138"/>
        <v>0</v>
      </c>
      <c r="Y2024" s="141">
        <f t="shared" si="1147"/>
        <v>0</v>
      </c>
      <c r="Z2024" s="141">
        <f t="shared" si="1148"/>
        <v>0</v>
      </c>
      <c r="AA2024" s="141">
        <f t="shared" si="1149"/>
        <v>0</v>
      </c>
      <c r="AB2024" s="141">
        <f t="shared" si="1150"/>
        <v>0</v>
      </c>
      <c r="AC2024" s="141">
        <f t="shared" si="1151"/>
        <v>0</v>
      </c>
      <c r="AD2024" s="141">
        <f t="shared" si="1152"/>
        <v>0</v>
      </c>
      <c r="AE2024" s="141">
        <f t="shared" si="1153"/>
        <v>0</v>
      </c>
      <c r="AF2024" s="141">
        <f t="shared" si="1154"/>
        <v>0</v>
      </c>
      <c r="AG2024" s="142"/>
      <c r="AH2024" s="143">
        <f t="shared" si="1139"/>
        <v>0</v>
      </c>
      <c r="AI2024" s="143">
        <f t="shared" si="1140"/>
        <v>0</v>
      </c>
      <c r="AJ2024" s="143">
        <f t="shared" si="1141"/>
        <v>0</v>
      </c>
      <c r="AK2024" s="143">
        <f t="shared" si="1142"/>
        <v>0</v>
      </c>
      <c r="AL2024" s="141">
        <f t="shared" si="1155"/>
        <v>0</v>
      </c>
      <c r="AM2024" s="141">
        <f t="shared" si="1156"/>
        <v>0</v>
      </c>
      <c r="AN2024" s="141">
        <f t="shared" si="1157"/>
        <v>0</v>
      </c>
      <c r="AO2024" s="141">
        <f t="shared" si="1158"/>
        <v>0</v>
      </c>
      <c r="AP2024" s="141">
        <f t="shared" si="1159"/>
        <v>0</v>
      </c>
      <c r="AQ2024" s="141">
        <f t="shared" si="1160"/>
        <v>0</v>
      </c>
      <c r="AR2024" s="141">
        <f t="shared" si="1161"/>
        <v>0</v>
      </c>
      <c r="AS2024" s="141">
        <f t="shared" si="1162"/>
        <v>0</v>
      </c>
      <c r="AT2024" s="142"/>
      <c r="AU2024" s="144">
        <f t="shared" si="1143"/>
        <v>0</v>
      </c>
      <c r="AV2024" s="144">
        <f t="shared" si="1144"/>
        <v>0</v>
      </c>
      <c r="AW2024" s="144">
        <f t="shared" si="1145"/>
        <v>0</v>
      </c>
      <c r="AX2024" s="144">
        <f t="shared" si="1146"/>
        <v>0</v>
      </c>
      <c r="AY2024" s="141">
        <f t="shared" si="1163"/>
        <v>0</v>
      </c>
      <c r="AZ2024" s="141">
        <f t="shared" si="1164"/>
        <v>0</v>
      </c>
      <c r="BA2024" s="141">
        <f t="shared" si="1165"/>
        <v>0</v>
      </c>
      <c r="BB2024" s="141">
        <f t="shared" si="1166"/>
        <v>0</v>
      </c>
      <c r="BC2024" s="141">
        <f t="shared" si="1167"/>
        <v>0</v>
      </c>
      <c r="BD2024" s="141">
        <f t="shared" si="1168"/>
        <v>0</v>
      </c>
      <c r="BE2024" s="141">
        <f t="shared" si="1169"/>
        <v>0</v>
      </c>
      <c r="BF2024" s="141">
        <f t="shared" si="1170"/>
        <v>0</v>
      </c>
      <c r="BG2024" s="105"/>
    </row>
    <row r="2025" spans="13:59" x14ac:dyDescent="0.25">
      <c r="M2025" s="100"/>
      <c r="N2025" s="120"/>
      <c r="O2025" s="121"/>
      <c r="P2025" s="120"/>
      <c r="Q2025" s="120"/>
      <c r="R2025" s="120"/>
      <c r="S2025" s="120"/>
      <c r="U2025" s="140">
        <f t="shared" si="1135"/>
        <v>0</v>
      </c>
      <c r="V2025" s="140">
        <f t="shared" si="1136"/>
        <v>0</v>
      </c>
      <c r="W2025" s="140">
        <f t="shared" si="1137"/>
        <v>0</v>
      </c>
      <c r="X2025" s="140">
        <f t="shared" si="1138"/>
        <v>0</v>
      </c>
      <c r="Y2025" s="141">
        <f t="shared" si="1147"/>
        <v>0</v>
      </c>
      <c r="Z2025" s="141">
        <f t="shared" si="1148"/>
        <v>0</v>
      </c>
      <c r="AA2025" s="141">
        <f t="shared" si="1149"/>
        <v>0</v>
      </c>
      <c r="AB2025" s="141">
        <f t="shared" si="1150"/>
        <v>0</v>
      </c>
      <c r="AC2025" s="141">
        <f t="shared" si="1151"/>
        <v>0</v>
      </c>
      <c r="AD2025" s="141">
        <f t="shared" si="1152"/>
        <v>0</v>
      </c>
      <c r="AE2025" s="141">
        <f t="shared" si="1153"/>
        <v>0</v>
      </c>
      <c r="AF2025" s="141">
        <f t="shared" si="1154"/>
        <v>0</v>
      </c>
      <c r="AG2025" s="142"/>
      <c r="AH2025" s="143">
        <f t="shared" si="1139"/>
        <v>0</v>
      </c>
      <c r="AI2025" s="143">
        <f t="shared" si="1140"/>
        <v>0</v>
      </c>
      <c r="AJ2025" s="143">
        <f t="shared" si="1141"/>
        <v>0</v>
      </c>
      <c r="AK2025" s="143">
        <f t="shared" si="1142"/>
        <v>0</v>
      </c>
      <c r="AL2025" s="141">
        <f t="shared" si="1155"/>
        <v>0</v>
      </c>
      <c r="AM2025" s="141">
        <f t="shared" si="1156"/>
        <v>0</v>
      </c>
      <c r="AN2025" s="141">
        <f t="shared" si="1157"/>
        <v>0</v>
      </c>
      <c r="AO2025" s="141">
        <f t="shared" si="1158"/>
        <v>0</v>
      </c>
      <c r="AP2025" s="141">
        <f t="shared" si="1159"/>
        <v>0</v>
      </c>
      <c r="AQ2025" s="141">
        <f t="shared" si="1160"/>
        <v>0</v>
      </c>
      <c r="AR2025" s="141">
        <f t="shared" si="1161"/>
        <v>0</v>
      </c>
      <c r="AS2025" s="141">
        <f t="shared" si="1162"/>
        <v>0</v>
      </c>
      <c r="AT2025" s="142"/>
      <c r="AU2025" s="144">
        <f t="shared" si="1143"/>
        <v>0</v>
      </c>
      <c r="AV2025" s="144">
        <f t="shared" si="1144"/>
        <v>0</v>
      </c>
      <c r="AW2025" s="144">
        <f t="shared" si="1145"/>
        <v>0</v>
      </c>
      <c r="AX2025" s="144">
        <f t="shared" si="1146"/>
        <v>0</v>
      </c>
      <c r="AY2025" s="141">
        <f t="shared" si="1163"/>
        <v>0</v>
      </c>
      <c r="AZ2025" s="141">
        <f t="shared" si="1164"/>
        <v>0</v>
      </c>
      <c r="BA2025" s="141">
        <f t="shared" si="1165"/>
        <v>0</v>
      </c>
      <c r="BB2025" s="141">
        <f t="shared" si="1166"/>
        <v>0</v>
      </c>
      <c r="BC2025" s="141">
        <f t="shared" si="1167"/>
        <v>0</v>
      </c>
      <c r="BD2025" s="141">
        <f t="shared" si="1168"/>
        <v>0</v>
      </c>
      <c r="BE2025" s="141">
        <f t="shared" si="1169"/>
        <v>0</v>
      </c>
      <c r="BF2025" s="141">
        <f t="shared" si="1170"/>
        <v>0</v>
      </c>
      <c r="BG2025" s="105"/>
    </row>
    <row r="2026" spans="13:59" x14ac:dyDescent="0.25">
      <c r="M2026" s="100"/>
      <c r="N2026" s="120"/>
      <c r="O2026" s="121"/>
      <c r="P2026" s="120"/>
      <c r="Q2026" s="120"/>
      <c r="R2026" s="120"/>
      <c r="S2026" s="120"/>
      <c r="U2026" s="140">
        <f t="shared" si="1135"/>
        <v>0</v>
      </c>
      <c r="V2026" s="140">
        <f t="shared" si="1136"/>
        <v>0</v>
      </c>
      <c r="W2026" s="140">
        <f t="shared" si="1137"/>
        <v>0</v>
      </c>
      <c r="X2026" s="140">
        <f t="shared" si="1138"/>
        <v>0</v>
      </c>
      <c r="Y2026" s="141">
        <f t="shared" si="1147"/>
        <v>0</v>
      </c>
      <c r="Z2026" s="141">
        <f t="shared" si="1148"/>
        <v>0</v>
      </c>
      <c r="AA2026" s="141">
        <f t="shared" si="1149"/>
        <v>0</v>
      </c>
      <c r="AB2026" s="141">
        <f t="shared" si="1150"/>
        <v>0</v>
      </c>
      <c r="AC2026" s="141">
        <f t="shared" si="1151"/>
        <v>0</v>
      </c>
      <c r="AD2026" s="141">
        <f t="shared" si="1152"/>
        <v>0</v>
      </c>
      <c r="AE2026" s="141">
        <f t="shared" si="1153"/>
        <v>0</v>
      </c>
      <c r="AF2026" s="141">
        <f t="shared" si="1154"/>
        <v>0</v>
      </c>
      <c r="AG2026" s="142"/>
      <c r="AH2026" s="143">
        <f t="shared" si="1139"/>
        <v>0</v>
      </c>
      <c r="AI2026" s="143">
        <f t="shared" si="1140"/>
        <v>0</v>
      </c>
      <c r="AJ2026" s="143">
        <f t="shared" si="1141"/>
        <v>0</v>
      </c>
      <c r="AK2026" s="143">
        <f t="shared" si="1142"/>
        <v>0</v>
      </c>
      <c r="AL2026" s="141">
        <f t="shared" si="1155"/>
        <v>0</v>
      </c>
      <c r="AM2026" s="141">
        <f t="shared" si="1156"/>
        <v>0</v>
      </c>
      <c r="AN2026" s="141">
        <f t="shared" si="1157"/>
        <v>0</v>
      </c>
      <c r="AO2026" s="141">
        <f t="shared" si="1158"/>
        <v>0</v>
      </c>
      <c r="AP2026" s="141">
        <f t="shared" si="1159"/>
        <v>0</v>
      </c>
      <c r="AQ2026" s="141">
        <f t="shared" si="1160"/>
        <v>0</v>
      </c>
      <c r="AR2026" s="141">
        <f t="shared" si="1161"/>
        <v>0</v>
      </c>
      <c r="AS2026" s="141">
        <f t="shared" si="1162"/>
        <v>0</v>
      </c>
      <c r="AT2026" s="142"/>
      <c r="AU2026" s="144">
        <f t="shared" si="1143"/>
        <v>0</v>
      </c>
      <c r="AV2026" s="144">
        <f t="shared" si="1144"/>
        <v>0</v>
      </c>
      <c r="AW2026" s="144">
        <f t="shared" si="1145"/>
        <v>0</v>
      </c>
      <c r="AX2026" s="144">
        <f t="shared" si="1146"/>
        <v>0</v>
      </c>
      <c r="AY2026" s="141">
        <f t="shared" si="1163"/>
        <v>0</v>
      </c>
      <c r="AZ2026" s="141">
        <f t="shared" si="1164"/>
        <v>0</v>
      </c>
      <c r="BA2026" s="141">
        <f t="shared" si="1165"/>
        <v>0</v>
      </c>
      <c r="BB2026" s="141">
        <f t="shared" si="1166"/>
        <v>0</v>
      </c>
      <c r="BC2026" s="141">
        <f t="shared" si="1167"/>
        <v>0</v>
      </c>
      <c r="BD2026" s="141">
        <f t="shared" si="1168"/>
        <v>0</v>
      </c>
      <c r="BE2026" s="141">
        <f t="shared" si="1169"/>
        <v>0</v>
      </c>
      <c r="BF2026" s="141">
        <f t="shared" si="1170"/>
        <v>0</v>
      </c>
      <c r="BG2026" s="105"/>
    </row>
    <row r="2027" spans="13:59" x14ac:dyDescent="0.25">
      <c r="M2027" s="100"/>
      <c r="N2027" s="120"/>
      <c r="O2027" s="121"/>
      <c r="P2027" s="120"/>
      <c r="Q2027" s="120"/>
      <c r="R2027" s="120"/>
      <c r="S2027" s="120"/>
      <c r="U2027" s="140">
        <f t="shared" si="1135"/>
        <v>0</v>
      </c>
      <c r="V2027" s="140">
        <f t="shared" si="1136"/>
        <v>0</v>
      </c>
      <c r="W2027" s="140">
        <f t="shared" si="1137"/>
        <v>0</v>
      </c>
      <c r="X2027" s="140">
        <f t="shared" si="1138"/>
        <v>0</v>
      </c>
      <c r="Y2027" s="141">
        <f t="shared" si="1147"/>
        <v>0</v>
      </c>
      <c r="Z2027" s="141">
        <f t="shared" si="1148"/>
        <v>0</v>
      </c>
      <c r="AA2027" s="141">
        <f t="shared" si="1149"/>
        <v>0</v>
      </c>
      <c r="AB2027" s="141">
        <f t="shared" si="1150"/>
        <v>0</v>
      </c>
      <c r="AC2027" s="141">
        <f t="shared" si="1151"/>
        <v>0</v>
      </c>
      <c r="AD2027" s="141">
        <f t="shared" si="1152"/>
        <v>0</v>
      </c>
      <c r="AE2027" s="141">
        <f t="shared" si="1153"/>
        <v>0</v>
      </c>
      <c r="AF2027" s="141">
        <f t="shared" si="1154"/>
        <v>0</v>
      </c>
      <c r="AG2027" s="142"/>
      <c r="AH2027" s="143">
        <f t="shared" si="1139"/>
        <v>0</v>
      </c>
      <c r="AI2027" s="143">
        <f t="shared" si="1140"/>
        <v>0</v>
      </c>
      <c r="AJ2027" s="143">
        <f t="shared" si="1141"/>
        <v>0</v>
      </c>
      <c r="AK2027" s="143">
        <f t="shared" si="1142"/>
        <v>0</v>
      </c>
      <c r="AL2027" s="141">
        <f t="shared" si="1155"/>
        <v>0</v>
      </c>
      <c r="AM2027" s="141">
        <f t="shared" si="1156"/>
        <v>0</v>
      </c>
      <c r="AN2027" s="141">
        <f t="shared" si="1157"/>
        <v>0</v>
      </c>
      <c r="AO2027" s="141">
        <f t="shared" si="1158"/>
        <v>0</v>
      </c>
      <c r="AP2027" s="141">
        <f t="shared" si="1159"/>
        <v>0</v>
      </c>
      <c r="AQ2027" s="141">
        <f t="shared" si="1160"/>
        <v>0</v>
      </c>
      <c r="AR2027" s="141">
        <f t="shared" si="1161"/>
        <v>0</v>
      </c>
      <c r="AS2027" s="141">
        <f t="shared" si="1162"/>
        <v>0</v>
      </c>
      <c r="AT2027" s="142"/>
      <c r="AU2027" s="144">
        <f t="shared" si="1143"/>
        <v>0</v>
      </c>
      <c r="AV2027" s="144">
        <f t="shared" si="1144"/>
        <v>0</v>
      </c>
      <c r="AW2027" s="144">
        <f t="shared" si="1145"/>
        <v>0</v>
      </c>
      <c r="AX2027" s="144">
        <f t="shared" si="1146"/>
        <v>0</v>
      </c>
      <c r="AY2027" s="141">
        <f t="shared" si="1163"/>
        <v>0</v>
      </c>
      <c r="AZ2027" s="141">
        <f t="shared" si="1164"/>
        <v>0</v>
      </c>
      <c r="BA2027" s="141">
        <f t="shared" si="1165"/>
        <v>0</v>
      </c>
      <c r="BB2027" s="141">
        <f t="shared" si="1166"/>
        <v>0</v>
      </c>
      <c r="BC2027" s="141">
        <f t="shared" si="1167"/>
        <v>0</v>
      </c>
      <c r="BD2027" s="141">
        <f t="shared" si="1168"/>
        <v>0</v>
      </c>
      <c r="BE2027" s="141">
        <f t="shared" si="1169"/>
        <v>0</v>
      </c>
      <c r="BF2027" s="141">
        <f t="shared" si="1170"/>
        <v>0</v>
      </c>
      <c r="BG2027" s="105"/>
    </row>
    <row r="2028" spans="13:59" x14ac:dyDescent="0.25">
      <c r="M2028" s="100"/>
      <c r="N2028" s="120"/>
      <c r="O2028" s="121"/>
      <c r="P2028" s="120"/>
      <c r="Q2028" s="120"/>
      <c r="R2028" s="120"/>
      <c r="S2028" s="120"/>
      <c r="U2028" s="140">
        <f t="shared" si="1135"/>
        <v>0</v>
      </c>
      <c r="V2028" s="140">
        <f t="shared" si="1136"/>
        <v>0</v>
      </c>
      <c r="W2028" s="140">
        <f t="shared" si="1137"/>
        <v>0</v>
      </c>
      <c r="X2028" s="140">
        <f t="shared" si="1138"/>
        <v>0</v>
      </c>
      <c r="Y2028" s="141">
        <f t="shared" si="1147"/>
        <v>0</v>
      </c>
      <c r="Z2028" s="141">
        <f t="shared" si="1148"/>
        <v>0</v>
      </c>
      <c r="AA2028" s="141">
        <f t="shared" si="1149"/>
        <v>0</v>
      </c>
      <c r="AB2028" s="141">
        <f t="shared" si="1150"/>
        <v>0</v>
      </c>
      <c r="AC2028" s="141">
        <f t="shared" si="1151"/>
        <v>0</v>
      </c>
      <c r="AD2028" s="141">
        <f t="shared" si="1152"/>
        <v>0</v>
      </c>
      <c r="AE2028" s="141">
        <f t="shared" si="1153"/>
        <v>0</v>
      </c>
      <c r="AF2028" s="141">
        <f t="shared" si="1154"/>
        <v>0</v>
      </c>
      <c r="AG2028" s="142"/>
      <c r="AH2028" s="143">
        <f t="shared" si="1139"/>
        <v>0</v>
      </c>
      <c r="AI2028" s="143">
        <f t="shared" si="1140"/>
        <v>0</v>
      </c>
      <c r="AJ2028" s="143">
        <f t="shared" si="1141"/>
        <v>0</v>
      </c>
      <c r="AK2028" s="143">
        <f t="shared" si="1142"/>
        <v>0</v>
      </c>
      <c r="AL2028" s="141">
        <f t="shared" si="1155"/>
        <v>0</v>
      </c>
      <c r="AM2028" s="141">
        <f t="shared" si="1156"/>
        <v>0</v>
      </c>
      <c r="AN2028" s="141">
        <f t="shared" si="1157"/>
        <v>0</v>
      </c>
      <c r="AO2028" s="141">
        <f t="shared" si="1158"/>
        <v>0</v>
      </c>
      <c r="AP2028" s="141">
        <f t="shared" si="1159"/>
        <v>0</v>
      </c>
      <c r="AQ2028" s="141">
        <f t="shared" si="1160"/>
        <v>0</v>
      </c>
      <c r="AR2028" s="141">
        <f t="shared" si="1161"/>
        <v>0</v>
      </c>
      <c r="AS2028" s="141">
        <f t="shared" si="1162"/>
        <v>0</v>
      </c>
      <c r="AT2028" s="142"/>
      <c r="AU2028" s="144">
        <f t="shared" si="1143"/>
        <v>0</v>
      </c>
      <c r="AV2028" s="144">
        <f t="shared" si="1144"/>
        <v>0</v>
      </c>
      <c r="AW2028" s="144">
        <f t="shared" si="1145"/>
        <v>0</v>
      </c>
      <c r="AX2028" s="144">
        <f t="shared" si="1146"/>
        <v>0</v>
      </c>
      <c r="AY2028" s="141">
        <f t="shared" si="1163"/>
        <v>0</v>
      </c>
      <c r="AZ2028" s="141">
        <f t="shared" si="1164"/>
        <v>0</v>
      </c>
      <c r="BA2028" s="141">
        <f t="shared" si="1165"/>
        <v>0</v>
      </c>
      <c r="BB2028" s="141">
        <f t="shared" si="1166"/>
        <v>0</v>
      </c>
      <c r="BC2028" s="141">
        <f t="shared" si="1167"/>
        <v>0</v>
      </c>
      <c r="BD2028" s="141">
        <f t="shared" si="1168"/>
        <v>0</v>
      </c>
      <c r="BE2028" s="141">
        <f t="shared" si="1169"/>
        <v>0</v>
      </c>
      <c r="BF2028" s="141">
        <f t="shared" si="1170"/>
        <v>0</v>
      </c>
      <c r="BG2028" s="105"/>
    </row>
    <row r="2029" spans="13:59" x14ac:dyDescent="0.25">
      <c r="M2029" s="100"/>
      <c r="N2029" s="120"/>
      <c r="O2029" s="121"/>
      <c r="P2029" s="120"/>
      <c r="Q2029" s="120"/>
      <c r="R2029" s="120"/>
      <c r="S2029" s="120"/>
      <c r="U2029" s="140">
        <f t="shared" si="1135"/>
        <v>0</v>
      </c>
      <c r="V2029" s="140">
        <f t="shared" si="1136"/>
        <v>0</v>
      </c>
      <c r="W2029" s="140">
        <f t="shared" si="1137"/>
        <v>0</v>
      </c>
      <c r="X2029" s="140">
        <f t="shared" si="1138"/>
        <v>0</v>
      </c>
      <c r="Y2029" s="141">
        <f t="shared" si="1147"/>
        <v>0</v>
      </c>
      <c r="Z2029" s="141">
        <f t="shared" si="1148"/>
        <v>0</v>
      </c>
      <c r="AA2029" s="141">
        <f t="shared" si="1149"/>
        <v>0</v>
      </c>
      <c r="AB2029" s="141">
        <f t="shared" si="1150"/>
        <v>0</v>
      </c>
      <c r="AC2029" s="141">
        <f t="shared" si="1151"/>
        <v>0</v>
      </c>
      <c r="AD2029" s="141">
        <f t="shared" si="1152"/>
        <v>0</v>
      </c>
      <c r="AE2029" s="141">
        <f t="shared" si="1153"/>
        <v>0</v>
      </c>
      <c r="AF2029" s="141">
        <f t="shared" si="1154"/>
        <v>0</v>
      </c>
      <c r="AG2029" s="142"/>
      <c r="AH2029" s="143">
        <f t="shared" si="1139"/>
        <v>0</v>
      </c>
      <c r="AI2029" s="143">
        <f t="shared" si="1140"/>
        <v>0</v>
      </c>
      <c r="AJ2029" s="143">
        <f t="shared" si="1141"/>
        <v>0</v>
      </c>
      <c r="AK2029" s="143">
        <f t="shared" si="1142"/>
        <v>0</v>
      </c>
      <c r="AL2029" s="141">
        <f t="shared" si="1155"/>
        <v>0</v>
      </c>
      <c r="AM2029" s="141">
        <f t="shared" si="1156"/>
        <v>0</v>
      </c>
      <c r="AN2029" s="141">
        <f t="shared" si="1157"/>
        <v>0</v>
      </c>
      <c r="AO2029" s="141">
        <f t="shared" si="1158"/>
        <v>0</v>
      </c>
      <c r="AP2029" s="141">
        <f t="shared" si="1159"/>
        <v>0</v>
      </c>
      <c r="AQ2029" s="141">
        <f t="shared" si="1160"/>
        <v>0</v>
      </c>
      <c r="AR2029" s="141">
        <f t="shared" si="1161"/>
        <v>0</v>
      </c>
      <c r="AS2029" s="141">
        <f t="shared" si="1162"/>
        <v>0</v>
      </c>
      <c r="AT2029" s="142"/>
      <c r="AU2029" s="144">
        <f t="shared" si="1143"/>
        <v>0</v>
      </c>
      <c r="AV2029" s="144">
        <f t="shared" si="1144"/>
        <v>0</v>
      </c>
      <c r="AW2029" s="144">
        <f t="shared" si="1145"/>
        <v>0</v>
      </c>
      <c r="AX2029" s="144">
        <f t="shared" si="1146"/>
        <v>0</v>
      </c>
      <c r="AY2029" s="141">
        <f t="shared" si="1163"/>
        <v>0</v>
      </c>
      <c r="AZ2029" s="141">
        <f t="shared" si="1164"/>
        <v>0</v>
      </c>
      <c r="BA2029" s="141">
        <f t="shared" si="1165"/>
        <v>0</v>
      </c>
      <c r="BB2029" s="141">
        <f t="shared" si="1166"/>
        <v>0</v>
      </c>
      <c r="BC2029" s="141">
        <f t="shared" si="1167"/>
        <v>0</v>
      </c>
      <c r="BD2029" s="141">
        <f t="shared" si="1168"/>
        <v>0</v>
      </c>
      <c r="BE2029" s="141">
        <f t="shared" si="1169"/>
        <v>0</v>
      </c>
      <c r="BF2029" s="141">
        <f t="shared" si="1170"/>
        <v>0</v>
      </c>
      <c r="BG2029" s="105"/>
    </row>
    <row r="2030" spans="13:59" x14ac:dyDescent="0.25">
      <c r="M2030" s="100"/>
      <c r="N2030" s="120"/>
      <c r="O2030" s="121"/>
      <c r="P2030" s="120"/>
      <c r="Q2030" s="120"/>
      <c r="R2030" s="120"/>
      <c r="S2030" s="120"/>
      <c r="U2030" s="140">
        <f t="shared" si="1135"/>
        <v>0</v>
      </c>
      <c r="V2030" s="140">
        <f t="shared" si="1136"/>
        <v>0</v>
      </c>
      <c r="W2030" s="140">
        <f t="shared" si="1137"/>
        <v>0</v>
      </c>
      <c r="X2030" s="140">
        <f t="shared" si="1138"/>
        <v>0</v>
      </c>
      <c r="Y2030" s="141">
        <f t="shared" si="1147"/>
        <v>0</v>
      </c>
      <c r="Z2030" s="141">
        <f t="shared" si="1148"/>
        <v>0</v>
      </c>
      <c r="AA2030" s="141">
        <f t="shared" si="1149"/>
        <v>0</v>
      </c>
      <c r="AB2030" s="141">
        <f t="shared" si="1150"/>
        <v>0</v>
      </c>
      <c r="AC2030" s="141">
        <f t="shared" si="1151"/>
        <v>0</v>
      </c>
      <c r="AD2030" s="141">
        <f t="shared" si="1152"/>
        <v>0</v>
      </c>
      <c r="AE2030" s="141">
        <f t="shared" si="1153"/>
        <v>0</v>
      </c>
      <c r="AF2030" s="141">
        <f t="shared" si="1154"/>
        <v>0</v>
      </c>
      <c r="AG2030" s="142"/>
      <c r="AH2030" s="143">
        <f t="shared" si="1139"/>
        <v>0</v>
      </c>
      <c r="AI2030" s="143">
        <f t="shared" si="1140"/>
        <v>0</v>
      </c>
      <c r="AJ2030" s="143">
        <f t="shared" si="1141"/>
        <v>0</v>
      </c>
      <c r="AK2030" s="143">
        <f t="shared" si="1142"/>
        <v>0</v>
      </c>
      <c r="AL2030" s="141">
        <f t="shared" si="1155"/>
        <v>0</v>
      </c>
      <c r="AM2030" s="141">
        <f t="shared" si="1156"/>
        <v>0</v>
      </c>
      <c r="AN2030" s="141">
        <f t="shared" si="1157"/>
        <v>0</v>
      </c>
      <c r="AO2030" s="141">
        <f t="shared" si="1158"/>
        <v>0</v>
      </c>
      <c r="AP2030" s="141">
        <f t="shared" si="1159"/>
        <v>0</v>
      </c>
      <c r="AQ2030" s="141">
        <f t="shared" si="1160"/>
        <v>0</v>
      </c>
      <c r="AR2030" s="141">
        <f t="shared" si="1161"/>
        <v>0</v>
      </c>
      <c r="AS2030" s="141">
        <f t="shared" si="1162"/>
        <v>0</v>
      </c>
      <c r="AT2030" s="142"/>
      <c r="AU2030" s="144">
        <f t="shared" si="1143"/>
        <v>0</v>
      </c>
      <c r="AV2030" s="144">
        <f t="shared" si="1144"/>
        <v>0</v>
      </c>
      <c r="AW2030" s="144">
        <f t="shared" si="1145"/>
        <v>0</v>
      </c>
      <c r="AX2030" s="144">
        <f t="shared" si="1146"/>
        <v>0</v>
      </c>
      <c r="AY2030" s="141">
        <f t="shared" si="1163"/>
        <v>0</v>
      </c>
      <c r="AZ2030" s="141">
        <f t="shared" si="1164"/>
        <v>0</v>
      </c>
      <c r="BA2030" s="141">
        <f t="shared" si="1165"/>
        <v>0</v>
      </c>
      <c r="BB2030" s="141">
        <f t="shared" si="1166"/>
        <v>0</v>
      </c>
      <c r="BC2030" s="141">
        <f t="shared" si="1167"/>
        <v>0</v>
      </c>
      <c r="BD2030" s="141">
        <f t="shared" si="1168"/>
        <v>0</v>
      </c>
      <c r="BE2030" s="141">
        <f t="shared" si="1169"/>
        <v>0</v>
      </c>
      <c r="BF2030" s="141">
        <f t="shared" si="1170"/>
        <v>0</v>
      </c>
      <c r="BG2030" s="105"/>
    </row>
    <row r="2031" spans="13:59" x14ac:dyDescent="0.25">
      <c r="M2031" s="100"/>
      <c r="N2031" s="120"/>
      <c r="O2031" s="121"/>
      <c r="P2031" s="120"/>
      <c r="Q2031" s="120"/>
      <c r="R2031" s="120"/>
      <c r="S2031" s="120"/>
      <c r="U2031" s="140">
        <f t="shared" si="1135"/>
        <v>0</v>
      </c>
      <c r="V2031" s="140">
        <f t="shared" si="1136"/>
        <v>0</v>
      </c>
      <c r="W2031" s="140">
        <f t="shared" si="1137"/>
        <v>0</v>
      </c>
      <c r="X2031" s="140">
        <f t="shared" si="1138"/>
        <v>0</v>
      </c>
      <c r="Y2031" s="141">
        <f t="shared" si="1147"/>
        <v>0</v>
      </c>
      <c r="Z2031" s="141">
        <f t="shared" si="1148"/>
        <v>0</v>
      </c>
      <c r="AA2031" s="141">
        <f t="shared" si="1149"/>
        <v>0</v>
      </c>
      <c r="AB2031" s="141">
        <f t="shared" si="1150"/>
        <v>0</v>
      </c>
      <c r="AC2031" s="141">
        <f t="shared" si="1151"/>
        <v>0</v>
      </c>
      <c r="AD2031" s="141">
        <f t="shared" si="1152"/>
        <v>0</v>
      </c>
      <c r="AE2031" s="141">
        <f t="shared" si="1153"/>
        <v>0</v>
      </c>
      <c r="AF2031" s="141">
        <f t="shared" si="1154"/>
        <v>0</v>
      </c>
      <c r="AG2031" s="142"/>
      <c r="AH2031" s="143">
        <f t="shared" si="1139"/>
        <v>0</v>
      </c>
      <c r="AI2031" s="143">
        <f t="shared" si="1140"/>
        <v>0</v>
      </c>
      <c r="AJ2031" s="143">
        <f t="shared" si="1141"/>
        <v>0</v>
      </c>
      <c r="AK2031" s="143">
        <f t="shared" si="1142"/>
        <v>0</v>
      </c>
      <c r="AL2031" s="141">
        <f t="shared" si="1155"/>
        <v>0</v>
      </c>
      <c r="AM2031" s="141">
        <f t="shared" si="1156"/>
        <v>0</v>
      </c>
      <c r="AN2031" s="141">
        <f t="shared" si="1157"/>
        <v>0</v>
      </c>
      <c r="AO2031" s="141">
        <f t="shared" si="1158"/>
        <v>0</v>
      </c>
      <c r="AP2031" s="141">
        <f t="shared" si="1159"/>
        <v>0</v>
      </c>
      <c r="AQ2031" s="141">
        <f t="shared" si="1160"/>
        <v>0</v>
      </c>
      <c r="AR2031" s="141">
        <f t="shared" si="1161"/>
        <v>0</v>
      </c>
      <c r="AS2031" s="141">
        <f t="shared" si="1162"/>
        <v>0</v>
      </c>
      <c r="AT2031" s="142"/>
      <c r="AU2031" s="144">
        <f t="shared" si="1143"/>
        <v>0</v>
      </c>
      <c r="AV2031" s="144">
        <f t="shared" si="1144"/>
        <v>0</v>
      </c>
      <c r="AW2031" s="144">
        <f t="shared" si="1145"/>
        <v>0</v>
      </c>
      <c r="AX2031" s="144">
        <f t="shared" si="1146"/>
        <v>0</v>
      </c>
      <c r="AY2031" s="141">
        <f t="shared" si="1163"/>
        <v>0</v>
      </c>
      <c r="AZ2031" s="141">
        <f t="shared" si="1164"/>
        <v>0</v>
      </c>
      <c r="BA2031" s="141">
        <f t="shared" si="1165"/>
        <v>0</v>
      </c>
      <c r="BB2031" s="141">
        <f t="shared" si="1166"/>
        <v>0</v>
      </c>
      <c r="BC2031" s="141">
        <f t="shared" si="1167"/>
        <v>0</v>
      </c>
      <c r="BD2031" s="141">
        <f t="shared" si="1168"/>
        <v>0</v>
      </c>
      <c r="BE2031" s="141">
        <f t="shared" si="1169"/>
        <v>0</v>
      </c>
      <c r="BF2031" s="141">
        <f t="shared" si="1170"/>
        <v>0</v>
      </c>
      <c r="BG2031" s="105"/>
    </row>
    <row r="2032" spans="13:59" x14ac:dyDescent="0.25">
      <c r="M2032" s="100"/>
      <c r="N2032" s="120"/>
      <c r="O2032" s="121"/>
      <c r="P2032" s="120"/>
      <c r="Q2032" s="120"/>
      <c r="R2032" s="120"/>
      <c r="S2032" s="120"/>
      <c r="U2032" s="140">
        <f t="shared" si="1135"/>
        <v>0</v>
      </c>
      <c r="V2032" s="140">
        <f t="shared" si="1136"/>
        <v>0</v>
      </c>
      <c r="W2032" s="140">
        <f t="shared" si="1137"/>
        <v>0</v>
      </c>
      <c r="X2032" s="140">
        <f t="shared" si="1138"/>
        <v>0</v>
      </c>
      <c r="Y2032" s="141">
        <f t="shared" si="1147"/>
        <v>0</v>
      </c>
      <c r="Z2032" s="141">
        <f t="shared" si="1148"/>
        <v>0</v>
      </c>
      <c r="AA2032" s="141">
        <f t="shared" si="1149"/>
        <v>0</v>
      </c>
      <c r="AB2032" s="141">
        <f t="shared" si="1150"/>
        <v>0</v>
      </c>
      <c r="AC2032" s="141">
        <f t="shared" si="1151"/>
        <v>0</v>
      </c>
      <c r="AD2032" s="141">
        <f t="shared" si="1152"/>
        <v>0</v>
      </c>
      <c r="AE2032" s="141">
        <f t="shared" si="1153"/>
        <v>0</v>
      </c>
      <c r="AF2032" s="141">
        <f t="shared" si="1154"/>
        <v>0</v>
      </c>
      <c r="AG2032" s="142"/>
      <c r="AH2032" s="143">
        <f t="shared" si="1139"/>
        <v>0</v>
      </c>
      <c r="AI2032" s="143">
        <f t="shared" si="1140"/>
        <v>0</v>
      </c>
      <c r="AJ2032" s="143">
        <f t="shared" si="1141"/>
        <v>0</v>
      </c>
      <c r="AK2032" s="143">
        <f t="shared" si="1142"/>
        <v>0</v>
      </c>
      <c r="AL2032" s="141">
        <f t="shared" si="1155"/>
        <v>0</v>
      </c>
      <c r="AM2032" s="141">
        <f t="shared" si="1156"/>
        <v>0</v>
      </c>
      <c r="AN2032" s="141">
        <f t="shared" si="1157"/>
        <v>0</v>
      </c>
      <c r="AO2032" s="141">
        <f t="shared" si="1158"/>
        <v>0</v>
      </c>
      <c r="AP2032" s="141">
        <f t="shared" si="1159"/>
        <v>0</v>
      </c>
      <c r="AQ2032" s="141">
        <f t="shared" si="1160"/>
        <v>0</v>
      </c>
      <c r="AR2032" s="141">
        <f t="shared" si="1161"/>
        <v>0</v>
      </c>
      <c r="AS2032" s="141">
        <f t="shared" si="1162"/>
        <v>0</v>
      </c>
      <c r="AT2032" s="142"/>
      <c r="AU2032" s="144">
        <f t="shared" si="1143"/>
        <v>0</v>
      </c>
      <c r="AV2032" s="144">
        <f t="shared" si="1144"/>
        <v>0</v>
      </c>
      <c r="AW2032" s="144">
        <f t="shared" si="1145"/>
        <v>0</v>
      </c>
      <c r="AX2032" s="144">
        <f t="shared" si="1146"/>
        <v>0</v>
      </c>
      <c r="AY2032" s="141">
        <f t="shared" si="1163"/>
        <v>0</v>
      </c>
      <c r="AZ2032" s="141">
        <f t="shared" si="1164"/>
        <v>0</v>
      </c>
      <c r="BA2032" s="141">
        <f t="shared" si="1165"/>
        <v>0</v>
      </c>
      <c r="BB2032" s="141">
        <f t="shared" si="1166"/>
        <v>0</v>
      </c>
      <c r="BC2032" s="141">
        <f t="shared" si="1167"/>
        <v>0</v>
      </c>
      <c r="BD2032" s="141">
        <f t="shared" si="1168"/>
        <v>0</v>
      </c>
      <c r="BE2032" s="141">
        <f t="shared" si="1169"/>
        <v>0</v>
      </c>
      <c r="BF2032" s="141">
        <f t="shared" si="1170"/>
        <v>0</v>
      </c>
      <c r="BG2032" s="105"/>
    </row>
    <row r="2033" spans="13:59" x14ac:dyDescent="0.25">
      <c r="M2033" s="100"/>
      <c r="N2033" s="120"/>
      <c r="O2033" s="121"/>
      <c r="P2033" s="120"/>
      <c r="Q2033" s="120"/>
      <c r="R2033" s="120"/>
      <c r="S2033" s="120"/>
      <c r="U2033" s="140">
        <f t="shared" si="1135"/>
        <v>0</v>
      </c>
      <c r="V2033" s="140">
        <f t="shared" si="1136"/>
        <v>0</v>
      </c>
      <c r="W2033" s="140">
        <f t="shared" si="1137"/>
        <v>0</v>
      </c>
      <c r="X2033" s="140">
        <f t="shared" si="1138"/>
        <v>0</v>
      </c>
      <c r="Y2033" s="141">
        <f t="shared" si="1147"/>
        <v>0</v>
      </c>
      <c r="Z2033" s="141">
        <f t="shared" si="1148"/>
        <v>0</v>
      </c>
      <c r="AA2033" s="141">
        <f t="shared" si="1149"/>
        <v>0</v>
      </c>
      <c r="AB2033" s="141">
        <f t="shared" si="1150"/>
        <v>0</v>
      </c>
      <c r="AC2033" s="141">
        <f t="shared" si="1151"/>
        <v>0</v>
      </c>
      <c r="AD2033" s="141">
        <f t="shared" si="1152"/>
        <v>0</v>
      </c>
      <c r="AE2033" s="141">
        <f t="shared" si="1153"/>
        <v>0</v>
      </c>
      <c r="AF2033" s="141">
        <f t="shared" si="1154"/>
        <v>0</v>
      </c>
      <c r="AG2033" s="142"/>
      <c r="AH2033" s="143">
        <f t="shared" si="1139"/>
        <v>0</v>
      </c>
      <c r="AI2033" s="143">
        <f t="shared" si="1140"/>
        <v>0</v>
      </c>
      <c r="AJ2033" s="143">
        <f t="shared" si="1141"/>
        <v>0</v>
      </c>
      <c r="AK2033" s="143">
        <f t="shared" si="1142"/>
        <v>0</v>
      </c>
      <c r="AL2033" s="141">
        <f t="shared" si="1155"/>
        <v>0</v>
      </c>
      <c r="AM2033" s="141">
        <f t="shared" si="1156"/>
        <v>0</v>
      </c>
      <c r="AN2033" s="141">
        <f t="shared" si="1157"/>
        <v>0</v>
      </c>
      <c r="AO2033" s="141">
        <f t="shared" si="1158"/>
        <v>0</v>
      </c>
      <c r="AP2033" s="141">
        <f t="shared" si="1159"/>
        <v>0</v>
      </c>
      <c r="AQ2033" s="141">
        <f t="shared" si="1160"/>
        <v>0</v>
      </c>
      <c r="AR2033" s="141">
        <f t="shared" si="1161"/>
        <v>0</v>
      </c>
      <c r="AS2033" s="141">
        <f t="shared" si="1162"/>
        <v>0</v>
      </c>
      <c r="AT2033" s="142"/>
      <c r="AU2033" s="144">
        <f t="shared" si="1143"/>
        <v>0</v>
      </c>
      <c r="AV2033" s="144">
        <f t="shared" si="1144"/>
        <v>0</v>
      </c>
      <c r="AW2033" s="144">
        <f t="shared" si="1145"/>
        <v>0</v>
      </c>
      <c r="AX2033" s="144">
        <f t="shared" si="1146"/>
        <v>0</v>
      </c>
      <c r="AY2033" s="141">
        <f t="shared" si="1163"/>
        <v>0</v>
      </c>
      <c r="AZ2033" s="141">
        <f t="shared" si="1164"/>
        <v>0</v>
      </c>
      <c r="BA2033" s="141">
        <f t="shared" si="1165"/>
        <v>0</v>
      </c>
      <c r="BB2033" s="141">
        <f t="shared" si="1166"/>
        <v>0</v>
      </c>
      <c r="BC2033" s="141">
        <f t="shared" si="1167"/>
        <v>0</v>
      </c>
      <c r="BD2033" s="141">
        <f t="shared" si="1168"/>
        <v>0</v>
      </c>
      <c r="BE2033" s="141">
        <f t="shared" si="1169"/>
        <v>0</v>
      </c>
      <c r="BF2033" s="141">
        <f t="shared" si="1170"/>
        <v>0</v>
      </c>
      <c r="BG2033" s="105"/>
    </row>
    <row r="2034" spans="13:59" x14ac:dyDescent="0.25">
      <c r="M2034" s="100"/>
      <c r="N2034" s="120"/>
      <c r="O2034" s="121"/>
      <c r="P2034" s="120"/>
      <c r="Q2034" s="120"/>
      <c r="R2034" s="120"/>
      <c r="S2034" s="120"/>
      <c r="U2034" s="140">
        <f t="shared" si="1135"/>
        <v>0</v>
      </c>
      <c r="V2034" s="140">
        <f t="shared" si="1136"/>
        <v>0</v>
      </c>
      <c r="W2034" s="140">
        <f t="shared" si="1137"/>
        <v>0</v>
      </c>
      <c r="X2034" s="140">
        <f t="shared" si="1138"/>
        <v>0</v>
      </c>
      <c r="Y2034" s="141">
        <f t="shared" si="1147"/>
        <v>0</v>
      </c>
      <c r="Z2034" s="141">
        <f t="shared" si="1148"/>
        <v>0</v>
      </c>
      <c r="AA2034" s="141">
        <f t="shared" si="1149"/>
        <v>0</v>
      </c>
      <c r="AB2034" s="141">
        <f t="shared" si="1150"/>
        <v>0</v>
      </c>
      <c r="AC2034" s="141">
        <f t="shared" si="1151"/>
        <v>0</v>
      </c>
      <c r="AD2034" s="141">
        <f t="shared" si="1152"/>
        <v>0</v>
      </c>
      <c r="AE2034" s="141">
        <f t="shared" si="1153"/>
        <v>0</v>
      </c>
      <c r="AF2034" s="141">
        <f t="shared" si="1154"/>
        <v>0</v>
      </c>
      <c r="AG2034" s="142"/>
      <c r="AH2034" s="143">
        <f t="shared" si="1139"/>
        <v>0</v>
      </c>
      <c r="AI2034" s="143">
        <f t="shared" si="1140"/>
        <v>0</v>
      </c>
      <c r="AJ2034" s="143">
        <f t="shared" si="1141"/>
        <v>0</v>
      </c>
      <c r="AK2034" s="143">
        <f t="shared" si="1142"/>
        <v>0</v>
      </c>
      <c r="AL2034" s="141">
        <f t="shared" si="1155"/>
        <v>0</v>
      </c>
      <c r="AM2034" s="141">
        <f t="shared" si="1156"/>
        <v>0</v>
      </c>
      <c r="AN2034" s="141">
        <f t="shared" si="1157"/>
        <v>0</v>
      </c>
      <c r="AO2034" s="141">
        <f t="shared" si="1158"/>
        <v>0</v>
      </c>
      <c r="AP2034" s="141">
        <f t="shared" si="1159"/>
        <v>0</v>
      </c>
      <c r="AQ2034" s="141">
        <f t="shared" si="1160"/>
        <v>0</v>
      </c>
      <c r="AR2034" s="141">
        <f t="shared" si="1161"/>
        <v>0</v>
      </c>
      <c r="AS2034" s="141">
        <f t="shared" si="1162"/>
        <v>0</v>
      </c>
      <c r="AT2034" s="142"/>
      <c r="AU2034" s="144">
        <f t="shared" si="1143"/>
        <v>0</v>
      </c>
      <c r="AV2034" s="144">
        <f t="shared" si="1144"/>
        <v>0</v>
      </c>
      <c r="AW2034" s="144">
        <f t="shared" si="1145"/>
        <v>0</v>
      </c>
      <c r="AX2034" s="144">
        <f t="shared" si="1146"/>
        <v>0</v>
      </c>
      <c r="AY2034" s="141">
        <f t="shared" si="1163"/>
        <v>0</v>
      </c>
      <c r="AZ2034" s="141">
        <f t="shared" si="1164"/>
        <v>0</v>
      </c>
      <c r="BA2034" s="141">
        <f t="shared" si="1165"/>
        <v>0</v>
      </c>
      <c r="BB2034" s="141">
        <f t="shared" si="1166"/>
        <v>0</v>
      </c>
      <c r="BC2034" s="141">
        <f t="shared" si="1167"/>
        <v>0</v>
      </c>
      <c r="BD2034" s="141">
        <f t="shared" si="1168"/>
        <v>0</v>
      </c>
      <c r="BE2034" s="141">
        <f t="shared" si="1169"/>
        <v>0</v>
      </c>
      <c r="BF2034" s="141">
        <f t="shared" si="1170"/>
        <v>0</v>
      </c>
      <c r="BG2034" s="105"/>
    </row>
    <row r="2035" spans="13:59" x14ac:dyDescent="0.25">
      <c r="M2035" s="100"/>
      <c r="N2035" s="120"/>
      <c r="O2035" s="121"/>
      <c r="P2035" s="120"/>
      <c r="Q2035" s="120"/>
      <c r="R2035" s="120"/>
      <c r="S2035" s="120"/>
      <c r="U2035" s="140">
        <f t="shared" si="1135"/>
        <v>0</v>
      </c>
      <c r="V2035" s="140">
        <f t="shared" si="1136"/>
        <v>0</v>
      </c>
      <c r="W2035" s="140">
        <f t="shared" si="1137"/>
        <v>0</v>
      </c>
      <c r="X2035" s="140">
        <f t="shared" si="1138"/>
        <v>0</v>
      </c>
      <c r="Y2035" s="141">
        <f t="shared" si="1147"/>
        <v>0</v>
      </c>
      <c r="Z2035" s="141">
        <f t="shared" si="1148"/>
        <v>0</v>
      </c>
      <c r="AA2035" s="141">
        <f t="shared" si="1149"/>
        <v>0</v>
      </c>
      <c r="AB2035" s="141">
        <f t="shared" si="1150"/>
        <v>0</v>
      </c>
      <c r="AC2035" s="141">
        <f t="shared" si="1151"/>
        <v>0</v>
      </c>
      <c r="AD2035" s="141">
        <f t="shared" si="1152"/>
        <v>0</v>
      </c>
      <c r="AE2035" s="141">
        <f t="shared" si="1153"/>
        <v>0</v>
      </c>
      <c r="AF2035" s="141">
        <f t="shared" si="1154"/>
        <v>0</v>
      </c>
      <c r="AG2035" s="142"/>
      <c r="AH2035" s="143">
        <f t="shared" si="1139"/>
        <v>0</v>
      </c>
      <c r="AI2035" s="143">
        <f t="shared" si="1140"/>
        <v>0</v>
      </c>
      <c r="AJ2035" s="143">
        <f t="shared" si="1141"/>
        <v>0</v>
      </c>
      <c r="AK2035" s="143">
        <f t="shared" si="1142"/>
        <v>0</v>
      </c>
      <c r="AL2035" s="141">
        <f t="shared" si="1155"/>
        <v>0</v>
      </c>
      <c r="AM2035" s="141">
        <f t="shared" si="1156"/>
        <v>0</v>
      </c>
      <c r="AN2035" s="141">
        <f t="shared" si="1157"/>
        <v>0</v>
      </c>
      <c r="AO2035" s="141">
        <f t="shared" si="1158"/>
        <v>0</v>
      </c>
      <c r="AP2035" s="141">
        <f t="shared" si="1159"/>
        <v>0</v>
      </c>
      <c r="AQ2035" s="141">
        <f t="shared" si="1160"/>
        <v>0</v>
      </c>
      <c r="AR2035" s="141">
        <f t="shared" si="1161"/>
        <v>0</v>
      </c>
      <c r="AS2035" s="141">
        <f t="shared" si="1162"/>
        <v>0</v>
      </c>
      <c r="AT2035" s="142"/>
      <c r="AU2035" s="144">
        <f t="shared" si="1143"/>
        <v>0</v>
      </c>
      <c r="AV2035" s="144">
        <f t="shared" si="1144"/>
        <v>0</v>
      </c>
      <c r="AW2035" s="144">
        <f t="shared" si="1145"/>
        <v>0</v>
      </c>
      <c r="AX2035" s="144">
        <f t="shared" si="1146"/>
        <v>0</v>
      </c>
      <c r="AY2035" s="141">
        <f t="shared" si="1163"/>
        <v>0</v>
      </c>
      <c r="AZ2035" s="141">
        <f t="shared" si="1164"/>
        <v>0</v>
      </c>
      <c r="BA2035" s="141">
        <f t="shared" si="1165"/>
        <v>0</v>
      </c>
      <c r="BB2035" s="141">
        <f t="shared" si="1166"/>
        <v>0</v>
      </c>
      <c r="BC2035" s="141">
        <f t="shared" si="1167"/>
        <v>0</v>
      </c>
      <c r="BD2035" s="141">
        <f t="shared" si="1168"/>
        <v>0</v>
      </c>
      <c r="BE2035" s="141">
        <f t="shared" si="1169"/>
        <v>0</v>
      </c>
      <c r="BF2035" s="141">
        <f t="shared" si="1170"/>
        <v>0</v>
      </c>
      <c r="BG2035" s="105"/>
    </row>
    <row r="2036" spans="13:59" x14ac:dyDescent="0.25">
      <c r="M2036" s="100"/>
      <c r="N2036" s="120"/>
      <c r="O2036" s="121"/>
      <c r="P2036" s="120"/>
      <c r="Q2036" s="120"/>
      <c r="R2036" s="120"/>
      <c r="S2036" s="120"/>
      <c r="U2036" s="140">
        <f t="shared" si="1135"/>
        <v>0</v>
      </c>
      <c r="V2036" s="140">
        <f t="shared" si="1136"/>
        <v>0</v>
      </c>
      <c r="W2036" s="140">
        <f t="shared" si="1137"/>
        <v>0</v>
      </c>
      <c r="X2036" s="140">
        <f t="shared" si="1138"/>
        <v>0</v>
      </c>
      <c r="Y2036" s="141">
        <f t="shared" si="1147"/>
        <v>0</v>
      </c>
      <c r="Z2036" s="141">
        <f t="shared" si="1148"/>
        <v>0</v>
      </c>
      <c r="AA2036" s="141">
        <f t="shared" si="1149"/>
        <v>0</v>
      </c>
      <c r="AB2036" s="141">
        <f t="shared" si="1150"/>
        <v>0</v>
      </c>
      <c r="AC2036" s="141">
        <f t="shared" si="1151"/>
        <v>0</v>
      </c>
      <c r="AD2036" s="141">
        <f t="shared" si="1152"/>
        <v>0</v>
      </c>
      <c r="AE2036" s="141">
        <f t="shared" si="1153"/>
        <v>0</v>
      </c>
      <c r="AF2036" s="141">
        <f t="shared" si="1154"/>
        <v>0</v>
      </c>
      <c r="AG2036" s="142"/>
      <c r="AH2036" s="143">
        <f t="shared" si="1139"/>
        <v>0</v>
      </c>
      <c r="AI2036" s="143">
        <f t="shared" si="1140"/>
        <v>0</v>
      </c>
      <c r="AJ2036" s="143">
        <f t="shared" si="1141"/>
        <v>0</v>
      </c>
      <c r="AK2036" s="143">
        <f t="shared" si="1142"/>
        <v>0</v>
      </c>
      <c r="AL2036" s="141">
        <f t="shared" si="1155"/>
        <v>0</v>
      </c>
      <c r="AM2036" s="141">
        <f t="shared" si="1156"/>
        <v>0</v>
      </c>
      <c r="AN2036" s="141">
        <f t="shared" si="1157"/>
        <v>0</v>
      </c>
      <c r="AO2036" s="141">
        <f t="shared" si="1158"/>
        <v>0</v>
      </c>
      <c r="AP2036" s="141">
        <f t="shared" si="1159"/>
        <v>0</v>
      </c>
      <c r="AQ2036" s="141">
        <f t="shared" si="1160"/>
        <v>0</v>
      </c>
      <c r="AR2036" s="141">
        <f t="shared" si="1161"/>
        <v>0</v>
      </c>
      <c r="AS2036" s="141">
        <f t="shared" si="1162"/>
        <v>0</v>
      </c>
      <c r="AT2036" s="142"/>
      <c r="AU2036" s="144">
        <f t="shared" si="1143"/>
        <v>0</v>
      </c>
      <c r="AV2036" s="144">
        <f t="shared" si="1144"/>
        <v>0</v>
      </c>
      <c r="AW2036" s="144">
        <f t="shared" si="1145"/>
        <v>0</v>
      </c>
      <c r="AX2036" s="144">
        <f t="shared" si="1146"/>
        <v>0</v>
      </c>
      <c r="AY2036" s="141">
        <f t="shared" si="1163"/>
        <v>0</v>
      </c>
      <c r="AZ2036" s="141">
        <f t="shared" si="1164"/>
        <v>0</v>
      </c>
      <c r="BA2036" s="141">
        <f t="shared" si="1165"/>
        <v>0</v>
      </c>
      <c r="BB2036" s="141">
        <f t="shared" si="1166"/>
        <v>0</v>
      </c>
      <c r="BC2036" s="141">
        <f t="shared" si="1167"/>
        <v>0</v>
      </c>
      <c r="BD2036" s="141">
        <f t="shared" si="1168"/>
        <v>0</v>
      </c>
      <c r="BE2036" s="141">
        <f t="shared" si="1169"/>
        <v>0</v>
      </c>
      <c r="BF2036" s="141">
        <f t="shared" si="1170"/>
        <v>0</v>
      </c>
      <c r="BG2036" s="105"/>
    </row>
    <row r="2037" spans="13:59" x14ac:dyDescent="0.25">
      <c r="M2037" s="100"/>
      <c r="N2037" s="120"/>
      <c r="O2037" s="121"/>
      <c r="P2037" s="120"/>
      <c r="Q2037" s="120"/>
      <c r="R2037" s="120"/>
      <c r="S2037" s="120"/>
      <c r="U2037" s="140">
        <f t="shared" si="1135"/>
        <v>0</v>
      </c>
      <c r="V2037" s="140">
        <f t="shared" si="1136"/>
        <v>0</v>
      </c>
      <c r="W2037" s="140">
        <f t="shared" si="1137"/>
        <v>0</v>
      </c>
      <c r="X2037" s="140">
        <f t="shared" si="1138"/>
        <v>0</v>
      </c>
      <c r="Y2037" s="141">
        <f t="shared" si="1147"/>
        <v>0</v>
      </c>
      <c r="Z2037" s="141">
        <f t="shared" si="1148"/>
        <v>0</v>
      </c>
      <c r="AA2037" s="141">
        <f t="shared" si="1149"/>
        <v>0</v>
      </c>
      <c r="AB2037" s="141">
        <f t="shared" si="1150"/>
        <v>0</v>
      </c>
      <c r="AC2037" s="141">
        <f t="shared" si="1151"/>
        <v>0</v>
      </c>
      <c r="AD2037" s="141">
        <f t="shared" si="1152"/>
        <v>0</v>
      </c>
      <c r="AE2037" s="141">
        <f t="shared" si="1153"/>
        <v>0</v>
      </c>
      <c r="AF2037" s="141">
        <f t="shared" si="1154"/>
        <v>0</v>
      </c>
      <c r="AG2037" s="142"/>
      <c r="AH2037" s="143">
        <f t="shared" si="1139"/>
        <v>0</v>
      </c>
      <c r="AI2037" s="143">
        <f t="shared" si="1140"/>
        <v>0</v>
      </c>
      <c r="AJ2037" s="143">
        <f t="shared" si="1141"/>
        <v>0</v>
      </c>
      <c r="AK2037" s="143">
        <f t="shared" si="1142"/>
        <v>0</v>
      </c>
      <c r="AL2037" s="141">
        <f t="shared" si="1155"/>
        <v>0</v>
      </c>
      <c r="AM2037" s="141">
        <f t="shared" si="1156"/>
        <v>0</v>
      </c>
      <c r="AN2037" s="141">
        <f t="shared" si="1157"/>
        <v>0</v>
      </c>
      <c r="AO2037" s="141">
        <f t="shared" si="1158"/>
        <v>0</v>
      </c>
      <c r="AP2037" s="141">
        <f t="shared" si="1159"/>
        <v>0</v>
      </c>
      <c r="AQ2037" s="141">
        <f t="shared" si="1160"/>
        <v>0</v>
      </c>
      <c r="AR2037" s="141">
        <f t="shared" si="1161"/>
        <v>0</v>
      </c>
      <c r="AS2037" s="141">
        <f t="shared" si="1162"/>
        <v>0</v>
      </c>
      <c r="AT2037" s="142"/>
      <c r="AU2037" s="144">
        <f t="shared" si="1143"/>
        <v>0</v>
      </c>
      <c r="AV2037" s="144">
        <f t="shared" si="1144"/>
        <v>0</v>
      </c>
      <c r="AW2037" s="144">
        <f t="shared" si="1145"/>
        <v>0</v>
      </c>
      <c r="AX2037" s="144">
        <f t="shared" si="1146"/>
        <v>0</v>
      </c>
      <c r="AY2037" s="141">
        <f t="shared" si="1163"/>
        <v>0</v>
      </c>
      <c r="AZ2037" s="141">
        <f t="shared" si="1164"/>
        <v>0</v>
      </c>
      <c r="BA2037" s="141">
        <f t="shared" si="1165"/>
        <v>0</v>
      </c>
      <c r="BB2037" s="141">
        <f t="shared" si="1166"/>
        <v>0</v>
      </c>
      <c r="BC2037" s="141">
        <f t="shared" si="1167"/>
        <v>0</v>
      </c>
      <c r="BD2037" s="141">
        <f t="shared" si="1168"/>
        <v>0</v>
      </c>
      <c r="BE2037" s="141">
        <f t="shared" si="1169"/>
        <v>0</v>
      </c>
      <c r="BF2037" s="141">
        <f t="shared" si="1170"/>
        <v>0</v>
      </c>
      <c r="BG2037" s="105"/>
    </row>
    <row r="2038" spans="13:59" x14ac:dyDescent="0.25">
      <c r="M2038" s="100"/>
      <c r="U2038" s="140">
        <f t="shared" si="1135"/>
        <v>0</v>
      </c>
      <c r="V2038" s="140">
        <f t="shared" si="1136"/>
        <v>0</v>
      </c>
      <c r="W2038" s="140">
        <f t="shared" si="1137"/>
        <v>0</v>
      </c>
      <c r="X2038" s="140">
        <f t="shared" si="1138"/>
        <v>0</v>
      </c>
      <c r="Y2038" s="141">
        <f t="shared" si="1147"/>
        <v>0</v>
      </c>
      <c r="Z2038" s="141">
        <f t="shared" si="1148"/>
        <v>0</v>
      </c>
      <c r="AA2038" s="141">
        <f t="shared" si="1149"/>
        <v>0</v>
      </c>
      <c r="AB2038" s="141">
        <f t="shared" si="1150"/>
        <v>0</v>
      </c>
      <c r="AC2038" s="141">
        <f t="shared" si="1151"/>
        <v>0</v>
      </c>
      <c r="AD2038" s="141">
        <f t="shared" si="1152"/>
        <v>0</v>
      </c>
      <c r="AE2038" s="141">
        <f t="shared" si="1153"/>
        <v>0</v>
      </c>
      <c r="AF2038" s="141">
        <f t="shared" si="1154"/>
        <v>0</v>
      </c>
      <c r="AG2038" s="142"/>
      <c r="AH2038" s="143">
        <f t="shared" si="1139"/>
        <v>0</v>
      </c>
      <c r="AI2038" s="143">
        <f t="shared" si="1140"/>
        <v>0</v>
      </c>
      <c r="AJ2038" s="143">
        <f t="shared" si="1141"/>
        <v>0</v>
      </c>
      <c r="AK2038" s="143">
        <f t="shared" si="1142"/>
        <v>0</v>
      </c>
      <c r="AL2038" s="141">
        <f t="shared" si="1155"/>
        <v>0</v>
      </c>
      <c r="AM2038" s="141">
        <f t="shared" si="1156"/>
        <v>0</v>
      </c>
      <c r="AN2038" s="141">
        <f t="shared" si="1157"/>
        <v>0</v>
      </c>
      <c r="AO2038" s="141">
        <f t="shared" si="1158"/>
        <v>0</v>
      </c>
      <c r="AP2038" s="141">
        <f t="shared" si="1159"/>
        <v>0</v>
      </c>
      <c r="AQ2038" s="141">
        <f t="shared" si="1160"/>
        <v>0</v>
      </c>
      <c r="AR2038" s="141">
        <f t="shared" si="1161"/>
        <v>0</v>
      </c>
      <c r="AS2038" s="141">
        <f t="shared" si="1162"/>
        <v>0</v>
      </c>
      <c r="AT2038" s="142"/>
      <c r="AU2038" s="144">
        <f t="shared" si="1143"/>
        <v>0</v>
      </c>
      <c r="AV2038" s="144">
        <f t="shared" si="1144"/>
        <v>0</v>
      </c>
      <c r="AW2038" s="144">
        <f t="shared" si="1145"/>
        <v>0</v>
      </c>
      <c r="AX2038" s="144">
        <f t="shared" si="1146"/>
        <v>0</v>
      </c>
      <c r="AY2038" s="141">
        <f t="shared" si="1163"/>
        <v>0</v>
      </c>
      <c r="AZ2038" s="141">
        <f t="shared" si="1164"/>
        <v>0</v>
      </c>
      <c r="BA2038" s="141">
        <f t="shared" si="1165"/>
        <v>0</v>
      </c>
      <c r="BB2038" s="141">
        <f t="shared" si="1166"/>
        <v>0</v>
      </c>
      <c r="BC2038" s="141">
        <f t="shared" si="1167"/>
        <v>0</v>
      </c>
      <c r="BD2038" s="141">
        <f t="shared" si="1168"/>
        <v>0</v>
      </c>
      <c r="BE2038" s="141">
        <f t="shared" si="1169"/>
        <v>0</v>
      </c>
      <c r="BF2038" s="141">
        <f t="shared" si="1170"/>
        <v>0</v>
      </c>
      <c r="BG2038" s="105"/>
    </row>
    <row r="2039" spans="13:59" x14ac:dyDescent="0.25">
      <c r="M2039" s="100"/>
      <c r="N2039" s="120"/>
      <c r="O2039" s="121"/>
      <c r="P2039" s="120"/>
      <c r="Q2039" s="120"/>
      <c r="R2039" s="120"/>
      <c r="S2039" s="120"/>
      <c r="U2039" s="140">
        <f t="shared" si="1135"/>
        <v>0</v>
      </c>
      <c r="V2039" s="140">
        <f t="shared" si="1136"/>
        <v>0</v>
      </c>
      <c r="W2039" s="140">
        <f t="shared" si="1137"/>
        <v>0</v>
      </c>
      <c r="X2039" s="140">
        <f t="shared" si="1138"/>
        <v>0</v>
      </c>
      <c r="Y2039" s="141">
        <f t="shared" si="1147"/>
        <v>0</v>
      </c>
      <c r="Z2039" s="141">
        <f t="shared" si="1148"/>
        <v>0</v>
      </c>
      <c r="AA2039" s="141">
        <f t="shared" si="1149"/>
        <v>0</v>
      </c>
      <c r="AB2039" s="141">
        <f t="shared" si="1150"/>
        <v>0</v>
      </c>
      <c r="AC2039" s="141">
        <f t="shared" si="1151"/>
        <v>0</v>
      </c>
      <c r="AD2039" s="141">
        <f t="shared" si="1152"/>
        <v>0</v>
      </c>
      <c r="AE2039" s="141">
        <f t="shared" si="1153"/>
        <v>0</v>
      </c>
      <c r="AF2039" s="141">
        <f t="shared" si="1154"/>
        <v>0</v>
      </c>
      <c r="AG2039" s="142"/>
      <c r="AH2039" s="143">
        <f t="shared" si="1139"/>
        <v>0</v>
      </c>
      <c r="AI2039" s="143">
        <f t="shared" si="1140"/>
        <v>0</v>
      </c>
      <c r="AJ2039" s="143">
        <f t="shared" si="1141"/>
        <v>0</v>
      </c>
      <c r="AK2039" s="143">
        <f t="shared" si="1142"/>
        <v>0</v>
      </c>
      <c r="AL2039" s="141">
        <f t="shared" si="1155"/>
        <v>0</v>
      </c>
      <c r="AM2039" s="141">
        <f t="shared" si="1156"/>
        <v>0</v>
      </c>
      <c r="AN2039" s="141">
        <f t="shared" si="1157"/>
        <v>0</v>
      </c>
      <c r="AO2039" s="141">
        <f t="shared" si="1158"/>
        <v>0</v>
      </c>
      <c r="AP2039" s="141">
        <f t="shared" si="1159"/>
        <v>0</v>
      </c>
      <c r="AQ2039" s="141">
        <f t="shared" si="1160"/>
        <v>0</v>
      </c>
      <c r="AR2039" s="141">
        <f t="shared" si="1161"/>
        <v>0</v>
      </c>
      <c r="AS2039" s="141">
        <f t="shared" si="1162"/>
        <v>0</v>
      </c>
      <c r="AT2039" s="142"/>
      <c r="AU2039" s="144">
        <f t="shared" si="1143"/>
        <v>0</v>
      </c>
      <c r="AV2039" s="144">
        <f t="shared" si="1144"/>
        <v>0</v>
      </c>
      <c r="AW2039" s="144">
        <f t="shared" si="1145"/>
        <v>0</v>
      </c>
      <c r="AX2039" s="144">
        <f t="shared" si="1146"/>
        <v>0</v>
      </c>
      <c r="AY2039" s="141">
        <f t="shared" si="1163"/>
        <v>0</v>
      </c>
      <c r="AZ2039" s="141">
        <f t="shared" si="1164"/>
        <v>0</v>
      </c>
      <c r="BA2039" s="141">
        <f t="shared" si="1165"/>
        <v>0</v>
      </c>
      <c r="BB2039" s="141">
        <f t="shared" si="1166"/>
        <v>0</v>
      </c>
      <c r="BC2039" s="141">
        <f t="shared" si="1167"/>
        <v>0</v>
      </c>
      <c r="BD2039" s="141">
        <f t="shared" si="1168"/>
        <v>0</v>
      </c>
      <c r="BE2039" s="141">
        <f t="shared" si="1169"/>
        <v>0</v>
      </c>
      <c r="BF2039" s="141">
        <f t="shared" si="1170"/>
        <v>0</v>
      </c>
      <c r="BG2039" s="105"/>
    </row>
    <row r="2040" spans="13:59" x14ac:dyDescent="0.25">
      <c r="M2040" s="100"/>
      <c r="N2040" s="120"/>
      <c r="O2040" s="121"/>
      <c r="P2040" s="120"/>
      <c r="Q2040" s="120"/>
      <c r="R2040" s="120"/>
      <c r="S2040" s="120"/>
      <c r="U2040" s="140">
        <f t="shared" si="1135"/>
        <v>0</v>
      </c>
      <c r="V2040" s="140">
        <f t="shared" si="1136"/>
        <v>0</v>
      </c>
      <c r="W2040" s="140">
        <f t="shared" si="1137"/>
        <v>0</v>
      </c>
      <c r="X2040" s="140">
        <f t="shared" si="1138"/>
        <v>0</v>
      </c>
      <c r="Y2040" s="141">
        <f t="shared" si="1147"/>
        <v>0</v>
      </c>
      <c r="Z2040" s="141">
        <f t="shared" si="1148"/>
        <v>0</v>
      </c>
      <c r="AA2040" s="141">
        <f t="shared" si="1149"/>
        <v>0</v>
      </c>
      <c r="AB2040" s="141">
        <f t="shared" si="1150"/>
        <v>0</v>
      </c>
      <c r="AC2040" s="141">
        <f t="shared" si="1151"/>
        <v>0</v>
      </c>
      <c r="AD2040" s="141">
        <f t="shared" si="1152"/>
        <v>0</v>
      </c>
      <c r="AE2040" s="141">
        <f t="shared" si="1153"/>
        <v>0</v>
      </c>
      <c r="AF2040" s="141">
        <f t="shared" si="1154"/>
        <v>0</v>
      </c>
      <c r="AG2040" s="142"/>
      <c r="AH2040" s="143">
        <f t="shared" si="1139"/>
        <v>0</v>
      </c>
      <c r="AI2040" s="143">
        <f t="shared" si="1140"/>
        <v>0</v>
      </c>
      <c r="AJ2040" s="143">
        <f t="shared" si="1141"/>
        <v>0</v>
      </c>
      <c r="AK2040" s="143">
        <f t="shared" si="1142"/>
        <v>0</v>
      </c>
      <c r="AL2040" s="141">
        <f t="shared" si="1155"/>
        <v>0</v>
      </c>
      <c r="AM2040" s="141">
        <f t="shared" si="1156"/>
        <v>0</v>
      </c>
      <c r="AN2040" s="141">
        <f t="shared" si="1157"/>
        <v>0</v>
      </c>
      <c r="AO2040" s="141">
        <f t="shared" si="1158"/>
        <v>0</v>
      </c>
      <c r="AP2040" s="141">
        <f t="shared" si="1159"/>
        <v>0</v>
      </c>
      <c r="AQ2040" s="141">
        <f t="shared" si="1160"/>
        <v>0</v>
      </c>
      <c r="AR2040" s="141">
        <f t="shared" si="1161"/>
        <v>0</v>
      </c>
      <c r="AS2040" s="141">
        <f t="shared" si="1162"/>
        <v>0</v>
      </c>
      <c r="AT2040" s="142"/>
      <c r="AU2040" s="144">
        <f t="shared" si="1143"/>
        <v>0</v>
      </c>
      <c r="AV2040" s="144">
        <f t="shared" si="1144"/>
        <v>0</v>
      </c>
      <c r="AW2040" s="144">
        <f t="shared" si="1145"/>
        <v>0</v>
      </c>
      <c r="AX2040" s="144">
        <f t="shared" si="1146"/>
        <v>0</v>
      </c>
      <c r="AY2040" s="141">
        <f t="shared" si="1163"/>
        <v>0</v>
      </c>
      <c r="AZ2040" s="141">
        <f t="shared" si="1164"/>
        <v>0</v>
      </c>
      <c r="BA2040" s="141">
        <f t="shared" si="1165"/>
        <v>0</v>
      </c>
      <c r="BB2040" s="141">
        <f t="shared" si="1166"/>
        <v>0</v>
      </c>
      <c r="BC2040" s="141">
        <f t="shared" si="1167"/>
        <v>0</v>
      </c>
      <c r="BD2040" s="141">
        <f t="shared" si="1168"/>
        <v>0</v>
      </c>
      <c r="BE2040" s="141">
        <f t="shared" si="1169"/>
        <v>0</v>
      </c>
      <c r="BF2040" s="141">
        <f t="shared" si="1170"/>
        <v>0</v>
      </c>
      <c r="BG2040" s="105"/>
    </row>
    <row r="2041" spans="13:59" x14ac:dyDescent="0.25">
      <c r="M2041" s="100"/>
      <c r="U2041" s="140">
        <f t="shared" si="1135"/>
        <v>0</v>
      </c>
      <c r="V2041" s="140">
        <f t="shared" si="1136"/>
        <v>0</v>
      </c>
      <c r="W2041" s="140">
        <f t="shared" si="1137"/>
        <v>0</v>
      </c>
      <c r="X2041" s="140">
        <f t="shared" si="1138"/>
        <v>0</v>
      </c>
      <c r="Y2041" s="141">
        <f t="shared" si="1147"/>
        <v>0</v>
      </c>
      <c r="Z2041" s="141">
        <f t="shared" si="1148"/>
        <v>0</v>
      </c>
      <c r="AA2041" s="141">
        <f t="shared" si="1149"/>
        <v>0</v>
      </c>
      <c r="AB2041" s="141">
        <f t="shared" si="1150"/>
        <v>0</v>
      </c>
      <c r="AC2041" s="141">
        <f t="shared" si="1151"/>
        <v>0</v>
      </c>
      <c r="AD2041" s="141">
        <f t="shared" si="1152"/>
        <v>0</v>
      </c>
      <c r="AE2041" s="141">
        <f t="shared" si="1153"/>
        <v>0</v>
      </c>
      <c r="AF2041" s="141">
        <f t="shared" si="1154"/>
        <v>0</v>
      </c>
      <c r="AG2041" s="142"/>
      <c r="AH2041" s="143">
        <f t="shared" si="1139"/>
        <v>0</v>
      </c>
      <c r="AI2041" s="143">
        <f t="shared" si="1140"/>
        <v>0</v>
      </c>
      <c r="AJ2041" s="143">
        <f t="shared" si="1141"/>
        <v>0</v>
      </c>
      <c r="AK2041" s="143">
        <f t="shared" si="1142"/>
        <v>0</v>
      </c>
      <c r="AL2041" s="141">
        <f t="shared" si="1155"/>
        <v>0</v>
      </c>
      <c r="AM2041" s="141">
        <f t="shared" si="1156"/>
        <v>0</v>
      </c>
      <c r="AN2041" s="141">
        <f t="shared" si="1157"/>
        <v>0</v>
      </c>
      <c r="AO2041" s="141">
        <f t="shared" si="1158"/>
        <v>0</v>
      </c>
      <c r="AP2041" s="141">
        <f t="shared" si="1159"/>
        <v>0</v>
      </c>
      <c r="AQ2041" s="141">
        <f t="shared" si="1160"/>
        <v>0</v>
      </c>
      <c r="AR2041" s="141">
        <f t="shared" si="1161"/>
        <v>0</v>
      </c>
      <c r="AS2041" s="141">
        <f t="shared" si="1162"/>
        <v>0</v>
      </c>
      <c r="AT2041" s="142"/>
      <c r="AU2041" s="144">
        <f t="shared" si="1143"/>
        <v>0</v>
      </c>
      <c r="AV2041" s="144">
        <f t="shared" si="1144"/>
        <v>0</v>
      </c>
      <c r="AW2041" s="144">
        <f t="shared" si="1145"/>
        <v>0</v>
      </c>
      <c r="AX2041" s="144">
        <f t="shared" si="1146"/>
        <v>0</v>
      </c>
      <c r="AY2041" s="141">
        <f t="shared" si="1163"/>
        <v>0</v>
      </c>
      <c r="AZ2041" s="141">
        <f t="shared" si="1164"/>
        <v>0</v>
      </c>
      <c r="BA2041" s="141">
        <f t="shared" si="1165"/>
        <v>0</v>
      </c>
      <c r="BB2041" s="141">
        <f t="shared" si="1166"/>
        <v>0</v>
      </c>
      <c r="BC2041" s="141">
        <f t="shared" si="1167"/>
        <v>0</v>
      </c>
      <c r="BD2041" s="141">
        <f t="shared" si="1168"/>
        <v>0</v>
      </c>
      <c r="BE2041" s="141">
        <f t="shared" si="1169"/>
        <v>0</v>
      </c>
      <c r="BF2041" s="141">
        <f t="shared" si="1170"/>
        <v>0</v>
      </c>
      <c r="BG2041" s="105"/>
    </row>
    <row r="2042" spans="13:59" x14ac:dyDescent="0.25">
      <c r="M2042" s="100"/>
      <c r="N2042" s="120"/>
      <c r="O2042" s="121"/>
      <c r="P2042" s="120"/>
      <c r="Q2042" s="120"/>
      <c r="R2042" s="120"/>
      <c r="S2042" s="120"/>
      <c r="U2042" s="140">
        <f t="shared" si="1135"/>
        <v>0</v>
      </c>
      <c r="V2042" s="140">
        <f t="shared" si="1136"/>
        <v>0</v>
      </c>
      <c r="W2042" s="140">
        <f t="shared" si="1137"/>
        <v>0</v>
      </c>
      <c r="X2042" s="140">
        <f t="shared" si="1138"/>
        <v>0</v>
      </c>
      <c r="Y2042" s="141">
        <f t="shared" si="1147"/>
        <v>0</v>
      </c>
      <c r="Z2042" s="141">
        <f t="shared" si="1148"/>
        <v>0</v>
      </c>
      <c r="AA2042" s="141">
        <f t="shared" si="1149"/>
        <v>0</v>
      </c>
      <c r="AB2042" s="141">
        <f t="shared" si="1150"/>
        <v>0</v>
      </c>
      <c r="AC2042" s="141">
        <f t="shared" si="1151"/>
        <v>0</v>
      </c>
      <c r="AD2042" s="141">
        <f t="shared" si="1152"/>
        <v>0</v>
      </c>
      <c r="AE2042" s="141">
        <f t="shared" si="1153"/>
        <v>0</v>
      </c>
      <c r="AF2042" s="141">
        <f t="shared" si="1154"/>
        <v>0</v>
      </c>
      <c r="AG2042" s="142"/>
      <c r="AH2042" s="143">
        <f t="shared" si="1139"/>
        <v>0</v>
      </c>
      <c r="AI2042" s="143">
        <f t="shared" si="1140"/>
        <v>0</v>
      </c>
      <c r="AJ2042" s="143">
        <f t="shared" si="1141"/>
        <v>0</v>
      </c>
      <c r="AK2042" s="143">
        <f t="shared" si="1142"/>
        <v>0</v>
      </c>
      <c r="AL2042" s="141">
        <f t="shared" si="1155"/>
        <v>0</v>
      </c>
      <c r="AM2042" s="141">
        <f t="shared" si="1156"/>
        <v>0</v>
      </c>
      <c r="AN2042" s="141">
        <f t="shared" si="1157"/>
        <v>0</v>
      </c>
      <c r="AO2042" s="141">
        <f t="shared" si="1158"/>
        <v>0</v>
      </c>
      <c r="AP2042" s="141">
        <f t="shared" si="1159"/>
        <v>0</v>
      </c>
      <c r="AQ2042" s="141">
        <f t="shared" si="1160"/>
        <v>0</v>
      </c>
      <c r="AR2042" s="141">
        <f t="shared" si="1161"/>
        <v>0</v>
      </c>
      <c r="AS2042" s="141">
        <f t="shared" si="1162"/>
        <v>0</v>
      </c>
      <c r="AT2042" s="142"/>
      <c r="AU2042" s="144">
        <f t="shared" si="1143"/>
        <v>0</v>
      </c>
      <c r="AV2042" s="144">
        <f t="shared" si="1144"/>
        <v>0</v>
      </c>
      <c r="AW2042" s="144">
        <f t="shared" si="1145"/>
        <v>0</v>
      </c>
      <c r="AX2042" s="144">
        <f t="shared" si="1146"/>
        <v>0</v>
      </c>
      <c r="AY2042" s="141">
        <f t="shared" si="1163"/>
        <v>0</v>
      </c>
      <c r="AZ2042" s="141">
        <f t="shared" si="1164"/>
        <v>0</v>
      </c>
      <c r="BA2042" s="141">
        <f t="shared" si="1165"/>
        <v>0</v>
      </c>
      <c r="BB2042" s="141">
        <f t="shared" si="1166"/>
        <v>0</v>
      </c>
      <c r="BC2042" s="141">
        <f t="shared" si="1167"/>
        <v>0</v>
      </c>
      <c r="BD2042" s="141">
        <f t="shared" si="1168"/>
        <v>0</v>
      </c>
      <c r="BE2042" s="141">
        <f t="shared" si="1169"/>
        <v>0</v>
      </c>
      <c r="BF2042" s="141">
        <f t="shared" si="1170"/>
        <v>0</v>
      </c>
      <c r="BG2042" s="105"/>
    </row>
    <row r="2043" spans="13:59" x14ac:dyDescent="0.25">
      <c r="M2043" s="100"/>
      <c r="N2043" s="120"/>
      <c r="O2043" s="121"/>
      <c r="P2043" s="120"/>
      <c r="Q2043" s="120"/>
      <c r="R2043" s="120"/>
      <c r="S2043" s="120"/>
      <c r="U2043" s="140">
        <f t="shared" si="1135"/>
        <v>0</v>
      </c>
      <c r="V2043" s="140">
        <f t="shared" si="1136"/>
        <v>0</v>
      </c>
      <c r="W2043" s="140">
        <f t="shared" si="1137"/>
        <v>0</v>
      </c>
      <c r="X2043" s="140">
        <f t="shared" si="1138"/>
        <v>0</v>
      </c>
      <c r="Y2043" s="141">
        <f t="shared" si="1147"/>
        <v>0</v>
      </c>
      <c r="Z2043" s="141">
        <f t="shared" si="1148"/>
        <v>0</v>
      </c>
      <c r="AA2043" s="141">
        <f t="shared" si="1149"/>
        <v>0</v>
      </c>
      <c r="AB2043" s="141">
        <f t="shared" si="1150"/>
        <v>0</v>
      </c>
      <c r="AC2043" s="141">
        <f t="shared" si="1151"/>
        <v>0</v>
      </c>
      <c r="AD2043" s="141">
        <f t="shared" si="1152"/>
        <v>0</v>
      </c>
      <c r="AE2043" s="141">
        <f t="shared" si="1153"/>
        <v>0</v>
      </c>
      <c r="AF2043" s="141">
        <f t="shared" si="1154"/>
        <v>0</v>
      </c>
      <c r="AG2043" s="142"/>
      <c r="AH2043" s="143">
        <f t="shared" si="1139"/>
        <v>0</v>
      </c>
      <c r="AI2043" s="143">
        <f t="shared" si="1140"/>
        <v>0</v>
      </c>
      <c r="AJ2043" s="143">
        <f t="shared" si="1141"/>
        <v>0</v>
      </c>
      <c r="AK2043" s="143">
        <f t="shared" si="1142"/>
        <v>0</v>
      </c>
      <c r="AL2043" s="141">
        <f t="shared" si="1155"/>
        <v>0</v>
      </c>
      <c r="AM2043" s="141">
        <f t="shared" si="1156"/>
        <v>0</v>
      </c>
      <c r="AN2043" s="141">
        <f t="shared" si="1157"/>
        <v>0</v>
      </c>
      <c r="AO2043" s="141">
        <f t="shared" si="1158"/>
        <v>0</v>
      </c>
      <c r="AP2043" s="141">
        <f t="shared" si="1159"/>
        <v>0</v>
      </c>
      <c r="AQ2043" s="141">
        <f t="shared" si="1160"/>
        <v>0</v>
      </c>
      <c r="AR2043" s="141">
        <f t="shared" si="1161"/>
        <v>0</v>
      </c>
      <c r="AS2043" s="141">
        <f t="shared" si="1162"/>
        <v>0</v>
      </c>
      <c r="AT2043" s="142"/>
      <c r="AU2043" s="144">
        <f t="shared" si="1143"/>
        <v>0</v>
      </c>
      <c r="AV2043" s="144">
        <f t="shared" si="1144"/>
        <v>0</v>
      </c>
      <c r="AW2043" s="144">
        <f t="shared" si="1145"/>
        <v>0</v>
      </c>
      <c r="AX2043" s="144">
        <f t="shared" si="1146"/>
        <v>0</v>
      </c>
      <c r="AY2043" s="141">
        <f t="shared" si="1163"/>
        <v>0</v>
      </c>
      <c r="AZ2043" s="141">
        <f t="shared" si="1164"/>
        <v>0</v>
      </c>
      <c r="BA2043" s="141">
        <f t="shared" si="1165"/>
        <v>0</v>
      </c>
      <c r="BB2043" s="141">
        <f t="shared" si="1166"/>
        <v>0</v>
      </c>
      <c r="BC2043" s="141">
        <f t="shared" si="1167"/>
        <v>0</v>
      </c>
      <c r="BD2043" s="141">
        <f t="shared" si="1168"/>
        <v>0</v>
      </c>
      <c r="BE2043" s="141">
        <f t="shared" si="1169"/>
        <v>0</v>
      </c>
      <c r="BF2043" s="141">
        <f t="shared" si="1170"/>
        <v>0</v>
      </c>
      <c r="BG2043" s="105"/>
    </row>
    <row r="2044" spans="13:59" x14ac:dyDescent="0.25">
      <c r="M2044" s="100"/>
      <c r="N2044" s="120"/>
      <c r="O2044" s="121"/>
      <c r="P2044" s="120"/>
      <c r="Q2044" s="120"/>
      <c r="R2044" s="120"/>
      <c r="S2044" s="120"/>
      <c r="U2044" s="140">
        <f t="shared" si="1135"/>
        <v>0</v>
      </c>
      <c r="V2044" s="140">
        <f t="shared" si="1136"/>
        <v>0</v>
      </c>
      <c r="W2044" s="140">
        <f t="shared" si="1137"/>
        <v>0</v>
      </c>
      <c r="X2044" s="140">
        <f t="shared" si="1138"/>
        <v>0</v>
      </c>
      <c r="Y2044" s="141">
        <f t="shared" si="1147"/>
        <v>0</v>
      </c>
      <c r="Z2044" s="141">
        <f t="shared" si="1148"/>
        <v>0</v>
      </c>
      <c r="AA2044" s="141">
        <f t="shared" si="1149"/>
        <v>0</v>
      </c>
      <c r="AB2044" s="141">
        <f t="shared" si="1150"/>
        <v>0</v>
      </c>
      <c r="AC2044" s="141">
        <f t="shared" si="1151"/>
        <v>0</v>
      </c>
      <c r="AD2044" s="141">
        <f t="shared" si="1152"/>
        <v>0</v>
      </c>
      <c r="AE2044" s="141">
        <f t="shared" si="1153"/>
        <v>0</v>
      </c>
      <c r="AF2044" s="141">
        <f t="shared" si="1154"/>
        <v>0</v>
      </c>
      <c r="AG2044" s="142"/>
      <c r="AH2044" s="143">
        <f t="shared" si="1139"/>
        <v>0</v>
      </c>
      <c r="AI2044" s="143">
        <f t="shared" si="1140"/>
        <v>0</v>
      </c>
      <c r="AJ2044" s="143">
        <f t="shared" si="1141"/>
        <v>0</v>
      </c>
      <c r="AK2044" s="143">
        <f t="shared" si="1142"/>
        <v>0</v>
      </c>
      <c r="AL2044" s="141">
        <f t="shared" si="1155"/>
        <v>0</v>
      </c>
      <c r="AM2044" s="141">
        <f t="shared" si="1156"/>
        <v>0</v>
      </c>
      <c r="AN2044" s="141">
        <f t="shared" si="1157"/>
        <v>0</v>
      </c>
      <c r="AO2044" s="141">
        <f t="shared" si="1158"/>
        <v>0</v>
      </c>
      <c r="AP2044" s="141">
        <f t="shared" si="1159"/>
        <v>0</v>
      </c>
      <c r="AQ2044" s="141">
        <f t="shared" si="1160"/>
        <v>0</v>
      </c>
      <c r="AR2044" s="141">
        <f t="shared" si="1161"/>
        <v>0</v>
      </c>
      <c r="AS2044" s="141">
        <f t="shared" si="1162"/>
        <v>0</v>
      </c>
      <c r="AT2044" s="142"/>
      <c r="AU2044" s="144">
        <f t="shared" si="1143"/>
        <v>0</v>
      </c>
      <c r="AV2044" s="144">
        <f t="shared" si="1144"/>
        <v>0</v>
      </c>
      <c r="AW2044" s="144">
        <f t="shared" si="1145"/>
        <v>0</v>
      </c>
      <c r="AX2044" s="144">
        <f t="shared" si="1146"/>
        <v>0</v>
      </c>
      <c r="AY2044" s="141">
        <f t="shared" si="1163"/>
        <v>0</v>
      </c>
      <c r="AZ2044" s="141">
        <f t="shared" si="1164"/>
        <v>0</v>
      </c>
      <c r="BA2044" s="141">
        <f t="shared" si="1165"/>
        <v>0</v>
      </c>
      <c r="BB2044" s="141">
        <f t="shared" si="1166"/>
        <v>0</v>
      </c>
      <c r="BC2044" s="141">
        <f t="shared" si="1167"/>
        <v>0</v>
      </c>
      <c r="BD2044" s="141">
        <f t="shared" si="1168"/>
        <v>0</v>
      </c>
      <c r="BE2044" s="141">
        <f t="shared" si="1169"/>
        <v>0</v>
      </c>
      <c r="BF2044" s="141">
        <f t="shared" si="1170"/>
        <v>0</v>
      </c>
      <c r="BG2044" s="105"/>
    </row>
    <row r="2045" spans="13:59" x14ac:dyDescent="0.25">
      <c r="M2045" s="100"/>
      <c r="N2045" s="120"/>
      <c r="O2045" s="121"/>
      <c r="P2045" s="120"/>
      <c r="Q2045" s="120"/>
      <c r="R2045" s="120"/>
      <c r="S2045" s="120"/>
      <c r="U2045" s="140">
        <f t="shared" si="1135"/>
        <v>0</v>
      </c>
      <c r="V2045" s="140">
        <f t="shared" si="1136"/>
        <v>0</v>
      </c>
      <c r="W2045" s="140">
        <f t="shared" si="1137"/>
        <v>0</v>
      </c>
      <c r="X2045" s="140">
        <f t="shared" si="1138"/>
        <v>0</v>
      </c>
      <c r="Y2045" s="141">
        <f t="shared" si="1147"/>
        <v>0</v>
      </c>
      <c r="Z2045" s="141">
        <f t="shared" si="1148"/>
        <v>0</v>
      </c>
      <c r="AA2045" s="141">
        <f t="shared" si="1149"/>
        <v>0</v>
      </c>
      <c r="AB2045" s="141">
        <f t="shared" si="1150"/>
        <v>0</v>
      </c>
      <c r="AC2045" s="141">
        <f t="shared" si="1151"/>
        <v>0</v>
      </c>
      <c r="AD2045" s="141">
        <f t="shared" si="1152"/>
        <v>0</v>
      </c>
      <c r="AE2045" s="141">
        <f t="shared" si="1153"/>
        <v>0</v>
      </c>
      <c r="AF2045" s="141">
        <f t="shared" si="1154"/>
        <v>0</v>
      </c>
      <c r="AG2045" s="142"/>
      <c r="AH2045" s="143">
        <f t="shared" si="1139"/>
        <v>0</v>
      </c>
      <c r="AI2045" s="143">
        <f t="shared" si="1140"/>
        <v>0</v>
      </c>
      <c r="AJ2045" s="143">
        <f t="shared" si="1141"/>
        <v>0</v>
      </c>
      <c r="AK2045" s="143">
        <f t="shared" si="1142"/>
        <v>0</v>
      </c>
      <c r="AL2045" s="141">
        <f t="shared" si="1155"/>
        <v>0</v>
      </c>
      <c r="AM2045" s="141">
        <f t="shared" si="1156"/>
        <v>0</v>
      </c>
      <c r="AN2045" s="141">
        <f t="shared" si="1157"/>
        <v>0</v>
      </c>
      <c r="AO2045" s="141">
        <f t="shared" si="1158"/>
        <v>0</v>
      </c>
      <c r="AP2045" s="141">
        <f t="shared" si="1159"/>
        <v>0</v>
      </c>
      <c r="AQ2045" s="141">
        <f t="shared" si="1160"/>
        <v>0</v>
      </c>
      <c r="AR2045" s="141">
        <f t="shared" si="1161"/>
        <v>0</v>
      </c>
      <c r="AS2045" s="141">
        <f t="shared" si="1162"/>
        <v>0</v>
      </c>
      <c r="AT2045" s="142"/>
      <c r="AU2045" s="144">
        <f t="shared" si="1143"/>
        <v>0</v>
      </c>
      <c r="AV2045" s="144">
        <f t="shared" si="1144"/>
        <v>0</v>
      </c>
      <c r="AW2045" s="144">
        <f t="shared" si="1145"/>
        <v>0</v>
      </c>
      <c r="AX2045" s="144">
        <f t="shared" si="1146"/>
        <v>0</v>
      </c>
      <c r="AY2045" s="141">
        <f t="shared" si="1163"/>
        <v>0</v>
      </c>
      <c r="AZ2045" s="141">
        <f t="shared" si="1164"/>
        <v>0</v>
      </c>
      <c r="BA2045" s="141">
        <f t="shared" si="1165"/>
        <v>0</v>
      </c>
      <c r="BB2045" s="141">
        <f t="shared" si="1166"/>
        <v>0</v>
      </c>
      <c r="BC2045" s="141">
        <f t="shared" si="1167"/>
        <v>0</v>
      </c>
      <c r="BD2045" s="141">
        <f t="shared" si="1168"/>
        <v>0</v>
      </c>
      <c r="BE2045" s="141">
        <f t="shared" si="1169"/>
        <v>0</v>
      </c>
      <c r="BF2045" s="141">
        <f t="shared" si="1170"/>
        <v>0</v>
      </c>
      <c r="BG2045" s="105"/>
    </row>
    <row r="2046" spans="13:59" x14ac:dyDescent="0.25">
      <c r="M2046" s="100"/>
      <c r="N2046" s="120"/>
      <c r="O2046" s="121"/>
      <c r="P2046" s="120"/>
      <c r="Q2046" s="120"/>
      <c r="R2046" s="120"/>
      <c r="S2046" s="120"/>
      <c r="U2046" s="140">
        <f t="shared" si="1135"/>
        <v>0</v>
      </c>
      <c r="V2046" s="140">
        <f t="shared" si="1136"/>
        <v>0</v>
      </c>
      <c r="W2046" s="140">
        <f t="shared" si="1137"/>
        <v>0</v>
      </c>
      <c r="X2046" s="140">
        <f t="shared" si="1138"/>
        <v>0</v>
      </c>
      <c r="Y2046" s="141">
        <f t="shared" si="1147"/>
        <v>0</v>
      </c>
      <c r="Z2046" s="141">
        <f t="shared" si="1148"/>
        <v>0</v>
      </c>
      <c r="AA2046" s="141">
        <f t="shared" si="1149"/>
        <v>0</v>
      </c>
      <c r="AB2046" s="141">
        <f t="shared" si="1150"/>
        <v>0</v>
      </c>
      <c r="AC2046" s="141">
        <f t="shared" si="1151"/>
        <v>0</v>
      </c>
      <c r="AD2046" s="141">
        <f t="shared" si="1152"/>
        <v>0</v>
      </c>
      <c r="AE2046" s="141">
        <f t="shared" si="1153"/>
        <v>0</v>
      </c>
      <c r="AF2046" s="141">
        <f t="shared" si="1154"/>
        <v>0</v>
      </c>
      <c r="AG2046" s="142"/>
      <c r="AH2046" s="143">
        <f t="shared" si="1139"/>
        <v>0</v>
      </c>
      <c r="AI2046" s="143">
        <f t="shared" si="1140"/>
        <v>0</v>
      </c>
      <c r="AJ2046" s="143">
        <f t="shared" si="1141"/>
        <v>0</v>
      </c>
      <c r="AK2046" s="143">
        <f t="shared" si="1142"/>
        <v>0</v>
      </c>
      <c r="AL2046" s="141">
        <f t="shared" si="1155"/>
        <v>0</v>
      </c>
      <c r="AM2046" s="141">
        <f t="shared" si="1156"/>
        <v>0</v>
      </c>
      <c r="AN2046" s="141">
        <f t="shared" si="1157"/>
        <v>0</v>
      </c>
      <c r="AO2046" s="141">
        <f t="shared" si="1158"/>
        <v>0</v>
      </c>
      <c r="AP2046" s="141">
        <f t="shared" si="1159"/>
        <v>0</v>
      </c>
      <c r="AQ2046" s="141">
        <f t="shared" si="1160"/>
        <v>0</v>
      </c>
      <c r="AR2046" s="141">
        <f t="shared" si="1161"/>
        <v>0</v>
      </c>
      <c r="AS2046" s="141">
        <f t="shared" si="1162"/>
        <v>0</v>
      </c>
      <c r="AT2046" s="142"/>
      <c r="AU2046" s="144">
        <f t="shared" si="1143"/>
        <v>0</v>
      </c>
      <c r="AV2046" s="144">
        <f t="shared" si="1144"/>
        <v>0</v>
      </c>
      <c r="AW2046" s="144">
        <f t="shared" si="1145"/>
        <v>0</v>
      </c>
      <c r="AX2046" s="144">
        <f t="shared" si="1146"/>
        <v>0</v>
      </c>
      <c r="AY2046" s="141">
        <f t="shared" si="1163"/>
        <v>0</v>
      </c>
      <c r="AZ2046" s="141">
        <f t="shared" si="1164"/>
        <v>0</v>
      </c>
      <c r="BA2046" s="141">
        <f t="shared" si="1165"/>
        <v>0</v>
      </c>
      <c r="BB2046" s="141">
        <f t="shared" si="1166"/>
        <v>0</v>
      </c>
      <c r="BC2046" s="141">
        <f t="shared" si="1167"/>
        <v>0</v>
      </c>
      <c r="BD2046" s="141">
        <f t="shared" si="1168"/>
        <v>0</v>
      </c>
      <c r="BE2046" s="141">
        <f t="shared" si="1169"/>
        <v>0</v>
      </c>
      <c r="BF2046" s="141">
        <f t="shared" si="1170"/>
        <v>0</v>
      </c>
      <c r="BG2046" s="105"/>
    </row>
    <row r="2047" spans="13:59" x14ac:dyDescent="0.25">
      <c r="M2047" s="100"/>
      <c r="N2047" s="120"/>
      <c r="O2047" s="121"/>
      <c r="P2047" s="120"/>
      <c r="Q2047" s="120"/>
      <c r="R2047" s="120"/>
      <c r="S2047" s="120"/>
      <c r="U2047" s="140">
        <f t="shared" si="1135"/>
        <v>0</v>
      </c>
      <c r="V2047" s="140">
        <f t="shared" si="1136"/>
        <v>0</v>
      </c>
      <c r="W2047" s="140">
        <f t="shared" si="1137"/>
        <v>0</v>
      </c>
      <c r="X2047" s="140">
        <f t="shared" si="1138"/>
        <v>0</v>
      </c>
      <c r="Y2047" s="141">
        <f t="shared" si="1147"/>
        <v>0</v>
      </c>
      <c r="Z2047" s="141">
        <f t="shared" si="1148"/>
        <v>0</v>
      </c>
      <c r="AA2047" s="141">
        <f t="shared" si="1149"/>
        <v>0</v>
      </c>
      <c r="AB2047" s="141">
        <f t="shared" si="1150"/>
        <v>0</v>
      </c>
      <c r="AC2047" s="141">
        <f t="shared" si="1151"/>
        <v>0</v>
      </c>
      <c r="AD2047" s="141">
        <f t="shared" si="1152"/>
        <v>0</v>
      </c>
      <c r="AE2047" s="141">
        <f t="shared" si="1153"/>
        <v>0</v>
      </c>
      <c r="AF2047" s="141">
        <f t="shared" si="1154"/>
        <v>0</v>
      </c>
      <c r="AG2047" s="142"/>
      <c r="AH2047" s="143">
        <f t="shared" si="1139"/>
        <v>0</v>
      </c>
      <c r="AI2047" s="143">
        <f t="shared" si="1140"/>
        <v>0</v>
      </c>
      <c r="AJ2047" s="143">
        <f t="shared" si="1141"/>
        <v>0</v>
      </c>
      <c r="AK2047" s="143">
        <f t="shared" si="1142"/>
        <v>0</v>
      </c>
      <c r="AL2047" s="141">
        <f t="shared" si="1155"/>
        <v>0</v>
      </c>
      <c r="AM2047" s="141">
        <f t="shared" si="1156"/>
        <v>0</v>
      </c>
      <c r="AN2047" s="141">
        <f t="shared" si="1157"/>
        <v>0</v>
      </c>
      <c r="AO2047" s="141">
        <f t="shared" si="1158"/>
        <v>0</v>
      </c>
      <c r="AP2047" s="141">
        <f t="shared" si="1159"/>
        <v>0</v>
      </c>
      <c r="AQ2047" s="141">
        <f t="shared" si="1160"/>
        <v>0</v>
      </c>
      <c r="AR2047" s="141">
        <f t="shared" si="1161"/>
        <v>0</v>
      </c>
      <c r="AS2047" s="141">
        <f t="shared" si="1162"/>
        <v>0</v>
      </c>
      <c r="AT2047" s="142"/>
      <c r="AU2047" s="144">
        <f t="shared" si="1143"/>
        <v>0</v>
      </c>
      <c r="AV2047" s="144">
        <f t="shared" si="1144"/>
        <v>0</v>
      </c>
      <c r="AW2047" s="144">
        <f t="shared" si="1145"/>
        <v>0</v>
      </c>
      <c r="AX2047" s="144">
        <f t="shared" si="1146"/>
        <v>0</v>
      </c>
      <c r="AY2047" s="141">
        <f t="shared" si="1163"/>
        <v>0</v>
      </c>
      <c r="AZ2047" s="141">
        <f t="shared" si="1164"/>
        <v>0</v>
      </c>
      <c r="BA2047" s="141">
        <f t="shared" si="1165"/>
        <v>0</v>
      </c>
      <c r="BB2047" s="141">
        <f t="shared" si="1166"/>
        <v>0</v>
      </c>
      <c r="BC2047" s="141">
        <f t="shared" si="1167"/>
        <v>0</v>
      </c>
      <c r="BD2047" s="141">
        <f t="shared" si="1168"/>
        <v>0</v>
      </c>
      <c r="BE2047" s="141">
        <f t="shared" si="1169"/>
        <v>0</v>
      </c>
      <c r="BF2047" s="141">
        <f t="shared" si="1170"/>
        <v>0</v>
      </c>
      <c r="BG2047" s="105"/>
    </row>
    <row r="2048" spans="13:59" x14ac:dyDescent="0.25">
      <c r="M2048" s="100"/>
      <c r="N2048" s="120"/>
      <c r="O2048" s="121"/>
      <c r="P2048" s="120"/>
      <c r="Q2048" s="120"/>
      <c r="R2048" s="120"/>
      <c r="S2048" s="120"/>
      <c r="U2048" s="140">
        <f t="shared" si="1135"/>
        <v>0</v>
      </c>
      <c r="V2048" s="140">
        <f t="shared" si="1136"/>
        <v>0</v>
      </c>
      <c r="W2048" s="140">
        <f t="shared" si="1137"/>
        <v>0</v>
      </c>
      <c r="X2048" s="140">
        <f t="shared" si="1138"/>
        <v>0</v>
      </c>
      <c r="Y2048" s="141">
        <f t="shared" si="1147"/>
        <v>0</v>
      </c>
      <c r="Z2048" s="141">
        <f t="shared" si="1148"/>
        <v>0</v>
      </c>
      <c r="AA2048" s="141">
        <f t="shared" si="1149"/>
        <v>0</v>
      </c>
      <c r="AB2048" s="141">
        <f t="shared" si="1150"/>
        <v>0</v>
      </c>
      <c r="AC2048" s="141">
        <f t="shared" si="1151"/>
        <v>0</v>
      </c>
      <c r="AD2048" s="141">
        <f t="shared" si="1152"/>
        <v>0</v>
      </c>
      <c r="AE2048" s="141">
        <f t="shared" si="1153"/>
        <v>0</v>
      </c>
      <c r="AF2048" s="141">
        <f t="shared" si="1154"/>
        <v>0</v>
      </c>
      <c r="AG2048" s="142"/>
      <c r="AH2048" s="143">
        <f t="shared" si="1139"/>
        <v>0</v>
      </c>
      <c r="AI2048" s="143">
        <f t="shared" si="1140"/>
        <v>0</v>
      </c>
      <c r="AJ2048" s="143">
        <f t="shared" si="1141"/>
        <v>0</v>
      </c>
      <c r="AK2048" s="143">
        <f t="shared" si="1142"/>
        <v>0</v>
      </c>
      <c r="AL2048" s="141">
        <f t="shared" si="1155"/>
        <v>0</v>
      </c>
      <c r="AM2048" s="141">
        <f t="shared" si="1156"/>
        <v>0</v>
      </c>
      <c r="AN2048" s="141">
        <f t="shared" si="1157"/>
        <v>0</v>
      </c>
      <c r="AO2048" s="141">
        <f t="shared" si="1158"/>
        <v>0</v>
      </c>
      <c r="AP2048" s="141">
        <f t="shared" si="1159"/>
        <v>0</v>
      </c>
      <c r="AQ2048" s="141">
        <f t="shared" si="1160"/>
        <v>0</v>
      </c>
      <c r="AR2048" s="141">
        <f t="shared" si="1161"/>
        <v>0</v>
      </c>
      <c r="AS2048" s="141">
        <f t="shared" si="1162"/>
        <v>0</v>
      </c>
      <c r="AT2048" s="142"/>
      <c r="AU2048" s="144">
        <f t="shared" si="1143"/>
        <v>0</v>
      </c>
      <c r="AV2048" s="144">
        <f t="shared" si="1144"/>
        <v>0</v>
      </c>
      <c r="AW2048" s="144">
        <f t="shared" si="1145"/>
        <v>0</v>
      </c>
      <c r="AX2048" s="144">
        <f t="shared" si="1146"/>
        <v>0</v>
      </c>
      <c r="AY2048" s="141">
        <f t="shared" si="1163"/>
        <v>0</v>
      </c>
      <c r="AZ2048" s="141">
        <f t="shared" si="1164"/>
        <v>0</v>
      </c>
      <c r="BA2048" s="141">
        <f t="shared" si="1165"/>
        <v>0</v>
      </c>
      <c r="BB2048" s="141">
        <f t="shared" si="1166"/>
        <v>0</v>
      </c>
      <c r="BC2048" s="141">
        <f t="shared" si="1167"/>
        <v>0</v>
      </c>
      <c r="BD2048" s="141">
        <f t="shared" si="1168"/>
        <v>0</v>
      </c>
      <c r="BE2048" s="141">
        <f t="shared" si="1169"/>
        <v>0</v>
      </c>
      <c r="BF2048" s="141">
        <f t="shared" si="1170"/>
        <v>0</v>
      </c>
      <c r="BG2048" s="105"/>
    </row>
    <row r="2049" spans="13:59" x14ac:dyDescent="0.25">
      <c r="M2049" s="100"/>
      <c r="U2049" s="140">
        <f t="shared" si="1135"/>
        <v>0</v>
      </c>
      <c r="V2049" s="140">
        <f t="shared" si="1136"/>
        <v>0</v>
      </c>
      <c r="W2049" s="140">
        <f t="shared" si="1137"/>
        <v>0</v>
      </c>
      <c r="X2049" s="140">
        <f t="shared" si="1138"/>
        <v>0</v>
      </c>
      <c r="Y2049" s="141">
        <f t="shared" si="1147"/>
        <v>0</v>
      </c>
      <c r="Z2049" s="141">
        <f t="shared" si="1148"/>
        <v>0</v>
      </c>
      <c r="AA2049" s="141">
        <f t="shared" si="1149"/>
        <v>0</v>
      </c>
      <c r="AB2049" s="141">
        <f t="shared" si="1150"/>
        <v>0</v>
      </c>
      <c r="AC2049" s="141">
        <f t="shared" si="1151"/>
        <v>0</v>
      </c>
      <c r="AD2049" s="141">
        <f t="shared" si="1152"/>
        <v>0</v>
      </c>
      <c r="AE2049" s="141">
        <f t="shared" si="1153"/>
        <v>0</v>
      </c>
      <c r="AF2049" s="141">
        <f t="shared" si="1154"/>
        <v>0</v>
      </c>
      <c r="AG2049" s="142"/>
      <c r="AH2049" s="143">
        <f t="shared" si="1139"/>
        <v>0</v>
      </c>
      <c r="AI2049" s="143">
        <f t="shared" si="1140"/>
        <v>0</v>
      </c>
      <c r="AJ2049" s="143">
        <f t="shared" si="1141"/>
        <v>0</v>
      </c>
      <c r="AK2049" s="143">
        <f t="shared" si="1142"/>
        <v>0</v>
      </c>
      <c r="AL2049" s="141">
        <f t="shared" si="1155"/>
        <v>0</v>
      </c>
      <c r="AM2049" s="141">
        <f t="shared" si="1156"/>
        <v>0</v>
      </c>
      <c r="AN2049" s="141">
        <f t="shared" si="1157"/>
        <v>0</v>
      </c>
      <c r="AO2049" s="141">
        <f t="shared" si="1158"/>
        <v>0</v>
      </c>
      <c r="AP2049" s="141">
        <f t="shared" si="1159"/>
        <v>0</v>
      </c>
      <c r="AQ2049" s="141">
        <f t="shared" si="1160"/>
        <v>0</v>
      </c>
      <c r="AR2049" s="141">
        <f t="shared" si="1161"/>
        <v>0</v>
      </c>
      <c r="AS2049" s="141">
        <f t="shared" si="1162"/>
        <v>0</v>
      </c>
      <c r="AT2049" s="142"/>
      <c r="AU2049" s="144">
        <f t="shared" si="1143"/>
        <v>0</v>
      </c>
      <c r="AV2049" s="144">
        <f t="shared" si="1144"/>
        <v>0</v>
      </c>
      <c r="AW2049" s="144">
        <f t="shared" si="1145"/>
        <v>0</v>
      </c>
      <c r="AX2049" s="144">
        <f t="shared" si="1146"/>
        <v>0</v>
      </c>
      <c r="AY2049" s="141">
        <f t="shared" si="1163"/>
        <v>0</v>
      </c>
      <c r="AZ2049" s="141">
        <f t="shared" si="1164"/>
        <v>0</v>
      </c>
      <c r="BA2049" s="141">
        <f t="shared" si="1165"/>
        <v>0</v>
      </c>
      <c r="BB2049" s="141">
        <f t="shared" si="1166"/>
        <v>0</v>
      </c>
      <c r="BC2049" s="141">
        <f t="shared" si="1167"/>
        <v>0</v>
      </c>
      <c r="BD2049" s="141">
        <f t="shared" si="1168"/>
        <v>0</v>
      </c>
      <c r="BE2049" s="141">
        <f t="shared" si="1169"/>
        <v>0</v>
      </c>
      <c r="BF2049" s="141">
        <f t="shared" si="1170"/>
        <v>0</v>
      </c>
      <c r="BG2049" s="105"/>
    </row>
    <row r="2050" spans="13:59" x14ac:dyDescent="0.25">
      <c r="M2050" s="100"/>
      <c r="N2050" s="120"/>
      <c r="O2050" s="121"/>
      <c r="P2050" s="120"/>
      <c r="Q2050" s="120"/>
      <c r="R2050" s="120"/>
      <c r="S2050" s="120"/>
      <c r="U2050" s="140">
        <f t="shared" ref="U2050:U2113" si="1171">IF($O2050&gt;0,IF(($O2050-PSafe2SafeDist)/WalkRate&gt;=WaveArrival*60,1,1-LOGNORMDIST((WaveArrival*60-($O2050-PSafe2SafeDist)/WalkRate),LN(WaveArrival*60*Cprep_Good),Cstd_Good)),0)</f>
        <v>0</v>
      </c>
      <c r="V2050" s="140">
        <f t="shared" ref="V2050:V2113" si="1172">IF($O2050&gt;0,IF(($O2050)/WalkRate&gt;=WaveArrival*60,1,1-LOGNORMDIST((WaveArrival*60-($O2050)/WalkRate),LN(WaveArrival*60*Cprep_Good),Cstd_Good)),0)</f>
        <v>0</v>
      </c>
      <c r="W2050" s="140">
        <f t="shared" ref="W2050:W2113" si="1173">IF($O2050&gt;0,IF(($O2050-PSafe2SafeDist)/(WalkRate*SpeedAdj_O65)&gt;=WaveArrival*60,1,1-LOGNORMDIST((WaveArrival*60-($O2050-PSafe2SafeDist)/(WalkRate*SpeedAdj_O65)),LN(WaveArrival*60*Cprep_Good),Cstd_Good)),0)</f>
        <v>0</v>
      </c>
      <c r="X2050" s="140">
        <f t="shared" ref="X2050:X2113" si="1174">IF($O2050&gt;0,IF(($O2050)/(WalkRate*SpeedAdj_O65)&gt;=WaveArrival*60,1,1-LOGNORMDIST((WaveArrival*60-($O2050)/(WalkRate*SpeedAdj_O65)),LN(WaveArrival*60*Cprep_Good),Cstd_Good)),0)</f>
        <v>0</v>
      </c>
      <c r="Y2050" s="141">
        <f t="shared" si="1147"/>
        <v>0</v>
      </c>
      <c r="Z2050" s="141">
        <f t="shared" si="1148"/>
        <v>0</v>
      </c>
      <c r="AA2050" s="141">
        <f t="shared" si="1149"/>
        <v>0</v>
      </c>
      <c r="AB2050" s="141">
        <f t="shared" si="1150"/>
        <v>0</v>
      </c>
      <c r="AC2050" s="141">
        <f t="shared" si="1151"/>
        <v>0</v>
      </c>
      <c r="AD2050" s="141">
        <f t="shared" si="1152"/>
        <v>0</v>
      </c>
      <c r="AE2050" s="141">
        <f t="shared" si="1153"/>
        <v>0</v>
      </c>
      <c r="AF2050" s="141">
        <f t="shared" si="1154"/>
        <v>0</v>
      </c>
      <c r="AG2050" s="142"/>
      <c r="AH2050" s="143">
        <f t="shared" ref="AH2050:AH2113" si="1175">IF($O2050&gt;0,IF(($O2050-PSafe2SafeDist)/WalkRate&gt;=WaveArrival*60,1,1-LOGNORMDIST((WaveArrival*60-($O2050-PSafe2SafeDist)/WalkRate),LN(WaveArrival*60*Cprep_Fair),Cstd_Fair)),0)</f>
        <v>0</v>
      </c>
      <c r="AI2050" s="143">
        <f t="shared" ref="AI2050:AI2113" si="1176">IF($O2050&gt;0,IF(($O2050)/WalkRate&gt;=WaveArrival*60,1,1-LOGNORMDIST((WaveArrival*60-($O2050)/WalkRate),LN(WaveArrival*60*Cprep_Fair),Cstd_Fair)),0)</f>
        <v>0</v>
      </c>
      <c r="AJ2050" s="143">
        <f t="shared" ref="AJ2050:AJ2113" si="1177">IF($O2050&gt;0,IF(($O2050-PSafe2SafeDist)/(WalkRate*SpeedAdj_O65)&gt;=WaveArrival*60,1,1-LOGNORMDIST((WaveArrival*60-($O2050-PSafe2SafeDist)/(WalkRate*SpeedAdj_O65)),LN(WaveArrival*60*Cprep_Fair),Cstd_Fair)),0)</f>
        <v>0</v>
      </c>
      <c r="AK2050" s="143">
        <f t="shared" ref="AK2050:AK2113" si="1178">IF($O2050&gt;0,IF(($O2050)/(WalkRate*SpeedAdj_O65)&gt;=WaveArrival*60,1,1-LOGNORMDIST((WaveArrival*60-($O2050)/(WalkRate*SpeedAdj_O65)),LN(WaveArrival*60*Cprep_Fair),Cstd_Fair)),0)</f>
        <v>0</v>
      </c>
      <c r="AL2050" s="141">
        <f t="shared" si="1155"/>
        <v>0</v>
      </c>
      <c r="AM2050" s="141">
        <f t="shared" si="1156"/>
        <v>0</v>
      </c>
      <c r="AN2050" s="141">
        <f t="shared" si="1157"/>
        <v>0</v>
      </c>
      <c r="AO2050" s="141">
        <f t="shared" si="1158"/>
        <v>0</v>
      </c>
      <c r="AP2050" s="141">
        <f t="shared" si="1159"/>
        <v>0</v>
      </c>
      <c r="AQ2050" s="141">
        <f t="shared" si="1160"/>
        <v>0</v>
      </c>
      <c r="AR2050" s="141">
        <f t="shared" si="1161"/>
        <v>0</v>
      </c>
      <c r="AS2050" s="141">
        <f t="shared" si="1162"/>
        <v>0</v>
      </c>
      <c r="AT2050" s="142"/>
      <c r="AU2050" s="144">
        <f t="shared" ref="AU2050:AU2113" si="1179">IF($O2050&gt;0,IF(($O2050-PSafe2SafeDist)/WalkRate&gt;=WaveArrival*60,1,1-LOGNORMDIST((WaveArrival*60-($O2050-PSafe2SafeDist)/WalkRate),LN(WaveArrival*60*Cprep_Poor),Cstd_Poor)),0)</f>
        <v>0</v>
      </c>
      <c r="AV2050" s="144">
        <f t="shared" ref="AV2050:AV2113" si="1180">IF($O2050&gt;0,IF(($O2050)/WalkRate&gt;=WaveArrival*60,1,1-LOGNORMDIST((WaveArrival*60-($O2050)/WalkRate),LN(WaveArrival*60*Cprep_Poor),Cstd_Poor)),0)</f>
        <v>0</v>
      </c>
      <c r="AW2050" s="144">
        <f t="shared" ref="AW2050:AW2113" si="1181">IF($O2050&gt;0,IF(($O2050-PSafe2SafeDist)/(WalkRate*SpeedAdj_O65)&gt;=WaveArrival*60,1,1-LOGNORMDIST((WaveArrival*60-($O2050-PSafe2SafeDist)/(WalkRate*SpeedAdj_O65)),LN(WaveArrival*60*Cprep_Poor),Cstd_Poor)),0)</f>
        <v>0</v>
      </c>
      <c r="AX2050" s="144">
        <f t="shared" ref="AX2050:AX2113" si="1182">IF($O2050&gt;0,IF(($O2050)/(WalkRate*SpeedAdj_O65)&gt;=WaveArrival*60,1,1-LOGNORMDIST((WaveArrival*60-($O2050)/(WalkRate*SpeedAdj_O65)),LN(WaveArrival*60*Cprep_Poor),Cstd_Poor)),0)</f>
        <v>0</v>
      </c>
      <c r="AY2050" s="141">
        <f t="shared" si="1163"/>
        <v>0</v>
      </c>
      <c r="AZ2050" s="141">
        <f t="shared" si="1164"/>
        <v>0</v>
      </c>
      <c r="BA2050" s="141">
        <f t="shared" si="1165"/>
        <v>0</v>
      </c>
      <c r="BB2050" s="141">
        <f t="shared" si="1166"/>
        <v>0</v>
      </c>
      <c r="BC2050" s="141">
        <f t="shared" si="1167"/>
        <v>0</v>
      </c>
      <c r="BD2050" s="141">
        <f t="shared" si="1168"/>
        <v>0</v>
      </c>
      <c r="BE2050" s="141">
        <f t="shared" si="1169"/>
        <v>0</v>
      </c>
      <c r="BF2050" s="141">
        <f t="shared" si="1170"/>
        <v>0</v>
      </c>
      <c r="BG2050" s="105"/>
    </row>
    <row r="2051" spans="13:59" x14ac:dyDescent="0.25">
      <c r="M2051" s="100"/>
      <c r="U2051" s="140">
        <f t="shared" si="1171"/>
        <v>0</v>
      </c>
      <c r="V2051" s="140">
        <f t="shared" si="1172"/>
        <v>0</v>
      </c>
      <c r="W2051" s="140">
        <f t="shared" si="1173"/>
        <v>0</v>
      </c>
      <c r="X2051" s="140">
        <f t="shared" si="1174"/>
        <v>0</v>
      </c>
      <c r="Y2051" s="141">
        <f t="shared" ref="Y2051:Y2114" si="1183">IF($P2051&gt;0,U2051*$P2051*0.99 +$P2051*(V2051-U2051)*PSafe_FatalRate,0)</f>
        <v>0</v>
      </c>
      <c r="Z2051" s="141">
        <f t="shared" ref="Z2051:Z2114" si="1184">IF($P2051&gt;0,$P2051*V2051-Y2051,0)</f>
        <v>0</v>
      </c>
      <c r="AA2051" s="141">
        <f t="shared" ref="AA2051:AA2114" si="1185">IF($Q2051&gt;0,W2051*$Q2051*0.99 +$Q2051*(X2051-W2051)*PSafe_FatalRate,0)</f>
        <v>0</v>
      </c>
      <c r="AB2051" s="141">
        <f t="shared" ref="AB2051:AB2114" si="1186">IF($Q2051&gt;0,$Q2051*X2051-AA2051,0)</f>
        <v>0</v>
      </c>
      <c r="AC2051" s="141">
        <f t="shared" ref="AC2051:AC2114" si="1187">IF($R2051&gt;0,U2051*$R2051*0.99 +$R2051*(V2051-U2051)*PSafe_FatalRate,0)</f>
        <v>0</v>
      </c>
      <c r="AD2051" s="141">
        <f t="shared" ref="AD2051:AD2114" si="1188">IF($R2051&gt;0,$R2051*V2051-AC2051,0)</f>
        <v>0</v>
      </c>
      <c r="AE2051" s="141">
        <f t="shared" ref="AE2051:AE2114" si="1189">IF($S2051&gt;0,W2051*$S2051*0.99 +$S2051*(X2051-W2051)*PSafe_FatalRate,0)</f>
        <v>0</v>
      </c>
      <c r="AF2051" s="141">
        <f t="shared" ref="AF2051:AF2114" si="1190">IF($S2051&gt;0,$S2051*X2051-AE2051,0)</f>
        <v>0</v>
      </c>
      <c r="AG2051" s="142"/>
      <c r="AH2051" s="143">
        <f t="shared" si="1175"/>
        <v>0</v>
      </c>
      <c r="AI2051" s="143">
        <f t="shared" si="1176"/>
        <v>0</v>
      </c>
      <c r="AJ2051" s="143">
        <f t="shared" si="1177"/>
        <v>0</v>
      </c>
      <c r="AK2051" s="143">
        <f t="shared" si="1178"/>
        <v>0</v>
      </c>
      <c r="AL2051" s="141">
        <f t="shared" ref="AL2051:AL2114" si="1191">IF($P2051&gt;0,AH2051*$P2051*0.99 +$P2051*(AI2051-AH2051)*PSafe_FatalRate,0)</f>
        <v>0</v>
      </c>
      <c r="AM2051" s="141">
        <f t="shared" ref="AM2051:AM2114" si="1192">IF($P2051&gt;0,$P2051*AI2051-AL2051,0)</f>
        <v>0</v>
      </c>
      <c r="AN2051" s="141">
        <f t="shared" ref="AN2051:AN2114" si="1193">IF($Q2051&gt;0,AJ2051*$Q2051*0.99 +$Q2051*(AK2051-AJ2051)*PSafe_FatalRate,0)</f>
        <v>0</v>
      </c>
      <c r="AO2051" s="141">
        <f t="shared" ref="AO2051:AO2114" si="1194">IF($Q2051&gt;0,$Q2051*AK2051-AN2051,0)</f>
        <v>0</v>
      </c>
      <c r="AP2051" s="141">
        <f t="shared" ref="AP2051:AP2114" si="1195">IF($R2051&gt;0,AH2051*$R2051*0.99 +$R2051*(AI2051-AH2051)*PSafe_FatalRate,0)</f>
        <v>0</v>
      </c>
      <c r="AQ2051" s="141">
        <f t="shared" ref="AQ2051:AQ2114" si="1196">IF($R2051&gt;0,$R2051*AI2051-AP2051,0)</f>
        <v>0</v>
      </c>
      <c r="AR2051" s="141">
        <f t="shared" ref="AR2051:AR2114" si="1197">IF($S2051&gt;0,AJ2051*$S2051*0.99 +$S2051*(AK2051-AJ2051)*PSafe_FatalRate,0)</f>
        <v>0</v>
      </c>
      <c r="AS2051" s="141">
        <f t="shared" ref="AS2051:AS2114" si="1198">IF($S2051&gt;0,$S2051*AK2051-AR2051,0)</f>
        <v>0</v>
      </c>
      <c r="AT2051" s="142"/>
      <c r="AU2051" s="144">
        <f t="shared" si="1179"/>
        <v>0</v>
      </c>
      <c r="AV2051" s="144">
        <f t="shared" si="1180"/>
        <v>0</v>
      </c>
      <c r="AW2051" s="144">
        <f t="shared" si="1181"/>
        <v>0</v>
      </c>
      <c r="AX2051" s="144">
        <f t="shared" si="1182"/>
        <v>0</v>
      </c>
      <c r="AY2051" s="141">
        <f t="shared" ref="AY2051:AY2114" si="1199">IF($P2051&gt;0,AU2051*$P2051*0.99 +$P2051*(AV2051-AU2051)*PSafe_FatalRate,0)</f>
        <v>0</v>
      </c>
      <c r="AZ2051" s="141">
        <f t="shared" ref="AZ2051:AZ2114" si="1200">IF($P2051&gt;0,$P2051*AV2051-AY2051,0)</f>
        <v>0</v>
      </c>
      <c r="BA2051" s="141">
        <f t="shared" ref="BA2051:BA2114" si="1201">IF($Q2051&gt;0,AW2051*$Q2051*0.99 +$Q2051*(AX2051-AW2051)*PSafe_FatalRate,0)</f>
        <v>0</v>
      </c>
      <c r="BB2051" s="141">
        <f t="shared" ref="BB2051:BB2114" si="1202">IF($Q2051&gt;0,$Q2051*AX2051-BA2051,0)</f>
        <v>0</v>
      </c>
      <c r="BC2051" s="141">
        <f t="shared" ref="BC2051:BC2114" si="1203">IF($R2051&gt;0,AU2051*$R2051*0.99 +$R2051*(AV2051-AU2051)*PSafe_FatalRate,0)</f>
        <v>0</v>
      </c>
      <c r="BD2051" s="141">
        <f t="shared" ref="BD2051:BD2114" si="1204">IF($R2051&gt;0,$R2051*AV2051-BC2051,0)</f>
        <v>0</v>
      </c>
      <c r="BE2051" s="141">
        <f t="shared" ref="BE2051:BE2114" si="1205">IF($S2051&gt;0,AW2051*$S2051*0.99 +$S2051*(AX2051-AW2051)*PSafe_FatalRate,0)</f>
        <v>0</v>
      </c>
      <c r="BF2051" s="141">
        <f t="shared" ref="BF2051:BF2114" si="1206">IF($S2051&gt;0,$S2051*AX2051-BE2051,0)</f>
        <v>0</v>
      </c>
      <c r="BG2051" s="105"/>
    </row>
    <row r="2052" spans="13:59" x14ac:dyDescent="0.25">
      <c r="M2052" s="100"/>
      <c r="N2052" s="120"/>
      <c r="O2052" s="121"/>
      <c r="P2052" s="120"/>
      <c r="Q2052" s="120"/>
      <c r="R2052" s="120"/>
      <c r="S2052" s="120"/>
      <c r="U2052" s="140">
        <f t="shared" si="1171"/>
        <v>0</v>
      </c>
      <c r="V2052" s="140">
        <f t="shared" si="1172"/>
        <v>0</v>
      </c>
      <c r="W2052" s="140">
        <f t="shared" si="1173"/>
        <v>0</v>
      </c>
      <c r="X2052" s="140">
        <f t="shared" si="1174"/>
        <v>0</v>
      </c>
      <c r="Y2052" s="141">
        <f t="shared" si="1183"/>
        <v>0</v>
      </c>
      <c r="Z2052" s="141">
        <f t="shared" si="1184"/>
        <v>0</v>
      </c>
      <c r="AA2052" s="141">
        <f t="shared" si="1185"/>
        <v>0</v>
      </c>
      <c r="AB2052" s="141">
        <f t="shared" si="1186"/>
        <v>0</v>
      </c>
      <c r="AC2052" s="141">
        <f t="shared" si="1187"/>
        <v>0</v>
      </c>
      <c r="AD2052" s="141">
        <f t="shared" si="1188"/>
        <v>0</v>
      </c>
      <c r="AE2052" s="141">
        <f t="shared" si="1189"/>
        <v>0</v>
      </c>
      <c r="AF2052" s="141">
        <f t="shared" si="1190"/>
        <v>0</v>
      </c>
      <c r="AG2052" s="142"/>
      <c r="AH2052" s="143">
        <f t="shared" si="1175"/>
        <v>0</v>
      </c>
      <c r="AI2052" s="143">
        <f t="shared" si="1176"/>
        <v>0</v>
      </c>
      <c r="AJ2052" s="143">
        <f t="shared" si="1177"/>
        <v>0</v>
      </c>
      <c r="AK2052" s="143">
        <f t="shared" si="1178"/>
        <v>0</v>
      </c>
      <c r="AL2052" s="141">
        <f t="shared" si="1191"/>
        <v>0</v>
      </c>
      <c r="AM2052" s="141">
        <f t="shared" si="1192"/>
        <v>0</v>
      </c>
      <c r="AN2052" s="141">
        <f t="shared" si="1193"/>
        <v>0</v>
      </c>
      <c r="AO2052" s="141">
        <f t="shared" si="1194"/>
        <v>0</v>
      </c>
      <c r="AP2052" s="141">
        <f t="shared" si="1195"/>
        <v>0</v>
      </c>
      <c r="AQ2052" s="141">
        <f t="shared" si="1196"/>
        <v>0</v>
      </c>
      <c r="AR2052" s="141">
        <f t="shared" si="1197"/>
        <v>0</v>
      </c>
      <c r="AS2052" s="141">
        <f t="shared" si="1198"/>
        <v>0</v>
      </c>
      <c r="AT2052" s="142"/>
      <c r="AU2052" s="144">
        <f t="shared" si="1179"/>
        <v>0</v>
      </c>
      <c r="AV2052" s="144">
        <f t="shared" si="1180"/>
        <v>0</v>
      </c>
      <c r="AW2052" s="144">
        <f t="shared" si="1181"/>
        <v>0</v>
      </c>
      <c r="AX2052" s="144">
        <f t="shared" si="1182"/>
        <v>0</v>
      </c>
      <c r="AY2052" s="141">
        <f t="shared" si="1199"/>
        <v>0</v>
      </c>
      <c r="AZ2052" s="141">
        <f t="shared" si="1200"/>
        <v>0</v>
      </c>
      <c r="BA2052" s="141">
        <f t="shared" si="1201"/>
        <v>0</v>
      </c>
      <c r="BB2052" s="141">
        <f t="shared" si="1202"/>
        <v>0</v>
      </c>
      <c r="BC2052" s="141">
        <f t="shared" si="1203"/>
        <v>0</v>
      </c>
      <c r="BD2052" s="141">
        <f t="shared" si="1204"/>
        <v>0</v>
      </c>
      <c r="BE2052" s="141">
        <f t="shared" si="1205"/>
        <v>0</v>
      </c>
      <c r="BF2052" s="141">
        <f t="shared" si="1206"/>
        <v>0</v>
      </c>
      <c r="BG2052" s="105"/>
    </row>
    <row r="2053" spans="13:59" x14ac:dyDescent="0.25">
      <c r="M2053" s="100"/>
      <c r="N2053" s="120"/>
      <c r="O2053" s="121"/>
      <c r="P2053" s="120"/>
      <c r="Q2053" s="120"/>
      <c r="R2053" s="120"/>
      <c r="S2053" s="120"/>
      <c r="U2053" s="140">
        <f t="shared" si="1171"/>
        <v>0</v>
      </c>
      <c r="V2053" s="140">
        <f t="shared" si="1172"/>
        <v>0</v>
      </c>
      <c r="W2053" s="140">
        <f t="shared" si="1173"/>
        <v>0</v>
      </c>
      <c r="X2053" s="140">
        <f t="shared" si="1174"/>
        <v>0</v>
      </c>
      <c r="Y2053" s="141">
        <f t="shared" si="1183"/>
        <v>0</v>
      </c>
      <c r="Z2053" s="141">
        <f t="shared" si="1184"/>
        <v>0</v>
      </c>
      <c r="AA2053" s="141">
        <f t="shared" si="1185"/>
        <v>0</v>
      </c>
      <c r="AB2053" s="141">
        <f t="shared" si="1186"/>
        <v>0</v>
      </c>
      <c r="AC2053" s="141">
        <f t="shared" si="1187"/>
        <v>0</v>
      </c>
      <c r="AD2053" s="141">
        <f t="shared" si="1188"/>
        <v>0</v>
      </c>
      <c r="AE2053" s="141">
        <f t="shared" si="1189"/>
        <v>0</v>
      </c>
      <c r="AF2053" s="141">
        <f t="shared" si="1190"/>
        <v>0</v>
      </c>
      <c r="AG2053" s="142"/>
      <c r="AH2053" s="143">
        <f t="shared" si="1175"/>
        <v>0</v>
      </c>
      <c r="AI2053" s="143">
        <f t="shared" si="1176"/>
        <v>0</v>
      </c>
      <c r="AJ2053" s="143">
        <f t="shared" si="1177"/>
        <v>0</v>
      </c>
      <c r="AK2053" s="143">
        <f t="shared" si="1178"/>
        <v>0</v>
      </c>
      <c r="AL2053" s="141">
        <f t="shared" si="1191"/>
        <v>0</v>
      </c>
      <c r="AM2053" s="141">
        <f t="shared" si="1192"/>
        <v>0</v>
      </c>
      <c r="AN2053" s="141">
        <f t="shared" si="1193"/>
        <v>0</v>
      </c>
      <c r="AO2053" s="141">
        <f t="shared" si="1194"/>
        <v>0</v>
      </c>
      <c r="AP2053" s="141">
        <f t="shared" si="1195"/>
        <v>0</v>
      </c>
      <c r="AQ2053" s="141">
        <f t="shared" si="1196"/>
        <v>0</v>
      </c>
      <c r="AR2053" s="141">
        <f t="shared" si="1197"/>
        <v>0</v>
      </c>
      <c r="AS2053" s="141">
        <f t="shared" si="1198"/>
        <v>0</v>
      </c>
      <c r="AT2053" s="142"/>
      <c r="AU2053" s="144">
        <f t="shared" si="1179"/>
        <v>0</v>
      </c>
      <c r="AV2053" s="144">
        <f t="shared" si="1180"/>
        <v>0</v>
      </c>
      <c r="AW2053" s="144">
        <f t="shared" si="1181"/>
        <v>0</v>
      </c>
      <c r="AX2053" s="144">
        <f t="shared" si="1182"/>
        <v>0</v>
      </c>
      <c r="AY2053" s="141">
        <f t="shared" si="1199"/>
        <v>0</v>
      </c>
      <c r="AZ2053" s="141">
        <f t="shared" si="1200"/>
        <v>0</v>
      </c>
      <c r="BA2053" s="141">
        <f t="shared" si="1201"/>
        <v>0</v>
      </c>
      <c r="BB2053" s="141">
        <f t="shared" si="1202"/>
        <v>0</v>
      </c>
      <c r="BC2053" s="141">
        <f t="shared" si="1203"/>
        <v>0</v>
      </c>
      <c r="BD2053" s="141">
        <f t="shared" si="1204"/>
        <v>0</v>
      </c>
      <c r="BE2053" s="141">
        <f t="shared" si="1205"/>
        <v>0</v>
      </c>
      <c r="BF2053" s="141">
        <f t="shared" si="1206"/>
        <v>0</v>
      </c>
      <c r="BG2053" s="105"/>
    </row>
    <row r="2054" spans="13:59" x14ac:dyDescent="0.25">
      <c r="M2054" s="100"/>
      <c r="N2054" s="120"/>
      <c r="O2054" s="121"/>
      <c r="P2054" s="120"/>
      <c r="Q2054" s="120"/>
      <c r="R2054" s="120"/>
      <c r="S2054" s="120"/>
      <c r="U2054" s="140">
        <f t="shared" si="1171"/>
        <v>0</v>
      </c>
      <c r="V2054" s="140">
        <f t="shared" si="1172"/>
        <v>0</v>
      </c>
      <c r="W2054" s="140">
        <f t="shared" si="1173"/>
        <v>0</v>
      </c>
      <c r="X2054" s="140">
        <f t="shared" si="1174"/>
        <v>0</v>
      </c>
      <c r="Y2054" s="141">
        <f t="shared" si="1183"/>
        <v>0</v>
      </c>
      <c r="Z2054" s="141">
        <f t="shared" si="1184"/>
        <v>0</v>
      </c>
      <c r="AA2054" s="141">
        <f t="shared" si="1185"/>
        <v>0</v>
      </c>
      <c r="AB2054" s="141">
        <f t="shared" si="1186"/>
        <v>0</v>
      </c>
      <c r="AC2054" s="141">
        <f t="shared" si="1187"/>
        <v>0</v>
      </c>
      <c r="AD2054" s="141">
        <f t="shared" si="1188"/>
        <v>0</v>
      </c>
      <c r="AE2054" s="141">
        <f t="shared" si="1189"/>
        <v>0</v>
      </c>
      <c r="AF2054" s="141">
        <f t="shared" si="1190"/>
        <v>0</v>
      </c>
      <c r="AG2054" s="142"/>
      <c r="AH2054" s="143">
        <f t="shared" si="1175"/>
        <v>0</v>
      </c>
      <c r="AI2054" s="143">
        <f t="shared" si="1176"/>
        <v>0</v>
      </c>
      <c r="AJ2054" s="143">
        <f t="shared" si="1177"/>
        <v>0</v>
      </c>
      <c r="AK2054" s="143">
        <f t="shared" si="1178"/>
        <v>0</v>
      </c>
      <c r="AL2054" s="141">
        <f t="shared" si="1191"/>
        <v>0</v>
      </c>
      <c r="AM2054" s="141">
        <f t="shared" si="1192"/>
        <v>0</v>
      </c>
      <c r="AN2054" s="141">
        <f t="shared" si="1193"/>
        <v>0</v>
      </c>
      <c r="AO2054" s="141">
        <f t="shared" si="1194"/>
        <v>0</v>
      </c>
      <c r="AP2054" s="141">
        <f t="shared" si="1195"/>
        <v>0</v>
      </c>
      <c r="AQ2054" s="141">
        <f t="shared" si="1196"/>
        <v>0</v>
      </c>
      <c r="AR2054" s="141">
        <f t="shared" si="1197"/>
        <v>0</v>
      </c>
      <c r="AS2054" s="141">
        <f t="shared" si="1198"/>
        <v>0</v>
      </c>
      <c r="AT2054" s="142"/>
      <c r="AU2054" s="144">
        <f t="shared" si="1179"/>
        <v>0</v>
      </c>
      <c r="AV2054" s="144">
        <f t="shared" si="1180"/>
        <v>0</v>
      </c>
      <c r="AW2054" s="144">
        <f t="shared" si="1181"/>
        <v>0</v>
      </c>
      <c r="AX2054" s="144">
        <f t="shared" si="1182"/>
        <v>0</v>
      </c>
      <c r="AY2054" s="141">
        <f t="shared" si="1199"/>
        <v>0</v>
      </c>
      <c r="AZ2054" s="141">
        <f t="shared" si="1200"/>
        <v>0</v>
      </c>
      <c r="BA2054" s="141">
        <f t="shared" si="1201"/>
        <v>0</v>
      </c>
      <c r="BB2054" s="141">
        <f t="shared" si="1202"/>
        <v>0</v>
      </c>
      <c r="BC2054" s="141">
        <f t="shared" si="1203"/>
        <v>0</v>
      </c>
      <c r="BD2054" s="141">
        <f t="shared" si="1204"/>
        <v>0</v>
      </c>
      <c r="BE2054" s="141">
        <f t="shared" si="1205"/>
        <v>0</v>
      </c>
      <c r="BF2054" s="141">
        <f t="shared" si="1206"/>
        <v>0</v>
      </c>
      <c r="BG2054" s="105"/>
    </row>
    <row r="2055" spans="13:59" x14ac:dyDescent="0.25">
      <c r="M2055" s="100"/>
      <c r="N2055" s="120"/>
      <c r="O2055" s="121"/>
      <c r="P2055" s="120"/>
      <c r="Q2055" s="120"/>
      <c r="R2055" s="120"/>
      <c r="S2055" s="120"/>
      <c r="U2055" s="140">
        <f t="shared" si="1171"/>
        <v>0</v>
      </c>
      <c r="V2055" s="140">
        <f t="shared" si="1172"/>
        <v>0</v>
      </c>
      <c r="W2055" s="140">
        <f t="shared" si="1173"/>
        <v>0</v>
      </c>
      <c r="X2055" s="140">
        <f t="shared" si="1174"/>
        <v>0</v>
      </c>
      <c r="Y2055" s="141">
        <f t="shared" si="1183"/>
        <v>0</v>
      </c>
      <c r="Z2055" s="141">
        <f t="shared" si="1184"/>
        <v>0</v>
      </c>
      <c r="AA2055" s="141">
        <f t="shared" si="1185"/>
        <v>0</v>
      </c>
      <c r="AB2055" s="141">
        <f t="shared" si="1186"/>
        <v>0</v>
      </c>
      <c r="AC2055" s="141">
        <f t="shared" si="1187"/>
        <v>0</v>
      </c>
      <c r="AD2055" s="141">
        <f t="shared" si="1188"/>
        <v>0</v>
      </c>
      <c r="AE2055" s="141">
        <f t="shared" si="1189"/>
        <v>0</v>
      </c>
      <c r="AF2055" s="141">
        <f t="shared" si="1190"/>
        <v>0</v>
      </c>
      <c r="AG2055" s="142"/>
      <c r="AH2055" s="143">
        <f t="shared" si="1175"/>
        <v>0</v>
      </c>
      <c r="AI2055" s="143">
        <f t="shared" si="1176"/>
        <v>0</v>
      </c>
      <c r="AJ2055" s="143">
        <f t="shared" si="1177"/>
        <v>0</v>
      </c>
      <c r="AK2055" s="143">
        <f t="shared" si="1178"/>
        <v>0</v>
      </c>
      <c r="AL2055" s="141">
        <f t="shared" si="1191"/>
        <v>0</v>
      </c>
      <c r="AM2055" s="141">
        <f t="shared" si="1192"/>
        <v>0</v>
      </c>
      <c r="AN2055" s="141">
        <f t="shared" si="1193"/>
        <v>0</v>
      </c>
      <c r="AO2055" s="141">
        <f t="shared" si="1194"/>
        <v>0</v>
      </c>
      <c r="AP2055" s="141">
        <f t="shared" si="1195"/>
        <v>0</v>
      </c>
      <c r="AQ2055" s="141">
        <f t="shared" si="1196"/>
        <v>0</v>
      </c>
      <c r="AR2055" s="141">
        <f t="shared" si="1197"/>
        <v>0</v>
      </c>
      <c r="AS2055" s="141">
        <f t="shared" si="1198"/>
        <v>0</v>
      </c>
      <c r="AT2055" s="142"/>
      <c r="AU2055" s="144">
        <f t="shared" si="1179"/>
        <v>0</v>
      </c>
      <c r="AV2055" s="144">
        <f t="shared" si="1180"/>
        <v>0</v>
      </c>
      <c r="AW2055" s="144">
        <f t="shared" si="1181"/>
        <v>0</v>
      </c>
      <c r="AX2055" s="144">
        <f t="shared" si="1182"/>
        <v>0</v>
      </c>
      <c r="AY2055" s="141">
        <f t="shared" si="1199"/>
        <v>0</v>
      </c>
      <c r="AZ2055" s="141">
        <f t="shared" si="1200"/>
        <v>0</v>
      </c>
      <c r="BA2055" s="141">
        <f t="shared" si="1201"/>
        <v>0</v>
      </c>
      <c r="BB2055" s="141">
        <f t="shared" si="1202"/>
        <v>0</v>
      </c>
      <c r="BC2055" s="141">
        <f t="shared" si="1203"/>
        <v>0</v>
      </c>
      <c r="BD2055" s="141">
        <f t="shared" si="1204"/>
        <v>0</v>
      </c>
      <c r="BE2055" s="141">
        <f t="shared" si="1205"/>
        <v>0</v>
      </c>
      <c r="BF2055" s="141">
        <f t="shared" si="1206"/>
        <v>0</v>
      </c>
      <c r="BG2055" s="105"/>
    </row>
    <row r="2056" spans="13:59" x14ac:dyDescent="0.25">
      <c r="M2056" s="100"/>
      <c r="N2056" s="120"/>
      <c r="O2056" s="121"/>
      <c r="P2056" s="120"/>
      <c r="Q2056" s="120"/>
      <c r="R2056" s="120"/>
      <c r="S2056" s="120"/>
      <c r="U2056" s="140">
        <f t="shared" si="1171"/>
        <v>0</v>
      </c>
      <c r="V2056" s="140">
        <f t="shared" si="1172"/>
        <v>0</v>
      </c>
      <c r="W2056" s="140">
        <f t="shared" si="1173"/>
        <v>0</v>
      </c>
      <c r="X2056" s="140">
        <f t="shared" si="1174"/>
        <v>0</v>
      </c>
      <c r="Y2056" s="141">
        <f t="shared" si="1183"/>
        <v>0</v>
      </c>
      <c r="Z2056" s="141">
        <f t="shared" si="1184"/>
        <v>0</v>
      </c>
      <c r="AA2056" s="141">
        <f t="shared" si="1185"/>
        <v>0</v>
      </c>
      <c r="AB2056" s="141">
        <f t="shared" si="1186"/>
        <v>0</v>
      </c>
      <c r="AC2056" s="141">
        <f t="shared" si="1187"/>
        <v>0</v>
      </c>
      <c r="AD2056" s="141">
        <f t="shared" si="1188"/>
        <v>0</v>
      </c>
      <c r="AE2056" s="141">
        <f t="shared" si="1189"/>
        <v>0</v>
      </c>
      <c r="AF2056" s="141">
        <f t="shared" si="1190"/>
        <v>0</v>
      </c>
      <c r="AG2056" s="142"/>
      <c r="AH2056" s="143">
        <f t="shared" si="1175"/>
        <v>0</v>
      </c>
      <c r="AI2056" s="143">
        <f t="shared" si="1176"/>
        <v>0</v>
      </c>
      <c r="AJ2056" s="143">
        <f t="shared" si="1177"/>
        <v>0</v>
      </c>
      <c r="AK2056" s="143">
        <f t="shared" si="1178"/>
        <v>0</v>
      </c>
      <c r="AL2056" s="141">
        <f t="shared" si="1191"/>
        <v>0</v>
      </c>
      <c r="AM2056" s="141">
        <f t="shared" si="1192"/>
        <v>0</v>
      </c>
      <c r="AN2056" s="141">
        <f t="shared" si="1193"/>
        <v>0</v>
      </c>
      <c r="AO2056" s="141">
        <f t="shared" si="1194"/>
        <v>0</v>
      </c>
      <c r="AP2056" s="141">
        <f t="shared" si="1195"/>
        <v>0</v>
      </c>
      <c r="AQ2056" s="141">
        <f t="shared" si="1196"/>
        <v>0</v>
      </c>
      <c r="AR2056" s="141">
        <f t="shared" si="1197"/>
        <v>0</v>
      </c>
      <c r="AS2056" s="141">
        <f t="shared" si="1198"/>
        <v>0</v>
      </c>
      <c r="AT2056" s="142"/>
      <c r="AU2056" s="144">
        <f t="shared" si="1179"/>
        <v>0</v>
      </c>
      <c r="AV2056" s="144">
        <f t="shared" si="1180"/>
        <v>0</v>
      </c>
      <c r="AW2056" s="144">
        <f t="shared" si="1181"/>
        <v>0</v>
      </c>
      <c r="AX2056" s="144">
        <f t="shared" si="1182"/>
        <v>0</v>
      </c>
      <c r="AY2056" s="141">
        <f t="shared" si="1199"/>
        <v>0</v>
      </c>
      <c r="AZ2056" s="141">
        <f t="shared" si="1200"/>
        <v>0</v>
      </c>
      <c r="BA2056" s="141">
        <f t="shared" si="1201"/>
        <v>0</v>
      </c>
      <c r="BB2056" s="141">
        <f t="shared" si="1202"/>
        <v>0</v>
      </c>
      <c r="BC2056" s="141">
        <f t="shared" si="1203"/>
        <v>0</v>
      </c>
      <c r="BD2056" s="141">
        <f t="shared" si="1204"/>
        <v>0</v>
      </c>
      <c r="BE2056" s="141">
        <f t="shared" si="1205"/>
        <v>0</v>
      </c>
      <c r="BF2056" s="141">
        <f t="shared" si="1206"/>
        <v>0</v>
      </c>
      <c r="BG2056" s="105"/>
    </row>
    <row r="2057" spans="13:59" x14ac:dyDescent="0.25">
      <c r="M2057" s="100"/>
      <c r="N2057" s="120"/>
      <c r="O2057" s="121"/>
      <c r="P2057" s="120"/>
      <c r="Q2057" s="120"/>
      <c r="R2057" s="120"/>
      <c r="S2057" s="120"/>
      <c r="U2057" s="140">
        <f t="shared" si="1171"/>
        <v>0</v>
      </c>
      <c r="V2057" s="140">
        <f t="shared" si="1172"/>
        <v>0</v>
      </c>
      <c r="W2057" s="140">
        <f t="shared" si="1173"/>
        <v>0</v>
      </c>
      <c r="X2057" s="140">
        <f t="shared" si="1174"/>
        <v>0</v>
      </c>
      <c r="Y2057" s="141">
        <f t="shared" si="1183"/>
        <v>0</v>
      </c>
      <c r="Z2057" s="141">
        <f t="shared" si="1184"/>
        <v>0</v>
      </c>
      <c r="AA2057" s="141">
        <f t="shared" si="1185"/>
        <v>0</v>
      </c>
      <c r="AB2057" s="141">
        <f t="shared" si="1186"/>
        <v>0</v>
      </c>
      <c r="AC2057" s="141">
        <f t="shared" si="1187"/>
        <v>0</v>
      </c>
      <c r="AD2057" s="141">
        <f t="shared" si="1188"/>
        <v>0</v>
      </c>
      <c r="AE2057" s="141">
        <f t="shared" si="1189"/>
        <v>0</v>
      </c>
      <c r="AF2057" s="141">
        <f t="shared" si="1190"/>
        <v>0</v>
      </c>
      <c r="AG2057" s="142"/>
      <c r="AH2057" s="143">
        <f t="shared" si="1175"/>
        <v>0</v>
      </c>
      <c r="AI2057" s="143">
        <f t="shared" si="1176"/>
        <v>0</v>
      </c>
      <c r="AJ2057" s="143">
        <f t="shared" si="1177"/>
        <v>0</v>
      </c>
      <c r="AK2057" s="143">
        <f t="shared" si="1178"/>
        <v>0</v>
      </c>
      <c r="AL2057" s="141">
        <f t="shared" si="1191"/>
        <v>0</v>
      </c>
      <c r="AM2057" s="141">
        <f t="shared" si="1192"/>
        <v>0</v>
      </c>
      <c r="AN2057" s="141">
        <f t="shared" si="1193"/>
        <v>0</v>
      </c>
      <c r="AO2057" s="141">
        <f t="shared" si="1194"/>
        <v>0</v>
      </c>
      <c r="AP2057" s="141">
        <f t="shared" si="1195"/>
        <v>0</v>
      </c>
      <c r="AQ2057" s="141">
        <f t="shared" si="1196"/>
        <v>0</v>
      </c>
      <c r="AR2057" s="141">
        <f t="shared" si="1197"/>
        <v>0</v>
      </c>
      <c r="AS2057" s="141">
        <f t="shared" si="1198"/>
        <v>0</v>
      </c>
      <c r="AT2057" s="142"/>
      <c r="AU2057" s="144">
        <f t="shared" si="1179"/>
        <v>0</v>
      </c>
      <c r="AV2057" s="144">
        <f t="shared" si="1180"/>
        <v>0</v>
      </c>
      <c r="AW2057" s="144">
        <f t="shared" si="1181"/>
        <v>0</v>
      </c>
      <c r="AX2057" s="144">
        <f t="shared" si="1182"/>
        <v>0</v>
      </c>
      <c r="AY2057" s="141">
        <f t="shared" si="1199"/>
        <v>0</v>
      </c>
      <c r="AZ2057" s="141">
        <f t="shared" si="1200"/>
        <v>0</v>
      </c>
      <c r="BA2057" s="141">
        <f t="shared" si="1201"/>
        <v>0</v>
      </c>
      <c r="BB2057" s="141">
        <f t="shared" si="1202"/>
        <v>0</v>
      </c>
      <c r="BC2057" s="141">
        <f t="shared" si="1203"/>
        <v>0</v>
      </c>
      <c r="BD2057" s="141">
        <f t="shared" si="1204"/>
        <v>0</v>
      </c>
      <c r="BE2057" s="141">
        <f t="shared" si="1205"/>
        <v>0</v>
      </c>
      <c r="BF2057" s="141">
        <f t="shared" si="1206"/>
        <v>0</v>
      </c>
      <c r="BG2057" s="105"/>
    </row>
    <row r="2058" spans="13:59" x14ac:dyDescent="0.25">
      <c r="M2058" s="100"/>
      <c r="N2058" s="120"/>
      <c r="O2058" s="121"/>
      <c r="P2058" s="120"/>
      <c r="Q2058" s="120"/>
      <c r="R2058" s="120"/>
      <c r="S2058" s="120"/>
      <c r="U2058" s="140">
        <f t="shared" si="1171"/>
        <v>0</v>
      </c>
      <c r="V2058" s="140">
        <f t="shared" si="1172"/>
        <v>0</v>
      </c>
      <c r="W2058" s="140">
        <f t="shared" si="1173"/>
        <v>0</v>
      </c>
      <c r="X2058" s="140">
        <f t="shared" si="1174"/>
        <v>0</v>
      </c>
      <c r="Y2058" s="141">
        <f t="shared" si="1183"/>
        <v>0</v>
      </c>
      <c r="Z2058" s="141">
        <f t="shared" si="1184"/>
        <v>0</v>
      </c>
      <c r="AA2058" s="141">
        <f t="shared" si="1185"/>
        <v>0</v>
      </c>
      <c r="AB2058" s="141">
        <f t="shared" si="1186"/>
        <v>0</v>
      </c>
      <c r="AC2058" s="141">
        <f t="shared" si="1187"/>
        <v>0</v>
      </c>
      <c r="AD2058" s="141">
        <f t="shared" si="1188"/>
        <v>0</v>
      </c>
      <c r="AE2058" s="141">
        <f t="shared" si="1189"/>
        <v>0</v>
      </c>
      <c r="AF2058" s="141">
        <f t="shared" si="1190"/>
        <v>0</v>
      </c>
      <c r="AG2058" s="142"/>
      <c r="AH2058" s="143">
        <f t="shared" si="1175"/>
        <v>0</v>
      </c>
      <c r="AI2058" s="143">
        <f t="shared" si="1176"/>
        <v>0</v>
      </c>
      <c r="AJ2058" s="143">
        <f t="shared" si="1177"/>
        <v>0</v>
      </c>
      <c r="AK2058" s="143">
        <f t="shared" si="1178"/>
        <v>0</v>
      </c>
      <c r="AL2058" s="141">
        <f t="shared" si="1191"/>
        <v>0</v>
      </c>
      <c r="AM2058" s="141">
        <f t="shared" si="1192"/>
        <v>0</v>
      </c>
      <c r="AN2058" s="141">
        <f t="shared" si="1193"/>
        <v>0</v>
      </c>
      <c r="AO2058" s="141">
        <f t="shared" si="1194"/>
        <v>0</v>
      </c>
      <c r="AP2058" s="141">
        <f t="shared" si="1195"/>
        <v>0</v>
      </c>
      <c r="AQ2058" s="141">
        <f t="shared" si="1196"/>
        <v>0</v>
      </c>
      <c r="AR2058" s="141">
        <f t="shared" si="1197"/>
        <v>0</v>
      </c>
      <c r="AS2058" s="141">
        <f t="shared" si="1198"/>
        <v>0</v>
      </c>
      <c r="AT2058" s="142"/>
      <c r="AU2058" s="144">
        <f t="shared" si="1179"/>
        <v>0</v>
      </c>
      <c r="AV2058" s="144">
        <f t="shared" si="1180"/>
        <v>0</v>
      </c>
      <c r="AW2058" s="144">
        <f t="shared" si="1181"/>
        <v>0</v>
      </c>
      <c r="AX2058" s="144">
        <f t="shared" si="1182"/>
        <v>0</v>
      </c>
      <c r="AY2058" s="141">
        <f t="shared" si="1199"/>
        <v>0</v>
      </c>
      <c r="AZ2058" s="141">
        <f t="shared" si="1200"/>
        <v>0</v>
      </c>
      <c r="BA2058" s="141">
        <f t="shared" si="1201"/>
        <v>0</v>
      </c>
      <c r="BB2058" s="141">
        <f t="shared" si="1202"/>
        <v>0</v>
      </c>
      <c r="BC2058" s="141">
        <f t="shared" si="1203"/>
        <v>0</v>
      </c>
      <c r="BD2058" s="141">
        <f t="shared" si="1204"/>
        <v>0</v>
      </c>
      <c r="BE2058" s="141">
        <f t="shared" si="1205"/>
        <v>0</v>
      </c>
      <c r="BF2058" s="141">
        <f t="shared" si="1206"/>
        <v>0</v>
      </c>
      <c r="BG2058" s="105"/>
    </row>
    <row r="2059" spans="13:59" x14ac:dyDescent="0.25">
      <c r="M2059" s="100"/>
      <c r="N2059" s="120"/>
      <c r="O2059" s="121"/>
      <c r="P2059" s="120"/>
      <c r="Q2059" s="120"/>
      <c r="R2059" s="120"/>
      <c r="S2059" s="120"/>
      <c r="U2059" s="140">
        <f t="shared" si="1171"/>
        <v>0</v>
      </c>
      <c r="V2059" s="140">
        <f t="shared" si="1172"/>
        <v>0</v>
      </c>
      <c r="W2059" s="140">
        <f t="shared" si="1173"/>
        <v>0</v>
      </c>
      <c r="X2059" s="140">
        <f t="shared" si="1174"/>
        <v>0</v>
      </c>
      <c r="Y2059" s="141">
        <f t="shared" si="1183"/>
        <v>0</v>
      </c>
      <c r="Z2059" s="141">
        <f t="shared" si="1184"/>
        <v>0</v>
      </c>
      <c r="AA2059" s="141">
        <f t="shared" si="1185"/>
        <v>0</v>
      </c>
      <c r="AB2059" s="141">
        <f t="shared" si="1186"/>
        <v>0</v>
      </c>
      <c r="AC2059" s="141">
        <f t="shared" si="1187"/>
        <v>0</v>
      </c>
      <c r="AD2059" s="141">
        <f t="shared" si="1188"/>
        <v>0</v>
      </c>
      <c r="AE2059" s="141">
        <f t="shared" si="1189"/>
        <v>0</v>
      </c>
      <c r="AF2059" s="141">
        <f t="shared" si="1190"/>
        <v>0</v>
      </c>
      <c r="AG2059" s="142"/>
      <c r="AH2059" s="143">
        <f t="shared" si="1175"/>
        <v>0</v>
      </c>
      <c r="AI2059" s="143">
        <f t="shared" si="1176"/>
        <v>0</v>
      </c>
      <c r="AJ2059" s="143">
        <f t="shared" si="1177"/>
        <v>0</v>
      </c>
      <c r="AK2059" s="143">
        <f t="shared" si="1178"/>
        <v>0</v>
      </c>
      <c r="AL2059" s="141">
        <f t="shared" si="1191"/>
        <v>0</v>
      </c>
      <c r="AM2059" s="141">
        <f t="shared" si="1192"/>
        <v>0</v>
      </c>
      <c r="AN2059" s="141">
        <f t="shared" si="1193"/>
        <v>0</v>
      </c>
      <c r="AO2059" s="141">
        <f t="shared" si="1194"/>
        <v>0</v>
      </c>
      <c r="AP2059" s="141">
        <f t="shared" si="1195"/>
        <v>0</v>
      </c>
      <c r="AQ2059" s="141">
        <f t="shared" si="1196"/>
        <v>0</v>
      </c>
      <c r="AR2059" s="141">
        <f t="shared" si="1197"/>
        <v>0</v>
      </c>
      <c r="AS2059" s="141">
        <f t="shared" si="1198"/>
        <v>0</v>
      </c>
      <c r="AT2059" s="142"/>
      <c r="AU2059" s="144">
        <f t="shared" si="1179"/>
        <v>0</v>
      </c>
      <c r="AV2059" s="144">
        <f t="shared" si="1180"/>
        <v>0</v>
      </c>
      <c r="AW2059" s="144">
        <f t="shared" si="1181"/>
        <v>0</v>
      </c>
      <c r="AX2059" s="144">
        <f t="shared" si="1182"/>
        <v>0</v>
      </c>
      <c r="AY2059" s="141">
        <f t="shared" si="1199"/>
        <v>0</v>
      </c>
      <c r="AZ2059" s="141">
        <f t="shared" si="1200"/>
        <v>0</v>
      </c>
      <c r="BA2059" s="141">
        <f t="shared" si="1201"/>
        <v>0</v>
      </c>
      <c r="BB2059" s="141">
        <f t="shared" si="1202"/>
        <v>0</v>
      </c>
      <c r="BC2059" s="141">
        <f t="shared" si="1203"/>
        <v>0</v>
      </c>
      <c r="BD2059" s="141">
        <f t="shared" si="1204"/>
        <v>0</v>
      </c>
      <c r="BE2059" s="141">
        <f t="shared" si="1205"/>
        <v>0</v>
      </c>
      <c r="BF2059" s="141">
        <f t="shared" si="1206"/>
        <v>0</v>
      </c>
      <c r="BG2059" s="105"/>
    </row>
    <row r="2060" spans="13:59" x14ac:dyDescent="0.25">
      <c r="M2060" s="100"/>
      <c r="N2060" s="120"/>
      <c r="O2060" s="121"/>
      <c r="P2060" s="120"/>
      <c r="Q2060" s="120"/>
      <c r="R2060" s="120"/>
      <c r="S2060" s="120"/>
      <c r="U2060" s="140">
        <f t="shared" si="1171"/>
        <v>0</v>
      </c>
      <c r="V2060" s="140">
        <f t="shared" si="1172"/>
        <v>0</v>
      </c>
      <c r="W2060" s="140">
        <f t="shared" si="1173"/>
        <v>0</v>
      </c>
      <c r="X2060" s="140">
        <f t="shared" si="1174"/>
        <v>0</v>
      </c>
      <c r="Y2060" s="141">
        <f t="shared" si="1183"/>
        <v>0</v>
      </c>
      <c r="Z2060" s="141">
        <f t="shared" si="1184"/>
        <v>0</v>
      </c>
      <c r="AA2060" s="141">
        <f t="shared" si="1185"/>
        <v>0</v>
      </c>
      <c r="AB2060" s="141">
        <f t="shared" si="1186"/>
        <v>0</v>
      </c>
      <c r="AC2060" s="141">
        <f t="shared" si="1187"/>
        <v>0</v>
      </c>
      <c r="AD2060" s="141">
        <f t="shared" si="1188"/>
        <v>0</v>
      </c>
      <c r="AE2060" s="141">
        <f t="shared" si="1189"/>
        <v>0</v>
      </c>
      <c r="AF2060" s="141">
        <f t="shared" si="1190"/>
        <v>0</v>
      </c>
      <c r="AG2060" s="142"/>
      <c r="AH2060" s="143">
        <f t="shared" si="1175"/>
        <v>0</v>
      </c>
      <c r="AI2060" s="143">
        <f t="shared" si="1176"/>
        <v>0</v>
      </c>
      <c r="AJ2060" s="143">
        <f t="shared" si="1177"/>
        <v>0</v>
      </c>
      <c r="AK2060" s="143">
        <f t="shared" si="1178"/>
        <v>0</v>
      </c>
      <c r="AL2060" s="141">
        <f t="shared" si="1191"/>
        <v>0</v>
      </c>
      <c r="AM2060" s="141">
        <f t="shared" si="1192"/>
        <v>0</v>
      </c>
      <c r="AN2060" s="141">
        <f t="shared" si="1193"/>
        <v>0</v>
      </c>
      <c r="AO2060" s="141">
        <f t="shared" si="1194"/>
        <v>0</v>
      </c>
      <c r="AP2060" s="141">
        <f t="shared" si="1195"/>
        <v>0</v>
      </c>
      <c r="AQ2060" s="141">
        <f t="shared" si="1196"/>
        <v>0</v>
      </c>
      <c r="AR2060" s="141">
        <f t="shared" si="1197"/>
        <v>0</v>
      </c>
      <c r="AS2060" s="141">
        <f t="shared" si="1198"/>
        <v>0</v>
      </c>
      <c r="AT2060" s="142"/>
      <c r="AU2060" s="144">
        <f t="shared" si="1179"/>
        <v>0</v>
      </c>
      <c r="AV2060" s="144">
        <f t="shared" si="1180"/>
        <v>0</v>
      </c>
      <c r="AW2060" s="144">
        <f t="shared" si="1181"/>
        <v>0</v>
      </c>
      <c r="AX2060" s="144">
        <f t="shared" si="1182"/>
        <v>0</v>
      </c>
      <c r="AY2060" s="141">
        <f t="shared" si="1199"/>
        <v>0</v>
      </c>
      <c r="AZ2060" s="141">
        <f t="shared" si="1200"/>
        <v>0</v>
      </c>
      <c r="BA2060" s="141">
        <f t="shared" si="1201"/>
        <v>0</v>
      </c>
      <c r="BB2060" s="141">
        <f t="shared" si="1202"/>
        <v>0</v>
      </c>
      <c r="BC2060" s="141">
        <f t="shared" si="1203"/>
        <v>0</v>
      </c>
      <c r="BD2060" s="141">
        <f t="shared" si="1204"/>
        <v>0</v>
      </c>
      <c r="BE2060" s="141">
        <f t="shared" si="1205"/>
        <v>0</v>
      </c>
      <c r="BF2060" s="141">
        <f t="shared" si="1206"/>
        <v>0</v>
      </c>
      <c r="BG2060" s="105"/>
    </row>
    <row r="2061" spans="13:59" x14ac:dyDescent="0.25">
      <c r="M2061" s="100"/>
      <c r="N2061" s="120"/>
      <c r="O2061" s="121"/>
      <c r="P2061" s="120"/>
      <c r="Q2061" s="120"/>
      <c r="R2061" s="120"/>
      <c r="S2061" s="120"/>
      <c r="U2061" s="140">
        <f t="shared" si="1171"/>
        <v>0</v>
      </c>
      <c r="V2061" s="140">
        <f t="shared" si="1172"/>
        <v>0</v>
      </c>
      <c r="W2061" s="140">
        <f t="shared" si="1173"/>
        <v>0</v>
      </c>
      <c r="X2061" s="140">
        <f t="shared" si="1174"/>
        <v>0</v>
      </c>
      <c r="Y2061" s="141">
        <f t="shared" si="1183"/>
        <v>0</v>
      </c>
      <c r="Z2061" s="141">
        <f t="shared" si="1184"/>
        <v>0</v>
      </c>
      <c r="AA2061" s="141">
        <f t="shared" si="1185"/>
        <v>0</v>
      </c>
      <c r="AB2061" s="141">
        <f t="shared" si="1186"/>
        <v>0</v>
      </c>
      <c r="AC2061" s="141">
        <f t="shared" si="1187"/>
        <v>0</v>
      </c>
      <c r="AD2061" s="141">
        <f t="shared" si="1188"/>
        <v>0</v>
      </c>
      <c r="AE2061" s="141">
        <f t="shared" si="1189"/>
        <v>0</v>
      </c>
      <c r="AF2061" s="141">
        <f t="shared" si="1190"/>
        <v>0</v>
      </c>
      <c r="AG2061" s="142"/>
      <c r="AH2061" s="143">
        <f t="shared" si="1175"/>
        <v>0</v>
      </c>
      <c r="AI2061" s="143">
        <f t="shared" si="1176"/>
        <v>0</v>
      </c>
      <c r="AJ2061" s="143">
        <f t="shared" si="1177"/>
        <v>0</v>
      </c>
      <c r="AK2061" s="143">
        <f t="shared" si="1178"/>
        <v>0</v>
      </c>
      <c r="AL2061" s="141">
        <f t="shared" si="1191"/>
        <v>0</v>
      </c>
      <c r="AM2061" s="141">
        <f t="shared" si="1192"/>
        <v>0</v>
      </c>
      <c r="AN2061" s="141">
        <f t="shared" si="1193"/>
        <v>0</v>
      </c>
      <c r="AO2061" s="141">
        <f t="shared" si="1194"/>
        <v>0</v>
      </c>
      <c r="AP2061" s="141">
        <f t="shared" si="1195"/>
        <v>0</v>
      </c>
      <c r="AQ2061" s="141">
        <f t="shared" si="1196"/>
        <v>0</v>
      </c>
      <c r="AR2061" s="141">
        <f t="shared" si="1197"/>
        <v>0</v>
      </c>
      <c r="AS2061" s="141">
        <f t="shared" si="1198"/>
        <v>0</v>
      </c>
      <c r="AT2061" s="142"/>
      <c r="AU2061" s="144">
        <f t="shared" si="1179"/>
        <v>0</v>
      </c>
      <c r="AV2061" s="144">
        <f t="shared" si="1180"/>
        <v>0</v>
      </c>
      <c r="AW2061" s="144">
        <f t="shared" si="1181"/>
        <v>0</v>
      </c>
      <c r="AX2061" s="144">
        <f t="shared" si="1182"/>
        <v>0</v>
      </c>
      <c r="AY2061" s="141">
        <f t="shared" si="1199"/>
        <v>0</v>
      </c>
      <c r="AZ2061" s="141">
        <f t="shared" si="1200"/>
        <v>0</v>
      </c>
      <c r="BA2061" s="141">
        <f t="shared" si="1201"/>
        <v>0</v>
      </c>
      <c r="BB2061" s="141">
        <f t="shared" si="1202"/>
        <v>0</v>
      </c>
      <c r="BC2061" s="141">
        <f t="shared" si="1203"/>
        <v>0</v>
      </c>
      <c r="BD2061" s="141">
        <f t="shared" si="1204"/>
        <v>0</v>
      </c>
      <c r="BE2061" s="141">
        <f t="shared" si="1205"/>
        <v>0</v>
      </c>
      <c r="BF2061" s="141">
        <f t="shared" si="1206"/>
        <v>0</v>
      </c>
      <c r="BG2061" s="105"/>
    </row>
    <row r="2062" spans="13:59" x14ac:dyDescent="0.25">
      <c r="M2062" s="100"/>
      <c r="U2062" s="140">
        <f t="shared" si="1171"/>
        <v>0</v>
      </c>
      <c r="V2062" s="140">
        <f t="shared" si="1172"/>
        <v>0</v>
      </c>
      <c r="W2062" s="140">
        <f t="shared" si="1173"/>
        <v>0</v>
      </c>
      <c r="X2062" s="140">
        <f t="shared" si="1174"/>
        <v>0</v>
      </c>
      <c r="Y2062" s="141">
        <f t="shared" si="1183"/>
        <v>0</v>
      </c>
      <c r="Z2062" s="141">
        <f t="shared" si="1184"/>
        <v>0</v>
      </c>
      <c r="AA2062" s="141">
        <f t="shared" si="1185"/>
        <v>0</v>
      </c>
      <c r="AB2062" s="141">
        <f t="shared" si="1186"/>
        <v>0</v>
      </c>
      <c r="AC2062" s="141">
        <f t="shared" si="1187"/>
        <v>0</v>
      </c>
      <c r="AD2062" s="141">
        <f t="shared" si="1188"/>
        <v>0</v>
      </c>
      <c r="AE2062" s="141">
        <f t="shared" si="1189"/>
        <v>0</v>
      </c>
      <c r="AF2062" s="141">
        <f t="shared" si="1190"/>
        <v>0</v>
      </c>
      <c r="AG2062" s="142"/>
      <c r="AH2062" s="143">
        <f t="shared" si="1175"/>
        <v>0</v>
      </c>
      <c r="AI2062" s="143">
        <f t="shared" si="1176"/>
        <v>0</v>
      </c>
      <c r="AJ2062" s="143">
        <f t="shared" si="1177"/>
        <v>0</v>
      </c>
      <c r="AK2062" s="143">
        <f t="shared" si="1178"/>
        <v>0</v>
      </c>
      <c r="AL2062" s="141">
        <f t="shared" si="1191"/>
        <v>0</v>
      </c>
      <c r="AM2062" s="141">
        <f t="shared" si="1192"/>
        <v>0</v>
      </c>
      <c r="AN2062" s="141">
        <f t="shared" si="1193"/>
        <v>0</v>
      </c>
      <c r="AO2062" s="141">
        <f t="shared" si="1194"/>
        <v>0</v>
      </c>
      <c r="AP2062" s="141">
        <f t="shared" si="1195"/>
        <v>0</v>
      </c>
      <c r="AQ2062" s="141">
        <f t="shared" si="1196"/>
        <v>0</v>
      </c>
      <c r="AR2062" s="141">
        <f t="shared" si="1197"/>
        <v>0</v>
      </c>
      <c r="AS2062" s="141">
        <f t="shared" si="1198"/>
        <v>0</v>
      </c>
      <c r="AT2062" s="142"/>
      <c r="AU2062" s="144">
        <f t="shared" si="1179"/>
        <v>0</v>
      </c>
      <c r="AV2062" s="144">
        <f t="shared" si="1180"/>
        <v>0</v>
      </c>
      <c r="AW2062" s="144">
        <f t="shared" si="1181"/>
        <v>0</v>
      </c>
      <c r="AX2062" s="144">
        <f t="shared" si="1182"/>
        <v>0</v>
      </c>
      <c r="AY2062" s="141">
        <f t="shared" si="1199"/>
        <v>0</v>
      </c>
      <c r="AZ2062" s="141">
        <f t="shared" si="1200"/>
        <v>0</v>
      </c>
      <c r="BA2062" s="141">
        <f t="shared" si="1201"/>
        <v>0</v>
      </c>
      <c r="BB2062" s="141">
        <f t="shared" si="1202"/>
        <v>0</v>
      </c>
      <c r="BC2062" s="141">
        <f t="shared" si="1203"/>
        <v>0</v>
      </c>
      <c r="BD2062" s="141">
        <f t="shared" si="1204"/>
        <v>0</v>
      </c>
      <c r="BE2062" s="141">
        <f t="shared" si="1205"/>
        <v>0</v>
      </c>
      <c r="BF2062" s="141">
        <f t="shared" si="1206"/>
        <v>0</v>
      </c>
      <c r="BG2062" s="105"/>
    </row>
    <row r="2063" spans="13:59" x14ac:dyDescent="0.25">
      <c r="M2063" s="100"/>
      <c r="N2063" s="120"/>
      <c r="O2063" s="121"/>
      <c r="P2063" s="120"/>
      <c r="Q2063" s="120"/>
      <c r="R2063" s="120"/>
      <c r="S2063" s="120"/>
      <c r="U2063" s="140">
        <f t="shared" si="1171"/>
        <v>0</v>
      </c>
      <c r="V2063" s="140">
        <f t="shared" si="1172"/>
        <v>0</v>
      </c>
      <c r="W2063" s="140">
        <f t="shared" si="1173"/>
        <v>0</v>
      </c>
      <c r="X2063" s="140">
        <f t="shared" si="1174"/>
        <v>0</v>
      </c>
      <c r="Y2063" s="141">
        <f t="shared" si="1183"/>
        <v>0</v>
      </c>
      <c r="Z2063" s="141">
        <f t="shared" si="1184"/>
        <v>0</v>
      </c>
      <c r="AA2063" s="141">
        <f t="shared" si="1185"/>
        <v>0</v>
      </c>
      <c r="AB2063" s="141">
        <f t="shared" si="1186"/>
        <v>0</v>
      </c>
      <c r="AC2063" s="141">
        <f t="shared" si="1187"/>
        <v>0</v>
      </c>
      <c r="AD2063" s="141">
        <f t="shared" si="1188"/>
        <v>0</v>
      </c>
      <c r="AE2063" s="141">
        <f t="shared" si="1189"/>
        <v>0</v>
      </c>
      <c r="AF2063" s="141">
        <f t="shared" si="1190"/>
        <v>0</v>
      </c>
      <c r="AG2063" s="142"/>
      <c r="AH2063" s="143">
        <f t="shared" si="1175"/>
        <v>0</v>
      </c>
      <c r="AI2063" s="143">
        <f t="shared" si="1176"/>
        <v>0</v>
      </c>
      <c r="AJ2063" s="143">
        <f t="shared" si="1177"/>
        <v>0</v>
      </c>
      <c r="AK2063" s="143">
        <f t="shared" si="1178"/>
        <v>0</v>
      </c>
      <c r="AL2063" s="141">
        <f t="shared" si="1191"/>
        <v>0</v>
      </c>
      <c r="AM2063" s="141">
        <f t="shared" si="1192"/>
        <v>0</v>
      </c>
      <c r="AN2063" s="141">
        <f t="shared" si="1193"/>
        <v>0</v>
      </c>
      <c r="AO2063" s="141">
        <f t="shared" si="1194"/>
        <v>0</v>
      </c>
      <c r="AP2063" s="141">
        <f t="shared" si="1195"/>
        <v>0</v>
      </c>
      <c r="AQ2063" s="141">
        <f t="shared" si="1196"/>
        <v>0</v>
      </c>
      <c r="AR2063" s="141">
        <f t="shared" si="1197"/>
        <v>0</v>
      </c>
      <c r="AS2063" s="141">
        <f t="shared" si="1198"/>
        <v>0</v>
      </c>
      <c r="AT2063" s="142"/>
      <c r="AU2063" s="144">
        <f t="shared" si="1179"/>
        <v>0</v>
      </c>
      <c r="AV2063" s="144">
        <f t="shared" si="1180"/>
        <v>0</v>
      </c>
      <c r="AW2063" s="144">
        <f t="shared" si="1181"/>
        <v>0</v>
      </c>
      <c r="AX2063" s="144">
        <f t="shared" si="1182"/>
        <v>0</v>
      </c>
      <c r="AY2063" s="141">
        <f t="shared" si="1199"/>
        <v>0</v>
      </c>
      <c r="AZ2063" s="141">
        <f t="shared" si="1200"/>
        <v>0</v>
      </c>
      <c r="BA2063" s="141">
        <f t="shared" si="1201"/>
        <v>0</v>
      </c>
      <c r="BB2063" s="141">
        <f t="shared" si="1202"/>
        <v>0</v>
      </c>
      <c r="BC2063" s="141">
        <f t="shared" si="1203"/>
        <v>0</v>
      </c>
      <c r="BD2063" s="141">
        <f t="shared" si="1204"/>
        <v>0</v>
      </c>
      <c r="BE2063" s="141">
        <f t="shared" si="1205"/>
        <v>0</v>
      </c>
      <c r="BF2063" s="141">
        <f t="shared" si="1206"/>
        <v>0</v>
      </c>
      <c r="BG2063" s="105"/>
    </row>
    <row r="2064" spans="13:59" x14ac:dyDescent="0.25">
      <c r="M2064" s="100"/>
      <c r="N2064" s="120"/>
      <c r="O2064" s="121"/>
      <c r="P2064" s="120"/>
      <c r="Q2064" s="120"/>
      <c r="R2064" s="120"/>
      <c r="S2064" s="120"/>
      <c r="U2064" s="140">
        <f t="shared" si="1171"/>
        <v>0</v>
      </c>
      <c r="V2064" s="140">
        <f t="shared" si="1172"/>
        <v>0</v>
      </c>
      <c r="W2064" s="140">
        <f t="shared" si="1173"/>
        <v>0</v>
      </c>
      <c r="X2064" s="140">
        <f t="shared" si="1174"/>
        <v>0</v>
      </c>
      <c r="Y2064" s="141">
        <f t="shared" si="1183"/>
        <v>0</v>
      </c>
      <c r="Z2064" s="141">
        <f t="shared" si="1184"/>
        <v>0</v>
      </c>
      <c r="AA2064" s="141">
        <f t="shared" si="1185"/>
        <v>0</v>
      </c>
      <c r="AB2064" s="141">
        <f t="shared" si="1186"/>
        <v>0</v>
      </c>
      <c r="AC2064" s="141">
        <f t="shared" si="1187"/>
        <v>0</v>
      </c>
      <c r="AD2064" s="141">
        <f t="shared" si="1188"/>
        <v>0</v>
      </c>
      <c r="AE2064" s="141">
        <f t="shared" si="1189"/>
        <v>0</v>
      </c>
      <c r="AF2064" s="141">
        <f t="shared" si="1190"/>
        <v>0</v>
      </c>
      <c r="AG2064" s="142"/>
      <c r="AH2064" s="143">
        <f t="shared" si="1175"/>
        <v>0</v>
      </c>
      <c r="AI2064" s="143">
        <f t="shared" si="1176"/>
        <v>0</v>
      </c>
      <c r="AJ2064" s="143">
        <f t="shared" si="1177"/>
        <v>0</v>
      </c>
      <c r="AK2064" s="143">
        <f t="shared" si="1178"/>
        <v>0</v>
      </c>
      <c r="AL2064" s="141">
        <f t="shared" si="1191"/>
        <v>0</v>
      </c>
      <c r="AM2064" s="141">
        <f t="shared" si="1192"/>
        <v>0</v>
      </c>
      <c r="AN2064" s="141">
        <f t="shared" si="1193"/>
        <v>0</v>
      </c>
      <c r="AO2064" s="141">
        <f t="shared" si="1194"/>
        <v>0</v>
      </c>
      <c r="AP2064" s="141">
        <f t="shared" si="1195"/>
        <v>0</v>
      </c>
      <c r="AQ2064" s="141">
        <f t="shared" si="1196"/>
        <v>0</v>
      </c>
      <c r="AR2064" s="141">
        <f t="shared" si="1197"/>
        <v>0</v>
      </c>
      <c r="AS2064" s="141">
        <f t="shared" si="1198"/>
        <v>0</v>
      </c>
      <c r="AT2064" s="142"/>
      <c r="AU2064" s="144">
        <f t="shared" si="1179"/>
        <v>0</v>
      </c>
      <c r="AV2064" s="144">
        <f t="shared" si="1180"/>
        <v>0</v>
      </c>
      <c r="AW2064" s="144">
        <f t="shared" si="1181"/>
        <v>0</v>
      </c>
      <c r="AX2064" s="144">
        <f t="shared" si="1182"/>
        <v>0</v>
      </c>
      <c r="AY2064" s="141">
        <f t="shared" si="1199"/>
        <v>0</v>
      </c>
      <c r="AZ2064" s="141">
        <f t="shared" si="1200"/>
        <v>0</v>
      </c>
      <c r="BA2064" s="141">
        <f t="shared" si="1201"/>
        <v>0</v>
      </c>
      <c r="BB2064" s="141">
        <f t="shared" si="1202"/>
        <v>0</v>
      </c>
      <c r="BC2064" s="141">
        <f t="shared" si="1203"/>
        <v>0</v>
      </c>
      <c r="BD2064" s="141">
        <f t="shared" si="1204"/>
        <v>0</v>
      </c>
      <c r="BE2064" s="141">
        <f t="shared" si="1205"/>
        <v>0</v>
      </c>
      <c r="BF2064" s="141">
        <f t="shared" si="1206"/>
        <v>0</v>
      </c>
      <c r="BG2064" s="105"/>
    </row>
    <row r="2065" spans="13:59" x14ac:dyDescent="0.25">
      <c r="M2065" s="100"/>
      <c r="U2065" s="140">
        <f t="shared" si="1171"/>
        <v>0</v>
      </c>
      <c r="V2065" s="140">
        <f t="shared" si="1172"/>
        <v>0</v>
      </c>
      <c r="W2065" s="140">
        <f t="shared" si="1173"/>
        <v>0</v>
      </c>
      <c r="X2065" s="140">
        <f t="shared" si="1174"/>
        <v>0</v>
      </c>
      <c r="Y2065" s="141">
        <f t="shared" si="1183"/>
        <v>0</v>
      </c>
      <c r="Z2065" s="141">
        <f t="shared" si="1184"/>
        <v>0</v>
      </c>
      <c r="AA2065" s="141">
        <f t="shared" si="1185"/>
        <v>0</v>
      </c>
      <c r="AB2065" s="141">
        <f t="shared" si="1186"/>
        <v>0</v>
      </c>
      <c r="AC2065" s="141">
        <f t="shared" si="1187"/>
        <v>0</v>
      </c>
      <c r="AD2065" s="141">
        <f t="shared" si="1188"/>
        <v>0</v>
      </c>
      <c r="AE2065" s="141">
        <f t="shared" si="1189"/>
        <v>0</v>
      </c>
      <c r="AF2065" s="141">
        <f t="shared" si="1190"/>
        <v>0</v>
      </c>
      <c r="AG2065" s="142"/>
      <c r="AH2065" s="143">
        <f t="shared" si="1175"/>
        <v>0</v>
      </c>
      <c r="AI2065" s="143">
        <f t="shared" si="1176"/>
        <v>0</v>
      </c>
      <c r="AJ2065" s="143">
        <f t="shared" si="1177"/>
        <v>0</v>
      </c>
      <c r="AK2065" s="143">
        <f t="shared" si="1178"/>
        <v>0</v>
      </c>
      <c r="AL2065" s="141">
        <f t="shared" si="1191"/>
        <v>0</v>
      </c>
      <c r="AM2065" s="141">
        <f t="shared" si="1192"/>
        <v>0</v>
      </c>
      <c r="AN2065" s="141">
        <f t="shared" si="1193"/>
        <v>0</v>
      </c>
      <c r="AO2065" s="141">
        <f t="shared" si="1194"/>
        <v>0</v>
      </c>
      <c r="AP2065" s="141">
        <f t="shared" si="1195"/>
        <v>0</v>
      </c>
      <c r="AQ2065" s="141">
        <f t="shared" si="1196"/>
        <v>0</v>
      </c>
      <c r="AR2065" s="141">
        <f t="shared" si="1197"/>
        <v>0</v>
      </c>
      <c r="AS2065" s="141">
        <f t="shared" si="1198"/>
        <v>0</v>
      </c>
      <c r="AT2065" s="142"/>
      <c r="AU2065" s="144">
        <f t="shared" si="1179"/>
        <v>0</v>
      </c>
      <c r="AV2065" s="144">
        <f t="shared" si="1180"/>
        <v>0</v>
      </c>
      <c r="AW2065" s="144">
        <f t="shared" si="1181"/>
        <v>0</v>
      </c>
      <c r="AX2065" s="144">
        <f t="shared" si="1182"/>
        <v>0</v>
      </c>
      <c r="AY2065" s="141">
        <f t="shared" si="1199"/>
        <v>0</v>
      </c>
      <c r="AZ2065" s="141">
        <f t="shared" si="1200"/>
        <v>0</v>
      </c>
      <c r="BA2065" s="141">
        <f t="shared" si="1201"/>
        <v>0</v>
      </c>
      <c r="BB2065" s="141">
        <f t="shared" si="1202"/>
        <v>0</v>
      </c>
      <c r="BC2065" s="141">
        <f t="shared" si="1203"/>
        <v>0</v>
      </c>
      <c r="BD2065" s="141">
        <f t="shared" si="1204"/>
        <v>0</v>
      </c>
      <c r="BE2065" s="141">
        <f t="shared" si="1205"/>
        <v>0</v>
      </c>
      <c r="BF2065" s="141">
        <f t="shared" si="1206"/>
        <v>0</v>
      </c>
      <c r="BG2065" s="105"/>
    </row>
    <row r="2066" spans="13:59" x14ac:dyDescent="0.25">
      <c r="M2066" s="100"/>
      <c r="N2066" s="120"/>
      <c r="O2066" s="121"/>
      <c r="P2066" s="120"/>
      <c r="Q2066" s="120"/>
      <c r="R2066" s="120"/>
      <c r="S2066" s="120"/>
      <c r="U2066" s="140">
        <f t="shared" si="1171"/>
        <v>0</v>
      </c>
      <c r="V2066" s="140">
        <f t="shared" si="1172"/>
        <v>0</v>
      </c>
      <c r="W2066" s="140">
        <f t="shared" si="1173"/>
        <v>0</v>
      </c>
      <c r="X2066" s="140">
        <f t="shared" si="1174"/>
        <v>0</v>
      </c>
      <c r="Y2066" s="141">
        <f t="shared" si="1183"/>
        <v>0</v>
      </c>
      <c r="Z2066" s="141">
        <f t="shared" si="1184"/>
        <v>0</v>
      </c>
      <c r="AA2066" s="141">
        <f t="shared" si="1185"/>
        <v>0</v>
      </c>
      <c r="AB2066" s="141">
        <f t="shared" si="1186"/>
        <v>0</v>
      </c>
      <c r="AC2066" s="141">
        <f t="shared" si="1187"/>
        <v>0</v>
      </c>
      <c r="AD2066" s="141">
        <f t="shared" si="1188"/>
        <v>0</v>
      </c>
      <c r="AE2066" s="141">
        <f t="shared" si="1189"/>
        <v>0</v>
      </c>
      <c r="AF2066" s="141">
        <f t="shared" si="1190"/>
        <v>0</v>
      </c>
      <c r="AG2066" s="142"/>
      <c r="AH2066" s="143">
        <f t="shared" si="1175"/>
        <v>0</v>
      </c>
      <c r="AI2066" s="143">
        <f t="shared" si="1176"/>
        <v>0</v>
      </c>
      <c r="AJ2066" s="143">
        <f t="shared" si="1177"/>
        <v>0</v>
      </c>
      <c r="AK2066" s="143">
        <f t="shared" si="1178"/>
        <v>0</v>
      </c>
      <c r="AL2066" s="141">
        <f t="shared" si="1191"/>
        <v>0</v>
      </c>
      <c r="AM2066" s="141">
        <f t="shared" si="1192"/>
        <v>0</v>
      </c>
      <c r="AN2066" s="141">
        <f t="shared" si="1193"/>
        <v>0</v>
      </c>
      <c r="AO2066" s="141">
        <f t="shared" si="1194"/>
        <v>0</v>
      </c>
      <c r="AP2066" s="141">
        <f t="shared" si="1195"/>
        <v>0</v>
      </c>
      <c r="AQ2066" s="141">
        <f t="shared" si="1196"/>
        <v>0</v>
      </c>
      <c r="AR2066" s="141">
        <f t="shared" si="1197"/>
        <v>0</v>
      </c>
      <c r="AS2066" s="141">
        <f t="shared" si="1198"/>
        <v>0</v>
      </c>
      <c r="AT2066" s="142"/>
      <c r="AU2066" s="144">
        <f t="shared" si="1179"/>
        <v>0</v>
      </c>
      <c r="AV2066" s="144">
        <f t="shared" si="1180"/>
        <v>0</v>
      </c>
      <c r="AW2066" s="144">
        <f t="shared" si="1181"/>
        <v>0</v>
      </c>
      <c r="AX2066" s="144">
        <f t="shared" si="1182"/>
        <v>0</v>
      </c>
      <c r="AY2066" s="141">
        <f t="shared" si="1199"/>
        <v>0</v>
      </c>
      <c r="AZ2066" s="141">
        <f t="shared" si="1200"/>
        <v>0</v>
      </c>
      <c r="BA2066" s="141">
        <f t="shared" si="1201"/>
        <v>0</v>
      </c>
      <c r="BB2066" s="141">
        <f t="shared" si="1202"/>
        <v>0</v>
      </c>
      <c r="BC2066" s="141">
        <f t="shared" si="1203"/>
        <v>0</v>
      </c>
      <c r="BD2066" s="141">
        <f t="shared" si="1204"/>
        <v>0</v>
      </c>
      <c r="BE2066" s="141">
        <f t="shared" si="1205"/>
        <v>0</v>
      </c>
      <c r="BF2066" s="141">
        <f t="shared" si="1206"/>
        <v>0</v>
      </c>
      <c r="BG2066" s="105"/>
    </row>
    <row r="2067" spans="13:59" x14ac:dyDescent="0.25">
      <c r="M2067" s="100"/>
      <c r="N2067" s="120"/>
      <c r="O2067" s="121"/>
      <c r="P2067" s="120"/>
      <c r="Q2067" s="120"/>
      <c r="R2067" s="120"/>
      <c r="S2067" s="120"/>
      <c r="U2067" s="140">
        <f t="shared" si="1171"/>
        <v>0</v>
      </c>
      <c r="V2067" s="140">
        <f t="shared" si="1172"/>
        <v>0</v>
      </c>
      <c r="W2067" s="140">
        <f t="shared" si="1173"/>
        <v>0</v>
      </c>
      <c r="X2067" s="140">
        <f t="shared" si="1174"/>
        <v>0</v>
      </c>
      <c r="Y2067" s="141">
        <f t="shared" si="1183"/>
        <v>0</v>
      </c>
      <c r="Z2067" s="141">
        <f t="shared" si="1184"/>
        <v>0</v>
      </c>
      <c r="AA2067" s="141">
        <f t="shared" si="1185"/>
        <v>0</v>
      </c>
      <c r="AB2067" s="141">
        <f t="shared" si="1186"/>
        <v>0</v>
      </c>
      <c r="AC2067" s="141">
        <f t="shared" si="1187"/>
        <v>0</v>
      </c>
      <c r="AD2067" s="141">
        <f t="shared" si="1188"/>
        <v>0</v>
      </c>
      <c r="AE2067" s="141">
        <f t="shared" si="1189"/>
        <v>0</v>
      </c>
      <c r="AF2067" s="141">
        <f t="shared" si="1190"/>
        <v>0</v>
      </c>
      <c r="AG2067" s="142"/>
      <c r="AH2067" s="143">
        <f t="shared" si="1175"/>
        <v>0</v>
      </c>
      <c r="AI2067" s="143">
        <f t="shared" si="1176"/>
        <v>0</v>
      </c>
      <c r="AJ2067" s="143">
        <f t="shared" si="1177"/>
        <v>0</v>
      </c>
      <c r="AK2067" s="143">
        <f t="shared" si="1178"/>
        <v>0</v>
      </c>
      <c r="AL2067" s="141">
        <f t="shared" si="1191"/>
        <v>0</v>
      </c>
      <c r="AM2067" s="141">
        <f t="shared" si="1192"/>
        <v>0</v>
      </c>
      <c r="AN2067" s="141">
        <f t="shared" si="1193"/>
        <v>0</v>
      </c>
      <c r="AO2067" s="141">
        <f t="shared" si="1194"/>
        <v>0</v>
      </c>
      <c r="AP2067" s="141">
        <f t="shared" si="1195"/>
        <v>0</v>
      </c>
      <c r="AQ2067" s="141">
        <f t="shared" si="1196"/>
        <v>0</v>
      </c>
      <c r="AR2067" s="141">
        <f t="shared" si="1197"/>
        <v>0</v>
      </c>
      <c r="AS2067" s="141">
        <f t="shared" si="1198"/>
        <v>0</v>
      </c>
      <c r="AT2067" s="142"/>
      <c r="AU2067" s="144">
        <f t="shared" si="1179"/>
        <v>0</v>
      </c>
      <c r="AV2067" s="144">
        <f t="shared" si="1180"/>
        <v>0</v>
      </c>
      <c r="AW2067" s="144">
        <f t="shared" si="1181"/>
        <v>0</v>
      </c>
      <c r="AX2067" s="144">
        <f t="shared" si="1182"/>
        <v>0</v>
      </c>
      <c r="AY2067" s="141">
        <f t="shared" si="1199"/>
        <v>0</v>
      </c>
      <c r="AZ2067" s="141">
        <f t="shared" si="1200"/>
        <v>0</v>
      </c>
      <c r="BA2067" s="141">
        <f t="shared" si="1201"/>
        <v>0</v>
      </c>
      <c r="BB2067" s="141">
        <f t="shared" si="1202"/>
        <v>0</v>
      </c>
      <c r="BC2067" s="141">
        <f t="shared" si="1203"/>
        <v>0</v>
      </c>
      <c r="BD2067" s="141">
        <f t="shared" si="1204"/>
        <v>0</v>
      </c>
      <c r="BE2067" s="141">
        <f t="shared" si="1205"/>
        <v>0</v>
      </c>
      <c r="BF2067" s="141">
        <f t="shared" si="1206"/>
        <v>0</v>
      </c>
      <c r="BG2067" s="105"/>
    </row>
    <row r="2068" spans="13:59" x14ac:dyDescent="0.25">
      <c r="M2068" s="100"/>
      <c r="N2068" s="120"/>
      <c r="O2068" s="121"/>
      <c r="P2068" s="120"/>
      <c r="Q2068" s="120"/>
      <c r="R2068" s="120"/>
      <c r="S2068" s="120"/>
      <c r="U2068" s="140">
        <f t="shared" si="1171"/>
        <v>0</v>
      </c>
      <c r="V2068" s="140">
        <f t="shared" si="1172"/>
        <v>0</v>
      </c>
      <c r="W2068" s="140">
        <f t="shared" si="1173"/>
        <v>0</v>
      </c>
      <c r="X2068" s="140">
        <f t="shared" si="1174"/>
        <v>0</v>
      </c>
      <c r="Y2068" s="141">
        <f t="shared" si="1183"/>
        <v>0</v>
      </c>
      <c r="Z2068" s="141">
        <f t="shared" si="1184"/>
        <v>0</v>
      </c>
      <c r="AA2068" s="141">
        <f t="shared" si="1185"/>
        <v>0</v>
      </c>
      <c r="AB2068" s="141">
        <f t="shared" si="1186"/>
        <v>0</v>
      </c>
      <c r="AC2068" s="141">
        <f t="shared" si="1187"/>
        <v>0</v>
      </c>
      <c r="AD2068" s="141">
        <f t="shared" si="1188"/>
        <v>0</v>
      </c>
      <c r="AE2068" s="141">
        <f t="shared" si="1189"/>
        <v>0</v>
      </c>
      <c r="AF2068" s="141">
        <f t="shared" si="1190"/>
        <v>0</v>
      </c>
      <c r="AG2068" s="142"/>
      <c r="AH2068" s="143">
        <f t="shared" si="1175"/>
        <v>0</v>
      </c>
      <c r="AI2068" s="143">
        <f t="shared" si="1176"/>
        <v>0</v>
      </c>
      <c r="AJ2068" s="143">
        <f t="shared" si="1177"/>
        <v>0</v>
      </c>
      <c r="AK2068" s="143">
        <f t="shared" si="1178"/>
        <v>0</v>
      </c>
      <c r="AL2068" s="141">
        <f t="shared" si="1191"/>
        <v>0</v>
      </c>
      <c r="AM2068" s="141">
        <f t="shared" si="1192"/>
        <v>0</v>
      </c>
      <c r="AN2068" s="141">
        <f t="shared" si="1193"/>
        <v>0</v>
      </c>
      <c r="AO2068" s="141">
        <f t="shared" si="1194"/>
        <v>0</v>
      </c>
      <c r="AP2068" s="141">
        <f t="shared" si="1195"/>
        <v>0</v>
      </c>
      <c r="AQ2068" s="141">
        <f t="shared" si="1196"/>
        <v>0</v>
      </c>
      <c r="AR2068" s="141">
        <f t="shared" si="1197"/>
        <v>0</v>
      </c>
      <c r="AS2068" s="141">
        <f t="shared" si="1198"/>
        <v>0</v>
      </c>
      <c r="AT2068" s="142"/>
      <c r="AU2068" s="144">
        <f t="shared" si="1179"/>
        <v>0</v>
      </c>
      <c r="AV2068" s="144">
        <f t="shared" si="1180"/>
        <v>0</v>
      </c>
      <c r="AW2068" s="144">
        <f t="shared" si="1181"/>
        <v>0</v>
      </c>
      <c r="AX2068" s="144">
        <f t="shared" si="1182"/>
        <v>0</v>
      </c>
      <c r="AY2068" s="141">
        <f t="shared" si="1199"/>
        <v>0</v>
      </c>
      <c r="AZ2068" s="141">
        <f t="shared" si="1200"/>
        <v>0</v>
      </c>
      <c r="BA2068" s="141">
        <f t="shared" si="1201"/>
        <v>0</v>
      </c>
      <c r="BB2068" s="141">
        <f t="shared" si="1202"/>
        <v>0</v>
      </c>
      <c r="BC2068" s="141">
        <f t="shared" si="1203"/>
        <v>0</v>
      </c>
      <c r="BD2068" s="141">
        <f t="shared" si="1204"/>
        <v>0</v>
      </c>
      <c r="BE2068" s="141">
        <f t="shared" si="1205"/>
        <v>0</v>
      </c>
      <c r="BF2068" s="141">
        <f t="shared" si="1206"/>
        <v>0</v>
      </c>
      <c r="BG2068" s="105"/>
    </row>
    <row r="2069" spans="13:59" x14ac:dyDescent="0.25">
      <c r="M2069" s="100"/>
      <c r="N2069" s="120"/>
      <c r="O2069" s="121"/>
      <c r="P2069" s="120"/>
      <c r="Q2069" s="120"/>
      <c r="R2069" s="120"/>
      <c r="S2069" s="120"/>
      <c r="U2069" s="140">
        <f t="shared" si="1171"/>
        <v>0</v>
      </c>
      <c r="V2069" s="140">
        <f t="shared" si="1172"/>
        <v>0</v>
      </c>
      <c r="W2069" s="140">
        <f t="shared" si="1173"/>
        <v>0</v>
      </c>
      <c r="X2069" s="140">
        <f t="shared" si="1174"/>
        <v>0</v>
      </c>
      <c r="Y2069" s="141">
        <f t="shared" si="1183"/>
        <v>0</v>
      </c>
      <c r="Z2069" s="141">
        <f t="shared" si="1184"/>
        <v>0</v>
      </c>
      <c r="AA2069" s="141">
        <f t="shared" si="1185"/>
        <v>0</v>
      </c>
      <c r="AB2069" s="141">
        <f t="shared" si="1186"/>
        <v>0</v>
      </c>
      <c r="AC2069" s="141">
        <f t="shared" si="1187"/>
        <v>0</v>
      </c>
      <c r="AD2069" s="141">
        <f t="shared" si="1188"/>
        <v>0</v>
      </c>
      <c r="AE2069" s="141">
        <f t="shared" si="1189"/>
        <v>0</v>
      </c>
      <c r="AF2069" s="141">
        <f t="shared" si="1190"/>
        <v>0</v>
      </c>
      <c r="AG2069" s="142"/>
      <c r="AH2069" s="143">
        <f t="shared" si="1175"/>
        <v>0</v>
      </c>
      <c r="AI2069" s="143">
        <f t="shared" si="1176"/>
        <v>0</v>
      </c>
      <c r="AJ2069" s="143">
        <f t="shared" si="1177"/>
        <v>0</v>
      </c>
      <c r="AK2069" s="143">
        <f t="shared" si="1178"/>
        <v>0</v>
      </c>
      <c r="AL2069" s="141">
        <f t="shared" si="1191"/>
        <v>0</v>
      </c>
      <c r="AM2069" s="141">
        <f t="shared" si="1192"/>
        <v>0</v>
      </c>
      <c r="AN2069" s="141">
        <f t="shared" si="1193"/>
        <v>0</v>
      </c>
      <c r="AO2069" s="141">
        <f t="shared" si="1194"/>
        <v>0</v>
      </c>
      <c r="AP2069" s="141">
        <f t="shared" si="1195"/>
        <v>0</v>
      </c>
      <c r="AQ2069" s="141">
        <f t="shared" si="1196"/>
        <v>0</v>
      </c>
      <c r="AR2069" s="141">
        <f t="shared" si="1197"/>
        <v>0</v>
      </c>
      <c r="AS2069" s="141">
        <f t="shared" si="1198"/>
        <v>0</v>
      </c>
      <c r="AT2069" s="142"/>
      <c r="AU2069" s="144">
        <f t="shared" si="1179"/>
        <v>0</v>
      </c>
      <c r="AV2069" s="144">
        <f t="shared" si="1180"/>
        <v>0</v>
      </c>
      <c r="AW2069" s="144">
        <f t="shared" si="1181"/>
        <v>0</v>
      </c>
      <c r="AX2069" s="144">
        <f t="shared" si="1182"/>
        <v>0</v>
      </c>
      <c r="AY2069" s="141">
        <f t="shared" si="1199"/>
        <v>0</v>
      </c>
      <c r="AZ2069" s="141">
        <f t="shared" si="1200"/>
        <v>0</v>
      </c>
      <c r="BA2069" s="141">
        <f t="shared" si="1201"/>
        <v>0</v>
      </c>
      <c r="BB2069" s="141">
        <f t="shared" si="1202"/>
        <v>0</v>
      </c>
      <c r="BC2069" s="141">
        <f t="shared" si="1203"/>
        <v>0</v>
      </c>
      <c r="BD2069" s="141">
        <f t="shared" si="1204"/>
        <v>0</v>
      </c>
      <c r="BE2069" s="141">
        <f t="shared" si="1205"/>
        <v>0</v>
      </c>
      <c r="BF2069" s="141">
        <f t="shared" si="1206"/>
        <v>0</v>
      </c>
      <c r="BG2069" s="105"/>
    </row>
    <row r="2070" spans="13:59" x14ac:dyDescent="0.25">
      <c r="M2070" s="100"/>
      <c r="N2070" s="120"/>
      <c r="O2070" s="121"/>
      <c r="P2070" s="120"/>
      <c r="Q2070" s="120"/>
      <c r="R2070" s="120"/>
      <c r="S2070" s="120"/>
      <c r="U2070" s="140">
        <f t="shared" si="1171"/>
        <v>0</v>
      </c>
      <c r="V2070" s="140">
        <f t="shared" si="1172"/>
        <v>0</v>
      </c>
      <c r="W2070" s="140">
        <f t="shared" si="1173"/>
        <v>0</v>
      </c>
      <c r="X2070" s="140">
        <f t="shared" si="1174"/>
        <v>0</v>
      </c>
      <c r="Y2070" s="141">
        <f t="shared" si="1183"/>
        <v>0</v>
      </c>
      <c r="Z2070" s="141">
        <f t="shared" si="1184"/>
        <v>0</v>
      </c>
      <c r="AA2070" s="141">
        <f t="shared" si="1185"/>
        <v>0</v>
      </c>
      <c r="AB2070" s="141">
        <f t="shared" si="1186"/>
        <v>0</v>
      </c>
      <c r="AC2070" s="141">
        <f t="shared" si="1187"/>
        <v>0</v>
      </c>
      <c r="AD2070" s="141">
        <f t="shared" si="1188"/>
        <v>0</v>
      </c>
      <c r="AE2070" s="141">
        <f t="shared" si="1189"/>
        <v>0</v>
      </c>
      <c r="AF2070" s="141">
        <f t="shared" si="1190"/>
        <v>0</v>
      </c>
      <c r="AG2070" s="142"/>
      <c r="AH2070" s="143">
        <f t="shared" si="1175"/>
        <v>0</v>
      </c>
      <c r="AI2070" s="143">
        <f t="shared" si="1176"/>
        <v>0</v>
      </c>
      <c r="AJ2070" s="143">
        <f t="shared" si="1177"/>
        <v>0</v>
      </c>
      <c r="AK2070" s="143">
        <f t="shared" si="1178"/>
        <v>0</v>
      </c>
      <c r="AL2070" s="141">
        <f t="shared" si="1191"/>
        <v>0</v>
      </c>
      <c r="AM2070" s="141">
        <f t="shared" si="1192"/>
        <v>0</v>
      </c>
      <c r="AN2070" s="141">
        <f t="shared" si="1193"/>
        <v>0</v>
      </c>
      <c r="AO2070" s="141">
        <f t="shared" si="1194"/>
        <v>0</v>
      </c>
      <c r="AP2070" s="141">
        <f t="shared" si="1195"/>
        <v>0</v>
      </c>
      <c r="AQ2070" s="141">
        <f t="shared" si="1196"/>
        <v>0</v>
      </c>
      <c r="AR2070" s="141">
        <f t="shared" si="1197"/>
        <v>0</v>
      </c>
      <c r="AS2070" s="141">
        <f t="shared" si="1198"/>
        <v>0</v>
      </c>
      <c r="AT2070" s="142"/>
      <c r="AU2070" s="144">
        <f t="shared" si="1179"/>
        <v>0</v>
      </c>
      <c r="AV2070" s="144">
        <f t="shared" si="1180"/>
        <v>0</v>
      </c>
      <c r="AW2070" s="144">
        <f t="shared" si="1181"/>
        <v>0</v>
      </c>
      <c r="AX2070" s="144">
        <f t="shared" si="1182"/>
        <v>0</v>
      </c>
      <c r="AY2070" s="141">
        <f t="shared" si="1199"/>
        <v>0</v>
      </c>
      <c r="AZ2070" s="141">
        <f t="shared" si="1200"/>
        <v>0</v>
      </c>
      <c r="BA2070" s="141">
        <f t="shared" si="1201"/>
        <v>0</v>
      </c>
      <c r="BB2070" s="141">
        <f t="shared" si="1202"/>
        <v>0</v>
      </c>
      <c r="BC2070" s="141">
        <f t="shared" si="1203"/>
        <v>0</v>
      </c>
      <c r="BD2070" s="141">
        <f t="shared" si="1204"/>
        <v>0</v>
      </c>
      <c r="BE2070" s="141">
        <f t="shared" si="1205"/>
        <v>0</v>
      </c>
      <c r="BF2070" s="141">
        <f t="shared" si="1206"/>
        <v>0</v>
      </c>
      <c r="BG2070" s="105"/>
    </row>
    <row r="2071" spans="13:59" x14ac:dyDescent="0.25">
      <c r="M2071" s="100"/>
      <c r="N2071" s="120"/>
      <c r="O2071" s="121"/>
      <c r="P2071" s="120"/>
      <c r="Q2071" s="120"/>
      <c r="R2071" s="120"/>
      <c r="S2071" s="120"/>
      <c r="U2071" s="140">
        <f t="shared" si="1171"/>
        <v>0</v>
      </c>
      <c r="V2071" s="140">
        <f t="shared" si="1172"/>
        <v>0</v>
      </c>
      <c r="W2071" s="140">
        <f t="shared" si="1173"/>
        <v>0</v>
      </c>
      <c r="X2071" s="140">
        <f t="shared" si="1174"/>
        <v>0</v>
      </c>
      <c r="Y2071" s="141">
        <f t="shared" si="1183"/>
        <v>0</v>
      </c>
      <c r="Z2071" s="141">
        <f t="shared" si="1184"/>
        <v>0</v>
      </c>
      <c r="AA2071" s="141">
        <f t="shared" si="1185"/>
        <v>0</v>
      </c>
      <c r="AB2071" s="141">
        <f t="shared" si="1186"/>
        <v>0</v>
      </c>
      <c r="AC2071" s="141">
        <f t="shared" si="1187"/>
        <v>0</v>
      </c>
      <c r="AD2071" s="141">
        <f t="shared" si="1188"/>
        <v>0</v>
      </c>
      <c r="AE2071" s="141">
        <f t="shared" si="1189"/>
        <v>0</v>
      </c>
      <c r="AF2071" s="141">
        <f t="shared" si="1190"/>
        <v>0</v>
      </c>
      <c r="AG2071" s="142"/>
      <c r="AH2071" s="143">
        <f t="shared" si="1175"/>
        <v>0</v>
      </c>
      <c r="AI2071" s="143">
        <f t="shared" si="1176"/>
        <v>0</v>
      </c>
      <c r="AJ2071" s="143">
        <f t="shared" si="1177"/>
        <v>0</v>
      </c>
      <c r="AK2071" s="143">
        <f t="shared" si="1178"/>
        <v>0</v>
      </c>
      <c r="AL2071" s="141">
        <f t="shared" si="1191"/>
        <v>0</v>
      </c>
      <c r="AM2071" s="141">
        <f t="shared" si="1192"/>
        <v>0</v>
      </c>
      <c r="AN2071" s="141">
        <f t="shared" si="1193"/>
        <v>0</v>
      </c>
      <c r="AO2071" s="141">
        <f t="shared" si="1194"/>
        <v>0</v>
      </c>
      <c r="AP2071" s="141">
        <f t="shared" si="1195"/>
        <v>0</v>
      </c>
      <c r="AQ2071" s="141">
        <f t="shared" si="1196"/>
        <v>0</v>
      </c>
      <c r="AR2071" s="141">
        <f t="shared" si="1197"/>
        <v>0</v>
      </c>
      <c r="AS2071" s="141">
        <f t="shared" si="1198"/>
        <v>0</v>
      </c>
      <c r="AT2071" s="142"/>
      <c r="AU2071" s="144">
        <f t="shared" si="1179"/>
        <v>0</v>
      </c>
      <c r="AV2071" s="144">
        <f t="shared" si="1180"/>
        <v>0</v>
      </c>
      <c r="AW2071" s="144">
        <f t="shared" si="1181"/>
        <v>0</v>
      </c>
      <c r="AX2071" s="144">
        <f t="shared" si="1182"/>
        <v>0</v>
      </c>
      <c r="AY2071" s="141">
        <f t="shared" si="1199"/>
        <v>0</v>
      </c>
      <c r="AZ2071" s="141">
        <f t="shared" si="1200"/>
        <v>0</v>
      </c>
      <c r="BA2071" s="141">
        <f t="shared" si="1201"/>
        <v>0</v>
      </c>
      <c r="BB2071" s="141">
        <f t="shared" si="1202"/>
        <v>0</v>
      </c>
      <c r="BC2071" s="141">
        <f t="shared" si="1203"/>
        <v>0</v>
      </c>
      <c r="BD2071" s="141">
        <f t="shared" si="1204"/>
        <v>0</v>
      </c>
      <c r="BE2071" s="141">
        <f t="shared" si="1205"/>
        <v>0</v>
      </c>
      <c r="BF2071" s="141">
        <f t="shared" si="1206"/>
        <v>0</v>
      </c>
      <c r="BG2071" s="105"/>
    </row>
    <row r="2072" spans="13:59" x14ac:dyDescent="0.25">
      <c r="M2072" s="100"/>
      <c r="N2072" s="120"/>
      <c r="O2072" s="121"/>
      <c r="P2072" s="120"/>
      <c r="Q2072" s="120"/>
      <c r="R2072" s="120"/>
      <c r="S2072" s="120"/>
      <c r="U2072" s="140">
        <f t="shared" si="1171"/>
        <v>0</v>
      </c>
      <c r="V2072" s="140">
        <f t="shared" si="1172"/>
        <v>0</v>
      </c>
      <c r="W2072" s="140">
        <f t="shared" si="1173"/>
        <v>0</v>
      </c>
      <c r="X2072" s="140">
        <f t="shared" si="1174"/>
        <v>0</v>
      </c>
      <c r="Y2072" s="141">
        <f t="shared" si="1183"/>
        <v>0</v>
      </c>
      <c r="Z2072" s="141">
        <f t="shared" si="1184"/>
        <v>0</v>
      </c>
      <c r="AA2072" s="141">
        <f t="shared" si="1185"/>
        <v>0</v>
      </c>
      <c r="AB2072" s="141">
        <f t="shared" si="1186"/>
        <v>0</v>
      </c>
      <c r="AC2072" s="141">
        <f t="shared" si="1187"/>
        <v>0</v>
      </c>
      <c r="AD2072" s="141">
        <f t="shared" si="1188"/>
        <v>0</v>
      </c>
      <c r="AE2072" s="141">
        <f t="shared" si="1189"/>
        <v>0</v>
      </c>
      <c r="AF2072" s="141">
        <f t="shared" si="1190"/>
        <v>0</v>
      </c>
      <c r="AG2072" s="142"/>
      <c r="AH2072" s="143">
        <f t="shared" si="1175"/>
        <v>0</v>
      </c>
      <c r="AI2072" s="143">
        <f t="shared" si="1176"/>
        <v>0</v>
      </c>
      <c r="AJ2072" s="143">
        <f t="shared" si="1177"/>
        <v>0</v>
      </c>
      <c r="AK2072" s="143">
        <f t="shared" si="1178"/>
        <v>0</v>
      </c>
      <c r="AL2072" s="141">
        <f t="shared" si="1191"/>
        <v>0</v>
      </c>
      <c r="AM2072" s="141">
        <f t="shared" si="1192"/>
        <v>0</v>
      </c>
      <c r="AN2072" s="141">
        <f t="shared" si="1193"/>
        <v>0</v>
      </c>
      <c r="AO2072" s="141">
        <f t="shared" si="1194"/>
        <v>0</v>
      </c>
      <c r="AP2072" s="141">
        <f t="shared" si="1195"/>
        <v>0</v>
      </c>
      <c r="AQ2072" s="141">
        <f t="shared" si="1196"/>
        <v>0</v>
      </c>
      <c r="AR2072" s="141">
        <f t="shared" si="1197"/>
        <v>0</v>
      </c>
      <c r="AS2072" s="141">
        <f t="shared" si="1198"/>
        <v>0</v>
      </c>
      <c r="AT2072" s="142"/>
      <c r="AU2072" s="144">
        <f t="shared" si="1179"/>
        <v>0</v>
      </c>
      <c r="AV2072" s="144">
        <f t="shared" si="1180"/>
        <v>0</v>
      </c>
      <c r="AW2072" s="144">
        <f t="shared" si="1181"/>
        <v>0</v>
      </c>
      <c r="AX2072" s="144">
        <f t="shared" si="1182"/>
        <v>0</v>
      </c>
      <c r="AY2072" s="141">
        <f t="shared" si="1199"/>
        <v>0</v>
      </c>
      <c r="AZ2072" s="141">
        <f t="shared" si="1200"/>
        <v>0</v>
      </c>
      <c r="BA2072" s="141">
        <f t="shared" si="1201"/>
        <v>0</v>
      </c>
      <c r="BB2072" s="141">
        <f t="shared" si="1202"/>
        <v>0</v>
      </c>
      <c r="BC2072" s="141">
        <f t="shared" si="1203"/>
        <v>0</v>
      </c>
      <c r="BD2072" s="141">
        <f t="shared" si="1204"/>
        <v>0</v>
      </c>
      <c r="BE2072" s="141">
        <f t="shared" si="1205"/>
        <v>0</v>
      </c>
      <c r="BF2072" s="141">
        <f t="shared" si="1206"/>
        <v>0</v>
      </c>
      <c r="BG2072" s="105"/>
    </row>
    <row r="2073" spans="13:59" x14ac:dyDescent="0.25">
      <c r="M2073" s="100"/>
      <c r="N2073" s="120"/>
      <c r="O2073" s="121"/>
      <c r="P2073" s="120"/>
      <c r="Q2073" s="120"/>
      <c r="R2073" s="120"/>
      <c r="S2073" s="120"/>
      <c r="U2073" s="140">
        <f t="shared" si="1171"/>
        <v>0</v>
      </c>
      <c r="V2073" s="140">
        <f t="shared" si="1172"/>
        <v>0</v>
      </c>
      <c r="W2073" s="140">
        <f t="shared" si="1173"/>
        <v>0</v>
      </c>
      <c r="X2073" s="140">
        <f t="shared" si="1174"/>
        <v>0</v>
      </c>
      <c r="Y2073" s="141">
        <f t="shared" si="1183"/>
        <v>0</v>
      </c>
      <c r="Z2073" s="141">
        <f t="shared" si="1184"/>
        <v>0</v>
      </c>
      <c r="AA2073" s="141">
        <f t="shared" si="1185"/>
        <v>0</v>
      </c>
      <c r="AB2073" s="141">
        <f t="shared" si="1186"/>
        <v>0</v>
      </c>
      <c r="AC2073" s="141">
        <f t="shared" si="1187"/>
        <v>0</v>
      </c>
      <c r="AD2073" s="141">
        <f t="shared" si="1188"/>
        <v>0</v>
      </c>
      <c r="AE2073" s="141">
        <f t="shared" si="1189"/>
        <v>0</v>
      </c>
      <c r="AF2073" s="141">
        <f t="shared" si="1190"/>
        <v>0</v>
      </c>
      <c r="AG2073" s="142"/>
      <c r="AH2073" s="143">
        <f t="shared" si="1175"/>
        <v>0</v>
      </c>
      <c r="AI2073" s="143">
        <f t="shared" si="1176"/>
        <v>0</v>
      </c>
      <c r="AJ2073" s="143">
        <f t="shared" si="1177"/>
        <v>0</v>
      </c>
      <c r="AK2073" s="143">
        <f t="shared" si="1178"/>
        <v>0</v>
      </c>
      <c r="AL2073" s="141">
        <f t="shared" si="1191"/>
        <v>0</v>
      </c>
      <c r="AM2073" s="141">
        <f t="shared" si="1192"/>
        <v>0</v>
      </c>
      <c r="AN2073" s="141">
        <f t="shared" si="1193"/>
        <v>0</v>
      </c>
      <c r="AO2073" s="141">
        <f t="shared" si="1194"/>
        <v>0</v>
      </c>
      <c r="AP2073" s="141">
        <f t="shared" si="1195"/>
        <v>0</v>
      </c>
      <c r="AQ2073" s="141">
        <f t="shared" si="1196"/>
        <v>0</v>
      </c>
      <c r="AR2073" s="141">
        <f t="shared" si="1197"/>
        <v>0</v>
      </c>
      <c r="AS2073" s="141">
        <f t="shared" si="1198"/>
        <v>0</v>
      </c>
      <c r="AT2073" s="142"/>
      <c r="AU2073" s="144">
        <f t="shared" si="1179"/>
        <v>0</v>
      </c>
      <c r="AV2073" s="144">
        <f t="shared" si="1180"/>
        <v>0</v>
      </c>
      <c r="AW2073" s="144">
        <f t="shared" si="1181"/>
        <v>0</v>
      </c>
      <c r="AX2073" s="144">
        <f t="shared" si="1182"/>
        <v>0</v>
      </c>
      <c r="AY2073" s="141">
        <f t="shared" si="1199"/>
        <v>0</v>
      </c>
      <c r="AZ2073" s="141">
        <f t="shared" si="1200"/>
        <v>0</v>
      </c>
      <c r="BA2073" s="141">
        <f t="shared" si="1201"/>
        <v>0</v>
      </c>
      <c r="BB2073" s="141">
        <f t="shared" si="1202"/>
        <v>0</v>
      </c>
      <c r="BC2073" s="141">
        <f t="shared" si="1203"/>
        <v>0</v>
      </c>
      <c r="BD2073" s="141">
        <f t="shared" si="1204"/>
        <v>0</v>
      </c>
      <c r="BE2073" s="141">
        <f t="shared" si="1205"/>
        <v>0</v>
      </c>
      <c r="BF2073" s="141">
        <f t="shared" si="1206"/>
        <v>0</v>
      </c>
      <c r="BG2073" s="105"/>
    </row>
    <row r="2074" spans="13:59" x14ac:dyDescent="0.25">
      <c r="M2074" s="100"/>
      <c r="N2074" s="120"/>
      <c r="O2074" s="121"/>
      <c r="P2074" s="120"/>
      <c r="Q2074" s="120"/>
      <c r="R2074" s="120"/>
      <c r="S2074" s="120"/>
      <c r="U2074" s="140">
        <f t="shared" si="1171"/>
        <v>0</v>
      </c>
      <c r="V2074" s="140">
        <f t="shared" si="1172"/>
        <v>0</v>
      </c>
      <c r="W2074" s="140">
        <f t="shared" si="1173"/>
        <v>0</v>
      </c>
      <c r="X2074" s="140">
        <f t="shared" si="1174"/>
        <v>0</v>
      </c>
      <c r="Y2074" s="141">
        <f t="shared" si="1183"/>
        <v>0</v>
      </c>
      <c r="Z2074" s="141">
        <f t="shared" si="1184"/>
        <v>0</v>
      </c>
      <c r="AA2074" s="141">
        <f t="shared" si="1185"/>
        <v>0</v>
      </c>
      <c r="AB2074" s="141">
        <f t="shared" si="1186"/>
        <v>0</v>
      </c>
      <c r="AC2074" s="141">
        <f t="shared" si="1187"/>
        <v>0</v>
      </c>
      <c r="AD2074" s="141">
        <f t="shared" si="1188"/>
        <v>0</v>
      </c>
      <c r="AE2074" s="141">
        <f t="shared" si="1189"/>
        <v>0</v>
      </c>
      <c r="AF2074" s="141">
        <f t="shared" si="1190"/>
        <v>0</v>
      </c>
      <c r="AG2074" s="142"/>
      <c r="AH2074" s="143">
        <f t="shared" si="1175"/>
        <v>0</v>
      </c>
      <c r="AI2074" s="143">
        <f t="shared" si="1176"/>
        <v>0</v>
      </c>
      <c r="AJ2074" s="143">
        <f t="shared" si="1177"/>
        <v>0</v>
      </c>
      <c r="AK2074" s="143">
        <f t="shared" si="1178"/>
        <v>0</v>
      </c>
      <c r="AL2074" s="141">
        <f t="shared" si="1191"/>
        <v>0</v>
      </c>
      <c r="AM2074" s="141">
        <f t="shared" si="1192"/>
        <v>0</v>
      </c>
      <c r="AN2074" s="141">
        <f t="shared" si="1193"/>
        <v>0</v>
      </c>
      <c r="AO2074" s="141">
        <f t="shared" si="1194"/>
        <v>0</v>
      </c>
      <c r="AP2074" s="141">
        <f t="shared" si="1195"/>
        <v>0</v>
      </c>
      <c r="AQ2074" s="141">
        <f t="shared" si="1196"/>
        <v>0</v>
      </c>
      <c r="AR2074" s="141">
        <f t="shared" si="1197"/>
        <v>0</v>
      </c>
      <c r="AS2074" s="141">
        <f t="shared" si="1198"/>
        <v>0</v>
      </c>
      <c r="AT2074" s="142"/>
      <c r="AU2074" s="144">
        <f t="shared" si="1179"/>
        <v>0</v>
      </c>
      <c r="AV2074" s="144">
        <f t="shared" si="1180"/>
        <v>0</v>
      </c>
      <c r="AW2074" s="144">
        <f t="shared" si="1181"/>
        <v>0</v>
      </c>
      <c r="AX2074" s="144">
        <f t="shared" si="1182"/>
        <v>0</v>
      </c>
      <c r="AY2074" s="141">
        <f t="shared" si="1199"/>
        <v>0</v>
      </c>
      <c r="AZ2074" s="141">
        <f t="shared" si="1200"/>
        <v>0</v>
      </c>
      <c r="BA2074" s="141">
        <f t="shared" si="1201"/>
        <v>0</v>
      </c>
      <c r="BB2074" s="141">
        <f t="shared" si="1202"/>
        <v>0</v>
      </c>
      <c r="BC2074" s="141">
        <f t="shared" si="1203"/>
        <v>0</v>
      </c>
      <c r="BD2074" s="141">
        <f t="shared" si="1204"/>
        <v>0</v>
      </c>
      <c r="BE2074" s="141">
        <f t="shared" si="1205"/>
        <v>0</v>
      </c>
      <c r="BF2074" s="141">
        <f t="shared" si="1206"/>
        <v>0</v>
      </c>
      <c r="BG2074" s="105"/>
    </row>
    <row r="2075" spans="13:59" x14ac:dyDescent="0.25">
      <c r="M2075" s="100"/>
      <c r="N2075" s="120"/>
      <c r="O2075" s="121"/>
      <c r="P2075" s="120"/>
      <c r="Q2075" s="120"/>
      <c r="R2075" s="120"/>
      <c r="S2075" s="120"/>
      <c r="U2075" s="140">
        <f t="shared" si="1171"/>
        <v>0</v>
      </c>
      <c r="V2075" s="140">
        <f t="shared" si="1172"/>
        <v>0</v>
      </c>
      <c r="W2075" s="140">
        <f t="shared" si="1173"/>
        <v>0</v>
      </c>
      <c r="X2075" s="140">
        <f t="shared" si="1174"/>
        <v>0</v>
      </c>
      <c r="Y2075" s="141">
        <f t="shared" si="1183"/>
        <v>0</v>
      </c>
      <c r="Z2075" s="141">
        <f t="shared" si="1184"/>
        <v>0</v>
      </c>
      <c r="AA2075" s="141">
        <f t="shared" si="1185"/>
        <v>0</v>
      </c>
      <c r="AB2075" s="141">
        <f t="shared" si="1186"/>
        <v>0</v>
      </c>
      <c r="AC2075" s="141">
        <f t="shared" si="1187"/>
        <v>0</v>
      </c>
      <c r="AD2075" s="141">
        <f t="shared" si="1188"/>
        <v>0</v>
      </c>
      <c r="AE2075" s="141">
        <f t="shared" si="1189"/>
        <v>0</v>
      </c>
      <c r="AF2075" s="141">
        <f t="shared" si="1190"/>
        <v>0</v>
      </c>
      <c r="AG2075" s="142"/>
      <c r="AH2075" s="143">
        <f t="shared" si="1175"/>
        <v>0</v>
      </c>
      <c r="AI2075" s="143">
        <f t="shared" si="1176"/>
        <v>0</v>
      </c>
      <c r="AJ2075" s="143">
        <f t="shared" si="1177"/>
        <v>0</v>
      </c>
      <c r="AK2075" s="143">
        <f t="shared" si="1178"/>
        <v>0</v>
      </c>
      <c r="AL2075" s="141">
        <f t="shared" si="1191"/>
        <v>0</v>
      </c>
      <c r="AM2075" s="141">
        <f t="shared" si="1192"/>
        <v>0</v>
      </c>
      <c r="AN2075" s="141">
        <f t="shared" si="1193"/>
        <v>0</v>
      </c>
      <c r="AO2075" s="141">
        <f t="shared" si="1194"/>
        <v>0</v>
      </c>
      <c r="AP2075" s="141">
        <f t="shared" si="1195"/>
        <v>0</v>
      </c>
      <c r="AQ2075" s="141">
        <f t="shared" si="1196"/>
        <v>0</v>
      </c>
      <c r="AR2075" s="141">
        <f t="shared" si="1197"/>
        <v>0</v>
      </c>
      <c r="AS2075" s="141">
        <f t="shared" si="1198"/>
        <v>0</v>
      </c>
      <c r="AT2075" s="142"/>
      <c r="AU2075" s="144">
        <f t="shared" si="1179"/>
        <v>0</v>
      </c>
      <c r="AV2075" s="144">
        <f t="shared" si="1180"/>
        <v>0</v>
      </c>
      <c r="AW2075" s="144">
        <f t="shared" si="1181"/>
        <v>0</v>
      </c>
      <c r="AX2075" s="144">
        <f t="shared" si="1182"/>
        <v>0</v>
      </c>
      <c r="AY2075" s="141">
        <f t="shared" si="1199"/>
        <v>0</v>
      </c>
      <c r="AZ2075" s="141">
        <f t="shared" si="1200"/>
        <v>0</v>
      </c>
      <c r="BA2075" s="141">
        <f t="shared" si="1201"/>
        <v>0</v>
      </c>
      <c r="BB2075" s="141">
        <f t="shared" si="1202"/>
        <v>0</v>
      </c>
      <c r="BC2075" s="141">
        <f t="shared" si="1203"/>
        <v>0</v>
      </c>
      <c r="BD2075" s="141">
        <f t="shared" si="1204"/>
        <v>0</v>
      </c>
      <c r="BE2075" s="141">
        <f t="shared" si="1205"/>
        <v>0</v>
      </c>
      <c r="BF2075" s="141">
        <f t="shared" si="1206"/>
        <v>0</v>
      </c>
      <c r="BG2075" s="105"/>
    </row>
    <row r="2076" spans="13:59" x14ac:dyDescent="0.25">
      <c r="M2076" s="100"/>
      <c r="N2076" s="120"/>
      <c r="O2076" s="121"/>
      <c r="P2076" s="120"/>
      <c r="Q2076" s="120"/>
      <c r="R2076" s="120"/>
      <c r="S2076" s="120"/>
      <c r="U2076" s="140">
        <f t="shared" si="1171"/>
        <v>0</v>
      </c>
      <c r="V2076" s="140">
        <f t="shared" si="1172"/>
        <v>0</v>
      </c>
      <c r="W2076" s="140">
        <f t="shared" si="1173"/>
        <v>0</v>
      </c>
      <c r="X2076" s="140">
        <f t="shared" si="1174"/>
        <v>0</v>
      </c>
      <c r="Y2076" s="141">
        <f t="shared" si="1183"/>
        <v>0</v>
      </c>
      <c r="Z2076" s="141">
        <f t="shared" si="1184"/>
        <v>0</v>
      </c>
      <c r="AA2076" s="141">
        <f t="shared" si="1185"/>
        <v>0</v>
      </c>
      <c r="AB2076" s="141">
        <f t="shared" si="1186"/>
        <v>0</v>
      </c>
      <c r="AC2076" s="141">
        <f t="shared" si="1187"/>
        <v>0</v>
      </c>
      <c r="AD2076" s="141">
        <f t="shared" si="1188"/>
        <v>0</v>
      </c>
      <c r="AE2076" s="141">
        <f t="shared" si="1189"/>
        <v>0</v>
      </c>
      <c r="AF2076" s="141">
        <f t="shared" si="1190"/>
        <v>0</v>
      </c>
      <c r="AG2076" s="142"/>
      <c r="AH2076" s="143">
        <f t="shared" si="1175"/>
        <v>0</v>
      </c>
      <c r="AI2076" s="143">
        <f t="shared" si="1176"/>
        <v>0</v>
      </c>
      <c r="AJ2076" s="143">
        <f t="shared" si="1177"/>
        <v>0</v>
      </c>
      <c r="AK2076" s="143">
        <f t="shared" si="1178"/>
        <v>0</v>
      </c>
      <c r="AL2076" s="141">
        <f t="shared" si="1191"/>
        <v>0</v>
      </c>
      <c r="AM2076" s="141">
        <f t="shared" si="1192"/>
        <v>0</v>
      </c>
      <c r="AN2076" s="141">
        <f t="shared" si="1193"/>
        <v>0</v>
      </c>
      <c r="AO2076" s="141">
        <f t="shared" si="1194"/>
        <v>0</v>
      </c>
      <c r="AP2076" s="141">
        <f t="shared" si="1195"/>
        <v>0</v>
      </c>
      <c r="AQ2076" s="141">
        <f t="shared" si="1196"/>
        <v>0</v>
      </c>
      <c r="AR2076" s="141">
        <f t="shared" si="1197"/>
        <v>0</v>
      </c>
      <c r="AS2076" s="141">
        <f t="shared" si="1198"/>
        <v>0</v>
      </c>
      <c r="AT2076" s="142"/>
      <c r="AU2076" s="144">
        <f t="shared" si="1179"/>
        <v>0</v>
      </c>
      <c r="AV2076" s="144">
        <f t="shared" si="1180"/>
        <v>0</v>
      </c>
      <c r="AW2076" s="144">
        <f t="shared" si="1181"/>
        <v>0</v>
      </c>
      <c r="AX2076" s="144">
        <f t="shared" si="1182"/>
        <v>0</v>
      </c>
      <c r="AY2076" s="141">
        <f t="shared" si="1199"/>
        <v>0</v>
      </c>
      <c r="AZ2076" s="141">
        <f t="shared" si="1200"/>
        <v>0</v>
      </c>
      <c r="BA2076" s="141">
        <f t="shared" si="1201"/>
        <v>0</v>
      </c>
      <c r="BB2076" s="141">
        <f t="shared" si="1202"/>
        <v>0</v>
      </c>
      <c r="BC2076" s="141">
        <f t="shared" si="1203"/>
        <v>0</v>
      </c>
      <c r="BD2076" s="141">
        <f t="shared" si="1204"/>
        <v>0</v>
      </c>
      <c r="BE2076" s="141">
        <f t="shared" si="1205"/>
        <v>0</v>
      </c>
      <c r="BF2076" s="141">
        <f t="shared" si="1206"/>
        <v>0</v>
      </c>
      <c r="BG2076" s="105"/>
    </row>
    <row r="2077" spans="13:59" x14ac:dyDescent="0.25">
      <c r="M2077" s="100"/>
      <c r="U2077" s="140">
        <f t="shared" si="1171"/>
        <v>0</v>
      </c>
      <c r="V2077" s="140">
        <f t="shared" si="1172"/>
        <v>0</v>
      </c>
      <c r="W2077" s="140">
        <f t="shared" si="1173"/>
        <v>0</v>
      </c>
      <c r="X2077" s="140">
        <f t="shared" si="1174"/>
        <v>0</v>
      </c>
      <c r="Y2077" s="141">
        <f t="shared" si="1183"/>
        <v>0</v>
      </c>
      <c r="Z2077" s="141">
        <f t="shared" si="1184"/>
        <v>0</v>
      </c>
      <c r="AA2077" s="141">
        <f t="shared" si="1185"/>
        <v>0</v>
      </c>
      <c r="AB2077" s="141">
        <f t="shared" si="1186"/>
        <v>0</v>
      </c>
      <c r="AC2077" s="141">
        <f t="shared" si="1187"/>
        <v>0</v>
      </c>
      <c r="AD2077" s="141">
        <f t="shared" si="1188"/>
        <v>0</v>
      </c>
      <c r="AE2077" s="141">
        <f t="shared" si="1189"/>
        <v>0</v>
      </c>
      <c r="AF2077" s="141">
        <f t="shared" si="1190"/>
        <v>0</v>
      </c>
      <c r="AG2077" s="142"/>
      <c r="AH2077" s="143">
        <f t="shared" si="1175"/>
        <v>0</v>
      </c>
      <c r="AI2077" s="143">
        <f t="shared" si="1176"/>
        <v>0</v>
      </c>
      <c r="AJ2077" s="143">
        <f t="shared" si="1177"/>
        <v>0</v>
      </c>
      <c r="AK2077" s="143">
        <f t="shared" si="1178"/>
        <v>0</v>
      </c>
      <c r="AL2077" s="141">
        <f t="shared" si="1191"/>
        <v>0</v>
      </c>
      <c r="AM2077" s="141">
        <f t="shared" si="1192"/>
        <v>0</v>
      </c>
      <c r="AN2077" s="141">
        <f t="shared" si="1193"/>
        <v>0</v>
      </c>
      <c r="AO2077" s="141">
        <f t="shared" si="1194"/>
        <v>0</v>
      </c>
      <c r="AP2077" s="141">
        <f t="shared" si="1195"/>
        <v>0</v>
      </c>
      <c r="AQ2077" s="141">
        <f t="shared" si="1196"/>
        <v>0</v>
      </c>
      <c r="AR2077" s="141">
        <f t="shared" si="1197"/>
        <v>0</v>
      </c>
      <c r="AS2077" s="141">
        <f t="shared" si="1198"/>
        <v>0</v>
      </c>
      <c r="AT2077" s="142"/>
      <c r="AU2077" s="144">
        <f t="shared" si="1179"/>
        <v>0</v>
      </c>
      <c r="AV2077" s="144">
        <f t="shared" si="1180"/>
        <v>0</v>
      </c>
      <c r="AW2077" s="144">
        <f t="shared" si="1181"/>
        <v>0</v>
      </c>
      <c r="AX2077" s="144">
        <f t="shared" si="1182"/>
        <v>0</v>
      </c>
      <c r="AY2077" s="141">
        <f t="shared" si="1199"/>
        <v>0</v>
      </c>
      <c r="AZ2077" s="141">
        <f t="shared" si="1200"/>
        <v>0</v>
      </c>
      <c r="BA2077" s="141">
        <f t="shared" si="1201"/>
        <v>0</v>
      </c>
      <c r="BB2077" s="141">
        <f t="shared" si="1202"/>
        <v>0</v>
      </c>
      <c r="BC2077" s="141">
        <f t="shared" si="1203"/>
        <v>0</v>
      </c>
      <c r="BD2077" s="141">
        <f t="shared" si="1204"/>
        <v>0</v>
      </c>
      <c r="BE2077" s="141">
        <f t="shared" si="1205"/>
        <v>0</v>
      </c>
      <c r="BF2077" s="141">
        <f t="shared" si="1206"/>
        <v>0</v>
      </c>
      <c r="BG2077" s="105"/>
    </row>
    <row r="2078" spans="13:59" x14ac:dyDescent="0.25">
      <c r="M2078" s="100"/>
      <c r="N2078" s="120"/>
      <c r="O2078" s="121"/>
      <c r="P2078" s="120"/>
      <c r="Q2078" s="120"/>
      <c r="R2078" s="120"/>
      <c r="S2078" s="120"/>
      <c r="U2078" s="140">
        <f t="shared" si="1171"/>
        <v>0</v>
      </c>
      <c r="V2078" s="140">
        <f t="shared" si="1172"/>
        <v>0</v>
      </c>
      <c r="W2078" s="140">
        <f t="shared" si="1173"/>
        <v>0</v>
      </c>
      <c r="X2078" s="140">
        <f t="shared" si="1174"/>
        <v>0</v>
      </c>
      <c r="Y2078" s="141">
        <f t="shared" si="1183"/>
        <v>0</v>
      </c>
      <c r="Z2078" s="141">
        <f t="shared" si="1184"/>
        <v>0</v>
      </c>
      <c r="AA2078" s="141">
        <f t="shared" si="1185"/>
        <v>0</v>
      </c>
      <c r="AB2078" s="141">
        <f t="shared" si="1186"/>
        <v>0</v>
      </c>
      <c r="AC2078" s="141">
        <f t="shared" si="1187"/>
        <v>0</v>
      </c>
      <c r="AD2078" s="141">
        <f t="shared" si="1188"/>
        <v>0</v>
      </c>
      <c r="AE2078" s="141">
        <f t="shared" si="1189"/>
        <v>0</v>
      </c>
      <c r="AF2078" s="141">
        <f t="shared" si="1190"/>
        <v>0</v>
      </c>
      <c r="AG2078" s="142"/>
      <c r="AH2078" s="143">
        <f t="shared" si="1175"/>
        <v>0</v>
      </c>
      <c r="AI2078" s="143">
        <f t="shared" si="1176"/>
        <v>0</v>
      </c>
      <c r="AJ2078" s="143">
        <f t="shared" si="1177"/>
        <v>0</v>
      </c>
      <c r="AK2078" s="143">
        <f t="shared" si="1178"/>
        <v>0</v>
      </c>
      <c r="AL2078" s="141">
        <f t="shared" si="1191"/>
        <v>0</v>
      </c>
      <c r="AM2078" s="141">
        <f t="shared" si="1192"/>
        <v>0</v>
      </c>
      <c r="AN2078" s="141">
        <f t="shared" si="1193"/>
        <v>0</v>
      </c>
      <c r="AO2078" s="141">
        <f t="shared" si="1194"/>
        <v>0</v>
      </c>
      <c r="AP2078" s="141">
        <f t="shared" si="1195"/>
        <v>0</v>
      </c>
      <c r="AQ2078" s="141">
        <f t="shared" si="1196"/>
        <v>0</v>
      </c>
      <c r="AR2078" s="141">
        <f t="shared" si="1197"/>
        <v>0</v>
      </c>
      <c r="AS2078" s="141">
        <f t="shared" si="1198"/>
        <v>0</v>
      </c>
      <c r="AT2078" s="142"/>
      <c r="AU2078" s="144">
        <f t="shared" si="1179"/>
        <v>0</v>
      </c>
      <c r="AV2078" s="144">
        <f t="shared" si="1180"/>
        <v>0</v>
      </c>
      <c r="AW2078" s="144">
        <f t="shared" si="1181"/>
        <v>0</v>
      </c>
      <c r="AX2078" s="144">
        <f t="shared" si="1182"/>
        <v>0</v>
      </c>
      <c r="AY2078" s="141">
        <f t="shared" si="1199"/>
        <v>0</v>
      </c>
      <c r="AZ2078" s="141">
        <f t="shared" si="1200"/>
        <v>0</v>
      </c>
      <c r="BA2078" s="141">
        <f t="shared" si="1201"/>
        <v>0</v>
      </c>
      <c r="BB2078" s="141">
        <f t="shared" si="1202"/>
        <v>0</v>
      </c>
      <c r="BC2078" s="141">
        <f t="shared" si="1203"/>
        <v>0</v>
      </c>
      <c r="BD2078" s="141">
        <f t="shared" si="1204"/>
        <v>0</v>
      </c>
      <c r="BE2078" s="141">
        <f t="shared" si="1205"/>
        <v>0</v>
      </c>
      <c r="BF2078" s="141">
        <f t="shared" si="1206"/>
        <v>0</v>
      </c>
      <c r="BG2078" s="105"/>
    </row>
    <row r="2079" spans="13:59" x14ac:dyDescent="0.25">
      <c r="M2079" s="100"/>
      <c r="N2079" s="120"/>
      <c r="O2079" s="121"/>
      <c r="P2079" s="120"/>
      <c r="Q2079" s="120"/>
      <c r="R2079" s="120"/>
      <c r="S2079" s="120"/>
      <c r="U2079" s="140">
        <f t="shared" si="1171"/>
        <v>0</v>
      </c>
      <c r="V2079" s="140">
        <f t="shared" si="1172"/>
        <v>0</v>
      </c>
      <c r="W2079" s="140">
        <f t="shared" si="1173"/>
        <v>0</v>
      </c>
      <c r="X2079" s="140">
        <f t="shared" si="1174"/>
        <v>0</v>
      </c>
      <c r="Y2079" s="141">
        <f t="shared" si="1183"/>
        <v>0</v>
      </c>
      <c r="Z2079" s="141">
        <f t="shared" si="1184"/>
        <v>0</v>
      </c>
      <c r="AA2079" s="141">
        <f t="shared" si="1185"/>
        <v>0</v>
      </c>
      <c r="AB2079" s="141">
        <f t="shared" si="1186"/>
        <v>0</v>
      </c>
      <c r="AC2079" s="141">
        <f t="shared" si="1187"/>
        <v>0</v>
      </c>
      <c r="AD2079" s="141">
        <f t="shared" si="1188"/>
        <v>0</v>
      </c>
      <c r="AE2079" s="141">
        <f t="shared" si="1189"/>
        <v>0</v>
      </c>
      <c r="AF2079" s="141">
        <f t="shared" si="1190"/>
        <v>0</v>
      </c>
      <c r="AG2079" s="142"/>
      <c r="AH2079" s="143">
        <f t="shared" si="1175"/>
        <v>0</v>
      </c>
      <c r="AI2079" s="143">
        <f t="shared" si="1176"/>
        <v>0</v>
      </c>
      <c r="AJ2079" s="143">
        <f t="shared" si="1177"/>
        <v>0</v>
      </c>
      <c r="AK2079" s="143">
        <f t="shared" si="1178"/>
        <v>0</v>
      </c>
      <c r="AL2079" s="141">
        <f t="shared" si="1191"/>
        <v>0</v>
      </c>
      <c r="AM2079" s="141">
        <f t="shared" si="1192"/>
        <v>0</v>
      </c>
      <c r="AN2079" s="141">
        <f t="shared" si="1193"/>
        <v>0</v>
      </c>
      <c r="AO2079" s="141">
        <f t="shared" si="1194"/>
        <v>0</v>
      </c>
      <c r="AP2079" s="141">
        <f t="shared" si="1195"/>
        <v>0</v>
      </c>
      <c r="AQ2079" s="141">
        <f t="shared" si="1196"/>
        <v>0</v>
      </c>
      <c r="AR2079" s="141">
        <f t="shared" si="1197"/>
        <v>0</v>
      </c>
      <c r="AS2079" s="141">
        <f t="shared" si="1198"/>
        <v>0</v>
      </c>
      <c r="AT2079" s="142"/>
      <c r="AU2079" s="144">
        <f t="shared" si="1179"/>
        <v>0</v>
      </c>
      <c r="AV2079" s="144">
        <f t="shared" si="1180"/>
        <v>0</v>
      </c>
      <c r="AW2079" s="144">
        <f t="shared" si="1181"/>
        <v>0</v>
      </c>
      <c r="AX2079" s="144">
        <f t="shared" si="1182"/>
        <v>0</v>
      </c>
      <c r="AY2079" s="141">
        <f t="shared" si="1199"/>
        <v>0</v>
      </c>
      <c r="AZ2079" s="141">
        <f t="shared" si="1200"/>
        <v>0</v>
      </c>
      <c r="BA2079" s="141">
        <f t="shared" si="1201"/>
        <v>0</v>
      </c>
      <c r="BB2079" s="141">
        <f t="shared" si="1202"/>
        <v>0</v>
      </c>
      <c r="BC2079" s="141">
        <f t="shared" si="1203"/>
        <v>0</v>
      </c>
      <c r="BD2079" s="141">
        <f t="shared" si="1204"/>
        <v>0</v>
      </c>
      <c r="BE2079" s="141">
        <f t="shared" si="1205"/>
        <v>0</v>
      </c>
      <c r="BF2079" s="141">
        <f t="shared" si="1206"/>
        <v>0</v>
      </c>
      <c r="BG2079" s="105"/>
    </row>
    <row r="2080" spans="13:59" x14ac:dyDescent="0.25">
      <c r="M2080" s="100"/>
      <c r="N2080" s="120"/>
      <c r="O2080" s="121"/>
      <c r="P2080" s="120"/>
      <c r="Q2080" s="120"/>
      <c r="R2080" s="120"/>
      <c r="S2080" s="120"/>
      <c r="U2080" s="140">
        <f t="shared" si="1171"/>
        <v>0</v>
      </c>
      <c r="V2080" s="140">
        <f t="shared" si="1172"/>
        <v>0</v>
      </c>
      <c r="W2080" s="140">
        <f t="shared" si="1173"/>
        <v>0</v>
      </c>
      <c r="X2080" s="140">
        <f t="shared" si="1174"/>
        <v>0</v>
      </c>
      <c r="Y2080" s="141">
        <f t="shared" si="1183"/>
        <v>0</v>
      </c>
      <c r="Z2080" s="141">
        <f t="shared" si="1184"/>
        <v>0</v>
      </c>
      <c r="AA2080" s="141">
        <f t="shared" si="1185"/>
        <v>0</v>
      </c>
      <c r="AB2080" s="141">
        <f t="shared" si="1186"/>
        <v>0</v>
      </c>
      <c r="AC2080" s="141">
        <f t="shared" si="1187"/>
        <v>0</v>
      </c>
      <c r="AD2080" s="141">
        <f t="shared" si="1188"/>
        <v>0</v>
      </c>
      <c r="AE2080" s="141">
        <f t="shared" si="1189"/>
        <v>0</v>
      </c>
      <c r="AF2080" s="141">
        <f t="shared" si="1190"/>
        <v>0</v>
      </c>
      <c r="AG2080" s="142"/>
      <c r="AH2080" s="143">
        <f t="shared" si="1175"/>
        <v>0</v>
      </c>
      <c r="AI2080" s="143">
        <f t="shared" si="1176"/>
        <v>0</v>
      </c>
      <c r="AJ2080" s="143">
        <f t="shared" si="1177"/>
        <v>0</v>
      </c>
      <c r="AK2080" s="143">
        <f t="shared" si="1178"/>
        <v>0</v>
      </c>
      <c r="AL2080" s="141">
        <f t="shared" si="1191"/>
        <v>0</v>
      </c>
      <c r="AM2080" s="141">
        <f t="shared" si="1192"/>
        <v>0</v>
      </c>
      <c r="AN2080" s="141">
        <f t="shared" si="1193"/>
        <v>0</v>
      </c>
      <c r="AO2080" s="141">
        <f t="shared" si="1194"/>
        <v>0</v>
      </c>
      <c r="AP2080" s="141">
        <f t="shared" si="1195"/>
        <v>0</v>
      </c>
      <c r="AQ2080" s="141">
        <f t="shared" si="1196"/>
        <v>0</v>
      </c>
      <c r="AR2080" s="141">
        <f t="shared" si="1197"/>
        <v>0</v>
      </c>
      <c r="AS2080" s="141">
        <f t="shared" si="1198"/>
        <v>0</v>
      </c>
      <c r="AT2080" s="142"/>
      <c r="AU2080" s="144">
        <f t="shared" si="1179"/>
        <v>0</v>
      </c>
      <c r="AV2080" s="144">
        <f t="shared" si="1180"/>
        <v>0</v>
      </c>
      <c r="AW2080" s="144">
        <f t="shared" si="1181"/>
        <v>0</v>
      </c>
      <c r="AX2080" s="144">
        <f t="shared" si="1182"/>
        <v>0</v>
      </c>
      <c r="AY2080" s="141">
        <f t="shared" si="1199"/>
        <v>0</v>
      </c>
      <c r="AZ2080" s="141">
        <f t="shared" si="1200"/>
        <v>0</v>
      </c>
      <c r="BA2080" s="141">
        <f t="shared" si="1201"/>
        <v>0</v>
      </c>
      <c r="BB2080" s="141">
        <f t="shared" si="1202"/>
        <v>0</v>
      </c>
      <c r="BC2080" s="141">
        <f t="shared" si="1203"/>
        <v>0</v>
      </c>
      <c r="BD2080" s="141">
        <f t="shared" si="1204"/>
        <v>0</v>
      </c>
      <c r="BE2080" s="141">
        <f t="shared" si="1205"/>
        <v>0</v>
      </c>
      <c r="BF2080" s="141">
        <f t="shared" si="1206"/>
        <v>0</v>
      </c>
      <c r="BG2080" s="105"/>
    </row>
    <row r="2081" spans="13:59" x14ac:dyDescent="0.25">
      <c r="M2081" s="100"/>
      <c r="N2081" s="120"/>
      <c r="O2081" s="121"/>
      <c r="P2081" s="120"/>
      <c r="Q2081" s="120"/>
      <c r="R2081" s="120"/>
      <c r="S2081" s="120"/>
      <c r="U2081" s="140">
        <f t="shared" si="1171"/>
        <v>0</v>
      </c>
      <c r="V2081" s="140">
        <f t="shared" si="1172"/>
        <v>0</v>
      </c>
      <c r="W2081" s="140">
        <f t="shared" si="1173"/>
        <v>0</v>
      </c>
      <c r="X2081" s="140">
        <f t="shared" si="1174"/>
        <v>0</v>
      </c>
      <c r="Y2081" s="141">
        <f t="shared" si="1183"/>
        <v>0</v>
      </c>
      <c r="Z2081" s="141">
        <f t="shared" si="1184"/>
        <v>0</v>
      </c>
      <c r="AA2081" s="141">
        <f t="shared" si="1185"/>
        <v>0</v>
      </c>
      <c r="AB2081" s="141">
        <f t="shared" si="1186"/>
        <v>0</v>
      </c>
      <c r="AC2081" s="141">
        <f t="shared" si="1187"/>
        <v>0</v>
      </c>
      <c r="AD2081" s="141">
        <f t="shared" si="1188"/>
        <v>0</v>
      </c>
      <c r="AE2081" s="141">
        <f t="shared" si="1189"/>
        <v>0</v>
      </c>
      <c r="AF2081" s="141">
        <f t="shared" si="1190"/>
        <v>0</v>
      </c>
      <c r="AG2081" s="142"/>
      <c r="AH2081" s="143">
        <f t="shared" si="1175"/>
        <v>0</v>
      </c>
      <c r="AI2081" s="143">
        <f t="shared" si="1176"/>
        <v>0</v>
      </c>
      <c r="AJ2081" s="143">
        <f t="shared" si="1177"/>
        <v>0</v>
      </c>
      <c r="AK2081" s="143">
        <f t="shared" si="1178"/>
        <v>0</v>
      </c>
      <c r="AL2081" s="141">
        <f t="shared" si="1191"/>
        <v>0</v>
      </c>
      <c r="AM2081" s="141">
        <f t="shared" si="1192"/>
        <v>0</v>
      </c>
      <c r="AN2081" s="141">
        <f t="shared" si="1193"/>
        <v>0</v>
      </c>
      <c r="AO2081" s="141">
        <f t="shared" si="1194"/>
        <v>0</v>
      </c>
      <c r="AP2081" s="141">
        <f t="shared" si="1195"/>
        <v>0</v>
      </c>
      <c r="AQ2081" s="141">
        <f t="shared" si="1196"/>
        <v>0</v>
      </c>
      <c r="AR2081" s="141">
        <f t="shared" si="1197"/>
        <v>0</v>
      </c>
      <c r="AS2081" s="141">
        <f t="shared" si="1198"/>
        <v>0</v>
      </c>
      <c r="AT2081" s="142"/>
      <c r="AU2081" s="144">
        <f t="shared" si="1179"/>
        <v>0</v>
      </c>
      <c r="AV2081" s="144">
        <f t="shared" si="1180"/>
        <v>0</v>
      </c>
      <c r="AW2081" s="144">
        <f t="shared" si="1181"/>
        <v>0</v>
      </c>
      <c r="AX2081" s="144">
        <f t="shared" si="1182"/>
        <v>0</v>
      </c>
      <c r="AY2081" s="141">
        <f t="shared" si="1199"/>
        <v>0</v>
      </c>
      <c r="AZ2081" s="141">
        <f t="shared" si="1200"/>
        <v>0</v>
      </c>
      <c r="BA2081" s="141">
        <f t="shared" si="1201"/>
        <v>0</v>
      </c>
      <c r="BB2081" s="141">
        <f t="shared" si="1202"/>
        <v>0</v>
      </c>
      <c r="BC2081" s="141">
        <f t="shared" si="1203"/>
        <v>0</v>
      </c>
      <c r="BD2081" s="141">
        <f t="shared" si="1204"/>
        <v>0</v>
      </c>
      <c r="BE2081" s="141">
        <f t="shared" si="1205"/>
        <v>0</v>
      </c>
      <c r="BF2081" s="141">
        <f t="shared" si="1206"/>
        <v>0</v>
      </c>
      <c r="BG2081" s="105"/>
    </row>
    <row r="2082" spans="13:59" x14ac:dyDescent="0.25">
      <c r="M2082" s="100"/>
      <c r="N2082" s="120"/>
      <c r="O2082" s="121"/>
      <c r="P2082" s="120"/>
      <c r="Q2082" s="120"/>
      <c r="R2082" s="120"/>
      <c r="S2082" s="120"/>
      <c r="U2082" s="140">
        <f t="shared" si="1171"/>
        <v>0</v>
      </c>
      <c r="V2082" s="140">
        <f t="shared" si="1172"/>
        <v>0</v>
      </c>
      <c r="W2082" s="140">
        <f t="shared" si="1173"/>
        <v>0</v>
      </c>
      <c r="X2082" s="140">
        <f t="shared" si="1174"/>
        <v>0</v>
      </c>
      <c r="Y2082" s="141">
        <f t="shared" si="1183"/>
        <v>0</v>
      </c>
      <c r="Z2082" s="141">
        <f t="shared" si="1184"/>
        <v>0</v>
      </c>
      <c r="AA2082" s="141">
        <f t="shared" si="1185"/>
        <v>0</v>
      </c>
      <c r="AB2082" s="141">
        <f t="shared" si="1186"/>
        <v>0</v>
      </c>
      <c r="AC2082" s="141">
        <f t="shared" si="1187"/>
        <v>0</v>
      </c>
      <c r="AD2082" s="141">
        <f t="shared" si="1188"/>
        <v>0</v>
      </c>
      <c r="AE2082" s="141">
        <f t="shared" si="1189"/>
        <v>0</v>
      </c>
      <c r="AF2082" s="141">
        <f t="shared" si="1190"/>
        <v>0</v>
      </c>
      <c r="AG2082" s="142"/>
      <c r="AH2082" s="143">
        <f t="shared" si="1175"/>
        <v>0</v>
      </c>
      <c r="AI2082" s="143">
        <f t="shared" si="1176"/>
        <v>0</v>
      </c>
      <c r="AJ2082" s="143">
        <f t="shared" si="1177"/>
        <v>0</v>
      </c>
      <c r="AK2082" s="143">
        <f t="shared" si="1178"/>
        <v>0</v>
      </c>
      <c r="AL2082" s="141">
        <f t="shared" si="1191"/>
        <v>0</v>
      </c>
      <c r="AM2082" s="141">
        <f t="shared" si="1192"/>
        <v>0</v>
      </c>
      <c r="AN2082" s="141">
        <f t="shared" si="1193"/>
        <v>0</v>
      </c>
      <c r="AO2082" s="141">
        <f t="shared" si="1194"/>
        <v>0</v>
      </c>
      <c r="AP2082" s="141">
        <f t="shared" si="1195"/>
        <v>0</v>
      </c>
      <c r="AQ2082" s="141">
        <f t="shared" si="1196"/>
        <v>0</v>
      </c>
      <c r="AR2082" s="141">
        <f t="shared" si="1197"/>
        <v>0</v>
      </c>
      <c r="AS2082" s="141">
        <f t="shared" si="1198"/>
        <v>0</v>
      </c>
      <c r="AT2082" s="142"/>
      <c r="AU2082" s="144">
        <f t="shared" si="1179"/>
        <v>0</v>
      </c>
      <c r="AV2082" s="144">
        <f t="shared" si="1180"/>
        <v>0</v>
      </c>
      <c r="AW2082" s="144">
        <f t="shared" si="1181"/>
        <v>0</v>
      </c>
      <c r="AX2082" s="144">
        <f t="shared" si="1182"/>
        <v>0</v>
      </c>
      <c r="AY2082" s="141">
        <f t="shared" si="1199"/>
        <v>0</v>
      </c>
      <c r="AZ2082" s="141">
        <f t="shared" si="1200"/>
        <v>0</v>
      </c>
      <c r="BA2082" s="141">
        <f t="shared" si="1201"/>
        <v>0</v>
      </c>
      <c r="BB2082" s="141">
        <f t="shared" si="1202"/>
        <v>0</v>
      </c>
      <c r="BC2082" s="141">
        <f t="shared" si="1203"/>
        <v>0</v>
      </c>
      <c r="BD2082" s="141">
        <f t="shared" si="1204"/>
        <v>0</v>
      </c>
      <c r="BE2082" s="141">
        <f t="shared" si="1205"/>
        <v>0</v>
      </c>
      <c r="BF2082" s="141">
        <f t="shared" si="1206"/>
        <v>0</v>
      </c>
      <c r="BG2082" s="105"/>
    </row>
    <row r="2083" spans="13:59" x14ac:dyDescent="0.25">
      <c r="M2083" s="100"/>
      <c r="N2083" s="120"/>
      <c r="O2083" s="121"/>
      <c r="P2083" s="120"/>
      <c r="Q2083" s="120"/>
      <c r="R2083" s="120"/>
      <c r="S2083" s="120"/>
      <c r="U2083" s="140">
        <f t="shared" si="1171"/>
        <v>0</v>
      </c>
      <c r="V2083" s="140">
        <f t="shared" si="1172"/>
        <v>0</v>
      </c>
      <c r="W2083" s="140">
        <f t="shared" si="1173"/>
        <v>0</v>
      </c>
      <c r="X2083" s="140">
        <f t="shared" si="1174"/>
        <v>0</v>
      </c>
      <c r="Y2083" s="141">
        <f t="shared" si="1183"/>
        <v>0</v>
      </c>
      <c r="Z2083" s="141">
        <f t="shared" si="1184"/>
        <v>0</v>
      </c>
      <c r="AA2083" s="141">
        <f t="shared" si="1185"/>
        <v>0</v>
      </c>
      <c r="AB2083" s="141">
        <f t="shared" si="1186"/>
        <v>0</v>
      </c>
      <c r="AC2083" s="141">
        <f t="shared" si="1187"/>
        <v>0</v>
      </c>
      <c r="AD2083" s="141">
        <f t="shared" si="1188"/>
        <v>0</v>
      </c>
      <c r="AE2083" s="141">
        <f t="shared" si="1189"/>
        <v>0</v>
      </c>
      <c r="AF2083" s="141">
        <f t="shared" si="1190"/>
        <v>0</v>
      </c>
      <c r="AG2083" s="142"/>
      <c r="AH2083" s="143">
        <f t="shared" si="1175"/>
        <v>0</v>
      </c>
      <c r="AI2083" s="143">
        <f t="shared" si="1176"/>
        <v>0</v>
      </c>
      <c r="AJ2083" s="143">
        <f t="shared" si="1177"/>
        <v>0</v>
      </c>
      <c r="AK2083" s="143">
        <f t="shared" si="1178"/>
        <v>0</v>
      </c>
      <c r="AL2083" s="141">
        <f t="shared" si="1191"/>
        <v>0</v>
      </c>
      <c r="AM2083" s="141">
        <f t="shared" si="1192"/>
        <v>0</v>
      </c>
      <c r="AN2083" s="141">
        <f t="shared" si="1193"/>
        <v>0</v>
      </c>
      <c r="AO2083" s="141">
        <f t="shared" si="1194"/>
        <v>0</v>
      </c>
      <c r="AP2083" s="141">
        <f t="shared" si="1195"/>
        <v>0</v>
      </c>
      <c r="AQ2083" s="141">
        <f t="shared" si="1196"/>
        <v>0</v>
      </c>
      <c r="AR2083" s="141">
        <f t="shared" si="1197"/>
        <v>0</v>
      </c>
      <c r="AS2083" s="141">
        <f t="shared" si="1198"/>
        <v>0</v>
      </c>
      <c r="AT2083" s="142"/>
      <c r="AU2083" s="144">
        <f t="shared" si="1179"/>
        <v>0</v>
      </c>
      <c r="AV2083" s="144">
        <f t="shared" si="1180"/>
        <v>0</v>
      </c>
      <c r="AW2083" s="144">
        <f t="shared" si="1181"/>
        <v>0</v>
      </c>
      <c r="AX2083" s="144">
        <f t="shared" si="1182"/>
        <v>0</v>
      </c>
      <c r="AY2083" s="141">
        <f t="shared" si="1199"/>
        <v>0</v>
      </c>
      <c r="AZ2083" s="141">
        <f t="shared" si="1200"/>
        <v>0</v>
      </c>
      <c r="BA2083" s="141">
        <f t="shared" si="1201"/>
        <v>0</v>
      </c>
      <c r="BB2083" s="141">
        <f t="shared" si="1202"/>
        <v>0</v>
      </c>
      <c r="BC2083" s="141">
        <f t="shared" si="1203"/>
        <v>0</v>
      </c>
      <c r="BD2083" s="141">
        <f t="shared" si="1204"/>
        <v>0</v>
      </c>
      <c r="BE2083" s="141">
        <f t="shared" si="1205"/>
        <v>0</v>
      </c>
      <c r="BF2083" s="141">
        <f t="shared" si="1206"/>
        <v>0</v>
      </c>
      <c r="BG2083" s="105"/>
    </row>
    <row r="2084" spans="13:59" x14ac:dyDescent="0.25">
      <c r="M2084" s="100"/>
      <c r="N2084" s="120"/>
      <c r="O2084" s="121"/>
      <c r="P2084" s="120"/>
      <c r="Q2084" s="120"/>
      <c r="R2084" s="120"/>
      <c r="S2084" s="120"/>
      <c r="U2084" s="140">
        <f t="shared" si="1171"/>
        <v>0</v>
      </c>
      <c r="V2084" s="140">
        <f t="shared" si="1172"/>
        <v>0</v>
      </c>
      <c r="W2084" s="140">
        <f t="shared" si="1173"/>
        <v>0</v>
      </c>
      <c r="X2084" s="140">
        <f t="shared" si="1174"/>
        <v>0</v>
      </c>
      <c r="Y2084" s="141">
        <f t="shared" si="1183"/>
        <v>0</v>
      </c>
      <c r="Z2084" s="141">
        <f t="shared" si="1184"/>
        <v>0</v>
      </c>
      <c r="AA2084" s="141">
        <f t="shared" si="1185"/>
        <v>0</v>
      </c>
      <c r="AB2084" s="141">
        <f t="shared" si="1186"/>
        <v>0</v>
      </c>
      <c r="AC2084" s="141">
        <f t="shared" si="1187"/>
        <v>0</v>
      </c>
      <c r="AD2084" s="141">
        <f t="shared" si="1188"/>
        <v>0</v>
      </c>
      <c r="AE2084" s="141">
        <f t="shared" si="1189"/>
        <v>0</v>
      </c>
      <c r="AF2084" s="141">
        <f t="shared" si="1190"/>
        <v>0</v>
      </c>
      <c r="AG2084" s="142"/>
      <c r="AH2084" s="143">
        <f t="shared" si="1175"/>
        <v>0</v>
      </c>
      <c r="AI2084" s="143">
        <f t="shared" si="1176"/>
        <v>0</v>
      </c>
      <c r="AJ2084" s="143">
        <f t="shared" si="1177"/>
        <v>0</v>
      </c>
      <c r="AK2084" s="143">
        <f t="shared" si="1178"/>
        <v>0</v>
      </c>
      <c r="AL2084" s="141">
        <f t="shared" si="1191"/>
        <v>0</v>
      </c>
      <c r="AM2084" s="141">
        <f t="shared" si="1192"/>
        <v>0</v>
      </c>
      <c r="AN2084" s="141">
        <f t="shared" si="1193"/>
        <v>0</v>
      </c>
      <c r="AO2084" s="141">
        <f t="shared" si="1194"/>
        <v>0</v>
      </c>
      <c r="AP2084" s="141">
        <f t="shared" si="1195"/>
        <v>0</v>
      </c>
      <c r="AQ2084" s="141">
        <f t="shared" si="1196"/>
        <v>0</v>
      </c>
      <c r="AR2084" s="141">
        <f t="shared" si="1197"/>
        <v>0</v>
      </c>
      <c r="AS2084" s="141">
        <f t="shared" si="1198"/>
        <v>0</v>
      </c>
      <c r="AT2084" s="142"/>
      <c r="AU2084" s="144">
        <f t="shared" si="1179"/>
        <v>0</v>
      </c>
      <c r="AV2084" s="144">
        <f t="shared" si="1180"/>
        <v>0</v>
      </c>
      <c r="AW2084" s="144">
        <f t="shared" si="1181"/>
        <v>0</v>
      </c>
      <c r="AX2084" s="144">
        <f t="shared" si="1182"/>
        <v>0</v>
      </c>
      <c r="AY2084" s="141">
        <f t="shared" si="1199"/>
        <v>0</v>
      </c>
      <c r="AZ2084" s="141">
        <f t="shared" si="1200"/>
        <v>0</v>
      </c>
      <c r="BA2084" s="141">
        <f t="shared" si="1201"/>
        <v>0</v>
      </c>
      <c r="BB2084" s="141">
        <f t="shared" si="1202"/>
        <v>0</v>
      </c>
      <c r="BC2084" s="141">
        <f t="shared" si="1203"/>
        <v>0</v>
      </c>
      <c r="BD2084" s="141">
        <f t="shared" si="1204"/>
        <v>0</v>
      </c>
      <c r="BE2084" s="141">
        <f t="shared" si="1205"/>
        <v>0</v>
      </c>
      <c r="BF2084" s="141">
        <f t="shared" si="1206"/>
        <v>0</v>
      </c>
      <c r="BG2084" s="105"/>
    </row>
    <row r="2085" spans="13:59" x14ac:dyDescent="0.25">
      <c r="M2085" s="100"/>
      <c r="U2085" s="140">
        <f t="shared" si="1171"/>
        <v>0</v>
      </c>
      <c r="V2085" s="140">
        <f t="shared" si="1172"/>
        <v>0</v>
      </c>
      <c r="W2085" s="140">
        <f t="shared" si="1173"/>
        <v>0</v>
      </c>
      <c r="X2085" s="140">
        <f t="shared" si="1174"/>
        <v>0</v>
      </c>
      <c r="Y2085" s="141">
        <f t="shared" si="1183"/>
        <v>0</v>
      </c>
      <c r="Z2085" s="141">
        <f t="shared" si="1184"/>
        <v>0</v>
      </c>
      <c r="AA2085" s="141">
        <f t="shared" si="1185"/>
        <v>0</v>
      </c>
      <c r="AB2085" s="141">
        <f t="shared" si="1186"/>
        <v>0</v>
      </c>
      <c r="AC2085" s="141">
        <f t="shared" si="1187"/>
        <v>0</v>
      </c>
      <c r="AD2085" s="141">
        <f t="shared" si="1188"/>
        <v>0</v>
      </c>
      <c r="AE2085" s="141">
        <f t="shared" si="1189"/>
        <v>0</v>
      </c>
      <c r="AF2085" s="141">
        <f t="shared" si="1190"/>
        <v>0</v>
      </c>
      <c r="AG2085" s="142"/>
      <c r="AH2085" s="143">
        <f t="shared" si="1175"/>
        <v>0</v>
      </c>
      <c r="AI2085" s="143">
        <f t="shared" si="1176"/>
        <v>0</v>
      </c>
      <c r="AJ2085" s="143">
        <f t="shared" si="1177"/>
        <v>0</v>
      </c>
      <c r="AK2085" s="143">
        <f t="shared" si="1178"/>
        <v>0</v>
      </c>
      <c r="AL2085" s="141">
        <f t="shared" si="1191"/>
        <v>0</v>
      </c>
      <c r="AM2085" s="141">
        <f t="shared" si="1192"/>
        <v>0</v>
      </c>
      <c r="AN2085" s="141">
        <f t="shared" si="1193"/>
        <v>0</v>
      </c>
      <c r="AO2085" s="141">
        <f t="shared" si="1194"/>
        <v>0</v>
      </c>
      <c r="AP2085" s="141">
        <f t="shared" si="1195"/>
        <v>0</v>
      </c>
      <c r="AQ2085" s="141">
        <f t="shared" si="1196"/>
        <v>0</v>
      </c>
      <c r="AR2085" s="141">
        <f t="shared" si="1197"/>
        <v>0</v>
      </c>
      <c r="AS2085" s="141">
        <f t="shared" si="1198"/>
        <v>0</v>
      </c>
      <c r="AT2085" s="142"/>
      <c r="AU2085" s="144">
        <f t="shared" si="1179"/>
        <v>0</v>
      </c>
      <c r="AV2085" s="144">
        <f t="shared" si="1180"/>
        <v>0</v>
      </c>
      <c r="AW2085" s="144">
        <f t="shared" si="1181"/>
        <v>0</v>
      </c>
      <c r="AX2085" s="144">
        <f t="shared" si="1182"/>
        <v>0</v>
      </c>
      <c r="AY2085" s="141">
        <f t="shared" si="1199"/>
        <v>0</v>
      </c>
      <c r="AZ2085" s="141">
        <f t="shared" si="1200"/>
        <v>0</v>
      </c>
      <c r="BA2085" s="141">
        <f t="shared" si="1201"/>
        <v>0</v>
      </c>
      <c r="BB2085" s="141">
        <f t="shared" si="1202"/>
        <v>0</v>
      </c>
      <c r="BC2085" s="141">
        <f t="shared" si="1203"/>
        <v>0</v>
      </c>
      <c r="BD2085" s="141">
        <f t="shared" si="1204"/>
        <v>0</v>
      </c>
      <c r="BE2085" s="141">
        <f t="shared" si="1205"/>
        <v>0</v>
      </c>
      <c r="BF2085" s="141">
        <f t="shared" si="1206"/>
        <v>0</v>
      </c>
      <c r="BG2085" s="105"/>
    </row>
    <row r="2086" spans="13:59" x14ac:dyDescent="0.25">
      <c r="M2086" s="100"/>
      <c r="N2086" s="120"/>
      <c r="O2086" s="121"/>
      <c r="P2086" s="120"/>
      <c r="Q2086" s="120"/>
      <c r="R2086" s="120"/>
      <c r="S2086" s="120"/>
      <c r="U2086" s="140">
        <f t="shared" si="1171"/>
        <v>0</v>
      </c>
      <c r="V2086" s="140">
        <f t="shared" si="1172"/>
        <v>0</v>
      </c>
      <c r="W2086" s="140">
        <f t="shared" si="1173"/>
        <v>0</v>
      </c>
      <c r="X2086" s="140">
        <f t="shared" si="1174"/>
        <v>0</v>
      </c>
      <c r="Y2086" s="141">
        <f t="shared" si="1183"/>
        <v>0</v>
      </c>
      <c r="Z2086" s="141">
        <f t="shared" si="1184"/>
        <v>0</v>
      </c>
      <c r="AA2086" s="141">
        <f t="shared" si="1185"/>
        <v>0</v>
      </c>
      <c r="AB2086" s="141">
        <f t="shared" si="1186"/>
        <v>0</v>
      </c>
      <c r="AC2086" s="141">
        <f t="shared" si="1187"/>
        <v>0</v>
      </c>
      <c r="AD2086" s="141">
        <f t="shared" si="1188"/>
        <v>0</v>
      </c>
      <c r="AE2086" s="141">
        <f t="shared" si="1189"/>
        <v>0</v>
      </c>
      <c r="AF2086" s="141">
        <f t="shared" si="1190"/>
        <v>0</v>
      </c>
      <c r="AG2086" s="142"/>
      <c r="AH2086" s="143">
        <f t="shared" si="1175"/>
        <v>0</v>
      </c>
      <c r="AI2086" s="143">
        <f t="shared" si="1176"/>
        <v>0</v>
      </c>
      <c r="AJ2086" s="143">
        <f t="shared" si="1177"/>
        <v>0</v>
      </c>
      <c r="AK2086" s="143">
        <f t="shared" si="1178"/>
        <v>0</v>
      </c>
      <c r="AL2086" s="141">
        <f t="shared" si="1191"/>
        <v>0</v>
      </c>
      <c r="AM2086" s="141">
        <f t="shared" si="1192"/>
        <v>0</v>
      </c>
      <c r="AN2086" s="141">
        <f t="shared" si="1193"/>
        <v>0</v>
      </c>
      <c r="AO2086" s="141">
        <f t="shared" si="1194"/>
        <v>0</v>
      </c>
      <c r="AP2086" s="141">
        <f t="shared" si="1195"/>
        <v>0</v>
      </c>
      <c r="AQ2086" s="141">
        <f t="shared" si="1196"/>
        <v>0</v>
      </c>
      <c r="AR2086" s="141">
        <f t="shared" si="1197"/>
        <v>0</v>
      </c>
      <c r="AS2086" s="141">
        <f t="shared" si="1198"/>
        <v>0</v>
      </c>
      <c r="AT2086" s="142"/>
      <c r="AU2086" s="144">
        <f t="shared" si="1179"/>
        <v>0</v>
      </c>
      <c r="AV2086" s="144">
        <f t="shared" si="1180"/>
        <v>0</v>
      </c>
      <c r="AW2086" s="144">
        <f t="shared" si="1181"/>
        <v>0</v>
      </c>
      <c r="AX2086" s="144">
        <f t="shared" si="1182"/>
        <v>0</v>
      </c>
      <c r="AY2086" s="141">
        <f t="shared" si="1199"/>
        <v>0</v>
      </c>
      <c r="AZ2086" s="141">
        <f t="shared" si="1200"/>
        <v>0</v>
      </c>
      <c r="BA2086" s="141">
        <f t="shared" si="1201"/>
        <v>0</v>
      </c>
      <c r="BB2086" s="141">
        <f t="shared" si="1202"/>
        <v>0</v>
      </c>
      <c r="BC2086" s="141">
        <f t="shared" si="1203"/>
        <v>0</v>
      </c>
      <c r="BD2086" s="141">
        <f t="shared" si="1204"/>
        <v>0</v>
      </c>
      <c r="BE2086" s="141">
        <f t="shared" si="1205"/>
        <v>0</v>
      </c>
      <c r="BF2086" s="141">
        <f t="shared" si="1206"/>
        <v>0</v>
      </c>
      <c r="BG2086" s="105"/>
    </row>
    <row r="2087" spans="13:59" x14ac:dyDescent="0.25">
      <c r="M2087" s="100"/>
      <c r="U2087" s="140">
        <f t="shared" si="1171"/>
        <v>0</v>
      </c>
      <c r="V2087" s="140">
        <f t="shared" si="1172"/>
        <v>0</v>
      </c>
      <c r="W2087" s="140">
        <f t="shared" si="1173"/>
        <v>0</v>
      </c>
      <c r="X2087" s="140">
        <f t="shared" si="1174"/>
        <v>0</v>
      </c>
      <c r="Y2087" s="141">
        <f t="shared" si="1183"/>
        <v>0</v>
      </c>
      <c r="Z2087" s="141">
        <f t="shared" si="1184"/>
        <v>0</v>
      </c>
      <c r="AA2087" s="141">
        <f t="shared" si="1185"/>
        <v>0</v>
      </c>
      <c r="AB2087" s="141">
        <f t="shared" si="1186"/>
        <v>0</v>
      </c>
      <c r="AC2087" s="141">
        <f t="shared" si="1187"/>
        <v>0</v>
      </c>
      <c r="AD2087" s="141">
        <f t="shared" si="1188"/>
        <v>0</v>
      </c>
      <c r="AE2087" s="141">
        <f t="shared" si="1189"/>
        <v>0</v>
      </c>
      <c r="AF2087" s="141">
        <f t="shared" si="1190"/>
        <v>0</v>
      </c>
      <c r="AG2087" s="142"/>
      <c r="AH2087" s="143">
        <f t="shared" si="1175"/>
        <v>0</v>
      </c>
      <c r="AI2087" s="143">
        <f t="shared" si="1176"/>
        <v>0</v>
      </c>
      <c r="AJ2087" s="143">
        <f t="shared" si="1177"/>
        <v>0</v>
      </c>
      <c r="AK2087" s="143">
        <f t="shared" si="1178"/>
        <v>0</v>
      </c>
      <c r="AL2087" s="141">
        <f t="shared" si="1191"/>
        <v>0</v>
      </c>
      <c r="AM2087" s="141">
        <f t="shared" si="1192"/>
        <v>0</v>
      </c>
      <c r="AN2087" s="141">
        <f t="shared" si="1193"/>
        <v>0</v>
      </c>
      <c r="AO2087" s="141">
        <f t="shared" si="1194"/>
        <v>0</v>
      </c>
      <c r="AP2087" s="141">
        <f t="shared" si="1195"/>
        <v>0</v>
      </c>
      <c r="AQ2087" s="141">
        <f t="shared" si="1196"/>
        <v>0</v>
      </c>
      <c r="AR2087" s="141">
        <f t="shared" si="1197"/>
        <v>0</v>
      </c>
      <c r="AS2087" s="141">
        <f t="shared" si="1198"/>
        <v>0</v>
      </c>
      <c r="AT2087" s="142"/>
      <c r="AU2087" s="144">
        <f t="shared" si="1179"/>
        <v>0</v>
      </c>
      <c r="AV2087" s="144">
        <f t="shared" si="1180"/>
        <v>0</v>
      </c>
      <c r="AW2087" s="144">
        <f t="shared" si="1181"/>
        <v>0</v>
      </c>
      <c r="AX2087" s="144">
        <f t="shared" si="1182"/>
        <v>0</v>
      </c>
      <c r="AY2087" s="141">
        <f t="shared" si="1199"/>
        <v>0</v>
      </c>
      <c r="AZ2087" s="141">
        <f t="shared" si="1200"/>
        <v>0</v>
      </c>
      <c r="BA2087" s="141">
        <f t="shared" si="1201"/>
        <v>0</v>
      </c>
      <c r="BB2087" s="141">
        <f t="shared" si="1202"/>
        <v>0</v>
      </c>
      <c r="BC2087" s="141">
        <f t="shared" si="1203"/>
        <v>0</v>
      </c>
      <c r="BD2087" s="141">
        <f t="shared" si="1204"/>
        <v>0</v>
      </c>
      <c r="BE2087" s="141">
        <f t="shared" si="1205"/>
        <v>0</v>
      </c>
      <c r="BF2087" s="141">
        <f t="shared" si="1206"/>
        <v>0</v>
      </c>
      <c r="BG2087" s="105"/>
    </row>
    <row r="2088" spans="13:59" x14ac:dyDescent="0.25">
      <c r="M2088" s="100"/>
      <c r="N2088" s="120"/>
      <c r="O2088" s="121"/>
      <c r="P2088" s="120"/>
      <c r="Q2088" s="120"/>
      <c r="R2088" s="120"/>
      <c r="S2088" s="120"/>
      <c r="U2088" s="140">
        <f t="shared" si="1171"/>
        <v>0</v>
      </c>
      <c r="V2088" s="140">
        <f t="shared" si="1172"/>
        <v>0</v>
      </c>
      <c r="W2088" s="140">
        <f t="shared" si="1173"/>
        <v>0</v>
      </c>
      <c r="X2088" s="140">
        <f t="shared" si="1174"/>
        <v>0</v>
      </c>
      <c r="Y2088" s="141">
        <f t="shared" si="1183"/>
        <v>0</v>
      </c>
      <c r="Z2088" s="141">
        <f t="shared" si="1184"/>
        <v>0</v>
      </c>
      <c r="AA2088" s="141">
        <f t="shared" si="1185"/>
        <v>0</v>
      </c>
      <c r="AB2088" s="141">
        <f t="shared" si="1186"/>
        <v>0</v>
      </c>
      <c r="AC2088" s="141">
        <f t="shared" si="1187"/>
        <v>0</v>
      </c>
      <c r="AD2088" s="141">
        <f t="shared" si="1188"/>
        <v>0</v>
      </c>
      <c r="AE2088" s="141">
        <f t="shared" si="1189"/>
        <v>0</v>
      </c>
      <c r="AF2088" s="141">
        <f t="shared" si="1190"/>
        <v>0</v>
      </c>
      <c r="AG2088" s="142"/>
      <c r="AH2088" s="143">
        <f t="shared" si="1175"/>
        <v>0</v>
      </c>
      <c r="AI2088" s="143">
        <f t="shared" si="1176"/>
        <v>0</v>
      </c>
      <c r="AJ2088" s="143">
        <f t="shared" si="1177"/>
        <v>0</v>
      </c>
      <c r="AK2088" s="143">
        <f t="shared" si="1178"/>
        <v>0</v>
      </c>
      <c r="AL2088" s="141">
        <f t="shared" si="1191"/>
        <v>0</v>
      </c>
      <c r="AM2088" s="141">
        <f t="shared" si="1192"/>
        <v>0</v>
      </c>
      <c r="AN2088" s="141">
        <f t="shared" si="1193"/>
        <v>0</v>
      </c>
      <c r="AO2088" s="141">
        <f t="shared" si="1194"/>
        <v>0</v>
      </c>
      <c r="AP2088" s="141">
        <f t="shared" si="1195"/>
        <v>0</v>
      </c>
      <c r="AQ2088" s="141">
        <f t="shared" si="1196"/>
        <v>0</v>
      </c>
      <c r="AR2088" s="141">
        <f t="shared" si="1197"/>
        <v>0</v>
      </c>
      <c r="AS2088" s="141">
        <f t="shared" si="1198"/>
        <v>0</v>
      </c>
      <c r="AT2088" s="142"/>
      <c r="AU2088" s="144">
        <f t="shared" si="1179"/>
        <v>0</v>
      </c>
      <c r="AV2088" s="144">
        <f t="shared" si="1180"/>
        <v>0</v>
      </c>
      <c r="AW2088" s="144">
        <f t="shared" si="1181"/>
        <v>0</v>
      </c>
      <c r="AX2088" s="144">
        <f t="shared" si="1182"/>
        <v>0</v>
      </c>
      <c r="AY2088" s="141">
        <f t="shared" si="1199"/>
        <v>0</v>
      </c>
      <c r="AZ2088" s="141">
        <f t="shared" si="1200"/>
        <v>0</v>
      </c>
      <c r="BA2088" s="141">
        <f t="shared" si="1201"/>
        <v>0</v>
      </c>
      <c r="BB2088" s="141">
        <f t="shared" si="1202"/>
        <v>0</v>
      </c>
      <c r="BC2088" s="141">
        <f t="shared" si="1203"/>
        <v>0</v>
      </c>
      <c r="BD2088" s="141">
        <f t="shared" si="1204"/>
        <v>0</v>
      </c>
      <c r="BE2088" s="141">
        <f t="shared" si="1205"/>
        <v>0</v>
      </c>
      <c r="BF2088" s="141">
        <f t="shared" si="1206"/>
        <v>0</v>
      </c>
      <c r="BG2088" s="105"/>
    </row>
    <row r="2089" spans="13:59" x14ac:dyDescent="0.25">
      <c r="M2089" s="100"/>
      <c r="N2089" s="120"/>
      <c r="O2089" s="121"/>
      <c r="P2089" s="120"/>
      <c r="Q2089" s="120"/>
      <c r="R2089" s="120"/>
      <c r="S2089" s="120"/>
      <c r="U2089" s="140">
        <f t="shared" si="1171"/>
        <v>0</v>
      </c>
      <c r="V2089" s="140">
        <f t="shared" si="1172"/>
        <v>0</v>
      </c>
      <c r="W2089" s="140">
        <f t="shared" si="1173"/>
        <v>0</v>
      </c>
      <c r="X2089" s="140">
        <f t="shared" si="1174"/>
        <v>0</v>
      </c>
      <c r="Y2089" s="141">
        <f t="shared" si="1183"/>
        <v>0</v>
      </c>
      <c r="Z2089" s="141">
        <f t="shared" si="1184"/>
        <v>0</v>
      </c>
      <c r="AA2089" s="141">
        <f t="shared" si="1185"/>
        <v>0</v>
      </c>
      <c r="AB2089" s="141">
        <f t="shared" si="1186"/>
        <v>0</v>
      </c>
      <c r="AC2089" s="141">
        <f t="shared" si="1187"/>
        <v>0</v>
      </c>
      <c r="AD2089" s="141">
        <f t="shared" si="1188"/>
        <v>0</v>
      </c>
      <c r="AE2089" s="141">
        <f t="shared" si="1189"/>
        <v>0</v>
      </c>
      <c r="AF2089" s="141">
        <f t="shared" si="1190"/>
        <v>0</v>
      </c>
      <c r="AG2089" s="142"/>
      <c r="AH2089" s="143">
        <f t="shared" si="1175"/>
        <v>0</v>
      </c>
      <c r="AI2089" s="143">
        <f t="shared" si="1176"/>
        <v>0</v>
      </c>
      <c r="AJ2089" s="143">
        <f t="shared" si="1177"/>
        <v>0</v>
      </c>
      <c r="AK2089" s="143">
        <f t="shared" si="1178"/>
        <v>0</v>
      </c>
      <c r="AL2089" s="141">
        <f t="shared" si="1191"/>
        <v>0</v>
      </c>
      <c r="AM2089" s="141">
        <f t="shared" si="1192"/>
        <v>0</v>
      </c>
      <c r="AN2089" s="141">
        <f t="shared" si="1193"/>
        <v>0</v>
      </c>
      <c r="AO2089" s="141">
        <f t="shared" si="1194"/>
        <v>0</v>
      </c>
      <c r="AP2089" s="141">
        <f t="shared" si="1195"/>
        <v>0</v>
      </c>
      <c r="AQ2089" s="141">
        <f t="shared" si="1196"/>
        <v>0</v>
      </c>
      <c r="AR2089" s="141">
        <f t="shared" si="1197"/>
        <v>0</v>
      </c>
      <c r="AS2089" s="141">
        <f t="shared" si="1198"/>
        <v>0</v>
      </c>
      <c r="AT2089" s="142"/>
      <c r="AU2089" s="144">
        <f t="shared" si="1179"/>
        <v>0</v>
      </c>
      <c r="AV2089" s="144">
        <f t="shared" si="1180"/>
        <v>0</v>
      </c>
      <c r="AW2089" s="144">
        <f t="shared" si="1181"/>
        <v>0</v>
      </c>
      <c r="AX2089" s="144">
        <f t="shared" si="1182"/>
        <v>0</v>
      </c>
      <c r="AY2089" s="141">
        <f t="shared" si="1199"/>
        <v>0</v>
      </c>
      <c r="AZ2089" s="141">
        <f t="shared" si="1200"/>
        <v>0</v>
      </c>
      <c r="BA2089" s="141">
        <f t="shared" si="1201"/>
        <v>0</v>
      </c>
      <c r="BB2089" s="141">
        <f t="shared" si="1202"/>
        <v>0</v>
      </c>
      <c r="BC2089" s="141">
        <f t="shared" si="1203"/>
        <v>0</v>
      </c>
      <c r="BD2089" s="141">
        <f t="shared" si="1204"/>
        <v>0</v>
      </c>
      <c r="BE2089" s="141">
        <f t="shared" si="1205"/>
        <v>0</v>
      </c>
      <c r="BF2089" s="141">
        <f t="shared" si="1206"/>
        <v>0</v>
      </c>
      <c r="BG2089" s="105"/>
    </row>
    <row r="2090" spans="13:59" x14ac:dyDescent="0.25">
      <c r="M2090" s="100"/>
      <c r="N2090" s="120"/>
      <c r="O2090" s="121"/>
      <c r="P2090" s="120"/>
      <c r="Q2090" s="120"/>
      <c r="R2090" s="120"/>
      <c r="S2090" s="120"/>
      <c r="U2090" s="140">
        <f t="shared" si="1171"/>
        <v>0</v>
      </c>
      <c r="V2090" s="140">
        <f t="shared" si="1172"/>
        <v>0</v>
      </c>
      <c r="W2090" s="140">
        <f t="shared" si="1173"/>
        <v>0</v>
      </c>
      <c r="X2090" s="140">
        <f t="shared" si="1174"/>
        <v>0</v>
      </c>
      <c r="Y2090" s="141">
        <f t="shared" si="1183"/>
        <v>0</v>
      </c>
      <c r="Z2090" s="141">
        <f t="shared" si="1184"/>
        <v>0</v>
      </c>
      <c r="AA2090" s="141">
        <f t="shared" si="1185"/>
        <v>0</v>
      </c>
      <c r="AB2090" s="141">
        <f t="shared" si="1186"/>
        <v>0</v>
      </c>
      <c r="AC2090" s="141">
        <f t="shared" si="1187"/>
        <v>0</v>
      </c>
      <c r="AD2090" s="141">
        <f t="shared" si="1188"/>
        <v>0</v>
      </c>
      <c r="AE2090" s="141">
        <f t="shared" si="1189"/>
        <v>0</v>
      </c>
      <c r="AF2090" s="141">
        <f t="shared" si="1190"/>
        <v>0</v>
      </c>
      <c r="AG2090" s="142"/>
      <c r="AH2090" s="143">
        <f t="shared" si="1175"/>
        <v>0</v>
      </c>
      <c r="AI2090" s="143">
        <f t="shared" si="1176"/>
        <v>0</v>
      </c>
      <c r="AJ2090" s="143">
        <f t="shared" si="1177"/>
        <v>0</v>
      </c>
      <c r="AK2090" s="143">
        <f t="shared" si="1178"/>
        <v>0</v>
      </c>
      <c r="AL2090" s="141">
        <f t="shared" si="1191"/>
        <v>0</v>
      </c>
      <c r="AM2090" s="141">
        <f t="shared" si="1192"/>
        <v>0</v>
      </c>
      <c r="AN2090" s="141">
        <f t="shared" si="1193"/>
        <v>0</v>
      </c>
      <c r="AO2090" s="141">
        <f t="shared" si="1194"/>
        <v>0</v>
      </c>
      <c r="AP2090" s="141">
        <f t="shared" si="1195"/>
        <v>0</v>
      </c>
      <c r="AQ2090" s="141">
        <f t="shared" si="1196"/>
        <v>0</v>
      </c>
      <c r="AR2090" s="141">
        <f t="shared" si="1197"/>
        <v>0</v>
      </c>
      <c r="AS2090" s="141">
        <f t="shared" si="1198"/>
        <v>0</v>
      </c>
      <c r="AT2090" s="142"/>
      <c r="AU2090" s="144">
        <f t="shared" si="1179"/>
        <v>0</v>
      </c>
      <c r="AV2090" s="144">
        <f t="shared" si="1180"/>
        <v>0</v>
      </c>
      <c r="AW2090" s="144">
        <f t="shared" si="1181"/>
        <v>0</v>
      </c>
      <c r="AX2090" s="144">
        <f t="shared" si="1182"/>
        <v>0</v>
      </c>
      <c r="AY2090" s="141">
        <f t="shared" si="1199"/>
        <v>0</v>
      </c>
      <c r="AZ2090" s="141">
        <f t="shared" si="1200"/>
        <v>0</v>
      </c>
      <c r="BA2090" s="141">
        <f t="shared" si="1201"/>
        <v>0</v>
      </c>
      <c r="BB2090" s="141">
        <f t="shared" si="1202"/>
        <v>0</v>
      </c>
      <c r="BC2090" s="141">
        <f t="shared" si="1203"/>
        <v>0</v>
      </c>
      <c r="BD2090" s="141">
        <f t="shared" si="1204"/>
        <v>0</v>
      </c>
      <c r="BE2090" s="141">
        <f t="shared" si="1205"/>
        <v>0</v>
      </c>
      <c r="BF2090" s="141">
        <f t="shared" si="1206"/>
        <v>0</v>
      </c>
      <c r="BG2090" s="105"/>
    </row>
    <row r="2091" spans="13:59" x14ac:dyDescent="0.25">
      <c r="M2091" s="100"/>
      <c r="U2091" s="140">
        <f t="shared" si="1171"/>
        <v>0</v>
      </c>
      <c r="V2091" s="140">
        <f t="shared" si="1172"/>
        <v>0</v>
      </c>
      <c r="W2091" s="140">
        <f t="shared" si="1173"/>
        <v>0</v>
      </c>
      <c r="X2091" s="140">
        <f t="shared" si="1174"/>
        <v>0</v>
      </c>
      <c r="Y2091" s="141">
        <f t="shared" si="1183"/>
        <v>0</v>
      </c>
      <c r="Z2091" s="141">
        <f t="shared" si="1184"/>
        <v>0</v>
      </c>
      <c r="AA2091" s="141">
        <f t="shared" si="1185"/>
        <v>0</v>
      </c>
      <c r="AB2091" s="141">
        <f t="shared" si="1186"/>
        <v>0</v>
      </c>
      <c r="AC2091" s="141">
        <f t="shared" si="1187"/>
        <v>0</v>
      </c>
      <c r="AD2091" s="141">
        <f t="shared" si="1188"/>
        <v>0</v>
      </c>
      <c r="AE2091" s="141">
        <f t="shared" si="1189"/>
        <v>0</v>
      </c>
      <c r="AF2091" s="141">
        <f t="shared" si="1190"/>
        <v>0</v>
      </c>
      <c r="AG2091" s="142"/>
      <c r="AH2091" s="143">
        <f t="shared" si="1175"/>
        <v>0</v>
      </c>
      <c r="AI2091" s="143">
        <f t="shared" si="1176"/>
        <v>0</v>
      </c>
      <c r="AJ2091" s="143">
        <f t="shared" si="1177"/>
        <v>0</v>
      </c>
      <c r="AK2091" s="143">
        <f t="shared" si="1178"/>
        <v>0</v>
      </c>
      <c r="AL2091" s="141">
        <f t="shared" si="1191"/>
        <v>0</v>
      </c>
      <c r="AM2091" s="141">
        <f t="shared" si="1192"/>
        <v>0</v>
      </c>
      <c r="AN2091" s="141">
        <f t="shared" si="1193"/>
        <v>0</v>
      </c>
      <c r="AO2091" s="141">
        <f t="shared" si="1194"/>
        <v>0</v>
      </c>
      <c r="AP2091" s="141">
        <f t="shared" si="1195"/>
        <v>0</v>
      </c>
      <c r="AQ2091" s="141">
        <f t="shared" si="1196"/>
        <v>0</v>
      </c>
      <c r="AR2091" s="141">
        <f t="shared" si="1197"/>
        <v>0</v>
      </c>
      <c r="AS2091" s="141">
        <f t="shared" si="1198"/>
        <v>0</v>
      </c>
      <c r="AT2091" s="142"/>
      <c r="AU2091" s="144">
        <f t="shared" si="1179"/>
        <v>0</v>
      </c>
      <c r="AV2091" s="144">
        <f t="shared" si="1180"/>
        <v>0</v>
      </c>
      <c r="AW2091" s="144">
        <f t="shared" si="1181"/>
        <v>0</v>
      </c>
      <c r="AX2091" s="144">
        <f t="shared" si="1182"/>
        <v>0</v>
      </c>
      <c r="AY2091" s="141">
        <f t="shared" si="1199"/>
        <v>0</v>
      </c>
      <c r="AZ2091" s="141">
        <f t="shared" si="1200"/>
        <v>0</v>
      </c>
      <c r="BA2091" s="141">
        <f t="shared" si="1201"/>
        <v>0</v>
      </c>
      <c r="BB2091" s="141">
        <f t="shared" si="1202"/>
        <v>0</v>
      </c>
      <c r="BC2091" s="141">
        <f t="shared" si="1203"/>
        <v>0</v>
      </c>
      <c r="BD2091" s="141">
        <f t="shared" si="1204"/>
        <v>0</v>
      </c>
      <c r="BE2091" s="141">
        <f t="shared" si="1205"/>
        <v>0</v>
      </c>
      <c r="BF2091" s="141">
        <f t="shared" si="1206"/>
        <v>0</v>
      </c>
      <c r="BG2091" s="105"/>
    </row>
    <row r="2092" spans="13:59" x14ac:dyDescent="0.25">
      <c r="M2092" s="100"/>
      <c r="N2092" s="120"/>
      <c r="O2092" s="121"/>
      <c r="P2092" s="120"/>
      <c r="Q2092" s="120"/>
      <c r="R2092" s="120"/>
      <c r="S2092" s="120"/>
      <c r="U2092" s="140">
        <f t="shared" si="1171"/>
        <v>0</v>
      </c>
      <c r="V2092" s="140">
        <f t="shared" si="1172"/>
        <v>0</v>
      </c>
      <c r="W2092" s="140">
        <f t="shared" si="1173"/>
        <v>0</v>
      </c>
      <c r="X2092" s="140">
        <f t="shared" si="1174"/>
        <v>0</v>
      </c>
      <c r="Y2092" s="141">
        <f t="shared" si="1183"/>
        <v>0</v>
      </c>
      <c r="Z2092" s="141">
        <f t="shared" si="1184"/>
        <v>0</v>
      </c>
      <c r="AA2092" s="141">
        <f t="shared" si="1185"/>
        <v>0</v>
      </c>
      <c r="AB2092" s="141">
        <f t="shared" si="1186"/>
        <v>0</v>
      </c>
      <c r="AC2092" s="141">
        <f t="shared" si="1187"/>
        <v>0</v>
      </c>
      <c r="AD2092" s="141">
        <f t="shared" si="1188"/>
        <v>0</v>
      </c>
      <c r="AE2092" s="141">
        <f t="shared" si="1189"/>
        <v>0</v>
      </c>
      <c r="AF2092" s="141">
        <f t="shared" si="1190"/>
        <v>0</v>
      </c>
      <c r="AG2092" s="142"/>
      <c r="AH2092" s="143">
        <f t="shared" si="1175"/>
        <v>0</v>
      </c>
      <c r="AI2092" s="143">
        <f t="shared" si="1176"/>
        <v>0</v>
      </c>
      <c r="AJ2092" s="143">
        <f t="shared" si="1177"/>
        <v>0</v>
      </c>
      <c r="AK2092" s="143">
        <f t="shared" si="1178"/>
        <v>0</v>
      </c>
      <c r="AL2092" s="141">
        <f t="shared" si="1191"/>
        <v>0</v>
      </c>
      <c r="AM2092" s="141">
        <f t="shared" si="1192"/>
        <v>0</v>
      </c>
      <c r="AN2092" s="141">
        <f t="shared" si="1193"/>
        <v>0</v>
      </c>
      <c r="AO2092" s="141">
        <f t="shared" si="1194"/>
        <v>0</v>
      </c>
      <c r="AP2092" s="141">
        <f t="shared" si="1195"/>
        <v>0</v>
      </c>
      <c r="AQ2092" s="141">
        <f t="shared" si="1196"/>
        <v>0</v>
      </c>
      <c r="AR2092" s="141">
        <f t="shared" si="1197"/>
        <v>0</v>
      </c>
      <c r="AS2092" s="141">
        <f t="shared" si="1198"/>
        <v>0</v>
      </c>
      <c r="AT2092" s="142"/>
      <c r="AU2092" s="144">
        <f t="shared" si="1179"/>
        <v>0</v>
      </c>
      <c r="AV2092" s="144">
        <f t="shared" si="1180"/>
        <v>0</v>
      </c>
      <c r="AW2092" s="144">
        <f t="shared" si="1181"/>
        <v>0</v>
      </c>
      <c r="AX2092" s="144">
        <f t="shared" si="1182"/>
        <v>0</v>
      </c>
      <c r="AY2092" s="141">
        <f t="shared" si="1199"/>
        <v>0</v>
      </c>
      <c r="AZ2092" s="141">
        <f t="shared" si="1200"/>
        <v>0</v>
      </c>
      <c r="BA2092" s="141">
        <f t="shared" si="1201"/>
        <v>0</v>
      </c>
      <c r="BB2092" s="141">
        <f t="shared" si="1202"/>
        <v>0</v>
      </c>
      <c r="BC2092" s="141">
        <f t="shared" si="1203"/>
        <v>0</v>
      </c>
      <c r="BD2092" s="141">
        <f t="shared" si="1204"/>
        <v>0</v>
      </c>
      <c r="BE2092" s="141">
        <f t="shared" si="1205"/>
        <v>0</v>
      </c>
      <c r="BF2092" s="141">
        <f t="shared" si="1206"/>
        <v>0</v>
      </c>
      <c r="BG2092" s="105"/>
    </row>
    <row r="2093" spans="13:59" x14ac:dyDescent="0.25">
      <c r="M2093" s="100"/>
      <c r="N2093" s="120"/>
      <c r="O2093" s="121"/>
      <c r="P2093" s="120"/>
      <c r="Q2093" s="120"/>
      <c r="R2093" s="120"/>
      <c r="S2093" s="120"/>
      <c r="U2093" s="140">
        <f t="shared" si="1171"/>
        <v>0</v>
      </c>
      <c r="V2093" s="140">
        <f t="shared" si="1172"/>
        <v>0</v>
      </c>
      <c r="W2093" s="140">
        <f t="shared" si="1173"/>
        <v>0</v>
      </c>
      <c r="X2093" s="140">
        <f t="shared" si="1174"/>
        <v>0</v>
      </c>
      <c r="Y2093" s="141">
        <f t="shared" si="1183"/>
        <v>0</v>
      </c>
      <c r="Z2093" s="141">
        <f t="shared" si="1184"/>
        <v>0</v>
      </c>
      <c r="AA2093" s="141">
        <f t="shared" si="1185"/>
        <v>0</v>
      </c>
      <c r="AB2093" s="141">
        <f t="shared" si="1186"/>
        <v>0</v>
      </c>
      <c r="AC2093" s="141">
        <f t="shared" si="1187"/>
        <v>0</v>
      </c>
      <c r="AD2093" s="141">
        <f t="shared" si="1188"/>
        <v>0</v>
      </c>
      <c r="AE2093" s="141">
        <f t="shared" si="1189"/>
        <v>0</v>
      </c>
      <c r="AF2093" s="141">
        <f t="shared" si="1190"/>
        <v>0</v>
      </c>
      <c r="AG2093" s="142"/>
      <c r="AH2093" s="143">
        <f t="shared" si="1175"/>
        <v>0</v>
      </c>
      <c r="AI2093" s="143">
        <f t="shared" si="1176"/>
        <v>0</v>
      </c>
      <c r="AJ2093" s="143">
        <f t="shared" si="1177"/>
        <v>0</v>
      </c>
      <c r="AK2093" s="143">
        <f t="shared" si="1178"/>
        <v>0</v>
      </c>
      <c r="AL2093" s="141">
        <f t="shared" si="1191"/>
        <v>0</v>
      </c>
      <c r="AM2093" s="141">
        <f t="shared" si="1192"/>
        <v>0</v>
      </c>
      <c r="AN2093" s="141">
        <f t="shared" si="1193"/>
        <v>0</v>
      </c>
      <c r="AO2093" s="141">
        <f t="shared" si="1194"/>
        <v>0</v>
      </c>
      <c r="AP2093" s="141">
        <f t="shared" si="1195"/>
        <v>0</v>
      </c>
      <c r="AQ2093" s="141">
        <f t="shared" si="1196"/>
        <v>0</v>
      </c>
      <c r="AR2093" s="141">
        <f t="shared" si="1197"/>
        <v>0</v>
      </c>
      <c r="AS2093" s="141">
        <f t="shared" si="1198"/>
        <v>0</v>
      </c>
      <c r="AT2093" s="142"/>
      <c r="AU2093" s="144">
        <f t="shared" si="1179"/>
        <v>0</v>
      </c>
      <c r="AV2093" s="144">
        <f t="shared" si="1180"/>
        <v>0</v>
      </c>
      <c r="AW2093" s="144">
        <f t="shared" si="1181"/>
        <v>0</v>
      </c>
      <c r="AX2093" s="144">
        <f t="shared" si="1182"/>
        <v>0</v>
      </c>
      <c r="AY2093" s="141">
        <f t="shared" si="1199"/>
        <v>0</v>
      </c>
      <c r="AZ2093" s="141">
        <f t="shared" si="1200"/>
        <v>0</v>
      </c>
      <c r="BA2093" s="141">
        <f t="shared" si="1201"/>
        <v>0</v>
      </c>
      <c r="BB2093" s="141">
        <f t="shared" si="1202"/>
        <v>0</v>
      </c>
      <c r="BC2093" s="141">
        <f t="shared" si="1203"/>
        <v>0</v>
      </c>
      <c r="BD2093" s="141">
        <f t="shared" si="1204"/>
        <v>0</v>
      </c>
      <c r="BE2093" s="141">
        <f t="shared" si="1205"/>
        <v>0</v>
      </c>
      <c r="BF2093" s="141">
        <f t="shared" si="1206"/>
        <v>0</v>
      </c>
      <c r="BG2093" s="105"/>
    </row>
    <row r="2094" spans="13:59" x14ac:dyDescent="0.25">
      <c r="M2094" s="100"/>
      <c r="N2094" s="120"/>
      <c r="O2094" s="121"/>
      <c r="P2094" s="120"/>
      <c r="Q2094" s="120"/>
      <c r="R2094" s="120"/>
      <c r="S2094" s="120"/>
      <c r="U2094" s="140">
        <f t="shared" si="1171"/>
        <v>0</v>
      </c>
      <c r="V2094" s="140">
        <f t="shared" si="1172"/>
        <v>0</v>
      </c>
      <c r="W2094" s="140">
        <f t="shared" si="1173"/>
        <v>0</v>
      </c>
      <c r="X2094" s="140">
        <f t="shared" si="1174"/>
        <v>0</v>
      </c>
      <c r="Y2094" s="141">
        <f t="shared" si="1183"/>
        <v>0</v>
      </c>
      <c r="Z2094" s="141">
        <f t="shared" si="1184"/>
        <v>0</v>
      </c>
      <c r="AA2094" s="141">
        <f t="shared" si="1185"/>
        <v>0</v>
      </c>
      <c r="AB2094" s="141">
        <f t="shared" si="1186"/>
        <v>0</v>
      </c>
      <c r="AC2094" s="141">
        <f t="shared" si="1187"/>
        <v>0</v>
      </c>
      <c r="AD2094" s="141">
        <f t="shared" si="1188"/>
        <v>0</v>
      </c>
      <c r="AE2094" s="141">
        <f t="shared" si="1189"/>
        <v>0</v>
      </c>
      <c r="AF2094" s="141">
        <f t="shared" si="1190"/>
        <v>0</v>
      </c>
      <c r="AG2094" s="142"/>
      <c r="AH2094" s="143">
        <f t="shared" si="1175"/>
        <v>0</v>
      </c>
      <c r="AI2094" s="143">
        <f t="shared" si="1176"/>
        <v>0</v>
      </c>
      <c r="AJ2094" s="143">
        <f t="shared" si="1177"/>
        <v>0</v>
      </c>
      <c r="AK2094" s="143">
        <f t="shared" si="1178"/>
        <v>0</v>
      </c>
      <c r="AL2094" s="141">
        <f t="shared" si="1191"/>
        <v>0</v>
      </c>
      <c r="AM2094" s="141">
        <f t="shared" si="1192"/>
        <v>0</v>
      </c>
      <c r="AN2094" s="141">
        <f t="shared" si="1193"/>
        <v>0</v>
      </c>
      <c r="AO2094" s="141">
        <f t="shared" si="1194"/>
        <v>0</v>
      </c>
      <c r="AP2094" s="141">
        <f t="shared" si="1195"/>
        <v>0</v>
      </c>
      <c r="AQ2094" s="141">
        <f t="shared" si="1196"/>
        <v>0</v>
      </c>
      <c r="AR2094" s="141">
        <f t="shared" si="1197"/>
        <v>0</v>
      </c>
      <c r="AS2094" s="141">
        <f t="shared" si="1198"/>
        <v>0</v>
      </c>
      <c r="AT2094" s="142"/>
      <c r="AU2094" s="144">
        <f t="shared" si="1179"/>
        <v>0</v>
      </c>
      <c r="AV2094" s="144">
        <f t="shared" si="1180"/>
        <v>0</v>
      </c>
      <c r="AW2094" s="144">
        <f t="shared" si="1181"/>
        <v>0</v>
      </c>
      <c r="AX2094" s="144">
        <f t="shared" si="1182"/>
        <v>0</v>
      </c>
      <c r="AY2094" s="141">
        <f t="shared" si="1199"/>
        <v>0</v>
      </c>
      <c r="AZ2094" s="141">
        <f t="shared" si="1200"/>
        <v>0</v>
      </c>
      <c r="BA2094" s="141">
        <f t="shared" si="1201"/>
        <v>0</v>
      </c>
      <c r="BB2094" s="141">
        <f t="shared" si="1202"/>
        <v>0</v>
      </c>
      <c r="BC2094" s="141">
        <f t="shared" si="1203"/>
        <v>0</v>
      </c>
      <c r="BD2094" s="141">
        <f t="shared" si="1204"/>
        <v>0</v>
      </c>
      <c r="BE2094" s="141">
        <f t="shared" si="1205"/>
        <v>0</v>
      </c>
      <c r="BF2094" s="141">
        <f t="shared" si="1206"/>
        <v>0</v>
      </c>
      <c r="BG2094" s="105"/>
    </row>
    <row r="2095" spans="13:59" x14ac:dyDescent="0.25">
      <c r="M2095" s="100"/>
      <c r="N2095" s="120"/>
      <c r="O2095" s="121"/>
      <c r="P2095" s="120"/>
      <c r="Q2095" s="120"/>
      <c r="R2095" s="120"/>
      <c r="S2095" s="120"/>
      <c r="U2095" s="140">
        <f t="shared" si="1171"/>
        <v>0</v>
      </c>
      <c r="V2095" s="140">
        <f t="shared" si="1172"/>
        <v>0</v>
      </c>
      <c r="W2095" s="140">
        <f t="shared" si="1173"/>
        <v>0</v>
      </c>
      <c r="X2095" s="140">
        <f t="shared" si="1174"/>
        <v>0</v>
      </c>
      <c r="Y2095" s="141">
        <f t="shared" si="1183"/>
        <v>0</v>
      </c>
      <c r="Z2095" s="141">
        <f t="shared" si="1184"/>
        <v>0</v>
      </c>
      <c r="AA2095" s="141">
        <f t="shared" si="1185"/>
        <v>0</v>
      </c>
      <c r="AB2095" s="141">
        <f t="shared" si="1186"/>
        <v>0</v>
      </c>
      <c r="AC2095" s="141">
        <f t="shared" si="1187"/>
        <v>0</v>
      </c>
      <c r="AD2095" s="141">
        <f t="shared" si="1188"/>
        <v>0</v>
      </c>
      <c r="AE2095" s="141">
        <f t="shared" si="1189"/>
        <v>0</v>
      </c>
      <c r="AF2095" s="141">
        <f t="shared" si="1190"/>
        <v>0</v>
      </c>
      <c r="AG2095" s="142"/>
      <c r="AH2095" s="143">
        <f t="shared" si="1175"/>
        <v>0</v>
      </c>
      <c r="AI2095" s="143">
        <f t="shared" si="1176"/>
        <v>0</v>
      </c>
      <c r="AJ2095" s="143">
        <f t="shared" si="1177"/>
        <v>0</v>
      </c>
      <c r="AK2095" s="143">
        <f t="shared" si="1178"/>
        <v>0</v>
      </c>
      <c r="AL2095" s="141">
        <f t="shared" si="1191"/>
        <v>0</v>
      </c>
      <c r="AM2095" s="141">
        <f t="shared" si="1192"/>
        <v>0</v>
      </c>
      <c r="AN2095" s="141">
        <f t="shared" si="1193"/>
        <v>0</v>
      </c>
      <c r="AO2095" s="141">
        <f t="shared" si="1194"/>
        <v>0</v>
      </c>
      <c r="AP2095" s="141">
        <f t="shared" si="1195"/>
        <v>0</v>
      </c>
      <c r="AQ2095" s="141">
        <f t="shared" si="1196"/>
        <v>0</v>
      </c>
      <c r="AR2095" s="141">
        <f t="shared" si="1197"/>
        <v>0</v>
      </c>
      <c r="AS2095" s="141">
        <f t="shared" si="1198"/>
        <v>0</v>
      </c>
      <c r="AT2095" s="142"/>
      <c r="AU2095" s="144">
        <f t="shared" si="1179"/>
        <v>0</v>
      </c>
      <c r="AV2095" s="144">
        <f t="shared" si="1180"/>
        <v>0</v>
      </c>
      <c r="AW2095" s="144">
        <f t="shared" si="1181"/>
        <v>0</v>
      </c>
      <c r="AX2095" s="144">
        <f t="shared" si="1182"/>
        <v>0</v>
      </c>
      <c r="AY2095" s="141">
        <f t="shared" si="1199"/>
        <v>0</v>
      </c>
      <c r="AZ2095" s="141">
        <f t="shared" si="1200"/>
        <v>0</v>
      </c>
      <c r="BA2095" s="141">
        <f t="shared" si="1201"/>
        <v>0</v>
      </c>
      <c r="BB2095" s="141">
        <f t="shared" si="1202"/>
        <v>0</v>
      </c>
      <c r="BC2095" s="141">
        <f t="shared" si="1203"/>
        <v>0</v>
      </c>
      <c r="BD2095" s="141">
        <f t="shared" si="1204"/>
        <v>0</v>
      </c>
      <c r="BE2095" s="141">
        <f t="shared" si="1205"/>
        <v>0</v>
      </c>
      <c r="BF2095" s="141">
        <f t="shared" si="1206"/>
        <v>0</v>
      </c>
      <c r="BG2095" s="105"/>
    </row>
    <row r="2096" spans="13:59" x14ac:dyDescent="0.25">
      <c r="M2096" s="100"/>
      <c r="N2096" s="120"/>
      <c r="O2096" s="121"/>
      <c r="P2096" s="120"/>
      <c r="Q2096" s="120"/>
      <c r="R2096" s="120"/>
      <c r="S2096" s="120"/>
      <c r="U2096" s="140">
        <f t="shared" si="1171"/>
        <v>0</v>
      </c>
      <c r="V2096" s="140">
        <f t="shared" si="1172"/>
        <v>0</v>
      </c>
      <c r="W2096" s="140">
        <f t="shared" si="1173"/>
        <v>0</v>
      </c>
      <c r="X2096" s="140">
        <f t="shared" si="1174"/>
        <v>0</v>
      </c>
      <c r="Y2096" s="141">
        <f t="shared" si="1183"/>
        <v>0</v>
      </c>
      <c r="Z2096" s="141">
        <f t="shared" si="1184"/>
        <v>0</v>
      </c>
      <c r="AA2096" s="141">
        <f t="shared" si="1185"/>
        <v>0</v>
      </c>
      <c r="AB2096" s="141">
        <f t="shared" si="1186"/>
        <v>0</v>
      </c>
      <c r="AC2096" s="141">
        <f t="shared" si="1187"/>
        <v>0</v>
      </c>
      <c r="AD2096" s="141">
        <f t="shared" si="1188"/>
        <v>0</v>
      </c>
      <c r="AE2096" s="141">
        <f t="shared" si="1189"/>
        <v>0</v>
      </c>
      <c r="AF2096" s="141">
        <f t="shared" si="1190"/>
        <v>0</v>
      </c>
      <c r="AG2096" s="142"/>
      <c r="AH2096" s="143">
        <f t="shared" si="1175"/>
        <v>0</v>
      </c>
      <c r="AI2096" s="143">
        <f t="shared" si="1176"/>
        <v>0</v>
      </c>
      <c r="AJ2096" s="143">
        <f t="shared" si="1177"/>
        <v>0</v>
      </c>
      <c r="AK2096" s="143">
        <f t="shared" si="1178"/>
        <v>0</v>
      </c>
      <c r="AL2096" s="141">
        <f t="shared" si="1191"/>
        <v>0</v>
      </c>
      <c r="AM2096" s="141">
        <f t="shared" si="1192"/>
        <v>0</v>
      </c>
      <c r="AN2096" s="141">
        <f t="shared" si="1193"/>
        <v>0</v>
      </c>
      <c r="AO2096" s="141">
        <f t="shared" si="1194"/>
        <v>0</v>
      </c>
      <c r="AP2096" s="141">
        <f t="shared" si="1195"/>
        <v>0</v>
      </c>
      <c r="AQ2096" s="141">
        <f t="shared" si="1196"/>
        <v>0</v>
      </c>
      <c r="AR2096" s="141">
        <f t="shared" si="1197"/>
        <v>0</v>
      </c>
      <c r="AS2096" s="141">
        <f t="shared" si="1198"/>
        <v>0</v>
      </c>
      <c r="AT2096" s="142"/>
      <c r="AU2096" s="144">
        <f t="shared" si="1179"/>
        <v>0</v>
      </c>
      <c r="AV2096" s="144">
        <f t="shared" si="1180"/>
        <v>0</v>
      </c>
      <c r="AW2096" s="144">
        <f t="shared" si="1181"/>
        <v>0</v>
      </c>
      <c r="AX2096" s="144">
        <f t="shared" si="1182"/>
        <v>0</v>
      </c>
      <c r="AY2096" s="141">
        <f t="shared" si="1199"/>
        <v>0</v>
      </c>
      <c r="AZ2096" s="141">
        <f t="shared" si="1200"/>
        <v>0</v>
      </c>
      <c r="BA2096" s="141">
        <f t="shared" si="1201"/>
        <v>0</v>
      </c>
      <c r="BB2096" s="141">
        <f t="shared" si="1202"/>
        <v>0</v>
      </c>
      <c r="BC2096" s="141">
        <f t="shared" si="1203"/>
        <v>0</v>
      </c>
      <c r="BD2096" s="141">
        <f t="shared" si="1204"/>
        <v>0</v>
      </c>
      <c r="BE2096" s="141">
        <f t="shared" si="1205"/>
        <v>0</v>
      </c>
      <c r="BF2096" s="141">
        <f t="shared" si="1206"/>
        <v>0</v>
      </c>
      <c r="BG2096" s="105"/>
    </row>
    <row r="2097" spans="13:59" x14ac:dyDescent="0.25">
      <c r="M2097" s="100"/>
      <c r="N2097" s="120"/>
      <c r="O2097" s="121"/>
      <c r="P2097" s="120"/>
      <c r="Q2097" s="120"/>
      <c r="R2097" s="120"/>
      <c r="S2097" s="120"/>
      <c r="U2097" s="140">
        <f t="shared" si="1171"/>
        <v>0</v>
      </c>
      <c r="V2097" s="140">
        <f t="shared" si="1172"/>
        <v>0</v>
      </c>
      <c r="W2097" s="140">
        <f t="shared" si="1173"/>
        <v>0</v>
      </c>
      <c r="X2097" s="140">
        <f t="shared" si="1174"/>
        <v>0</v>
      </c>
      <c r="Y2097" s="141">
        <f t="shared" si="1183"/>
        <v>0</v>
      </c>
      <c r="Z2097" s="141">
        <f t="shared" si="1184"/>
        <v>0</v>
      </c>
      <c r="AA2097" s="141">
        <f t="shared" si="1185"/>
        <v>0</v>
      </c>
      <c r="AB2097" s="141">
        <f t="shared" si="1186"/>
        <v>0</v>
      </c>
      <c r="AC2097" s="141">
        <f t="shared" si="1187"/>
        <v>0</v>
      </c>
      <c r="AD2097" s="141">
        <f t="shared" si="1188"/>
        <v>0</v>
      </c>
      <c r="AE2097" s="141">
        <f t="shared" si="1189"/>
        <v>0</v>
      </c>
      <c r="AF2097" s="141">
        <f t="shared" si="1190"/>
        <v>0</v>
      </c>
      <c r="AG2097" s="142"/>
      <c r="AH2097" s="143">
        <f t="shared" si="1175"/>
        <v>0</v>
      </c>
      <c r="AI2097" s="143">
        <f t="shared" si="1176"/>
        <v>0</v>
      </c>
      <c r="AJ2097" s="143">
        <f t="shared" si="1177"/>
        <v>0</v>
      </c>
      <c r="AK2097" s="143">
        <f t="shared" si="1178"/>
        <v>0</v>
      </c>
      <c r="AL2097" s="141">
        <f t="shared" si="1191"/>
        <v>0</v>
      </c>
      <c r="AM2097" s="141">
        <f t="shared" si="1192"/>
        <v>0</v>
      </c>
      <c r="AN2097" s="141">
        <f t="shared" si="1193"/>
        <v>0</v>
      </c>
      <c r="AO2097" s="141">
        <f t="shared" si="1194"/>
        <v>0</v>
      </c>
      <c r="AP2097" s="141">
        <f t="shared" si="1195"/>
        <v>0</v>
      </c>
      <c r="AQ2097" s="141">
        <f t="shared" si="1196"/>
        <v>0</v>
      </c>
      <c r="AR2097" s="141">
        <f t="shared" si="1197"/>
        <v>0</v>
      </c>
      <c r="AS2097" s="141">
        <f t="shared" si="1198"/>
        <v>0</v>
      </c>
      <c r="AT2097" s="142"/>
      <c r="AU2097" s="144">
        <f t="shared" si="1179"/>
        <v>0</v>
      </c>
      <c r="AV2097" s="144">
        <f t="shared" si="1180"/>
        <v>0</v>
      </c>
      <c r="AW2097" s="144">
        <f t="shared" si="1181"/>
        <v>0</v>
      </c>
      <c r="AX2097" s="144">
        <f t="shared" si="1182"/>
        <v>0</v>
      </c>
      <c r="AY2097" s="141">
        <f t="shared" si="1199"/>
        <v>0</v>
      </c>
      <c r="AZ2097" s="141">
        <f t="shared" si="1200"/>
        <v>0</v>
      </c>
      <c r="BA2097" s="141">
        <f t="shared" si="1201"/>
        <v>0</v>
      </c>
      <c r="BB2097" s="141">
        <f t="shared" si="1202"/>
        <v>0</v>
      </c>
      <c r="BC2097" s="141">
        <f t="shared" si="1203"/>
        <v>0</v>
      </c>
      <c r="BD2097" s="141">
        <f t="shared" si="1204"/>
        <v>0</v>
      </c>
      <c r="BE2097" s="141">
        <f t="shared" si="1205"/>
        <v>0</v>
      </c>
      <c r="BF2097" s="141">
        <f t="shared" si="1206"/>
        <v>0</v>
      </c>
      <c r="BG2097" s="105"/>
    </row>
    <row r="2098" spans="13:59" x14ac:dyDescent="0.25">
      <c r="M2098" s="100"/>
      <c r="N2098" s="120"/>
      <c r="O2098" s="121"/>
      <c r="P2098" s="120"/>
      <c r="Q2098" s="120"/>
      <c r="R2098" s="120"/>
      <c r="S2098" s="120"/>
      <c r="U2098" s="140">
        <f t="shared" si="1171"/>
        <v>0</v>
      </c>
      <c r="V2098" s="140">
        <f t="shared" si="1172"/>
        <v>0</v>
      </c>
      <c r="W2098" s="140">
        <f t="shared" si="1173"/>
        <v>0</v>
      </c>
      <c r="X2098" s="140">
        <f t="shared" si="1174"/>
        <v>0</v>
      </c>
      <c r="Y2098" s="141">
        <f t="shared" si="1183"/>
        <v>0</v>
      </c>
      <c r="Z2098" s="141">
        <f t="shared" si="1184"/>
        <v>0</v>
      </c>
      <c r="AA2098" s="141">
        <f t="shared" si="1185"/>
        <v>0</v>
      </c>
      <c r="AB2098" s="141">
        <f t="shared" si="1186"/>
        <v>0</v>
      </c>
      <c r="AC2098" s="141">
        <f t="shared" si="1187"/>
        <v>0</v>
      </c>
      <c r="AD2098" s="141">
        <f t="shared" si="1188"/>
        <v>0</v>
      </c>
      <c r="AE2098" s="141">
        <f t="shared" si="1189"/>
        <v>0</v>
      </c>
      <c r="AF2098" s="141">
        <f t="shared" si="1190"/>
        <v>0</v>
      </c>
      <c r="AG2098" s="142"/>
      <c r="AH2098" s="143">
        <f t="shared" si="1175"/>
        <v>0</v>
      </c>
      <c r="AI2098" s="143">
        <f t="shared" si="1176"/>
        <v>0</v>
      </c>
      <c r="AJ2098" s="143">
        <f t="shared" si="1177"/>
        <v>0</v>
      </c>
      <c r="AK2098" s="143">
        <f t="shared" si="1178"/>
        <v>0</v>
      </c>
      <c r="AL2098" s="141">
        <f t="shared" si="1191"/>
        <v>0</v>
      </c>
      <c r="AM2098" s="141">
        <f t="shared" si="1192"/>
        <v>0</v>
      </c>
      <c r="AN2098" s="141">
        <f t="shared" si="1193"/>
        <v>0</v>
      </c>
      <c r="AO2098" s="141">
        <f t="shared" si="1194"/>
        <v>0</v>
      </c>
      <c r="AP2098" s="141">
        <f t="shared" si="1195"/>
        <v>0</v>
      </c>
      <c r="AQ2098" s="141">
        <f t="shared" si="1196"/>
        <v>0</v>
      </c>
      <c r="AR2098" s="141">
        <f t="shared" si="1197"/>
        <v>0</v>
      </c>
      <c r="AS2098" s="141">
        <f t="shared" si="1198"/>
        <v>0</v>
      </c>
      <c r="AT2098" s="142"/>
      <c r="AU2098" s="144">
        <f t="shared" si="1179"/>
        <v>0</v>
      </c>
      <c r="AV2098" s="144">
        <f t="shared" si="1180"/>
        <v>0</v>
      </c>
      <c r="AW2098" s="144">
        <f t="shared" si="1181"/>
        <v>0</v>
      </c>
      <c r="AX2098" s="144">
        <f t="shared" si="1182"/>
        <v>0</v>
      </c>
      <c r="AY2098" s="141">
        <f t="shared" si="1199"/>
        <v>0</v>
      </c>
      <c r="AZ2098" s="141">
        <f t="shared" si="1200"/>
        <v>0</v>
      </c>
      <c r="BA2098" s="141">
        <f t="shared" si="1201"/>
        <v>0</v>
      </c>
      <c r="BB2098" s="141">
        <f t="shared" si="1202"/>
        <v>0</v>
      </c>
      <c r="BC2098" s="141">
        <f t="shared" si="1203"/>
        <v>0</v>
      </c>
      <c r="BD2098" s="141">
        <f t="shared" si="1204"/>
        <v>0</v>
      </c>
      <c r="BE2098" s="141">
        <f t="shared" si="1205"/>
        <v>0</v>
      </c>
      <c r="BF2098" s="141">
        <f t="shared" si="1206"/>
        <v>0</v>
      </c>
      <c r="BG2098" s="105"/>
    </row>
    <row r="2099" spans="13:59" x14ac:dyDescent="0.25">
      <c r="M2099" s="100"/>
      <c r="N2099" s="120"/>
      <c r="O2099" s="121"/>
      <c r="P2099" s="120"/>
      <c r="Q2099" s="120"/>
      <c r="R2099" s="120"/>
      <c r="S2099" s="120"/>
      <c r="U2099" s="140">
        <f t="shared" si="1171"/>
        <v>0</v>
      </c>
      <c r="V2099" s="140">
        <f t="shared" si="1172"/>
        <v>0</v>
      </c>
      <c r="W2099" s="140">
        <f t="shared" si="1173"/>
        <v>0</v>
      </c>
      <c r="X2099" s="140">
        <f t="shared" si="1174"/>
        <v>0</v>
      </c>
      <c r="Y2099" s="141">
        <f t="shared" si="1183"/>
        <v>0</v>
      </c>
      <c r="Z2099" s="141">
        <f t="shared" si="1184"/>
        <v>0</v>
      </c>
      <c r="AA2099" s="141">
        <f t="shared" si="1185"/>
        <v>0</v>
      </c>
      <c r="AB2099" s="141">
        <f t="shared" si="1186"/>
        <v>0</v>
      </c>
      <c r="AC2099" s="141">
        <f t="shared" si="1187"/>
        <v>0</v>
      </c>
      <c r="AD2099" s="141">
        <f t="shared" si="1188"/>
        <v>0</v>
      </c>
      <c r="AE2099" s="141">
        <f t="shared" si="1189"/>
        <v>0</v>
      </c>
      <c r="AF2099" s="141">
        <f t="shared" si="1190"/>
        <v>0</v>
      </c>
      <c r="AG2099" s="142"/>
      <c r="AH2099" s="143">
        <f t="shared" si="1175"/>
        <v>0</v>
      </c>
      <c r="AI2099" s="143">
        <f t="shared" si="1176"/>
        <v>0</v>
      </c>
      <c r="AJ2099" s="143">
        <f t="shared" si="1177"/>
        <v>0</v>
      </c>
      <c r="AK2099" s="143">
        <f t="shared" si="1178"/>
        <v>0</v>
      </c>
      <c r="AL2099" s="141">
        <f t="shared" si="1191"/>
        <v>0</v>
      </c>
      <c r="AM2099" s="141">
        <f t="shared" si="1192"/>
        <v>0</v>
      </c>
      <c r="AN2099" s="141">
        <f t="shared" si="1193"/>
        <v>0</v>
      </c>
      <c r="AO2099" s="141">
        <f t="shared" si="1194"/>
        <v>0</v>
      </c>
      <c r="AP2099" s="141">
        <f t="shared" si="1195"/>
        <v>0</v>
      </c>
      <c r="AQ2099" s="141">
        <f t="shared" si="1196"/>
        <v>0</v>
      </c>
      <c r="AR2099" s="141">
        <f t="shared" si="1197"/>
        <v>0</v>
      </c>
      <c r="AS2099" s="141">
        <f t="shared" si="1198"/>
        <v>0</v>
      </c>
      <c r="AT2099" s="142"/>
      <c r="AU2099" s="144">
        <f t="shared" si="1179"/>
        <v>0</v>
      </c>
      <c r="AV2099" s="144">
        <f t="shared" si="1180"/>
        <v>0</v>
      </c>
      <c r="AW2099" s="144">
        <f t="shared" si="1181"/>
        <v>0</v>
      </c>
      <c r="AX2099" s="144">
        <f t="shared" si="1182"/>
        <v>0</v>
      </c>
      <c r="AY2099" s="141">
        <f t="shared" si="1199"/>
        <v>0</v>
      </c>
      <c r="AZ2099" s="141">
        <f t="shared" si="1200"/>
        <v>0</v>
      </c>
      <c r="BA2099" s="141">
        <f t="shared" si="1201"/>
        <v>0</v>
      </c>
      <c r="BB2099" s="141">
        <f t="shared" si="1202"/>
        <v>0</v>
      </c>
      <c r="BC2099" s="141">
        <f t="shared" si="1203"/>
        <v>0</v>
      </c>
      <c r="BD2099" s="141">
        <f t="shared" si="1204"/>
        <v>0</v>
      </c>
      <c r="BE2099" s="141">
        <f t="shared" si="1205"/>
        <v>0</v>
      </c>
      <c r="BF2099" s="141">
        <f t="shared" si="1206"/>
        <v>0</v>
      </c>
      <c r="BG2099" s="105"/>
    </row>
    <row r="2100" spans="13:59" x14ac:dyDescent="0.25">
      <c r="M2100" s="100"/>
      <c r="N2100" s="120"/>
      <c r="O2100" s="121"/>
      <c r="P2100" s="120"/>
      <c r="Q2100" s="120"/>
      <c r="R2100" s="120"/>
      <c r="S2100" s="120"/>
      <c r="U2100" s="140">
        <f t="shared" si="1171"/>
        <v>0</v>
      </c>
      <c r="V2100" s="140">
        <f t="shared" si="1172"/>
        <v>0</v>
      </c>
      <c r="W2100" s="140">
        <f t="shared" si="1173"/>
        <v>0</v>
      </c>
      <c r="X2100" s="140">
        <f t="shared" si="1174"/>
        <v>0</v>
      </c>
      <c r="Y2100" s="141">
        <f t="shared" si="1183"/>
        <v>0</v>
      </c>
      <c r="Z2100" s="141">
        <f t="shared" si="1184"/>
        <v>0</v>
      </c>
      <c r="AA2100" s="141">
        <f t="shared" si="1185"/>
        <v>0</v>
      </c>
      <c r="AB2100" s="141">
        <f t="shared" si="1186"/>
        <v>0</v>
      </c>
      <c r="AC2100" s="141">
        <f t="shared" si="1187"/>
        <v>0</v>
      </c>
      <c r="AD2100" s="141">
        <f t="shared" si="1188"/>
        <v>0</v>
      </c>
      <c r="AE2100" s="141">
        <f t="shared" si="1189"/>
        <v>0</v>
      </c>
      <c r="AF2100" s="141">
        <f t="shared" si="1190"/>
        <v>0</v>
      </c>
      <c r="AG2100" s="142"/>
      <c r="AH2100" s="143">
        <f t="shared" si="1175"/>
        <v>0</v>
      </c>
      <c r="AI2100" s="143">
        <f t="shared" si="1176"/>
        <v>0</v>
      </c>
      <c r="AJ2100" s="143">
        <f t="shared" si="1177"/>
        <v>0</v>
      </c>
      <c r="AK2100" s="143">
        <f t="shared" si="1178"/>
        <v>0</v>
      </c>
      <c r="AL2100" s="141">
        <f t="shared" si="1191"/>
        <v>0</v>
      </c>
      <c r="AM2100" s="141">
        <f t="shared" si="1192"/>
        <v>0</v>
      </c>
      <c r="AN2100" s="141">
        <f t="shared" si="1193"/>
        <v>0</v>
      </c>
      <c r="AO2100" s="141">
        <f t="shared" si="1194"/>
        <v>0</v>
      </c>
      <c r="AP2100" s="141">
        <f t="shared" si="1195"/>
        <v>0</v>
      </c>
      <c r="AQ2100" s="141">
        <f t="shared" si="1196"/>
        <v>0</v>
      </c>
      <c r="AR2100" s="141">
        <f t="shared" si="1197"/>
        <v>0</v>
      </c>
      <c r="AS2100" s="141">
        <f t="shared" si="1198"/>
        <v>0</v>
      </c>
      <c r="AT2100" s="142"/>
      <c r="AU2100" s="144">
        <f t="shared" si="1179"/>
        <v>0</v>
      </c>
      <c r="AV2100" s="144">
        <f t="shared" si="1180"/>
        <v>0</v>
      </c>
      <c r="AW2100" s="144">
        <f t="shared" si="1181"/>
        <v>0</v>
      </c>
      <c r="AX2100" s="144">
        <f t="shared" si="1182"/>
        <v>0</v>
      </c>
      <c r="AY2100" s="141">
        <f t="shared" si="1199"/>
        <v>0</v>
      </c>
      <c r="AZ2100" s="141">
        <f t="shared" si="1200"/>
        <v>0</v>
      </c>
      <c r="BA2100" s="141">
        <f t="shared" si="1201"/>
        <v>0</v>
      </c>
      <c r="BB2100" s="141">
        <f t="shared" si="1202"/>
        <v>0</v>
      </c>
      <c r="BC2100" s="141">
        <f t="shared" si="1203"/>
        <v>0</v>
      </c>
      <c r="BD2100" s="141">
        <f t="shared" si="1204"/>
        <v>0</v>
      </c>
      <c r="BE2100" s="141">
        <f t="shared" si="1205"/>
        <v>0</v>
      </c>
      <c r="BF2100" s="141">
        <f t="shared" si="1206"/>
        <v>0</v>
      </c>
      <c r="BG2100" s="105"/>
    </row>
    <row r="2101" spans="13:59" x14ac:dyDescent="0.25">
      <c r="M2101" s="100"/>
      <c r="N2101" s="120"/>
      <c r="O2101" s="121"/>
      <c r="P2101" s="120"/>
      <c r="Q2101" s="120"/>
      <c r="R2101" s="120"/>
      <c r="S2101" s="120"/>
      <c r="U2101" s="140">
        <f t="shared" si="1171"/>
        <v>0</v>
      </c>
      <c r="V2101" s="140">
        <f t="shared" si="1172"/>
        <v>0</v>
      </c>
      <c r="W2101" s="140">
        <f t="shared" si="1173"/>
        <v>0</v>
      </c>
      <c r="X2101" s="140">
        <f t="shared" si="1174"/>
        <v>0</v>
      </c>
      <c r="Y2101" s="141">
        <f t="shared" si="1183"/>
        <v>0</v>
      </c>
      <c r="Z2101" s="141">
        <f t="shared" si="1184"/>
        <v>0</v>
      </c>
      <c r="AA2101" s="141">
        <f t="shared" si="1185"/>
        <v>0</v>
      </c>
      <c r="AB2101" s="141">
        <f t="shared" si="1186"/>
        <v>0</v>
      </c>
      <c r="AC2101" s="141">
        <f t="shared" si="1187"/>
        <v>0</v>
      </c>
      <c r="AD2101" s="141">
        <f t="shared" si="1188"/>
        <v>0</v>
      </c>
      <c r="AE2101" s="141">
        <f t="shared" si="1189"/>
        <v>0</v>
      </c>
      <c r="AF2101" s="141">
        <f t="shared" si="1190"/>
        <v>0</v>
      </c>
      <c r="AG2101" s="142"/>
      <c r="AH2101" s="143">
        <f t="shared" si="1175"/>
        <v>0</v>
      </c>
      <c r="AI2101" s="143">
        <f t="shared" si="1176"/>
        <v>0</v>
      </c>
      <c r="AJ2101" s="143">
        <f t="shared" si="1177"/>
        <v>0</v>
      </c>
      <c r="AK2101" s="143">
        <f t="shared" si="1178"/>
        <v>0</v>
      </c>
      <c r="AL2101" s="141">
        <f t="shared" si="1191"/>
        <v>0</v>
      </c>
      <c r="AM2101" s="141">
        <f t="shared" si="1192"/>
        <v>0</v>
      </c>
      <c r="AN2101" s="141">
        <f t="shared" si="1193"/>
        <v>0</v>
      </c>
      <c r="AO2101" s="141">
        <f t="shared" si="1194"/>
        <v>0</v>
      </c>
      <c r="AP2101" s="141">
        <f t="shared" si="1195"/>
        <v>0</v>
      </c>
      <c r="AQ2101" s="141">
        <f t="shared" si="1196"/>
        <v>0</v>
      </c>
      <c r="AR2101" s="141">
        <f t="shared" si="1197"/>
        <v>0</v>
      </c>
      <c r="AS2101" s="141">
        <f t="shared" si="1198"/>
        <v>0</v>
      </c>
      <c r="AT2101" s="142"/>
      <c r="AU2101" s="144">
        <f t="shared" si="1179"/>
        <v>0</v>
      </c>
      <c r="AV2101" s="144">
        <f t="shared" si="1180"/>
        <v>0</v>
      </c>
      <c r="AW2101" s="144">
        <f t="shared" si="1181"/>
        <v>0</v>
      </c>
      <c r="AX2101" s="144">
        <f t="shared" si="1182"/>
        <v>0</v>
      </c>
      <c r="AY2101" s="141">
        <f t="shared" si="1199"/>
        <v>0</v>
      </c>
      <c r="AZ2101" s="141">
        <f t="shared" si="1200"/>
        <v>0</v>
      </c>
      <c r="BA2101" s="141">
        <f t="shared" si="1201"/>
        <v>0</v>
      </c>
      <c r="BB2101" s="141">
        <f t="shared" si="1202"/>
        <v>0</v>
      </c>
      <c r="BC2101" s="141">
        <f t="shared" si="1203"/>
        <v>0</v>
      </c>
      <c r="BD2101" s="141">
        <f t="shared" si="1204"/>
        <v>0</v>
      </c>
      <c r="BE2101" s="141">
        <f t="shared" si="1205"/>
        <v>0</v>
      </c>
      <c r="BF2101" s="141">
        <f t="shared" si="1206"/>
        <v>0</v>
      </c>
      <c r="BG2101" s="105"/>
    </row>
    <row r="2102" spans="13:59" x14ac:dyDescent="0.25">
      <c r="M2102" s="100"/>
      <c r="N2102" s="120"/>
      <c r="O2102" s="121"/>
      <c r="P2102" s="120"/>
      <c r="Q2102" s="120"/>
      <c r="R2102" s="120"/>
      <c r="S2102" s="120"/>
      <c r="U2102" s="140">
        <f t="shared" si="1171"/>
        <v>0</v>
      </c>
      <c r="V2102" s="140">
        <f t="shared" si="1172"/>
        <v>0</v>
      </c>
      <c r="W2102" s="140">
        <f t="shared" si="1173"/>
        <v>0</v>
      </c>
      <c r="X2102" s="140">
        <f t="shared" si="1174"/>
        <v>0</v>
      </c>
      <c r="Y2102" s="141">
        <f t="shared" si="1183"/>
        <v>0</v>
      </c>
      <c r="Z2102" s="141">
        <f t="shared" si="1184"/>
        <v>0</v>
      </c>
      <c r="AA2102" s="141">
        <f t="shared" si="1185"/>
        <v>0</v>
      </c>
      <c r="AB2102" s="141">
        <f t="shared" si="1186"/>
        <v>0</v>
      </c>
      <c r="AC2102" s="141">
        <f t="shared" si="1187"/>
        <v>0</v>
      </c>
      <c r="AD2102" s="141">
        <f t="shared" si="1188"/>
        <v>0</v>
      </c>
      <c r="AE2102" s="141">
        <f t="shared" si="1189"/>
        <v>0</v>
      </c>
      <c r="AF2102" s="141">
        <f t="shared" si="1190"/>
        <v>0</v>
      </c>
      <c r="AG2102" s="142"/>
      <c r="AH2102" s="143">
        <f t="shared" si="1175"/>
        <v>0</v>
      </c>
      <c r="AI2102" s="143">
        <f t="shared" si="1176"/>
        <v>0</v>
      </c>
      <c r="AJ2102" s="143">
        <f t="shared" si="1177"/>
        <v>0</v>
      </c>
      <c r="AK2102" s="143">
        <f t="shared" si="1178"/>
        <v>0</v>
      </c>
      <c r="AL2102" s="141">
        <f t="shared" si="1191"/>
        <v>0</v>
      </c>
      <c r="AM2102" s="141">
        <f t="shared" si="1192"/>
        <v>0</v>
      </c>
      <c r="AN2102" s="141">
        <f t="shared" si="1193"/>
        <v>0</v>
      </c>
      <c r="AO2102" s="141">
        <f t="shared" si="1194"/>
        <v>0</v>
      </c>
      <c r="AP2102" s="141">
        <f t="shared" si="1195"/>
        <v>0</v>
      </c>
      <c r="AQ2102" s="141">
        <f t="shared" si="1196"/>
        <v>0</v>
      </c>
      <c r="AR2102" s="141">
        <f t="shared" si="1197"/>
        <v>0</v>
      </c>
      <c r="AS2102" s="141">
        <f t="shared" si="1198"/>
        <v>0</v>
      </c>
      <c r="AT2102" s="142"/>
      <c r="AU2102" s="144">
        <f t="shared" si="1179"/>
        <v>0</v>
      </c>
      <c r="AV2102" s="144">
        <f t="shared" si="1180"/>
        <v>0</v>
      </c>
      <c r="AW2102" s="144">
        <f t="shared" si="1181"/>
        <v>0</v>
      </c>
      <c r="AX2102" s="144">
        <f t="shared" si="1182"/>
        <v>0</v>
      </c>
      <c r="AY2102" s="141">
        <f t="shared" si="1199"/>
        <v>0</v>
      </c>
      <c r="AZ2102" s="141">
        <f t="shared" si="1200"/>
        <v>0</v>
      </c>
      <c r="BA2102" s="141">
        <f t="shared" si="1201"/>
        <v>0</v>
      </c>
      <c r="BB2102" s="141">
        <f t="shared" si="1202"/>
        <v>0</v>
      </c>
      <c r="BC2102" s="141">
        <f t="shared" si="1203"/>
        <v>0</v>
      </c>
      <c r="BD2102" s="141">
        <f t="shared" si="1204"/>
        <v>0</v>
      </c>
      <c r="BE2102" s="141">
        <f t="shared" si="1205"/>
        <v>0</v>
      </c>
      <c r="BF2102" s="141">
        <f t="shared" si="1206"/>
        <v>0</v>
      </c>
      <c r="BG2102" s="105"/>
    </row>
    <row r="2103" spans="13:59" x14ac:dyDescent="0.25">
      <c r="M2103" s="100"/>
      <c r="N2103" s="120"/>
      <c r="O2103" s="121"/>
      <c r="P2103" s="120"/>
      <c r="Q2103" s="120"/>
      <c r="R2103" s="120"/>
      <c r="S2103" s="120"/>
      <c r="U2103" s="140">
        <f t="shared" si="1171"/>
        <v>0</v>
      </c>
      <c r="V2103" s="140">
        <f t="shared" si="1172"/>
        <v>0</v>
      </c>
      <c r="W2103" s="140">
        <f t="shared" si="1173"/>
        <v>0</v>
      </c>
      <c r="X2103" s="140">
        <f t="shared" si="1174"/>
        <v>0</v>
      </c>
      <c r="Y2103" s="141">
        <f t="shared" si="1183"/>
        <v>0</v>
      </c>
      <c r="Z2103" s="141">
        <f t="shared" si="1184"/>
        <v>0</v>
      </c>
      <c r="AA2103" s="141">
        <f t="shared" si="1185"/>
        <v>0</v>
      </c>
      <c r="AB2103" s="141">
        <f t="shared" si="1186"/>
        <v>0</v>
      </c>
      <c r="AC2103" s="141">
        <f t="shared" si="1187"/>
        <v>0</v>
      </c>
      <c r="AD2103" s="141">
        <f t="shared" si="1188"/>
        <v>0</v>
      </c>
      <c r="AE2103" s="141">
        <f t="shared" si="1189"/>
        <v>0</v>
      </c>
      <c r="AF2103" s="141">
        <f t="shared" si="1190"/>
        <v>0</v>
      </c>
      <c r="AG2103" s="142"/>
      <c r="AH2103" s="143">
        <f t="shared" si="1175"/>
        <v>0</v>
      </c>
      <c r="AI2103" s="143">
        <f t="shared" si="1176"/>
        <v>0</v>
      </c>
      <c r="AJ2103" s="143">
        <f t="shared" si="1177"/>
        <v>0</v>
      </c>
      <c r="AK2103" s="143">
        <f t="shared" si="1178"/>
        <v>0</v>
      </c>
      <c r="AL2103" s="141">
        <f t="shared" si="1191"/>
        <v>0</v>
      </c>
      <c r="AM2103" s="141">
        <f t="shared" si="1192"/>
        <v>0</v>
      </c>
      <c r="AN2103" s="141">
        <f t="shared" si="1193"/>
        <v>0</v>
      </c>
      <c r="AO2103" s="141">
        <f t="shared" si="1194"/>
        <v>0</v>
      </c>
      <c r="AP2103" s="141">
        <f t="shared" si="1195"/>
        <v>0</v>
      </c>
      <c r="AQ2103" s="141">
        <f t="shared" si="1196"/>
        <v>0</v>
      </c>
      <c r="AR2103" s="141">
        <f t="shared" si="1197"/>
        <v>0</v>
      </c>
      <c r="AS2103" s="141">
        <f t="shared" si="1198"/>
        <v>0</v>
      </c>
      <c r="AT2103" s="142"/>
      <c r="AU2103" s="144">
        <f t="shared" si="1179"/>
        <v>0</v>
      </c>
      <c r="AV2103" s="144">
        <f t="shared" si="1180"/>
        <v>0</v>
      </c>
      <c r="AW2103" s="144">
        <f t="shared" si="1181"/>
        <v>0</v>
      </c>
      <c r="AX2103" s="144">
        <f t="shared" si="1182"/>
        <v>0</v>
      </c>
      <c r="AY2103" s="141">
        <f t="shared" si="1199"/>
        <v>0</v>
      </c>
      <c r="AZ2103" s="141">
        <f t="shared" si="1200"/>
        <v>0</v>
      </c>
      <c r="BA2103" s="141">
        <f t="shared" si="1201"/>
        <v>0</v>
      </c>
      <c r="BB2103" s="141">
        <f t="shared" si="1202"/>
        <v>0</v>
      </c>
      <c r="BC2103" s="141">
        <f t="shared" si="1203"/>
        <v>0</v>
      </c>
      <c r="BD2103" s="141">
        <f t="shared" si="1204"/>
        <v>0</v>
      </c>
      <c r="BE2103" s="141">
        <f t="shared" si="1205"/>
        <v>0</v>
      </c>
      <c r="BF2103" s="141">
        <f t="shared" si="1206"/>
        <v>0</v>
      </c>
      <c r="BG2103" s="105"/>
    </row>
    <row r="2104" spans="13:59" x14ac:dyDescent="0.25">
      <c r="M2104" s="100"/>
      <c r="N2104" s="120"/>
      <c r="O2104" s="121"/>
      <c r="P2104" s="120"/>
      <c r="Q2104" s="120"/>
      <c r="R2104" s="120"/>
      <c r="S2104" s="120"/>
      <c r="U2104" s="140">
        <f t="shared" si="1171"/>
        <v>0</v>
      </c>
      <c r="V2104" s="140">
        <f t="shared" si="1172"/>
        <v>0</v>
      </c>
      <c r="W2104" s="140">
        <f t="shared" si="1173"/>
        <v>0</v>
      </c>
      <c r="X2104" s="140">
        <f t="shared" si="1174"/>
        <v>0</v>
      </c>
      <c r="Y2104" s="141">
        <f t="shared" si="1183"/>
        <v>0</v>
      </c>
      <c r="Z2104" s="141">
        <f t="shared" si="1184"/>
        <v>0</v>
      </c>
      <c r="AA2104" s="141">
        <f t="shared" si="1185"/>
        <v>0</v>
      </c>
      <c r="AB2104" s="141">
        <f t="shared" si="1186"/>
        <v>0</v>
      </c>
      <c r="AC2104" s="141">
        <f t="shared" si="1187"/>
        <v>0</v>
      </c>
      <c r="AD2104" s="141">
        <f t="shared" si="1188"/>
        <v>0</v>
      </c>
      <c r="AE2104" s="141">
        <f t="shared" si="1189"/>
        <v>0</v>
      </c>
      <c r="AF2104" s="141">
        <f t="shared" si="1190"/>
        <v>0</v>
      </c>
      <c r="AG2104" s="142"/>
      <c r="AH2104" s="143">
        <f t="shared" si="1175"/>
        <v>0</v>
      </c>
      <c r="AI2104" s="143">
        <f t="shared" si="1176"/>
        <v>0</v>
      </c>
      <c r="AJ2104" s="143">
        <f t="shared" si="1177"/>
        <v>0</v>
      </c>
      <c r="AK2104" s="143">
        <f t="shared" si="1178"/>
        <v>0</v>
      </c>
      <c r="AL2104" s="141">
        <f t="shared" si="1191"/>
        <v>0</v>
      </c>
      <c r="AM2104" s="141">
        <f t="shared" si="1192"/>
        <v>0</v>
      </c>
      <c r="AN2104" s="141">
        <f t="shared" si="1193"/>
        <v>0</v>
      </c>
      <c r="AO2104" s="141">
        <f t="shared" si="1194"/>
        <v>0</v>
      </c>
      <c r="AP2104" s="141">
        <f t="shared" si="1195"/>
        <v>0</v>
      </c>
      <c r="AQ2104" s="141">
        <f t="shared" si="1196"/>
        <v>0</v>
      </c>
      <c r="AR2104" s="141">
        <f t="shared" si="1197"/>
        <v>0</v>
      </c>
      <c r="AS2104" s="141">
        <f t="shared" si="1198"/>
        <v>0</v>
      </c>
      <c r="AT2104" s="142"/>
      <c r="AU2104" s="144">
        <f t="shared" si="1179"/>
        <v>0</v>
      </c>
      <c r="AV2104" s="144">
        <f t="shared" si="1180"/>
        <v>0</v>
      </c>
      <c r="AW2104" s="144">
        <f t="shared" si="1181"/>
        <v>0</v>
      </c>
      <c r="AX2104" s="144">
        <f t="shared" si="1182"/>
        <v>0</v>
      </c>
      <c r="AY2104" s="141">
        <f t="shared" si="1199"/>
        <v>0</v>
      </c>
      <c r="AZ2104" s="141">
        <f t="shared" si="1200"/>
        <v>0</v>
      </c>
      <c r="BA2104" s="141">
        <f t="shared" si="1201"/>
        <v>0</v>
      </c>
      <c r="BB2104" s="141">
        <f t="shared" si="1202"/>
        <v>0</v>
      </c>
      <c r="BC2104" s="141">
        <f t="shared" si="1203"/>
        <v>0</v>
      </c>
      <c r="BD2104" s="141">
        <f t="shared" si="1204"/>
        <v>0</v>
      </c>
      <c r="BE2104" s="141">
        <f t="shared" si="1205"/>
        <v>0</v>
      </c>
      <c r="BF2104" s="141">
        <f t="shared" si="1206"/>
        <v>0</v>
      </c>
      <c r="BG2104" s="105"/>
    </row>
    <row r="2105" spans="13:59" x14ac:dyDescent="0.25">
      <c r="M2105" s="100"/>
      <c r="N2105" s="120"/>
      <c r="O2105" s="121"/>
      <c r="P2105" s="120"/>
      <c r="Q2105" s="120"/>
      <c r="R2105" s="120"/>
      <c r="S2105" s="120"/>
      <c r="U2105" s="140">
        <f t="shared" si="1171"/>
        <v>0</v>
      </c>
      <c r="V2105" s="140">
        <f t="shared" si="1172"/>
        <v>0</v>
      </c>
      <c r="W2105" s="140">
        <f t="shared" si="1173"/>
        <v>0</v>
      </c>
      <c r="X2105" s="140">
        <f t="shared" si="1174"/>
        <v>0</v>
      </c>
      <c r="Y2105" s="141">
        <f t="shared" si="1183"/>
        <v>0</v>
      </c>
      <c r="Z2105" s="141">
        <f t="shared" si="1184"/>
        <v>0</v>
      </c>
      <c r="AA2105" s="141">
        <f t="shared" si="1185"/>
        <v>0</v>
      </c>
      <c r="AB2105" s="141">
        <f t="shared" si="1186"/>
        <v>0</v>
      </c>
      <c r="AC2105" s="141">
        <f t="shared" si="1187"/>
        <v>0</v>
      </c>
      <c r="AD2105" s="141">
        <f t="shared" si="1188"/>
        <v>0</v>
      </c>
      <c r="AE2105" s="141">
        <f t="shared" si="1189"/>
        <v>0</v>
      </c>
      <c r="AF2105" s="141">
        <f t="shared" si="1190"/>
        <v>0</v>
      </c>
      <c r="AG2105" s="142"/>
      <c r="AH2105" s="143">
        <f t="shared" si="1175"/>
        <v>0</v>
      </c>
      <c r="AI2105" s="143">
        <f t="shared" si="1176"/>
        <v>0</v>
      </c>
      <c r="AJ2105" s="143">
        <f t="shared" si="1177"/>
        <v>0</v>
      </c>
      <c r="AK2105" s="143">
        <f t="shared" si="1178"/>
        <v>0</v>
      </c>
      <c r="AL2105" s="141">
        <f t="shared" si="1191"/>
        <v>0</v>
      </c>
      <c r="AM2105" s="141">
        <f t="shared" si="1192"/>
        <v>0</v>
      </c>
      <c r="AN2105" s="141">
        <f t="shared" si="1193"/>
        <v>0</v>
      </c>
      <c r="AO2105" s="141">
        <f t="shared" si="1194"/>
        <v>0</v>
      </c>
      <c r="AP2105" s="141">
        <f t="shared" si="1195"/>
        <v>0</v>
      </c>
      <c r="AQ2105" s="141">
        <f t="shared" si="1196"/>
        <v>0</v>
      </c>
      <c r="AR2105" s="141">
        <f t="shared" si="1197"/>
        <v>0</v>
      </c>
      <c r="AS2105" s="141">
        <f t="shared" si="1198"/>
        <v>0</v>
      </c>
      <c r="AT2105" s="142"/>
      <c r="AU2105" s="144">
        <f t="shared" si="1179"/>
        <v>0</v>
      </c>
      <c r="AV2105" s="144">
        <f t="shared" si="1180"/>
        <v>0</v>
      </c>
      <c r="AW2105" s="144">
        <f t="shared" si="1181"/>
        <v>0</v>
      </c>
      <c r="AX2105" s="144">
        <f t="shared" si="1182"/>
        <v>0</v>
      </c>
      <c r="AY2105" s="141">
        <f t="shared" si="1199"/>
        <v>0</v>
      </c>
      <c r="AZ2105" s="141">
        <f t="shared" si="1200"/>
        <v>0</v>
      </c>
      <c r="BA2105" s="141">
        <f t="shared" si="1201"/>
        <v>0</v>
      </c>
      <c r="BB2105" s="141">
        <f t="shared" si="1202"/>
        <v>0</v>
      </c>
      <c r="BC2105" s="141">
        <f t="shared" si="1203"/>
        <v>0</v>
      </c>
      <c r="BD2105" s="141">
        <f t="shared" si="1204"/>
        <v>0</v>
      </c>
      <c r="BE2105" s="141">
        <f t="shared" si="1205"/>
        <v>0</v>
      </c>
      <c r="BF2105" s="141">
        <f t="shared" si="1206"/>
        <v>0</v>
      </c>
      <c r="BG2105" s="105"/>
    </row>
    <row r="2106" spans="13:59" x14ac:dyDescent="0.25">
      <c r="M2106" s="100"/>
      <c r="N2106" s="120"/>
      <c r="O2106" s="121"/>
      <c r="P2106" s="120"/>
      <c r="Q2106" s="120"/>
      <c r="R2106" s="120"/>
      <c r="S2106" s="120"/>
      <c r="U2106" s="140">
        <f t="shared" si="1171"/>
        <v>0</v>
      </c>
      <c r="V2106" s="140">
        <f t="shared" si="1172"/>
        <v>0</v>
      </c>
      <c r="W2106" s="140">
        <f t="shared" si="1173"/>
        <v>0</v>
      </c>
      <c r="X2106" s="140">
        <f t="shared" si="1174"/>
        <v>0</v>
      </c>
      <c r="Y2106" s="141">
        <f t="shared" si="1183"/>
        <v>0</v>
      </c>
      <c r="Z2106" s="141">
        <f t="shared" si="1184"/>
        <v>0</v>
      </c>
      <c r="AA2106" s="141">
        <f t="shared" si="1185"/>
        <v>0</v>
      </c>
      <c r="AB2106" s="141">
        <f t="shared" si="1186"/>
        <v>0</v>
      </c>
      <c r="AC2106" s="141">
        <f t="shared" si="1187"/>
        <v>0</v>
      </c>
      <c r="AD2106" s="141">
        <f t="shared" si="1188"/>
        <v>0</v>
      </c>
      <c r="AE2106" s="141">
        <f t="shared" si="1189"/>
        <v>0</v>
      </c>
      <c r="AF2106" s="141">
        <f t="shared" si="1190"/>
        <v>0</v>
      </c>
      <c r="AG2106" s="142"/>
      <c r="AH2106" s="143">
        <f t="shared" si="1175"/>
        <v>0</v>
      </c>
      <c r="AI2106" s="143">
        <f t="shared" si="1176"/>
        <v>0</v>
      </c>
      <c r="AJ2106" s="143">
        <f t="shared" si="1177"/>
        <v>0</v>
      </c>
      <c r="AK2106" s="143">
        <f t="shared" si="1178"/>
        <v>0</v>
      </c>
      <c r="AL2106" s="141">
        <f t="shared" si="1191"/>
        <v>0</v>
      </c>
      <c r="AM2106" s="141">
        <f t="shared" si="1192"/>
        <v>0</v>
      </c>
      <c r="AN2106" s="141">
        <f t="shared" si="1193"/>
        <v>0</v>
      </c>
      <c r="AO2106" s="141">
        <f t="shared" si="1194"/>
        <v>0</v>
      </c>
      <c r="AP2106" s="141">
        <f t="shared" si="1195"/>
        <v>0</v>
      </c>
      <c r="AQ2106" s="141">
        <f t="shared" si="1196"/>
        <v>0</v>
      </c>
      <c r="AR2106" s="141">
        <f t="shared" si="1197"/>
        <v>0</v>
      </c>
      <c r="AS2106" s="141">
        <f t="shared" si="1198"/>
        <v>0</v>
      </c>
      <c r="AT2106" s="142"/>
      <c r="AU2106" s="144">
        <f t="shared" si="1179"/>
        <v>0</v>
      </c>
      <c r="AV2106" s="144">
        <f t="shared" si="1180"/>
        <v>0</v>
      </c>
      <c r="AW2106" s="144">
        <f t="shared" si="1181"/>
        <v>0</v>
      </c>
      <c r="AX2106" s="144">
        <f t="shared" si="1182"/>
        <v>0</v>
      </c>
      <c r="AY2106" s="141">
        <f t="shared" si="1199"/>
        <v>0</v>
      </c>
      <c r="AZ2106" s="141">
        <f t="shared" si="1200"/>
        <v>0</v>
      </c>
      <c r="BA2106" s="141">
        <f t="shared" si="1201"/>
        <v>0</v>
      </c>
      <c r="BB2106" s="141">
        <f t="shared" si="1202"/>
        <v>0</v>
      </c>
      <c r="BC2106" s="141">
        <f t="shared" si="1203"/>
        <v>0</v>
      </c>
      <c r="BD2106" s="141">
        <f t="shared" si="1204"/>
        <v>0</v>
      </c>
      <c r="BE2106" s="141">
        <f t="shared" si="1205"/>
        <v>0</v>
      </c>
      <c r="BF2106" s="141">
        <f t="shared" si="1206"/>
        <v>0</v>
      </c>
      <c r="BG2106" s="105"/>
    </row>
    <row r="2107" spans="13:59" x14ac:dyDescent="0.25">
      <c r="M2107" s="100"/>
      <c r="N2107" s="120"/>
      <c r="O2107" s="121"/>
      <c r="P2107" s="120"/>
      <c r="Q2107" s="120"/>
      <c r="R2107" s="120"/>
      <c r="S2107" s="120"/>
      <c r="U2107" s="140">
        <f t="shared" si="1171"/>
        <v>0</v>
      </c>
      <c r="V2107" s="140">
        <f t="shared" si="1172"/>
        <v>0</v>
      </c>
      <c r="W2107" s="140">
        <f t="shared" si="1173"/>
        <v>0</v>
      </c>
      <c r="X2107" s="140">
        <f t="shared" si="1174"/>
        <v>0</v>
      </c>
      <c r="Y2107" s="141">
        <f t="shared" si="1183"/>
        <v>0</v>
      </c>
      <c r="Z2107" s="141">
        <f t="shared" si="1184"/>
        <v>0</v>
      </c>
      <c r="AA2107" s="141">
        <f t="shared" si="1185"/>
        <v>0</v>
      </c>
      <c r="AB2107" s="141">
        <f t="shared" si="1186"/>
        <v>0</v>
      </c>
      <c r="AC2107" s="141">
        <f t="shared" si="1187"/>
        <v>0</v>
      </c>
      <c r="AD2107" s="141">
        <f t="shared" si="1188"/>
        <v>0</v>
      </c>
      <c r="AE2107" s="141">
        <f t="shared" si="1189"/>
        <v>0</v>
      </c>
      <c r="AF2107" s="141">
        <f t="shared" si="1190"/>
        <v>0</v>
      </c>
      <c r="AG2107" s="142"/>
      <c r="AH2107" s="143">
        <f t="shared" si="1175"/>
        <v>0</v>
      </c>
      <c r="AI2107" s="143">
        <f t="shared" si="1176"/>
        <v>0</v>
      </c>
      <c r="AJ2107" s="143">
        <f t="shared" si="1177"/>
        <v>0</v>
      </c>
      <c r="AK2107" s="143">
        <f t="shared" si="1178"/>
        <v>0</v>
      </c>
      <c r="AL2107" s="141">
        <f t="shared" si="1191"/>
        <v>0</v>
      </c>
      <c r="AM2107" s="141">
        <f t="shared" si="1192"/>
        <v>0</v>
      </c>
      <c r="AN2107" s="141">
        <f t="shared" si="1193"/>
        <v>0</v>
      </c>
      <c r="AO2107" s="141">
        <f t="shared" si="1194"/>
        <v>0</v>
      </c>
      <c r="AP2107" s="141">
        <f t="shared" si="1195"/>
        <v>0</v>
      </c>
      <c r="AQ2107" s="141">
        <f t="shared" si="1196"/>
        <v>0</v>
      </c>
      <c r="AR2107" s="141">
        <f t="shared" si="1197"/>
        <v>0</v>
      </c>
      <c r="AS2107" s="141">
        <f t="shared" si="1198"/>
        <v>0</v>
      </c>
      <c r="AT2107" s="142"/>
      <c r="AU2107" s="144">
        <f t="shared" si="1179"/>
        <v>0</v>
      </c>
      <c r="AV2107" s="144">
        <f t="shared" si="1180"/>
        <v>0</v>
      </c>
      <c r="AW2107" s="144">
        <f t="shared" si="1181"/>
        <v>0</v>
      </c>
      <c r="AX2107" s="144">
        <f t="shared" si="1182"/>
        <v>0</v>
      </c>
      <c r="AY2107" s="141">
        <f t="shared" si="1199"/>
        <v>0</v>
      </c>
      <c r="AZ2107" s="141">
        <f t="shared" si="1200"/>
        <v>0</v>
      </c>
      <c r="BA2107" s="141">
        <f t="shared" si="1201"/>
        <v>0</v>
      </c>
      <c r="BB2107" s="141">
        <f t="shared" si="1202"/>
        <v>0</v>
      </c>
      <c r="BC2107" s="141">
        <f t="shared" si="1203"/>
        <v>0</v>
      </c>
      <c r="BD2107" s="141">
        <f t="shared" si="1204"/>
        <v>0</v>
      </c>
      <c r="BE2107" s="141">
        <f t="shared" si="1205"/>
        <v>0</v>
      </c>
      <c r="BF2107" s="141">
        <f t="shared" si="1206"/>
        <v>0</v>
      </c>
      <c r="BG2107" s="105"/>
    </row>
    <row r="2108" spans="13:59" x14ac:dyDescent="0.25">
      <c r="M2108" s="100"/>
      <c r="N2108" s="120"/>
      <c r="O2108" s="121"/>
      <c r="P2108" s="120"/>
      <c r="Q2108" s="120"/>
      <c r="R2108" s="120"/>
      <c r="S2108" s="120"/>
      <c r="U2108" s="140">
        <f t="shared" si="1171"/>
        <v>0</v>
      </c>
      <c r="V2108" s="140">
        <f t="shared" si="1172"/>
        <v>0</v>
      </c>
      <c r="W2108" s="140">
        <f t="shared" si="1173"/>
        <v>0</v>
      </c>
      <c r="X2108" s="140">
        <f t="shared" si="1174"/>
        <v>0</v>
      </c>
      <c r="Y2108" s="141">
        <f t="shared" si="1183"/>
        <v>0</v>
      </c>
      <c r="Z2108" s="141">
        <f t="shared" si="1184"/>
        <v>0</v>
      </c>
      <c r="AA2108" s="141">
        <f t="shared" si="1185"/>
        <v>0</v>
      </c>
      <c r="AB2108" s="141">
        <f t="shared" si="1186"/>
        <v>0</v>
      </c>
      <c r="AC2108" s="141">
        <f t="shared" si="1187"/>
        <v>0</v>
      </c>
      <c r="AD2108" s="141">
        <f t="shared" si="1188"/>
        <v>0</v>
      </c>
      <c r="AE2108" s="141">
        <f t="shared" si="1189"/>
        <v>0</v>
      </c>
      <c r="AF2108" s="141">
        <f t="shared" si="1190"/>
        <v>0</v>
      </c>
      <c r="AG2108" s="142"/>
      <c r="AH2108" s="143">
        <f t="shared" si="1175"/>
        <v>0</v>
      </c>
      <c r="AI2108" s="143">
        <f t="shared" si="1176"/>
        <v>0</v>
      </c>
      <c r="AJ2108" s="143">
        <f t="shared" si="1177"/>
        <v>0</v>
      </c>
      <c r="AK2108" s="143">
        <f t="shared" si="1178"/>
        <v>0</v>
      </c>
      <c r="AL2108" s="141">
        <f t="shared" si="1191"/>
        <v>0</v>
      </c>
      <c r="AM2108" s="141">
        <f t="shared" si="1192"/>
        <v>0</v>
      </c>
      <c r="AN2108" s="141">
        <f t="shared" si="1193"/>
        <v>0</v>
      </c>
      <c r="AO2108" s="141">
        <f t="shared" si="1194"/>
        <v>0</v>
      </c>
      <c r="AP2108" s="141">
        <f t="shared" si="1195"/>
        <v>0</v>
      </c>
      <c r="AQ2108" s="141">
        <f t="shared" si="1196"/>
        <v>0</v>
      </c>
      <c r="AR2108" s="141">
        <f t="shared" si="1197"/>
        <v>0</v>
      </c>
      <c r="AS2108" s="141">
        <f t="shared" si="1198"/>
        <v>0</v>
      </c>
      <c r="AT2108" s="142"/>
      <c r="AU2108" s="144">
        <f t="shared" si="1179"/>
        <v>0</v>
      </c>
      <c r="AV2108" s="144">
        <f t="shared" si="1180"/>
        <v>0</v>
      </c>
      <c r="AW2108" s="144">
        <f t="shared" si="1181"/>
        <v>0</v>
      </c>
      <c r="AX2108" s="144">
        <f t="shared" si="1182"/>
        <v>0</v>
      </c>
      <c r="AY2108" s="141">
        <f t="shared" si="1199"/>
        <v>0</v>
      </c>
      <c r="AZ2108" s="141">
        <f t="shared" si="1200"/>
        <v>0</v>
      </c>
      <c r="BA2108" s="141">
        <f t="shared" si="1201"/>
        <v>0</v>
      </c>
      <c r="BB2108" s="141">
        <f t="shared" si="1202"/>
        <v>0</v>
      </c>
      <c r="BC2108" s="141">
        <f t="shared" si="1203"/>
        <v>0</v>
      </c>
      <c r="BD2108" s="141">
        <f t="shared" si="1204"/>
        <v>0</v>
      </c>
      <c r="BE2108" s="141">
        <f t="shared" si="1205"/>
        <v>0</v>
      </c>
      <c r="BF2108" s="141">
        <f t="shared" si="1206"/>
        <v>0</v>
      </c>
      <c r="BG2108" s="105"/>
    </row>
    <row r="2109" spans="13:59" x14ac:dyDescent="0.25">
      <c r="M2109" s="100"/>
      <c r="N2109" s="120"/>
      <c r="O2109" s="121"/>
      <c r="P2109" s="120"/>
      <c r="Q2109" s="120"/>
      <c r="R2109" s="120"/>
      <c r="S2109" s="120"/>
      <c r="U2109" s="140">
        <f t="shared" si="1171"/>
        <v>0</v>
      </c>
      <c r="V2109" s="140">
        <f t="shared" si="1172"/>
        <v>0</v>
      </c>
      <c r="W2109" s="140">
        <f t="shared" si="1173"/>
        <v>0</v>
      </c>
      <c r="X2109" s="140">
        <f t="shared" si="1174"/>
        <v>0</v>
      </c>
      <c r="Y2109" s="141">
        <f t="shared" si="1183"/>
        <v>0</v>
      </c>
      <c r="Z2109" s="141">
        <f t="shared" si="1184"/>
        <v>0</v>
      </c>
      <c r="AA2109" s="141">
        <f t="shared" si="1185"/>
        <v>0</v>
      </c>
      <c r="AB2109" s="141">
        <f t="shared" si="1186"/>
        <v>0</v>
      </c>
      <c r="AC2109" s="141">
        <f t="shared" si="1187"/>
        <v>0</v>
      </c>
      <c r="AD2109" s="141">
        <f t="shared" si="1188"/>
        <v>0</v>
      </c>
      <c r="AE2109" s="141">
        <f t="shared" si="1189"/>
        <v>0</v>
      </c>
      <c r="AF2109" s="141">
        <f t="shared" si="1190"/>
        <v>0</v>
      </c>
      <c r="AG2109" s="142"/>
      <c r="AH2109" s="143">
        <f t="shared" si="1175"/>
        <v>0</v>
      </c>
      <c r="AI2109" s="143">
        <f t="shared" si="1176"/>
        <v>0</v>
      </c>
      <c r="AJ2109" s="143">
        <f t="shared" si="1177"/>
        <v>0</v>
      </c>
      <c r="AK2109" s="143">
        <f t="shared" si="1178"/>
        <v>0</v>
      </c>
      <c r="AL2109" s="141">
        <f t="shared" si="1191"/>
        <v>0</v>
      </c>
      <c r="AM2109" s="141">
        <f t="shared" si="1192"/>
        <v>0</v>
      </c>
      <c r="AN2109" s="141">
        <f t="shared" si="1193"/>
        <v>0</v>
      </c>
      <c r="AO2109" s="141">
        <f t="shared" si="1194"/>
        <v>0</v>
      </c>
      <c r="AP2109" s="141">
        <f t="shared" si="1195"/>
        <v>0</v>
      </c>
      <c r="AQ2109" s="141">
        <f t="shared" si="1196"/>
        <v>0</v>
      </c>
      <c r="AR2109" s="141">
        <f t="shared" si="1197"/>
        <v>0</v>
      </c>
      <c r="AS2109" s="141">
        <f t="shared" si="1198"/>
        <v>0</v>
      </c>
      <c r="AT2109" s="142"/>
      <c r="AU2109" s="144">
        <f t="shared" si="1179"/>
        <v>0</v>
      </c>
      <c r="AV2109" s="144">
        <f t="shared" si="1180"/>
        <v>0</v>
      </c>
      <c r="AW2109" s="144">
        <f t="shared" si="1181"/>
        <v>0</v>
      </c>
      <c r="AX2109" s="144">
        <f t="shared" si="1182"/>
        <v>0</v>
      </c>
      <c r="AY2109" s="141">
        <f t="shared" si="1199"/>
        <v>0</v>
      </c>
      <c r="AZ2109" s="141">
        <f t="shared" si="1200"/>
        <v>0</v>
      </c>
      <c r="BA2109" s="141">
        <f t="shared" si="1201"/>
        <v>0</v>
      </c>
      <c r="BB2109" s="141">
        <f t="shared" si="1202"/>
        <v>0</v>
      </c>
      <c r="BC2109" s="141">
        <f t="shared" si="1203"/>
        <v>0</v>
      </c>
      <c r="BD2109" s="141">
        <f t="shared" si="1204"/>
        <v>0</v>
      </c>
      <c r="BE2109" s="141">
        <f t="shared" si="1205"/>
        <v>0</v>
      </c>
      <c r="BF2109" s="141">
        <f t="shared" si="1206"/>
        <v>0</v>
      </c>
      <c r="BG2109" s="105"/>
    </row>
    <row r="2110" spans="13:59" x14ac:dyDescent="0.25">
      <c r="M2110" s="100"/>
      <c r="N2110" s="120"/>
      <c r="O2110" s="121"/>
      <c r="P2110" s="120"/>
      <c r="Q2110" s="120"/>
      <c r="R2110" s="120"/>
      <c r="S2110" s="120"/>
      <c r="U2110" s="140">
        <f t="shared" si="1171"/>
        <v>0</v>
      </c>
      <c r="V2110" s="140">
        <f t="shared" si="1172"/>
        <v>0</v>
      </c>
      <c r="W2110" s="140">
        <f t="shared" si="1173"/>
        <v>0</v>
      </c>
      <c r="X2110" s="140">
        <f t="shared" si="1174"/>
        <v>0</v>
      </c>
      <c r="Y2110" s="141">
        <f t="shared" si="1183"/>
        <v>0</v>
      </c>
      <c r="Z2110" s="141">
        <f t="shared" si="1184"/>
        <v>0</v>
      </c>
      <c r="AA2110" s="141">
        <f t="shared" si="1185"/>
        <v>0</v>
      </c>
      <c r="AB2110" s="141">
        <f t="shared" si="1186"/>
        <v>0</v>
      </c>
      <c r="AC2110" s="141">
        <f t="shared" si="1187"/>
        <v>0</v>
      </c>
      <c r="AD2110" s="141">
        <f t="shared" si="1188"/>
        <v>0</v>
      </c>
      <c r="AE2110" s="141">
        <f t="shared" si="1189"/>
        <v>0</v>
      </c>
      <c r="AF2110" s="141">
        <f t="shared" si="1190"/>
        <v>0</v>
      </c>
      <c r="AG2110" s="142"/>
      <c r="AH2110" s="143">
        <f t="shared" si="1175"/>
        <v>0</v>
      </c>
      <c r="AI2110" s="143">
        <f t="shared" si="1176"/>
        <v>0</v>
      </c>
      <c r="AJ2110" s="143">
        <f t="shared" si="1177"/>
        <v>0</v>
      </c>
      <c r="AK2110" s="143">
        <f t="shared" si="1178"/>
        <v>0</v>
      </c>
      <c r="AL2110" s="141">
        <f t="shared" si="1191"/>
        <v>0</v>
      </c>
      <c r="AM2110" s="141">
        <f t="shared" si="1192"/>
        <v>0</v>
      </c>
      <c r="AN2110" s="141">
        <f t="shared" si="1193"/>
        <v>0</v>
      </c>
      <c r="AO2110" s="141">
        <f t="shared" si="1194"/>
        <v>0</v>
      </c>
      <c r="AP2110" s="141">
        <f t="shared" si="1195"/>
        <v>0</v>
      </c>
      <c r="AQ2110" s="141">
        <f t="shared" si="1196"/>
        <v>0</v>
      </c>
      <c r="AR2110" s="141">
        <f t="shared" si="1197"/>
        <v>0</v>
      </c>
      <c r="AS2110" s="141">
        <f t="shared" si="1198"/>
        <v>0</v>
      </c>
      <c r="AT2110" s="142"/>
      <c r="AU2110" s="144">
        <f t="shared" si="1179"/>
        <v>0</v>
      </c>
      <c r="AV2110" s="144">
        <f t="shared" si="1180"/>
        <v>0</v>
      </c>
      <c r="AW2110" s="144">
        <f t="shared" si="1181"/>
        <v>0</v>
      </c>
      <c r="AX2110" s="144">
        <f t="shared" si="1182"/>
        <v>0</v>
      </c>
      <c r="AY2110" s="141">
        <f t="shared" si="1199"/>
        <v>0</v>
      </c>
      <c r="AZ2110" s="141">
        <f t="shared" si="1200"/>
        <v>0</v>
      </c>
      <c r="BA2110" s="141">
        <f t="shared" si="1201"/>
        <v>0</v>
      </c>
      <c r="BB2110" s="141">
        <f t="shared" si="1202"/>
        <v>0</v>
      </c>
      <c r="BC2110" s="141">
        <f t="shared" si="1203"/>
        <v>0</v>
      </c>
      <c r="BD2110" s="141">
        <f t="shared" si="1204"/>
        <v>0</v>
      </c>
      <c r="BE2110" s="141">
        <f t="shared" si="1205"/>
        <v>0</v>
      </c>
      <c r="BF2110" s="141">
        <f t="shared" si="1206"/>
        <v>0</v>
      </c>
      <c r="BG2110" s="105"/>
    </row>
    <row r="2111" spans="13:59" x14ac:dyDescent="0.25">
      <c r="M2111" s="100"/>
      <c r="N2111" s="120"/>
      <c r="O2111" s="121"/>
      <c r="P2111" s="120"/>
      <c r="Q2111" s="120"/>
      <c r="R2111" s="120"/>
      <c r="S2111" s="120"/>
      <c r="U2111" s="140">
        <f t="shared" si="1171"/>
        <v>0</v>
      </c>
      <c r="V2111" s="140">
        <f t="shared" si="1172"/>
        <v>0</v>
      </c>
      <c r="W2111" s="140">
        <f t="shared" si="1173"/>
        <v>0</v>
      </c>
      <c r="X2111" s="140">
        <f t="shared" si="1174"/>
        <v>0</v>
      </c>
      <c r="Y2111" s="141">
        <f t="shared" si="1183"/>
        <v>0</v>
      </c>
      <c r="Z2111" s="141">
        <f t="shared" si="1184"/>
        <v>0</v>
      </c>
      <c r="AA2111" s="141">
        <f t="shared" si="1185"/>
        <v>0</v>
      </c>
      <c r="AB2111" s="141">
        <f t="shared" si="1186"/>
        <v>0</v>
      </c>
      <c r="AC2111" s="141">
        <f t="shared" si="1187"/>
        <v>0</v>
      </c>
      <c r="AD2111" s="141">
        <f t="shared" si="1188"/>
        <v>0</v>
      </c>
      <c r="AE2111" s="141">
        <f t="shared" si="1189"/>
        <v>0</v>
      </c>
      <c r="AF2111" s="141">
        <f t="shared" si="1190"/>
        <v>0</v>
      </c>
      <c r="AG2111" s="142"/>
      <c r="AH2111" s="143">
        <f t="shared" si="1175"/>
        <v>0</v>
      </c>
      <c r="AI2111" s="143">
        <f t="shared" si="1176"/>
        <v>0</v>
      </c>
      <c r="AJ2111" s="143">
        <f t="shared" si="1177"/>
        <v>0</v>
      </c>
      <c r="AK2111" s="143">
        <f t="shared" si="1178"/>
        <v>0</v>
      </c>
      <c r="AL2111" s="141">
        <f t="shared" si="1191"/>
        <v>0</v>
      </c>
      <c r="AM2111" s="141">
        <f t="shared" si="1192"/>
        <v>0</v>
      </c>
      <c r="AN2111" s="141">
        <f t="shared" si="1193"/>
        <v>0</v>
      </c>
      <c r="AO2111" s="141">
        <f t="shared" si="1194"/>
        <v>0</v>
      </c>
      <c r="AP2111" s="141">
        <f t="shared" si="1195"/>
        <v>0</v>
      </c>
      <c r="AQ2111" s="141">
        <f t="shared" si="1196"/>
        <v>0</v>
      </c>
      <c r="AR2111" s="141">
        <f t="shared" si="1197"/>
        <v>0</v>
      </c>
      <c r="AS2111" s="141">
        <f t="shared" si="1198"/>
        <v>0</v>
      </c>
      <c r="AT2111" s="142"/>
      <c r="AU2111" s="144">
        <f t="shared" si="1179"/>
        <v>0</v>
      </c>
      <c r="AV2111" s="144">
        <f t="shared" si="1180"/>
        <v>0</v>
      </c>
      <c r="AW2111" s="144">
        <f t="shared" si="1181"/>
        <v>0</v>
      </c>
      <c r="AX2111" s="144">
        <f t="shared" si="1182"/>
        <v>0</v>
      </c>
      <c r="AY2111" s="141">
        <f t="shared" si="1199"/>
        <v>0</v>
      </c>
      <c r="AZ2111" s="141">
        <f t="shared" si="1200"/>
        <v>0</v>
      </c>
      <c r="BA2111" s="141">
        <f t="shared" si="1201"/>
        <v>0</v>
      </c>
      <c r="BB2111" s="141">
        <f t="shared" si="1202"/>
        <v>0</v>
      </c>
      <c r="BC2111" s="141">
        <f t="shared" si="1203"/>
        <v>0</v>
      </c>
      <c r="BD2111" s="141">
        <f t="shared" si="1204"/>
        <v>0</v>
      </c>
      <c r="BE2111" s="141">
        <f t="shared" si="1205"/>
        <v>0</v>
      </c>
      <c r="BF2111" s="141">
        <f t="shared" si="1206"/>
        <v>0</v>
      </c>
      <c r="BG2111" s="105"/>
    </row>
    <row r="2112" spans="13:59" x14ac:dyDescent="0.25">
      <c r="M2112" s="100"/>
      <c r="N2112" s="120"/>
      <c r="O2112" s="121"/>
      <c r="P2112" s="120"/>
      <c r="Q2112" s="120"/>
      <c r="R2112" s="120"/>
      <c r="S2112" s="120"/>
      <c r="U2112" s="140">
        <f t="shared" si="1171"/>
        <v>0</v>
      </c>
      <c r="V2112" s="140">
        <f t="shared" si="1172"/>
        <v>0</v>
      </c>
      <c r="W2112" s="140">
        <f t="shared" si="1173"/>
        <v>0</v>
      </c>
      <c r="X2112" s="140">
        <f t="shared" si="1174"/>
        <v>0</v>
      </c>
      <c r="Y2112" s="141">
        <f t="shared" si="1183"/>
        <v>0</v>
      </c>
      <c r="Z2112" s="141">
        <f t="shared" si="1184"/>
        <v>0</v>
      </c>
      <c r="AA2112" s="141">
        <f t="shared" si="1185"/>
        <v>0</v>
      </c>
      <c r="AB2112" s="141">
        <f t="shared" si="1186"/>
        <v>0</v>
      </c>
      <c r="AC2112" s="141">
        <f t="shared" si="1187"/>
        <v>0</v>
      </c>
      <c r="AD2112" s="141">
        <f t="shared" si="1188"/>
        <v>0</v>
      </c>
      <c r="AE2112" s="141">
        <f t="shared" si="1189"/>
        <v>0</v>
      </c>
      <c r="AF2112" s="141">
        <f t="shared" si="1190"/>
        <v>0</v>
      </c>
      <c r="AG2112" s="142"/>
      <c r="AH2112" s="143">
        <f t="shared" si="1175"/>
        <v>0</v>
      </c>
      <c r="AI2112" s="143">
        <f t="shared" si="1176"/>
        <v>0</v>
      </c>
      <c r="AJ2112" s="143">
        <f t="shared" si="1177"/>
        <v>0</v>
      </c>
      <c r="AK2112" s="143">
        <f t="shared" si="1178"/>
        <v>0</v>
      </c>
      <c r="AL2112" s="141">
        <f t="shared" si="1191"/>
        <v>0</v>
      </c>
      <c r="AM2112" s="141">
        <f t="shared" si="1192"/>
        <v>0</v>
      </c>
      <c r="AN2112" s="141">
        <f t="shared" si="1193"/>
        <v>0</v>
      </c>
      <c r="AO2112" s="141">
        <f t="shared" si="1194"/>
        <v>0</v>
      </c>
      <c r="AP2112" s="141">
        <f t="shared" si="1195"/>
        <v>0</v>
      </c>
      <c r="AQ2112" s="141">
        <f t="shared" si="1196"/>
        <v>0</v>
      </c>
      <c r="AR2112" s="141">
        <f t="shared" si="1197"/>
        <v>0</v>
      </c>
      <c r="AS2112" s="141">
        <f t="shared" si="1198"/>
        <v>0</v>
      </c>
      <c r="AT2112" s="142"/>
      <c r="AU2112" s="144">
        <f t="shared" si="1179"/>
        <v>0</v>
      </c>
      <c r="AV2112" s="144">
        <f t="shared" si="1180"/>
        <v>0</v>
      </c>
      <c r="AW2112" s="144">
        <f t="shared" si="1181"/>
        <v>0</v>
      </c>
      <c r="AX2112" s="144">
        <f t="shared" si="1182"/>
        <v>0</v>
      </c>
      <c r="AY2112" s="141">
        <f t="shared" si="1199"/>
        <v>0</v>
      </c>
      <c r="AZ2112" s="141">
        <f t="shared" si="1200"/>
        <v>0</v>
      </c>
      <c r="BA2112" s="141">
        <f t="shared" si="1201"/>
        <v>0</v>
      </c>
      <c r="BB2112" s="141">
        <f t="shared" si="1202"/>
        <v>0</v>
      </c>
      <c r="BC2112" s="141">
        <f t="shared" si="1203"/>
        <v>0</v>
      </c>
      <c r="BD2112" s="141">
        <f t="shared" si="1204"/>
        <v>0</v>
      </c>
      <c r="BE2112" s="141">
        <f t="shared" si="1205"/>
        <v>0</v>
      </c>
      <c r="BF2112" s="141">
        <f t="shared" si="1206"/>
        <v>0</v>
      </c>
      <c r="BG2112" s="105"/>
    </row>
    <row r="2113" spans="13:59" x14ac:dyDescent="0.25">
      <c r="M2113" s="100"/>
      <c r="N2113" s="120"/>
      <c r="O2113" s="121"/>
      <c r="P2113" s="120"/>
      <c r="Q2113" s="120"/>
      <c r="R2113" s="120"/>
      <c r="S2113" s="120"/>
      <c r="U2113" s="140">
        <f t="shared" si="1171"/>
        <v>0</v>
      </c>
      <c r="V2113" s="140">
        <f t="shared" si="1172"/>
        <v>0</v>
      </c>
      <c r="W2113" s="140">
        <f t="shared" si="1173"/>
        <v>0</v>
      </c>
      <c r="X2113" s="140">
        <f t="shared" si="1174"/>
        <v>0</v>
      </c>
      <c r="Y2113" s="141">
        <f t="shared" si="1183"/>
        <v>0</v>
      </c>
      <c r="Z2113" s="141">
        <f t="shared" si="1184"/>
        <v>0</v>
      </c>
      <c r="AA2113" s="141">
        <f t="shared" si="1185"/>
        <v>0</v>
      </c>
      <c r="AB2113" s="141">
        <f t="shared" si="1186"/>
        <v>0</v>
      </c>
      <c r="AC2113" s="141">
        <f t="shared" si="1187"/>
        <v>0</v>
      </c>
      <c r="AD2113" s="141">
        <f t="shared" si="1188"/>
        <v>0</v>
      </c>
      <c r="AE2113" s="141">
        <f t="shared" si="1189"/>
        <v>0</v>
      </c>
      <c r="AF2113" s="141">
        <f t="shared" si="1190"/>
        <v>0</v>
      </c>
      <c r="AG2113" s="142"/>
      <c r="AH2113" s="143">
        <f t="shared" si="1175"/>
        <v>0</v>
      </c>
      <c r="AI2113" s="143">
        <f t="shared" si="1176"/>
        <v>0</v>
      </c>
      <c r="AJ2113" s="143">
        <f t="shared" si="1177"/>
        <v>0</v>
      </c>
      <c r="AK2113" s="143">
        <f t="shared" si="1178"/>
        <v>0</v>
      </c>
      <c r="AL2113" s="141">
        <f t="shared" si="1191"/>
        <v>0</v>
      </c>
      <c r="AM2113" s="141">
        <f t="shared" si="1192"/>
        <v>0</v>
      </c>
      <c r="AN2113" s="141">
        <f t="shared" si="1193"/>
        <v>0</v>
      </c>
      <c r="AO2113" s="141">
        <f t="shared" si="1194"/>
        <v>0</v>
      </c>
      <c r="AP2113" s="141">
        <f t="shared" si="1195"/>
        <v>0</v>
      </c>
      <c r="AQ2113" s="141">
        <f t="shared" si="1196"/>
        <v>0</v>
      </c>
      <c r="AR2113" s="141">
        <f t="shared" si="1197"/>
        <v>0</v>
      </c>
      <c r="AS2113" s="141">
        <f t="shared" si="1198"/>
        <v>0</v>
      </c>
      <c r="AT2113" s="142"/>
      <c r="AU2113" s="144">
        <f t="shared" si="1179"/>
        <v>0</v>
      </c>
      <c r="AV2113" s="144">
        <f t="shared" si="1180"/>
        <v>0</v>
      </c>
      <c r="AW2113" s="144">
        <f t="shared" si="1181"/>
        <v>0</v>
      </c>
      <c r="AX2113" s="144">
        <f t="shared" si="1182"/>
        <v>0</v>
      </c>
      <c r="AY2113" s="141">
        <f t="shared" si="1199"/>
        <v>0</v>
      </c>
      <c r="AZ2113" s="141">
        <f t="shared" si="1200"/>
        <v>0</v>
      </c>
      <c r="BA2113" s="141">
        <f t="shared" si="1201"/>
        <v>0</v>
      </c>
      <c r="BB2113" s="141">
        <f t="shared" si="1202"/>
        <v>0</v>
      </c>
      <c r="BC2113" s="141">
        <f t="shared" si="1203"/>
        <v>0</v>
      </c>
      <c r="BD2113" s="141">
        <f t="shared" si="1204"/>
        <v>0</v>
      </c>
      <c r="BE2113" s="141">
        <f t="shared" si="1205"/>
        <v>0</v>
      </c>
      <c r="BF2113" s="141">
        <f t="shared" si="1206"/>
        <v>0</v>
      </c>
      <c r="BG2113" s="105"/>
    </row>
    <row r="2114" spans="13:59" x14ac:dyDescent="0.25">
      <c r="M2114" s="100"/>
      <c r="N2114" s="120"/>
      <c r="O2114" s="121"/>
      <c r="P2114" s="120"/>
      <c r="Q2114" s="120"/>
      <c r="R2114" s="120"/>
      <c r="S2114" s="120"/>
      <c r="U2114" s="140">
        <f t="shared" ref="U2114:U2177" si="1207">IF($O2114&gt;0,IF(($O2114-PSafe2SafeDist)/WalkRate&gt;=WaveArrival*60,1,1-LOGNORMDIST((WaveArrival*60-($O2114-PSafe2SafeDist)/WalkRate),LN(WaveArrival*60*Cprep_Good),Cstd_Good)),0)</f>
        <v>0</v>
      </c>
      <c r="V2114" s="140">
        <f t="shared" ref="V2114:V2177" si="1208">IF($O2114&gt;0,IF(($O2114)/WalkRate&gt;=WaveArrival*60,1,1-LOGNORMDIST((WaveArrival*60-($O2114)/WalkRate),LN(WaveArrival*60*Cprep_Good),Cstd_Good)),0)</f>
        <v>0</v>
      </c>
      <c r="W2114" s="140">
        <f t="shared" ref="W2114:W2177" si="1209">IF($O2114&gt;0,IF(($O2114-PSafe2SafeDist)/(WalkRate*SpeedAdj_O65)&gt;=WaveArrival*60,1,1-LOGNORMDIST((WaveArrival*60-($O2114-PSafe2SafeDist)/(WalkRate*SpeedAdj_O65)),LN(WaveArrival*60*Cprep_Good),Cstd_Good)),0)</f>
        <v>0</v>
      </c>
      <c r="X2114" s="140">
        <f t="shared" ref="X2114:X2177" si="1210">IF($O2114&gt;0,IF(($O2114)/(WalkRate*SpeedAdj_O65)&gt;=WaveArrival*60,1,1-LOGNORMDIST((WaveArrival*60-($O2114)/(WalkRate*SpeedAdj_O65)),LN(WaveArrival*60*Cprep_Good),Cstd_Good)),0)</f>
        <v>0</v>
      </c>
      <c r="Y2114" s="141">
        <f t="shared" si="1183"/>
        <v>0</v>
      </c>
      <c r="Z2114" s="141">
        <f t="shared" si="1184"/>
        <v>0</v>
      </c>
      <c r="AA2114" s="141">
        <f t="shared" si="1185"/>
        <v>0</v>
      </c>
      <c r="AB2114" s="141">
        <f t="shared" si="1186"/>
        <v>0</v>
      </c>
      <c r="AC2114" s="141">
        <f t="shared" si="1187"/>
        <v>0</v>
      </c>
      <c r="AD2114" s="141">
        <f t="shared" si="1188"/>
        <v>0</v>
      </c>
      <c r="AE2114" s="141">
        <f t="shared" si="1189"/>
        <v>0</v>
      </c>
      <c r="AF2114" s="141">
        <f t="shared" si="1190"/>
        <v>0</v>
      </c>
      <c r="AG2114" s="142"/>
      <c r="AH2114" s="143">
        <f t="shared" ref="AH2114:AH2177" si="1211">IF($O2114&gt;0,IF(($O2114-PSafe2SafeDist)/WalkRate&gt;=WaveArrival*60,1,1-LOGNORMDIST((WaveArrival*60-($O2114-PSafe2SafeDist)/WalkRate),LN(WaveArrival*60*Cprep_Fair),Cstd_Fair)),0)</f>
        <v>0</v>
      </c>
      <c r="AI2114" s="143">
        <f t="shared" ref="AI2114:AI2177" si="1212">IF($O2114&gt;0,IF(($O2114)/WalkRate&gt;=WaveArrival*60,1,1-LOGNORMDIST((WaveArrival*60-($O2114)/WalkRate),LN(WaveArrival*60*Cprep_Fair),Cstd_Fair)),0)</f>
        <v>0</v>
      </c>
      <c r="AJ2114" s="143">
        <f t="shared" ref="AJ2114:AJ2177" si="1213">IF($O2114&gt;0,IF(($O2114-PSafe2SafeDist)/(WalkRate*SpeedAdj_O65)&gt;=WaveArrival*60,1,1-LOGNORMDIST((WaveArrival*60-($O2114-PSafe2SafeDist)/(WalkRate*SpeedAdj_O65)),LN(WaveArrival*60*Cprep_Fair),Cstd_Fair)),0)</f>
        <v>0</v>
      </c>
      <c r="AK2114" s="143">
        <f t="shared" ref="AK2114:AK2177" si="1214">IF($O2114&gt;0,IF(($O2114)/(WalkRate*SpeedAdj_O65)&gt;=WaveArrival*60,1,1-LOGNORMDIST((WaveArrival*60-($O2114)/(WalkRate*SpeedAdj_O65)),LN(WaveArrival*60*Cprep_Fair),Cstd_Fair)),0)</f>
        <v>0</v>
      </c>
      <c r="AL2114" s="141">
        <f t="shared" si="1191"/>
        <v>0</v>
      </c>
      <c r="AM2114" s="141">
        <f t="shared" si="1192"/>
        <v>0</v>
      </c>
      <c r="AN2114" s="141">
        <f t="shared" si="1193"/>
        <v>0</v>
      </c>
      <c r="AO2114" s="141">
        <f t="shared" si="1194"/>
        <v>0</v>
      </c>
      <c r="AP2114" s="141">
        <f t="shared" si="1195"/>
        <v>0</v>
      </c>
      <c r="AQ2114" s="141">
        <f t="shared" si="1196"/>
        <v>0</v>
      </c>
      <c r="AR2114" s="141">
        <f t="shared" si="1197"/>
        <v>0</v>
      </c>
      <c r="AS2114" s="141">
        <f t="shared" si="1198"/>
        <v>0</v>
      </c>
      <c r="AT2114" s="142"/>
      <c r="AU2114" s="144">
        <f t="shared" ref="AU2114:AU2177" si="1215">IF($O2114&gt;0,IF(($O2114-PSafe2SafeDist)/WalkRate&gt;=WaveArrival*60,1,1-LOGNORMDIST((WaveArrival*60-($O2114-PSafe2SafeDist)/WalkRate),LN(WaveArrival*60*Cprep_Poor),Cstd_Poor)),0)</f>
        <v>0</v>
      </c>
      <c r="AV2114" s="144">
        <f t="shared" ref="AV2114:AV2177" si="1216">IF($O2114&gt;0,IF(($O2114)/WalkRate&gt;=WaveArrival*60,1,1-LOGNORMDIST((WaveArrival*60-($O2114)/WalkRate),LN(WaveArrival*60*Cprep_Poor),Cstd_Poor)),0)</f>
        <v>0</v>
      </c>
      <c r="AW2114" s="144">
        <f t="shared" ref="AW2114:AW2177" si="1217">IF($O2114&gt;0,IF(($O2114-PSafe2SafeDist)/(WalkRate*SpeedAdj_O65)&gt;=WaveArrival*60,1,1-LOGNORMDIST((WaveArrival*60-($O2114-PSafe2SafeDist)/(WalkRate*SpeedAdj_O65)),LN(WaveArrival*60*Cprep_Poor),Cstd_Poor)),0)</f>
        <v>0</v>
      </c>
      <c r="AX2114" s="144">
        <f t="shared" ref="AX2114:AX2177" si="1218">IF($O2114&gt;0,IF(($O2114)/(WalkRate*SpeedAdj_O65)&gt;=WaveArrival*60,1,1-LOGNORMDIST((WaveArrival*60-($O2114)/(WalkRate*SpeedAdj_O65)),LN(WaveArrival*60*Cprep_Poor),Cstd_Poor)),0)</f>
        <v>0</v>
      </c>
      <c r="AY2114" s="141">
        <f t="shared" si="1199"/>
        <v>0</v>
      </c>
      <c r="AZ2114" s="141">
        <f t="shared" si="1200"/>
        <v>0</v>
      </c>
      <c r="BA2114" s="141">
        <f t="shared" si="1201"/>
        <v>0</v>
      </c>
      <c r="BB2114" s="141">
        <f t="shared" si="1202"/>
        <v>0</v>
      </c>
      <c r="BC2114" s="141">
        <f t="shared" si="1203"/>
        <v>0</v>
      </c>
      <c r="BD2114" s="141">
        <f t="shared" si="1204"/>
        <v>0</v>
      </c>
      <c r="BE2114" s="141">
        <f t="shared" si="1205"/>
        <v>0</v>
      </c>
      <c r="BF2114" s="141">
        <f t="shared" si="1206"/>
        <v>0</v>
      </c>
      <c r="BG2114" s="105"/>
    </row>
    <row r="2115" spans="13:59" x14ac:dyDescent="0.25">
      <c r="M2115" s="100"/>
      <c r="N2115" s="120"/>
      <c r="O2115" s="121"/>
      <c r="P2115" s="120"/>
      <c r="Q2115" s="120"/>
      <c r="R2115" s="120"/>
      <c r="S2115" s="120"/>
      <c r="U2115" s="140">
        <f t="shared" si="1207"/>
        <v>0</v>
      </c>
      <c r="V2115" s="140">
        <f t="shared" si="1208"/>
        <v>0</v>
      </c>
      <c r="W2115" s="140">
        <f t="shared" si="1209"/>
        <v>0</v>
      </c>
      <c r="X2115" s="140">
        <f t="shared" si="1210"/>
        <v>0</v>
      </c>
      <c r="Y2115" s="141">
        <f t="shared" ref="Y2115:Y2178" si="1219">IF($P2115&gt;0,U2115*$P2115*0.99 +$P2115*(V2115-U2115)*PSafe_FatalRate,0)</f>
        <v>0</v>
      </c>
      <c r="Z2115" s="141">
        <f t="shared" ref="Z2115:Z2178" si="1220">IF($P2115&gt;0,$P2115*V2115-Y2115,0)</f>
        <v>0</v>
      </c>
      <c r="AA2115" s="141">
        <f t="shared" ref="AA2115:AA2178" si="1221">IF($Q2115&gt;0,W2115*$Q2115*0.99 +$Q2115*(X2115-W2115)*PSafe_FatalRate,0)</f>
        <v>0</v>
      </c>
      <c r="AB2115" s="141">
        <f t="shared" ref="AB2115:AB2178" si="1222">IF($Q2115&gt;0,$Q2115*X2115-AA2115,0)</f>
        <v>0</v>
      </c>
      <c r="AC2115" s="141">
        <f t="shared" ref="AC2115:AC2178" si="1223">IF($R2115&gt;0,U2115*$R2115*0.99 +$R2115*(V2115-U2115)*PSafe_FatalRate,0)</f>
        <v>0</v>
      </c>
      <c r="AD2115" s="141">
        <f t="shared" ref="AD2115:AD2178" si="1224">IF($R2115&gt;0,$R2115*V2115-AC2115,0)</f>
        <v>0</v>
      </c>
      <c r="AE2115" s="141">
        <f t="shared" ref="AE2115:AE2178" si="1225">IF($S2115&gt;0,W2115*$S2115*0.99 +$S2115*(X2115-W2115)*PSafe_FatalRate,0)</f>
        <v>0</v>
      </c>
      <c r="AF2115" s="141">
        <f t="shared" ref="AF2115:AF2178" si="1226">IF($S2115&gt;0,$S2115*X2115-AE2115,0)</f>
        <v>0</v>
      </c>
      <c r="AG2115" s="142"/>
      <c r="AH2115" s="143">
        <f t="shared" si="1211"/>
        <v>0</v>
      </c>
      <c r="AI2115" s="143">
        <f t="shared" si="1212"/>
        <v>0</v>
      </c>
      <c r="AJ2115" s="143">
        <f t="shared" si="1213"/>
        <v>0</v>
      </c>
      <c r="AK2115" s="143">
        <f t="shared" si="1214"/>
        <v>0</v>
      </c>
      <c r="AL2115" s="141">
        <f t="shared" ref="AL2115:AL2178" si="1227">IF($P2115&gt;0,AH2115*$P2115*0.99 +$P2115*(AI2115-AH2115)*PSafe_FatalRate,0)</f>
        <v>0</v>
      </c>
      <c r="AM2115" s="141">
        <f t="shared" ref="AM2115:AM2178" si="1228">IF($P2115&gt;0,$P2115*AI2115-AL2115,0)</f>
        <v>0</v>
      </c>
      <c r="AN2115" s="141">
        <f t="shared" ref="AN2115:AN2178" si="1229">IF($Q2115&gt;0,AJ2115*$Q2115*0.99 +$Q2115*(AK2115-AJ2115)*PSafe_FatalRate,0)</f>
        <v>0</v>
      </c>
      <c r="AO2115" s="141">
        <f t="shared" ref="AO2115:AO2178" si="1230">IF($Q2115&gt;0,$Q2115*AK2115-AN2115,0)</f>
        <v>0</v>
      </c>
      <c r="AP2115" s="141">
        <f t="shared" ref="AP2115:AP2178" si="1231">IF($R2115&gt;0,AH2115*$R2115*0.99 +$R2115*(AI2115-AH2115)*PSafe_FatalRate,0)</f>
        <v>0</v>
      </c>
      <c r="AQ2115" s="141">
        <f t="shared" ref="AQ2115:AQ2178" si="1232">IF($R2115&gt;0,$R2115*AI2115-AP2115,0)</f>
        <v>0</v>
      </c>
      <c r="AR2115" s="141">
        <f t="shared" ref="AR2115:AR2178" si="1233">IF($S2115&gt;0,AJ2115*$S2115*0.99 +$S2115*(AK2115-AJ2115)*PSafe_FatalRate,0)</f>
        <v>0</v>
      </c>
      <c r="AS2115" s="141">
        <f t="shared" ref="AS2115:AS2178" si="1234">IF($S2115&gt;0,$S2115*AK2115-AR2115,0)</f>
        <v>0</v>
      </c>
      <c r="AT2115" s="142"/>
      <c r="AU2115" s="144">
        <f t="shared" si="1215"/>
        <v>0</v>
      </c>
      <c r="AV2115" s="144">
        <f t="shared" si="1216"/>
        <v>0</v>
      </c>
      <c r="AW2115" s="144">
        <f t="shared" si="1217"/>
        <v>0</v>
      </c>
      <c r="AX2115" s="144">
        <f t="shared" si="1218"/>
        <v>0</v>
      </c>
      <c r="AY2115" s="141">
        <f t="shared" ref="AY2115:AY2178" si="1235">IF($P2115&gt;0,AU2115*$P2115*0.99 +$P2115*(AV2115-AU2115)*PSafe_FatalRate,0)</f>
        <v>0</v>
      </c>
      <c r="AZ2115" s="141">
        <f t="shared" ref="AZ2115:AZ2178" si="1236">IF($P2115&gt;0,$P2115*AV2115-AY2115,0)</f>
        <v>0</v>
      </c>
      <c r="BA2115" s="141">
        <f t="shared" ref="BA2115:BA2178" si="1237">IF($Q2115&gt;0,AW2115*$Q2115*0.99 +$Q2115*(AX2115-AW2115)*PSafe_FatalRate,0)</f>
        <v>0</v>
      </c>
      <c r="BB2115" s="141">
        <f t="shared" ref="BB2115:BB2178" si="1238">IF($Q2115&gt;0,$Q2115*AX2115-BA2115,0)</f>
        <v>0</v>
      </c>
      <c r="BC2115" s="141">
        <f t="shared" ref="BC2115:BC2178" si="1239">IF($R2115&gt;0,AU2115*$R2115*0.99 +$R2115*(AV2115-AU2115)*PSafe_FatalRate,0)</f>
        <v>0</v>
      </c>
      <c r="BD2115" s="141">
        <f t="shared" ref="BD2115:BD2178" si="1240">IF($R2115&gt;0,$R2115*AV2115-BC2115,0)</f>
        <v>0</v>
      </c>
      <c r="BE2115" s="141">
        <f t="shared" ref="BE2115:BE2178" si="1241">IF($S2115&gt;0,AW2115*$S2115*0.99 +$S2115*(AX2115-AW2115)*PSafe_FatalRate,0)</f>
        <v>0</v>
      </c>
      <c r="BF2115" s="141">
        <f t="shared" ref="BF2115:BF2178" si="1242">IF($S2115&gt;0,$S2115*AX2115-BE2115,0)</f>
        <v>0</v>
      </c>
      <c r="BG2115" s="105"/>
    </row>
    <row r="2116" spans="13:59" x14ac:dyDescent="0.25">
      <c r="M2116" s="100"/>
      <c r="N2116" s="120"/>
      <c r="O2116" s="121"/>
      <c r="P2116" s="120"/>
      <c r="Q2116" s="120"/>
      <c r="R2116" s="120"/>
      <c r="S2116" s="120"/>
      <c r="U2116" s="140">
        <f t="shared" si="1207"/>
        <v>0</v>
      </c>
      <c r="V2116" s="140">
        <f t="shared" si="1208"/>
        <v>0</v>
      </c>
      <c r="W2116" s="140">
        <f t="shared" si="1209"/>
        <v>0</v>
      </c>
      <c r="X2116" s="140">
        <f t="shared" si="1210"/>
        <v>0</v>
      </c>
      <c r="Y2116" s="141">
        <f t="shared" si="1219"/>
        <v>0</v>
      </c>
      <c r="Z2116" s="141">
        <f t="shared" si="1220"/>
        <v>0</v>
      </c>
      <c r="AA2116" s="141">
        <f t="shared" si="1221"/>
        <v>0</v>
      </c>
      <c r="AB2116" s="141">
        <f t="shared" si="1222"/>
        <v>0</v>
      </c>
      <c r="AC2116" s="141">
        <f t="shared" si="1223"/>
        <v>0</v>
      </c>
      <c r="AD2116" s="141">
        <f t="shared" si="1224"/>
        <v>0</v>
      </c>
      <c r="AE2116" s="141">
        <f t="shared" si="1225"/>
        <v>0</v>
      </c>
      <c r="AF2116" s="141">
        <f t="shared" si="1226"/>
        <v>0</v>
      </c>
      <c r="AG2116" s="142"/>
      <c r="AH2116" s="143">
        <f t="shared" si="1211"/>
        <v>0</v>
      </c>
      <c r="AI2116" s="143">
        <f t="shared" si="1212"/>
        <v>0</v>
      </c>
      <c r="AJ2116" s="143">
        <f t="shared" si="1213"/>
        <v>0</v>
      </c>
      <c r="AK2116" s="143">
        <f t="shared" si="1214"/>
        <v>0</v>
      </c>
      <c r="AL2116" s="141">
        <f t="shared" si="1227"/>
        <v>0</v>
      </c>
      <c r="AM2116" s="141">
        <f t="shared" si="1228"/>
        <v>0</v>
      </c>
      <c r="AN2116" s="141">
        <f t="shared" si="1229"/>
        <v>0</v>
      </c>
      <c r="AO2116" s="141">
        <f t="shared" si="1230"/>
        <v>0</v>
      </c>
      <c r="AP2116" s="141">
        <f t="shared" si="1231"/>
        <v>0</v>
      </c>
      <c r="AQ2116" s="141">
        <f t="shared" si="1232"/>
        <v>0</v>
      </c>
      <c r="AR2116" s="141">
        <f t="shared" si="1233"/>
        <v>0</v>
      </c>
      <c r="AS2116" s="141">
        <f t="shared" si="1234"/>
        <v>0</v>
      </c>
      <c r="AT2116" s="142"/>
      <c r="AU2116" s="144">
        <f t="shared" si="1215"/>
        <v>0</v>
      </c>
      <c r="AV2116" s="144">
        <f t="shared" si="1216"/>
        <v>0</v>
      </c>
      <c r="AW2116" s="144">
        <f t="shared" si="1217"/>
        <v>0</v>
      </c>
      <c r="AX2116" s="144">
        <f t="shared" si="1218"/>
        <v>0</v>
      </c>
      <c r="AY2116" s="141">
        <f t="shared" si="1235"/>
        <v>0</v>
      </c>
      <c r="AZ2116" s="141">
        <f t="shared" si="1236"/>
        <v>0</v>
      </c>
      <c r="BA2116" s="141">
        <f t="shared" si="1237"/>
        <v>0</v>
      </c>
      <c r="BB2116" s="141">
        <f t="shared" si="1238"/>
        <v>0</v>
      </c>
      <c r="BC2116" s="141">
        <f t="shared" si="1239"/>
        <v>0</v>
      </c>
      <c r="BD2116" s="141">
        <f t="shared" si="1240"/>
        <v>0</v>
      </c>
      <c r="BE2116" s="141">
        <f t="shared" si="1241"/>
        <v>0</v>
      </c>
      <c r="BF2116" s="141">
        <f t="shared" si="1242"/>
        <v>0</v>
      </c>
      <c r="BG2116" s="105"/>
    </row>
    <row r="2117" spans="13:59" x14ac:dyDescent="0.25">
      <c r="M2117" s="100"/>
      <c r="N2117" s="120"/>
      <c r="O2117" s="121"/>
      <c r="P2117" s="120"/>
      <c r="Q2117" s="120"/>
      <c r="R2117" s="120"/>
      <c r="S2117" s="120"/>
      <c r="U2117" s="140">
        <f t="shared" si="1207"/>
        <v>0</v>
      </c>
      <c r="V2117" s="140">
        <f t="shared" si="1208"/>
        <v>0</v>
      </c>
      <c r="W2117" s="140">
        <f t="shared" si="1209"/>
        <v>0</v>
      </c>
      <c r="X2117" s="140">
        <f t="shared" si="1210"/>
        <v>0</v>
      </c>
      <c r="Y2117" s="141">
        <f t="shared" si="1219"/>
        <v>0</v>
      </c>
      <c r="Z2117" s="141">
        <f t="shared" si="1220"/>
        <v>0</v>
      </c>
      <c r="AA2117" s="141">
        <f t="shared" si="1221"/>
        <v>0</v>
      </c>
      <c r="AB2117" s="141">
        <f t="shared" si="1222"/>
        <v>0</v>
      </c>
      <c r="AC2117" s="141">
        <f t="shared" si="1223"/>
        <v>0</v>
      </c>
      <c r="AD2117" s="141">
        <f t="shared" si="1224"/>
        <v>0</v>
      </c>
      <c r="AE2117" s="141">
        <f t="shared" si="1225"/>
        <v>0</v>
      </c>
      <c r="AF2117" s="141">
        <f t="shared" si="1226"/>
        <v>0</v>
      </c>
      <c r="AG2117" s="142"/>
      <c r="AH2117" s="143">
        <f t="shared" si="1211"/>
        <v>0</v>
      </c>
      <c r="AI2117" s="143">
        <f t="shared" si="1212"/>
        <v>0</v>
      </c>
      <c r="AJ2117" s="143">
        <f t="shared" si="1213"/>
        <v>0</v>
      </c>
      <c r="AK2117" s="143">
        <f t="shared" si="1214"/>
        <v>0</v>
      </c>
      <c r="AL2117" s="141">
        <f t="shared" si="1227"/>
        <v>0</v>
      </c>
      <c r="AM2117" s="141">
        <f t="shared" si="1228"/>
        <v>0</v>
      </c>
      <c r="AN2117" s="141">
        <f t="shared" si="1229"/>
        <v>0</v>
      </c>
      <c r="AO2117" s="141">
        <f t="shared" si="1230"/>
        <v>0</v>
      </c>
      <c r="AP2117" s="141">
        <f t="shared" si="1231"/>
        <v>0</v>
      </c>
      <c r="AQ2117" s="141">
        <f t="shared" si="1232"/>
        <v>0</v>
      </c>
      <c r="AR2117" s="141">
        <f t="shared" si="1233"/>
        <v>0</v>
      </c>
      <c r="AS2117" s="141">
        <f t="shared" si="1234"/>
        <v>0</v>
      </c>
      <c r="AT2117" s="142"/>
      <c r="AU2117" s="144">
        <f t="shared" si="1215"/>
        <v>0</v>
      </c>
      <c r="AV2117" s="144">
        <f t="shared" si="1216"/>
        <v>0</v>
      </c>
      <c r="AW2117" s="144">
        <f t="shared" si="1217"/>
        <v>0</v>
      </c>
      <c r="AX2117" s="144">
        <f t="shared" si="1218"/>
        <v>0</v>
      </c>
      <c r="AY2117" s="141">
        <f t="shared" si="1235"/>
        <v>0</v>
      </c>
      <c r="AZ2117" s="141">
        <f t="shared" si="1236"/>
        <v>0</v>
      </c>
      <c r="BA2117" s="141">
        <f t="shared" si="1237"/>
        <v>0</v>
      </c>
      <c r="BB2117" s="141">
        <f t="shared" si="1238"/>
        <v>0</v>
      </c>
      <c r="BC2117" s="141">
        <f t="shared" si="1239"/>
        <v>0</v>
      </c>
      <c r="BD2117" s="141">
        <f t="shared" si="1240"/>
        <v>0</v>
      </c>
      <c r="BE2117" s="141">
        <f t="shared" si="1241"/>
        <v>0</v>
      </c>
      <c r="BF2117" s="141">
        <f t="shared" si="1242"/>
        <v>0</v>
      </c>
      <c r="BG2117" s="105"/>
    </row>
    <row r="2118" spans="13:59" x14ac:dyDescent="0.25">
      <c r="M2118" s="100"/>
      <c r="N2118" s="120"/>
      <c r="O2118" s="121"/>
      <c r="P2118" s="120"/>
      <c r="Q2118" s="120"/>
      <c r="R2118" s="120"/>
      <c r="S2118" s="120"/>
      <c r="U2118" s="140">
        <f t="shared" si="1207"/>
        <v>0</v>
      </c>
      <c r="V2118" s="140">
        <f t="shared" si="1208"/>
        <v>0</v>
      </c>
      <c r="W2118" s="140">
        <f t="shared" si="1209"/>
        <v>0</v>
      </c>
      <c r="X2118" s="140">
        <f t="shared" si="1210"/>
        <v>0</v>
      </c>
      <c r="Y2118" s="141">
        <f t="shared" si="1219"/>
        <v>0</v>
      </c>
      <c r="Z2118" s="141">
        <f t="shared" si="1220"/>
        <v>0</v>
      </c>
      <c r="AA2118" s="141">
        <f t="shared" si="1221"/>
        <v>0</v>
      </c>
      <c r="AB2118" s="141">
        <f t="shared" si="1222"/>
        <v>0</v>
      </c>
      <c r="AC2118" s="141">
        <f t="shared" si="1223"/>
        <v>0</v>
      </c>
      <c r="AD2118" s="141">
        <f t="shared" si="1224"/>
        <v>0</v>
      </c>
      <c r="AE2118" s="141">
        <f t="shared" si="1225"/>
        <v>0</v>
      </c>
      <c r="AF2118" s="141">
        <f t="shared" si="1226"/>
        <v>0</v>
      </c>
      <c r="AG2118" s="142"/>
      <c r="AH2118" s="143">
        <f t="shared" si="1211"/>
        <v>0</v>
      </c>
      <c r="AI2118" s="143">
        <f t="shared" si="1212"/>
        <v>0</v>
      </c>
      <c r="AJ2118" s="143">
        <f t="shared" si="1213"/>
        <v>0</v>
      </c>
      <c r="AK2118" s="143">
        <f t="shared" si="1214"/>
        <v>0</v>
      </c>
      <c r="AL2118" s="141">
        <f t="shared" si="1227"/>
        <v>0</v>
      </c>
      <c r="AM2118" s="141">
        <f t="shared" si="1228"/>
        <v>0</v>
      </c>
      <c r="AN2118" s="141">
        <f t="shared" si="1229"/>
        <v>0</v>
      </c>
      <c r="AO2118" s="141">
        <f t="shared" si="1230"/>
        <v>0</v>
      </c>
      <c r="AP2118" s="141">
        <f t="shared" si="1231"/>
        <v>0</v>
      </c>
      <c r="AQ2118" s="141">
        <f t="shared" si="1232"/>
        <v>0</v>
      </c>
      <c r="AR2118" s="141">
        <f t="shared" si="1233"/>
        <v>0</v>
      </c>
      <c r="AS2118" s="141">
        <f t="shared" si="1234"/>
        <v>0</v>
      </c>
      <c r="AT2118" s="142"/>
      <c r="AU2118" s="144">
        <f t="shared" si="1215"/>
        <v>0</v>
      </c>
      <c r="AV2118" s="144">
        <f t="shared" si="1216"/>
        <v>0</v>
      </c>
      <c r="AW2118" s="144">
        <f t="shared" si="1217"/>
        <v>0</v>
      </c>
      <c r="AX2118" s="144">
        <f t="shared" si="1218"/>
        <v>0</v>
      </c>
      <c r="AY2118" s="141">
        <f t="shared" si="1235"/>
        <v>0</v>
      </c>
      <c r="AZ2118" s="141">
        <f t="shared" si="1236"/>
        <v>0</v>
      </c>
      <c r="BA2118" s="141">
        <f t="shared" si="1237"/>
        <v>0</v>
      </c>
      <c r="BB2118" s="141">
        <f t="shared" si="1238"/>
        <v>0</v>
      </c>
      <c r="BC2118" s="141">
        <f t="shared" si="1239"/>
        <v>0</v>
      </c>
      <c r="BD2118" s="141">
        <f t="shared" si="1240"/>
        <v>0</v>
      </c>
      <c r="BE2118" s="141">
        <f t="shared" si="1241"/>
        <v>0</v>
      </c>
      <c r="BF2118" s="141">
        <f t="shared" si="1242"/>
        <v>0</v>
      </c>
      <c r="BG2118" s="105"/>
    </row>
    <row r="2119" spans="13:59" x14ac:dyDescent="0.25">
      <c r="M2119" s="100"/>
      <c r="N2119" s="120"/>
      <c r="O2119" s="121"/>
      <c r="P2119" s="120"/>
      <c r="Q2119" s="120"/>
      <c r="R2119" s="120"/>
      <c r="S2119" s="120"/>
      <c r="U2119" s="140">
        <f t="shared" si="1207"/>
        <v>0</v>
      </c>
      <c r="V2119" s="140">
        <f t="shared" si="1208"/>
        <v>0</v>
      </c>
      <c r="W2119" s="140">
        <f t="shared" si="1209"/>
        <v>0</v>
      </c>
      <c r="X2119" s="140">
        <f t="shared" si="1210"/>
        <v>0</v>
      </c>
      <c r="Y2119" s="141">
        <f t="shared" si="1219"/>
        <v>0</v>
      </c>
      <c r="Z2119" s="141">
        <f t="shared" si="1220"/>
        <v>0</v>
      </c>
      <c r="AA2119" s="141">
        <f t="shared" si="1221"/>
        <v>0</v>
      </c>
      <c r="AB2119" s="141">
        <f t="shared" si="1222"/>
        <v>0</v>
      </c>
      <c r="AC2119" s="141">
        <f t="shared" si="1223"/>
        <v>0</v>
      </c>
      <c r="AD2119" s="141">
        <f t="shared" si="1224"/>
        <v>0</v>
      </c>
      <c r="AE2119" s="141">
        <f t="shared" si="1225"/>
        <v>0</v>
      </c>
      <c r="AF2119" s="141">
        <f t="shared" si="1226"/>
        <v>0</v>
      </c>
      <c r="AG2119" s="142"/>
      <c r="AH2119" s="143">
        <f t="shared" si="1211"/>
        <v>0</v>
      </c>
      <c r="AI2119" s="143">
        <f t="shared" si="1212"/>
        <v>0</v>
      </c>
      <c r="AJ2119" s="143">
        <f t="shared" si="1213"/>
        <v>0</v>
      </c>
      <c r="AK2119" s="143">
        <f t="shared" si="1214"/>
        <v>0</v>
      </c>
      <c r="AL2119" s="141">
        <f t="shared" si="1227"/>
        <v>0</v>
      </c>
      <c r="AM2119" s="141">
        <f t="shared" si="1228"/>
        <v>0</v>
      </c>
      <c r="AN2119" s="141">
        <f t="shared" si="1229"/>
        <v>0</v>
      </c>
      <c r="AO2119" s="141">
        <f t="shared" si="1230"/>
        <v>0</v>
      </c>
      <c r="AP2119" s="141">
        <f t="shared" si="1231"/>
        <v>0</v>
      </c>
      <c r="AQ2119" s="141">
        <f t="shared" si="1232"/>
        <v>0</v>
      </c>
      <c r="AR2119" s="141">
        <f t="shared" si="1233"/>
        <v>0</v>
      </c>
      <c r="AS2119" s="141">
        <f t="shared" si="1234"/>
        <v>0</v>
      </c>
      <c r="AT2119" s="142"/>
      <c r="AU2119" s="144">
        <f t="shared" si="1215"/>
        <v>0</v>
      </c>
      <c r="AV2119" s="144">
        <f t="shared" si="1216"/>
        <v>0</v>
      </c>
      <c r="AW2119" s="144">
        <f t="shared" si="1217"/>
        <v>0</v>
      </c>
      <c r="AX2119" s="144">
        <f t="shared" si="1218"/>
        <v>0</v>
      </c>
      <c r="AY2119" s="141">
        <f t="shared" si="1235"/>
        <v>0</v>
      </c>
      <c r="AZ2119" s="141">
        <f t="shared" si="1236"/>
        <v>0</v>
      </c>
      <c r="BA2119" s="141">
        <f t="shared" si="1237"/>
        <v>0</v>
      </c>
      <c r="BB2119" s="141">
        <f t="shared" si="1238"/>
        <v>0</v>
      </c>
      <c r="BC2119" s="141">
        <f t="shared" si="1239"/>
        <v>0</v>
      </c>
      <c r="BD2119" s="141">
        <f t="shared" si="1240"/>
        <v>0</v>
      </c>
      <c r="BE2119" s="141">
        <f t="shared" si="1241"/>
        <v>0</v>
      </c>
      <c r="BF2119" s="141">
        <f t="shared" si="1242"/>
        <v>0</v>
      </c>
      <c r="BG2119" s="105"/>
    </row>
    <row r="2120" spans="13:59" x14ac:dyDescent="0.25">
      <c r="M2120" s="100"/>
      <c r="U2120" s="140">
        <f t="shared" si="1207"/>
        <v>0</v>
      </c>
      <c r="V2120" s="140">
        <f t="shared" si="1208"/>
        <v>0</v>
      </c>
      <c r="W2120" s="140">
        <f t="shared" si="1209"/>
        <v>0</v>
      </c>
      <c r="X2120" s="140">
        <f t="shared" si="1210"/>
        <v>0</v>
      </c>
      <c r="Y2120" s="141">
        <f t="shared" si="1219"/>
        <v>0</v>
      </c>
      <c r="Z2120" s="141">
        <f t="shared" si="1220"/>
        <v>0</v>
      </c>
      <c r="AA2120" s="141">
        <f t="shared" si="1221"/>
        <v>0</v>
      </c>
      <c r="AB2120" s="141">
        <f t="shared" si="1222"/>
        <v>0</v>
      </c>
      <c r="AC2120" s="141">
        <f t="shared" si="1223"/>
        <v>0</v>
      </c>
      <c r="AD2120" s="141">
        <f t="shared" si="1224"/>
        <v>0</v>
      </c>
      <c r="AE2120" s="141">
        <f t="shared" si="1225"/>
        <v>0</v>
      </c>
      <c r="AF2120" s="141">
        <f t="shared" si="1226"/>
        <v>0</v>
      </c>
      <c r="AG2120" s="142"/>
      <c r="AH2120" s="143">
        <f t="shared" si="1211"/>
        <v>0</v>
      </c>
      <c r="AI2120" s="143">
        <f t="shared" si="1212"/>
        <v>0</v>
      </c>
      <c r="AJ2120" s="143">
        <f t="shared" si="1213"/>
        <v>0</v>
      </c>
      <c r="AK2120" s="143">
        <f t="shared" si="1214"/>
        <v>0</v>
      </c>
      <c r="AL2120" s="141">
        <f t="shared" si="1227"/>
        <v>0</v>
      </c>
      <c r="AM2120" s="141">
        <f t="shared" si="1228"/>
        <v>0</v>
      </c>
      <c r="AN2120" s="141">
        <f t="shared" si="1229"/>
        <v>0</v>
      </c>
      <c r="AO2120" s="141">
        <f t="shared" si="1230"/>
        <v>0</v>
      </c>
      <c r="AP2120" s="141">
        <f t="shared" si="1231"/>
        <v>0</v>
      </c>
      <c r="AQ2120" s="141">
        <f t="shared" si="1232"/>
        <v>0</v>
      </c>
      <c r="AR2120" s="141">
        <f t="shared" si="1233"/>
        <v>0</v>
      </c>
      <c r="AS2120" s="141">
        <f t="shared" si="1234"/>
        <v>0</v>
      </c>
      <c r="AT2120" s="142"/>
      <c r="AU2120" s="144">
        <f t="shared" si="1215"/>
        <v>0</v>
      </c>
      <c r="AV2120" s="144">
        <f t="shared" si="1216"/>
        <v>0</v>
      </c>
      <c r="AW2120" s="144">
        <f t="shared" si="1217"/>
        <v>0</v>
      </c>
      <c r="AX2120" s="144">
        <f t="shared" si="1218"/>
        <v>0</v>
      </c>
      <c r="AY2120" s="141">
        <f t="shared" si="1235"/>
        <v>0</v>
      </c>
      <c r="AZ2120" s="141">
        <f t="shared" si="1236"/>
        <v>0</v>
      </c>
      <c r="BA2120" s="141">
        <f t="shared" si="1237"/>
        <v>0</v>
      </c>
      <c r="BB2120" s="141">
        <f t="shared" si="1238"/>
        <v>0</v>
      </c>
      <c r="BC2120" s="141">
        <f t="shared" si="1239"/>
        <v>0</v>
      </c>
      <c r="BD2120" s="141">
        <f t="shared" si="1240"/>
        <v>0</v>
      </c>
      <c r="BE2120" s="141">
        <f t="shared" si="1241"/>
        <v>0</v>
      </c>
      <c r="BF2120" s="141">
        <f t="shared" si="1242"/>
        <v>0</v>
      </c>
      <c r="BG2120" s="105"/>
    </row>
    <row r="2121" spans="13:59" x14ac:dyDescent="0.25">
      <c r="M2121" s="100"/>
      <c r="N2121" s="120"/>
      <c r="O2121" s="121"/>
      <c r="P2121" s="120"/>
      <c r="Q2121" s="120"/>
      <c r="R2121" s="120"/>
      <c r="S2121" s="120"/>
      <c r="U2121" s="140">
        <f t="shared" si="1207"/>
        <v>0</v>
      </c>
      <c r="V2121" s="140">
        <f t="shared" si="1208"/>
        <v>0</v>
      </c>
      <c r="W2121" s="140">
        <f t="shared" si="1209"/>
        <v>0</v>
      </c>
      <c r="X2121" s="140">
        <f t="shared" si="1210"/>
        <v>0</v>
      </c>
      <c r="Y2121" s="141">
        <f t="shared" si="1219"/>
        <v>0</v>
      </c>
      <c r="Z2121" s="141">
        <f t="shared" si="1220"/>
        <v>0</v>
      </c>
      <c r="AA2121" s="141">
        <f t="shared" si="1221"/>
        <v>0</v>
      </c>
      <c r="AB2121" s="141">
        <f t="shared" si="1222"/>
        <v>0</v>
      </c>
      <c r="AC2121" s="141">
        <f t="shared" si="1223"/>
        <v>0</v>
      </c>
      <c r="AD2121" s="141">
        <f t="shared" si="1224"/>
        <v>0</v>
      </c>
      <c r="AE2121" s="141">
        <f t="shared" si="1225"/>
        <v>0</v>
      </c>
      <c r="AF2121" s="141">
        <f t="shared" si="1226"/>
        <v>0</v>
      </c>
      <c r="AG2121" s="142"/>
      <c r="AH2121" s="143">
        <f t="shared" si="1211"/>
        <v>0</v>
      </c>
      <c r="AI2121" s="143">
        <f t="shared" si="1212"/>
        <v>0</v>
      </c>
      <c r="AJ2121" s="143">
        <f t="shared" si="1213"/>
        <v>0</v>
      </c>
      <c r="AK2121" s="143">
        <f t="shared" si="1214"/>
        <v>0</v>
      </c>
      <c r="AL2121" s="141">
        <f t="shared" si="1227"/>
        <v>0</v>
      </c>
      <c r="AM2121" s="141">
        <f t="shared" si="1228"/>
        <v>0</v>
      </c>
      <c r="AN2121" s="141">
        <f t="shared" si="1229"/>
        <v>0</v>
      </c>
      <c r="AO2121" s="141">
        <f t="shared" si="1230"/>
        <v>0</v>
      </c>
      <c r="AP2121" s="141">
        <f t="shared" si="1231"/>
        <v>0</v>
      </c>
      <c r="AQ2121" s="141">
        <f t="shared" si="1232"/>
        <v>0</v>
      </c>
      <c r="AR2121" s="141">
        <f t="shared" si="1233"/>
        <v>0</v>
      </c>
      <c r="AS2121" s="141">
        <f t="shared" si="1234"/>
        <v>0</v>
      </c>
      <c r="AT2121" s="142"/>
      <c r="AU2121" s="144">
        <f t="shared" si="1215"/>
        <v>0</v>
      </c>
      <c r="AV2121" s="144">
        <f t="shared" si="1216"/>
        <v>0</v>
      </c>
      <c r="AW2121" s="144">
        <f t="shared" si="1217"/>
        <v>0</v>
      </c>
      <c r="AX2121" s="144">
        <f t="shared" si="1218"/>
        <v>0</v>
      </c>
      <c r="AY2121" s="141">
        <f t="shared" si="1235"/>
        <v>0</v>
      </c>
      <c r="AZ2121" s="141">
        <f t="shared" si="1236"/>
        <v>0</v>
      </c>
      <c r="BA2121" s="141">
        <f t="shared" si="1237"/>
        <v>0</v>
      </c>
      <c r="BB2121" s="141">
        <f t="shared" si="1238"/>
        <v>0</v>
      </c>
      <c r="BC2121" s="141">
        <f t="shared" si="1239"/>
        <v>0</v>
      </c>
      <c r="BD2121" s="141">
        <f t="shared" si="1240"/>
        <v>0</v>
      </c>
      <c r="BE2121" s="141">
        <f t="shared" si="1241"/>
        <v>0</v>
      </c>
      <c r="BF2121" s="141">
        <f t="shared" si="1242"/>
        <v>0</v>
      </c>
      <c r="BG2121" s="105"/>
    </row>
    <row r="2122" spans="13:59" x14ac:dyDescent="0.25">
      <c r="M2122" s="100"/>
      <c r="N2122" s="120"/>
      <c r="O2122" s="121"/>
      <c r="P2122" s="120"/>
      <c r="Q2122" s="120"/>
      <c r="R2122" s="120"/>
      <c r="S2122" s="120"/>
      <c r="U2122" s="140">
        <f t="shared" si="1207"/>
        <v>0</v>
      </c>
      <c r="V2122" s="140">
        <f t="shared" si="1208"/>
        <v>0</v>
      </c>
      <c r="W2122" s="140">
        <f t="shared" si="1209"/>
        <v>0</v>
      </c>
      <c r="X2122" s="140">
        <f t="shared" si="1210"/>
        <v>0</v>
      </c>
      <c r="Y2122" s="141">
        <f t="shared" si="1219"/>
        <v>0</v>
      </c>
      <c r="Z2122" s="141">
        <f t="shared" si="1220"/>
        <v>0</v>
      </c>
      <c r="AA2122" s="141">
        <f t="shared" si="1221"/>
        <v>0</v>
      </c>
      <c r="AB2122" s="141">
        <f t="shared" si="1222"/>
        <v>0</v>
      </c>
      <c r="AC2122" s="141">
        <f t="shared" si="1223"/>
        <v>0</v>
      </c>
      <c r="AD2122" s="141">
        <f t="shared" si="1224"/>
        <v>0</v>
      </c>
      <c r="AE2122" s="141">
        <f t="shared" si="1225"/>
        <v>0</v>
      </c>
      <c r="AF2122" s="141">
        <f t="shared" si="1226"/>
        <v>0</v>
      </c>
      <c r="AG2122" s="142"/>
      <c r="AH2122" s="143">
        <f t="shared" si="1211"/>
        <v>0</v>
      </c>
      <c r="AI2122" s="143">
        <f t="shared" si="1212"/>
        <v>0</v>
      </c>
      <c r="AJ2122" s="143">
        <f t="shared" si="1213"/>
        <v>0</v>
      </c>
      <c r="AK2122" s="143">
        <f t="shared" si="1214"/>
        <v>0</v>
      </c>
      <c r="AL2122" s="141">
        <f t="shared" si="1227"/>
        <v>0</v>
      </c>
      <c r="AM2122" s="141">
        <f t="shared" si="1228"/>
        <v>0</v>
      </c>
      <c r="AN2122" s="141">
        <f t="shared" si="1229"/>
        <v>0</v>
      </c>
      <c r="AO2122" s="141">
        <f t="shared" si="1230"/>
        <v>0</v>
      </c>
      <c r="AP2122" s="141">
        <f t="shared" si="1231"/>
        <v>0</v>
      </c>
      <c r="AQ2122" s="141">
        <f t="shared" si="1232"/>
        <v>0</v>
      </c>
      <c r="AR2122" s="141">
        <f t="shared" si="1233"/>
        <v>0</v>
      </c>
      <c r="AS2122" s="141">
        <f t="shared" si="1234"/>
        <v>0</v>
      </c>
      <c r="AT2122" s="142"/>
      <c r="AU2122" s="144">
        <f t="shared" si="1215"/>
        <v>0</v>
      </c>
      <c r="AV2122" s="144">
        <f t="shared" si="1216"/>
        <v>0</v>
      </c>
      <c r="AW2122" s="144">
        <f t="shared" si="1217"/>
        <v>0</v>
      </c>
      <c r="AX2122" s="144">
        <f t="shared" si="1218"/>
        <v>0</v>
      </c>
      <c r="AY2122" s="141">
        <f t="shared" si="1235"/>
        <v>0</v>
      </c>
      <c r="AZ2122" s="141">
        <f t="shared" si="1236"/>
        <v>0</v>
      </c>
      <c r="BA2122" s="141">
        <f t="shared" si="1237"/>
        <v>0</v>
      </c>
      <c r="BB2122" s="141">
        <f t="shared" si="1238"/>
        <v>0</v>
      </c>
      <c r="BC2122" s="141">
        <f t="shared" si="1239"/>
        <v>0</v>
      </c>
      <c r="BD2122" s="141">
        <f t="shared" si="1240"/>
        <v>0</v>
      </c>
      <c r="BE2122" s="141">
        <f t="shared" si="1241"/>
        <v>0</v>
      </c>
      <c r="BF2122" s="141">
        <f t="shared" si="1242"/>
        <v>0</v>
      </c>
      <c r="BG2122" s="105"/>
    </row>
    <row r="2123" spans="13:59" x14ac:dyDescent="0.25">
      <c r="M2123" s="100"/>
      <c r="N2123" s="120"/>
      <c r="O2123" s="121"/>
      <c r="P2123" s="120"/>
      <c r="Q2123" s="120"/>
      <c r="R2123" s="120"/>
      <c r="S2123" s="120"/>
      <c r="U2123" s="140">
        <f t="shared" si="1207"/>
        <v>0</v>
      </c>
      <c r="V2123" s="140">
        <f t="shared" si="1208"/>
        <v>0</v>
      </c>
      <c r="W2123" s="140">
        <f t="shared" si="1209"/>
        <v>0</v>
      </c>
      <c r="X2123" s="140">
        <f t="shared" si="1210"/>
        <v>0</v>
      </c>
      <c r="Y2123" s="141">
        <f t="shared" si="1219"/>
        <v>0</v>
      </c>
      <c r="Z2123" s="141">
        <f t="shared" si="1220"/>
        <v>0</v>
      </c>
      <c r="AA2123" s="141">
        <f t="shared" si="1221"/>
        <v>0</v>
      </c>
      <c r="AB2123" s="141">
        <f t="shared" si="1222"/>
        <v>0</v>
      </c>
      <c r="AC2123" s="141">
        <f t="shared" si="1223"/>
        <v>0</v>
      </c>
      <c r="AD2123" s="141">
        <f t="shared" si="1224"/>
        <v>0</v>
      </c>
      <c r="AE2123" s="141">
        <f t="shared" si="1225"/>
        <v>0</v>
      </c>
      <c r="AF2123" s="141">
        <f t="shared" si="1226"/>
        <v>0</v>
      </c>
      <c r="AG2123" s="142"/>
      <c r="AH2123" s="143">
        <f t="shared" si="1211"/>
        <v>0</v>
      </c>
      <c r="AI2123" s="143">
        <f t="shared" si="1212"/>
        <v>0</v>
      </c>
      <c r="AJ2123" s="143">
        <f t="shared" si="1213"/>
        <v>0</v>
      </c>
      <c r="AK2123" s="143">
        <f t="shared" si="1214"/>
        <v>0</v>
      </c>
      <c r="AL2123" s="141">
        <f t="shared" si="1227"/>
        <v>0</v>
      </c>
      <c r="AM2123" s="141">
        <f t="shared" si="1228"/>
        <v>0</v>
      </c>
      <c r="AN2123" s="141">
        <f t="shared" si="1229"/>
        <v>0</v>
      </c>
      <c r="AO2123" s="141">
        <f t="shared" si="1230"/>
        <v>0</v>
      </c>
      <c r="AP2123" s="141">
        <f t="shared" si="1231"/>
        <v>0</v>
      </c>
      <c r="AQ2123" s="141">
        <f t="shared" si="1232"/>
        <v>0</v>
      </c>
      <c r="AR2123" s="141">
        <f t="shared" si="1233"/>
        <v>0</v>
      </c>
      <c r="AS2123" s="141">
        <f t="shared" si="1234"/>
        <v>0</v>
      </c>
      <c r="AT2123" s="142"/>
      <c r="AU2123" s="144">
        <f t="shared" si="1215"/>
        <v>0</v>
      </c>
      <c r="AV2123" s="144">
        <f t="shared" si="1216"/>
        <v>0</v>
      </c>
      <c r="AW2123" s="144">
        <f t="shared" si="1217"/>
        <v>0</v>
      </c>
      <c r="AX2123" s="144">
        <f t="shared" si="1218"/>
        <v>0</v>
      </c>
      <c r="AY2123" s="141">
        <f t="shared" si="1235"/>
        <v>0</v>
      </c>
      <c r="AZ2123" s="141">
        <f t="shared" si="1236"/>
        <v>0</v>
      </c>
      <c r="BA2123" s="141">
        <f t="shared" si="1237"/>
        <v>0</v>
      </c>
      <c r="BB2123" s="141">
        <f t="shared" si="1238"/>
        <v>0</v>
      </c>
      <c r="BC2123" s="141">
        <f t="shared" si="1239"/>
        <v>0</v>
      </c>
      <c r="BD2123" s="141">
        <f t="shared" si="1240"/>
        <v>0</v>
      </c>
      <c r="BE2123" s="141">
        <f t="shared" si="1241"/>
        <v>0</v>
      </c>
      <c r="BF2123" s="141">
        <f t="shared" si="1242"/>
        <v>0</v>
      </c>
      <c r="BG2123" s="105"/>
    </row>
    <row r="2124" spans="13:59" x14ac:dyDescent="0.25">
      <c r="M2124" s="100"/>
      <c r="N2124" s="120"/>
      <c r="O2124" s="121"/>
      <c r="P2124" s="120"/>
      <c r="Q2124" s="120"/>
      <c r="R2124" s="120"/>
      <c r="S2124" s="120"/>
      <c r="U2124" s="140">
        <f t="shared" si="1207"/>
        <v>0</v>
      </c>
      <c r="V2124" s="140">
        <f t="shared" si="1208"/>
        <v>0</v>
      </c>
      <c r="W2124" s="140">
        <f t="shared" si="1209"/>
        <v>0</v>
      </c>
      <c r="X2124" s="140">
        <f t="shared" si="1210"/>
        <v>0</v>
      </c>
      <c r="Y2124" s="141">
        <f t="shared" si="1219"/>
        <v>0</v>
      </c>
      <c r="Z2124" s="141">
        <f t="shared" si="1220"/>
        <v>0</v>
      </c>
      <c r="AA2124" s="141">
        <f t="shared" si="1221"/>
        <v>0</v>
      </c>
      <c r="AB2124" s="141">
        <f t="shared" si="1222"/>
        <v>0</v>
      </c>
      <c r="AC2124" s="141">
        <f t="shared" si="1223"/>
        <v>0</v>
      </c>
      <c r="AD2124" s="141">
        <f t="shared" si="1224"/>
        <v>0</v>
      </c>
      <c r="AE2124" s="141">
        <f t="shared" si="1225"/>
        <v>0</v>
      </c>
      <c r="AF2124" s="141">
        <f t="shared" si="1226"/>
        <v>0</v>
      </c>
      <c r="AG2124" s="142"/>
      <c r="AH2124" s="143">
        <f t="shared" si="1211"/>
        <v>0</v>
      </c>
      <c r="AI2124" s="143">
        <f t="shared" si="1212"/>
        <v>0</v>
      </c>
      <c r="AJ2124" s="143">
        <f t="shared" si="1213"/>
        <v>0</v>
      </c>
      <c r="AK2124" s="143">
        <f t="shared" si="1214"/>
        <v>0</v>
      </c>
      <c r="AL2124" s="141">
        <f t="shared" si="1227"/>
        <v>0</v>
      </c>
      <c r="AM2124" s="141">
        <f t="shared" si="1228"/>
        <v>0</v>
      </c>
      <c r="AN2124" s="141">
        <f t="shared" si="1229"/>
        <v>0</v>
      </c>
      <c r="AO2124" s="141">
        <f t="shared" si="1230"/>
        <v>0</v>
      </c>
      <c r="AP2124" s="141">
        <f t="shared" si="1231"/>
        <v>0</v>
      </c>
      <c r="AQ2124" s="141">
        <f t="shared" si="1232"/>
        <v>0</v>
      </c>
      <c r="AR2124" s="141">
        <f t="shared" si="1233"/>
        <v>0</v>
      </c>
      <c r="AS2124" s="141">
        <f t="shared" si="1234"/>
        <v>0</v>
      </c>
      <c r="AT2124" s="142"/>
      <c r="AU2124" s="144">
        <f t="shared" si="1215"/>
        <v>0</v>
      </c>
      <c r="AV2124" s="144">
        <f t="shared" si="1216"/>
        <v>0</v>
      </c>
      <c r="AW2124" s="144">
        <f t="shared" si="1217"/>
        <v>0</v>
      </c>
      <c r="AX2124" s="144">
        <f t="shared" si="1218"/>
        <v>0</v>
      </c>
      <c r="AY2124" s="141">
        <f t="shared" si="1235"/>
        <v>0</v>
      </c>
      <c r="AZ2124" s="141">
        <f t="shared" si="1236"/>
        <v>0</v>
      </c>
      <c r="BA2124" s="141">
        <f t="shared" si="1237"/>
        <v>0</v>
      </c>
      <c r="BB2124" s="141">
        <f t="shared" si="1238"/>
        <v>0</v>
      </c>
      <c r="BC2124" s="141">
        <f t="shared" si="1239"/>
        <v>0</v>
      </c>
      <c r="BD2124" s="141">
        <f t="shared" si="1240"/>
        <v>0</v>
      </c>
      <c r="BE2124" s="141">
        <f t="shared" si="1241"/>
        <v>0</v>
      </c>
      <c r="BF2124" s="141">
        <f t="shared" si="1242"/>
        <v>0</v>
      </c>
      <c r="BG2124" s="105"/>
    </row>
    <row r="2125" spans="13:59" x14ac:dyDescent="0.25">
      <c r="M2125" s="100"/>
      <c r="N2125" s="120"/>
      <c r="O2125" s="121"/>
      <c r="P2125" s="120"/>
      <c r="Q2125" s="120"/>
      <c r="R2125" s="120"/>
      <c r="S2125" s="120"/>
      <c r="U2125" s="140">
        <f t="shared" si="1207"/>
        <v>0</v>
      </c>
      <c r="V2125" s="140">
        <f t="shared" si="1208"/>
        <v>0</v>
      </c>
      <c r="W2125" s="140">
        <f t="shared" si="1209"/>
        <v>0</v>
      </c>
      <c r="X2125" s="140">
        <f t="shared" si="1210"/>
        <v>0</v>
      </c>
      <c r="Y2125" s="141">
        <f t="shared" si="1219"/>
        <v>0</v>
      </c>
      <c r="Z2125" s="141">
        <f t="shared" si="1220"/>
        <v>0</v>
      </c>
      <c r="AA2125" s="141">
        <f t="shared" si="1221"/>
        <v>0</v>
      </c>
      <c r="AB2125" s="141">
        <f t="shared" si="1222"/>
        <v>0</v>
      </c>
      <c r="AC2125" s="141">
        <f t="shared" si="1223"/>
        <v>0</v>
      </c>
      <c r="AD2125" s="141">
        <f t="shared" si="1224"/>
        <v>0</v>
      </c>
      <c r="AE2125" s="141">
        <f t="shared" si="1225"/>
        <v>0</v>
      </c>
      <c r="AF2125" s="141">
        <f t="shared" si="1226"/>
        <v>0</v>
      </c>
      <c r="AG2125" s="142"/>
      <c r="AH2125" s="143">
        <f t="shared" si="1211"/>
        <v>0</v>
      </c>
      <c r="AI2125" s="143">
        <f t="shared" si="1212"/>
        <v>0</v>
      </c>
      <c r="AJ2125" s="143">
        <f t="shared" si="1213"/>
        <v>0</v>
      </c>
      <c r="AK2125" s="143">
        <f t="shared" si="1214"/>
        <v>0</v>
      </c>
      <c r="AL2125" s="141">
        <f t="shared" si="1227"/>
        <v>0</v>
      </c>
      <c r="AM2125" s="141">
        <f t="shared" si="1228"/>
        <v>0</v>
      </c>
      <c r="AN2125" s="141">
        <f t="shared" si="1229"/>
        <v>0</v>
      </c>
      <c r="AO2125" s="141">
        <f t="shared" si="1230"/>
        <v>0</v>
      </c>
      <c r="AP2125" s="141">
        <f t="shared" si="1231"/>
        <v>0</v>
      </c>
      <c r="AQ2125" s="141">
        <f t="shared" si="1232"/>
        <v>0</v>
      </c>
      <c r="AR2125" s="141">
        <f t="shared" si="1233"/>
        <v>0</v>
      </c>
      <c r="AS2125" s="141">
        <f t="shared" si="1234"/>
        <v>0</v>
      </c>
      <c r="AT2125" s="142"/>
      <c r="AU2125" s="144">
        <f t="shared" si="1215"/>
        <v>0</v>
      </c>
      <c r="AV2125" s="144">
        <f t="shared" si="1216"/>
        <v>0</v>
      </c>
      <c r="AW2125" s="144">
        <f t="shared" si="1217"/>
        <v>0</v>
      </c>
      <c r="AX2125" s="144">
        <f t="shared" si="1218"/>
        <v>0</v>
      </c>
      <c r="AY2125" s="141">
        <f t="shared" si="1235"/>
        <v>0</v>
      </c>
      <c r="AZ2125" s="141">
        <f t="shared" si="1236"/>
        <v>0</v>
      </c>
      <c r="BA2125" s="141">
        <f t="shared" si="1237"/>
        <v>0</v>
      </c>
      <c r="BB2125" s="141">
        <f t="shared" si="1238"/>
        <v>0</v>
      </c>
      <c r="BC2125" s="141">
        <f t="shared" si="1239"/>
        <v>0</v>
      </c>
      <c r="BD2125" s="141">
        <f t="shared" si="1240"/>
        <v>0</v>
      </c>
      <c r="BE2125" s="141">
        <f t="shared" si="1241"/>
        <v>0</v>
      </c>
      <c r="BF2125" s="141">
        <f t="shared" si="1242"/>
        <v>0</v>
      </c>
      <c r="BG2125" s="105"/>
    </row>
    <row r="2126" spans="13:59" x14ac:dyDescent="0.25">
      <c r="M2126" s="100"/>
      <c r="N2126" s="120"/>
      <c r="O2126" s="121"/>
      <c r="P2126" s="120"/>
      <c r="Q2126" s="120"/>
      <c r="R2126" s="120"/>
      <c r="S2126" s="120"/>
      <c r="U2126" s="140">
        <f t="shared" si="1207"/>
        <v>0</v>
      </c>
      <c r="V2126" s="140">
        <f t="shared" si="1208"/>
        <v>0</v>
      </c>
      <c r="W2126" s="140">
        <f t="shared" si="1209"/>
        <v>0</v>
      </c>
      <c r="X2126" s="140">
        <f t="shared" si="1210"/>
        <v>0</v>
      </c>
      <c r="Y2126" s="141">
        <f t="shared" si="1219"/>
        <v>0</v>
      </c>
      <c r="Z2126" s="141">
        <f t="shared" si="1220"/>
        <v>0</v>
      </c>
      <c r="AA2126" s="141">
        <f t="shared" si="1221"/>
        <v>0</v>
      </c>
      <c r="AB2126" s="141">
        <f t="shared" si="1222"/>
        <v>0</v>
      </c>
      <c r="AC2126" s="141">
        <f t="shared" si="1223"/>
        <v>0</v>
      </c>
      <c r="AD2126" s="141">
        <f t="shared" si="1224"/>
        <v>0</v>
      </c>
      <c r="AE2126" s="141">
        <f t="shared" si="1225"/>
        <v>0</v>
      </c>
      <c r="AF2126" s="141">
        <f t="shared" si="1226"/>
        <v>0</v>
      </c>
      <c r="AG2126" s="142"/>
      <c r="AH2126" s="143">
        <f t="shared" si="1211"/>
        <v>0</v>
      </c>
      <c r="AI2126" s="143">
        <f t="shared" si="1212"/>
        <v>0</v>
      </c>
      <c r="AJ2126" s="143">
        <f t="shared" si="1213"/>
        <v>0</v>
      </c>
      <c r="AK2126" s="143">
        <f t="shared" si="1214"/>
        <v>0</v>
      </c>
      <c r="AL2126" s="141">
        <f t="shared" si="1227"/>
        <v>0</v>
      </c>
      <c r="AM2126" s="141">
        <f t="shared" si="1228"/>
        <v>0</v>
      </c>
      <c r="AN2126" s="141">
        <f t="shared" si="1229"/>
        <v>0</v>
      </c>
      <c r="AO2126" s="141">
        <f t="shared" si="1230"/>
        <v>0</v>
      </c>
      <c r="AP2126" s="141">
        <f t="shared" si="1231"/>
        <v>0</v>
      </c>
      <c r="AQ2126" s="141">
        <f t="shared" si="1232"/>
        <v>0</v>
      </c>
      <c r="AR2126" s="141">
        <f t="shared" si="1233"/>
        <v>0</v>
      </c>
      <c r="AS2126" s="141">
        <f t="shared" si="1234"/>
        <v>0</v>
      </c>
      <c r="AT2126" s="142"/>
      <c r="AU2126" s="144">
        <f t="shared" si="1215"/>
        <v>0</v>
      </c>
      <c r="AV2126" s="144">
        <f t="shared" si="1216"/>
        <v>0</v>
      </c>
      <c r="AW2126" s="144">
        <f t="shared" si="1217"/>
        <v>0</v>
      </c>
      <c r="AX2126" s="144">
        <f t="shared" si="1218"/>
        <v>0</v>
      </c>
      <c r="AY2126" s="141">
        <f t="shared" si="1235"/>
        <v>0</v>
      </c>
      <c r="AZ2126" s="141">
        <f t="shared" si="1236"/>
        <v>0</v>
      </c>
      <c r="BA2126" s="141">
        <f t="shared" si="1237"/>
        <v>0</v>
      </c>
      <c r="BB2126" s="141">
        <f t="shared" si="1238"/>
        <v>0</v>
      </c>
      <c r="BC2126" s="141">
        <f t="shared" si="1239"/>
        <v>0</v>
      </c>
      <c r="BD2126" s="141">
        <f t="shared" si="1240"/>
        <v>0</v>
      </c>
      <c r="BE2126" s="141">
        <f t="shared" si="1241"/>
        <v>0</v>
      </c>
      <c r="BF2126" s="141">
        <f t="shared" si="1242"/>
        <v>0</v>
      </c>
      <c r="BG2126" s="105"/>
    </row>
    <row r="2127" spans="13:59" x14ac:dyDescent="0.25">
      <c r="M2127" s="100"/>
      <c r="N2127" s="120"/>
      <c r="O2127" s="121"/>
      <c r="P2127" s="120"/>
      <c r="Q2127" s="120"/>
      <c r="R2127" s="120"/>
      <c r="S2127" s="120"/>
      <c r="U2127" s="140">
        <f t="shared" si="1207"/>
        <v>0</v>
      </c>
      <c r="V2127" s="140">
        <f t="shared" si="1208"/>
        <v>0</v>
      </c>
      <c r="W2127" s="140">
        <f t="shared" si="1209"/>
        <v>0</v>
      </c>
      <c r="X2127" s="140">
        <f t="shared" si="1210"/>
        <v>0</v>
      </c>
      <c r="Y2127" s="141">
        <f t="shared" si="1219"/>
        <v>0</v>
      </c>
      <c r="Z2127" s="141">
        <f t="shared" si="1220"/>
        <v>0</v>
      </c>
      <c r="AA2127" s="141">
        <f t="shared" si="1221"/>
        <v>0</v>
      </c>
      <c r="AB2127" s="141">
        <f t="shared" si="1222"/>
        <v>0</v>
      </c>
      <c r="AC2127" s="141">
        <f t="shared" si="1223"/>
        <v>0</v>
      </c>
      <c r="AD2127" s="141">
        <f t="shared" si="1224"/>
        <v>0</v>
      </c>
      <c r="AE2127" s="141">
        <f t="shared" si="1225"/>
        <v>0</v>
      </c>
      <c r="AF2127" s="141">
        <f t="shared" si="1226"/>
        <v>0</v>
      </c>
      <c r="AG2127" s="142"/>
      <c r="AH2127" s="143">
        <f t="shared" si="1211"/>
        <v>0</v>
      </c>
      <c r="AI2127" s="143">
        <f t="shared" si="1212"/>
        <v>0</v>
      </c>
      <c r="AJ2127" s="143">
        <f t="shared" si="1213"/>
        <v>0</v>
      </c>
      <c r="AK2127" s="143">
        <f t="shared" si="1214"/>
        <v>0</v>
      </c>
      <c r="AL2127" s="141">
        <f t="shared" si="1227"/>
        <v>0</v>
      </c>
      <c r="AM2127" s="141">
        <f t="shared" si="1228"/>
        <v>0</v>
      </c>
      <c r="AN2127" s="141">
        <f t="shared" si="1229"/>
        <v>0</v>
      </c>
      <c r="AO2127" s="141">
        <f t="shared" si="1230"/>
        <v>0</v>
      </c>
      <c r="AP2127" s="141">
        <f t="shared" si="1231"/>
        <v>0</v>
      </c>
      <c r="AQ2127" s="141">
        <f t="shared" si="1232"/>
        <v>0</v>
      </c>
      <c r="AR2127" s="141">
        <f t="shared" si="1233"/>
        <v>0</v>
      </c>
      <c r="AS2127" s="141">
        <f t="shared" si="1234"/>
        <v>0</v>
      </c>
      <c r="AT2127" s="142"/>
      <c r="AU2127" s="144">
        <f t="shared" si="1215"/>
        <v>0</v>
      </c>
      <c r="AV2127" s="144">
        <f t="shared" si="1216"/>
        <v>0</v>
      </c>
      <c r="AW2127" s="144">
        <f t="shared" si="1217"/>
        <v>0</v>
      </c>
      <c r="AX2127" s="144">
        <f t="shared" si="1218"/>
        <v>0</v>
      </c>
      <c r="AY2127" s="141">
        <f t="shared" si="1235"/>
        <v>0</v>
      </c>
      <c r="AZ2127" s="141">
        <f t="shared" si="1236"/>
        <v>0</v>
      </c>
      <c r="BA2127" s="141">
        <f t="shared" si="1237"/>
        <v>0</v>
      </c>
      <c r="BB2127" s="141">
        <f t="shared" si="1238"/>
        <v>0</v>
      </c>
      <c r="BC2127" s="141">
        <f t="shared" si="1239"/>
        <v>0</v>
      </c>
      <c r="BD2127" s="141">
        <f t="shared" si="1240"/>
        <v>0</v>
      </c>
      <c r="BE2127" s="141">
        <f t="shared" si="1241"/>
        <v>0</v>
      </c>
      <c r="BF2127" s="141">
        <f t="shared" si="1242"/>
        <v>0</v>
      </c>
      <c r="BG2127" s="105"/>
    </row>
    <row r="2128" spans="13:59" x14ac:dyDescent="0.25">
      <c r="M2128" s="100"/>
      <c r="N2128" s="120"/>
      <c r="O2128" s="121"/>
      <c r="P2128" s="120"/>
      <c r="Q2128" s="120"/>
      <c r="R2128" s="120"/>
      <c r="S2128" s="120"/>
      <c r="U2128" s="140">
        <f t="shared" si="1207"/>
        <v>0</v>
      </c>
      <c r="V2128" s="140">
        <f t="shared" si="1208"/>
        <v>0</v>
      </c>
      <c r="W2128" s="140">
        <f t="shared" si="1209"/>
        <v>0</v>
      </c>
      <c r="X2128" s="140">
        <f t="shared" si="1210"/>
        <v>0</v>
      </c>
      <c r="Y2128" s="141">
        <f t="shared" si="1219"/>
        <v>0</v>
      </c>
      <c r="Z2128" s="141">
        <f t="shared" si="1220"/>
        <v>0</v>
      </c>
      <c r="AA2128" s="141">
        <f t="shared" si="1221"/>
        <v>0</v>
      </c>
      <c r="AB2128" s="141">
        <f t="shared" si="1222"/>
        <v>0</v>
      </c>
      <c r="AC2128" s="141">
        <f t="shared" si="1223"/>
        <v>0</v>
      </c>
      <c r="AD2128" s="141">
        <f t="shared" si="1224"/>
        <v>0</v>
      </c>
      <c r="AE2128" s="141">
        <f t="shared" si="1225"/>
        <v>0</v>
      </c>
      <c r="AF2128" s="141">
        <f t="shared" si="1226"/>
        <v>0</v>
      </c>
      <c r="AG2128" s="142"/>
      <c r="AH2128" s="143">
        <f t="shared" si="1211"/>
        <v>0</v>
      </c>
      <c r="AI2128" s="143">
        <f t="shared" si="1212"/>
        <v>0</v>
      </c>
      <c r="AJ2128" s="143">
        <f t="shared" si="1213"/>
        <v>0</v>
      </c>
      <c r="AK2128" s="143">
        <f t="shared" si="1214"/>
        <v>0</v>
      </c>
      <c r="AL2128" s="141">
        <f t="shared" si="1227"/>
        <v>0</v>
      </c>
      <c r="AM2128" s="141">
        <f t="shared" si="1228"/>
        <v>0</v>
      </c>
      <c r="AN2128" s="141">
        <f t="shared" si="1229"/>
        <v>0</v>
      </c>
      <c r="AO2128" s="141">
        <f t="shared" si="1230"/>
        <v>0</v>
      </c>
      <c r="AP2128" s="141">
        <f t="shared" si="1231"/>
        <v>0</v>
      </c>
      <c r="AQ2128" s="141">
        <f t="shared" si="1232"/>
        <v>0</v>
      </c>
      <c r="AR2128" s="141">
        <f t="shared" si="1233"/>
        <v>0</v>
      </c>
      <c r="AS2128" s="141">
        <f t="shared" si="1234"/>
        <v>0</v>
      </c>
      <c r="AT2128" s="142"/>
      <c r="AU2128" s="144">
        <f t="shared" si="1215"/>
        <v>0</v>
      </c>
      <c r="AV2128" s="144">
        <f t="shared" si="1216"/>
        <v>0</v>
      </c>
      <c r="AW2128" s="144">
        <f t="shared" si="1217"/>
        <v>0</v>
      </c>
      <c r="AX2128" s="144">
        <f t="shared" si="1218"/>
        <v>0</v>
      </c>
      <c r="AY2128" s="141">
        <f t="shared" si="1235"/>
        <v>0</v>
      </c>
      <c r="AZ2128" s="141">
        <f t="shared" si="1236"/>
        <v>0</v>
      </c>
      <c r="BA2128" s="141">
        <f t="shared" si="1237"/>
        <v>0</v>
      </c>
      <c r="BB2128" s="141">
        <f t="shared" si="1238"/>
        <v>0</v>
      </c>
      <c r="BC2128" s="141">
        <f t="shared" si="1239"/>
        <v>0</v>
      </c>
      <c r="BD2128" s="141">
        <f t="shared" si="1240"/>
        <v>0</v>
      </c>
      <c r="BE2128" s="141">
        <f t="shared" si="1241"/>
        <v>0</v>
      </c>
      <c r="BF2128" s="141">
        <f t="shared" si="1242"/>
        <v>0</v>
      </c>
      <c r="BG2128" s="105"/>
    </row>
    <row r="2129" spans="13:59" x14ac:dyDescent="0.25">
      <c r="M2129" s="100"/>
      <c r="N2129" s="120"/>
      <c r="O2129" s="121"/>
      <c r="P2129" s="120"/>
      <c r="Q2129" s="120"/>
      <c r="R2129" s="120"/>
      <c r="S2129" s="120"/>
      <c r="U2129" s="140">
        <f t="shared" si="1207"/>
        <v>0</v>
      </c>
      <c r="V2129" s="140">
        <f t="shared" si="1208"/>
        <v>0</v>
      </c>
      <c r="W2129" s="140">
        <f t="shared" si="1209"/>
        <v>0</v>
      </c>
      <c r="X2129" s="140">
        <f t="shared" si="1210"/>
        <v>0</v>
      </c>
      <c r="Y2129" s="141">
        <f t="shared" si="1219"/>
        <v>0</v>
      </c>
      <c r="Z2129" s="141">
        <f t="shared" si="1220"/>
        <v>0</v>
      </c>
      <c r="AA2129" s="141">
        <f t="shared" si="1221"/>
        <v>0</v>
      </c>
      <c r="AB2129" s="141">
        <f t="shared" si="1222"/>
        <v>0</v>
      </c>
      <c r="AC2129" s="141">
        <f t="shared" si="1223"/>
        <v>0</v>
      </c>
      <c r="AD2129" s="141">
        <f t="shared" si="1224"/>
        <v>0</v>
      </c>
      <c r="AE2129" s="141">
        <f t="shared" si="1225"/>
        <v>0</v>
      </c>
      <c r="AF2129" s="141">
        <f t="shared" si="1226"/>
        <v>0</v>
      </c>
      <c r="AG2129" s="142"/>
      <c r="AH2129" s="143">
        <f t="shared" si="1211"/>
        <v>0</v>
      </c>
      <c r="AI2129" s="143">
        <f t="shared" si="1212"/>
        <v>0</v>
      </c>
      <c r="AJ2129" s="143">
        <f t="shared" si="1213"/>
        <v>0</v>
      </c>
      <c r="AK2129" s="143">
        <f t="shared" si="1214"/>
        <v>0</v>
      </c>
      <c r="AL2129" s="141">
        <f t="shared" si="1227"/>
        <v>0</v>
      </c>
      <c r="AM2129" s="141">
        <f t="shared" si="1228"/>
        <v>0</v>
      </c>
      <c r="AN2129" s="141">
        <f t="shared" si="1229"/>
        <v>0</v>
      </c>
      <c r="AO2129" s="141">
        <f t="shared" si="1230"/>
        <v>0</v>
      </c>
      <c r="AP2129" s="141">
        <f t="shared" si="1231"/>
        <v>0</v>
      </c>
      <c r="AQ2129" s="141">
        <f t="shared" si="1232"/>
        <v>0</v>
      </c>
      <c r="AR2129" s="141">
        <f t="shared" si="1233"/>
        <v>0</v>
      </c>
      <c r="AS2129" s="141">
        <f t="shared" si="1234"/>
        <v>0</v>
      </c>
      <c r="AT2129" s="142"/>
      <c r="AU2129" s="144">
        <f t="shared" si="1215"/>
        <v>0</v>
      </c>
      <c r="AV2129" s="144">
        <f t="shared" si="1216"/>
        <v>0</v>
      </c>
      <c r="AW2129" s="144">
        <f t="shared" si="1217"/>
        <v>0</v>
      </c>
      <c r="AX2129" s="144">
        <f t="shared" si="1218"/>
        <v>0</v>
      </c>
      <c r="AY2129" s="141">
        <f t="shared" si="1235"/>
        <v>0</v>
      </c>
      <c r="AZ2129" s="141">
        <f t="shared" si="1236"/>
        <v>0</v>
      </c>
      <c r="BA2129" s="141">
        <f t="shared" si="1237"/>
        <v>0</v>
      </c>
      <c r="BB2129" s="141">
        <f t="shared" si="1238"/>
        <v>0</v>
      </c>
      <c r="BC2129" s="141">
        <f t="shared" si="1239"/>
        <v>0</v>
      </c>
      <c r="BD2129" s="141">
        <f t="shared" si="1240"/>
        <v>0</v>
      </c>
      <c r="BE2129" s="141">
        <f t="shared" si="1241"/>
        <v>0</v>
      </c>
      <c r="BF2129" s="141">
        <f t="shared" si="1242"/>
        <v>0</v>
      </c>
      <c r="BG2129" s="105"/>
    </row>
    <row r="2130" spans="13:59" x14ac:dyDescent="0.25">
      <c r="M2130" s="100"/>
      <c r="N2130" s="120"/>
      <c r="O2130" s="121"/>
      <c r="P2130" s="120"/>
      <c r="Q2130" s="120"/>
      <c r="R2130" s="120"/>
      <c r="S2130" s="120"/>
      <c r="U2130" s="140">
        <f t="shared" si="1207"/>
        <v>0</v>
      </c>
      <c r="V2130" s="140">
        <f t="shared" si="1208"/>
        <v>0</v>
      </c>
      <c r="W2130" s="140">
        <f t="shared" si="1209"/>
        <v>0</v>
      </c>
      <c r="X2130" s="140">
        <f t="shared" si="1210"/>
        <v>0</v>
      </c>
      <c r="Y2130" s="141">
        <f t="shared" si="1219"/>
        <v>0</v>
      </c>
      <c r="Z2130" s="141">
        <f t="shared" si="1220"/>
        <v>0</v>
      </c>
      <c r="AA2130" s="141">
        <f t="shared" si="1221"/>
        <v>0</v>
      </c>
      <c r="AB2130" s="141">
        <f t="shared" si="1222"/>
        <v>0</v>
      </c>
      <c r="AC2130" s="141">
        <f t="shared" si="1223"/>
        <v>0</v>
      </c>
      <c r="AD2130" s="141">
        <f t="shared" si="1224"/>
        <v>0</v>
      </c>
      <c r="AE2130" s="141">
        <f t="shared" si="1225"/>
        <v>0</v>
      </c>
      <c r="AF2130" s="141">
        <f t="shared" si="1226"/>
        <v>0</v>
      </c>
      <c r="AG2130" s="142"/>
      <c r="AH2130" s="143">
        <f t="shared" si="1211"/>
        <v>0</v>
      </c>
      <c r="AI2130" s="143">
        <f t="shared" si="1212"/>
        <v>0</v>
      </c>
      <c r="AJ2130" s="143">
        <f t="shared" si="1213"/>
        <v>0</v>
      </c>
      <c r="AK2130" s="143">
        <f t="shared" si="1214"/>
        <v>0</v>
      </c>
      <c r="AL2130" s="141">
        <f t="shared" si="1227"/>
        <v>0</v>
      </c>
      <c r="AM2130" s="141">
        <f t="shared" si="1228"/>
        <v>0</v>
      </c>
      <c r="AN2130" s="141">
        <f t="shared" si="1229"/>
        <v>0</v>
      </c>
      <c r="AO2130" s="141">
        <f t="shared" si="1230"/>
        <v>0</v>
      </c>
      <c r="AP2130" s="141">
        <f t="shared" si="1231"/>
        <v>0</v>
      </c>
      <c r="AQ2130" s="141">
        <f t="shared" si="1232"/>
        <v>0</v>
      </c>
      <c r="AR2130" s="141">
        <f t="shared" si="1233"/>
        <v>0</v>
      </c>
      <c r="AS2130" s="141">
        <f t="shared" si="1234"/>
        <v>0</v>
      </c>
      <c r="AT2130" s="142"/>
      <c r="AU2130" s="144">
        <f t="shared" si="1215"/>
        <v>0</v>
      </c>
      <c r="AV2130" s="144">
        <f t="shared" si="1216"/>
        <v>0</v>
      </c>
      <c r="AW2130" s="144">
        <f t="shared" si="1217"/>
        <v>0</v>
      </c>
      <c r="AX2130" s="144">
        <f t="shared" si="1218"/>
        <v>0</v>
      </c>
      <c r="AY2130" s="141">
        <f t="shared" si="1235"/>
        <v>0</v>
      </c>
      <c r="AZ2130" s="141">
        <f t="shared" si="1236"/>
        <v>0</v>
      </c>
      <c r="BA2130" s="141">
        <f t="shared" si="1237"/>
        <v>0</v>
      </c>
      <c r="BB2130" s="141">
        <f t="shared" si="1238"/>
        <v>0</v>
      </c>
      <c r="BC2130" s="141">
        <f t="shared" si="1239"/>
        <v>0</v>
      </c>
      <c r="BD2130" s="141">
        <f t="shared" si="1240"/>
        <v>0</v>
      </c>
      <c r="BE2130" s="141">
        <f t="shared" si="1241"/>
        <v>0</v>
      </c>
      <c r="BF2130" s="141">
        <f t="shared" si="1242"/>
        <v>0</v>
      </c>
      <c r="BG2130" s="105"/>
    </row>
    <row r="2131" spans="13:59" x14ac:dyDescent="0.25">
      <c r="M2131" s="100"/>
      <c r="N2131" s="120"/>
      <c r="O2131" s="121"/>
      <c r="P2131" s="120"/>
      <c r="Q2131" s="120"/>
      <c r="R2131" s="120"/>
      <c r="S2131" s="120"/>
      <c r="U2131" s="140">
        <f t="shared" si="1207"/>
        <v>0</v>
      </c>
      <c r="V2131" s="140">
        <f t="shared" si="1208"/>
        <v>0</v>
      </c>
      <c r="W2131" s="140">
        <f t="shared" si="1209"/>
        <v>0</v>
      </c>
      <c r="X2131" s="140">
        <f t="shared" si="1210"/>
        <v>0</v>
      </c>
      <c r="Y2131" s="141">
        <f t="shared" si="1219"/>
        <v>0</v>
      </c>
      <c r="Z2131" s="141">
        <f t="shared" si="1220"/>
        <v>0</v>
      </c>
      <c r="AA2131" s="141">
        <f t="shared" si="1221"/>
        <v>0</v>
      </c>
      <c r="AB2131" s="141">
        <f t="shared" si="1222"/>
        <v>0</v>
      </c>
      <c r="AC2131" s="141">
        <f t="shared" si="1223"/>
        <v>0</v>
      </c>
      <c r="AD2131" s="141">
        <f t="shared" si="1224"/>
        <v>0</v>
      </c>
      <c r="AE2131" s="141">
        <f t="shared" si="1225"/>
        <v>0</v>
      </c>
      <c r="AF2131" s="141">
        <f t="shared" si="1226"/>
        <v>0</v>
      </c>
      <c r="AG2131" s="142"/>
      <c r="AH2131" s="143">
        <f t="shared" si="1211"/>
        <v>0</v>
      </c>
      <c r="AI2131" s="143">
        <f t="shared" si="1212"/>
        <v>0</v>
      </c>
      <c r="AJ2131" s="143">
        <f t="shared" si="1213"/>
        <v>0</v>
      </c>
      <c r="AK2131" s="143">
        <f t="shared" si="1214"/>
        <v>0</v>
      </c>
      <c r="AL2131" s="141">
        <f t="shared" si="1227"/>
        <v>0</v>
      </c>
      <c r="AM2131" s="141">
        <f t="shared" si="1228"/>
        <v>0</v>
      </c>
      <c r="AN2131" s="141">
        <f t="shared" si="1229"/>
        <v>0</v>
      </c>
      <c r="AO2131" s="141">
        <f t="shared" si="1230"/>
        <v>0</v>
      </c>
      <c r="AP2131" s="141">
        <f t="shared" si="1231"/>
        <v>0</v>
      </c>
      <c r="AQ2131" s="141">
        <f t="shared" si="1232"/>
        <v>0</v>
      </c>
      <c r="AR2131" s="141">
        <f t="shared" si="1233"/>
        <v>0</v>
      </c>
      <c r="AS2131" s="141">
        <f t="shared" si="1234"/>
        <v>0</v>
      </c>
      <c r="AT2131" s="142"/>
      <c r="AU2131" s="144">
        <f t="shared" si="1215"/>
        <v>0</v>
      </c>
      <c r="AV2131" s="144">
        <f t="shared" si="1216"/>
        <v>0</v>
      </c>
      <c r="AW2131" s="144">
        <f t="shared" si="1217"/>
        <v>0</v>
      </c>
      <c r="AX2131" s="144">
        <f t="shared" si="1218"/>
        <v>0</v>
      </c>
      <c r="AY2131" s="141">
        <f t="shared" si="1235"/>
        <v>0</v>
      </c>
      <c r="AZ2131" s="141">
        <f t="shared" si="1236"/>
        <v>0</v>
      </c>
      <c r="BA2131" s="141">
        <f t="shared" si="1237"/>
        <v>0</v>
      </c>
      <c r="BB2131" s="141">
        <f t="shared" si="1238"/>
        <v>0</v>
      </c>
      <c r="BC2131" s="141">
        <f t="shared" si="1239"/>
        <v>0</v>
      </c>
      <c r="BD2131" s="141">
        <f t="shared" si="1240"/>
        <v>0</v>
      </c>
      <c r="BE2131" s="141">
        <f t="shared" si="1241"/>
        <v>0</v>
      </c>
      <c r="BF2131" s="141">
        <f t="shared" si="1242"/>
        <v>0</v>
      </c>
      <c r="BG2131" s="105"/>
    </row>
    <row r="2132" spans="13:59" x14ac:dyDescent="0.25">
      <c r="M2132" s="100"/>
      <c r="N2132" s="120"/>
      <c r="O2132" s="121"/>
      <c r="P2132" s="120"/>
      <c r="Q2132" s="120"/>
      <c r="R2132" s="120"/>
      <c r="S2132" s="120"/>
      <c r="U2132" s="140">
        <f t="shared" si="1207"/>
        <v>0</v>
      </c>
      <c r="V2132" s="140">
        <f t="shared" si="1208"/>
        <v>0</v>
      </c>
      <c r="W2132" s="140">
        <f t="shared" si="1209"/>
        <v>0</v>
      </c>
      <c r="X2132" s="140">
        <f t="shared" si="1210"/>
        <v>0</v>
      </c>
      <c r="Y2132" s="141">
        <f t="shared" si="1219"/>
        <v>0</v>
      </c>
      <c r="Z2132" s="141">
        <f t="shared" si="1220"/>
        <v>0</v>
      </c>
      <c r="AA2132" s="141">
        <f t="shared" si="1221"/>
        <v>0</v>
      </c>
      <c r="AB2132" s="141">
        <f t="shared" si="1222"/>
        <v>0</v>
      </c>
      <c r="AC2132" s="141">
        <f t="shared" si="1223"/>
        <v>0</v>
      </c>
      <c r="AD2132" s="141">
        <f t="shared" si="1224"/>
        <v>0</v>
      </c>
      <c r="AE2132" s="141">
        <f t="shared" si="1225"/>
        <v>0</v>
      </c>
      <c r="AF2132" s="141">
        <f t="shared" si="1226"/>
        <v>0</v>
      </c>
      <c r="AG2132" s="142"/>
      <c r="AH2132" s="143">
        <f t="shared" si="1211"/>
        <v>0</v>
      </c>
      <c r="AI2132" s="143">
        <f t="shared" si="1212"/>
        <v>0</v>
      </c>
      <c r="AJ2132" s="143">
        <f t="shared" si="1213"/>
        <v>0</v>
      </c>
      <c r="AK2132" s="143">
        <f t="shared" si="1214"/>
        <v>0</v>
      </c>
      <c r="AL2132" s="141">
        <f t="shared" si="1227"/>
        <v>0</v>
      </c>
      <c r="AM2132" s="141">
        <f t="shared" si="1228"/>
        <v>0</v>
      </c>
      <c r="AN2132" s="141">
        <f t="shared" si="1229"/>
        <v>0</v>
      </c>
      <c r="AO2132" s="141">
        <f t="shared" si="1230"/>
        <v>0</v>
      </c>
      <c r="AP2132" s="141">
        <f t="shared" si="1231"/>
        <v>0</v>
      </c>
      <c r="AQ2132" s="141">
        <f t="shared" si="1232"/>
        <v>0</v>
      </c>
      <c r="AR2132" s="141">
        <f t="shared" si="1233"/>
        <v>0</v>
      </c>
      <c r="AS2132" s="141">
        <f t="shared" si="1234"/>
        <v>0</v>
      </c>
      <c r="AT2132" s="142"/>
      <c r="AU2132" s="144">
        <f t="shared" si="1215"/>
        <v>0</v>
      </c>
      <c r="AV2132" s="144">
        <f t="shared" si="1216"/>
        <v>0</v>
      </c>
      <c r="AW2132" s="144">
        <f t="shared" si="1217"/>
        <v>0</v>
      </c>
      <c r="AX2132" s="144">
        <f t="shared" si="1218"/>
        <v>0</v>
      </c>
      <c r="AY2132" s="141">
        <f t="shared" si="1235"/>
        <v>0</v>
      </c>
      <c r="AZ2132" s="141">
        <f t="shared" si="1236"/>
        <v>0</v>
      </c>
      <c r="BA2132" s="141">
        <f t="shared" si="1237"/>
        <v>0</v>
      </c>
      <c r="BB2132" s="141">
        <f t="shared" si="1238"/>
        <v>0</v>
      </c>
      <c r="BC2132" s="141">
        <f t="shared" si="1239"/>
        <v>0</v>
      </c>
      <c r="BD2132" s="141">
        <f t="shared" si="1240"/>
        <v>0</v>
      </c>
      <c r="BE2132" s="141">
        <f t="shared" si="1241"/>
        <v>0</v>
      </c>
      <c r="BF2132" s="141">
        <f t="shared" si="1242"/>
        <v>0</v>
      </c>
      <c r="BG2132" s="105"/>
    </row>
    <row r="2133" spans="13:59" x14ac:dyDescent="0.25">
      <c r="M2133" s="100"/>
      <c r="N2133" s="120"/>
      <c r="O2133" s="121"/>
      <c r="P2133" s="120"/>
      <c r="Q2133" s="120"/>
      <c r="R2133" s="120"/>
      <c r="S2133" s="120"/>
      <c r="U2133" s="140">
        <f t="shared" si="1207"/>
        <v>0</v>
      </c>
      <c r="V2133" s="140">
        <f t="shared" si="1208"/>
        <v>0</v>
      </c>
      <c r="W2133" s="140">
        <f t="shared" si="1209"/>
        <v>0</v>
      </c>
      <c r="X2133" s="140">
        <f t="shared" si="1210"/>
        <v>0</v>
      </c>
      <c r="Y2133" s="141">
        <f t="shared" si="1219"/>
        <v>0</v>
      </c>
      <c r="Z2133" s="141">
        <f t="shared" si="1220"/>
        <v>0</v>
      </c>
      <c r="AA2133" s="141">
        <f t="shared" si="1221"/>
        <v>0</v>
      </c>
      <c r="AB2133" s="141">
        <f t="shared" si="1222"/>
        <v>0</v>
      </c>
      <c r="AC2133" s="141">
        <f t="shared" si="1223"/>
        <v>0</v>
      </c>
      <c r="AD2133" s="141">
        <f t="shared" si="1224"/>
        <v>0</v>
      </c>
      <c r="AE2133" s="141">
        <f t="shared" si="1225"/>
        <v>0</v>
      </c>
      <c r="AF2133" s="141">
        <f t="shared" si="1226"/>
        <v>0</v>
      </c>
      <c r="AG2133" s="142"/>
      <c r="AH2133" s="143">
        <f t="shared" si="1211"/>
        <v>0</v>
      </c>
      <c r="AI2133" s="143">
        <f t="shared" si="1212"/>
        <v>0</v>
      </c>
      <c r="AJ2133" s="143">
        <f t="shared" si="1213"/>
        <v>0</v>
      </c>
      <c r="AK2133" s="143">
        <f t="shared" si="1214"/>
        <v>0</v>
      </c>
      <c r="AL2133" s="141">
        <f t="shared" si="1227"/>
        <v>0</v>
      </c>
      <c r="AM2133" s="141">
        <f t="shared" si="1228"/>
        <v>0</v>
      </c>
      <c r="AN2133" s="141">
        <f t="shared" si="1229"/>
        <v>0</v>
      </c>
      <c r="AO2133" s="141">
        <f t="shared" si="1230"/>
        <v>0</v>
      </c>
      <c r="AP2133" s="141">
        <f t="shared" si="1231"/>
        <v>0</v>
      </c>
      <c r="AQ2133" s="141">
        <f t="shared" si="1232"/>
        <v>0</v>
      </c>
      <c r="AR2133" s="141">
        <f t="shared" si="1233"/>
        <v>0</v>
      </c>
      <c r="AS2133" s="141">
        <f t="shared" si="1234"/>
        <v>0</v>
      </c>
      <c r="AT2133" s="142"/>
      <c r="AU2133" s="144">
        <f t="shared" si="1215"/>
        <v>0</v>
      </c>
      <c r="AV2133" s="144">
        <f t="shared" si="1216"/>
        <v>0</v>
      </c>
      <c r="AW2133" s="144">
        <f t="shared" si="1217"/>
        <v>0</v>
      </c>
      <c r="AX2133" s="144">
        <f t="shared" si="1218"/>
        <v>0</v>
      </c>
      <c r="AY2133" s="141">
        <f t="shared" si="1235"/>
        <v>0</v>
      </c>
      <c r="AZ2133" s="141">
        <f t="shared" si="1236"/>
        <v>0</v>
      </c>
      <c r="BA2133" s="141">
        <f t="shared" si="1237"/>
        <v>0</v>
      </c>
      <c r="BB2133" s="141">
        <f t="shared" si="1238"/>
        <v>0</v>
      </c>
      <c r="BC2133" s="141">
        <f t="shared" si="1239"/>
        <v>0</v>
      </c>
      <c r="BD2133" s="141">
        <f t="shared" si="1240"/>
        <v>0</v>
      </c>
      <c r="BE2133" s="141">
        <f t="shared" si="1241"/>
        <v>0</v>
      </c>
      <c r="BF2133" s="141">
        <f t="shared" si="1242"/>
        <v>0</v>
      </c>
      <c r="BG2133" s="105"/>
    </row>
    <row r="2134" spans="13:59" x14ac:dyDescent="0.25">
      <c r="M2134" s="100"/>
      <c r="N2134" s="120"/>
      <c r="O2134" s="121"/>
      <c r="P2134" s="120"/>
      <c r="Q2134" s="120"/>
      <c r="R2134" s="120"/>
      <c r="S2134" s="120"/>
      <c r="U2134" s="140">
        <f t="shared" si="1207"/>
        <v>0</v>
      </c>
      <c r="V2134" s="140">
        <f t="shared" si="1208"/>
        <v>0</v>
      </c>
      <c r="W2134" s="140">
        <f t="shared" si="1209"/>
        <v>0</v>
      </c>
      <c r="X2134" s="140">
        <f t="shared" si="1210"/>
        <v>0</v>
      </c>
      <c r="Y2134" s="141">
        <f t="shared" si="1219"/>
        <v>0</v>
      </c>
      <c r="Z2134" s="141">
        <f t="shared" si="1220"/>
        <v>0</v>
      </c>
      <c r="AA2134" s="141">
        <f t="shared" si="1221"/>
        <v>0</v>
      </c>
      <c r="AB2134" s="141">
        <f t="shared" si="1222"/>
        <v>0</v>
      </c>
      <c r="AC2134" s="141">
        <f t="shared" si="1223"/>
        <v>0</v>
      </c>
      <c r="AD2134" s="141">
        <f t="shared" si="1224"/>
        <v>0</v>
      </c>
      <c r="AE2134" s="141">
        <f t="shared" si="1225"/>
        <v>0</v>
      </c>
      <c r="AF2134" s="141">
        <f t="shared" si="1226"/>
        <v>0</v>
      </c>
      <c r="AG2134" s="142"/>
      <c r="AH2134" s="143">
        <f t="shared" si="1211"/>
        <v>0</v>
      </c>
      <c r="AI2134" s="143">
        <f t="shared" si="1212"/>
        <v>0</v>
      </c>
      <c r="AJ2134" s="143">
        <f t="shared" si="1213"/>
        <v>0</v>
      </c>
      <c r="AK2134" s="143">
        <f t="shared" si="1214"/>
        <v>0</v>
      </c>
      <c r="AL2134" s="141">
        <f t="shared" si="1227"/>
        <v>0</v>
      </c>
      <c r="AM2134" s="141">
        <f t="shared" si="1228"/>
        <v>0</v>
      </c>
      <c r="AN2134" s="141">
        <f t="shared" si="1229"/>
        <v>0</v>
      </c>
      <c r="AO2134" s="141">
        <f t="shared" si="1230"/>
        <v>0</v>
      </c>
      <c r="AP2134" s="141">
        <f t="shared" si="1231"/>
        <v>0</v>
      </c>
      <c r="AQ2134" s="141">
        <f t="shared" si="1232"/>
        <v>0</v>
      </c>
      <c r="AR2134" s="141">
        <f t="shared" si="1233"/>
        <v>0</v>
      </c>
      <c r="AS2134" s="141">
        <f t="shared" si="1234"/>
        <v>0</v>
      </c>
      <c r="AT2134" s="142"/>
      <c r="AU2134" s="144">
        <f t="shared" si="1215"/>
        <v>0</v>
      </c>
      <c r="AV2134" s="144">
        <f t="shared" si="1216"/>
        <v>0</v>
      </c>
      <c r="AW2134" s="144">
        <f t="shared" si="1217"/>
        <v>0</v>
      </c>
      <c r="AX2134" s="144">
        <f t="shared" si="1218"/>
        <v>0</v>
      </c>
      <c r="AY2134" s="141">
        <f t="shared" si="1235"/>
        <v>0</v>
      </c>
      <c r="AZ2134" s="141">
        <f t="shared" si="1236"/>
        <v>0</v>
      </c>
      <c r="BA2134" s="141">
        <f t="shared" si="1237"/>
        <v>0</v>
      </c>
      <c r="BB2134" s="141">
        <f t="shared" si="1238"/>
        <v>0</v>
      </c>
      <c r="BC2134" s="141">
        <f t="shared" si="1239"/>
        <v>0</v>
      </c>
      <c r="BD2134" s="141">
        <f t="shared" si="1240"/>
        <v>0</v>
      </c>
      <c r="BE2134" s="141">
        <f t="shared" si="1241"/>
        <v>0</v>
      </c>
      <c r="BF2134" s="141">
        <f t="shared" si="1242"/>
        <v>0</v>
      </c>
      <c r="BG2134" s="105"/>
    </row>
    <row r="2135" spans="13:59" x14ac:dyDescent="0.25">
      <c r="M2135" s="100"/>
      <c r="N2135" s="120"/>
      <c r="O2135" s="121"/>
      <c r="P2135" s="120"/>
      <c r="Q2135" s="120"/>
      <c r="R2135" s="120"/>
      <c r="S2135" s="120"/>
      <c r="U2135" s="140">
        <f t="shared" si="1207"/>
        <v>0</v>
      </c>
      <c r="V2135" s="140">
        <f t="shared" si="1208"/>
        <v>0</v>
      </c>
      <c r="W2135" s="140">
        <f t="shared" si="1209"/>
        <v>0</v>
      </c>
      <c r="X2135" s="140">
        <f t="shared" si="1210"/>
        <v>0</v>
      </c>
      <c r="Y2135" s="141">
        <f t="shared" si="1219"/>
        <v>0</v>
      </c>
      <c r="Z2135" s="141">
        <f t="shared" si="1220"/>
        <v>0</v>
      </c>
      <c r="AA2135" s="141">
        <f t="shared" si="1221"/>
        <v>0</v>
      </c>
      <c r="AB2135" s="141">
        <f t="shared" si="1222"/>
        <v>0</v>
      </c>
      <c r="AC2135" s="141">
        <f t="shared" si="1223"/>
        <v>0</v>
      </c>
      <c r="AD2135" s="141">
        <f t="shared" si="1224"/>
        <v>0</v>
      </c>
      <c r="AE2135" s="141">
        <f t="shared" si="1225"/>
        <v>0</v>
      </c>
      <c r="AF2135" s="141">
        <f t="shared" si="1226"/>
        <v>0</v>
      </c>
      <c r="AG2135" s="142"/>
      <c r="AH2135" s="143">
        <f t="shared" si="1211"/>
        <v>0</v>
      </c>
      <c r="AI2135" s="143">
        <f t="shared" si="1212"/>
        <v>0</v>
      </c>
      <c r="AJ2135" s="143">
        <f t="shared" si="1213"/>
        <v>0</v>
      </c>
      <c r="AK2135" s="143">
        <f t="shared" si="1214"/>
        <v>0</v>
      </c>
      <c r="AL2135" s="141">
        <f t="shared" si="1227"/>
        <v>0</v>
      </c>
      <c r="AM2135" s="141">
        <f t="shared" si="1228"/>
        <v>0</v>
      </c>
      <c r="AN2135" s="141">
        <f t="shared" si="1229"/>
        <v>0</v>
      </c>
      <c r="AO2135" s="141">
        <f t="shared" si="1230"/>
        <v>0</v>
      </c>
      <c r="AP2135" s="141">
        <f t="shared" si="1231"/>
        <v>0</v>
      </c>
      <c r="AQ2135" s="141">
        <f t="shared" si="1232"/>
        <v>0</v>
      </c>
      <c r="AR2135" s="141">
        <f t="shared" si="1233"/>
        <v>0</v>
      </c>
      <c r="AS2135" s="141">
        <f t="shared" si="1234"/>
        <v>0</v>
      </c>
      <c r="AT2135" s="142"/>
      <c r="AU2135" s="144">
        <f t="shared" si="1215"/>
        <v>0</v>
      </c>
      <c r="AV2135" s="144">
        <f t="shared" si="1216"/>
        <v>0</v>
      </c>
      <c r="AW2135" s="144">
        <f t="shared" si="1217"/>
        <v>0</v>
      </c>
      <c r="AX2135" s="144">
        <f t="shared" si="1218"/>
        <v>0</v>
      </c>
      <c r="AY2135" s="141">
        <f t="shared" si="1235"/>
        <v>0</v>
      </c>
      <c r="AZ2135" s="141">
        <f t="shared" si="1236"/>
        <v>0</v>
      </c>
      <c r="BA2135" s="141">
        <f t="shared" si="1237"/>
        <v>0</v>
      </c>
      <c r="BB2135" s="141">
        <f t="shared" si="1238"/>
        <v>0</v>
      </c>
      <c r="BC2135" s="141">
        <f t="shared" si="1239"/>
        <v>0</v>
      </c>
      <c r="BD2135" s="141">
        <f t="shared" si="1240"/>
        <v>0</v>
      </c>
      <c r="BE2135" s="141">
        <f t="shared" si="1241"/>
        <v>0</v>
      </c>
      <c r="BF2135" s="141">
        <f t="shared" si="1242"/>
        <v>0</v>
      </c>
      <c r="BG2135" s="105"/>
    </row>
    <row r="2136" spans="13:59" x14ac:dyDescent="0.25">
      <c r="M2136" s="100"/>
      <c r="N2136" s="120"/>
      <c r="O2136" s="121"/>
      <c r="P2136" s="120"/>
      <c r="Q2136" s="120"/>
      <c r="R2136" s="120"/>
      <c r="S2136" s="120"/>
      <c r="U2136" s="140">
        <f t="shared" si="1207"/>
        <v>0</v>
      </c>
      <c r="V2136" s="140">
        <f t="shared" si="1208"/>
        <v>0</v>
      </c>
      <c r="W2136" s="140">
        <f t="shared" si="1209"/>
        <v>0</v>
      </c>
      <c r="X2136" s="140">
        <f t="shared" si="1210"/>
        <v>0</v>
      </c>
      <c r="Y2136" s="141">
        <f t="shared" si="1219"/>
        <v>0</v>
      </c>
      <c r="Z2136" s="141">
        <f t="shared" si="1220"/>
        <v>0</v>
      </c>
      <c r="AA2136" s="141">
        <f t="shared" si="1221"/>
        <v>0</v>
      </c>
      <c r="AB2136" s="141">
        <f t="shared" si="1222"/>
        <v>0</v>
      </c>
      <c r="AC2136" s="141">
        <f t="shared" si="1223"/>
        <v>0</v>
      </c>
      <c r="AD2136" s="141">
        <f t="shared" si="1224"/>
        <v>0</v>
      </c>
      <c r="AE2136" s="141">
        <f t="shared" si="1225"/>
        <v>0</v>
      </c>
      <c r="AF2136" s="141">
        <f t="shared" si="1226"/>
        <v>0</v>
      </c>
      <c r="AG2136" s="142"/>
      <c r="AH2136" s="143">
        <f t="shared" si="1211"/>
        <v>0</v>
      </c>
      <c r="AI2136" s="143">
        <f t="shared" si="1212"/>
        <v>0</v>
      </c>
      <c r="AJ2136" s="143">
        <f t="shared" si="1213"/>
        <v>0</v>
      </c>
      <c r="AK2136" s="143">
        <f t="shared" si="1214"/>
        <v>0</v>
      </c>
      <c r="AL2136" s="141">
        <f t="shared" si="1227"/>
        <v>0</v>
      </c>
      <c r="AM2136" s="141">
        <f t="shared" si="1228"/>
        <v>0</v>
      </c>
      <c r="AN2136" s="141">
        <f t="shared" si="1229"/>
        <v>0</v>
      </c>
      <c r="AO2136" s="141">
        <f t="shared" si="1230"/>
        <v>0</v>
      </c>
      <c r="AP2136" s="141">
        <f t="shared" si="1231"/>
        <v>0</v>
      </c>
      <c r="AQ2136" s="141">
        <f t="shared" si="1232"/>
        <v>0</v>
      </c>
      <c r="AR2136" s="141">
        <f t="shared" si="1233"/>
        <v>0</v>
      </c>
      <c r="AS2136" s="141">
        <f t="shared" si="1234"/>
        <v>0</v>
      </c>
      <c r="AT2136" s="142"/>
      <c r="AU2136" s="144">
        <f t="shared" si="1215"/>
        <v>0</v>
      </c>
      <c r="AV2136" s="144">
        <f t="shared" si="1216"/>
        <v>0</v>
      </c>
      <c r="AW2136" s="144">
        <f t="shared" si="1217"/>
        <v>0</v>
      </c>
      <c r="AX2136" s="144">
        <f t="shared" si="1218"/>
        <v>0</v>
      </c>
      <c r="AY2136" s="141">
        <f t="shared" si="1235"/>
        <v>0</v>
      </c>
      <c r="AZ2136" s="141">
        <f t="shared" si="1236"/>
        <v>0</v>
      </c>
      <c r="BA2136" s="141">
        <f t="shared" si="1237"/>
        <v>0</v>
      </c>
      <c r="BB2136" s="141">
        <f t="shared" si="1238"/>
        <v>0</v>
      </c>
      <c r="BC2136" s="141">
        <f t="shared" si="1239"/>
        <v>0</v>
      </c>
      <c r="BD2136" s="141">
        <f t="shared" si="1240"/>
        <v>0</v>
      </c>
      <c r="BE2136" s="141">
        <f t="shared" si="1241"/>
        <v>0</v>
      </c>
      <c r="BF2136" s="141">
        <f t="shared" si="1242"/>
        <v>0</v>
      </c>
      <c r="BG2136" s="105"/>
    </row>
    <row r="2137" spans="13:59" x14ac:dyDescent="0.25">
      <c r="M2137" s="100"/>
      <c r="N2137" s="120"/>
      <c r="O2137" s="121"/>
      <c r="P2137" s="120"/>
      <c r="Q2137" s="120"/>
      <c r="R2137" s="120"/>
      <c r="S2137" s="120"/>
      <c r="U2137" s="140">
        <f t="shared" si="1207"/>
        <v>0</v>
      </c>
      <c r="V2137" s="140">
        <f t="shared" si="1208"/>
        <v>0</v>
      </c>
      <c r="W2137" s="140">
        <f t="shared" si="1209"/>
        <v>0</v>
      </c>
      <c r="X2137" s="140">
        <f t="shared" si="1210"/>
        <v>0</v>
      </c>
      <c r="Y2137" s="141">
        <f t="shared" si="1219"/>
        <v>0</v>
      </c>
      <c r="Z2137" s="141">
        <f t="shared" si="1220"/>
        <v>0</v>
      </c>
      <c r="AA2137" s="141">
        <f t="shared" si="1221"/>
        <v>0</v>
      </c>
      <c r="AB2137" s="141">
        <f t="shared" si="1222"/>
        <v>0</v>
      </c>
      <c r="AC2137" s="141">
        <f t="shared" si="1223"/>
        <v>0</v>
      </c>
      <c r="AD2137" s="141">
        <f t="shared" si="1224"/>
        <v>0</v>
      </c>
      <c r="AE2137" s="141">
        <f t="shared" si="1225"/>
        <v>0</v>
      </c>
      <c r="AF2137" s="141">
        <f t="shared" si="1226"/>
        <v>0</v>
      </c>
      <c r="AG2137" s="142"/>
      <c r="AH2137" s="143">
        <f t="shared" si="1211"/>
        <v>0</v>
      </c>
      <c r="AI2137" s="143">
        <f t="shared" si="1212"/>
        <v>0</v>
      </c>
      <c r="AJ2137" s="143">
        <f t="shared" si="1213"/>
        <v>0</v>
      </c>
      <c r="AK2137" s="143">
        <f t="shared" si="1214"/>
        <v>0</v>
      </c>
      <c r="AL2137" s="141">
        <f t="shared" si="1227"/>
        <v>0</v>
      </c>
      <c r="AM2137" s="141">
        <f t="shared" si="1228"/>
        <v>0</v>
      </c>
      <c r="AN2137" s="141">
        <f t="shared" si="1229"/>
        <v>0</v>
      </c>
      <c r="AO2137" s="141">
        <f t="shared" si="1230"/>
        <v>0</v>
      </c>
      <c r="AP2137" s="141">
        <f t="shared" si="1231"/>
        <v>0</v>
      </c>
      <c r="AQ2137" s="141">
        <f t="shared" si="1232"/>
        <v>0</v>
      </c>
      <c r="AR2137" s="141">
        <f t="shared" si="1233"/>
        <v>0</v>
      </c>
      <c r="AS2137" s="141">
        <f t="shared" si="1234"/>
        <v>0</v>
      </c>
      <c r="AT2137" s="142"/>
      <c r="AU2137" s="144">
        <f t="shared" si="1215"/>
        <v>0</v>
      </c>
      <c r="AV2137" s="144">
        <f t="shared" si="1216"/>
        <v>0</v>
      </c>
      <c r="AW2137" s="144">
        <f t="shared" si="1217"/>
        <v>0</v>
      </c>
      <c r="AX2137" s="144">
        <f t="shared" si="1218"/>
        <v>0</v>
      </c>
      <c r="AY2137" s="141">
        <f t="shared" si="1235"/>
        <v>0</v>
      </c>
      <c r="AZ2137" s="141">
        <f t="shared" si="1236"/>
        <v>0</v>
      </c>
      <c r="BA2137" s="141">
        <f t="shared" si="1237"/>
        <v>0</v>
      </c>
      <c r="BB2137" s="141">
        <f t="shared" si="1238"/>
        <v>0</v>
      </c>
      <c r="BC2137" s="141">
        <f t="shared" si="1239"/>
        <v>0</v>
      </c>
      <c r="BD2137" s="141">
        <f t="shared" si="1240"/>
        <v>0</v>
      </c>
      <c r="BE2137" s="141">
        <f t="shared" si="1241"/>
        <v>0</v>
      </c>
      <c r="BF2137" s="141">
        <f t="shared" si="1242"/>
        <v>0</v>
      </c>
      <c r="BG2137" s="105"/>
    </row>
    <row r="2138" spans="13:59" x14ac:dyDescent="0.25">
      <c r="M2138" s="100"/>
      <c r="U2138" s="140">
        <f t="shared" si="1207"/>
        <v>0</v>
      </c>
      <c r="V2138" s="140">
        <f t="shared" si="1208"/>
        <v>0</v>
      </c>
      <c r="W2138" s="140">
        <f t="shared" si="1209"/>
        <v>0</v>
      </c>
      <c r="X2138" s="140">
        <f t="shared" si="1210"/>
        <v>0</v>
      </c>
      <c r="Y2138" s="141">
        <f t="shared" si="1219"/>
        <v>0</v>
      </c>
      <c r="Z2138" s="141">
        <f t="shared" si="1220"/>
        <v>0</v>
      </c>
      <c r="AA2138" s="141">
        <f t="shared" si="1221"/>
        <v>0</v>
      </c>
      <c r="AB2138" s="141">
        <f t="shared" si="1222"/>
        <v>0</v>
      </c>
      <c r="AC2138" s="141">
        <f t="shared" si="1223"/>
        <v>0</v>
      </c>
      <c r="AD2138" s="141">
        <f t="shared" si="1224"/>
        <v>0</v>
      </c>
      <c r="AE2138" s="141">
        <f t="shared" si="1225"/>
        <v>0</v>
      </c>
      <c r="AF2138" s="141">
        <f t="shared" si="1226"/>
        <v>0</v>
      </c>
      <c r="AG2138" s="142"/>
      <c r="AH2138" s="143">
        <f t="shared" si="1211"/>
        <v>0</v>
      </c>
      <c r="AI2138" s="143">
        <f t="shared" si="1212"/>
        <v>0</v>
      </c>
      <c r="AJ2138" s="143">
        <f t="shared" si="1213"/>
        <v>0</v>
      </c>
      <c r="AK2138" s="143">
        <f t="shared" si="1214"/>
        <v>0</v>
      </c>
      <c r="AL2138" s="141">
        <f t="shared" si="1227"/>
        <v>0</v>
      </c>
      <c r="AM2138" s="141">
        <f t="shared" si="1228"/>
        <v>0</v>
      </c>
      <c r="AN2138" s="141">
        <f t="shared" si="1229"/>
        <v>0</v>
      </c>
      <c r="AO2138" s="141">
        <f t="shared" si="1230"/>
        <v>0</v>
      </c>
      <c r="AP2138" s="141">
        <f t="shared" si="1231"/>
        <v>0</v>
      </c>
      <c r="AQ2138" s="141">
        <f t="shared" si="1232"/>
        <v>0</v>
      </c>
      <c r="AR2138" s="141">
        <f t="shared" si="1233"/>
        <v>0</v>
      </c>
      <c r="AS2138" s="141">
        <f t="shared" si="1234"/>
        <v>0</v>
      </c>
      <c r="AT2138" s="142"/>
      <c r="AU2138" s="144">
        <f t="shared" si="1215"/>
        <v>0</v>
      </c>
      <c r="AV2138" s="144">
        <f t="shared" si="1216"/>
        <v>0</v>
      </c>
      <c r="AW2138" s="144">
        <f t="shared" si="1217"/>
        <v>0</v>
      </c>
      <c r="AX2138" s="144">
        <f t="shared" si="1218"/>
        <v>0</v>
      </c>
      <c r="AY2138" s="141">
        <f t="shared" si="1235"/>
        <v>0</v>
      </c>
      <c r="AZ2138" s="141">
        <f t="shared" si="1236"/>
        <v>0</v>
      </c>
      <c r="BA2138" s="141">
        <f t="shared" si="1237"/>
        <v>0</v>
      </c>
      <c r="BB2138" s="141">
        <f t="shared" si="1238"/>
        <v>0</v>
      </c>
      <c r="BC2138" s="141">
        <f t="shared" si="1239"/>
        <v>0</v>
      </c>
      <c r="BD2138" s="141">
        <f t="shared" si="1240"/>
        <v>0</v>
      </c>
      <c r="BE2138" s="141">
        <f t="shared" si="1241"/>
        <v>0</v>
      </c>
      <c r="BF2138" s="141">
        <f t="shared" si="1242"/>
        <v>0</v>
      </c>
      <c r="BG2138" s="105"/>
    </row>
    <row r="2139" spans="13:59" x14ac:dyDescent="0.25">
      <c r="M2139" s="100"/>
      <c r="N2139" s="120"/>
      <c r="O2139" s="121"/>
      <c r="P2139" s="120"/>
      <c r="Q2139" s="120"/>
      <c r="R2139" s="120"/>
      <c r="S2139" s="120"/>
      <c r="U2139" s="140">
        <f t="shared" si="1207"/>
        <v>0</v>
      </c>
      <c r="V2139" s="140">
        <f t="shared" si="1208"/>
        <v>0</v>
      </c>
      <c r="W2139" s="140">
        <f t="shared" si="1209"/>
        <v>0</v>
      </c>
      <c r="X2139" s="140">
        <f t="shared" si="1210"/>
        <v>0</v>
      </c>
      <c r="Y2139" s="141">
        <f t="shared" si="1219"/>
        <v>0</v>
      </c>
      <c r="Z2139" s="141">
        <f t="shared" si="1220"/>
        <v>0</v>
      </c>
      <c r="AA2139" s="141">
        <f t="shared" si="1221"/>
        <v>0</v>
      </c>
      <c r="AB2139" s="141">
        <f t="shared" si="1222"/>
        <v>0</v>
      </c>
      <c r="AC2139" s="141">
        <f t="shared" si="1223"/>
        <v>0</v>
      </c>
      <c r="AD2139" s="141">
        <f t="shared" si="1224"/>
        <v>0</v>
      </c>
      <c r="AE2139" s="141">
        <f t="shared" si="1225"/>
        <v>0</v>
      </c>
      <c r="AF2139" s="141">
        <f t="shared" si="1226"/>
        <v>0</v>
      </c>
      <c r="AG2139" s="142"/>
      <c r="AH2139" s="143">
        <f t="shared" si="1211"/>
        <v>0</v>
      </c>
      <c r="AI2139" s="143">
        <f t="shared" si="1212"/>
        <v>0</v>
      </c>
      <c r="AJ2139" s="143">
        <f t="shared" si="1213"/>
        <v>0</v>
      </c>
      <c r="AK2139" s="143">
        <f t="shared" si="1214"/>
        <v>0</v>
      </c>
      <c r="AL2139" s="141">
        <f t="shared" si="1227"/>
        <v>0</v>
      </c>
      <c r="AM2139" s="141">
        <f t="shared" si="1228"/>
        <v>0</v>
      </c>
      <c r="AN2139" s="141">
        <f t="shared" si="1229"/>
        <v>0</v>
      </c>
      <c r="AO2139" s="141">
        <f t="shared" si="1230"/>
        <v>0</v>
      </c>
      <c r="AP2139" s="141">
        <f t="shared" si="1231"/>
        <v>0</v>
      </c>
      <c r="AQ2139" s="141">
        <f t="shared" si="1232"/>
        <v>0</v>
      </c>
      <c r="AR2139" s="141">
        <f t="shared" si="1233"/>
        <v>0</v>
      </c>
      <c r="AS2139" s="141">
        <f t="shared" si="1234"/>
        <v>0</v>
      </c>
      <c r="AT2139" s="142"/>
      <c r="AU2139" s="144">
        <f t="shared" si="1215"/>
        <v>0</v>
      </c>
      <c r="AV2139" s="144">
        <f t="shared" si="1216"/>
        <v>0</v>
      </c>
      <c r="AW2139" s="144">
        <f t="shared" si="1217"/>
        <v>0</v>
      </c>
      <c r="AX2139" s="144">
        <f t="shared" si="1218"/>
        <v>0</v>
      </c>
      <c r="AY2139" s="141">
        <f t="shared" si="1235"/>
        <v>0</v>
      </c>
      <c r="AZ2139" s="141">
        <f t="shared" si="1236"/>
        <v>0</v>
      </c>
      <c r="BA2139" s="141">
        <f t="shared" si="1237"/>
        <v>0</v>
      </c>
      <c r="BB2139" s="141">
        <f t="shared" si="1238"/>
        <v>0</v>
      </c>
      <c r="BC2139" s="141">
        <f t="shared" si="1239"/>
        <v>0</v>
      </c>
      <c r="BD2139" s="141">
        <f t="shared" si="1240"/>
        <v>0</v>
      </c>
      <c r="BE2139" s="141">
        <f t="shared" si="1241"/>
        <v>0</v>
      </c>
      <c r="BF2139" s="141">
        <f t="shared" si="1242"/>
        <v>0</v>
      </c>
      <c r="BG2139" s="105"/>
    </row>
    <row r="2140" spans="13:59" x14ac:dyDescent="0.25">
      <c r="M2140" s="100"/>
      <c r="U2140" s="140">
        <f t="shared" si="1207"/>
        <v>0</v>
      </c>
      <c r="V2140" s="140">
        <f t="shared" si="1208"/>
        <v>0</v>
      </c>
      <c r="W2140" s="140">
        <f t="shared" si="1209"/>
        <v>0</v>
      </c>
      <c r="X2140" s="140">
        <f t="shared" si="1210"/>
        <v>0</v>
      </c>
      <c r="Y2140" s="141">
        <f t="shared" si="1219"/>
        <v>0</v>
      </c>
      <c r="Z2140" s="141">
        <f t="shared" si="1220"/>
        <v>0</v>
      </c>
      <c r="AA2140" s="141">
        <f t="shared" si="1221"/>
        <v>0</v>
      </c>
      <c r="AB2140" s="141">
        <f t="shared" si="1222"/>
        <v>0</v>
      </c>
      <c r="AC2140" s="141">
        <f t="shared" si="1223"/>
        <v>0</v>
      </c>
      <c r="AD2140" s="141">
        <f t="shared" si="1224"/>
        <v>0</v>
      </c>
      <c r="AE2140" s="141">
        <f t="shared" si="1225"/>
        <v>0</v>
      </c>
      <c r="AF2140" s="141">
        <f t="shared" si="1226"/>
        <v>0</v>
      </c>
      <c r="AG2140" s="142"/>
      <c r="AH2140" s="143">
        <f t="shared" si="1211"/>
        <v>0</v>
      </c>
      <c r="AI2140" s="143">
        <f t="shared" si="1212"/>
        <v>0</v>
      </c>
      <c r="AJ2140" s="143">
        <f t="shared" si="1213"/>
        <v>0</v>
      </c>
      <c r="AK2140" s="143">
        <f t="shared" si="1214"/>
        <v>0</v>
      </c>
      <c r="AL2140" s="141">
        <f t="shared" si="1227"/>
        <v>0</v>
      </c>
      <c r="AM2140" s="141">
        <f t="shared" si="1228"/>
        <v>0</v>
      </c>
      <c r="AN2140" s="141">
        <f t="shared" si="1229"/>
        <v>0</v>
      </c>
      <c r="AO2140" s="141">
        <f t="shared" si="1230"/>
        <v>0</v>
      </c>
      <c r="AP2140" s="141">
        <f t="shared" si="1231"/>
        <v>0</v>
      </c>
      <c r="AQ2140" s="141">
        <f t="shared" si="1232"/>
        <v>0</v>
      </c>
      <c r="AR2140" s="141">
        <f t="shared" si="1233"/>
        <v>0</v>
      </c>
      <c r="AS2140" s="141">
        <f t="shared" si="1234"/>
        <v>0</v>
      </c>
      <c r="AT2140" s="142"/>
      <c r="AU2140" s="144">
        <f t="shared" si="1215"/>
        <v>0</v>
      </c>
      <c r="AV2140" s="144">
        <f t="shared" si="1216"/>
        <v>0</v>
      </c>
      <c r="AW2140" s="144">
        <f t="shared" si="1217"/>
        <v>0</v>
      </c>
      <c r="AX2140" s="144">
        <f t="shared" si="1218"/>
        <v>0</v>
      </c>
      <c r="AY2140" s="141">
        <f t="shared" si="1235"/>
        <v>0</v>
      </c>
      <c r="AZ2140" s="141">
        <f t="shared" si="1236"/>
        <v>0</v>
      </c>
      <c r="BA2140" s="141">
        <f t="shared" si="1237"/>
        <v>0</v>
      </c>
      <c r="BB2140" s="141">
        <f t="shared" si="1238"/>
        <v>0</v>
      </c>
      <c r="BC2140" s="141">
        <f t="shared" si="1239"/>
        <v>0</v>
      </c>
      <c r="BD2140" s="141">
        <f t="shared" si="1240"/>
        <v>0</v>
      </c>
      <c r="BE2140" s="141">
        <f t="shared" si="1241"/>
        <v>0</v>
      </c>
      <c r="BF2140" s="141">
        <f t="shared" si="1242"/>
        <v>0</v>
      </c>
      <c r="BG2140" s="105"/>
    </row>
    <row r="2141" spans="13:59" x14ac:dyDescent="0.25">
      <c r="M2141" s="100"/>
      <c r="U2141" s="140">
        <f t="shared" si="1207"/>
        <v>0</v>
      </c>
      <c r="V2141" s="140">
        <f t="shared" si="1208"/>
        <v>0</v>
      </c>
      <c r="W2141" s="140">
        <f t="shared" si="1209"/>
        <v>0</v>
      </c>
      <c r="X2141" s="140">
        <f t="shared" si="1210"/>
        <v>0</v>
      </c>
      <c r="Y2141" s="141">
        <f t="shared" si="1219"/>
        <v>0</v>
      </c>
      <c r="Z2141" s="141">
        <f t="shared" si="1220"/>
        <v>0</v>
      </c>
      <c r="AA2141" s="141">
        <f t="shared" si="1221"/>
        <v>0</v>
      </c>
      <c r="AB2141" s="141">
        <f t="shared" si="1222"/>
        <v>0</v>
      </c>
      <c r="AC2141" s="141">
        <f t="shared" si="1223"/>
        <v>0</v>
      </c>
      <c r="AD2141" s="141">
        <f t="shared" si="1224"/>
        <v>0</v>
      </c>
      <c r="AE2141" s="141">
        <f t="shared" si="1225"/>
        <v>0</v>
      </c>
      <c r="AF2141" s="141">
        <f t="shared" si="1226"/>
        <v>0</v>
      </c>
      <c r="AG2141" s="142"/>
      <c r="AH2141" s="143">
        <f t="shared" si="1211"/>
        <v>0</v>
      </c>
      <c r="AI2141" s="143">
        <f t="shared" si="1212"/>
        <v>0</v>
      </c>
      <c r="AJ2141" s="143">
        <f t="shared" si="1213"/>
        <v>0</v>
      </c>
      <c r="AK2141" s="143">
        <f t="shared" si="1214"/>
        <v>0</v>
      </c>
      <c r="AL2141" s="141">
        <f t="shared" si="1227"/>
        <v>0</v>
      </c>
      <c r="AM2141" s="141">
        <f t="shared" si="1228"/>
        <v>0</v>
      </c>
      <c r="AN2141" s="141">
        <f t="shared" si="1229"/>
        <v>0</v>
      </c>
      <c r="AO2141" s="141">
        <f t="shared" si="1230"/>
        <v>0</v>
      </c>
      <c r="AP2141" s="141">
        <f t="shared" si="1231"/>
        <v>0</v>
      </c>
      <c r="AQ2141" s="141">
        <f t="shared" si="1232"/>
        <v>0</v>
      </c>
      <c r="AR2141" s="141">
        <f t="shared" si="1233"/>
        <v>0</v>
      </c>
      <c r="AS2141" s="141">
        <f t="shared" si="1234"/>
        <v>0</v>
      </c>
      <c r="AT2141" s="142"/>
      <c r="AU2141" s="144">
        <f t="shared" si="1215"/>
        <v>0</v>
      </c>
      <c r="AV2141" s="144">
        <f t="shared" si="1216"/>
        <v>0</v>
      </c>
      <c r="AW2141" s="144">
        <f t="shared" si="1217"/>
        <v>0</v>
      </c>
      <c r="AX2141" s="144">
        <f t="shared" si="1218"/>
        <v>0</v>
      </c>
      <c r="AY2141" s="141">
        <f t="shared" si="1235"/>
        <v>0</v>
      </c>
      <c r="AZ2141" s="141">
        <f t="shared" si="1236"/>
        <v>0</v>
      </c>
      <c r="BA2141" s="141">
        <f t="shared" si="1237"/>
        <v>0</v>
      </c>
      <c r="BB2141" s="141">
        <f t="shared" si="1238"/>
        <v>0</v>
      </c>
      <c r="BC2141" s="141">
        <f t="shared" si="1239"/>
        <v>0</v>
      </c>
      <c r="BD2141" s="141">
        <f t="shared" si="1240"/>
        <v>0</v>
      </c>
      <c r="BE2141" s="141">
        <f t="shared" si="1241"/>
        <v>0</v>
      </c>
      <c r="BF2141" s="141">
        <f t="shared" si="1242"/>
        <v>0</v>
      </c>
      <c r="BG2141" s="105"/>
    </row>
    <row r="2142" spans="13:59" x14ac:dyDescent="0.25">
      <c r="M2142" s="100"/>
      <c r="U2142" s="140">
        <f t="shared" si="1207"/>
        <v>0</v>
      </c>
      <c r="V2142" s="140">
        <f t="shared" si="1208"/>
        <v>0</v>
      </c>
      <c r="W2142" s="140">
        <f t="shared" si="1209"/>
        <v>0</v>
      </c>
      <c r="X2142" s="140">
        <f t="shared" si="1210"/>
        <v>0</v>
      </c>
      <c r="Y2142" s="141">
        <f t="shared" si="1219"/>
        <v>0</v>
      </c>
      <c r="Z2142" s="141">
        <f t="shared" si="1220"/>
        <v>0</v>
      </c>
      <c r="AA2142" s="141">
        <f t="shared" si="1221"/>
        <v>0</v>
      </c>
      <c r="AB2142" s="141">
        <f t="shared" si="1222"/>
        <v>0</v>
      </c>
      <c r="AC2142" s="141">
        <f t="shared" si="1223"/>
        <v>0</v>
      </c>
      <c r="AD2142" s="141">
        <f t="shared" si="1224"/>
        <v>0</v>
      </c>
      <c r="AE2142" s="141">
        <f t="shared" si="1225"/>
        <v>0</v>
      </c>
      <c r="AF2142" s="141">
        <f t="shared" si="1226"/>
        <v>0</v>
      </c>
      <c r="AG2142" s="142"/>
      <c r="AH2142" s="143">
        <f t="shared" si="1211"/>
        <v>0</v>
      </c>
      <c r="AI2142" s="143">
        <f t="shared" si="1212"/>
        <v>0</v>
      </c>
      <c r="AJ2142" s="143">
        <f t="shared" si="1213"/>
        <v>0</v>
      </c>
      <c r="AK2142" s="143">
        <f t="shared" si="1214"/>
        <v>0</v>
      </c>
      <c r="AL2142" s="141">
        <f t="shared" si="1227"/>
        <v>0</v>
      </c>
      <c r="AM2142" s="141">
        <f t="shared" si="1228"/>
        <v>0</v>
      </c>
      <c r="AN2142" s="141">
        <f t="shared" si="1229"/>
        <v>0</v>
      </c>
      <c r="AO2142" s="141">
        <f t="shared" si="1230"/>
        <v>0</v>
      </c>
      <c r="AP2142" s="141">
        <f t="shared" si="1231"/>
        <v>0</v>
      </c>
      <c r="AQ2142" s="141">
        <f t="shared" si="1232"/>
        <v>0</v>
      </c>
      <c r="AR2142" s="141">
        <f t="shared" si="1233"/>
        <v>0</v>
      </c>
      <c r="AS2142" s="141">
        <f t="shared" si="1234"/>
        <v>0</v>
      </c>
      <c r="AT2142" s="142"/>
      <c r="AU2142" s="144">
        <f t="shared" si="1215"/>
        <v>0</v>
      </c>
      <c r="AV2142" s="144">
        <f t="shared" si="1216"/>
        <v>0</v>
      </c>
      <c r="AW2142" s="144">
        <f t="shared" si="1217"/>
        <v>0</v>
      </c>
      <c r="AX2142" s="144">
        <f t="shared" si="1218"/>
        <v>0</v>
      </c>
      <c r="AY2142" s="141">
        <f t="shared" si="1235"/>
        <v>0</v>
      </c>
      <c r="AZ2142" s="141">
        <f t="shared" si="1236"/>
        <v>0</v>
      </c>
      <c r="BA2142" s="141">
        <f t="shared" si="1237"/>
        <v>0</v>
      </c>
      <c r="BB2142" s="141">
        <f t="shared" si="1238"/>
        <v>0</v>
      </c>
      <c r="BC2142" s="141">
        <f t="shared" si="1239"/>
        <v>0</v>
      </c>
      <c r="BD2142" s="141">
        <f t="shared" si="1240"/>
        <v>0</v>
      </c>
      <c r="BE2142" s="141">
        <f t="shared" si="1241"/>
        <v>0</v>
      </c>
      <c r="BF2142" s="141">
        <f t="shared" si="1242"/>
        <v>0</v>
      </c>
      <c r="BG2142" s="105"/>
    </row>
    <row r="2143" spans="13:59" x14ac:dyDescent="0.25">
      <c r="M2143" s="100"/>
      <c r="U2143" s="140">
        <f t="shared" si="1207"/>
        <v>0</v>
      </c>
      <c r="V2143" s="140">
        <f t="shared" si="1208"/>
        <v>0</v>
      </c>
      <c r="W2143" s="140">
        <f t="shared" si="1209"/>
        <v>0</v>
      </c>
      <c r="X2143" s="140">
        <f t="shared" si="1210"/>
        <v>0</v>
      </c>
      <c r="Y2143" s="141">
        <f t="shared" si="1219"/>
        <v>0</v>
      </c>
      <c r="Z2143" s="141">
        <f t="shared" si="1220"/>
        <v>0</v>
      </c>
      <c r="AA2143" s="141">
        <f t="shared" si="1221"/>
        <v>0</v>
      </c>
      <c r="AB2143" s="141">
        <f t="shared" si="1222"/>
        <v>0</v>
      </c>
      <c r="AC2143" s="141">
        <f t="shared" si="1223"/>
        <v>0</v>
      </c>
      <c r="AD2143" s="141">
        <f t="shared" si="1224"/>
        <v>0</v>
      </c>
      <c r="AE2143" s="141">
        <f t="shared" si="1225"/>
        <v>0</v>
      </c>
      <c r="AF2143" s="141">
        <f t="shared" si="1226"/>
        <v>0</v>
      </c>
      <c r="AG2143" s="142"/>
      <c r="AH2143" s="143">
        <f t="shared" si="1211"/>
        <v>0</v>
      </c>
      <c r="AI2143" s="143">
        <f t="shared" si="1212"/>
        <v>0</v>
      </c>
      <c r="AJ2143" s="143">
        <f t="shared" si="1213"/>
        <v>0</v>
      </c>
      <c r="AK2143" s="143">
        <f t="shared" si="1214"/>
        <v>0</v>
      </c>
      <c r="AL2143" s="141">
        <f t="shared" si="1227"/>
        <v>0</v>
      </c>
      <c r="AM2143" s="141">
        <f t="shared" si="1228"/>
        <v>0</v>
      </c>
      <c r="AN2143" s="141">
        <f t="shared" si="1229"/>
        <v>0</v>
      </c>
      <c r="AO2143" s="141">
        <f t="shared" si="1230"/>
        <v>0</v>
      </c>
      <c r="AP2143" s="141">
        <f t="shared" si="1231"/>
        <v>0</v>
      </c>
      <c r="AQ2143" s="141">
        <f t="shared" si="1232"/>
        <v>0</v>
      </c>
      <c r="AR2143" s="141">
        <f t="shared" si="1233"/>
        <v>0</v>
      </c>
      <c r="AS2143" s="141">
        <f t="shared" si="1234"/>
        <v>0</v>
      </c>
      <c r="AT2143" s="142"/>
      <c r="AU2143" s="144">
        <f t="shared" si="1215"/>
        <v>0</v>
      </c>
      <c r="AV2143" s="144">
        <f t="shared" si="1216"/>
        <v>0</v>
      </c>
      <c r="AW2143" s="144">
        <f t="shared" si="1217"/>
        <v>0</v>
      </c>
      <c r="AX2143" s="144">
        <f t="shared" si="1218"/>
        <v>0</v>
      </c>
      <c r="AY2143" s="141">
        <f t="shared" si="1235"/>
        <v>0</v>
      </c>
      <c r="AZ2143" s="141">
        <f t="shared" si="1236"/>
        <v>0</v>
      </c>
      <c r="BA2143" s="141">
        <f t="shared" si="1237"/>
        <v>0</v>
      </c>
      <c r="BB2143" s="141">
        <f t="shared" si="1238"/>
        <v>0</v>
      </c>
      <c r="BC2143" s="141">
        <f t="shared" si="1239"/>
        <v>0</v>
      </c>
      <c r="BD2143" s="141">
        <f t="shared" si="1240"/>
        <v>0</v>
      </c>
      <c r="BE2143" s="141">
        <f t="shared" si="1241"/>
        <v>0</v>
      </c>
      <c r="BF2143" s="141">
        <f t="shared" si="1242"/>
        <v>0</v>
      </c>
      <c r="BG2143" s="105"/>
    </row>
    <row r="2144" spans="13:59" x14ac:dyDescent="0.25">
      <c r="M2144" s="100"/>
      <c r="U2144" s="140">
        <f t="shared" si="1207"/>
        <v>0</v>
      </c>
      <c r="V2144" s="140">
        <f t="shared" si="1208"/>
        <v>0</v>
      </c>
      <c r="W2144" s="140">
        <f t="shared" si="1209"/>
        <v>0</v>
      </c>
      <c r="X2144" s="140">
        <f t="shared" si="1210"/>
        <v>0</v>
      </c>
      <c r="Y2144" s="141">
        <f t="shared" si="1219"/>
        <v>0</v>
      </c>
      <c r="Z2144" s="141">
        <f t="shared" si="1220"/>
        <v>0</v>
      </c>
      <c r="AA2144" s="141">
        <f t="shared" si="1221"/>
        <v>0</v>
      </c>
      <c r="AB2144" s="141">
        <f t="shared" si="1222"/>
        <v>0</v>
      </c>
      <c r="AC2144" s="141">
        <f t="shared" si="1223"/>
        <v>0</v>
      </c>
      <c r="AD2144" s="141">
        <f t="shared" si="1224"/>
        <v>0</v>
      </c>
      <c r="AE2144" s="141">
        <f t="shared" si="1225"/>
        <v>0</v>
      </c>
      <c r="AF2144" s="141">
        <f t="shared" si="1226"/>
        <v>0</v>
      </c>
      <c r="AG2144" s="142"/>
      <c r="AH2144" s="143">
        <f t="shared" si="1211"/>
        <v>0</v>
      </c>
      <c r="AI2144" s="143">
        <f t="shared" si="1212"/>
        <v>0</v>
      </c>
      <c r="AJ2144" s="143">
        <f t="shared" si="1213"/>
        <v>0</v>
      </c>
      <c r="AK2144" s="143">
        <f t="shared" si="1214"/>
        <v>0</v>
      </c>
      <c r="AL2144" s="141">
        <f t="shared" si="1227"/>
        <v>0</v>
      </c>
      <c r="AM2144" s="141">
        <f t="shared" si="1228"/>
        <v>0</v>
      </c>
      <c r="AN2144" s="141">
        <f t="shared" si="1229"/>
        <v>0</v>
      </c>
      <c r="AO2144" s="141">
        <f t="shared" si="1230"/>
        <v>0</v>
      </c>
      <c r="AP2144" s="141">
        <f t="shared" si="1231"/>
        <v>0</v>
      </c>
      <c r="AQ2144" s="141">
        <f t="shared" si="1232"/>
        <v>0</v>
      </c>
      <c r="AR2144" s="141">
        <f t="shared" si="1233"/>
        <v>0</v>
      </c>
      <c r="AS2144" s="141">
        <f t="shared" si="1234"/>
        <v>0</v>
      </c>
      <c r="AT2144" s="142"/>
      <c r="AU2144" s="144">
        <f t="shared" si="1215"/>
        <v>0</v>
      </c>
      <c r="AV2144" s="144">
        <f t="shared" si="1216"/>
        <v>0</v>
      </c>
      <c r="AW2144" s="144">
        <f t="shared" si="1217"/>
        <v>0</v>
      </c>
      <c r="AX2144" s="144">
        <f t="shared" si="1218"/>
        <v>0</v>
      </c>
      <c r="AY2144" s="141">
        <f t="shared" si="1235"/>
        <v>0</v>
      </c>
      <c r="AZ2144" s="141">
        <f t="shared" si="1236"/>
        <v>0</v>
      </c>
      <c r="BA2144" s="141">
        <f t="shared" si="1237"/>
        <v>0</v>
      </c>
      <c r="BB2144" s="141">
        <f t="shared" si="1238"/>
        <v>0</v>
      </c>
      <c r="BC2144" s="141">
        <f t="shared" si="1239"/>
        <v>0</v>
      </c>
      <c r="BD2144" s="141">
        <f t="shared" si="1240"/>
        <v>0</v>
      </c>
      <c r="BE2144" s="141">
        <f t="shared" si="1241"/>
        <v>0</v>
      </c>
      <c r="BF2144" s="141">
        <f t="shared" si="1242"/>
        <v>0</v>
      </c>
      <c r="BG2144" s="105"/>
    </row>
    <row r="2145" spans="13:59" x14ac:dyDescent="0.25">
      <c r="M2145" s="100"/>
      <c r="U2145" s="140">
        <f t="shared" si="1207"/>
        <v>0</v>
      </c>
      <c r="V2145" s="140">
        <f t="shared" si="1208"/>
        <v>0</v>
      </c>
      <c r="W2145" s="140">
        <f t="shared" si="1209"/>
        <v>0</v>
      </c>
      <c r="X2145" s="140">
        <f t="shared" si="1210"/>
        <v>0</v>
      </c>
      <c r="Y2145" s="141">
        <f t="shared" si="1219"/>
        <v>0</v>
      </c>
      <c r="Z2145" s="141">
        <f t="shared" si="1220"/>
        <v>0</v>
      </c>
      <c r="AA2145" s="141">
        <f t="shared" si="1221"/>
        <v>0</v>
      </c>
      <c r="AB2145" s="141">
        <f t="shared" si="1222"/>
        <v>0</v>
      </c>
      <c r="AC2145" s="141">
        <f t="shared" si="1223"/>
        <v>0</v>
      </c>
      <c r="AD2145" s="141">
        <f t="shared" si="1224"/>
        <v>0</v>
      </c>
      <c r="AE2145" s="141">
        <f t="shared" si="1225"/>
        <v>0</v>
      </c>
      <c r="AF2145" s="141">
        <f t="shared" si="1226"/>
        <v>0</v>
      </c>
      <c r="AG2145" s="142"/>
      <c r="AH2145" s="143">
        <f t="shared" si="1211"/>
        <v>0</v>
      </c>
      <c r="AI2145" s="143">
        <f t="shared" si="1212"/>
        <v>0</v>
      </c>
      <c r="AJ2145" s="143">
        <f t="shared" si="1213"/>
        <v>0</v>
      </c>
      <c r="AK2145" s="143">
        <f t="shared" si="1214"/>
        <v>0</v>
      </c>
      <c r="AL2145" s="141">
        <f t="shared" si="1227"/>
        <v>0</v>
      </c>
      <c r="AM2145" s="141">
        <f t="shared" si="1228"/>
        <v>0</v>
      </c>
      <c r="AN2145" s="141">
        <f t="shared" si="1229"/>
        <v>0</v>
      </c>
      <c r="AO2145" s="141">
        <f t="shared" si="1230"/>
        <v>0</v>
      </c>
      <c r="AP2145" s="141">
        <f t="shared" si="1231"/>
        <v>0</v>
      </c>
      <c r="AQ2145" s="141">
        <f t="shared" si="1232"/>
        <v>0</v>
      </c>
      <c r="AR2145" s="141">
        <f t="shared" si="1233"/>
        <v>0</v>
      </c>
      <c r="AS2145" s="141">
        <f t="shared" si="1234"/>
        <v>0</v>
      </c>
      <c r="AT2145" s="142"/>
      <c r="AU2145" s="144">
        <f t="shared" si="1215"/>
        <v>0</v>
      </c>
      <c r="AV2145" s="144">
        <f t="shared" si="1216"/>
        <v>0</v>
      </c>
      <c r="AW2145" s="144">
        <f t="shared" si="1217"/>
        <v>0</v>
      </c>
      <c r="AX2145" s="144">
        <f t="shared" si="1218"/>
        <v>0</v>
      </c>
      <c r="AY2145" s="141">
        <f t="shared" si="1235"/>
        <v>0</v>
      </c>
      <c r="AZ2145" s="141">
        <f t="shared" si="1236"/>
        <v>0</v>
      </c>
      <c r="BA2145" s="141">
        <f t="shared" si="1237"/>
        <v>0</v>
      </c>
      <c r="BB2145" s="141">
        <f t="shared" si="1238"/>
        <v>0</v>
      </c>
      <c r="BC2145" s="141">
        <f t="shared" si="1239"/>
        <v>0</v>
      </c>
      <c r="BD2145" s="141">
        <f t="shared" si="1240"/>
        <v>0</v>
      </c>
      <c r="BE2145" s="141">
        <f t="shared" si="1241"/>
        <v>0</v>
      </c>
      <c r="BF2145" s="141">
        <f t="shared" si="1242"/>
        <v>0</v>
      </c>
      <c r="BG2145" s="105"/>
    </row>
    <row r="2146" spans="13:59" x14ac:dyDescent="0.25">
      <c r="M2146" s="100"/>
      <c r="U2146" s="140">
        <f t="shared" si="1207"/>
        <v>0</v>
      </c>
      <c r="V2146" s="140">
        <f t="shared" si="1208"/>
        <v>0</v>
      </c>
      <c r="W2146" s="140">
        <f t="shared" si="1209"/>
        <v>0</v>
      </c>
      <c r="X2146" s="140">
        <f t="shared" si="1210"/>
        <v>0</v>
      </c>
      <c r="Y2146" s="141">
        <f t="shared" si="1219"/>
        <v>0</v>
      </c>
      <c r="Z2146" s="141">
        <f t="shared" si="1220"/>
        <v>0</v>
      </c>
      <c r="AA2146" s="141">
        <f t="shared" si="1221"/>
        <v>0</v>
      </c>
      <c r="AB2146" s="141">
        <f t="shared" si="1222"/>
        <v>0</v>
      </c>
      <c r="AC2146" s="141">
        <f t="shared" si="1223"/>
        <v>0</v>
      </c>
      <c r="AD2146" s="141">
        <f t="shared" si="1224"/>
        <v>0</v>
      </c>
      <c r="AE2146" s="141">
        <f t="shared" si="1225"/>
        <v>0</v>
      </c>
      <c r="AF2146" s="141">
        <f t="shared" si="1226"/>
        <v>0</v>
      </c>
      <c r="AG2146" s="142"/>
      <c r="AH2146" s="143">
        <f t="shared" si="1211"/>
        <v>0</v>
      </c>
      <c r="AI2146" s="143">
        <f t="shared" si="1212"/>
        <v>0</v>
      </c>
      <c r="AJ2146" s="143">
        <f t="shared" si="1213"/>
        <v>0</v>
      </c>
      <c r="AK2146" s="143">
        <f t="shared" si="1214"/>
        <v>0</v>
      </c>
      <c r="AL2146" s="141">
        <f t="shared" si="1227"/>
        <v>0</v>
      </c>
      <c r="AM2146" s="141">
        <f t="shared" si="1228"/>
        <v>0</v>
      </c>
      <c r="AN2146" s="141">
        <f t="shared" si="1229"/>
        <v>0</v>
      </c>
      <c r="AO2146" s="141">
        <f t="shared" si="1230"/>
        <v>0</v>
      </c>
      <c r="AP2146" s="141">
        <f t="shared" si="1231"/>
        <v>0</v>
      </c>
      <c r="AQ2146" s="141">
        <f t="shared" si="1232"/>
        <v>0</v>
      </c>
      <c r="AR2146" s="141">
        <f t="shared" si="1233"/>
        <v>0</v>
      </c>
      <c r="AS2146" s="141">
        <f t="shared" si="1234"/>
        <v>0</v>
      </c>
      <c r="AT2146" s="142"/>
      <c r="AU2146" s="144">
        <f t="shared" si="1215"/>
        <v>0</v>
      </c>
      <c r="AV2146" s="144">
        <f t="shared" si="1216"/>
        <v>0</v>
      </c>
      <c r="AW2146" s="144">
        <f t="shared" si="1217"/>
        <v>0</v>
      </c>
      <c r="AX2146" s="144">
        <f t="shared" si="1218"/>
        <v>0</v>
      </c>
      <c r="AY2146" s="141">
        <f t="shared" si="1235"/>
        <v>0</v>
      </c>
      <c r="AZ2146" s="141">
        <f t="shared" si="1236"/>
        <v>0</v>
      </c>
      <c r="BA2146" s="141">
        <f t="shared" si="1237"/>
        <v>0</v>
      </c>
      <c r="BB2146" s="141">
        <f t="shared" si="1238"/>
        <v>0</v>
      </c>
      <c r="BC2146" s="141">
        <f t="shared" si="1239"/>
        <v>0</v>
      </c>
      <c r="BD2146" s="141">
        <f t="shared" si="1240"/>
        <v>0</v>
      </c>
      <c r="BE2146" s="141">
        <f t="shared" si="1241"/>
        <v>0</v>
      </c>
      <c r="BF2146" s="141">
        <f t="shared" si="1242"/>
        <v>0</v>
      </c>
      <c r="BG2146" s="105"/>
    </row>
    <row r="2147" spans="13:59" x14ac:dyDescent="0.25">
      <c r="M2147" s="100"/>
      <c r="U2147" s="140">
        <f t="shared" si="1207"/>
        <v>0</v>
      </c>
      <c r="V2147" s="140">
        <f t="shared" si="1208"/>
        <v>0</v>
      </c>
      <c r="W2147" s="140">
        <f t="shared" si="1209"/>
        <v>0</v>
      </c>
      <c r="X2147" s="140">
        <f t="shared" si="1210"/>
        <v>0</v>
      </c>
      <c r="Y2147" s="141">
        <f t="shared" si="1219"/>
        <v>0</v>
      </c>
      <c r="Z2147" s="141">
        <f t="shared" si="1220"/>
        <v>0</v>
      </c>
      <c r="AA2147" s="141">
        <f t="shared" si="1221"/>
        <v>0</v>
      </c>
      <c r="AB2147" s="141">
        <f t="shared" si="1222"/>
        <v>0</v>
      </c>
      <c r="AC2147" s="141">
        <f t="shared" si="1223"/>
        <v>0</v>
      </c>
      <c r="AD2147" s="141">
        <f t="shared" si="1224"/>
        <v>0</v>
      </c>
      <c r="AE2147" s="141">
        <f t="shared" si="1225"/>
        <v>0</v>
      </c>
      <c r="AF2147" s="141">
        <f t="shared" si="1226"/>
        <v>0</v>
      </c>
      <c r="AG2147" s="142"/>
      <c r="AH2147" s="143">
        <f t="shared" si="1211"/>
        <v>0</v>
      </c>
      <c r="AI2147" s="143">
        <f t="shared" si="1212"/>
        <v>0</v>
      </c>
      <c r="AJ2147" s="143">
        <f t="shared" si="1213"/>
        <v>0</v>
      </c>
      <c r="AK2147" s="143">
        <f t="shared" si="1214"/>
        <v>0</v>
      </c>
      <c r="AL2147" s="141">
        <f t="shared" si="1227"/>
        <v>0</v>
      </c>
      <c r="AM2147" s="141">
        <f t="shared" si="1228"/>
        <v>0</v>
      </c>
      <c r="AN2147" s="141">
        <f t="shared" si="1229"/>
        <v>0</v>
      </c>
      <c r="AO2147" s="141">
        <f t="shared" si="1230"/>
        <v>0</v>
      </c>
      <c r="AP2147" s="141">
        <f t="shared" si="1231"/>
        <v>0</v>
      </c>
      <c r="AQ2147" s="141">
        <f t="shared" si="1232"/>
        <v>0</v>
      </c>
      <c r="AR2147" s="141">
        <f t="shared" si="1233"/>
        <v>0</v>
      </c>
      <c r="AS2147" s="141">
        <f t="shared" si="1234"/>
        <v>0</v>
      </c>
      <c r="AT2147" s="142"/>
      <c r="AU2147" s="144">
        <f t="shared" si="1215"/>
        <v>0</v>
      </c>
      <c r="AV2147" s="144">
        <f t="shared" si="1216"/>
        <v>0</v>
      </c>
      <c r="AW2147" s="144">
        <f t="shared" si="1217"/>
        <v>0</v>
      </c>
      <c r="AX2147" s="144">
        <f t="shared" si="1218"/>
        <v>0</v>
      </c>
      <c r="AY2147" s="141">
        <f t="shared" si="1235"/>
        <v>0</v>
      </c>
      <c r="AZ2147" s="141">
        <f t="shared" si="1236"/>
        <v>0</v>
      </c>
      <c r="BA2147" s="141">
        <f t="shared" si="1237"/>
        <v>0</v>
      </c>
      <c r="BB2147" s="141">
        <f t="shared" si="1238"/>
        <v>0</v>
      </c>
      <c r="BC2147" s="141">
        <f t="shared" si="1239"/>
        <v>0</v>
      </c>
      <c r="BD2147" s="141">
        <f t="shared" si="1240"/>
        <v>0</v>
      </c>
      <c r="BE2147" s="141">
        <f t="shared" si="1241"/>
        <v>0</v>
      </c>
      <c r="BF2147" s="141">
        <f t="shared" si="1242"/>
        <v>0</v>
      </c>
      <c r="BG2147" s="105"/>
    </row>
    <row r="2148" spans="13:59" x14ac:dyDescent="0.25">
      <c r="M2148" s="100"/>
      <c r="U2148" s="140">
        <f t="shared" si="1207"/>
        <v>0</v>
      </c>
      <c r="V2148" s="140">
        <f t="shared" si="1208"/>
        <v>0</v>
      </c>
      <c r="W2148" s="140">
        <f t="shared" si="1209"/>
        <v>0</v>
      </c>
      <c r="X2148" s="140">
        <f t="shared" si="1210"/>
        <v>0</v>
      </c>
      <c r="Y2148" s="141">
        <f t="shared" si="1219"/>
        <v>0</v>
      </c>
      <c r="Z2148" s="141">
        <f t="shared" si="1220"/>
        <v>0</v>
      </c>
      <c r="AA2148" s="141">
        <f t="shared" si="1221"/>
        <v>0</v>
      </c>
      <c r="AB2148" s="141">
        <f t="shared" si="1222"/>
        <v>0</v>
      </c>
      <c r="AC2148" s="141">
        <f t="shared" si="1223"/>
        <v>0</v>
      </c>
      <c r="AD2148" s="141">
        <f t="shared" si="1224"/>
        <v>0</v>
      </c>
      <c r="AE2148" s="141">
        <f t="shared" si="1225"/>
        <v>0</v>
      </c>
      <c r="AF2148" s="141">
        <f t="shared" si="1226"/>
        <v>0</v>
      </c>
      <c r="AG2148" s="142"/>
      <c r="AH2148" s="143">
        <f t="shared" si="1211"/>
        <v>0</v>
      </c>
      <c r="AI2148" s="143">
        <f t="shared" si="1212"/>
        <v>0</v>
      </c>
      <c r="AJ2148" s="143">
        <f t="shared" si="1213"/>
        <v>0</v>
      </c>
      <c r="AK2148" s="143">
        <f t="shared" si="1214"/>
        <v>0</v>
      </c>
      <c r="AL2148" s="141">
        <f t="shared" si="1227"/>
        <v>0</v>
      </c>
      <c r="AM2148" s="141">
        <f t="shared" si="1228"/>
        <v>0</v>
      </c>
      <c r="AN2148" s="141">
        <f t="shared" si="1229"/>
        <v>0</v>
      </c>
      <c r="AO2148" s="141">
        <f t="shared" si="1230"/>
        <v>0</v>
      </c>
      <c r="AP2148" s="141">
        <f t="shared" si="1231"/>
        <v>0</v>
      </c>
      <c r="AQ2148" s="141">
        <f t="shared" si="1232"/>
        <v>0</v>
      </c>
      <c r="AR2148" s="141">
        <f t="shared" si="1233"/>
        <v>0</v>
      </c>
      <c r="AS2148" s="141">
        <f t="shared" si="1234"/>
        <v>0</v>
      </c>
      <c r="AT2148" s="142"/>
      <c r="AU2148" s="144">
        <f t="shared" si="1215"/>
        <v>0</v>
      </c>
      <c r="AV2148" s="144">
        <f t="shared" si="1216"/>
        <v>0</v>
      </c>
      <c r="AW2148" s="144">
        <f t="shared" si="1217"/>
        <v>0</v>
      </c>
      <c r="AX2148" s="144">
        <f t="shared" si="1218"/>
        <v>0</v>
      </c>
      <c r="AY2148" s="141">
        <f t="shared" si="1235"/>
        <v>0</v>
      </c>
      <c r="AZ2148" s="141">
        <f t="shared" si="1236"/>
        <v>0</v>
      </c>
      <c r="BA2148" s="141">
        <f t="shared" si="1237"/>
        <v>0</v>
      </c>
      <c r="BB2148" s="141">
        <f t="shared" si="1238"/>
        <v>0</v>
      </c>
      <c r="BC2148" s="141">
        <f t="shared" si="1239"/>
        <v>0</v>
      </c>
      <c r="BD2148" s="141">
        <f t="shared" si="1240"/>
        <v>0</v>
      </c>
      <c r="BE2148" s="141">
        <f t="shared" si="1241"/>
        <v>0</v>
      </c>
      <c r="BF2148" s="141">
        <f t="shared" si="1242"/>
        <v>0</v>
      </c>
      <c r="BG2148" s="105"/>
    </row>
    <row r="2149" spans="13:59" x14ac:dyDescent="0.25">
      <c r="M2149" s="100"/>
      <c r="U2149" s="140">
        <f t="shared" si="1207"/>
        <v>0</v>
      </c>
      <c r="V2149" s="140">
        <f t="shared" si="1208"/>
        <v>0</v>
      </c>
      <c r="W2149" s="140">
        <f t="shared" si="1209"/>
        <v>0</v>
      </c>
      <c r="X2149" s="140">
        <f t="shared" si="1210"/>
        <v>0</v>
      </c>
      <c r="Y2149" s="141">
        <f t="shared" si="1219"/>
        <v>0</v>
      </c>
      <c r="Z2149" s="141">
        <f t="shared" si="1220"/>
        <v>0</v>
      </c>
      <c r="AA2149" s="141">
        <f t="shared" si="1221"/>
        <v>0</v>
      </c>
      <c r="AB2149" s="141">
        <f t="shared" si="1222"/>
        <v>0</v>
      </c>
      <c r="AC2149" s="141">
        <f t="shared" si="1223"/>
        <v>0</v>
      </c>
      <c r="AD2149" s="141">
        <f t="shared" si="1224"/>
        <v>0</v>
      </c>
      <c r="AE2149" s="141">
        <f t="shared" si="1225"/>
        <v>0</v>
      </c>
      <c r="AF2149" s="141">
        <f t="shared" si="1226"/>
        <v>0</v>
      </c>
      <c r="AG2149" s="142"/>
      <c r="AH2149" s="143">
        <f t="shared" si="1211"/>
        <v>0</v>
      </c>
      <c r="AI2149" s="143">
        <f t="shared" si="1212"/>
        <v>0</v>
      </c>
      <c r="AJ2149" s="143">
        <f t="shared" si="1213"/>
        <v>0</v>
      </c>
      <c r="AK2149" s="143">
        <f t="shared" si="1214"/>
        <v>0</v>
      </c>
      <c r="AL2149" s="141">
        <f t="shared" si="1227"/>
        <v>0</v>
      </c>
      <c r="AM2149" s="141">
        <f t="shared" si="1228"/>
        <v>0</v>
      </c>
      <c r="AN2149" s="141">
        <f t="shared" si="1229"/>
        <v>0</v>
      </c>
      <c r="AO2149" s="141">
        <f t="shared" si="1230"/>
        <v>0</v>
      </c>
      <c r="AP2149" s="141">
        <f t="shared" si="1231"/>
        <v>0</v>
      </c>
      <c r="AQ2149" s="141">
        <f t="shared" si="1232"/>
        <v>0</v>
      </c>
      <c r="AR2149" s="141">
        <f t="shared" si="1233"/>
        <v>0</v>
      </c>
      <c r="AS2149" s="141">
        <f t="shared" si="1234"/>
        <v>0</v>
      </c>
      <c r="AT2149" s="142"/>
      <c r="AU2149" s="144">
        <f t="shared" si="1215"/>
        <v>0</v>
      </c>
      <c r="AV2149" s="144">
        <f t="shared" si="1216"/>
        <v>0</v>
      </c>
      <c r="AW2149" s="144">
        <f t="shared" si="1217"/>
        <v>0</v>
      </c>
      <c r="AX2149" s="144">
        <f t="shared" si="1218"/>
        <v>0</v>
      </c>
      <c r="AY2149" s="141">
        <f t="shared" si="1235"/>
        <v>0</v>
      </c>
      <c r="AZ2149" s="141">
        <f t="shared" si="1236"/>
        <v>0</v>
      </c>
      <c r="BA2149" s="141">
        <f t="shared" si="1237"/>
        <v>0</v>
      </c>
      <c r="BB2149" s="141">
        <f t="shared" si="1238"/>
        <v>0</v>
      </c>
      <c r="BC2149" s="141">
        <f t="shared" si="1239"/>
        <v>0</v>
      </c>
      <c r="BD2149" s="141">
        <f t="shared" si="1240"/>
        <v>0</v>
      </c>
      <c r="BE2149" s="141">
        <f t="shared" si="1241"/>
        <v>0</v>
      </c>
      <c r="BF2149" s="141">
        <f t="shared" si="1242"/>
        <v>0</v>
      </c>
      <c r="BG2149" s="105"/>
    </row>
    <row r="2150" spans="13:59" x14ac:dyDescent="0.25">
      <c r="M2150" s="100"/>
      <c r="U2150" s="140">
        <f t="shared" si="1207"/>
        <v>0</v>
      </c>
      <c r="V2150" s="140">
        <f t="shared" si="1208"/>
        <v>0</v>
      </c>
      <c r="W2150" s="140">
        <f t="shared" si="1209"/>
        <v>0</v>
      </c>
      <c r="X2150" s="140">
        <f t="shared" si="1210"/>
        <v>0</v>
      </c>
      <c r="Y2150" s="141">
        <f t="shared" si="1219"/>
        <v>0</v>
      </c>
      <c r="Z2150" s="141">
        <f t="shared" si="1220"/>
        <v>0</v>
      </c>
      <c r="AA2150" s="141">
        <f t="shared" si="1221"/>
        <v>0</v>
      </c>
      <c r="AB2150" s="141">
        <f t="shared" si="1222"/>
        <v>0</v>
      </c>
      <c r="AC2150" s="141">
        <f t="shared" si="1223"/>
        <v>0</v>
      </c>
      <c r="AD2150" s="141">
        <f t="shared" si="1224"/>
        <v>0</v>
      </c>
      <c r="AE2150" s="141">
        <f t="shared" si="1225"/>
        <v>0</v>
      </c>
      <c r="AF2150" s="141">
        <f t="shared" si="1226"/>
        <v>0</v>
      </c>
      <c r="AG2150" s="142"/>
      <c r="AH2150" s="143">
        <f t="shared" si="1211"/>
        <v>0</v>
      </c>
      <c r="AI2150" s="143">
        <f t="shared" si="1212"/>
        <v>0</v>
      </c>
      <c r="AJ2150" s="143">
        <f t="shared" si="1213"/>
        <v>0</v>
      </c>
      <c r="AK2150" s="143">
        <f t="shared" si="1214"/>
        <v>0</v>
      </c>
      <c r="AL2150" s="141">
        <f t="shared" si="1227"/>
        <v>0</v>
      </c>
      <c r="AM2150" s="141">
        <f t="shared" si="1228"/>
        <v>0</v>
      </c>
      <c r="AN2150" s="141">
        <f t="shared" si="1229"/>
        <v>0</v>
      </c>
      <c r="AO2150" s="141">
        <f t="shared" si="1230"/>
        <v>0</v>
      </c>
      <c r="AP2150" s="141">
        <f t="shared" si="1231"/>
        <v>0</v>
      </c>
      <c r="AQ2150" s="141">
        <f t="shared" si="1232"/>
        <v>0</v>
      </c>
      <c r="AR2150" s="141">
        <f t="shared" si="1233"/>
        <v>0</v>
      </c>
      <c r="AS2150" s="141">
        <f t="shared" si="1234"/>
        <v>0</v>
      </c>
      <c r="AT2150" s="142"/>
      <c r="AU2150" s="144">
        <f t="shared" si="1215"/>
        <v>0</v>
      </c>
      <c r="AV2150" s="144">
        <f t="shared" si="1216"/>
        <v>0</v>
      </c>
      <c r="AW2150" s="144">
        <f t="shared" si="1217"/>
        <v>0</v>
      </c>
      <c r="AX2150" s="144">
        <f t="shared" si="1218"/>
        <v>0</v>
      </c>
      <c r="AY2150" s="141">
        <f t="shared" si="1235"/>
        <v>0</v>
      </c>
      <c r="AZ2150" s="141">
        <f t="shared" si="1236"/>
        <v>0</v>
      </c>
      <c r="BA2150" s="141">
        <f t="shared" si="1237"/>
        <v>0</v>
      </c>
      <c r="BB2150" s="141">
        <f t="shared" si="1238"/>
        <v>0</v>
      </c>
      <c r="BC2150" s="141">
        <f t="shared" si="1239"/>
        <v>0</v>
      </c>
      <c r="BD2150" s="141">
        <f t="shared" si="1240"/>
        <v>0</v>
      </c>
      <c r="BE2150" s="141">
        <f t="shared" si="1241"/>
        <v>0</v>
      </c>
      <c r="BF2150" s="141">
        <f t="shared" si="1242"/>
        <v>0</v>
      </c>
      <c r="BG2150" s="105"/>
    </row>
    <row r="2151" spans="13:59" x14ac:dyDescent="0.25">
      <c r="M2151" s="100"/>
      <c r="U2151" s="140">
        <f t="shared" si="1207"/>
        <v>0</v>
      </c>
      <c r="V2151" s="140">
        <f t="shared" si="1208"/>
        <v>0</v>
      </c>
      <c r="W2151" s="140">
        <f t="shared" si="1209"/>
        <v>0</v>
      </c>
      <c r="X2151" s="140">
        <f t="shared" si="1210"/>
        <v>0</v>
      </c>
      <c r="Y2151" s="141">
        <f t="shared" si="1219"/>
        <v>0</v>
      </c>
      <c r="Z2151" s="141">
        <f t="shared" si="1220"/>
        <v>0</v>
      </c>
      <c r="AA2151" s="141">
        <f t="shared" si="1221"/>
        <v>0</v>
      </c>
      <c r="AB2151" s="141">
        <f t="shared" si="1222"/>
        <v>0</v>
      </c>
      <c r="AC2151" s="141">
        <f t="shared" si="1223"/>
        <v>0</v>
      </c>
      <c r="AD2151" s="141">
        <f t="shared" si="1224"/>
        <v>0</v>
      </c>
      <c r="AE2151" s="141">
        <f t="shared" si="1225"/>
        <v>0</v>
      </c>
      <c r="AF2151" s="141">
        <f t="shared" si="1226"/>
        <v>0</v>
      </c>
      <c r="AG2151" s="142"/>
      <c r="AH2151" s="143">
        <f t="shared" si="1211"/>
        <v>0</v>
      </c>
      <c r="AI2151" s="143">
        <f t="shared" si="1212"/>
        <v>0</v>
      </c>
      <c r="AJ2151" s="143">
        <f t="shared" si="1213"/>
        <v>0</v>
      </c>
      <c r="AK2151" s="143">
        <f t="shared" si="1214"/>
        <v>0</v>
      </c>
      <c r="AL2151" s="141">
        <f t="shared" si="1227"/>
        <v>0</v>
      </c>
      <c r="AM2151" s="141">
        <f t="shared" si="1228"/>
        <v>0</v>
      </c>
      <c r="AN2151" s="141">
        <f t="shared" si="1229"/>
        <v>0</v>
      </c>
      <c r="AO2151" s="141">
        <f t="shared" si="1230"/>
        <v>0</v>
      </c>
      <c r="AP2151" s="141">
        <f t="shared" si="1231"/>
        <v>0</v>
      </c>
      <c r="AQ2151" s="141">
        <f t="shared" si="1232"/>
        <v>0</v>
      </c>
      <c r="AR2151" s="141">
        <f t="shared" si="1233"/>
        <v>0</v>
      </c>
      <c r="AS2151" s="141">
        <f t="shared" si="1234"/>
        <v>0</v>
      </c>
      <c r="AT2151" s="142"/>
      <c r="AU2151" s="144">
        <f t="shared" si="1215"/>
        <v>0</v>
      </c>
      <c r="AV2151" s="144">
        <f t="shared" si="1216"/>
        <v>0</v>
      </c>
      <c r="AW2151" s="144">
        <f t="shared" si="1217"/>
        <v>0</v>
      </c>
      <c r="AX2151" s="144">
        <f t="shared" si="1218"/>
        <v>0</v>
      </c>
      <c r="AY2151" s="141">
        <f t="shared" si="1235"/>
        <v>0</v>
      </c>
      <c r="AZ2151" s="141">
        <f t="shared" si="1236"/>
        <v>0</v>
      </c>
      <c r="BA2151" s="141">
        <f t="shared" si="1237"/>
        <v>0</v>
      </c>
      <c r="BB2151" s="141">
        <f t="shared" si="1238"/>
        <v>0</v>
      </c>
      <c r="BC2151" s="141">
        <f t="shared" si="1239"/>
        <v>0</v>
      </c>
      <c r="BD2151" s="141">
        <f t="shared" si="1240"/>
        <v>0</v>
      </c>
      <c r="BE2151" s="141">
        <f t="shared" si="1241"/>
        <v>0</v>
      </c>
      <c r="BF2151" s="141">
        <f t="shared" si="1242"/>
        <v>0</v>
      </c>
      <c r="BG2151" s="105"/>
    </row>
    <row r="2152" spans="13:59" x14ac:dyDescent="0.25">
      <c r="M2152" s="100"/>
      <c r="U2152" s="140">
        <f t="shared" si="1207"/>
        <v>0</v>
      </c>
      <c r="V2152" s="140">
        <f t="shared" si="1208"/>
        <v>0</v>
      </c>
      <c r="W2152" s="140">
        <f t="shared" si="1209"/>
        <v>0</v>
      </c>
      <c r="X2152" s="140">
        <f t="shared" si="1210"/>
        <v>0</v>
      </c>
      <c r="Y2152" s="141">
        <f t="shared" si="1219"/>
        <v>0</v>
      </c>
      <c r="Z2152" s="141">
        <f t="shared" si="1220"/>
        <v>0</v>
      </c>
      <c r="AA2152" s="141">
        <f t="shared" si="1221"/>
        <v>0</v>
      </c>
      <c r="AB2152" s="141">
        <f t="shared" si="1222"/>
        <v>0</v>
      </c>
      <c r="AC2152" s="141">
        <f t="shared" si="1223"/>
        <v>0</v>
      </c>
      <c r="AD2152" s="141">
        <f t="shared" si="1224"/>
        <v>0</v>
      </c>
      <c r="AE2152" s="141">
        <f t="shared" si="1225"/>
        <v>0</v>
      </c>
      <c r="AF2152" s="141">
        <f t="shared" si="1226"/>
        <v>0</v>
      </c>
      <c r="AG2152" s="142"/>
      <c r="AH2152" s="143">
        <f t="shared" si="1211"/>
        <v>0</v>
      </c>
      <c r="AI2152" s="143">
        <f t="shared" si="1212"/>
        <v>0</v>
      </c>
      <c r="AJ2152" s="143">
        <f t="shared" si="1213"/>
        <v>0</v>
      </c>
      <c r="AK2152" s="143">
        <f t="shared" si="1214"/>
        <v>0</v>
      </c>
      <c r="AL2152" s="141">
        <f t="shared" si="1227"/>
        <v>0</v>
      </c>
      <c r="AM2152" s="141">
        <f t="shared" si="1228"/>
        <v>0</v>
      </c>
      <c r="AN2152" s="141">
        <f t="shared" si="1229"/>
        <v>0</v>
      </c>
      <c r="AO2152" s="141">
        <f t="shared" si="1230"/>
        <v>0</v>
      </c>
      <c r="AP2152" s="141">
        <f t="shared" si="1231"/>
        <v>0</v>
      </c>
      <c r="AQ2152" s="141">
        <f t="shared" si="1232"/>
        <v>0</v>
      </c>
      <c r="AR2152" s="141">
        <f t="shared" si="1233"/>
        <v>0</v>
      </c>
      <c r="AS2152" s="141">
        <f t="shared" si="1234"/>
        <v>0</v>
      </c>
      <c r="AT2152" s="142"/>
      <c r="AU2152" s="144">
        <f t="shared" si="1215"/>
        <v>0</v>
      </c>
      <c r="AV2152" s="144">
        <f t="shared" si="1216"/>
        <v>0</v>
      </c>
      <c r="AW2152" s="144">
        <f t="shared" si="1217"/>
        <v>0</v>
      </c>
      <c r="AX2152" s="144">
        <f t="shared" si="1218"/>
        <v>0</v>
      </c>
      <c r="AY2152" s="141">
        <f t="shared" si="1235"/>
        <v>0</v>
      </c>
      <c r="AZ2152" s="141">
        <f t="shared" si="1236"/>
        <v>0</v>
      </c>
      <c r="BA2152" s="141">
        <f t="shared" si="1237"/>
        <v>0</v>
      </c>
      <c r="BB2152" s="141">
        <f t="shared" si="1238"/>
        <v>0</v>
      </c>
      <c r="BC2152" s="141">
        <f t="shared" si="1239"/>
        <v>0</v>
      </c>
      <c r="BD2152" s="141">
        <f t="shared" si="1240"/>
        <v>0</v>
      </c>
      <c r="BE2152" s="141">
        <f t="shared" si="1241"/>
        <v>0</v>
      </c>
      <c r="BF2152" s="141">
        <f t="shared" si="1242"/>
        <v>0</v>
      </c>
      <c r="BG2152" s="105"/>
    </row>
    <row r="2153" spans="13:59" x14ac:dyDescent="0.25">
      <c r="M2153" s="100"/>
      <c r="U2153" s="140">
        <f t="shared" si="1207"/>
        <v>0</v>
      </c>
      <c r="V2153" s="140">
        <f t="shared" si="1208"/>
        <v>0</v>
      </c>
      <c r="W2153" s="140">
        <f t="shared" si="1209"/>
        <v>0</v>
      </c>
      <c r="X2153" s="140">
        <f t="shared" si="1210"/>
        <v>0</v>
      </c>
      <c r="Y2153" s="141">
        <f t="shared" si="1219"/>
        <v>0</v>
      </c>
      <c r="Z2153" s="141">
        <f t="shared" si="1220"/>
        <v>0</v>
      </c>
      <c r="AA2153" s="141">
        <f t="shared" si="1221"/>
        <v>0</v>
      </c>
      <c r="AB2153" s="141">
        <f t="shared" si="1222"/>
        <v>0</v>
      </c>
      <c r="AC2153" s="141">
        <f t="shared" si="1223"/>
        <v>0</v>
      </c>
      <c r="AD2153" s="141">
        <f t="shared" si="1224"/>
        <v>0</v>
      </c>
      <c r="AE2153" s="141">
        <f t="shared" si="1225"/>
        <v>0</v>
      </c>
      <c r="AF2153" s="141">
        <f t="shared" si="1226"/>
        <v>0</v>
      </c>
      <c r="AG2153" s="142"/>
      <c r="AH2153" s="143">
        <f t="shared" si="1211"/>
        <v>0</v>
      </c>
      <c r="AI2153" s="143">
        <f t="shared" si="1212"/>
        <v>0</v>
      </c>
      <c r="AJ2153" s="143">
        <f t="shared" si="1213"/>
        <v>0</v>
      </c>
      <c r="AK2153" s="143">
        <f t="shared" si="1214"/>
        <v>0</v>
      </c>
      <c r="AL2153" s="141">
        <f t="shared" si="1227"/>
        <v>0</v>
      </c>
      <c r="AM2153" s="141">
        <f t="shared" si="1228"/>
        <v>0</v>
      </c>
      <c r="AN2153" s="141">
        <f t="shared" si="1229"/>
        <v>0</v>
      </c>
      <c r="AO2153" s="141">
        <f t="shared" si="1230"/>
        <v>0</v>
      </c>
      <c r="AP2153" s="141">
        <f t="shared" si="1231"/>
        <v>0</v>
      </c>
      <c r="AQ2153" s="141">
        <f t="shared" si="1232"/>
        <v>0</v>
      </c>
      <c r="AR2153" s="141">
        <f t="shared" si="1233"/>
        <v>0</v>
      </c>
      <c r="AS2153" s="141">
        <f t="shared" si="1234"/>
        <v>0</v>
      </c>
      <c r="AT2153" s="142"/>
      <c r="AU2153" s="144">
        <f t="shared" si="1215"/>
        <v>0</v>
      </c>
      <c r="AV2153" s="144">
        <f t="shared" si="1216"/>
        <v>0</v>
      </c>
      <c r="AW2153" s="144">
        <f t="shared" si="1217"/>
        <v>0</v>
      </c>
      <c r="AX2153" s="144">
        <f t="shared" si="1218"/>
        <v>0</v>
      </c>
      <c r="AY2153" s="141">
        <f t="shared" si="1235"/>
        <v>0</v>
      </c>
      <c r="AZ2153" s="141">
        <f t="shared" si="1236"/>
        <v>0</v>
      </c>
      <c r="BA2153" s="141">
        <f t="shared" si="1237"/>
        <v>0</v>
      </c>
      <c r="BB2153" s="141">
        <f t="shared" si="1238"/>
        <v>0</v>
      </c>
      <c r="BC2153" s="141">
        <f t="shared" si="1239"/>
        <v>0</v>
      </c>
      <c r="BD2153" s="141">
        <f t="shared" si="1240"/>
        <v>0</v>
      </c>
      <c r="BE2153" s="141">
        <f t="shared" si="1241"/>
        <v>0</v>
      </c>
      <c r="BF2153" s="141">
        <f t="shared" si="1242"/>
        <v>0</v>
      </c>
      <c r="BG2153" s="105"/>
    </row>
    <row r="2154" spans="13:59" x14ac:dyDescent="0.25">
      <c r="M2154" s="100"/>
      <c r="U2154" s="140">
        <f t="shared" si="1207"/>
        <v>0</v>
      </c>
      <c r="V2154" s="140">
        <f t="shared" si="1208"/>
        <v>0</v>
      </c>
      <c r="W2154" s="140">
        <f t="shared" si="1209"/>
        <v>0</v>
      </c>
      <c r="X2154" s="140">
        <f t="shared" si="1210"/>
        <v>0</v>
      </c>
      <c r="Y2154" s="141">
        <f t="shared" si="1219"/>
        <v>0</v>
      </c>
      <c r="Z2154" s="141">
        <f t="shared" si="1220"/>
        <v>0</v>
      </c>
      <c r="AA2154" s="141">
        <f t="shared" si="1221"/>
        <v>0</v>
      </c>
      <c r="AB2154" s="141">
        <f t="shared" si="1222"/>
        <v>0</v>
      </c>
      <c r="AC2154" s="141">
        <f t="shared" si="1223"/>
        <v>0</v>
      </c>
      <c r="AD2154" s="141">
        <f t="shared" si="1224"/>
        <v>0</v>
      </c>
      <c r="AE2154" s="141">
        <f t="shared" si="1225"/>
        <v>0</v>
      </c>
      <c r="AF2154" s="141">
        <f t="shared" si="1226"/>
        <v>0</v>
      </c>
      <c r="AG2154" s="142"/>
      <c r="AH2154" s="143">
        <f t="shared" si="1211"/>
        <v>0</v>
      </c>
      <c r="AI2154" s="143">
        <f t="shared" si="1212"/>
        <v>0</v>
      </c>
      <c r="AJ2154" s="143">
        <f t="shared" si="1213"/>
        <v>0</v>
      </c>
      <c r="AK2154" s="143">
        <f t="shared" si="1214"/>
        <v>0</v>
      </c>
      <c r="AL2154" s="141">
        <f t="shared" si="1227"/>
        <v>0</v>
      </c>
      <c r="AM2154" s="141">
        <f t="shared" si="1228"/>
        <v>0</v>
      </c>
      <c r="AN2154" s="141">
        <f t="shared" si="1229"/>
        <v>0</v>
      </c>
      <c r="AO2154" s="141">
        <f t="shared" si="1230"/>
        <v>0</v>
      </c>
      <c r="AP2154" s="141">
        <f t="shared" si="1231"/>
        <v>0</v>
      </c>
      <c r="AQ2154" s="141">
        <f t="shared" si="1232"/>
        <v>0</v>
      </c>
      <c r="AR2154" s="141">
        <f t="shared" si="1233"/>
        <v>0</v>
      </c>
      <c r="AS2154" s="141">
        <f t="shared" si="1234"/>
        <v>0</v>
      </c>
      <c r="AT2154" s="142"/>
      <c r="AU2154" s="144">
        <f t="shared" si="1215"/>
        <v>0</v>
      </c>
      <c r="AV2154" s="144">
        <f t="shared" si="1216"/>
        <v>0</v>
      </c>
      <c r="AW2154" s="144">
        <f t="shared" si="1217"/>
        <v>0</v>
      </c>
      <c r="AX2154" s="144">
        <f t="shared" si="1218"/>
        <v>0</v>
      </c>
      <c r="AY2154" s="141">
        <f t="shared" si="1235"/>
        <v>0</v>
      </c>
      <c r="AZ2154" s="141">
        <f t="shared" si="1236"/>
        <v>0</v>
      </c>
      <c r="BA2154" s="141">
        <f t="shared" si="1237"/>
        <v>0</v>
      </c>
      <c r="BB2154" s="141">
        <f t="shared" si="1238"/>
        <v>0</v>
      </c>
      <c r="BC2154" s="141">
        <f t="shared" si="1239"/>
        <v>0</v>
      </c>
      <c r="BD2154" s="141">
        <f t="shared" si="1240"/>
        <v>0</v>
      </c>
      <c r="BE2154" s="141">
        <f t="shared" si="1241"/>
        <v>0</v>
      </c>
      <c r="BF2154" s="141">
        <f t="shared" si="1242"/>
        <v>0</v>
      </c>
      <c r="BG2154" s="105"/>
    </row>
    <row r="2155" spans="13:59" x14ac:dyDescent="0.25">
      <c r="M2155" s="100"/>
      <c r="U2155" s="140">
        <f t="shared" si="1207"/>
        <v>0</v>
      </c>
      <c r="V2155" s="140">
        <f t="shared" si="1208"/>
        <v>0</v>
      </c>
      <c r="W2155" s="140">
        <f t="shared" si="1209"/>
        <v>0</v>
      </c>
      <c r="X2155" s="140">
        <f t="shared" si="1210"/>
        <v>0</v>
      </c>
      <c r="Y2155" s="141">
        <f t="shared" si="1219"/>
        <v>0</v>
      </c>
      <c r="Z2155" s="141">
        <f t="shared" si="1220"/>
        <v>0</v>
      </c>
      <c r="AA2155" s="141">
        <f t="shared" si="1221"/>
        <v>0</v>
      </c>
      <c r="AB2155" s="141">
        <f t="shared" si="1222"/>
        <v>0</v>
      </c>
      <c r="AC2155" s="141">
        <f t="shared" si="1223"/>
        <v>0</v>
      </c>
      <c r="AD2155" s="141">
        <f t="shared" si="1224"/>
        <v>0</v>
      </c>
      <c r="AE2155" s="141">
        <f t="shared" si="1225"/>
        <v>0</v>
      </c>
      <c r="AF2155" s="141">
        <f t="shared" si="1226"/>
        <v>0</v>
      </c>
      <c r="AG2155" s="142"/>
      <c r="AH2155" s="143">
        <f t="shared" si="1211"/>
        <v>0</v>
      </c>
      <c r="AI2155" s="143">
        <f t="shared" si="1212"/>
        <v>0</v>
      </c>
      <c r="AJ2155" s="143">
        <f t="shared" si="1213"/>
        <v>0</v>
      </c>
      <c r="AK2155" s="143">
        <f t="shared" si="1214"/>
        <v>0</v>
      </c>
      <c r="AL2155" s="141">
        <f t="shared" si="1227"/>
        <v>0</v>
      </c>
      <c r="AM2155" s="141">
        <f t="shared" si="1228"/>
        <v>0</v>
      </c>
      <c r="AN2155" s="141">
        <f t="shared" si="1229"/>
        <v>0</v>
      </c>
      <c r="AO2155" s="141">
        <f t="shared" si="1230"/>
        <v>0</v>
      </c>
      <c r="AP2155" s="141">
        <f t="shared" si="1231"/>
        <v>0</v>
      </c>
      <c r="AQ2155" s="141">
        <f t="shared" si="1232"/>
        <v>0</v>
      </c>
      <c r="AR2155" s="141">
        <f t="shared" si="1233"/>
        <v>0</v>
      </c>
      <c r="AS2155" s="141">
        <f t="shared" si="1234"/>
        <v>0</v>
      </c>
      <c r="AT2155" s="142"/>
      <c r="AU2155" s="144">
        <f t="shared" si="1215"/>
        <v>0</v>
      </c>
      <c r="AV2155" s="144">
        <f t="shared" si="1216"/>
        <v>0</v>
      </c>
      <c r="AW2155" s="144">
        <f t="shared" si="1217"/>
        <v>0</v>
      </c>
      <c r="AX2155" s="144">
        <f t="shared" si="1218"/>
        <v>0</v>
      </c>
      <c r="AY2155" s="141">
        <f t="shared" si="1235"/>
        <v>0</v>
      </c>
      <c r="AZ2155" s="141">
        <f t="shared" si="1236"/>
        <v>0</v>
      </c>
      <c r="BA2155" s="141">
        <f t="shared" si="1237"/>
        <v>0</v>
      </c>
      <c r="BB2155" s="141">
        <f t="shared" si="1238"/>
        <v>0</v>
      </c>
      <c r="BC2155" s="141">
        <f t="shared" si="1239"/>
        <v>0</v>
      </c>
      <c r="BD2155" s="141">
        <f t="shared" si="1240"/>
        <v>0</v>
      </c>
      <c r="BE2155" s="141">
        <f t="shared" si="1241"/>
        <v>0</v>
      </c>
      <c r="BF2155" s="141">
        <f t="shared" si="1242"/>
        <v>0</v>
      </c>
      <c r="BG2155" s="105"/>
    </row>
    <row r="2156" spans="13:59" x14ac:dyDescent="0.25">
      <c r="M2156" s="100"/>
      <c r="U2156" s="140">
        <f t="shared" si="1207"/>
        <v>0</v>
      </c>
      <c r="V2156" s="140">
        <f t="shared" si="1208"/>
        <v>0</v>
      </c>
      <c r="W2156" s="140">
        <f t="shared" si="1209"/>
        <v>0</v>
      </c>
      <c r="X2156" s="140">
        <f t="shared" si="1210"/>
        <v>0</v>
      </c>
      <c r="Y2156" s="141">
        <f t="shared" si="1219"/>
        <v>0</v>
      </c>
      <c r="Z2156" s="141">
        <f t="shared" si="1220"/>
        <v>0</v>
      </c>
      <c r="AA2156" s="141">
        <f t="shared" si="1221"/>
        <v>0</v>
      </c>
      <c r="AB2156" s="141">
        <f t="shared" si="1222"/>
        <v>0</v>
      </c>
      <c r="AC2156" s="141">
        <f t="shared" si="1223"/>
        <v>0</v>
      </c>
      <c r="AD2156" s="141">
        <f t="shared" si="1224"/>
        <v>0</v>
      </c>
      <c r="AE2156" s="141">
        <f t="shared" si="1225"/>
        <v>0</v>
      </c>
      <c r="AF2156" s="141">
        <f t="shared" si="1226"/>
        <v>0</v>
      </c>
      <c r="AG2156" s="142"/>
      <c r="AH2156" s="143">
        <f t="shared" si="1211"/>
        <v>0</v>
      </c>
      <c r="AI2156" s="143">
        <f t="shared" si="1212"/>
        <v>0</v>
      </c>
      <c r="AJ2156" s="143">
        <f t="shared" si="1213"/>
        <v>0</v>
      </c>
      <c r="AK2156" s="143">
        <f t="shared" si="1214"/>
        <v>0</v>
      </c>
      <c r="AL2156" s="141">
        <f t="shared" si="1227"/>
        <v>0</v>
      </c>
      <c r="AM2156" s="141">
        <f t="shared" si="1228"/>
        <v>0</v>
      </c>
      <c r="AN2156" s="141">
        <f t="shared" si="1229"/>
        <v>0</v>
      </c>
      <c r="AO2156" s="141">
        <f t="shared" si="1230"/>
        <v>0</v>
      </c>
      <c r="AP2156" s="141">
        <f t="shared" si="1231"/>
        <v>0</v>
      </c>
      <c r="AQ2156" s="141">
        <f t="shared" si="1232"/>
        <v>0</v>
      </c>
      <c r="AR2156" s="141">
        <f t="shared" si="1233"/>
        <v>0</v>
      </c>
      <c r="AS2156" s="141">
        <f t="shared" si="1234"/>
        <v>0</v>
      </c>
      <c r="AT2156" s="142"/>
      <c r="AU2156" s="144">
        <f t="shared" si="1215"/>
        <v>0</v>
      </c>
      <c r="AV2156" s="144">
        <f t="shared" si="1216"/>
        <v>0</v>
      </c>
      <c r="AW2156" s="144">
        <f t="shared" si="1217"/>
        <v>0</v>
      </c>
      <c r="AX2156" s="144">
        <f t="shared" si="1218"/>
        <v>0</v>
      </c>
      <c r="AY2156" s="141">
        <f t="shared" si="1235"/>
        <v>0</v>
      </c>
      <c r="AZ2156" s="141">
        <f t="shared" si="1236"/>
        <v>0</v>
      </c>
      <c r="BA2156" s="141">
        <f t="shared" si="1237"/>
        <v>0</v>
      </c>
      <c r="BB2156" s="141">
        <f t="shared" si="1238"/>
        <v>0</v>
      </c>
      <c r="BC2156" s="141">
        <f t="shared" si="1239"/>
        <v>0</v>
      </c>
      <c r="BD2156" s="141">
        <f t="shared" si="1240"/>
        <v>0</v>
      </c>
      <c r="BE2156" s="141">
        <f t="shared" si="1241"/>
        <v>0</v>
      </c>
      <c r="BF2156" s="141">
        <f t="shared" si="1242"/>
        <v>0</v>
      </c>
      <c r="BG2156" s="105"/>
    </row>
    <row r="2157" spans="13:59" x14ac:dyDescent="0.25">
      <c r="M2157" s="100"/>
      <c r="U2157" s="140">
        <f t="shared" si="1207"/>
        <v>0</v>
      </c>
      <c r="V2157" s="140">
        <f t="shared" si="1208"/>
        <v>0</v>
      </c>
      <c r="W2157" s="140">
        <f t="shared" si="1209"/>
        <v>0</v>
      </c>
      <c r="X2157" s="140">
        <f t="shared" si="1210"/>
        <v>0</v>
      </c>
      <c r="Y2157" s="141">
        <f t="shared" si="1219"/>
        <v>0</v>
      </c>
      <c r="Z2157" s="141">
        <f t="shared" si="1220"/>
        <v>0</v>
      </c>
      <c r="AA2157" s="141">
        <f t="shared" si="1221"/>
        <v>0</v>
      </c>
      <c r="AB2157" s="141">
        <f t="shared" si="1222"/>
        <v>0</v>
      </c>
      <c r="AC2157" s="141">
        <f t="shared" si="1223"/>
        <v>0</v>
      </c>
      <c r="AD2157" s="141">
        <f t="shared" si="1224"/>
        <v>0</v>
      </c>
      <c r="AE2157" s="141">
        <f t="shared" si="1225"/>
        <v>0</v>
      </c>
      <c r="AF2157" s="141">
        <f t="shared" si="1226"/>
        <v>0</v>
      </c>
      <c r="AG2157" s="142"/>
      <c r="AH2157" s="143">
        <f t="shared" si="1211"/>
        <v>0</v>
      </c>
      <c r="AI2157" s="143">
        <f t="shared" si="1212"/>
        <v>0</v>
      </c>
      <c r="AJ2157" s="143">
        <f t="shared" si="1213"/>
        <v>0</v>
      </c>
      <c r="AK2157" s="143">
        <f t="shared" si="1214"/>
        <v>0</v>
      </c>
      <c r="AL2157" s="141">
        <f t="shared" si="1227"/>
        <v>0</v>
      </c>
      <c r="AM2157" s="141">
        <f t="shared" si="1228"/>
        <v>0</v>
      </c>
      <c r="AN2157" s="141">
        <f t="shared" si="1229"/>
        <v>0</v>
      </c>
      <c r="AO2157" s="141">
        <f t="shared" si="1230"/>
        <v>0</v>
      </c>
      <c r="AP2157" s="141">
        <f t="shared" si="1231"/>
        <v>0</v>
      </c>
      <c r="AQ2157" s="141">
        <f t="shared" si="1232"/>
        <v>0</v>
      </c>
      <c r="AR2157" s="141">
        <f t="shared" si="1233"/>
        <v>0</v>
      </c>
      <c r="AS2157" s="141">
        <f t="shared" si="1234"/>
        <v>0</v>
      </c>
      <c r="AT2157" s="142"/>
      <c r="AU2157" s="144">
        <f t="shared" si="1215"/>
        <v>0</v>
      </c>
      <c r="AV2157" s="144">
        <f t="shared" si="1216"/>
        <v>0</v>
      </c>
      <c r="AW2157" s="144">
        <f t="shared" si="1217"/>
        <v>0</v>
      </c>
      <c r="AX2157" s="144">
        <f t="shared" si="1218"/>
        <v>0</v>
      </c>
      <c r="AY2157" s="141">
        <f t="shared" si="1235"/>
        <v>0</v>
      </c>
      <c r="AZ2157" s="141">
        <f t="shared" si="1236"/>
        <v>0</v>
      </c>
      <c r="BA2157" s="141">
        <f t="shared" si="1237"/>
        <v>0</v>
      </c>
      <c r="BB2157" s="141">
        <f t="shared" si="1238"/>
        <v>0</v>
      </c>
      <c r="BC2157" s="141">
        <f t="shared" si="1239"/>
        <v>0</v>
      </c>
      <c r="BD2157" s="141">
        <f t="shared" si="1240"/>
        <v>0</v>
      </c>
      <c r="BE2157" s="141">
        <f t="shared" si="1241"/>
        <v>0</v>
      </c>
      <c r="BF2157" s="141">
        <f t="shared" si="1242"/>
        <v>0</v>
      </c>
      <c r="BG2157" s="105"/>
    </row>
    <row r="2158" spans="13:59" x14ac:dyDescent="0.25">
      <c r="M2158" s="100"/>
      <c r="U2158" s="140">
        <f t="shared" si="1207"/>
        <v>0</v>
      </c>
      <c r="V2158" s="140">
        <f t="shared" si="1208"/>
        <v>0</v>
      </c>
      <c r="W2158" s="140">
        <f t="shared" si="1209"/>
        <v>0</v>
      </c>
      <c r="X2158" s="140">
        <f t="shared" si="1210"/>
        <v>0</v>
      </c>
      <c r="Y2158" s="141">
        <f t="shared" si="1219"/>
        <v>0</v>
      </c>
      <c r="Z2158" s="141">
        <f t="shared" si="1220"/>
        <v>0</v>
      </c>
      <c r="AA2158" s="141">
        <f t="shared" si="1221"/>
        <v>0</v>
      </c>
      <c r="AB2158" s="141">
        <f t="shared" si="1222"/>
        <v>0</v>
      </c>
      <c r="AC2158" s="141">
        <f t="shared" si="1223"/>
        <v>0</v>
      </c>
      <c r="AD2158" s="141">
        <f t="shared" si="1224"/>
        <v>0</v>
      </c>
      <c r="AE2158" s="141">
        <f t="shared" si="1225"/>
        <v>0</v>
      </c>
      <c r="AF2158" s="141">
        <f t="shared" si="1226"/>
        <v>0</v>
      </c>
      <c r="AG2158" s="142"/>
      <c r="AH2158" s="143">
        <f t="shared" si="1211"/>
        <v>0</v>
      </c>
      <c r="AI2158" s="143">
        <f t="shared" si="1212"/>
        <v>0</v>
      </c>
      <c r="AJ2158" s="143">
        <f t="shared" si="1213"/>
        <v>0</v>
      </c>
      <c r="AK2158" s="143">
        <f t="shared" si="1214"/>
        <v>0</v>
      </c>
      <c r="AL2158" s="141">
        <f t="shared" si="1227"/>
        <v>0</v>
      </c>
      <c r="AM2158" s="141">
        <f t="shared" si="1228"/>
        <v>0</v>
      </c>
      <c r="AN2158" s="141">
        <f t="shared" si="1229"/>
        <v>0</v>
      </c>
      <c r="AO2158" s="141">
        <f t="shared" si="1230"/>
        <v>0</v>
      </c>
      <c r="AP2158" s="141">
        <f t="shared" si="1231"/>
        <v>0</v>
      </c>
      <c r="AQ2158" s="141">
        <f t="shared" si="1232"/>
        <v>0</v>
      </c>
      <c r="AR2158" s="141">
        <f t="shared" si="1233"/>
        <v>0</v>
      </c>
      <c r="AS2158" s="141">
        <f t="shared" si="1234"/>
        <v>0</v>
      </c>
      <c r="AT2158" s="142"/>
      <c r="AU2158" s="144">
        <f t="shared" si="1215"/>
        <v>0</v>
      </c>
      <c r="AV2158" s="144">
        <f t="shared" si="1216"/>
        <v>0</v>
      </c>
      <c r="AW2158" s="144">
        <f t="shared" si="1217"/>
        <v>0</v>
      </c>
      <c r="AX2158" s="144">
        <f t="shared" si="1218"/>
        <v>0</v>
      </c>
      <c r="AY2158" s="141">
        <f t="shared" si="1235"/>
        <v>0</v>
      </c>
      <c r="AZ2158" s="141">
        <f t="shared" si="1236"/>
        <v>0</v>
      </c>
      <c r="BA2158" s="141">
        <f t="shared" si="1237"/>
        <v>0</v>
      </c>
      <c r="BB2158" s="141">
        <f t="shared" si="1238"/>
        <v>0</v>
      </c>
      <c r="BC2158" s="141">
        <f t="shared" si="1239"/>
        <v>0</v>
      </c>
      <c r="BD2158" s="141">
        <f t="shared" si="1240"/>
        <v>0</v>
      </c>
      <c r="BE2158" s="141">
        <f t="shared" si="1241"/>
        <v>0</v>
      </c>
      <c r="BF2158" s="141">
        <f t="shared" si="1242"/>
        <v>0</v>
      </c>
      <c r="BG2158" s="105"/>
    </row>
    <row r="2159" spans="13:59" x14ac:dyDescent="0.25">
      <c r="M2159" s="100"/>
      <c r="U2159" s="140">
        <f t="shared" si="1207"/>
        <v>0</v>
      </c>
      <c r="V2159" s="140">
        <f t="shared" si="1208"/>
        <v>0</v>
      </c>
      <c r="W2159" s="140">
        <f t="shared" si="1209"/>
        <v>0</v>
      </c>
      <c r="X2159" s="140">
        <f t="shared" si="1210"/>
        <v>0</v>
      </c>
      <c r="Y2159" s="141">
        <f t="shared" si="1219"/>
        <v>0</v>
      </c>
      <c r="Z2159" s="141">
        <f t="shared" si="1220"/>
        <v>0</v>
      </c>
      <c r="AA2159" s="141">
        <f t="shared" si="1221"/>
        <v>0</v>
      </c>
      <c r="AB2159" s="141">
        <f t="shared" si="1222"/>
        <v>0</v>
      </c>
      <c r="AC2159" s="141">
        <f t="shared" si="1223"/>
        <v>0</v>
      </c>
      <c r="AD2159" s="141">
        <f t="shared" si="1224"/>
        <v>0</v>
      </c>
      <c r="AE2159" s="141">
        <f t="shared" si="1225"/>
        <v>0</v>
      </c>
      <c r="AF2159" s="141">
        <f t="shared" si="1226"/>
        <v>0</v>
      </c>
      <c r="AG2159" s="142"/>
      <c r="AH2159" s="143">
        <f t="shared" si="1211"/>
        <v>0</v>
      </c>
      <c r="AI2159" s="143">
        <f t="shared" si="1212"/>
        <v>0</v>
      </c>
      <c r="AJ2159" s="143">
        <f t="shared" si="1213"/>
        <v>0</v>
      </c>
      <c r="AK2159" s="143">
        <f t="shared" si="1214"/>
        <v>0</v>
      </c>
      <c r="AL2159" s="141">
        <f t="shared" si="1227"/>
        <v>0</v>
      </c>
      <c r="AM2159" s="141">
        <f t="shared" si="1228"/>
        <v>0</v>
      </c>
      <c r="AN2159" s="141">
        <f t="shared" si="1229"/>
        <v>0</v>
      </c>
      <c r="AO2159" s="141">
        <f t="shared" si="1230"/>
        <v>0</v>
      </c>
      <c r="AP2159" s="141">
        <f t="shared" si="1231"/>
        <v>0</v>
      </c>
      <c r="AQ2159" s="141">
        <f t="shared" si="1232"/>
        <v>0</v>
      </c>
      <c r="AR2159" s="141">
        <f t="shared" si="1233"/>
        <v>0</v>
      </c>
      <c r="AS2159" s="141">
        <f t="shared" si="1234"/>
        <v>0</v>
      </c>
      <c r="AT2159" s="142"/>
      <c r="AU2159" s="144">
        <f t="shared" si="1215"/>
        <v>0</v>
      </c>
      <c r="AV2159" s="144">
        <f t="shared" si="1216"/>
        <v>0</v>
      </c>
      <c r="AW2159" s="144">
        <f t="shared" si="1217"/>
        <v>0</v>
      </c>
      <c r="AX2159" s="144">
        <f t="shared" si="1218"/>
        <v>0</v>
      </c>
      <c r="AY2159" s="141">
        <f t="shared" si="1235"/>
        <v>0</v>
      </c>
      <c r="AZ2159" s="141">
        <f t="shared" si="1236"/>
        <v>0</v>
      </c>
      <c r="BA2159" s="141">
        <f t="shared" si="1237"/>
        <v>0</v>
      </c>
      <c r="BB2159" s="141">
        <f t="shared" si="1238"/>
        <v>0</v>
      </c>
      <c r="BC2159" s="141">
        <f t="shared" si="1239"/>
        <v>0</v>
      </c>
      <c r="BD2159" s="141">
        <f t="shared" si="1240"/>
        <v>0</v>
      </c>
      <c r="BE2159" s="141">
        <f t="shared" si="1241"/>
        <v>0</v>
      </c>
      <c r="BF2159" s="141">
        <f t="shared" si="1242"/>
        <v>0</v>
      </c>
      <c r="BG2159" s="105"/>
    </row>
    <row r="2160" spans="13:59" x14ac:dyDescent="0.25">
      <c r="M2160" s="100"/>
      <c r="U2160" s="140">
        <f t="shared" si="1207"/>
        <v>0</v>
      </c>
      <c r="V2160" s="140">
        <f t="shared" si="1208"/>
        <v>0</v>
      </c>
      <c r="W2160" s="140">
        <f t="shared" si="1209"/>
        <v>0</v>
      </c>
      <c r="X2160" s="140">
        <f t="shared" si="1210"/>
        <v>0</v>
      </c>
      <c r="Y2160" s="141">
        <f t="shared" si="1219"/>
        <v>0</v>
      </c>
      <c r="Z2160" s="141">
        <f t="shared" si="1220"/>
        <v>0</v>
      </c>
      <c r="AA2160" s="141">
        <f t="shared" si="1221"/>
        <v>0</v>
      </c>
      <c r="AB2160" s="141">
        <f t="shared" si="1222"/>
        <v>0</v>
      </c>
      <c r="AC2160" s="141">
        <f t="shared" si="1223"/>
        <v>0</v>
      </c>
      <c r="AD2160" s="141">
        <f t="shared" si="1224"/>
        <v>0</v>
      </c>
      <c r="AE2160" s="141">
        <f t="shared" si="1225"/>
        <v>0</v>
      </c>
      <c r="AF2160" s="141">
        <f t="shared" si="1226"/>
        <v>0</v>
      </c>
      <c r="AG2160" s="142"/>
      <c r="AH2160" s="143">
        <f t="shared" si="1211"/>
        <v>0</v>
      </c>
      <c r="AI2160" s="143">
        <f t="shared" si="1212"/>
        <v>0</v>
      </c>
      <c r="AJ2160" s="143">
        <f t="shared" si="1213"/>
        <v>0</v>
      </c>
      <c r="AK2160" s="143">
        <f t="shared" si="1214"/>
        <v>0</v>
      </c>
      <c r="AL2160" s="141">
        <f t="shared" si="1227"/>
        <v>0</v>
      </c>
      <c r="AM2160" s="141">
        <f t="shared" si="1228"/>
        <v>0</v>
      </c>
      <c r="AN2160" s="141">
        <f t="shared" si="1229"/>
        <v>0</v>
      </c>
      <c r="AO2160" s="141">
        <f t="shared" si="1230"/>
        <v>0</v>
      </c>
      <c r="AP2160" s="141">
        <f t="shared" si="1231"/>
        <v>0</v>
      </c>
      <c r="AQ2160" s="141">
        <f t="shared" si="1232"/>
        <v>0</v>
      </c>
      <c r="AR2160" s="141">
        <f t="shared" si="1233"/>
        <v>0</v>
      </c>
      <c r="AS2160" s="141">
        <f t="shared" si="1234"/>
        <v>0</v>
      </c>
      <c r="AT2160" s="142"/>
      <c r="AU2160" s="144">
        <f t="shared" si="1215"/>
        <v>0</v>
      </c>
      <c r="AV2160" s="144">
        <f t="shared" si="1216"/>
        <v>0</v>
      </c>
      <c r="AW2160" s="144">
        <f t="shared" si="1217"/>
        <v>0</v>
      </c>
      <c r="AX2160" s="144">
        <f t="shared" si="1218"/>
        <v>0</v>
      </c>
      <c r="AY2160" s="141">
        <f t="shared" si="1235"/>
        <v>0</v>
      </c>
      <c r="AZ2160" s="141">
        <f t="shared" si="1236"/>
        <v>0</v>
      </c>
      <c r="BA2160" s="141">
        <f t="shared" si="1237"/>
        <v>0</v>
      </c>
      <c r="BB2160" s="141">
        <f t="shared" si="1238"/>
        <v>0</v>
      </c>
      <c r="BC2160" s="141">
        <f t="shared" si="1239"/>
        <v>0</v>
      </c>
      <c r="BD2160" s="141">
        <f t="shared" si="1240"/>
        <v>0</v>
      </c>
      <c r="BE2160" s="141">
        <f t="shared" si="1241"/>
        <v>0</v>
      </c>
      <c r="BF2160" s="141">
        <f t="shared" si="1242"/>
        <v>0</v>
      </c>
      <c r="BG2160" s="105"/>
    </row>
    <row r="2161" spans="13:59" x14ac:dyDescent="0.25">
      <c r="M2161" s="100"/>
      <c r="U2161" s="140">
        <f t="shared" si="1207"/>
        <v>0</v>
      </c>
      <c r="V2161" s="140">
        <f t="shared" si="1208"/>
        <v>0</v>
      </c>
      <c r="W2161" s="140">
        <f t="shared" si="1209"/>
        <v>0</v>
      </c>
      <c r="X2161" s="140">
        <f t="shared" si="1210"/>
        <v>0</v>
      </c>
      <c r="Y2161" s="141">
        <f t="shared" si="1219"/>
        <v>0</v>
      </c>
      <c r="Z2161" s="141">
        <f t="shared" si="1220"/>
        <v>0</v>
      </c>
      <c r="AA2161" s="141">
        <f t="shared" si="1221"/>
        <v>0</v>
      </c>
      <c r="AB2161" s="141">
        <f t="shared" si="1222"/>
        <v>0</v>
      </c>
      <c r="AC2161" s="141">
        <f t="shared" si="1223"/>
        <v>0</v>
      </c>
      <c r="AD2161" s="141">
        <f t="shared" si="1224"/>
        <v>0</v>
      </c>
      <c r="AE2161" s="141">
        <f t="shared" si="1225"/>
        <v>0</v>
      </c>
      <c r="AF2161" s="141">
        <f t="shared" si="1226"/>
        <v>0</v>
      </c>
      <c r="AG2161" s="142"/>
      <c r="AH2161" s="143">
        <f t="shared" si="1211"/>
        <v>0</v>
      </c>
      <c r="AI2161" s="143">
        <f t="shared" si="1212"/>
        <v>0</v>
      </c>
      <c r="AJ2161" s="143">
        <f t="shared" si="1213"/>
        <v>0</v>
      </c>
      <c r="AK2161" s="143">
        <f t="shared" si="1214"/>
        <v>0</v>
      </c>
      <c r="AL2161" s="141">
        <f t="shared" si="1227"/>
        <v>0</v>
      </c>
      <c r="AM2161" s="141">
        <f t="shared" si="1228"/>
        <v>0</v>
      </c>
      <c r="AN2161" s="141">
        <f t="shared" si="1229"/>
        <v>0</v>
      </c>
      <c r="AO2161" s="141">
        <f t="shared" si="1230"/>
        <v>0</v>
      </c>
      <c r="AP2161" s="141">
        <f t="shared" si="1231"/>
        <v>0</v>
      </c>
      <c r="AQ2161" s="141">
        <f t="shared" si="1232"/>
        <v>0</v>
      </c>
      <c r="AR2161" s="141">
        <f t="shared" si="1233"/>
        <v>0</v>
      </c>
      <c r="AS2161" s="141">
        <f t="shared" si="1234"/>
        <v>0</v>
      </c>
      <c r="AT2161" s="142"/>
      <c r="AU2161" s="144">
        <f t="shared" si="1215"/>
        <v>0</v>
      </c>
      <c r="AV2161" s="144">
        <f t="shared" si="1216"/>
        <v>0</v>
      </c>
      <c r="AW2161" s="144">
        <f t="shared" si="1217"/>
        <v>0</v>
      </c>
      <c r="AX2161" s="144">
        <f t="shared" si="1218"/>
        <v>0</v>
      </c>
      <c r="AY2161" s="141">
        <f t="shared" si="1235"/>
        <v>0</v>
      </c>
      <c r="AZ2161" s="141">
        <f t="shared" si="1236"/>
        <v>0</v>
      </c>
      <c r="BA2161" s="141">
        <f t="shared" si="1237"/>
        <v>0</v>
      </c>
      <c r="BB2161" s="141">
        <f t="shared" si="1238"/>
        <v>0</v>
      </c>
      <c r="BC2161" s="141">
        <f t="shared" si="1239"/>
        <v>0</v>
      </c>
      <c r="BD2161" s="141">
        <f t="shared" si="1240"/>
        <v>0</v>
      </c>
      <c r="BE2161" s="141">
        <f t="shared" si="1241"/>
        <v>0</v>
      </c>
      <c r="BF2161" s="141">
        <f t="shared" si="1242"/>
        <v>0</v>
      </c>
      <c r="BG2161" s="105"/>
    </row>
    <row r="2162" spans="13:59" x14ac:dyDescent="0.25">
      <c r="M2162" s="100"/>
      <c r="U2162" s="140">
        <f t="shared" si="1207"/>
        <v>0</v>
      </c>
      <c r="V2162" s="140">
        <f t="shared" si="1208"/>
        <v>0</v>
      </c>
      <c r="W2162" s="140">
        <f t="shared" si="1209"/>
        <v>0</v>
      </c>
      <c r="X2162" s="140">
        <f t="shared" si="1210"/>
        <v>0</v>
      </c>
      <c r="Y2162" s="141">
        <f t="shared" si="1219"/>
        <v>0</v>
      </c>
      <c r="Z2162" s="141">
        <f t="shared" si="1220"/>
        <v>0</v>
      </c>
      <c r="AA2162" s="141">
        <f t="shared" si="1221"/>
        <v>0</v>
      </c>
      <c r="AB2162" s="141">
        <f t="shared" si="1222"/>
        <v>0</v>
      </c>
      <c r="AC2162" s="141">
        <f t="shared" si="1223"/>
        <v>0</v>
      </c>
      <c r="AD2162" s="141">
        <f t="shared" si="1224"/>
        <v>0</v>
      </c>
      <c r="AE2162" s="141">
        <f t="shared" si="1225"/>
        <v>0</v>
      </c>
      <c r="AF2162" s="141">
        <f t="shared" si="1226"/>
        <v>0</v>
      </c>
      <c r="AG2162" s="142"/>
      <c r="AH2162" s="143">
        <f t="shared" si="1211"/>
        <v>0</v>
      </c>
      <c r="AI2162" s="143">
        <f t="shared" si="1212"/>
        <v>0</v>
      </c>
      <c r="AJ2162" s="143">
        <f t="shared" si="1213"/>
        <v>0</v>
      </c>
      <c r="AK2162" s="143">
        <f t="shared" si="1214"/>
        <v>0</v>
      </c>
      <c r="AL2162" s="141">
        <f t="shared" si="1227"/>
        <v>0</v>
      </c>
      <c r="AM2162" s="141">
        <f t="shared" si="1228"/>
        <v>0</v>
      </c>
      <c r="AN2162" s="141">
        <f t="shared" si="1229"/>
        <v>0</v>
      </c>
      <c r="AO2162" s="141">
        <f t="shared" si="1230"/>
        <v>0</v>
      </c>
      <c r="AP2162" s="141">
        <f t="shared" si="1231"/>
        <v>0</v>
      </c>
      <c r="AQ2162" s="141">
        <f t="shared" si="1232"/>
        <v>0</v>
      </c>
      <c r="AR2162" s="141">
        <f t="shared" si="1233"/>
        <v>0</v>
      </c>
      <c r="AS2162" s="141">
        <f t="shared" si="1234"/>
        <v>0</v>
      </c>
      <c r="AT2162" s="142"/>
      <c r="AU2162" s="144">
        <f t="shared" si="1215"/>
        <v>0</v>
      </c>
      <c r="AV2162" s="144">
        <f t="shared" si="1216"/>
        <v>0</v>
      </c>
      <c r="AW2162" s="144">
        <f t="shared" si="1217"/>
        <v>0</v>
      </c>
      <c r="AX2162" s="144">
        <f t="shared" si="1218"/>
        <v>0</v>
      </c>
      <c r="AY2162" s="141">
        <f t="shared" si="1235"/>
        <v>0</v>
      </c>
      <c r="AZ2162" s="141">
        <f t="shared" si="1236"/>
        <v>0</v>
      </c>
      <c r="BA2162" s="141">
        <f t="shared" si="1237"/>
        <v>0</v>
      </c>
      <c r="BB2162" s="141">
        <f t="shared" si="1238"/>
        <v>0</v>
      </c>
      <c r="BC2162" s="141">
        <f t="shared" si="1239"/>
        <v>0</v>
      </c>
      <c r="BD2162" s="141">
        <f t="shared" si="1240"/>
        <v>0</v>
      </c>
      <c r="BE2162" s="141">
        <f t="shared" si="1241"/>
        <v>0</v>
      </c>
      <c r="BF2162" s="141">
        <f t="shared" si="1242"/>
        <v>0</v>
      </c>
      <c r="BG2162" s="105"/>
    </row>
    <row r="2163" spans="13:59" x14ac:dyDescent="0.25">
      <c r="M2163" s="100"/>
      <c r="U2163" s="140">
        <f t="shared" si="1207"/>
        <v>0</v>
      </c>
      <c r="V2163" s="140">
        <f t="shared" si="1208"/>
        <v>0</v>
      </c>
      <c r="W2163" s="140">
        <f t="shared" si="1209"/>
        <v>0</v>
      </c>
      <c r="X2163" s="140">
        <f t="shared" si="1210"/>
        <v>0</v>
      </c>
      <c r="Y2163" s="141">
        <f t="shared" si="1219"/>
        <v>0</v>
      </c>
      <c r="Z2163" s="141">
        <f t="shared" si="1220"/>
        <v>0</v>
      </c>
      <c r="AA2163" s="141">
        <f t="shared" si="1221"/>
        <v>0</v>
      </c>
      <c r="AB2163" s="141">
        <f t="shared" si="1222"/>
        <v>0</v>
      </c>
      <c r="AC2163" s="141">
        <f t="shared" si="1223"/>
        <v>0</v>
      </c>
      <c r="AD2163" s="141">
        <f t="shared" si="1224"/>
        <v>0</v>
      </c>
      <c r="AE2163" s="141">
        <f t="shared" si="1225"/>
        <v>0</v>
      </c>
      <c r="AF2163" s="141">
        <f t="shared" si="1226"/>
        <v>0</v>
      </c>
      <c r="AG2163" s="142"/>
      <c r="AH2163" s="143">
        <f t="shared" si="1211"/>
        <v>0</v>
      </c>
      <c r="AI2163" s="143">
        <f t="shared" si="1212"/>
        <v>0</v>
      </c>
      <c r="AJ2163" s="143">
        <f t="shared" si="1213"/>
        <v>0</v>
      </c>
      <c r="AK2163" s="143">
        <f t="shared" si="1214"/>
        <v>0</v>
      </c>
      <c r="AL2163" s="141">
        <f t="shared" si="1227"/>
        <v>0</v>
      </c>
      <c r="AM2163" s="141">
        <f t="shared" si="1228"/>
        <v>0</v>
      </c>
      <c r="AN2163" s="141">
        <f t="shared" si="1229"/>
        <v>0</v>
      </c>
      <c r="AO2163" s="141">
        <f t="shared" si="1230"/>
        <v>0</v>
      </c>
      <c r="AP2163" s="141">
        <f t="shared" si="1231"/>
        <v>0</v>
      </c>
      <c r="AQ2163" s="141">
        <f t="shared" si="1232"/>
        <v>0</v>
      </c>
      <c r="AR2163" s="141">
        <f t="shared" si="1233"/>
        <v>0</v>
      </c>
      <c r="AS2163" s="141">
        <f t="shared" si="1234"/>
        <v>0</v>
      </c>
      <c r="AT2163" s="142"/>
      <c r="AU2163" s="144">
        <f t="shared" si="1215"/>
        <v>0</v>
      </c>
      <c r="AV2163" s="144">
        <f t="shared" si="1216"/>
        <v>0</v>
      </c>
      <c r="AW2163" s="144">
        <f t="shared" si="1217"/>
        <v>0</v>
      </c>
      <c r="AX2163" s="144">
        <f t="shared" si="1218"/>
        <v>0</v>
      </c>
      <c r="AY2163" s="141">
        <f t="shared" si="1235"/>
        <v>0</v>
      </c>
      <c r="AZ2163" s="141">
        <f t="shared" si="1236"/>
        <v>0</v>
      </c>
      <c r="BA2163" s="141">
        <f t="shared" si="1237"/>
        <v>0</v>
      </c>
      <c r="BB2163" s="141">
        <f t="shared" si="1238"/>
        <v>0</v>
      </c>
      <c r="BC2163" s="141">
        <f t="shared" si="1239"/>
        <v>0</v>
      </c>
      <c r="BD2163" s="141">
        <f t="shared" si="1240"/>
        <v>0</v>
      </c>
      <c r="BE2163" s="141">
        <f t="shared" si="1241"/>
        <v>0</v>
      </c>
      <c r="BF2163" s="141">
        <f t="shared" si="1242"/>
        <v>0</v>
      </c>
      <c r="BG2163" s="105"/>
    </row>
    <row r="2164" spans="13:59" x14ac:dyDescent="0.25">
      <c r="M2164" s="100"/>
      <c r="U2164" s="140">
        <f t="shared" si="1207"/>
        <v>0</v>
      </c>
      <c r="V2164" s="140">
        <f t="shared" si="1208"/>
        <v>0</v>
      </c>
      <c r="W2164" s="140">
        <f t="shared" si="1209"/>
        <v>0</v>
      </c>
      <c r="X2164" s="140">
        <f t="shared" si="1210"/>
        <v>0</v>
      </c>
      <c r="Y2164" s="141">
        <f t="shared" si="1219"/>
        <v>0</v>
      </c>
      <c r="Z2164" s="141">
        <f t="shared" si="1220"/>
        <v>0</v>
      </c>
      <c r="AA2164" s="141">
        <f t="shared" si="1221"/>
        <v>0</v>
      </c>
      <c r="AB2164" s="141">
        <f t="shared" si="1222"/>
        <v>0</v>
      </c>
      <c r="AC2164" s="141">
        <f t="shared" si="1223"/>
        <v>0</v>
      </c>
      <c r="AD2164" s="141">
        <f t="shared" si="1224"/>
        <v>0</v>
      </c>
      <c r="AE2164" s="141">
        <f t="shared" si="1225"/>
        <v>0</v>
      </c>
      <c r="AF2164" s="141">
        <f t="shared" si="1226"/>
        <v>0</v>
      </c>
      <c r="AG2164" s="142"/>
      <c r="AH2164" s="143">
        <f t="shared" si="1211"/>
        <v>0</v>
      </c>
      <c r="AI2164" s="143">
        <f t="shared" si="1212"/>
        <v>0</v>
      </c>
      <c r="AJ2164" s="143">
        <f t="shared" si="1213"/>
        <v>0</v>
      </c>
      <c r="AK2164" s="143">
        <f t="shared" si="1214"/>
        <v>0</v>
      </c>
      <c r="AL2164" s="141">
        <f t="shared" si="1227"/>
        <v>0</v>
      </c>
      <c r="AM2164" s="141">
        <f t="shared" si="1228"/>
        <v>0</v>
      </c>
      <c r="AN2164" s="141">
        <f t="shared" si="1229"/>
        <v>0</v>
      </c>
      <c r="AO2164" s="141">
        <f t="shared" si="1230"/>
        <v>0</v>
      </c>
      <c r="AP2164" s="141">
        <f t="shared" si="1231"/>
        <v>0</v>
      </c>
      <c r="AQ2164" s="141">
        <f t="shared" si="1232"/>
        <v>0</v>
      </c>
      <c r="AR2164" s="141">
        <f t="shared" si="1233"/>
        <v>0</v>
      </c>
      <c r="AS2164" s="141">
        <f t="shared" si="1234"/>
        <v>0</v>
      </c>
      <c r="AT2164" s="142"/>
      <c r="AU2164" s="144">
        <f t="shared" si="1215"/>
        <v>0</v>
      </c>
      <c r="AV2164" s="144">
        <f t="shared" si="1216"/>
        <v>0</v>
      </c>
      <c r="AW2164" s="144">
        <f t="shared" si="1217"/>
        <v>0</v>
      </c>
      <c r="AX2164" s="144">
        <f t="shared" si="1218"/>
        <v>0</v>
      </c>
      <c r="AY2164" s="141">
        <f t="shared" si="1235"/>
        <v>0</v>
      </c>
      <c r="AZ2164" s="141">
        <f t="shared" si="1236"/>
        <v>0</v>
      </c>
      <c r="BA2164" s="141">
        <f t="shared" si="1237"/>
        <v>0</v>
      </c>
      <c r="BB2164" s="141">
        <f t="shared" si="1238"/>
        <v>0</v>
      </c>
      <c r="BC2164" s="141">
        <f t="shared" si="1239"/>
        <v>0</v>
      </c>
      <c r="BD2164" s="141">
        <f t="shared" si="1240"/>
        <v>0</v>
      </c>
      <c r="BE2164" s="141">
        <f t="shared" si="1241"/>
        <v>0</v>
      </c>
      <c r="BF2164" s="141">
        <f t="shared" si="1242"/>
        <v>0</v>
      </c>
      <c r="BG2164" s="105"/>
    </row>
    <row r="2165" spans="13:59" x14ac:dyDescent="0.25">
      <c r="M2165" s="100"/>
      <c r="U2165" s="140">
        <f t="shared" si="1207"/>
        <v>0</v>
      </c>
      <c r="V2165" s="140">
        <f t="shared" si="1208"/>
        <v>0</v>
      </c>
      <c r="W2165" s="140">
        <f t="shared" si="1209"/>
        <v>0</v>
      </c>
      <c r="X2165" s="140">
        <f t="shared" si="1210"/>
        <v>0</v>
      </c>
      <c r="Y2165" s="141">
        <f t="shared" si="1219"/>
        <v>0</v>
      </c>
      <c r="Z2165" s="141">
        <f t="shared" si="1220"/>
        <v>0</v>
      </c>
      <c r="AA2165" s="141">
        <f t="shared" si="1221"/>
        <v>0</v>
      </c>
      <c r="AB2165" s="141">
        <f t="shared" si="1222"/>
        <v>0</v>
      </c>
      <c r="AC2165" s="141">
        <f t="shared" si="1223"/>
        <v>0</v>
      </c>
      <c r="AD2165" s="141">
        <f t="shared" si="1224"/>
        <v>0</v>
      </c>
      <c r="AE2165" s="141">
        <f t="shared" si="1225"/>
        <v>0</v>
      </c>
      <c r="AF2165" s="141">
        <f t="shared" si="1226"/>
        <v>0</v>
      </c>
      <c r="AG2165" s="142"/>
      <c r="AH2165" s="143">
        <f t="shared" si="1211"/>
        <v>0</v>
      </c>
      <c r="AI2165" s="143">
        <f t="shared" si="1212"/>
        <v>0</v>
      </c>
      <c r="AJ2165" s="143">
        <f t="shared" si="1213"/>
        <v>0</v>
      </c>
      <c r="AK2165" s="143">
        <f t="shared" si="1214"/>
        <v>0</v>
      </c>
      <c r="AL2165" s="141">
        <f t="shared" si="1227"/>
        <v>0</v>
      </c>
      <c r="AM2165" s="141">
        <f t="shared" si="1228"/>
        <v>0</v>
      </c>
      <c r="AN2165" s="141">
        <f t="shared" si="1229"/>
        <v>0</v>
      </c>
      <c r="AO2165" s="141">
        <f t="shared" si="1230"/>
        <v>0</v>
      </c>
      <c r="AP2165" s="141">
        <f t="shared" si="1231"/>
        <v>0</v>
      </c>
      <c r="AQ2165" s="141">
        <f t="shared" si="1232"/>
        <v>0</v>
      </c>
      <c r="AR2165" s="141">
        <f t="shared" si="1233"/>
        <v>0</v>
      </c>
      <c r="AS2165" s="141">
        <f t="shared" si="1234"/>
        <v>0</v>
      </c>
      <c r="AT2165" s="142"/>
      <c r="AU2165" s="144">
        <f t="shared" si="1215"/>
        <v>0</v>
      </c>
      <c r="AV2165" s="144">
        <f t="shared" si="1216"/>
        <v>0</v>
      </c>
      <c r="AW2165" s="144">
        <f t="shared" si="1217"/>
        <v>0</v>
      </c>
      <c r="AX2165" s="144">
        <f t="shared" si="1218"/>
        <v>0</v>
      </c>
      <c r="AY2165" s="141">
        <f t="shared" si="1235"/>
        <v>0</v>
      </c>
      <c r="AZ2165" s="141">
        <f t="shared" si="1236"/>
        <v>0</v>
      </c>
      <c r="BA2165" s="141">
        <f t="shared" si="1237"/>
        <v>0</v>
      </c>
      <c r="BB2165" s="141">
        <f t="shared" si="1238"/>
        <v>0</v>
      </c>
      <c r="BC2165" s="141">
        <f t="shared" si="1239"/>
        <v>0</v>
      </c>
      <c r="BD2165" s="141">
        <f t="shared" si="1240"/>
        <v>0</v>
      </c>
      <c r="BE2165" s="141">
        <f t="shared" si="1241"/>
        <v>0</v>
      </c>
      <c r="BF2165" s="141">
        <f t="shared" si="1242"/>
        <v>0</v>
      </c>
      <c r="BG2165" s="105"/>
    </row>
    <row r="2166" spans="13:59" x14ac:dyDescent="0.25">
      <c r="M2166" s="100"/>
      <c r="U2166" s="140">
        <f t="shared" si="1207"/>
        <v>0</v>
      </c>
      <c r="V2166" s="140">
        <f t="shared" si="1208"/>
        <v>0</v>
      </c>
      <c r="W2166" s="140">
        <f t="shared" si="1209"/>
        <v>0</v>
      </c>
      <c r="X2166" s="140">
        <f t="shared" si="1210"/>
        <v>0</v>
      </c>
      <c r="Y2166" s="141">
        <f t="shared" si="1219"/>
        <v>0</v>
      </c>
      <c r="Z2166" s="141">
        <f t="shared" si="1220"/>
        <v>0</v>
      </c>
      <c r="AA2166" s="141">
        <f t="shared" si="1221"/>
        <v>0</v>
      </c>
      <c r="AB2166" s="141">
        <f t="shared" si="1222"/>
        <v>0</v>
      </c>
      <c r="AC2166" s="141">
        <f t="shared" si="1223"/>
        <v>0</v>
      </c>
      <c r="AD2166" s="141">
        <f t="shared" si="1224"/>
        <v>0</v>
      </c>
      <c r="AE2166" s="141">
        <f t="shared" si="1225"/>
        <v>0</v>
      </c>
      <c r="AF2166" s="141">
        <f t="shared" si="1226"/>
        <v>0</v>
      </c>
      <c r="AG2166" s="142"/>
      <c r="AH2166" s="143">
        <f t="shared" si="1211"/>
        <v>0</v>
      </c>
      <c r="AI2166" s="143">
        <f t="shared" si="1212"/>
        <v>0</v>
      </c>
      <c r="AJ2166" s="143">
        <f t="shared" si="1213"/>
        <v>0</v>
      </c>
      <c r="AK2166" s="143">
        <f t="shared" si="1214"/>
        <v>0</v>
      </c>
      <c r="AL2166" s="141">
        <f t="shared" si="1227"/>
        <v>0</v>
      </c>
      <c r="AM2166" s="141">
        <f t="shared" si="1228"/>
        <v>0</v>
      </c>
      <c r="AN2166" s="141">
        <f t="shared" si="1229"/>
        <v>0</v>
      </c>
      <c r="AO2166" s="141">
        <f t="shared" si="1230"/>
        <v>0</v>
      </c>
      <c r="AP2166" s="141">
        <f t="shared" si="1231"/>
        <v>0</v>
      </c>
      <c r="AQ2166" s="141">
        <f t="shared" si="1232"/>
        <v>0</v>
      </c>
      <c r="AR2166" s="141">
        <f t="shared" si="1233"/>
        <v>0</v>
      </c>
      <c r="AS2166" s="141">
        <f t="shared" si="1234"/>
        <v>0</v>
      </c>
      <c r="AT2166" s="142"/>
      <c r="AU2166" s="144">
        <f t="shared" si="1215"/>
        <v>0</v>
      </c>
      <c r="AV2166" s="144">
        <f t="shared" si="1216"/>
        <v>0</v>
      </c>
      <c r="AW2166" s="144">
        <f t="shared" si="1217"/>
        <v>0</v>
      </c>
      <c r="AX2166" s="144">
        <f t="shared" si="1218"/>
        <v>0</v>
      </c>
      <c r="AY2166" s="141">
        <f t="shared" si="1235"/>
        <v>0</v>
      </c>
      <c r="AZ2166" s="141">
        <f t="shared" si="1236"/>
        <v>0</v>
      </c>
      <c r="BA2166" s="141">
        <f t="shared" si="1237"/>
        <v>0</v>
      </c>
      <c r="BB2166" s="141">
        <f t="shared" si="1238"/>
        <v>0</v>
      </c>
      <c r="BC2166" s="141">
        <f t="shared" si="1239"/>
        <v>0</v>
      </c>
      <c r="BD2166" s="141">
        <f t="shared" si="1240"/>
        <v>0</v>
      </c>
      <c r="BE2166" s="141">
        <f t="shared" si="1241"/>
        <v>0</v>
      </c>
      <c r="BF2166" s="141">
        <f t="shared" si="1242"/>
        <v>0</v>
      </c>
      <c r="BG2166" s="105"/>
    </row>
    <row r="2167" spans="13:59" x14ac:dyDescent="0.25">
      <c r="M2167" s="100"/>
      <c r="U2167" s="140">
        <f t="shared" si="1207"/>
        <v>0</v>
      </c>
      <c r="V2167" s="140">
        <f t="shared" si="1208"/>
        <v>0</v>
      </c>
      <c r="W2167" s="140">
        <f t="shared" si="1209"/>
        <v>0</v>
      </c>
      <c r="X2167" s="140">
        <f t="shared" si="1210"/>
        <v>0</v>
      </c>
      <c r="Y2167" s="141">
        <f t="shared" si="1219"/>
        <v>0</v>
      </c>
      <c r="Z2167" s="141">
        <f t="shared" si="1220"/>
        <v>0</v>
      </c>
      <c r="AA2167" s="141">
        <f t="shared" si="1221"/>
        <v>0</v>
      </c>
      <c r="AB2167" s="141">
        <f t="shared" si="1222"/>
        <v>0</v>
      </c>
      <c r="AC2167" s="141">
        <f t="shared" si="1223"/>
        <v>0</v>
      </c>
      <c r="AD2167" s="141">
        <f t="shared" si="1224"/>
        <v>0</v>
      </c>
      <c r="AE2167" s="141">
        <f t="shared" si="1225"/>
        <v>0</v>
      </c>
      <c r="AF2167" s="141">
        <f t="shared" si="1226"/>
        <v>0</v>
      </c>
      <c r="AG2167" s="142"/>
      <c r="AH2167" s="143">
        <f t="shared" si="1211"/>
        <v>0</v>
      </c>
      <c r="AI2167" s="143">
        <f t="shared" si="1212"/>
        <v>0</v>
      </c>
      <c r="AJ2167" s="143">
        <f t="shared" si="1213"/>
        <v>0</v>
      </c>
      <c r="AK2167" s="143">
        <f t="shared" si="1214"/>
        <v>0</v>
      </c>
      <c r="AL2167" s="141">
        <f t="shared" si="1227"/>
        <v>0</v>
      </c>
      <c r="AM2167" s="141">
        <f t="shared" si="1228"/>
        <v>0</v>
      </c>
      <c r="AN2167" s="141">
        <f t="shared" si="1229"/>
        <v>0</v>
      </c>
      <c r="AO2167" s="141">
        <f t="shared" si="1230"/>
        <v>0</v>
      </c>
      <c r="AP2167" s="141">
        <f t="shared" si="1231"/>
        <v>0</v>
      </c>
      <c r="AQ2167" s="141">
        <f t="shared" si="1232"/>
        <v>0</v>
      </c>
      <c r="AR2167" s="141">
        <f t="shared" si="1233"/>
        <v>0</v>
      </c>
      <c r="AS2167" s="141">
        <f t="shared" si="1234"/>
        <v>0</v>
      </c>
      <c r="AT2167" s="142"/>
      <c r="AU2167" s="144">
        <f t="shared" si="1215"/>
        <v>0</v>
      </c>
      <c r="AV2167" s="144">
        <f t="shared" si="1216"/>
        <v>0</v>
      </c>
      <c r="AW2167" s="144">
        <f t="shared" si="1217"/>
        <v>0</v>
      </c>
      <c r="AX2167" s="144">
        <f t="shared" si="1218"/>
        <v>0</v>
      </c>
      <c r="AY2167" s="141">
        <f t="shared" si="1235"/>
        <v>0</v>
      </c>
      <c r="AZ2167" s="141">
        <f t="shared" si="1236"/>
        <v>0</v>
      </c>
      <c r="BA2167" s="141">
        <f t="shared" si="1237"/>
        <v>0</v>
      </c>
      <c r="BB2167" s="141">
        <f t="shared" si="1238"/>
        <v>0</v>
      </c>
      <c r="BC2167" s="141">
        <f t="shared" si="1239"/>
        <v>0</v>
      </c>
      <c r="BD2167" s="141">
        <f t="shared" si="1240"/>
        <v>0</v>
      </c>
      <c r="BE2167" s="141">
        <f t="shared" si="1241"/>
        <v>0</v>
      </c>
      <c r="BF2167" s="141">
        <f t="shared" si="1242"/>
        <v>0</v>
      </c>
      <c r="BG2167" s="105"/>
    </row>
    <row r="2168" spans="13:59" x14ac:dyDescent="0.25">
      <c r="M2168" s="100"/>
      <c r="U2168" s="140">
        <f t="shared" si="1207"/>
        <v>0</v>
      </c>
      <c r="V2168" s="140">
        <f t="shared" si="1208"/>
        <v>0</v>
      </c>
      <c r="W2168" s="140">
        <f t="shared" si="1209"/>
        <v>0</v>
      </c>
      <c r="X2168" s="140">
        <f t="shared" si="1210"/>
        <v>0</v>
      </c>
      <c r="Y2168" s="141">
        <f t="shared" si="1219"/>
        <v>0</v>
      </c>
      <c r="Z2168" s="141">
        <f t="shared" si="1220"/>
        <v>0</v>
      </c>
      <c r="AA2168" s="141">
        <f t="shared" si="1221"/>
        <v>0</v>
      </c>
      <c r="AB2168" s="141">
        <f t="shared" si="1222"/>
        <v>0</v>
      </c>
      <c r="AC2168" s="141">
        <f t="shared" si="1223"/>
        <v>0</v>
      </c>
      <c r="AD2168" s="141">
        <f t="shared" si="1224"/>
        <v>0</v>
      </c>
      <c r="AE2168" s="141">
        <f t="shared" si="1225"/>
        <v>0</v>
      </c>
      <c r="AF2168" s="141">
        <f t="shared" si="1226"/>
        <v>0</v>
      </c>
      <c r="AG2168" s="142"/>
      <c r="AH2168" s="143">
        <f t="shared" si="1211"/>
        <v>0</v>
      </c>
      <c r="AI2168" s="143">
        <f t="shared" si="1212"/>
        <v>0</v>
      </c>
      <c r="AJ2168" s="143">
        <f t="shared" si="1213"/>
        <v>0</v>
      </c>
      <c r="AK2168" s="143">
        <f t="shared" si="1214"/>
        <v>0</v>
      </c>
      <c r="AL2168" s="141">
        <f t="shared" si="1227"/>
        <v>0</v>
      </c>
      <c r="AM2168" s="141">
        <f t="shared" si="1228"/>
        <v>0</v>
      </c>
      <c r="AN2168" s="141">
        <f t="shared" si="1229"/>
        <v>0</v>
      </c>
      <c r="AO2168" s="141">
        <f t="shared" si="1230"/>
        <v>0</v>
      </c>
      <c r="AP2168" s="141">
        <f t="shared" si="1231"/>
        <v>0</v>
      </c>
      <c r="AQ2168" s="141">
        <f t="shared" si="1232"/>
        <v>0</v>
      </c>
      <c r="AR2168" s="141">
        <f t="shared" si="1233"/>
        <v>0</v>
      </c>
      <c r="AS2168" s="141">
        <f t="shared" si="1234"/>
        <v>0</v>
      </c>
      <c r="AT2168" s="142"/>
      <c r="AU2168" s="144">
        <f t="shared" si="1215"/>
        <v>0</v>
      </c>
      <c r="AV2168" s="144">
        <f t="shared" si="1216"/>
        <v>0</v>
      </c>
      <c r="AW2168" s="144">
        <f t="shared" si="1217"/>
        <v>0</v>
      </c>
      <c r="AX2168" s="144">
        <f t="shared" si="1218"/>
        <v>0</v>
      </c>
      <c r="AY2168" s="141">
        <f t="shared" si="1235"/>
        <v>0</v>
      </c>
      <c r="AZ2168" s="141">
        <f t="shared" si="1236"/>
        <v>0</v>
      </c>
      <c r="BA2168" s="141">
        <f t="shared" si="1237"/>
        <v>0</v>
      </c>
      <c r="BB2168" s="141">
        <f t="shared" si="1238"/>
        <v>0</v>
      </c>
      <c r="BC2168" s="141">
        <f t="shared" si="1239"/>
        <v>0</v>
      </c>
      <c r="BD2168" s="141">
        <f t="shared" si="1240"/>
        <v>0</v>
      </c>
      <c r="BE2168" s="141">
        <f t="shared" si="1241"/>
        <v>0</v>
      </c>
      <c r="BF2168" s="141">
        <f t="shared" si="1242"/>
        <v>0</v>
      </c>
      <c r="BG2168" s="105"/>
    </row>
    <row r="2169" spans="13:59" x14ac:dyDescent="0.25">
      <c r="M2169" s="100"/>
      <c r="U2169" s="140">
        <f t="shared" si="1207"/>
        <v>0</v>
      </c>
      <c r="V2169" s="140">
        <f t="shared" si="1208"/>
        <v>0</v>
      </c>
      <c r="W2169" s="140">
        <f t="shared" si="1209"/>
        <v>0</v>
      </c>
      <c r="X2169" s="140">
        <f t="shared" si="1210"/>
        <v>0</v>
      </c>
      <c r="Y2169" s="141">
        <f t="shared" si="1219"/>
        <v>0</v>
      </c>
      <c r="Z2169" s="141">
        <f t="shared" si="1220"/>
        <v>0</v>
      </c>
      <c r="AA2169" s="141">
        <f t="shared" si="1221"/>
        <v>0</v>
      </c>
      <c r="AB2169" s="141">
        <f t="shared" si="1222"/>
        <v>0</v>
      </c>
      <c r="AC2169" s="141">
        <f t="shared" si="1223"/>
        <v>0</v>
      </c>
      <c r="AD2169" s="141">
        <f t="shared" si="1224"/>
        <v>0</v>
      </c>
      <c r="AE2169" s="141">
        <f t="shared" si="1225"/>
        <v>0</v>
      </c>
      <c r="AF2169" s="141">
        <f t="shared" si="1226"/>
        <v>0</v>
      </c>
      <c r="AG2169" s="142"/>
      <c r="AH2169" s="143">
        <f t="shared" si="1211"/>
        <v>0</v>
      </c>
      <c r="AI2169" s="143">
        <f t="shared" si="1212"/>
        <v>0</v>
      </c>
      <c r="AJ2169" s="143">
        <f t="shared" si="1213"/>
        <v>0</v>
      </c>
      <c r="AK2169" s="143">
        <f t="shared" si="1214"/>
        <v>0</v>
      </c>
      <c r="AL2169" s="141">
        <f t="shared" si="1227"/>
        <v>0</v>
      </c>
      <c r="AM2169" s="141">
        <f t="shared" si="1228"/>
        <v>0</v>
      </c>
      <c r="AN2169" s="141">
        <f t="shared" si="1229"/>
        <v>0</v>
      </c>
      <c r="AO2169" s="141">
        <f t="shared" si="1230"/>
        <v>0</v>
      </c>
      <c r="AP2169" s="141">
        <f t="shared" si="1231"/>
        <v>0</v>
      </c>
      <c r="AQ2169" s="141">
        <f t="shared" si="1232"/>
        <v>0</v>
      </c>
      <c r="AR2169" s="141">
        <f t="shared" si="1233"/>
        <v>0</v>
      </c>
      <c r="AS2169" s="141">
        <f t="shared" si="1234"/>
        <v>0</v>
      </c>
      <c r="AT2169" s="142"/>
      <c r="AU2169" s="144">
        <f t="shared" si="1215"/>
        <v>0</v>
      </c>
      <c r="AV2169" s="144">
        <f t="shared" si="1216"/>
        <v>0</v>
      </c>
      <c r="AW2169" s="144">
        <f t="shared" si="1217"/>
        <v>0</v>
      </c>
      <c r="AX2169" s="144">
        <f t="shared" si="1218"/>
        <v>0</v>
      </c>
      <c r="AY2169" s="141">
        <f t="shared" si="1235"/>
        <v>0</v>
      </c>
      <c r="AZ2169" s="141">
        <f t="shared" si="1236"/>
        <v>0</v>
      </c>
      <c r="BA2169" s="141">
        <f t="shared" si="1237"/>
        <v>0</v>
      </c>
      <c r="BB2169" s="141">
        <f t="shared" si="1238"/>
        <v>0</v>
      </c>
      <c r="BC2169" s="141">
        <f t="shared" si="1239"/>
        <v>0</v>
      </c>
      <c r="BD2169" s="141">
        <f t="shared" si="1240"/>
        <v>0</v>
      </c>
      <c r="BE2169" s="141">
        <f t="shared" si="1241"/>
        <v>0</v>
      </c>
      <c r="BF2169" s="141">
        <f t="shared" si="1242"/>
        <v>0</v>
      </c>
      <c r="BG2169" s="105"/>
    </row>
    <row r="2170" spans="13:59" x14ac:dyDescent="0.25">
      <c r="M2170" s="100"/>
      <c r="U2170" s="140">
        <f t="shared" si="1207"/>
        <v>0</v>
      </c>
      <c r="V2170" s="140">
        <f t="shared" si="1208"/>
        <v>0</v>
      </c>
      <c r="W2170" s="140">
        <f t="shared" si="1209"/>
        <v>0</v>
      </c>
      <c r="X2170" s="140">
        <f t="shared" si="1210"/>
        <v>0</v>
      </c>
      <c r="Y2170" s="141">
        <f t="shared" si="1219"/>
        <v>0</v>
      </c>
      <c r="Z2170" s="141">
        <f t="shared" si="1220"/>
        <v>0</v>
      </c>
      <c r="AA2170" s="141">
        <f t="shared" si="1221"/>
        <v>0</v>
      </c>
      <c r="AB2170" s="141">
        <f t="shared" si="1222"/>
        <v>0</v>
      </c>
      <c r="AC2170" s="141">
        <f t="shared" si="1223"/>
        <v>0</v>
      </c>
      <c r="AD2170" s="141">
        <f t="shared" si="1224"/>
        <v>0</v>
      </c>
      <c r="AE2170" s="141">
        <f t="shared" si="1225"/>
        <v>0</v>
      </c>
      <c r="AF2170" s="141">
        <f t="shared" si="1226"/>
        <v>0</v>
      </c>
      <c r="AG2170" s="142"/>
      <c r="AH2170" s="143">
        <f t="shared" si="1211"/>
        <v>0</v>
      </c>
      <c r="AI2170" s="143">
        <f t="shared" si="1212"/>
        <v>0</v>
      </c>
      <c r="AJ2170" s="143">
        <f t="shared" si="1213"/>
        <v>0</v>
      </c>
      <c r="AK2170" s="143">
        <f t="shared" si="1214"/>
        <v>0</v>
      </c>
      <c r="AL2170" s="141">
        <f t="shared" si="1227"/>
        <v>0</v>
      </c>
      <c r="AM2170" s="141">
        <f t="shared" si="1228"/>
        <v>0</v>
      </c>
      <c r="AN2170" s="141">
        <f t="shared" si="1229"/>
        <v>0</v>
      </c>
      <c r="AO2170" s="141">
        <f t="shared" si="1230"/>
        <v>0</v>
      </c>
      <c r="AP2170" s="141">
        <f t="shared" si="1231"/>
        <v>0</v>
      </c>
      <c r="AQ2170" s="141">
        <f t="shared" si="1232"/>
        <v>0</v>
      </c>
      <c r="AR2170" s="141">
        <f t="shared" si="1233"/>
        <v>0</v>
      </c>
      <c r="AS2170" s="141">
        <f t="shared" si="1234"/>
        <v>0</v>
      </c>
      <c r="AT2170" s="142"/>
      <c r="AU2170" s="144">
        <f t="shared" si="1215"/>
        <v>0</v>
      </c>
      <c r="AV2170" s="144">
        <f t="shared" si="1216"/>
        <v>0</v>
      </c>
      <c r="AW2170" s="144">
        <f t="shared" si="1217"/>
        <v>0</v>
      </c>
      <c r="AX2170" s="144">
        <f t="shared" si="1218"/>
        <v>0</v>
      </c>
      <c r="AY2170" s="141">
        <f t="shared" si="1235"/>
        <v>0</v>
      </c>
      <c r="AZ2170" s="141">
        <f t="shared" si="1236"/>
        <v>0</v>
      </c>
      <c r="BA2170" s="141">
        <f t="shared" si="1237"/>
        <v>0</v>
      </c>
      <c r="BB2170" s="141">
        <f t="shared" si="1238"/>
        <v>0</v>
      </c>
      <c r="BC2170" s="141">
        <f t="shared" si="1239"/>
        <v>0</v>
      </c>
      <c r="BD2170" s="141">
        <f t="shared" si="1240"/>
        <v>0</v>
      </c>
      <c r="BE2170" s="141">
        <f t="shared" si="1241"/>
        <v>0</v>
      </c>
      <c r="BF2170" s="141">
        <f t="shared" si="1242"/>
        <v>0</v>
      </c>
      <c r="BG2170" s="105"/>
    </row>
    <row r="2171" spans="13:59" x14ac:dyDescent="0.25">
      <c r="M2171" s="100"/>
      <c r="U2171" s="140">
        <f t="shared" si="1207"/>
        <v>0</v>
      </c>
      <c r="V2171" s="140">
        <f t="shared" si="1208"/>
        <v>0</v>
      </c>
      <c r="W2171" s="140">
        <f t="shared" si="1209"/>
        <v>0</v>
      </c>
      <c r="X2171" s="140">
        <f t="shared" si="1210"/>
        <v>0</v>
      </c>
      <c r="Y2171" s="141">
        <f t="shared" si="1219"/>
        <v>0</v>
      </c>
      <c r="Z2171" s="141">
        <f t="shared" si="1220"/>
        <v>0</v>
      </c>
      <c r="AA2171" s="141">
        <f t="shared" si="1221"/>
        <v>0</v>
      </c>
      <c r="AB2171" s="141">
        <f t="shared" si="1222"/>
        <v>0</v>
      </c>
      <c r="AC2171" s="141">
        <f t="shared" si="1223"/>
        <v>0</v>
      </c>
      <c r="AD2171" s="141">
        <f t="shared" si="1224"/>
        <v>0</v>
      </c>
      <c r="AE2171" s="141">
        <f t="shared" si="1225"/>
        <v>0</v>
      </c>
      <c r="AF2171" s="141">
        <f t="shared" si="1226"/>
        <v>0</v>
      </c>
      <c r="AG2171" s="142"/>
      <c r="AH2171" s="143">
        <f t="shared" si="1211"/>
        <v>0</v>
      </c>
      <c r="AI2171" s="143">
        <f t="shared" si="1212"/>
        <v>0</v>
      </c>
      <c r="AJ2171" s="143">
        <f t="shared" si="1213"/>
        <v>0</v>
      </c>
      <c r="AK2171" s="143">
        <f t="shared" si="1214"/>
        <v>0</v>
      </c>
      <c r="AL2171" s="141">
        <f t="shared" si="1227"/>
        <v>0</v>
      </c>
      <c r="AM2171" s="141">
        <f t="shared" si="1228"/>
        <v>0</v>
      </c>
      <c r="AN2171" s="141">
        <f t="shared" si="1229"/>
        <v>0</v>
      </c>
      <c r="AO2171" s="141">
        <f t="shared" si="1230"/>
        <v>0</v>
      </c>
      <c r="AP2171" s="141">
        <f t="shared" si="1231"/>
        <v>0</v>
      </c>
      <c r="AQ2171" s="141">
        <f t="shared" si="1232"/>
        <v>0</v>
      </c>
      <c r="AR2171" s="141">
        <f t="shared" si="1233"/>
        <v>0</v>
      </c>
      <c r="AS2171" s="141">
        <f t="shared" si="1234"/>
        <v>0</v>
      </c>
      <c r="AT2171" s="142"/>
      <c r="AU2171" s="144">
        <f t="shared" si="1215"/>
        <v>0</v>
      </c>
      <c r="AV2171" s="144">
        <f t="shared" si="1216"/>
        <v>0</v>
      </c>
      <c r="AW2171" s="144">
        <f t="shared" si="1217"/>
        <v>0</v>
      </c>
      <c r="AX2171" s="144">
        <f t="shared" si="1218"/>
        <v>0</v>
      </c>
      <c r="AY2171" s="141">
        <f t="shared" si="1235"/>
        <v>0</v>
      </c>
      <c r="AZ2171" s="141">
        <f t="shared" si="1236"/>
        <v>0</v>
      </c>
      <c r="BA2171" s="141">
        <f t="shared" si="1237"/>
        <v>0</v>
      </c>
      <c r="BB2171" s="141">
        <f t="shared" si="1238"/>
        <v>0</v>
      </c>
      <c r="BC2171" s="141">
        <f t="shared" si="1239"/>
        <v>0</v>
      </c>
      <c r="BD2171" s="141">
        <f t="shared" si="1240"/>
        <v>0</v>
      </c>
      <c r="BE2171" s="141">
        <f t="shared" si="1241"/>
        <v>0</v>
      </c>
      <c r="BF2171" s="141">
        <f t="shared" si="1242"/>
        <v>0</v>
      </c>
      <c r="BG2171" s="105"/>
    </row>
    <row r="2172" spans="13:59" x14ac:dyDescent="0.25">
      <c r="M2172" s="100"/>
      <c r="U2172" s="140">
        <f t="shared" si="1207"/>
        <v>0</v>
      </c>
      <c r="V2172" s="140">
        <f t="shared" si="1208"/>
        <v>0</v>
      </c>
      <c r="W2172" s="140">
        <f t="shared" si="1209"/>
        <v>0</v>
      </c>
      <c r="X2172" s="140">
        <f t="shared" si="1210"/>
        <v>0</v>
      </c>
      <c r="Y2172" s="141">
        <f t="shared" si="1219"/>
        <v>0</v>
      </c>
      <c r="Z2172" s="141">
        <f t="shared" si="1220"/>
        <v>0</v>
      </c>
      <c r="AA2172" s="141">
        <f t="shared" si="1221"/>
        <v>0</v>
      </c>
      <c r="AB2172" s="141">
        <f t="shared" si="1222"/>
        <v>0</v>
      </c>
      <c r="AC2172" s="141">
        <f t="shared" si="1223"/>
        <v>0</v>
      </c>
      <c r="AD2172" s="141">
        <f t="shared" si="1224"/>
        <v>0</v>
      </c>
      <c r="AE2172" s="141">
        <f t="shared" si="1225"/>
        <v>0</v>
      </c>
      <c r="AF2172" s="141">
        <f t="shared" si="1226"/>
        <v>0</v>
      </c>
      <c r="AG2172" s="142"/>
      <c r="AH2172" s="143">
        <f t="shared" si="1211"/>
        <v>0</v>
      </c>
      <c r="AI2172" s="143">
        <f t="shared" si="1212"/>
        <v>0</v>
      </c>
      <c r="AJ2172" s="143">
        <f t="shared" si="1213"/>
        <v>0</v>
      </c>
      <c r="AK2172" s="143">
        <f t="shared" si="1214"/>
        <v>0</v>
      </c>
      <c r="AL2172" s="141">
        <f t="shared" si="1227"/>
        <v>0</v>
      </c>
      <c r="AM2172" s="141">
        <f t="shared" si="1228"/>
        <v>0</v>
      </c>
      <c r="AN2172" s="141">
        <f t="shared" si="1229"/>
        <v>0</v>
      </c>
      <c r="AO2172" s="141">
        <f t="shared" si="1230"/>
        <v>0</v>
      </c>
      <c r="AP2172" s="141">
        <f t="shared" si="1231"/>
        <v>0</v>
      </c>
      <c r="AQ2172" s="141">
        <f t="shared" si="1232"/>
        <v>0</v>
      </c>
      <c r="AR2172" s="141">
        <f t="shared" si="1233"/>
        <v>0</v>
      </c>
      <c r="AS2172" s="141">
        <f t="shared" si="1234"/>
        <v>0</v>
      </c>
      <c r="AT2172" s="142"/>
      <c r="AU2172" s="144">
        <f t="shared" si="1215"/>
        <v>0</v>
      </c>
      <c r="AV2172" s="144">
        <f t="shared" si="1216"/>
        <v>0</v>
      </c>
      <c r="AW2172" s="144">
        <f t="shared" si="1217"/>
        <v>0</v>
      </c>
      <c r="AX2172" s="144">
        <f t="shared" si="1218"/>
        <v>0</v>
      </c>
      <c r="AY2172" s="141">
        <f t="shared" si="1235"/>
        <v>0</v>
      </c>
      <c r="AZ2172" s="141">
        <f t="shared" si="1236"/>
        <v>0</v>
      </c>
      <c r="BA2172" s="141">
        <f t="shared" si="1237"/>
        <v>0</v>
      </c>
      <c r="BB2172" s="141">
        <f t="shared" si="1238"/>
        <v>0</v>
      </c>
      <c r="BC2172" s="141">
        <f t="shared" si="1239"/>
        <v>0</v>
      </c>
      <c r="BD2172" s="141">
        <f t="shared" si="1240"/>
        <v>0</v>
      </c>
      <c r="BE2172" s="141">
        <f t="shared" si="1241"/>
        <v>0</v>
      </c>
      <c r="BF2172" s="141">
        <f t="shared" si="1242"/>
        <v>0</v>
      </c>
      <c r="BG2172" s="105"/>
    </row>
    <row r="2173" spans="13:59" x14ac:dyDescent="0.25">
      <c r="M2173" s="100"/>
      <c r="U2173" s="140">
        <f t="shared" si="1207"/>
        <v>0</v>
      </c>
      <c r="V2173" s="140">
        <f t="shared" si="1208"/>
        <v>0</v>
      </c>
      <c r="W2173" s="140">
        <f t="shared" si="1209"/>
        <v>0</v>
      </c>
      <c r="X2173" s="140">
        <f t="shared" si="1210"/>
        <v>0</v>
      </c>
      <c r="Y2173" s="141">
        <f t="shared" si="1219"/>
        <v>0</v>
      </c>
      <c r="Z2173" s="141">
        <f t="shared" si="1220"/>
        <v>0</v>
      </c>
      <c r="AA2173" s="141">
        <f t="shared" si="1221"/>
        <v>0</v>
      </c>
      <c r="AB2173" s="141">
        <f t="shared" si="1222"/>
        <v>0</v>
      </c>
      <c r="AC2173" s="141">
        <f t="shared" si="1223"/>
        <v>0</v>
      </c>
      <c r="AD2173" s="141">
        <f t="shared" si="1224"/>
        <v>0</v>
      </c>
      <c r="AE2173" s="141">
        <f t="shared" si="1225"/>
        <v>0</v>
      </c>
      <c r="AF2173" s="141">
        <f t="shared" si="1226"/>
        <v>0</v>
      </c>
      <c r="AG2173" s="142"/>
      <c r="AH2173" s="143">
        <f t="shared" si="1211"/>
        <v>0</v>
      </c>
      <c r="AI2173" s="143">
        <f t="shared" si="1212"/>
        <v>0</v>
      </c>
      <c r="AJ2173" s="143">
        <f t="shared" si="1213"/>
        <v>0</v>
      </c>
      <c r="AK2173" s="143">
        <f t="shared" si="1214"/>
        <v>0</v>
      </c>
      <c r="AL2173" s="141">
        <f t="shared" si="1227"/>
        <v>0</v>
      </c>
      <c r="AM2173" s="141">
        <f t="shared" si="1228"/>
        <v>0</v>
      </c>
      <c r="AN2173" s="141">
        <f t="shared" si="1229"/>
        <v>0</v>
      </c>
      <c r="AO2173" s="141">
        <f t="shared" si="1230"/>
        <v>0</v>
      </c>
      <c r="AP2173" s="141">
        <f t="shared" si="1231"/>
        <v>0</v>
      </c>
      <c r="AQ2173" s="141">
        <f t="shared" si="1232"/>
        <v>0</v>
      </c>
      <c r="AR2173" s="141">
        <f t="shared" si="1233"/>
        <v>0</v>
      </c>
      <c r="AS2173" s="141">
        <f t="shared" si="1234"/>
        <v>0</v>
      </c>
      <c r="AT2173" s="142"/>
      <c r="AU2173" s="144">
        <f t="shared" si="1215"/>
        <v>0</v>
      </c>
      <c r="AV2173" s="144">
        <f t="shared" si="1216"/>
        <v>0</v>
      </c>
      <c r="AW2173" s="144">
        <f t="shared" si="1217"/>
        <v>0</v>
      </c>
      <c r="AX2173" s="144">
        <f t="shared" si="1218"/>
        <v>0</v>
      </c>
      <c r="AY2173" s="141">
        <f t="shared" si="1235"/>
        <v>0</v>
      </c>
      <c r="AZ2173" s="141">
        <f t="shared" si="1236"/>
        <v>0</v>
      </c>
      <c r="BA2173" s="141">
        <f t="shared" si="1237"/>
        <v>0</v>
      </c>
      <c r="BB2173" s="141">
        <f t="shared" si="1238"/>
        <v>0</v>
      </c>
      <c r="BC2173" s="141">
        <f t="shared" si="1239"/>
        <v>0</v>
      </c>
      <c r="BD2173" s="141">
        <f t="shared" si="1240"/>
        <v>0</v>
      </c>
      <c r="BE2173" s="141">
        <f t="shared" si="1241"/>
        <v>0</v>
      </c>
      <c r="BF2173" s="141">
        <f t="shared" si="1242"/>
        <v>0</v>
      </c>
      <c r="BG2173" s="105"/>
    </row>
    <row r="2174" spans="13:59" x14ac:dyDescent="0.25">
      <c r="M2174" s="100"/>
      <c r="U2174" s="140">
        <f t="shared" si="1207"/>
        <v>0</v>
      </c>
      <c r="V2174" s="140">
        <f t="shared" si="1208"/>
        <v>0</v>
      </c>
      <c r="W2174" s="140">
        <f t="shared" si="1209"/>
        <v>0</v>
      </c>
      <c r="X2174" s="140">
        <f t="shared" si="1210"/>
        <v>0</v>
      </c>
      <c r="Y2174" s="141">
        <f t="shared" si="1219"/>
        <v>0</v>
      </c>
      <c r="Z2174" s="141">
        <f t="shared" si="1220"/>
        <v>0</v>
      </c>
      <c r="AA2174" s="141">
        <f t="shared" si="1221"/>
        <v>0</v>
      </c>
      <c r="AB2174" s="141">
        <f t="shared" si="1222"/>
        <v>0</v>
      </c>
      <c r="AC2174" s="141">
        <f t="shared" si="1223"/>
        <v>0</v>
      </c>
      <c r="AD2174" s="141">
        <f t="shared" si="1224"/>
        <v>0</v>
      </c>
      <c r="AE2174" s="141">
        <f t="shared" si="1225"/>
        <v>0</v>
      </c>
      <c r="AF2174" s="141">
        <f t="shared" si="1226"/>
        <v>0</v>
      </c>
      <c r="AG2174" s="142"/>
      <c r="AH2174" s="143">
        <f t="shared" si="1211"/>
        <v>0</v>
      </c>
      <c r="AI2174" s="143">
        <f t="shared" si="1212"/>
        <v>0</v>
      </c>
      <c r="AJ2174" s="143">
        <f t="shared" si="1213"/>
        <v>0</v>
      </c>
      <c r="AK2174" s="143">
        <f t="shared" si="1214"/>
        <v>0</v>
      </c>
      <c r="AL2174" s="141">
        <f t="shared" si="1227"/>
        <v>0</v>
      </c>
      <c r="AM2174" s="141">
        <f t="shared" si="1228"/>
        <v>0</v>
      </c>
      <c r="AN2174" s="141">
        <f t="shared" si="1229"/>
        <v>0</v>
      </c>
      <c r="AO2174" s="141">
        <f t="shared" si="1230"/>
        <v>0</v>
      </c>
      <c r="AP2174" s="141">
        <f t="shared" si="1231"/>
        <v>0</v>
      </c>
      <c r="AQ2174" s="141">
        <f t="shared" si="1232"/>
        <v>0</v>
      </c>
      <c r="AR2174" s="141">
        <f t="shared" si="1233"/>
        <v>0</v>
      </c>
      <c r="AS2174" s="141">
        <f t="shared" si="1234"/>
        <v>0</v>
      </c>
      <c r="AT2174" s="142"/>
      <c r="AU2174" s="144">
        <f t="shared" si="1215"/>
        <v>0</v>
      </c>
      <c r="AV2174" s="144">
        <f t="shared" si="1216"/>
        <v>0</v>
      </c>
      <c r="AW2174" s="144">
        <f t="shared" si="1217"/>
        <v>0</v>
      </c>
      <c r="AX2174" s="144">
        <f t="shared" si="1218"/>
        <v>0</v>
      </c>
      <c r="AY2174" s="141">
        <f t="shared" si="1235"/>
        <v>0</v>
      </c>
      <c r="AZ2174" s="141">
        <f t="shared" si="1236"/>
        <v>0</v>
      </c>
      <c r="BA2174" s="141">
        <f t="shared" si="1237"/>
        <v>0</v>
      </c>
      <c r="BB2174" s="141">
        <f t="shared" si="1238"/>
        <v>0</v>
      </c>
      <c r="BC2174" s="141">
        <f t="shared" si="1239"/>
        <v>0</v>
      </c>
      <c r="BD2174" s="141">
        <f t="shared" si="1240"/>
        <v>0</v>
      </c>
      <c r="BE2174" s="141">
        <f t="shared" si="1241"/>
        <v>0</v>
      </c>
      <c r="BF2174" s="141">
        <f t="shared" si="1242"/>
        <v>0</v>
      </c>
      <c r="BG2174" s="105"/>
    </row>
    <row r="2175" spans="13:59" x14ac:dyDescent="0.25">
      <c r="M2175" s="100"/>
      <c r="U2175" s="140">
        <f t="shared" si="1207"/>
        <v>0</v>
      </c>
      <c r="V2175" s="140">
        <f t="shared" si="1208"/>
        <v>0</v>
      </c>
      <c r="W2175" s="140">
        <f t="shared" si="1209"/>
        <v>0</v>
      </c>
      <c r="X2175" s="140">
        <f t="shared" si="1210"/>
        <v>0</v>
      </c>
      <c r="Y2175" s="141">
        <f t="shared" si="1219"/>
        <v>0</v>
      </c>
      <c r="Z2175" s="141">
        <f t="shared" si="1220"/>
        <v>0</v>
      </c>
      <c r="AA2175" s="141">
        <f t="shared" si="1221"/>
        <v>0</v>
      </c>
      <c r="AB2175" s="141">
        <f t="shared" si="1222"/>
        <v>0</v>
      </c>
      <c r="AC2175" s="141">
        <f t="shared" si="1223"/>
        <v>0</v>
      </c>
      <c r="AD2175" s="141">
        <f t="shared" si="1224"/>
        <v>0</v>
      </c>
      <c r="AE2175" s="141">
        <f t="shared" si="1225"/>
        <v>0</v>
      </c>
      <c r="AF2175" s="141">
        <f t="shared" si="1226"/>
        <v>0</v>
      </c>
      <c r="AG2175" s="142"/>
      <c r="AH2175" s="143">
        <f t="shared" si="1211"/>
        <v>0</v>
      </c>
      <c r="AI2175" s="143">
        <f t="shared" si="1212"/>
        <v>0</v>
      </c>
      <c r="AJ2175" s="143">
        <f t="shared" si="1213"/>
        <v>0</v>
      </c>
      <c r="AK2175" s="143">
        <f t="shared" si="1214"/>
        <v>0</v>
      </c>
      <c r="AL2175" s="141">
        <f t="shared" si="1227"/>
        <v>0</v>
      </c>
      <c r="AM2175" s="141">
        <f t="shared" si="1228"/>
        <v>0</v>
      </c>
      <c r="AN2175" s="141">
        <f t="shared" si="1229"/>
        <v>0</v>
      </c>
      <c r="AO2175" s="141">
        <f t="shared" si="1230"/>
        <v>0</v>
      </c>
      <c r="AP2175" s="141">
        <f t="shared" si="1231"/>
        <v>0</v>
      </c>
      <c r="AQ2175" s="141">
        <f t="shared" si="1232"/>
        <v>0</v>
      </c>
      <c r="AR2175" s="141">
        <f t="shared" si="1233"/>
        <v>0</v>
      </c>
      <c r="AS2175" s="141">
        <f t="shared" si="1234"/>
        <v>0</v>
      </c>
      <c r="AT2175" s="142"/>
      <c r="AU2175" s="144">
        <f t="shared" si="1215"/>
        <v>0</v>
      </c>
      <c r="AV2175" s="144">
        <f t="shared" si="1216"/>
        <v>0</v>
      </c>
      <c r="AW2175" s="144">
        <f t="shared" si="1217"/>
        <v>0</v>
      </c>
      <c r="AX2175" s="144">
        <f t="shared" si="1218"/>
        <v>0</v>
      </c>
      <c r="AY2175" s="141">
        <f t="shared" si="1235"/>
        <v>0</v>
      </c>
      <c r="AZ2175" s="141">
        <f t="shared" si="1236"/>
        <v>0</v>
      </c>
      <c r="BA2175" s="141">
        <f t="shared" si="1237"/>
        <v>0</v>
      </c>
      <c r="BB2175" s="141">
        <f t="shared" si="1238"/>
        <v>0</v>
      </c>
      <c r="BC2175" s="141">
        <f t="shared" si="1239"/>
        <v>0</v>
      </c>
      <c r="BD2175" s="141">
        <f t="shared" si="1240"/>
        <v>0</v>
      </c>
      <c r="BE2175" s="141">
        <f t="shared" si="1241"/>
        <v>0</v>
      </c>
      <c r="BF2175" s="141">
        <f t="shared" si="1242"/>
        <v>0</v>
      </c>
      <c r="BG2175" s="105"/>
    </row>
    <row r="2176" spans="13:59" x14ac:dyDescent="0.25">
      <c r="M2176" s="100"/>
      <c r="U2176" s="140">
        <f t="shared" si="1207"/>
        <v>0</v>
      </c>
      <c r="V2176" s="140">
        <f t="shared" si="1208"/>
        <v>0</v>
      </c>
      <c r="W2176" s="140">
        <f t="shared" si="1209"/>
        <v>0</v>
      </c>
      <c r="X2176" s="140">
        <f t="shared" si="1210"/>
        <v>0</v>
      </c>
      <c r="Y2176" s="141">
        <f t="shared" si="1219"/>
        <v>0</v>
      </c>
      <c r="Z2176" s="141">
        <f t="shared" si="1220"/>
        <v>0</v>
      </c>
      <c r="AA2176" s="141">
        <f t="shared" si="1221"/>
        <v>0</v>
      </c>
      <c r="AB2176" s="141">
        <f t="shared" si="1222"/>
        <v>0</v>
      </c>
      <c r="AC2176" s="141">
        <f t="shared" si="1223"/>
        <v>0</v>
      </c>
      <c r="AD2176" s="141">
        <f t="shared" si="1224"/>
        <v>0</v>
      </c>
      <c r="AE2176" s="141">
        <f t="shared" si="1225"/>
        <v>0</v>
      </c>
      <c r="AF2176" s="141">
        <f t="shared" si="1226"/>
        <v>0</v>
      </c>
      <c r="AG2176" s="142"/>
      <c r="AH2176" s="143">
        <f t="shared" si="1211"/>
        <v>0</v>
      </c>
      <c r="AI2176" s="143">
        <f t="shared" si="1212"/>
        <v>0</v>
      </c>
      <c r="AJ2176" s="143">
        <f t="shared" si="1213"/>
        <v>0</v>
      </c>
      <c r="AK2176" s="143">
        <f t="shared" si="1214"/>
        <v>0</v>
      </c>
      <c r="AL2176" s="141">
        <f t="shared" si="1227"/>
        <v>0</v>
      </c>
      <c r="AM2176" s="141">
        <f t="shared" si="1228"/>
        <v>0</v>
      </c>
      <c r="AN2176" s="141">
        <f t="shared" si="1229"/>
        <v>0</v>
      </c>
      <c r="AO2176" s="141">
        <f t="shared" si="1230"/>
        <v>0</v>
      </c>
      <c r="AP2176" s="141">
        <f t="shared" si="1231"/>
        <v>0</v>
      </c>
      <c r="AQ2176" s="141">
        <f t="shared" si="1232"/>
        <v>0</v>
      </c>
      <c r="AR2176" s="141">
        <f t="shared" si="1233"/>
        <v>0</v>
      </c>
      <c r="AS2176" s="141">
        <f t="shared" si="1234"/>
        <v>0</v>
      </c>
      <c r="AT2176" s="142"/>
      <c r="AU2176" s="144">
        <f t="shared" si="1215"/>
        <v>0</v>
      </c>
      <c r="AV2176" s="144">
        <f t="shared" si="1216"/>
        <v>0</v>
      </c>
      <c r="AW2176" s="144">
        <f t="shared" si="1217"/>
        <v>0</v>
      </c>
      <c r="AX2176" s="144">
        <f t="shared" si="1218"/>
        <v>0</v>
      </c>
      <c r="AY2176" s="141">
        <f t="shared" si="1235"/>
        <v>0</v>
      </c>
      <c r="AZ2176" s="141">
        <f t="shared" si="1236"/>
        <v>0</v>
      </c>
      <c r="BA2176" s="141">
        <f t="shared" si="1237"/>
        <v>0</v>
      </c>
      <c r="BB2176" s="141">
        <f t="shared" si="1238"/>
        <v>0</v>
      </c>
      <c r="BC2176" s="141">
        <f t="shared" si="1239"/>
        <v>0</v>
      </c>
      <c r="BD2176" s="141">
        <f t="shared" si="1240"/>
        <v>0</v>
      </c>
      <c r="BE2176" s="141">
        <f t="shared" si="1241"/>
        <v>0</v>
      </c>
      <c r="BF2176" s="141">
        <f t="shared" si="1242"/>
        <v>0</v>
      </c>
      <c r="BG2176" s="105"/>
    </row>
    <row r="2177" spans="13:59" x14ac:dyDescent="0.25">
      <c r="M2177" s="100"/>
      <c r="U2177" s="140">
        <f t="shared" si="1207"/>
        <v>0</v>
      </c>
      <c r="V2177" s="140">
        <f t="shared" si="1208"/>
        <v>0</v>
      </c>
      <c r="W2177" s="140">
        <f t="shared" si="1209"/>
        <v>0</v>
      </c>
      <c r="X2177" s="140">
        <f t="shared" si="1210"/>
        <v>0</v>
      </c>
      <c r="Y2177" s="141">
        <f t="shared" si="1219"/>
        <v>0</v>
      </c>
      <c r="Z2177" s="141">
        <f t="shared" si="1220"/>
        <v>0</v>
      </c>
      <c r="AA2177" s="141">
        <f t="shared" si="1221"/>
        <v>0</v>
      </c>
      <c r="AB2177" s="141">
        <f t="shared" si="1222"/>
        <v>0</v>
      </c>
      <c r="AC2177" s="141">
        <f t="shared" si="1223"/>
        <v>0</v>
      </c>
      <c r="AD2177" s="141">
        <f t="shared" si="1224"/>
        <v>0</v>
      </c>
      <c r="AE2177" s="141">
        <f t="shared" si="1225"/>
        <v>0</v>
      </c>
      <c r="AF2177" s="141">
        <f t="shared" si="1226"/>
        <v>0</v>
      </c>
      <c r="AG2177" s="142"/>
      <c r="AH2177" s="143">
        <f t="shared" si="1211"/>
        <v>0</v>
      </c>
      <c r="AI2177" s="143">
        <f t="shared" si="1212"/>
        <v>0</v>
      </c>
      <c r="AJ2177" s="143">
        <f t="shared" si="1213"/>
        <v>0</v>
      </c>
      <c r="AK2177" s="143">
        <f t="shared" si="1214"/>
        <v>0</v>
      </c>
      <c r="AL2177" s="141">
        <f t="shared" si="1227"/>
        <v>0</v>
      </c>
      <c r="AM2177" s="141">
        <f t="shared" si="1228"/>
        <v>0</v>
      </c>
      <c r="AN2177" s="141">
        <f t="shared" si="1229"/>
        <v>0</v>
      </c>
      <c r="AO2177" s="141">
        <f t="shared" si="1230"/>
        <v>0</v>
      </c>
      <c r="AP2177" s="141">
        <f t="shared" si="1231"/>
        <v>0</v>
      </c>
      <c r="AQ2177" s="141">
        <f t="shared" si="1232"/>
        <v>0</v>
      </c>
      <c r="AR2177" s="141">
        <f t="shared" si="1233"/>
        <v>0</v>
      </c>
      <c r="AS2177" s="141">
        <f t="shared" si="1234"/>
        <v>0</v>
      </c>
      <c r="AT2177" s="142"/>
      <c r="AU2177" s="144">
        <f t="shared" si="1215"/>
        <v>0</v>
      </c>
      <c r="AV2177" s="144">
        <f t="shared" si="1216"/>
        <v>0</v>
      </c>
      <c r="AW2177" s="144">
        <f t="shared" si="1217"/>
        <v>0</v>
      </c>
      <c r="AX2177" s="144">
        <f t="shared" si="1218"/>
        <v>0</v>
      </c>
      <c r="AY2177" s="141">
        <f t="shared" si="1235"/>
        <v>0</v>
      </c>
      <c r="AZ2177" s="141">
        <f t="shared" si="1236"/>
        <v>0</v>
      </c>
      <c r="BA2177" s="141">
        <f t="shared" si="1237"/>
        <v>0</v>
      </c>
      <c r="BB2177" s="141">
        <f t="shared" si="1238"/>
        <v>0</v>
      </c>
      <c r="BC2177" s="141">
        <f t="shared" si="1239"/>
        <v>0</v>
      </c>
      <c r="BD2177" s="141">
        <f t="shared" si="1240"/>
        <v>0</v>
      </c>
      <c r="BE2177" s="141">
        <f t="shared" si="1241"/>
        <v>0</v>
      </c>
      <c r="BF2177" s="141">
        <f t="shared" si="1242"/>
        <v>0</v>
      </c>
      <c r="BG2177" s="105"/>
    </row>
    <row r="2178" spans="13:59" x14ac:dyDescent="0.25">
      <c r="M2178" s="100"/>
      <c r="U2178" s="140">
        <f t="shared" ref="U2178:U2241" si="1243">IF($O2178&gt;0,IF(($O2178-PSafe2SafeDist)/WalkRate&gt;=WaveArrival*60,1,1-LOGNORMDIST((WaveArrival*60-($O2178-PSafe2SafeDist)/WalkRate),LN(WaveArrival*60*Cprep_Good),Cstd_Good)),0)</f>
        <v>0</v>
      </c>
      <c r="V2178" s="140">
        <f t="shared" ref="V2178:V2241" si="1244">IF($O2178&gt;0,IF(($O2178)/WalkRate&gt;=WaveArrival*60,1,1-LOGNORMDIST((WaveArrival*60-($O2178)/WalkRate),LN(WaveArrival*60*Cprep_Good),Cstd_Good)),0)</f>
        <v>0</v>
      </c>
      <c r="W2178" s="140">
        <f t="shared" ref="W2178:W2241" si="1245">IF($O2178&gt;0,IF(($O2178-PSafe2SafeDist)/(WalkRate*SpeedAdj_O65)&gt;=WaveArrival*60,1,1-LOGNORMDIST((WaveArrival*60-($O2178-PSafe2SafeDist)/(WalkRate*SpeedAdj_O65)),LN(WaveArrival*60*Cprep_Good),Cstd_Good)),0)</f>
        <v>0</v>
      </c>
      <c r="X2178" s="140">
        <f t="shared" ref="X2178:X2241" si="1246">IF($O2178&gt;0,IF(($O2178)/(WalkRate*SpeedAdj_O65)&gt;=WaveArrival*60,1,1-LOGNORMDIST((WaveArrival*60-($O2178)/(WalkRate*SpeedAdj_O65)),LN(WaveArrival*60*Cprep_Good),Cstd_Good)),0)</f>
        <v>0</v>
      </c>
      <c r="Y2178" s="141">
        <f t="shared" si="1219"/>
        <v>0</v>
      </c>
      <c r="Z2178" s="141">
        <f t="shared" si="1220"/>
        <v>0</v>
      </c>
      <c r="AA2178" s="141">
        <f t="shared" si="1221"/>
        <v>0</v>
      </c>
      <c r="AB2178" s="141">
        <f t="shared" si="1222"/>
        <v>0</v>
      </c>
      <c r="AC2178" s="141">
        <f t="shared" si="1223"/>
        <v>0</v>
      </c>
      <c r="AD2178" s="141">
        <f t="shared" si="1224"/>
        <v>0</v>
      </c>
      <c r="AE2178" s="141">
        <f t="shared" si="1225"/>
        <v>0</v>
      </c>
      <c r="AF2178" s="141">
        <f t="shared" si="1226"/>
        <v>0</v>
      </c>
      <c r="AG2178" s="142"/>
      <c r="AH2178" s="143">
        <f t="shared" ref="AH2178:AH2241" si="1247">IF($O2178&gt;0,IF(($O2178-PSafe2SafeDist)/WalkRate&gt;=WaveArrival*60,1,1-LOGNORMDIST((WaveArrival*60-($O2178-PSafe2SafeDist)/WalkRate),LN(WaveArrival*60*Cprep_Fair),Cstd_Fair)),0)</f>
        <v>0</v>
      </c>
      <c r="AI2178" s="143">
        <f t="shared" ref="AI2178:AI2241" si="1248">IF($O2178&gt;0,IF(($O2178)/WalkRate&gt;=WaveArrival*60,1,1-LOGNORMDIST((WaveArrival*60-($O2178)/WalkRate),LN(WaveArrival*60*Cprep_Fair),Cstd_Fair)),0)</f>
        <v>0</v>
      </c>
      <c r="AJ2178" s="143">
        <f t="shared" ref="AJ2178:AJ2241" si="1249">IF($O2178&gt;0,IF(($O2178-PSafe2SafeDist)/(WalkRate*SpeedAdj_O65)&gt;=WaveArrival*60,1,1-LOGNORMDIST((WaveArrival*60-($O2178-PSafe2SafeDist)/(WalkRate*SpeedAdj_O65)),LN(WaveArrival*60*Cprep_Fair),Cstd_Fair)),0)</f>
        <v>0</v>
      </c>
      <c r="AK2178" s="143">
        <f t="shared" ref="AK2178:AK2241" si="1250">IF($O2178&gt;0,IF(($O2178)/(WalkRate*SpeedAdj_O65)&gt;=WaveArrival*60,1,1-LOGNORMDIST((WaveArrival*60-($O2178)/(WalkRate*SpeedAdj_O65)),LN(WaveArrival*60*Cprep_Fair),Cstd_Fair)),0)</f>
        <v>0</v>
      </c>
      <c r="AL2178" s="141">
        <f t="shared" si="1227"/>
        <v>0</v>
      </c>
      <c r="AM2178" s="141">
        <f t="shared" si="1228"/>
        <v>0</v>
      </c>
      <c r="AN2178" s="141">
        <f t="shared" si="1229"/>
        <v>0</v>
      </c>
      <c r="AO2178" s="141">
        <f t="shared" si="1230"/>
        <v>0</v>
      </c>
      <c r="AP2178" s="141">
        <f t="shared" si="1231"/>
        <v>0</v>
      </c>
      <c r="AQ2178" s="141">
        <f t="shared" si="1232"/>
        <v>0</v>
      </c>
      <c r="AR2178" s="141">
        <f t="shared" si="1233"/>
        <v>0</v>
      </c>
      <c r="AS2178" s="141">
        <f t="shared" si="1234"/>
        <v>0</v>
      </c>
      <c r="AT2178" s="142"/>
      <c r="AU2178" s="144">
        <f t="shared" ref="AU2178:AU2241" si="1251">IF($O2178&gt;0,IF(($O2178-PSafe2SafeDist)/WalkRate&gt;=WaveArrival*60,1,1-LOGNORMDIST((WaveArrival*60-($O2178-PSafe2SafeDist)/WalkRate),LN(WaveArrival*60*Cprep_Poor),Cstd_Poor)),0)</f>
        <v>0</v>
      </c>
      <c r="AV2178" s="144">
        <f t="shared" ref="AV2178:AV2241" si="1252">IF($O2178&gt;0,IF(($O2178)/WalkRate&gt;=WaveArrival*60,1,1-LOGNORMDIST((WaveArrival*60-($O2178)/WalkRate),LN(WaveArrival*60*Cprep_Poor),Cstd_Poor)),0)</f>
        <v>0</v>
      </c>
      <c r="AW2178" s="144">
        <f t="shared" ref="AW2178:AW2241" si="1253">IF($O2178&gt;0,IF(($O2178-PSafe2SafeDist)/(WalkRate*SpeedAdj_O65)&gt;=WaveArrival*60,1,1-LOGNORMDIST((WaveArrival*60-($O2178-PSafe2SafeDist)/(WalkRate*SpeedAdj_O65)),LN(WaveArrival*60*Cprep_Poor),Cstd_Poor)),0)</f>
        <v>0</v>
      </c>
      <c r="AX2178" s="144">
        <f t="shared" ref="AX2178:AX2241" si="1254">IF($O2178&gt;0,IF(($O2178)/(WalkRate*SpeedAdj_O65)&gt;=WaveArrival*60,1,1-LOGNORMDIST((WaveArrival*60-($O2178)/(WalkRate*SpeedAdj_O65)),LN(WaveArrival*60*Cprep_Poor),Cstd_Poor)),0)</f>
        <v>0</v>
      </c>
      <c r="AY2178" s="141">
        <f t="shared" si="1235"/>
        <v>0</v>
      </c>
      <c r="AZ2178" s="141">
        <f t="shared" si="1236"/>
        <v>0</v>
      </c>
      <c r="BA2178" s="141">
        <f t="shared" si="1237"/>
        <v>0</v>
      </c>
      <c r="BB2178" s="141">
        <f t="shared" si="1238"/>
        <v>0</v>
      </c>
      <c r="BC2178" s="141">
        <f t="shared" si="1239"/>
        <v>0</v>
      </c>
      <c r="BD2178" s="141">
        <f t="shared" si="1240"/>
        <v>0</v>
      </c>
      <c r="BE2178" s="141">
        <f t="shared" si="1241"/>
        <v>0</v>
      </c>
      <c r="BF2178" s="141">
        <f t="shared" si="1242"/>
        <v>0</v>
      </c>
      <c r="BG2178" s="105"/>
    </row>
    <row r="2179" spans="13:59" x14ac:dyDescent="0.25">
      <c r="M2179" s="100"/>
      <c r="U2179" s="140">
        <f t="shared" si="1243"/>
        <v>0</v>
      </c>
      <c r="V2179" s="140">
        <f t="shared" si="1244"/>
        <v>0</v>
      </c>
      <c r="W2179" s="140">
        <f t="shared" si="1245"/>
        <v>0</v>
      </c>
      <c r="X2179" s="140">
        <f t="shared" si="1246"/>
        <v>0</v>
      </c>
      <c r="Y2179" s="141">
        <f t="shared" ref="Y2179:Y2242" si="1255">IF($P2179&gt;0,U2179*$P2179*0.99 +$P2179*(V2179-U2179)*PSafe_FatalRate,0)</f>
        <v>0</v>
      </c>
      <c r="Z2179" s="141">
        <f t="shared" ref="Z2179:Z2242" si="1256">IF($P2179&gt;0,$P2179*V2179-Y2179,0)</f>
        <v>0</v>
      </c>
      <c r="AA2179" s="141">
        <f t="shared" ref="AA2179:AA2242" si="1257">IF($Q2179&gt;0,W2179*$Q2179*0.99 +$Q2179*(X2179-W2179)*PSafe_FatalRate,0)</f>
        <v>0</v>
      </c>
      <c r="AB2179" s="141">
        <f t="shared" ref="AB2179:AB2242" si="1258">IF($Q2179&gt;0,$Q2179*X2179-AA2179,0)</f>
        <v>0</v>
      </c>
      <c r="AC2179" s="141">
        <f t="shared" ref="AC2179:AC2242" si="1259">IF($R2179&gt;0,U2179*$R2179*0.99 +$R2179*(V2179-U2179)*PSafe_FatalRate,0)</f>
        <v>0</v>
      </c>
      <c r="AD2179" s="141">
        <f t="shared" ref="AD2179:AD2242" si="1260">IF($R2179&gt;0,$R2179*V2179-AC2179,0)</f>
        <v>0</v>
      </c>
      <c r="AE2179" s="141">
        <f t="shared" ref="AE2179:AE2242" si="1261">IF($S2179&gt;0,W2179*$S2179*0.99 +$S2179*(X2179-W2179)*PSafe_FatalRate,0)</f>
        <v>0</v>
      </c>
      <c r="AF2179" s="141">
        <f t="shared" ref="AF2179:AF2242" si="1262">IF($S2179&gt;0,$S2179*X2179-AE2179,0)</f>
        <v>0</v>
      </c>
      <c r="AG2179" s="142"/>
      <c r="AH2179" s="143">
        <f t="shared" si="1247"/>
        <v>0</v>
      </c>
      <c r="AI2179" s="143">
        <f t="shared" si="1248"/>
        <v>0</v>
      </c>
      <c r="AJ2179" s="143">
        <f t="shared" si="1249"/>
        <v>0</v>
      </c>
      <c r="AK2179" s="143">
        <f t="shared" si="1250"/>
        <v>0</v>
      </c>
      <c r="AL2179" s="141">
        <f t="shared" ref="AL2179:AL2242" si="1263">IF($P2179&gt;0,AH2179*$P2179*0.99 +$P2179*(AI2179-AH2179)*PSafe_FatalRate,0)</f>
        <v>0</v>
      </c>
      <c r="AM2179" s="141">
        <f t="shared" ref="AM2179:AM2242" si="1264">IF($P2179&gt;0,$P2179*AI2179-AL2179,0)</f>
        <v>0</v>
      </c>
      <c r="AN2179" s="141">
        <f t="shared" ref="AN2179:AN2242" si="1265">IF($Q2179&gt;0,AJ2179*$Q2179*0.99 +$Q2179*(AK2179-AJ2179)*PSafe_FatalRate,0)</f>
        <v>0</v>
      </c>
      <c r="AO2179" s="141">
        <f t="shared" ref="AO2179:AO2242" si="1266">IF($Q2179&gt;0,$Q2179*AK2179-AN2179,0)</f>
        <v>0</v>
      </c>
      <c r="AP2179" s="141">
        <f t="shared" ref="AP2179:AP2242" si="1267">IF($R2179&gt;0,AH2179*$R2179*0.99 +$R2179*(AI2179-AH2179)*PSafe_FatalRate,0)</f>
        <v>0</v>
      </c>
      <c r="AQ2179" s="141">
        <f t="shared" ref="AQ2179:AQ2242" si="1268">IF($R2179&gt;0,$R2179*AI2179-AP2179,0)</f>
        <v>0</v>
      </c>
      <c r="AR2179" s="141">
        <f t="shared" ref="AR2179:AR2242" si="1269">IF($S2179&gt;0,AJ2179*$S2179*0.99 +$S2179*(AK2179-AJ2179)*PSafe_FatalRate,0)</f>
        <v>0</v>
      </c>
      <c r="AS2179" s="141">
        <f t="shared" ref="AS2179:AS2242" si="1270">IF($S2179&gt;0,$S2179*AK2179-AR2179,0)</f>
        <v>0</v>
      </c>
      <c r="AT2179" s="142"/>
      <c r="AU2179" s="144">
        <f t="shared" si="1251"/>
        <v>0</v>
      </c>
      <c r="AV2179" s="144">
        <f t="shared" si="1252"/>
        <v>0</v>
      </c>
      <c r="AW2179" s="144">
        <f t="shared" si="1253"/>
        <v>0</v>
      </c>
      <c r="AX2179" s="144">
        <f t="shared" si="1254"/>
        <v>0</v>
      </c>
      <c r="AY2179" s="141">
        <f t="shared" ref="AY2179:AY2242" si="1271">IF($P2179&gt;0,AU2179*$P2179*0.99 +$P2179*(AV2179-AU2179)*PSafe_FatalRate,0)</f>
        <v>0</v>
      </c>
      <c r="AZ2179" s="141">
        <f t="shared" ref="AZ2179:AZ2242" si="1272">IF($P2179&gt;0,$P2179*AV2179-AY2179,0)</f>
        <v>0</v>
      </c>
      <c r="BA2179" s="141">
        <f t="shared" ref="BA2179:BA2242" si="1273">IF($Q2179&gt;0,AW2179*$Q2179*0.99 +$Q2179*(AX2179-AW2179)*PSafe_FatalRate,0)</f>
        <v>0</v>
      </c>
      <c r="BB2179" s="141">
        <f t="shared" ref="BB2179:BB2242" si="1274">IF($Q2179&gt;0,$Q2179*AX2179-BA2179,0)</f>
        <v>0</v>
      </c>
      <c r="BC2179" s="141">
        <f t="shared" ref="BC2179:BC2242" si="1275">IF($R2179&gt;0,AU2179*$R2179*0.99 +$R2179*(AV2179-AU2179)*PSafe_FatalRate,0)</f>
        <v>0</v>
      </c>
      <c r="BD2179" s="141">
        <f t="shared" ref="BD2179:BD2242" si="1276">IF($R2179&gt;0,$R2179*AV2179-BC2179,0)</f>
        <v>0</v>
      </c>
      <c r="BE2179" s="141">
        <f t="shared" ref="BE2179:BE2242" si="1277">IF($S2179&gt;0,AW2179*$S2179*0.99 +$S2179*(AX2179-AW2179)*PSafe_FatalRate,0)</f>
        <v>0</v>
      </c>
      <c r="BF2179" s="141">
        <f t="shared" ref="BF2179:BF2242" si="1278">IF($S2179&gt;0,$S2179*AX2179-BE2179,0)</f>
        <v>0</v>
      </c>
      <c r="BG2179" s="105"/>
    </row>
    <row r="2180" spans="13:59" x14ac:dyDescent="0.25">
      <c r="M2180" s="100"/>
      <c r="U2180" s="140">
        <f t="shared" si="1243"/>
        <v>0</v>
      </c>
      <c r="V2180" s="140">
        <f t="shared" si="1244"/>
        <v>0</v>
      </c>
      <c r="W2180" s="140">
        <f t="shared" si="1245"/>
        <v>0</v>
      </c>
      <c r="X2180" s="140">
        <f t="shared" si="1246"/>
        <v>0</v>
      </c>
      <c r="Y2180" s="141">
        <f t="shared" si="1255"/>
        <v>0</v>
      </c>
      <c r="Z2180" s="141">
        <f t="shared" si="1256"/>
        <v>0</v>
      </c>
      <c r="AA2180" s="141">
        <f t="shared" si="1257"/>
        <v>0</v>
      </c>
      <c r="AB2180" s="141">
        <f t="shared" si="1258"/>
        <v>0</v>
      </c>
      <c r="AC2180" s="141">
        <f t="shared" si="1259"/>
        <v>0</v>
      </c>
      <c r="AD2180" s="141">
        <f t="shared" si="1260"/>
        <v>0</v>
      </c>
      <c r="AE2180" s="141">
        <f t="shared" si="1261"/>
        <v>0</v>
      </c>
      <c r="AF2180" s="141">
        <f t="shared" si="1262"/>
        <v>0</v>
      </c>
      <c r="AG2180" s="142"/>
      <c r="AH2180" s="143">
        <f t="shared" si="1247"/>
        <v>0</v>
      </c>
      <c r="AI2180" s="143">
        <f t="shared" si="1248"/>
        <v>0</v>
      </c>
      <c r="AJ2180" s="143">
        <f t="shared" si="1249"/>
        <v>0</v>
      </c>
      <c r="AK2180" s="143">
        <f t="shared" si="1250"/>
        <v>0</v>
      </c>
      <c r="AL2180" s="141">
        <f t="shared" si="1263"/>
        <v>0</v>
      </c>
      <c r="AM2180" s="141">
        <f t="shared" si="1264"/>
        <v>0</v>
      </c>
      <c r="AN2180" s="141">
        <f t="shared" si="1265"/>
        <v>0</v>
      </c>
      <c r="AO2180" s="141">
        <f t="shared" si="1266"/>
        <v>0</v>
      </c>
      <c r="AP2180" s="141">
        <f t="shared" si="1267"/>
        <v>0</v>
      </c>
      <c r="AQ2180" s="141">
        <f t="shared" si="1268"/>
        <v>0</v>
      </c>
      <c r="AR2180" s="141">
        <f t="shared" si="1269"/>
        <v>0</v>
      </c>
      <c r="AS2180" s="141">
        <f t="shared" si="1270"/>
        <v>0</v>
      </c>
      <c r="AT2180" s="142"/>
      <c r="AU2180" s="144">
        <f t="shared" si="1251"/>
        <v>0</v>
      </c>
      <c r="AV2180" s="144">
        <f t="shared" si="1252"/>
        <v>0</v>
      </c>
      <c r="AW2180" s="144">
        <f t="shared" si="1253"/>
        <v>0</v>
      </c>
      <c r="AX2180" s="144">
        <f t="shared" si="1254"/>
        <v>0</v>
      </c>
      <c r="AY2180" s="141">
        <f t="shared" si="1271"/>
        <v>0</v>
      </c>
      <c r="AZ2180" s="141">
        <f t="shared" si="1272"/>
        <v>0</v>
      </c>
      <c r="BA2180" s="141">
        <f t="shared" si="1273"/>
        <v>0</v>
      </c>
      <c r="BB2180" s="141">
        <f t="shared" si="1274"/>
        <v>0</v>
      </c>
      <c r="BC2180" s="141">
        <f t="shared" si="1275"/>
        <v>0</v>
      </c>
      <c r="BD2180" s="141">
        <f t="shared" si="1276"/>
        <v>0</v>
      </c>
      <c r="BE2180" s="141">
        <f t="shared" si="1277"/>
        <v>0</v>
      </c>
      <c r="BF2180" s="141">
        <f t="shared" si="1278"/>
        <v>0</v>
      </c>
      <c r="BG2180" s="105"/>
    </row>
    <row r="2181" spans="13:59" x14ac:dyDescent="0.25">
      <c r="M2181" s="100"/>
      <c r="U2181" s="140">
        <f t="shared" si="1243"/>
        <v>0</v>
      </c>
      <c r="V2181" s="140">
        <f t="shared" si="1244"/>
        <v>0</v>
      </c>
      <c r="W2181" s="140">
        <f t="shared" si="1245"/>
        <v>0</v>
      </c>
      <c r="X2181" s="140">
        <f t="shared" si="1246"/>
        <v>0</v>
      </c>
      <c r="Y2181" s="141">
        <f t="shared" si="1255"/>
        <v>0</v>
      </c>
      <c r="Z2181" s="141">
        <f t="shared" si="1256"/>
        <v>0</v>
      </c>
      <c r="AA2181" s="141">
        <f t="shared" si="1257"/>
        <v>0</v>
      </c>
      <c r="AB2181" s="141">
        <f t="shared" si="1258"/>
        <v>0</v>
      </c>
      <c r="AC2181" s="141">
        <f t="shared" si="1259"/>
        <v>0</v>
      </c>
      <c r="AD2181" s="141">
        <f t="shared" si="1260"/>
        <v>0</v>
      </c>
      <c r="AE2181" s="141">
        <f t="shared" si="1261"/>
        <v>0</v>
      </c>
      <c r="AF2181" s="141">
        <f t="shared" si="1262"/>
        <v>0</v>
      </c>
      <c r="AG2181" s="142"/>
      <c r="AH2181" s="143">
        <f t="shared" si="1247"/>
        <v>0</v>
      </c>
      <c r="AI2181" s="143">
        <f t="shared" si="1248"/>
        <v>0</v>
      </c>
      <c r="AJ2181" s="143">
        <f t="shared" si="1249"/>
        <v>0</v>
      </c>
      <c r="AK2181" s="143">
        <f t="shared" si="1250"/>
        <v>0</v>
      </c>
      <c r="AL2181" s="141">
        <f t="shared" si="1263"/>
        <v>0</v>
      </c>
      <c r="AM2181" s="141">
        <f t="shared" si="1264"/>
        <v>0</v>
      </c>
      <c r="AN2181" s="141">
        <f t="shared" si="1265"/>
        <v>0</v>
      </c>
      <c r="AO2181" s="141">
        <f t="shared" si="1266"/>
        <v>0</v>
      </c>
      <c r="AP2181" s="141">
        <f t="shared" si="1267"/>
        <v>0</v>
      </c>
      <c r="AQ2181" s="141">
        <f t="shared" si="1268"/>
        <v>0</v>
      </c>
      <c r="AR2181" s="141">
        <f t="shared" si="1269"/>
        <v>0</v>
      </c>
      <c r="AS2181" s="141">
        <f t="shared" si="1270"/>
        <v>0</v>
      </c>
      <c r="AT2181" s="142"/>
      <c r="AU2181" s="144">
        <f t="shared" si="1251"/>
        <v>0</v>
      </c>
      <c r="AV2181" s="144">
        <f t="shared" si="1252"/>
        <v>0</v>
      </c>
      <c r="AW2181" s="144">
        <f t="shared" si="1253"/>
        <v>0</v>
      </c>
      <c r="AX2181" s="144">
        <f t="shared" si="1254"/>
        <v>0</v>
      </c>
      <c r="AY2181" s="141">
        <f t="shared" si="1271"/>
        <v>0</v>
      </c>
      <c r="AZ2181" s="141">
        <f t="shared" si="1272"/>
        <v>0</v>
      </c>
      <c r="BA2181" s="141">
        <f t="shared" si="1273"/>
        <v>0</v>
      </c>
      <c r="BB2181" s="141">
        <f t="shared" si="1274"/>
        <v>0</v>
      </c>
      <c r="BC2181" s="141">
        <f t="shared" si="1275"/>
        <v>0</v>
      </c>
      <c r="BD2181" s="141">
        <f t="shared" si="1276"/>
        <v>0</v>
      </c>
      <c r="BE2181" s="141">
        <f t="shared" si="1277"/>
        <v>0</v>
      </c>
      <c r="BF2181" s="141">
        <f t="shared" si="1278"/>
        <v>0</v>
      </c>
      <c r="BG2181" s="105"/>
    </row>
    <row r="2182" spans="13:59" x14ac:dyDescent="0.25">
      <c r="M2182" s="100"/>
      <c r="U2182" s="140">
        <f t="shared" si="1243"/>
        <v>0</v>
      </c>
      <c r="V2182" s="140">
        <f t="shared" si="1244"/>
        <v>0</v>
      </c>
      <c r="W2182" s="140">
        <f t="shared" si="1245"/>
        <v>0</v>
      </c>
      <c r="X2182" s="140">
        <f t="shared" si="1246"/>
        <v>0</v>
      </c>
      <c r="Y2182" s="141">
        <f t="shared" si="1255"/>
        <v>0</v>
      </c>
      <c r="Z2182" s="141">
        <f t="shared" si="1256"/>
        <v>0</v>
      </c>
      <c r="AA2182" s="141">
        <f t="shared" si="1257"/>
        <v>0</v>
      </c>
      <c r="AB2182" s="141">
        <f t="shared" si="1258"/>
        <v>0</v>
      </c>
      <c r="AC2182" s="141">
        <f t="shared" si="1259"/>
        <v>0</v>
      </c>
      <c r="AD2182" s="141">
        <f t="shared" si="1260"/>
        <v>0</v>
      </c>
      <c r="AE2182" s="141">
        <f t="shared" si="1261"/>
        <v>0</v>
      </c>
      <c r="AF2182" s="141">
        <f t="shared" si="1262"/>
        <v>0</v>
      </c>
      <c r="AG2182" s="142"/>
      <c r="AH2182" s="143">
        <f t="shared" si="1247"/>
        <v>0</v>
      </c>
      <c r="AI2182" s="143">
        <f t="shared" si="1248"/>
        <v>0</v>
      </c>
      <c r="AJ2182" s="143">
        <f t="shared" si="1249"/>
        <v>0</v>
      </c>
      <c r="AK2182" s="143">
        <f t="shared" si="1250"/>
        <v>0</v>
      </c>
      <c r="AL2182" s="141">
        <f t="shared" si="1263"/>
        <v>0</v>
      </c>
      <c r="AM2182" s="141">
        <f t="shared" si="1264"/>
        <v>0</v>
      </c>
      <c r="AN2182" s="141">
        <f t="shared" si="1265"/>
        <v>0</v>
      </c>
      <c r="AO2182" s="141">
        <f t="shared" si="1266"/>
        <v>0</v>
      </c>
      <c r="AP2182" s="141">
        <f t="shared" si="1267"/>
        <v>0</v>
      </c>
      <c r="AQ2182" s="141">
        <f t="shared" si="1268"/>
        <v>0</v>
      </c>
      <c r="AR2182" s="141">
        <f t="shared" si="1269"/>
        <v>0</v>
      </c>
      <c r="AS2182" s="141">
        <f t="shared" si="1270"/>
        <v>0</v>
      </c>
      <c r="AT2182" s="142"/>
      <c r="AU2182" s="144">
        <f t="shared" si="1251"/>
        <v>0</v>
      </c>
      <c r="AV2182" s="144">
        <f t="shared" si="1252"/>
        <v>0</v>
      </c>
      <c r="AW2182" s="144">
        <f t="shared" si="1253"/>
        <v>0</v>
      </c>
      <c r="AX2182" s="144">
        <f t="shared" si="1254"/>
        <v>0</v>
      </c>
      <c r="AY2182" s="141">
        <f t="shared" si="1271"/>
        <v>0</v>
      </c>
      <c r="AZ2182" s="141">
        <f t="shared" si="1272"/>
        <v>0</v>
      </c>
      <c r="BA2182" s="141">
        <f t="shared" si="1273"/>
        <v>0</v>
      </c>
      <c r="BB2182" s="141">
        <f t="shared" si="1274"/>
        <v>0</v>
      </c>
      <c r="BC2182" s="141">
        <f t="shared" si="1275"/>
        <v>0</v>
      </c>
      <c r="BD2182" s="141">
        <f t="shared" si="1276"/>
        <v>0</v>
      </c>
      <c r="BE2182" s="141">
        <f t="shared" si="1277"/>
        <v>0</v>
      </c>
      <c r="BF2182" s="141">
        <f t="shared" si="1278"/>
        <v>0</v>
      </c>
      <c r="BG2182" s="105"/>
    </row>
    <row r="2183" spans="13:59" x14ac:dyDescent="0.25">
      <c r="M2183" s="100"/>
      <c r="U2183" s="140">
        <f t="shared" si="1243"/>
        <v>0</v>
      </c>
      <c r="V2183" s="140">
        <f t="shared" si="1244"/>
        <v>0</v>
      </c>
      <c r="W2183" s="140">
        <f t="shared" si="1245"/>
        <v>0</v>
      </c>
      <c r="X2183" s="140">
        <f t="shared" si="1246"/>
        <v>0</v>
      </c>
      <c r="Y2183" s="141">
        <f t="shared" si="1255"/>
        <v>0</v>
      </c>
      <c r="Z2183" s="141">
        <f t="shared" si="1256"/>
        <v>0</v>
      </c>
      <c r="AA2183" s="141">
        <f t="shared" si="1257"/>
        <v>0</v>
      </c>
      <c r="AB2183" s="141">
        <f t="shared" si="1258"/>
        <v>0</v>
      </c>
      <c r="AC2183" s="141">
        <f t="shared" si="1259"/>
        <v>0</v>
      </c>
      <c r="AD2183" s="141">
        <f t="shared" si="1260"/>
        <v>0</v>
      </c>
      <c r="AE2183" s="141">
        <f t="shared" si="1261"/>
        <v>0</v>
      </c>
      <c r="AF2183" s="141">
        <f t="shared" si="1262"/>
        <v>0</v>
      </c>
      <c r="AG2183" s="142"/>
      <c r="AH2183" s="143">
        <f t="shared" si="1247"/>
        <v>0</v>
      </c>
      <c r="AI2183" s="143">
        <f t="shared" si="1248"/>
        <v>0</v>
      </c>
      <c r="AJ2183" s="143">
        <f t="shared" si="1249"/>
        <v>0</v>
      </c>
      <c r="AK2183" s="143">
        <f t="shared" si="1250"/>
        <v>0</v>
      </c>
      <c r="AL2183" s="141">
        <f t="shared" si="1263"/>
        <v>0</v>
      </c>
      <c r="AM2183" s="141">
        <f t="shared" si="1264"/>
        <v>0</v>
      </c>
      <c r="AN2183" s="141">
        <f t="shared" si="1265"/>
        <v>0</v>
      </c>
      <c r="AO2183" s="141">
        <f t="shared" si="1266"/>
        <v>0</v>
      </c>
      <c r="AP2183" s="141">
        <f t="shared" si="1267"/>
        <v>0</v>
      </c>
      <c r="AQ2183" s="141">
        <f t="shared" si="1268"/>
        <v>0</v>
      </c>
      <c r="AR2183" s="141">
        <f t="shared" si="1269"/>
        <v>0</v>
      </c>
      <c r="AS2183" s="141">
        <f t="shared" si="1270"/>
        <v>0</v>
      </c>
      <c r="AT2183" s="142"/>
      <c r="AU2183" s="144">
        <f t="shared" si="1251"/>
        <v>0</v>
      </c>
      <c r="AV2183" s="144">
        <f t="shared" si="1252"/>
        <v>0</v>
      </c>
      <c r="AW2183" s="144">
        <f t="shared" si="1253"/>
        <v>0</v>
      </c>
      <c r="AX2183" s="144">
        <f t="shared" si="1254"/>
        <v>0</v>
      </c>
      <c r="AY2183" s="141">
        <f t="shared" si="1271"/>
        <v>0</v>
      </c>
      <c r="AZ2183" s="141">
        <f t="shared" si="1272"/>
        <v>0</v>
      </c>
      <c r="BA2183" s="141">
        <f t="shared" si="1273"/>
        <v>0</v>
      </c>
      <c r="BB2183" s="141">
        <f t="shared" si="1274"/>
        <v>0</v>
      </c>
      <c r="BC2183" s="141">
        <f t="shared" si="1275"/>
        <v>0</v>
      </c>
      <c r="BD2183" s="141">
        <f t="shared" si="1276"/>
        <v>0</v>
      </c>
      <c r="BE2183" s="141">
        <f t="shared" si="1277"/>
        <v>0</v>
      </c>
      <c r="BF2183" s="141">
        <f t="shared" si="1278"/>
        <v>0</v>
      </c>
      <c r="BG2183" s="105"/>
    </row>
    <row r="2184" spans="13:59" x14ac:dyDescent="0.25">
      <c r="M2184" s="100"/>
      <c r="U2184" s="140">
        <f t="shared" si="1243"/>
        <v>0</v>
      </c>
      <c r="V2184" s="140">
        <f t="shared" si="1244"/>
        <v>0</v>
      </c>
      <c r="W2184" s="140">
        <f t="shared" si="1245"/>
        <v>0</v>
      </c>
      <c r="X2184" s="140">
        <f t="shared" si="1246"/>
        <v>0</v>
      </c>
      <c r="Y2184" s="141">
        <f t="shared" si="1255"/>
        <v>0</v>
      </c>
      <c r="Z2184" s="141">
        <f t="shared" si="1256"/>
        <v>0</v>
      </c>
      <c r="AA2184" s="141">
        <f t="shared" si="1257"/>
        <v>0</v>
      </c>
      <c r="AB2184" s="141">
        <f t="shared" si="1258"/>
        <v>0</v>
      </c>
      <c r="AC2184" s="141">
        <f t="shared" si="1259"/>
        <v>0</v>
      </c>
      <c r="AD2184" s="141">
        <f t="shared" si="1260"/>
        <v>0</v>
      </c>
      <c r="AE2184" s="141">
        <f t="shared" si="1261"/>
        <v>0</v>
      </c>
      <c r="AF2184" s="141">
        <f t="shared" si="1262"/>
        <v>0</v>
      </c>
      <c r="AG2184" s="142"/>
      <c r="AH2184" s="143">
        <f t="shared" si="1247"/>
        <v>0</v>
      </c>
      <c r="AI2184" s="143">
        <f t="shared" si="1248"/>
        <v>0</v>
      </c>
      <c r="AJ2184" s="143">
        <f t="shared" si="1249"/>
        <v>0</v>
      </c>
      <c r="AK2184" s="143">
        <f t="shared" si="1250"/>
        <v>0</v>
      </c>
      <c r="AL2184" s="141">
        <f t="shared" si="1263"/>
        <v>0</v>
      </c>
      <c r="AM2184" s="141">
        <f t="shared" si="1264"/>
        <v>0</v>
      </c>
      <c r="AN2184" s="141">
        <f t="shared" si="1265"/>
        <v>0</v>
      </c>
      <c r="AO2184" s="141">
        <f t="shared" si="1266"/>
        <v>0</v>
      </c>
      <c r="AP2184" s="141">
        <f t="shared" si="1267"/>
        <v>0</v>
      </c>
      <c r="AQ2184" s="141">
        <f t="shared" si="1268"/>
        <v>0</v>
      </c>
      <c r="AR2184" s="141">
        <f t="shared" si="1269"/>
        <v>0</v>
      </c>
      <c r="AS2184" s="141">
        <f t="shared" si="1270"/>
        <v>0</v>
      </c>
      <c r="AT2184" s="142"/>
      <c r="AU2184" s="144">
        <f t="shared" si="1251"/>
        <v>0</v>
      </c>
      <c r="AV2184" s="144">
        <f t="shared" si="1252"/>
        <v>0</v>
      </c>
      <c r="AW2184" s="144">
        <f t="shared" si="1253"/>
        <v>0</v>
      </c>
      <c r="AX2184" s="144">
        <f t="shared" si="1254"/>
        <v>0</v>
      </c>
      <c r="AY2184" s="141">
        <f t="shared" si="1271"/>
        <v>0</v>
      </c>
      <c r="AZ2184" s="141">
        <f t="shared" si="1272"/>
        <v>0</v>
      </c>
      <c r="BA2184" s="141">
        <f t="shared" si="1273"/>
        <v>0</v>
      </c>
      <c r="BB2184" s="141">
        <f t="shared" si="1274"/>
        <v>0</v>
      </c>
      <c r="BC2184" s="141">
        <f t="shared" si="1275"/>
        <v>0</v>
      </c>
      <c r="BD2184" s="141">
        <f t="shared" si="1276"/>
        <v>0</v>
      </c>
      <c r="BE2184" s="141">
        <f t="shared" si="1277"/>
        <v>0</v>
      </c>
      <c r="BF2184" s="141">
        <f t="shared" si="1278"/>
        <v>0</v>
      </c>
      <c r="BG2184" s="105"/>
    </row>
    <row r="2185" spans="13:59" x14ac:dyDescent="0.25">
      <c r="M2185" s="100"/>
      <c r="U2185" s="140">
        <f t="shared" si="1243"/>
        <v>0</v>
      </c>
      <c r="V2185" s="140">
        <f t="shared" si="1244"/>
        <v>0</v>
      </c>
      <c r="W2185" s="140">
        <f t="shared" si="1245"/>
        <v>0</v>
      </c>
      <c r="X2185" s="140">
        <f t="shared" si="1246"/>
        <v>0</v>
      </c>
      <c r="Y2185" s="141">
        <f t="shared" si="1255"/>
        <v>0</v>
      </c>
      <c r="Z2185" s="141">
        <f t="shared" si="1256"/>
        <v>0</v>
      </c>
      <c r="AA2185" s="141">
        <f t="shared" si="1257"/>
        <v>0</v>
      </c>
      <c r="AB2185" s="141">
        <f t="shared" si="1258"/>
        <v>0</v>
      </c>
      <c r="AC2185" s="141">
        <f t="shared" si="1259"/>
        <v>0</v>
      </c>
      <c r="AD2185" s="141">
        <f t="shared" si="1260"/>
        <v>0</v>
      </c>
      <c r="AE2185" s="141">
        <f t="shared" si="1261"/>
        <v>0</v>
      </c>
      <c r="AF2185" s="141">
        <f t="shared" si="1262"/>
        <v>0</v>
      </c>
      <c r="AG2185" s="142"/>
      <c r="AH2185" s="143">
        <f t="shared" si="1247"/>
        <v>0</v>
      </c>
      <c r="AI2185" s="143">
        <f t="shared" si="1248"/>
        <v>0</v>
      </c>
      <c r="AJ2185" s="143">
        <f t="shared" si="1249"/>
        <v>0</v>
      </c>
      <c r="AK2185" s="143">
        <f t="shared" si="1250"/>
        <v>0</v>
      </c>
      <c r="AL2185" s="141">
        <f t="shared" si="1263"/>
        <v>0</v>
      </c>
      <c r="AM2185" s="141">
        <f t="shared" si="1264"/>
        <v>0</v>
      </c>
      <c r="AN2185" s="141">
        <f t="shared" si="1265"/>
        <v>0</v>
      </c>
      <c r="AO2185" s="141">
        <f t="shared" si="1266"/>
        <v>0</v>
      </c>
      <c r="AP2185" s="141">
        <f t="shared" si="1267"/>
        <v>0</v>
      </c>
      <c r="AQ2185" s="141">
        <f t="shared" si="1268"/>
        <v>0</v>
      </c>
      <c r="AR2185" s="141">
        <f t="shared" si="1269"/>
        <v>0</v>
      </c>
      <c r="AS2185" s="141">
        <f t="shared" si="1270"/>
        <v>0</v>
      </c>
      <c r="AT2185" s="142"/>
      <c r="AU2185" s="144">
        <f t="shared" si="1251"/>
        <v>0</v>
      </c>
      <c r="AV2185" s="144">
        <f t="shared" si="1252"/>
        <v>0</v>
      </c>
      <c r="AW2185" s="144">
        <f t="shared" si="1253"/>
        <v>0</v>
      </c>
      <c r="AX2185" s="144">
        <f t="shared" si="1254"/>
        <v>0</v>
      </c>
      <c r="AY2185" s="141">
        <f t="shared" si="1271"/>
        <v>0</v>
      </c>
      <c r="AZ2185" s="141">
        <f t="shared" si="1272"/>
        <v>0</v>
      </c>
      <c r="BA2185" s="141">
        <f t="shared" si="1273"/>
        <v>0</v>
      </c>
      <c r="BB2185" s="141">
        <f t="shared" si="1274"/>
        <v>0</v>
      </c>
      <c r="BC2185" s="141">
        <f t="shared" si="1275"/>
        <v>0</v>
      </c>
      <c r="BD2185" s="141">
        <f t="shared" si="1276"/>
        <v>0</v>
      </c>
      <c r="BE2185" s="141">
        <f t="shared" si="1277"/>
        <v>0</v>
      </c>
      <c r="BF2185" s="141">
        <f t="shared" si="1278"/>
        <v>0</v>
      </c>
      <c r="BG2185" s="105"/>
    </row>
    <row r="2186" spans="13:59" x14ac:dyDescent="0.25">
      <c r="M2186" s="100"/>
      <c r="U2186" s="140">
        <f t="shared" si="1243"/>
        <v>0</v>
      </c>
      <c r="V2186" s="140">
        <f t="shared" si="1244"/>
        <v>0</v>
      </c>
      <c r="W2186" s="140">
        <f t="shared" si="1245"/>
        <v>0</v>
      </c>
      <c r="X2186" s="140">
        <f t="shared" si="1246"/>
        <v>0</v>
      </c>
      <c r="Y2186" s="141">
        <f t="shared" si="1255"/>
        <v>0</v>
      </c>
      <c r="Z2186" s="141">
        <f t="shared" si="1256"/>
        <v>0</v>
      </c>
      <c r="AA2186" s="141">
        <f t="shared" si="1257"/>
        <v>0</v>
      </c>
      <c r="AB2186" s="141">
        <f t="shared" si="1258"/>
        <v>0</v>
      </c>
      <c r="AC2186" s="141">
        <f t="shared" si="1259"/>
        <v>0</v>
      </c>
      <c r="AD2186" s="141">
        <f t="shared" si="1260"/>
        <v>0</v>
      </c>
      <c r="AE2186" s="141">
        <f t="shared" si="1261"/>
        <v>0</v>
      </c>
      <c r="AF2186" s="141">
        <f t="shared" si="1262"/>
        <v>0</v>
      </c>
      <c r="AG2186" s="142"/>
      <c r="AH2186" s="143">
        <f t="shared" si="1247"/>
        <v>0</v>
      </c>
      <c r="AI2186" s="143">
        <f t="shared" si="1248"/>
        <v>0</v>
      </c>
      <c r="AJ2186" s="143">
        <f t="shared" si="1249"/>
        <v>0</v>
      </c>
      <c r="AK2186" s="143">
        <f t="shared" si="1250"/>
        <v>0</v>
      </c>
      <c r="AL2186" s="141">
        <f t="shared" si="1263"/>
        <v>0</v>
      </c>
      <c r="AM2186" s="141">
        <f t="shared" si="1264"/>
        <v>0</v>
      </c>
      <c r="AN2186" s="141">
        <f t="shared" si="1265"/>
        <v>0</v>
      </c>
      <c r="AO2186" s="141">
        <f t="shared" si="1266"/>
        <v>0</v>
      </c>
      <c r="AP2186" s="141">
        <f t="shared" si="1267"/>
        <v>0</v>
      </c>
      <c r="AQ2186" s="141">
        <f t="shared" si="1268"/>
        <v>0</v>
      </c>
      <c r="AR2186" s="141">
        <f t="shared" si="1269"/>
        <v>0</v>
      </c>
      <c r="AS2186" s="141">
        <f t="shared" si="1270"/>
        <v>0</v>
      </c>
      <c r="AT2186" s="142"/>
      <c r="AU2186" s="144">
        <f t="shared" si="1251"/>
        <v>0</v>
      </c>
      <c r="AV2186" s="144">
        <f t="shared" si="1252"/>
        <v>0</v>
      </c>
      <c r="AW2186" s="144">
        <f t="shared" si="1253"/>
        <v>0</v>
      </c>
      <c r="AX2186" s="144">
        <f t="shared" si="1254"/>
        <v>0</v>
      </c>
      <c r="AY2186" s="141">
        <f t="shared" si="1271"/>
        <v>0</v>
      </c>
      <c r="AZ2186" s="141">
        <f t="shared" si="1272"/>
        <v>0</v>
      </c>
      <c r="BA2186" s="141">
        <f t="shared" si="1273"/>
        <v>0</v>
      </c>
      <c r="BB2186" s="141">
        <f t="shared" si="1274"/>
        <v>0</v>
      </c>
      <c r="BC2186" s="141">
        <f t="shared" si="1275"/>
        <v>0</v>
      </c>
      <c r="BD2186" s="141">
        <f t="shared" si="1276"/>
        <v>0</v>
      </c>
      <c r="BE2186" s="141">
        <f t="shared" si="1277"/>
        <v>0</v>
      </c>
      <c r="BF2186" s="141">
        <f t="shared" si="1278"/>
        <v>0</v>
      </c>
      <c r="BG2186" s="105"/>
    </row>
    <row r="2187" spans="13:59" x14ac:dyDescent="0.25">
      <c r="M2187" s="100"/>
      <c r="U2187" s="140">
        <f t="shared" si="1243"/>
        <v>0</v>
      </c>
      <c r="V2187" s="140">
        <f t="shared" si="1244"/>
        <v>0</v>
      </c>
      <c r="W2187" s="140">
        <f t="shared" si="1245"/>
        <v>0</v>
      </c>
      <c r="X2187" s="140">
        <f t="shared" si="1246"/>
        <v>0</v>
      </c>
      <c r="Y2187" s="141">
        <f t="shared" si="1255"/>
        <v>0</v>
      </c>
      <c r="Z2187" s="141">
        <f t="shared" si="1256"/>
        <v>0</v>
      </c>
      <c r="AA2187" s="141">
        <f t="shared" si="1257"/>
        <v>0</v>
      </c>
      <c r="AB2187" s="141">
        <f t="shared" si="1258"/>
        <v>0</v>
      </c>
      <c r="AC2187" s="141">
        <f t="shared" si="1259"/>
        <v>0</v>
      </c>
      <c r="AD2187" s="141">
        <f t="shared" si="1260"/>
        <v>0</v>
      </c>
      <c r="AE2187" s="141">
        <f t="shared" si="1261"/>
        <v>0</v>
      </c>
      <c r="AF2187" s="141">
        <f t="shared" si="1262"/>
        <v>0</v>
      </c>
      <c r="AG2187" s="142"/>
      <c r="AH2187" s="143">
        <f t="shared" si="1247"/>
        <v>0</v>
      </c>
      <c r="AI2187" s="143">
        <f t="shared" si="1248"/>
        <v>0</v>
      </c>
      <c r="AJ2187" s="143">
        <f t="shared" si="1249"/>
        <v>0</v>
      </c>
      <c r="AK2187" s="143">
        <f t="shared" si="1250"/>
        <v>0</v>
      </c>
      <c r="AL2187" s="141">
        <f t="shared" si="1263"/>
        <v>0</v>
      </c>
      <c r="AM2187" s="141">
        <f t="shared" si="1264"/>
        <v>0</v>
      </c>
      <c r="AN2187" s="141">
        <f t="shared" si="1265"/>
        <v>0</v>
      </c>
      <c r="AO2187" s="141">
        <f t="shared" si="1266"/>
        <v>0</v>
      </c>
      <c r="AP2187" s="141">
        <f t="shared" si="1267"/>
        <v>0</v>
      </c>
      <c r="AQ2187" s="141">
        <f t="shared" si="1268"/>
        <v>0</v>
      </c>
      <c r="AR2187" s="141">
        <f t="shared" si="1269"/>
        <v>0</v>
      </c>
      <c r="AS2187" s="141">
        <f t="shared" si="1270"/>
        <v>0</v>
      </c>
      <c r="AT2187" s="142"/>
      <c r="AU2187" s="144">
        <f t="shared" si="1251"/>
        <v>0</v>
      </c>
      <c r="AV2187" s="144">
        <f t="shared" si="1252"/>
        <v>0</v>
      </c>
      <c r="AW2187" s="144">
        <f t="shared" si="1253"/>
        <v>0</v>
      </c>
      <c r="AX2187" s="144">
        <f t="shared" si="1254"/>
        <v>0</v>
      </c>
      <c r="AY2187" s="141">
        <f t="shared" si="1271"/>
        <v>0</v>
      </c>
      <c r="AZ2187" s="141">
        <f t="shared" si="1272"/>
        <v>0</v>
      </c>
      <c r="BA2187" s="141">
        <f t="shared" si="1273"/>
        <v>0</v>
      </c>
      <c r="BB2187" s="141">
        <f t="shared" si="1274"/>
        <v>0</v>
      </c>
      <c r="BC2187" s="141">
        <f t="shared" si="1275"/>
        <v>0</v>
      </c>
      <c r="BD2187" s="141">
        <f t="shared" si="1276"/>
        <v>0</v>
      </c>
      <c r="BE2187" s="141">
        <f t="shared" si="1277"/>
        <v>0</v>
      </c>
      <c r="BF2187" s="141">
        <f t="shared" si="1278"/>
        <v>0</v>
      </c>
      <c r="BG2187" s="105"/>
    </row>
    <row r="2188" spans="13:59" x14ac:dyDescent="0.25">
      <c r="M2188" s="100"/>
      <c r="U2188" s="140">
        <f t="shared" si="1243"/>
        <v>0</v>
      </c>
      <c r="V2188" s="140">
        <f t="shared" si="1244"/>
        <v>0</v>
      </c>
      <c r="W2188" s="140">
        <f t="shared" si="1245"/>
        <v>0</v>
      </c>
      <c r="X2188" s="140">
        <f t="shared" si="1246"/>
        <v>0</v>
      </c>
      <c r="Y2188" s="141">
        <f t="shared" si="1255"/>
        <v>0</v>
      </c>
      <c r="Z2188" s="141">
        <f t="shared" si="1256"/>
        <v>0</v>
      </c>
      <c r="AA2188" s="141">
        <f t="shared" si="1257"/>
        <v>0</v>
      </c>
      <c r="AB2188" s="141">
        <f t="shared" si="1258"/>
        <v>0</v>
      </c>
      <c r="AC2188" s="141">
        <f t="shared" si="1259"/>
        <v>0</v>
      </c>
      <c r="AD2188" s="141">
        <f t="shared" si="1260"/>
        <v>0</v>
      </c>
      <c r="AE2188" s="141">
        <f t="shared" si="1261"/>
        <v>0</v>
      </c>
      <c r="AF2188" s="141">
        <f t="shared" si="1262"/>
        <v>0</v>
      </c>
      <c r="AG2188" s="142"/>
      <c r="AH2188" s="143">
        <f t="shared" si="1247"/>
        <v>0</v>
      </c>
      <c r="AI2188" s="143">
        <f t="shared" si="1248"/>
        <v>0</v>
      </c>
      <c r="AJ2188" s="143">
        <f t="shared" si="1249"/>
        <v>0</v>
      </c>
      <c r="AK2188" s="143">
        <f t="shared" si="1250"/>
        <v>0</v>
      </c>
      <c r="AL2188" s="141">
        <f t="shared" si="1263"/>
        <v>0</v>
      </c>
      <c r="AM2188" s="141">
        <f t="shared" si="1264"/>
        <v>0</v>
      </c>
      <c r="AN2188" s="141">
        <f t="shared" si="1265"/>
        <v>0</v>
      </c>
      <c r="AO2188" s="141">
        <f t="shared" si="1266"/>
        <v>0</v>
      </c>
      <c r="AP2188" s="141">
        <f t="shared" si="1267"/>
        <v>0</v>
      </c>
      <c r="AQ2188" s="141">
        <f t="shared" si="1268"/>
        <v>0</v>
      </c>
      <c r="AR2188" s="141">
        <f t="shared" si="1269"/>
        <v>0</v>
      </c>
      <c r="AS2188" s="141">
        <f t="shared" si="1270"/>
        <v>0</v>
      </c>
      <c r="AT2188" s="142"/>
      <c r="AU2188" s="144">
        <f t="shared" si="1251"/>
        <v>0</v>
      </c>
      <c r="AV2188" s="144">
        <f t="shared" si="1252"/>
        <v>0</v>
      </c>
      <c r="AW2188" s="144">
        <f t="shared" si="1253"/>
        <v>0</v>
      </c>
      <c r="AX2188" s="144">
        <f t="shared" si="1254"/>
        <v>0</v>
      </c>
      <c r="AY2188" s="141">
        <f t="shared" si="1271"/>
        <v>0</v>
      </c>
      <c r="AZ2188" s="141">
        <f t="shared" si="1272"/>
        <v>0</v>
      </c>
      <c r="BA2188" s="141">
        <f t="shared" si="1273"/>
        <v>0</v>
      </c>
      <c r="BB2188" s="141">
        <f t="shared" si="1274"/>
        <v>0</v>
      </c>
      <c r="BC2188" s="141">
        <f t="shared" si="1275"/>
        <v>0</v>
      </c>
      <c r="BD2188" s="141">
        <f t="shared" si="1276"/>
        <v>0</v>
      </c>
      <c r="BE2188" s="141">
        <f t="shared" si="1277"/>
        <v>0</v>
      </c>
      <c r="BF2188" s="141">
        <f t="shared" si="1278"/>
        <v>0</v>
      </c>
      <c r="BG2188" s="105"/>
    </row>
    <row r="2189" spans="13:59" x14ac:dyDescent="0.25">
      <c r="M2189" s="100"/>
      <c r="U2189" s="140">
        <f t="shared" si="1243"/>
        <v>0</v>
      </c>
      <c r="V2189" s="140">
        <f t="shared" si="1244"/>
        <v>0</v>
      </c>
      <c r="W2189" s="140">
        <f t="shared" si="1245"/>
        <v>0</v>
      </c>
      <c r="X2189" s="140">
        <f t="shared" si="1246"/>
        <v>0</v>
      </c>
      <c r="Y2189" s="141">
        <f t="shared" si="1255"/>
        <v>0</v>
      </c>
      <c r="Z2189" s="141">
        <f t="shared" si="1256"/>
        <v>0</v>
      </c>
      <c r="AA2189" s="141">
        <f t="shared" si="1257"/>
        <v>0</v>
      </c>
      <c r="AB2189" s="141">
        <f t="shared" si="1258"/>
        <v>0</v>
      </c>
      <c r="AC2189" s="141">
        <f t="shared" si="1259"/>
        <v>0</v>
      </c>
      <c r="AD2189" s="141">
        <f t="shared" si="1260"/>
        <v>0</v>
      </c>
      <c r="AE2189" s="141">
        <f t="shared" si="1261"/>
        <v>0</v>
      </c>
      <c r="AF2189" s="141">
        <f t="shared" si="1262"/>
        <v>0</v>
      </c>
      <c r="AG2189" s="142"/>
      <c r="AH2189" s="143">
        <f t="shared" si="1247"/>
        <v>0</v>
      </c>
      <c r="AI2189" s="143">
        <f t="shared" si="1248"/>
        <v>0</v>
      </c>
      <c r="AJ2189" s="143">
        <f t="shared" si="1249"/>
        <v>0</v>
      </c>
      <c r="AK2189" s="143">
        <f t="shared" si="1250"/>
        <v>0</v>
      </c>
      <c r="AL2189" s="141">
        <f t="shared" si="1263"/>
        <v>0</v>
      </c>
      <c r="AM2189" s="141">
        <f t="shared" si="1264"/>
        <v>0</v>
      </c>
      <c r="AN2189" s="141">
        <f t="shared" si="1265"/>
        <v>0</v>
      </c>
      <c r="AO2189" s="141">
        <f t="shared" si="1266"/>
        <v>0</v>
      </c>
      <c r="AP2189" s="141">
        <f t="shared" si="1267"/>
        <v>0</v>
      </c>
      <c r="AQ2189" s="141">
        <f t="shared" si="1268"/>
        <v>0</v>
      </c>
      <c r="AR2189" s="141">
        <f t="shared" si="1269"/>
        <v>0</v>
      </c>
      <c r="AS2189" s="141">
        <f t="shared" si="1270"/>
        <v>0</v>
      </c>
      <c r="AT2189" s="142"/>
      <c r="AU2189" s="144">
        <f t="shared" si="1251"/>
        <v>0</v>
      </c>
      <c r="AV2189" s="144">
        <f t="shared" si="1252"/>
        <v>0</v>
      </c>
      <c r="AW2189" s="144">
        <f t="shared" si="1253"/>
        <v>0</v>
      </c>
      <c r="AX2189" s="144">
        <f t="shared" si="1254"/>
        <v>0</v>
      </c>
      <c r="AY2189" s="141">
        <f t="shared" si="1271"/>
        <v>0</v>
      </c>
      <c r="AZ2189" s="141">
        <f t="shared" si="1272"/>
        <v>0</v>
      </c>
      <c r="BA2189" s="141">
        <f t="shared" si="1273"/>
        <v>0</v>
      </c>
      <c r="BB2189" s="141">
        <f t="shared" si="1274"/>
        <v>0</v>
      </c>
      <c r="BC2189" s="141">
        <f t="shared" si="1275"/>
        <v>0</v>
      </c>
      <c r="BD2189" s="141">
        <f t="shared" si="1276"/>
        <v>0</v>
      </c>
      <c r="BE2189" s="141">
        <f t="shared" si="1277"/>
        <v>0</v>
      </c>
      <c r="BF2189" s="141">
        <f t="shared" si="1278"/>
        <v>0</v>
      </c>
      <c r="BG2189" s="105"/>
    </row>
    <row r="2190" spans="13:59" x14ac:dyDescent="0.25">
      <c r="M2190" s="100"/>
      <c r="U2190" s="140">
        <f t="shared" si="1243"/>
        <v>0</v>
      </c>
      <c r="V2190" s="140">
        <f t="shared" si="1244"/>
        <v>0</v>
      </c>
      <c r="W2190" s="140">
        <f t="shared" si="1245"/>
        <v>0</v>
      </c>
      <c r="X2190" s="140">
        <f t="shared" si="1246"/>
        <v>0</v>
      </c>
      <c r="Y2190" s="141">
        <f t="shared" si="1255"/>
        <v>0</v>
      </c>
      <c r="Z2190" s="141">
        <f t="shared" si="1256"/>
        <v>0</v>
      </c>
      <c r="AA2190" s="141">
        <f t="shared" si="1257"/>
        <v>0</v>
      </c>
      <c r="AB2190" s="141">
        <f t="shared" si="1258"/>
        <v>0</v>
      </c>
      <c r="AC2190" s="141">
        <f t="shared" si="1259"/>
        <v>0</v>
      </c>
      <c r="AD2190" s="141">
        <f t="shared" si="1260"/>
        <v>0</v>
      </c>
      <c r="AE2190" s="141">
        <f t="shared" si="1261"/>
        <v>0</v>
      </c>
      <c r="AF2190" s="141">
        <f t="shared" si="1262"/>
        <v>0</v>
      </c>
      <c r="AG2190" s="142"/>
      <c r="AH2190" s="143">
        <f t="shared" si="1247"/>
        <v>0</v>
      </c>
      <c r="AI2190" s="143">
        <f t="shared" si="1248"/>
        <v>0</v>
      </c>
      <c r="AJ2190" s="143">
        <f t="shared" si="1249"/>
        <v>0</v>
      </c>
      <c r="AK2190" s="143">
        <f t="shared" si="1250"/>
        <v>0</v>
      </c>
      <c r="AL2190" s="141">
        <f t="shared" si="1263"/>
        <v>0</v>
      </c>
      <c r="AM2190" s="141">
        <f t="shared" si="1264"/>
        <v>0</v>
      </c>
      <c r="AN2190" s="141">
        <f t="shared" si="1265"/>
        <v>0</v>
      </c>
      <c r="AO2190" s="141">
        <f t="shared" si="1266"/>
        <v>0</v>
      </c>
      <c r="AP2190" s="141">
        <f t="shared" si="1267"/>
        <v>0</v>
      </c>
      <c r="AQ2190" s="141">
        <f t="shared" si="1268"/>
        <v>0</v>
      </c>
      <c r="AR2190" s="141">
        <f t="shared" si="1269"/>
        <v>0</v>
      </c>
      <c r="AS2190" s="141">
        <f t="shared" si="1270"/>
        <v>0</v>
      </c>
      <c r="AT2190" s="142"/>
      <c r="AU2190" s="144">
        <f t="shared" si="1251"/>
        <v>0</v>
      </c>
      <c r="AV2190" s="144">
        <f t="shared" si="1252"/>
        <v>0</v>
      </c>
      <c r="AW2190" s="144">
        <f t="shared" si="1253"/>
        <v>0</v>
      </c>
      <c r="AX2190" s="144">
        <f t="shared" si="1254"/>
        <v>0</v>
      </c>
      <c r="AY2190" s="141">
        <f t="shared" si="1271"/>
        <v>0</v>
      </c>
      <c r="AZ2190" s="141">
        <f t="shared" si="1272"/>
        <v>0</v>
      </c>
      <c r="BA2190" s="141">
        <f t="shared" si="1273"/>
        <v>0</v>
      </c>
      <c r="BB2190" s="141">
        <f t="shared" si="1274"/>
        <v>0</v>
      </c>
      <c r="BC2190" s="141">
        <f t="shared" si="1275"/>
        <v>0</v>
      </c>
      <c r="BD2190" s="141">
        <f t="shared" si="1276"/>
        <v>0</v>
      </c>
      <c r="BE2190" s="141">
        <f t="shared" si="1277"/>
        <v>0</v>
      </c>
      <c r="BF2190" s="141">
        <f t="shared" si="1278"/>
        <v>0</v>
      </c>
      <c r="BG2190" s="105"/>
    </row>
    <row r="2191" spans="13:59" x14ac:dyDescent="0.25">
      <c r="M2191" s="100"/>
      <c r="U2191" s="140">
        <f t="shared" si="1243"/>
        <v>0</v>
      </c>
      <c r="V2191" s="140">
        <f t="shared" si="1244"/>
        <v>0</v>
      </c>
      <c r="W2191" s="140">
        <f t="shared" si="1245"/>
        <v>0</v>
      </c>
      <c r="X2191" s="140">
        <f t="shared" si="1246"/>
        <v>0</v>
      </c>
      <c r="Y2191" s="141">
        <f t="shared" si="1255"/>
        <v>0</v>
      </c>
      <c r="Z2191" s="141">
        <f t="shared" si="1256"/>
        <v>0</v>
      </c>
      <c r="AA2191" s="141">
        <f t="shared" si="1257"/>
        <v>0</v>
      </c>
      <c r="AB2191" s="141">
        <f t="shared" si="1258"/>
        <v>0</v>
      </c>
      <c r="AC2191" s="141">
        <f t="shared" si="1259"/>
        <v>0</v>
      </c>
      <c r="AD2191" s="141">
        <f t="shared" si="1260"/>
        <v>0</v>
      </c>
      <c r="AE2191" s="141">
        <f t="shared" si="1261"/>
        <v>0</v>
      </c>
      <c r="AF2191" s="141">
        <f t="shared" si="1262"/>
        <v>0</v>
      </c>
      <c r="AG2191" s="142"/>
      <c r="AH2191" s="143">
        <f t="shared" si="1247"/>
        <v>0</v>
      </c>
      <c r="AI2191" s="143">
        <f t="shared" si="1248"/>
        <v>0</v>
      </c>
      <c r="AJ2191" s="143">
        <f t="shared" si="1249"/>
        <v>0</v>
      </c>
      <c r="AK2191" s="143">
        <f t="shared" si="1250"/>
        <v>0</v>
      </c>
      <c r="AL2191" s="141">
        <f t="shared" si="1263"/>
        <v>0</v>
      </c>
      <c r="AM2191" s="141">
        <f t="shared" si="1264"/>
        <v>0</v>
      </c>
      <c r="AN2191" s="141">
        <f t="shared" si="1265"/>
        <v>0</v>
      </c>
      <c r="AO2191" s="141">
        <f t="shared" si="1266"/>
        <v>0</v>
      </c>
      <c r="AP2191" s="141">
        <f t="shared" si="1267"/>
        <v>0</v>
      </c>
      <c r="AQ2191" s="141">
        <f t="shared" si="1268"/>
        <v>0</v>
      </c>
      <c r="AR2191" s="141">
        <f t="shared" si="1269"/>
        <v>0</v>
      </c>
      <c r="AS2191" s="141">
        <f t="shared" si="1270"/>
        <v>0</v>
      </c>
      <c r="AT2191" s="142"/>
      <c r="AU2191" s="144">
        <f t="shared" si="1251"/>
        <v>0</v>
      </c>
      <c r="AV2191" s="144">
        <f t="shared" si="1252"/>
        <v>0</v>
      </c>
      <c r="AW2191" s="144">
        <f t="shared" si="1253"/>
        <v>0</v>
      </c>
      <c r="AX2191" s="144">
        <f t="shared" si="1254"/>
        <v>0</v>
      </c>
      <c r="AY2191" s="141">
        <f t="shared" si="1271"/>
        <v>0</v>
      </c>
      <c r="AZ2191" s="141">
        <f t="shared" si="1272"/>
        <v>0</v>
      </c>
      <c r="BA2191" s="141">
        <f t="shared" si="1273"/>
        <v>0</v>
      </c>
      <c r="BB2191" s="141">
        <f t="shared" si="1274"/>
        <v>0</v>
      </c>
      <c r="BC2191" s="141">
        <f t="shared" si="1275"/>
        <v>0</v>
      </c>
      <c r="BD2191" s="141">
        <f t="shared" si="1276"/>
        <v>0</v>
      </c>
      <c r="BE2191" s="141">
        <f t="shared" si="1277"/>
        <v>0</v>
      </c>
      <c r="BF2191" s="141">
        <f t="shared" si="1278"/>
        <v>0</v>
      </c>
      <c r="BG2191" s="105"/>
    </row>
    <row r="2192" spans="13:59" x14ac:dyDescent="0.25">
      <c r="M2192" s="100"/>
      <c r="U2192" s="140">
        <f t="shared" si="1243"/>
        <v>0</v>
      </c>
      <c r="V2192" s="140">
        <f t="shared" si="1244"/>
        <v>0</v>
      </c>
      <c r="W2192" s="140">
        <f t="shared" si="1245"/>
        <v>0</v>
      </c>
      <c r="X2192" s="140">
        <f t="shared" si="1246"/>
        <v>0</v>
      </c>
      <c r="Y2192" s="141">
        <f t="shared" si="1255"/>
        <v>0</v>
      </c>
      <c r="Z2192" s="141">
        <f t="shared" si="1256"/>
        <v>0</v>
      </c>
      <c r="AA2192" s="141">
        <f t="shared" si="1257"/>
        <v>0</v>
      </c>
      <c r="AB2192" s="141">
        <f t="shared" si="1258"/>
        <v>0</v>
      </c>
      <c r="AC2192" s="141">
        <f t="shared" si="1259"/>
        <v>0</v>
      </c>
      <c r="AD2192" s="141">
        <f t="shared" si="1260"/>
        <v>0</v>
      </c>
      <c r="AE2192" s="141">
        <f t="shared" si="1261"/>
        <v>0</v>
      </c>
      <c r="AF2192" s="141">
        <f t="shared" si="1262"/>
        <v>0</v>
      </c>
      <c r="AG2192" s="142"/>
      <c r="AH2192" s="143">
        <f t="shared" si="1247"/>
        <v>0</v>
      </c>
      <c r="AI2192" s="143">
        <f t="shared" si="1248"/>
        <v>0</v>
      </c>
      <c r="AJ2192" s="143">
        <f t="shared" si="1249"/>
        <v>0</v>
      </c>
      <c r="AK2192" s="143">
        <f t="shared" si="1250"/>
        <v>0</v>
      </c>
      <c r="AL2192" s="141">
        <f t="shared" si="1263"/>
        <v>0</v>
      </c>
      <c r="AM2192" s="141">
        <f t="shared" si="1264"/>
        <v>0</v>
      </c>
      <c r="AN2192" s="141">
        <f t="shared" si="1265"/>
        <v>0</v>
      </c>
      <c r="AO2192" s="141">
        <f t="shared" si="1266"/>
        <v>0</v>
      </c>
      <c r="AP2192" s="141">
        <f t="shared" si="1267"/>
        <v>0</v>
      </c>
      <c r="AQ2192" s="141">
        <f t="shared" si="1268"/>
        <v>0</v>
      </c>
      <c r="AR2192" s="141">
        <f t="shared" si="1269"/>
        <v>0</v>
      </c>
      <c r="AS2192" s="141">
        <f t="shared" si="1270"/>
        <v>0</v>
      </c>
      <c r="AT2192" s="142"/>
      <c r="AU2192" s="144">
        <f t="shared" si="1251"/>
        <v>0</v>
      </c>
      <c r="AV2192" s="144">
        <f t="shared" si="1252"/>
        <v>0</v>
      </c>
      <c r="AW2192" s="144">
        <f t="shared" si="1253"/>
        <v>0</v>
      </c>
      <c r="AX2192" s="144">
        <f t="shared" si="1254"/>
        <v>0</v>
      </c>
      <c r="AY2192" s="141">
        <f t="shared" si="1271"/>
        <v>0</v>
      </c>
      <c r="AZ2192" s="141">
        <f t="shared" si="1272"/>
        <v>0</v>
      </c>
      <c r="BA2192" s="141">
        <f t="shared" si="1273"/>
        <v>0</v>
      </c>
      <c r="BB2192" s="141">
        <f t="shared" si="1274"/>
        <v>0</v>
      </c>
      <c r="BC2192" s="141">
        <f t="shared" si="1275"/>
        <v>0</v>
      </c>
      <c r="BD2192" s="141">
        <f t="shared" si="1276"/>
        <v>0</v>
      </c>
      <c r="BE2192" s="141">
        <f t="shared" si="1277"/>
        <v>0</v>
      </c>
      <c r="BF2192" s="141">
        <f t="shared" si="1278"/>
        <v>0</v>
      </c>
      <c r="BG2192" s="105"/>
    </row>
    <row r="2193" spans="13:59" x14ac:dyDescent="0.25">
      <c r="M2193" s="100"/>
      <c r="U2193" s="140">
        <f t="shared" si="1243"/>
        <v>0</v>
      </c>
      <c r="V2193" s="140">
        <f t="shared" si="1244"/>
        <v>0</v>
      </c>
      <c r="W2193" s="140">
        <f t="shared" si="1245"/>
        <v>0</v>
      </c>
      <c r="X2193" s="140">
        <f t="shared" si="1246"/>
        <v>0</v>
      </c>
      <c r="Y2193" s="141">
        <f t="shared" si="1255"/>
        <v>0</v>
      </c>
      <c r="Z2193" s="141">
        <f t="shared" si="1256"/>
        <v>0</v>
      </c>
      <c r="AA2193" s="141">
        <f t="shared" si="1257"/>
        <v>0</v>
      </c>
      <c r="AB2193" s="141">
        <f t="shared" si="1258"/>
        <v>0</v>
      </c>
      <c r="AC2193" s="141">
        <f t="shared" si="1259"/>
        <v>0</v>
      </c>
      <c r="AD2193" s="141">
        <f t="shared" si="1260"/>
        <v>0</v>
      </c>
      <c r="AE2193" s="141">
        <f t="shared" si="1261"/>
        <v>0</v>
      </c>
      <c r="AF2193" s="141">
        <f t="shared" si="1262"/>
        <v>0</v>
      </c>
      <c r="AG2193" s="142"/>
      <c r="AH2193" s="143">
        <f t="shared" si="1247"/>
        <v>0</v>
      </c>
      <c r="AI2193" s="143">
        <f t="shared" si="1248"/>
        <v>0</v>
      </c>
      <c r="AJ2193" s="143">
        <f t="shared" si="1249"/>
        <v>0</v>
      </c>
      <c r="AK2193" s="143">
        <f t="shared" si="1250"/>
        <v>0</v>
      </c>
      <c r="AL2193" s="141">
        <f t="shared" si="1263"/>
        <v>0</v>
      </c>
      <c r="AM2193" s="141">
        <f t="shared" si="1264"/>
        <v>0</v>
      </c>
      <c r="AN2193" s="141">
        <f t="shared" si="1265"/>
        <v>0</v>
      </c>
      <c r="AO2193" s="141">
        <f t="shared" si="1266"/>
        <v>0</v>
      </c>
      <c r="AP2193" s="141">
        <f t="shared" si="1267"/>
        <v>0</v>
      </c>
      <c r="AQ2193" s="141">
        <f t="shared" si="1268"/>
        <v>0</v>
      </c>
      <c r="AR2193" s="141">
        <f t="shared" si="1269"/>
        <v>0</v>
      </c>
      <c r="AS2193" s="141">
        <f t="shared" si="1270"/>
        <v>0</v>
      </c>
      <c r="AT2193" s="142"/>
      <c r="AU2193" s="144">
        <f t="shared" si="1251"/>
        <v>0</v>
      </c>
      <c r="AV2193" s="144">
        <f t="shared" si="1252"/>
        <v>0</v>
      </c>
      <c r="AW2193" s="144">
        <f t="shared" si="1253"/>
        <v>0</v>
      </c>
      <c r="AX2193" s="144">
        <f t="shared" si="1254"/>
        <v>0</v>
      </c>
      <c r="AY2193" s="141">
        <f t="shared" si="1271"/>
        <v>0</v>
      </c>
      <c r="AZ2193" s="141">
        <f t="shared" si="1272"/>
        <v>0</v>
      </c>
      <c r="BA2193" s="141">
        <f t="shared" si="1273"/>
        <v>0</v>
      </c>
      <c r="BB2193" s="141">
        <f t="shared" si="1274"/>
        <v>0</v>
      </c>
      <c r="BC2193" s="141">
        <f t="shared" si="1275"/>
        <v>0</v>
      </c>
      <c r="BD2193" s="141">
        <f t="shared" si="1276"/>
        <v>0</v>
      </c>
      <c r="BE2193" s="141">
        <f t="shared" si="1277"/>
        <v>0</v>
      </c>
      <c r="BF2193" s="141">
        <f t="shared" si="1278"/>
        <v>0</v>
      </c>
      <c r="BG2193" s="105"/>
    </row>
    <row r="2194" spans="13:59" x14ac:dyDescent="0.25">
      <c r="M2194" s="100"/>
      <c r="U2194" s="140">
        <f t="shared" si="1243"/>
        <v>0</v>
      </c>
      <c r="V2194" s="140">
        <f t="shared" si="1244"/>
        <v>0</v>
      </c>
      <c r="W2194" s="140">
        <f t="shared" si="1245"/>
        <v>0</v>
      </c>
      <c r="X2194" s="140">
        <f t="shared" si="1246"/>
        <v>0</v>
      </c>
      <c r="Y2194" s="141">
        <f t="shared" si="1255"/>
        <v>0</v>
      </c>
      <c r="Z2194" s="141">
        <f t="shared" si="1256"/>
        <v>0</v>
      </c>
      <c r="AA2194" s="141">
        <f t="shared" si="1257"/>
        <v>0</v>
      </c>
      <c r="AB2194" s="141">
        <f t="shared" si="1258"/>
        <v>0</v>
      </c>
      <c r="AC2194" s="141">
        <f t="shared" si="1259"/>
        <v>0</v>
      </c>
      <c r="AD2194" s="141">
        <f t="shared" si="1260"/>
        <v>0</v>
      </c>
      <c r="AE2194" s="141">
        <f t="shared" si="1261"/>
        <v>0</v>
      </c>
      <c r="AF2194" s="141">
        <f t="shared" si="1262"/>
        <v>0</v>
      </c>
      <c r="AG2194" s="142"/>
      <c r="AH2194" s="143">
        <f t="shared" si="1247"/>
        <v>0</v>
      </c>
      <c r="AI2194" s="143">
        <f t="shared" si="1248"/>
        <v>0</v>
      </c>
      <c r="AJ2194" s="143">
        <f t="shared" si="1249"/>
        <v>0</v>
      </c>
      <c r="AK2194" s="143">
        <f t="shared" si="1250"/>
        <v>0</v>
      </c>
      <c r="AL2194" s="141">
        <f t="shared" si="1263"/>
        <v>0</v>
      </c>
      <c r="AM2194" s="141">
        <f t="shared" si="1264"/>
        <v>0</v>
      </c>
      <c r="AN2194" s="141">
        <f t="shared" si="1265"/>
        <v>0</v>
      </c>
      <c r="AO2194" s="141">
        <f t="shared" si="1266"/>
        <v>0</v>
      </c>
      <c r="AP2194" s="141">
        <f t="shared" si="1267"/>
        <v>0</v>
      </c>
      <c r="AQ2194" s="141">
        <f t="shared" si="1268"/>
        <v>0</v>
      </c>
      <c r="AR2194" s="141">
        <f t="shared" si="1269"/>
        <v>0</v>
      </c>
      <c r="AS2194" s="141">
        <f t="shared" si="1270"/>
        <v>0</v>
      </c>
      <c r="AT2194" s="142"/>
      <c r="AU2194" s="144">
        <f t="shared" si="1251"/>
        <v>0</v>
      </c>
      <c r="AV2194" s="144">
        <f t="shared" si="1252"/>
        <v>0</v>
      </c>
      <c r="AW2194" s="144">
        <f t="shared" si="1253"/>
        <v>0</v>
      </c>
      <c r="AX2194" s="144">
        <f t="shared" si="1254"/>
        <v>0</v>
      </c>
      <c r="AY2194" s="141">
        <f t="shared" si="1271"/>
        <v>0</v>
      </c>
      <c r="AZ2194" s="141">
        <f t="shared" si="1272"/>
        <v>0</v>
      </c>
      <c r="BA2194" s="141">
        <f t="shared" si="1273"/>
        <v>0</v>
      </c>
      <c r="BB2194" s="141">
        <f t="shared" si="1274"/>
        <v>0</v>
      </c>
      <c r="BC2194" s="141">
        <f t="shared" si="1275"/>
        <v>0</v>
      </c>
      <c r="BD2194" s="141">
        <f t="shared" si="1276"/>
        <v>0</v>
      </c>
      <c r="BE2194" s="141">
        <f t="shared" si="1277"/>
        <v>0</v>
      </c>
      <c r="BF2194" s="141">
        <f t="shared" si="1278"/>
        <v>0</v>
      </c>
      <c r="BG2194" s="105"/>
    </row>
    <row r="2195" spans="13:59" x14ac:dyDescent="0.25">
      <c r="M2195" s="100"/>
      <c r="U2195" s="140">
        <f t="shared" si="1243"/>
        <v>0</v>
      </c>
      <c r="V2195" s="140">
        <f t="shared" si="1244"/>
        <v>0</v>
      </c>
      <c r="W2195" s="140">
        <f t="shared" si="1245"/>
        <v>0</v>
      </c>
      <c r="X2195" s="140">
        <f t="shared" si="1246"/>
        <v>0</v>
      </c>
      <c r="Y2195" s="141">
        <f t="shared" si="1255"/>
        <v>0</v>
      </c>
      <c r="Z2195" s="141">
        <f t="shared" si="1256"/>
        <v>0</v>
      </c>
      <c r="AA2195" s="141">
        <f t="shared" si="1257"/>
        <v>0</v>
      </c>
      <c r="AB2195" s="141">
        <f t="shared" si="1258"/>
        <v>0</v>
      </c>
      <c r="AC2195" s="141">
        <f t="shared" si="1259"/>
        <v>0</v>
      </c>
      <c r="AD2195" s="141">
        <f t="shared" si="1260"/>
        <v>0</v>
      </c>
      <c r="AE2195" s="141">
        <f t="shared" si="1261"/>
        <v>0</v>
      </c>
      <c r="AF2195" s="141">
        <f t="shared" si="1262"/>
        <v>0</v>
      </c>
      <c r="AG2195" s="142"/>
      <c r="AH2195" s="143">
        <f t="shared" si="1247"/>
        <v>0</v>
      </c>
      <c r="AI2195" s="143">
        <f t="shared" si="1248"/>
        <v>0</v>
      </c>
      <c r="AJ2195" s="143">
        <f t="shared" si="1249"/>
        <v>0</v>
      </c>
      <c r="AK2195" s="143">
        <f t="shared" si="1250"/>
        <v>0</v>
      </c>
      <c r="AL2195" s="141">
        <f t="shared" si="1263"/>
        <v>0</v>
      </c>
      <c r="AM2195" s="141">
        <f t="shared" si="1264"/>
        <v>0</v>
      </c>
      <c r="AN2195" s="141">
        <f t="shared" si="1265"/>
        <v>0</v>
      </c>
      <c r="AO2195" s="141">
        <f t="shared" si="1266"/>
        <v>0</v>
      </c>
      <c r="AP2195" s="141">
        <f t="shared" si="1267"/>
        <v>0</v>
      </c>
      <c r="AQ2195" s="141">
        <f t="shared" si="1268"/>
        <v>0</v>
      </c>
      <c r="AR2195" s="141">
        <f t="shared" si="1269"/>
        <v>0</v>
      </c>
      <c r="AS2195" s="141">
        <f t="shared" si="1270"/>
        <v>0</v>
      </c>
      <c r="AT2195" s="142"/>
      <c r="AU2195" s="144">
        <f t="shared" si="1251"/>
        <v>0</v>
      </c>
      <c r="AV2195" s="144">
        <f t="shared" si="1252"/>
        <v>0</v>
      </c>
      <c r="AW2195" s="144">
        <f t="shared" si="1253"/>
        <v>0</v>
      </c>
      <c r="AX2195" s="144">
        <f t="shared" si="1254"/>
        <v>0</v>
      </c>
      <c r="AY2195" s="141">
        <f t="shared" si="1271"/>
        <v>0</v>
      </c>
      <c r="AZ2195" s="141">
        <f t="shared" si="1272"/>
        <v>0</v>
      </c>
      <c r="BA2195" s="141">
        <f t="shared" si="1273"/>
        <v>0</v>
      </c>
      <c r="BB2195" s="141">
        <f t="shared" si="1274"/>
        <v>0</v>
      </c>
      <c r="BC2195" s="141">
        <f t="shared" si="1275"/>
        <v>0</v>
      </c>
      <c r="BD2195" s="141">
        <f t="shared" si="1276"/>
        <v>0</v>
      </c>
      <c r="BE2195" s="141">
        <f t="shared" si="1277"/>
        <v>0</v>
      </c>
      <c r="BF2195" s="141">
        <f t="shared" si="1278"/>
        <v>0</v>
      </c>
      <c r="BG2195" s="105"/>
    </row>
    <row r="2196" spans="13:59" x14ac:dyDescent="0.25">
      <c r="M2196" s="100"/>
      <c r="U2196" s="140">
        <f t="shared" si="1243"/>
        <v>0</v>
      </c>
      <c r="V2196" s="140">
        <f t="shared" si="1244"/>
        <v>0</v>
      </c>
      <c r="W2196" s="140">
        <f t="shared" si="1245"/>
        <v>0</v>
      </c>
      <c r="X2196" s="140">
        <f t="shared" si="1246"/>
        <v>0</v>
      </c>
      <c r="Y2196" s="141">
        <f t="shared" si="1255"/>
        <v>0</v>
      </c>
      <c r="Z2196" s="141">
        <f t="shared" si="1256"/>
        <v>0</v>
      </c>
      <c r="AA2196" s="141">
        <f t="shared" si="1257"/>
        <v>0</v>
      </c>
      <c r="AB2196" s="141">
        <f t="shared" si="1258"/>
        <v>0</v>
      </c>
      <c r="AC2196" s="141">
        <f t="shared" si="1259"/>
        <v>0</v>
      </c>
      <c r="AD2196" s="141">
        <f t="shared" si="1260"/>
        <v>0</v>
      </c>
      <c r="AE2196" s="141">
        <f t="shared" si="1261"/>
        <v>0</v>
      </c>
      <c r="AF2196" s="141">
        <f t="shared" si="1262"/>
        <v>0</v>
      </c>
      <c r="AG2196" s="142"/>
      <c r="AH2196" s="143">
        <f t="shared" si="1247"/>
        <v>0</v>
      </c>
      <c r="AI2196" s="143">
        <f t="shared" si="1248"/>
        <v>0</v>
      </c>
      <c r="AJ2196" s="143">
        <f t="shared" si="1249"/>
        <v>0</v>
      </c>
      <c r="AK2196" s="143">
        <f t="shared" si="1250"/>
        <v>0</v>
      </c>
      <c r="AL2196" s="141">
        <f t="shared" si="1263"/>
        <v>0</v>
      </c>
      <c r="AM2196" s="141">
        <f t="shared" si="1264"/>
        <v>0</v>
      </c>
      <c r="AN2196" s="141">
        <f t="shared" si="1265"/>
        <v>0</v>
      </c>
      <c r="AO2196" s="141">
        <f t="shared" si="1266"/>
        <v>0</v>
      </c>
      <c r="AP2196" s="141">
        <f t="shared" si="1267"/>
        <v>0</v>
      </c>
      <c r="AQ2196" s="141">
        <f t="shared" si="1268"/>
        <v>0</v>
      </c>
      <c r="AR2196" s="141">
        <f t="shared" si="1269"/>
        <v>0</v>
      </c>
      <c r="AS2196" s="141">
        <f t="shared" si="1270"/>
        <v>0</v>
      </c>
      <c r="AT2196" s="142"/>
      <c r="AU2196" s="144">
        <f t="shared" si="1251"/>
        <v>0</v>
      </c>
      <c r="AV2196" s="144">
        <f t="shared" si="1252"/>
        <v>0</v>
      </c>
      <c r="AW2196" s="144">
        <f t="shared" si="1253"/>
        <v>0</v>
      </c>
      <c r="AX2196" s="144">
        <f t="shared" si="1254"/>
        <v>0</v>
      </c>
      <c r="AY2196" s="141">
        <f t="shared" si="1271"/>
        <v>0</v>
      </c>
      <c r="AZ2196" s="141">
        <f t="shared" si="1272"/>
        <v>0</v>
      </c>
      <c r="BA2196" s="141">
        <f t="shared" si="1273"/>
        <v>0</v>
      </c>
      <c r="BB2196" s="141">
        <f t="shared" si="1274"/>
        <v>0</v>
      </c>
      <c r="BC2196" s="141">
        <f t="shared" si="1275"/>
        <v>0</v>
      </c>
      <c r="BD2196" s="141">
        <f t="shared" si="1276"/>
        <v>0</v>
      </c>
      <c r="BE2196" s="141">
        <f t="shared" si="1277"/>
        <v>0</v>
      </c>
      <c r="BF2196" s="141">
        <f t="shared" si="1278"/>
        <v>0</v>
      </c>
      <c r="BG2196" s="105"/>
    </row>
    <row r="2197" spans="13:59" x14ac:dyDescent="0.25">
      <c r="M2197" s="100"/>
      <c r="U2197" s="140">
        <f t="shared" si="1243"/>
        <v>0</v>
      </c>
      <c r="V2197" s="140">
        <f t="shared" si="1244"/>
        <v>0</v>
      </c>
      <c r="W2197" s="140">
        <f t="shared" si="1245"/>
        <v>0</v>
      </c>
      <c r="X2197" s="140">
        <f t="shared" si="1246"/>
        <v>0</v>
      </c>
      <c r="Y2197" s="141">
        <f t="shared" si="1255"/>
        <v>0</v>
      </c>
      <c r="Z2197" s="141">
        <f t="shared" si="1256"/>
        <v>0</v>
      </c>
      <c r="AA2197" s="141">
        <f t="shared" si="1257"/>
        <v>0</v>
      </c>
      <c r="AB2197" s="141">
        <f t="shared" si="1258"/>
        <v>0</v>
      </c>
      <c r="AC2197" s="141">
        <f t="shared" si="1259"/>
        <v>0</v>
      </c>
      <c r="AD2197" s="141">
        <f t="shared" si="1260"/>
        <v>0</v>
      </c>
      <c r="AE2197" s="141">
        <f t="shared" si="1261"/>
        <v>0</v>
      </c>
      <c r="AF2197" s="141">
        <f t="shared" si="1262"/>
        <v>0</v>
      </c>
      <c r="AG2197" s="142"/>
      <c r="AH2197" s="143">
        <f t="shared" si="1247"/>
        <v>0</v>
      </c>
      <c r="AI2197" s="143">
        <f t="shared" si="1248"/>
        <v>0</v>
      </c>
      <c r="AJ2197" s="143">
        <f t="shared" si="1249"/>
        <v>0</v>
      </c>
      <c r="AK2197" s="143">
        <f t="shared" si="1250"/>
        <v>0</v>
      </c>
      <c r="AL2197" s="141">
        <f t="shared" si="1263"/>
        <v>0</v>
      </c>
      <c r="AM2197" s="141">
        <f t="shared" si="1264"/>
        <v>0</v>
      </c>
      <c r="AN2197" s="141">
        <f t="shared" si="1265"/>
        <v>0</v>
      </c>
      <c r="AO2197" s="141">
        <f t="shared" si="1266"/>
        <v>0</v>
      </c>
      <c r="AP2197" s="141">
        <f t="shared" si="1267"/>
        <v>0</v>
      </c>
      <c r="AQ2197" s="141">
        <f t="shared" si="1268"/>
        <v>0</v>
      </c>
      <c r="AR2197" s="141">
        <f t="shared" si="1269"/>
        <v>0</v>
      </c>
      <c r="AS2197" s="141">
        <f t="shared" si="1270"/>
        <v>0</v>
      </c>
      <c r="AT2197" s="142"/>
      <c r="AU2197" s="144">
        <f t="shared" si="1251"/>
        <v>0</v>
      </c>
      <c r="AV2197" s="144">
        <f t="shared" si="1252"/>
        <v>0</v>
      </c>
      <c r="AW2197" s="144">
        <f t="shared" si="1253"/>
        <v>0</v>
      </c>
      <c r="AX2197" s="144">
        <f t="shared" si="1254"/>
        <v>0</v>
      </c>
      <c r="AY2197" s="141">
        <f t="shared" si="1271"/>
        <v>0</v>
      </c>
      <c r="AZ2197" s="141">
        <f t="shared" si="1272"/>
        <v>0</v>
      </c>
      <c r="BA2197" s="141">
        <f t="shared" si="1273"/>
        <v>0</v>
      </c>
      <c r="BB2197" s="141">
        <f t="shared" si="1274"/>
        <v>0</v>
      </c>
      <c r="BC2197" s="141">
        <f t="shared" si="1275"/>
        <v>0</v>
      </c>
      <c r="BD2197" s="141">
        <f t="shared" si="1276"/>
        <v>0</v>
      </c>
      <c r="BE2197" s="141">
        <f t="shared" si="1277"/>
        <v>0</v>
      </c>
      <c r="BF2197" s="141">
        <f t="shared" si="1278"/>
        <v>0</v>
      </c>
      <c r="BG2197" s="105"/>
    </row>
    <row r="2198" spans="13:59" x14ac:dyDescent="0.25">
      <c r="M2198" s="100"/>
      <c r="U2198" s="140">
        <f t="shared" si="1243"/>
        <v>0</v>
      </c>
      <c r="V2198" s="140">
        <f t="shared" si="1244"/>
        <v>0</v>
      </c>
      <c r="W2198" s="140">
        <f t="shared" si="1245"/>
        <v>0</v>
      </c>
      <c r="X2198" s="140">
        <f t="shared" si="1246"/>
        <v>0</v>
      </c>
      <c r="Y2198" s="141">
        <f t="shared" si="1255"/>
        <v>0</v>
      </c>
      <c r="Z2198" s="141">
        <f t="shared" si="1256"/>
        <v>0</v>
      </c>
      <c r="AA2198" s="141">
        <f t="shared" si="1257"/>
        <v>0</v>
      </c>
      <c r="AB2198" s="141">
        <f t="shared" si="1258"/>
        <v>0</v>
      </c>
      <c r="AC2198" s="141">
        <f t="shared" si="1259"/>
        <v>0</v>
      </c>
      <c r="AD2198" s="141">
        <f t="shared" si="1260"/>
        <v>0</v>
      </c>
      <c r="AE2198" s="141">
        <f t="shared" si="1261"/>
        <v>0</v>
      </c>
      <c r="AF2198" s="141">
        <f t="shared" si="1262"/>
        <v>0</v>
      </c>
      <c r="AG2198" s="142"/>
      <c r="AH2198" s="143">
        <f t="shared" si="1247"/>
        <v>0</v>
      </c>
      <c r="AI2198" s="143">
        <f t="shared" si="1248"/>
        <v>0</v>
      </c>
      <c r="AJ2198" s="143">
        <f t="shared" si="1249"/>
        <v>0</v>
      </c>
      <c r="AK2198" s="143">
        <f t="shared" si="1250"/>
        <v>0</v>
      </c>
      <c r="AL2198" s="141">
        <f t="shared" si="1263"/>
        <v>0</v>
      </c>
      <c r="AM2198" s="141">
        <f t="shared" si="1264"/>
        <v>0</v>
      </c>
      <c r="AN2198" s="141">
        <f t="shared" si="1265"/>
        <v>0</v>
      </c>
      <c r="AO2198" s="141">
        <f t="shared" si="1266"/>
        <v>0</v>
      </c>
      <c r="AP2198" s="141">
        <f t="shared" si="1267"/>
        <v>0</v>
      </c>
      <c r="AQ2198" s="141">
        <f t="shared" si="1268"/>
        <v>0</v>
      </c>
      <c r="AR2198" s="141">
        <f t="shared" si="1269"/>
        <v>0</v>
      </c>
      <c r="AS2198" s="141">
        <f t="shared" si="1270"/>
        <v>0</v>
      </c>
      <c r="AT2198" s="142"/>
      <c r="AU2198" s="144">
        <f t="shared" si="1251"/>
        <v>0</v>
      </c>
      <c r="AV2198" s="144">
        <f t="shared" si="1252"/>
        <v>0</v>
      </c>
      <c r="AW2198" s="144">
        <f t="shared" si="1253"/>
        <v>0</v>
      </c>
      <c r="AX2198" s="144">
        <f t="shared" si="1254"/>
        <v>0</v>
      </c>
      <c r="AY2198" s="141">
        <f t="shared" si="1271"/>
        <v>0</v>
      </c>
      <c r="AZ2198" s="141">
        <f t="shared" si="1272"/>
        <v>0</v>
      </c>
      <c r="BA2198" s="141">
        <f t="shared" si="1273"/>
        <v>0</v>
      </c>
      <c r="BB2198" s="141">
        <f t="shared" si="1274"/>
        <v>0</v>
      </c>
      <c r="BC2198" s="141">
        <f t="shared" si="1275"/>
        <v>0</v>
      </c>
      <c r="BD2198" s="141">
        <f t="shared" si="1276"/>
        <v>0</v>
      </c>
      <c r="BE2198" s="141">
        <f t="shared" si="1277"/>
        <v>0</v>
      </c>
      <c r="BF2198" s="141">
        <f t="shared" si="1278"/>
        <v>0</v>
      </c>
      <c r="BG2198" s="105"/>
    </row>
    <row r="2199" spans="13:59" x14ac:dyDescent="0.25">
      <c r="M2199" s="100"/>
      <c r="U2199" s="140">
        <f t="shared" si="1243"/>
        <v>0</v>
      </c>
      <c r="V2199" s="140">
        <f t="shared" si="1244"/>
        <v>0</v>
      </c>
      <c r="W2199" s="140">
        <f t="shared" si="1245"/>
        <v>0</v>
      </c>
      <c r="X2199" s="140">
        <f t="shared" si="1246"/>
        <v>0</v>
      </c>
      <c r="Y2199" s="141">
        <f t="shared" si="1255"/>
        <v>0</v>
      </c>
      <c r="Z2199" s="141">
        <f t="shared" si="1256"/>
        <v>0</v>
      </c>
      <c r="AA2199" s="141">
        <f t="shared" si="1257"/>
        <v>0</v>
      </c>
      <c r="AB2199" s="141">
        <f t="shared" si="1258"/>
        <v>0</v>
      </c>
      <c r="AC2199" s="141">
        <f t="shared" si="1259"/>
        <v>0</v>
      </c>
      <c r="AD2199" s="141">
        <f t="shared" si="1260"/>
        <v>0</v>
      </c>
      <c r="AE2199" s="141">
        <f t="shared" si="1261"/>
        <v>0</v>
      </c>
      <c r="AF2199" s="141">
        <f t="shared" si="1262"/>
        <v>0</v>
      </c>
      <c r="AG2199" s="142"/>
      <c r="AH2199" s="143">
        <f t="shared" si="1247"/>
        <v>0</v>
      </c>
      <c r="AI2199" s="143">
        <f t="shared" si="1248"/>
        <v>0</v>
      </c>
      <c r="AJ2199" s="143">
        <f t="shared" si="1249"/>
        <v>0</v>
      </c>
      <c r="AK2199" s="143">
        <f t="shared" si="1250"/>
        <v>0</v>
      </c>
      <c r="AL2199" s="141">
        <f t="shared" si="1263"/>
        <v>0</v>
      </c>
      <c r="AM2199" s="141">
        <f t="shared" si="1264"/>
        <v>0</v>
      </c>
      <c r="AN2199" s="141">
        <f t="shared" si="1265"/>
        <v>0</v>
      </c>
      <c r="AO2199" s="141">
        <f t="shared" si="1266"/>
        <v>0</v>
      </c>
      <c r="AP2199" s="141">
        <f t="shared" si="1267"/>
        <v>0</v>
      </c>
      <c r="AQ2199" s="141">
        <f t="shared" si="1268"/>
        <v>0</v>
      </c>
      <c r="AR2199" s="141">
        <f t="shared" si="1269"/>
        <v>0</v>
      </c>
      <c r="AS2199" s="141">
        <f t="shared" si="1270"/>
        <v>0</v>
      </c>
      <c r="AT2199" s="142"/>
      <c r="AU2199" s="144">
        <f t="shared" si="1251"/>
        <v>0</v>
      </c>
      <c r="AV2199" s="144">
        <f t="shared" si="1252"/>
        <v>0</v>
      </c>
      <c r="AW2199" s="144">
        <f t="shared" si="1253"/>
        <v>0</v>
      </c>
      <c r="AX2199" s="144">
        <f t="shared" si="1254"/>
        <v>0</v>
      </c>
      <c r="AY2199" s="141">
        <f t="shared" si="1271"/>
        <v>0</v>
      </c>
      <c r="AZ2199" s="141">
        <f t="shared" si="1272"/>
        <v>0</v>
      </c>
      <c r="BA2199" s="141">
        <f t="shared" si="1273"/>
        <v>0</v>
      </c>
      <c r="BB2199" s="141">
        <f t="shared" si="1274"/>
        <v>0</v>
      </c>
      <c r="BC2199" s="141">
        <f t="shared" si="1275"/>
        <v>0</v>
      </c>
      <c r="BD2199" s="141">
        <f t="shared" si="1276"/>
        <v>0</v>
      </c>
      <c r="BE2199" s="141">
        <f t="shared" si="1277"/>
        <v>0</v>
      </c>
      <c r="BF2199" s="141">
        <f t="shared" si="1278"/>
        <v>0</v>
      </c>
      <c r="BG2199" s="105"/>
    </row>
    <row r="2200" spans="13:59" x14ac:dyDescent="0.25">
      <c r="M2200" s="100"/>
      <c r="U2200" s="140">
        <f t="shared" si="1243"/>
        <v>0</v>
      </c>
      <c r="V2200" s="140">
        <f t="shared" si="1244"/>
        <v>0</v>
      </c>
      <c r="W2200" s="140">
        <f t="shared" si="1245"/>
        <v>0</v>
      </c>
      <c r="X2200" s="140">
        <f t="shared" si="1246"/>
        <v>0</v>
      </c>
      <c r="Y2200" s="141">
        <f t="shared" si="1255"/>
        <v>0</v>
      </c>
      <c r="Z2200" s="141">
        <f t="shared" si="1256"/>
        <v>0</v>
      </c>
      <c r="AA2200" s="141">
        <f t="shared" si="1257"/>
        <v>0</v>
      </c>
      <c r="AB2200" s="141">
        <f t="shared" si="1258"/>
        <v>0</v>
      </c>
      <c r="AC2200" s="141">
        <f t="shared" si="1259"/>
        <v>0</v>
      </c>
      <c r="AD2200" s="141">
        <f t="shared" si="1260"/>
        <v>0</v>
      </c>
      <c r="AE2200" s="141">
        <f t="shared" si="1261"/>
        <v>0</v>
      </c>
      <c r="AF2200" s="141">
        <f t="shared" si="1262"/>
        <v>0</v>
      </c>
      <c r="AG2200" s="142"/>
      <c r="AH2200" s="143">
        <f t="shared" si="1247"/>
        <v>0</v>
      </c>
      <c r="AI2200" s="143">
        <f t="shared" si="1248"/>
        <v>0</v>
      </c>
      <c r="AJ2200" s="143">
        <f t="shared" si="1249"/>
        <v>0</v>
      </c>
      <c r="AK2200" s="143">
        <f t="shared" si="1250"/>
        <v>0</v>
      </c>
      <c r="AL2200" s="141">
        <f t="shared" si="1263"/>
        <v>0</v>
      </c>
      <c r="AM2200" s="141">
        <f t="shared" si="1264"/>
        <v>0</v>
      </c>
      <c r="AN2200" s="141">
        <f t="shared" si="1265"/>
        <v>0</v>
      </c>
      <c r="AO2200" s="141">
        <f t="shared" si="1266"/>
        <v>0</v>
      </c>
      <c r="AP2200" s="141">
        <f t="shared" si="1267"/>
        <v>0</v>
      </c>
      <c r="AQ2200" s="141">
        <f t="shared" si="1268"/>
        <v>0</v>
      </c>
      <c r="AR2200" s="141">
        <f t="shared" si="1269"/>
        <v>0</v>
      </c>
      <c r="AS2200" s="141">
        <f t="shared" si="1270"/>
        <v>0</v>
      </c>
      <c r="AT2200" s="142"/>
      <c r="AU2200" s="144">
        <f t="shared" si="1251"/>
        <v>0</v>
      </c>
      <c r="AV2200" s="144">
        <f t="shared" si="1252"/>
        <v>0</v>
      </c>
      <c r="AW2200" s="144">
        <f t="shared" si="1253"/>
        <v>0</v>
      </c>
      <c r="AX2200" s="144">
        <f t="shared" si="1254"/>
        <v>0</v>
      </c>
      <c r="AY2200" s="141">
        <f t="shared" si="1271"/>
        <v>0</v>
      </c>
      <c r="AZ2200" s="141">
        <f t="shared" si="1272"/>
        <v>0</v>
      </c>
      <c r="BA2200" s="141">
        <f t="shared" si="1273"/>
        <v>0</v>
      </c>
      <c r="BB2200" s="141">
        <f t="shared" si="1274"/>
        <v>0</v>
      </c>
      <c r="BC2200" s="141">
        <f t="shared" si="1275"/>
        <v>0</v>
      </c>
      <c r="BD2200" s="141">
        <f t="shared" si="1276"/>
        <v>0</v>
      </c>
      <c r="BE2200" s="141">
        <f t="shared" si="1277"/>
        <v>0</v>
      </c>
      <c r="BF2200" s="141">
        <f t="shared" si="1278"/>
        <v>0</v>
      </c>
      <c r="BG2200" s="105"/>
    </row>
    <row r="2201" spans="13:59" x14ac:dyDescent="0.25">
      <c r="M2201" s="100"/>
      <c r="U2201" s="140">
        <f t="shared" si="1243"/>
        <v>0</v>
      </c>
      <c r="V2201" s="140">
        <f t="shared" si="1244"/>
        <v>0</v>
      </c>
      <c r="W2201" s="140">
        <f t="shared" si="1245"/>
        <v>0</v>
      </c>
      <c r="X2201" s="140">
        <f t="shared" si="1246"/>
        <v>0</v>
      </c>
      <c r="Y2201" s="141">
        <f t="shared" si="1255"/>
        <v>0</v>
      </c>
      <c r="Z2201" s="141">
        <f t="shared" si="1256"/>
        <v>0</v>
      </c>
      <c r="AA2201" s="141">
        <f t="shared" si="1257"/>
        <v>0</v>
      </c>
      <c r="AB2201" s="141">
        <f t="shared" si="1258"/>
        <v>0</v>
      </c>
      <c r="AC2201" s="141">
        <f t="shared" si="1259"/>
        <v>0</v>
      </c>
      <c r="AD2201" s="141">
        <f t="shared" si="1260"/>
        <v>0</v>
      </c>
      <c r="AE2201" s="141">
        <f t="shared" si="1261"/>
        <v>0</v>
      </c>
      <c r="AF2201" s="141">
        <f t="shared" si="1262"/>
        <v>0</v>
      </c>
      <c r="AG2201" s="142"/>
      <c r="AH2201" s="143">
        <f t="shared" si="1247"/>
        <v>0</v>
      </c>
      <c r="AI2201" s="143">
        <f t="shared" si="1248"/>
        <v>0</v>
      </c>
      <c r="AJ2201" s="143">
        <f t="shared" si="1249"/>
        <v>0</v>
      </c>
      <c r="AK2201" s="143">
        <f t="shared" si="1250"/>
        <v>0</v>
      </c>
      <c r="AL2201" s="141">
        <f t="shared" si="1263"/>
        <v>0</v>
      </c>
      <c r="AM2201" s="141">
        <f t="shared" si="1264"/>
        <v>0</v>
      </c>
      <c r="AN2201" s="141">
        <f t="shared" si="1265"/>
        <v>0</v>
      </c>
      <c r="AO2201" s="141">
        <f t="shared" si="1266"/>
        <v>0</v>
      </c>
      <c r="AP2201" s="141">
        <f t="shared" si="1267"/>
        <v>0</v>
      </c>
      <c r="AQ2201" s="141">
        <f t="shared" si="1268"/>
        <v>0</v>
      </c>
      <c r="AR2201" s="141">
        <f t="shared" si="1269"/>
        <v>0</v>
      </c>
      <c r="AS2201" s="141">
        <f t="shared" si="1270"/>
        <v>0</v>
      </c>
      <c r="AT2201" s="142"/>
      <c r="AU2201" s="144">
        <f t="shared" si="1251"/>
        <v>0</v>
      </c>
      <c r="AV2201" s="144">
        <f t="shared" si="1252"/>
        <v>0</v>
      </c>
      <c r="AW2201" s="144">
        <f t="shared" si="1253"/>
        <v>0</v>
      </c>
      <c r="AX2201" s="144">
        <f t="shared" si="1254"/>
        <v>0</v>
      </c>
      <c r="AY2201" s="141">
        <f t="shared" si="1271"/>
        <v>0</v>
      </c>
      <c r="AZ2201" s="141">
        <f t="shared" si="1272"/>
        <v>0</v>
      </c>
      <c r="BA2201" s="141">
        <f t="shared" si="1273"/>
        <v>0</v>
      </c>
      <c r="BB2201" s="141">
        <f t="shared" si="1274"/>
        <v>0</v>
      </c>
      <c r="BC2201" s="141">
        <f t="shared" si="1275"/>
        <v>0</v>
      </c>
      <c r="BD2201" s="141">
        <f t="shared" si="1276"/>
        <v>0</v>
      </c>
      <c r="BE2201" s="141">
        <f t="shared" si="1277"/>
        <v>0</v>
      </c>
      <c r="BF2201" s="141">
        <f t="shared" si="1278"/>
        <v>0</v>
      </c>
      <c r="BG2201" s="105"/>
    </row>
    <row r="2202" spans="13:59" x14ac:dyDescent="0.25">
      <c r="M2202" s="100"/>
      <c r="U2202" s="140">
        <f t="shared" si="1243"/>
        <v>0</v>
      </c>
      <c r="V2202" s="140">
        <f t="shared" si="1244"/>
        <v>0</v>
      </c>
      <c r="W2202" s="140">
        <f t="shared" si="1245"/>
        <v>0</v>
      </c>
      <c r="X2202" s="140">
        <f t="shared" si="1246"/>
        <v>0</v>
      </c>
      <c r="Y2202" s="141">
        <f t="shared" si="1255"/>
        <v>0</v>
      </c>
      <c r="Z2202" s="141">
        <f t="shared" si="1256"/>
        <v>0</v>
      </c>
      <c r="AA2202" s="141">
        <f t="shared" si="1257"/>
        <v>0</v>
      </c>
      <c r="AB2202" s="141">
        <f t="shared" si="1258"/>
        <v>0</v>
      </c>
      <c r="AC2202" s="141">
        <f t="shared" si="1259"/>
        <v>0</v>
      </c>
      <c r="AD2202" s="141">
        <f t="shared" si="1260"/>
        <v>0</v>
      </c>
      <c r="AE2202" s="141">
        <f t="shared" si="1261"/>
        <v>0</v>
      </c>
      <c r="AF2202" s="141">
        <f t="shared" si="1262"/>
        <v>0</v>
      </c>
      <c r="AG2202" s="142"/>
      <c r="AH2202" s="143">
        <f t="shared" si="1247"/>
        <v>0</v>
      </c>
      <c r="AI2202" s="143">
        <f t="shared" si="1248"/>
        <v>0</v>
      </c>
      <c r="AJ2202" s="143">
        <f t="shared" si="1249"/>
        <v>0</v>
      </c>
      <c r="AK2202" s="143">
        <f t="shared" si="1250"/>
        <v>0</v>
      </c>
      <c r="AL2202" s="141">
        <f t="shared" si="1263"/>
        <v>0</v>
      </c>
      <c r="AM2202" s="141">
        <f t="shared" si="1264"/>
        <v>0</v>
      </c>
      <c r="AN2202" s="141">
        <f t="shared" si="1265"/>
        <v>0</v>
      </c>
      <c r="AO2202" s="141">
        <f t="shared" si="1266"/>
        <v>0</v>
      </c>
      <c r="AP2202" s="141">
        <f t="shared" si="1267"/>
        <v>0</v>
      </c>
      <c r="AQ2202" s="141">
        <f t="shared" si="1268"/>
        <v>0</v>
      </c>
      <c r="AR2202" s="141">
        <f t="shared" si="1269"/>
        <v>0</v>
      </c>
      <c r="AS2202" s="141">
        <f t="shared" si="1270"/>
        <v>0</v>
      </c>
      <c r="AT2202" s="142"/>
      <c r="AU2202" s="144">
        <f t="shared" si="1251"/>
        <v>0</v>
      </c>
      <c r="AV2202" s="144">
        <f t="shared" si="1252"/>
        <v>0</v>
      </c>
      <c r="AW2202" s="144">
        <f t="shared" si="1253"/>
        <v>0</v>
      </c>
      <c r="AX2202" s="144">
        <f t="shared" si="1254"/>
        <v>0</v>
      </c>
      <c r="AY2202" s="141">
        <f t="shared" si="1271"/>
        <v>0</v>
      </c>
      <c r="AZ2202" s="141">
        <f t="shared" si="1272"/>
        <v>0</v>
      </c>
      <c r="BA2202" s="141">
        <f t="shared" si="1273"/>
        <v>0</v>
      </c>
      <c r="BB2202" s="141">
        <f t="shared" si="1274"/>
        <v>0</v>
      </c>
      <c r="BC2202" s="141">
        <f t="shared" si="1275"/>
        <v>0</v>
      </c>
      <c r="BD2202" s="141">
        <f t="shared" si="1276"/>
        <v>0</v>
      </c>
      <c r="BE2202" s="141">
        <f t="shared" si="1277"/>
        <v>0</v>
      </c>
      <c r="BF2202" s="141">
        <f t="shared" si="1278"/>
        <v>0</v>
      </c>
      <c r="BG2202" s="105"/>
    </row>
    <row r="2203" spans="13:59" x14ac:dyDescent="0.25">
      <c r="M2203" s="100"/>
      <c r="U2203" s="140">
        <f t="shared" si="1243"/>
        <v>0</v>
      </c>
      <c r="V2203" s="140">
        <f t="shared" si="1244"/>
        <v>0</v>
      </c>
      <c r="W2203" s="140">
        <f t="shared" si="1245"/>
        <v>0</v>
      </c>
      <c r="X2203" s="140">
        <f t="shared" si="1246"/>
        <v>0</v>
      </c>
      <c r="Y2203" s="141">
        <f t="shared" si="1255"/>
        <v>0</v>
      </c>
      <c r="Z2203" s="141">
        <f t="shared" si="1256"/>
        <v>0</v>
      </c>
      <c r="AA2203" s="141">
        <f t="shared" si="1257"/>
        <v>0</v>
      </c>
      <c r="AB2203" s="141">
        <f t="shared" si="1258"/>
        <v>0</v>
      </c>
      <c r="AC2203" s="141">
        <f t="shared" si="1259"/>
        <v>0</v>
      </c>
      <c r="AD2203" s="141">
        <f t="shared" si="1260"/>
        <v>0</v>
      </c>
      <c r="AE2203" s="141">
        <f t="shared" si="1261"/>
        <v>0</v>
      </c>
      <c r="AF2203" s="141">
        <f t="shared" si="1262"/>
        <v>0</v>
      </c>
      <c r="AG2203" s="142"/>
      <c r="AH2203" s="143">
        <f t="shared" si="1247"/>
        <v>0</v>
      </c>
      <c r="AI2203" s="143">
        <f t="shared" si="1248"/>
        <v>0</v>
      </c>
      <c r="AJ2203" s="143">
        <f t="shared" si="1249"/>
        <v>0</v>
      </c>
      <c r="AK2203" s="143">
        <f t="shared" si="1250"/>
        <v>0</v>
      </c>
      <c r="AL2203" s="141">
        <f t="shared" si="1263"/>
        <v>0</v>
      </c>
      <c r="AM2203" s="141">
        <f t="shared" si="1264"/>
        <v>0</v>
      </c>
      <c r="AN2203" s="141">
        <f t="shared" si="1265"/>
        <v>0</v>
      </c>
      <c r="AO2203" s="141">
        <f t="shared" si="1266"/>
        <v>0</v>
      </c>
      <c r="AP2203" s="141">
        <f t="shared" si="1267"/>
        <v>0</v>
      </c>
      <c r="AQ2203" s="141">
        <f t="shared" si="1268"/>
        <v>0</v>
      </c>
      <c r="AR2203" s="141">
        <f t="shared" si="1269"/>
        <v>0</v>
      </c>
      <c r="AS2203" s="141">
        <f t="shared" si="1270"/>
        <v>0</v>
      </c>
      <c r="AT2203" s="142"/>
      <c r="AU2203" s="144">
        <f t="shared" si="1251"/>
        <v>0</v>
      </c>
      <c r="AV2203" s="144">
        <f t="shared" si="1252"/>
        <v>0</v>
      </c>
      <c r="AW2203" s="144">
        <f t="shared" si="1253"/>
        <v>0</v>
      </c>
      <c r="AX2203" s="144">
        <f t="shared" si="1254"/>
        <v>0</v>
      </c>
      <c r="AY2203" s="141">
        <f t="shared" si="1271"/>
        <v>0</v>
      </c>
      <c r="AZ2203" s="141">
        <f t="shared" si="1272"/>
        <v>0</v>
      </c>
      <c r="BA2203" s="141">
        <f t="shared" si="1273"/>
        <v>0</v>
      </c>
      <c r="BB2203" s="141">
        <f t="shared" si="1274"/>
        <v>0</v>
      </c>
      <c r="BC2203" s="141">
        <f t="shared" si="1275"/>
        <v>0</v>
      </c>
      <c r="BD2203" s="141">
        <f t="shared" si="1276"/>
        <v>0</v>
      </c>
      <c r="BE2203" s="141">
        <f t="shared" si="1277"/>
        <v>0</v>
      </c>
      <c r="BF2203" s="141">
        <f t="shared" si="1278"/>
        <v>0</v>
      </c>
      <c r="BG2203" s="105"/>
    </row>
    <row r="2204" spans="13:59" x14ac:dyDescent="0.25">
      <c r="M2204" s="100"/>
      <c r="U2204" s="140">
        <f t="shared" si="1243"/>
        <v>0</v>
      </c>
      <c r="V2204" s="140">
        <f t="shared" si="1244"/>
        <v>0</v>
      </c>
      <c r="W2204" s="140">
        <f t="shared" si="1245"/>
        <v>0</v>
      </c>
      <c r="X2204" s="140">
        <f t="shared" si="1246"/>
        <v>0</v>
      </c>
      <c r="Y2204" s="141">
        <f t="shared" si="1255"/>
        <v>0</v>
      </c>
      <c r="Z2204" s="141">
        <f t="shared" si="1256"/>
        <v>0</v>
      </c>
      <c r="AA2204" s="141">
        <f t="shared" si="1257"/>
        <v>0</v>
      </c>
      <c r="AB2204" s="141">
        <f t="shared" si="1258"/>
        <v>0</v>
      </c>
      <c r="AC2204" s="141">
        <f t="shared" si="1259"/>
        <v>0</v>
      </c>
      <c r="AD2204" s="141">
        <f t="shared" si="1260"/>
        <v>0</v>
      </c>
      <c r="AE2204" s="141">
        <f t="shared" si="1261"/>
        <v>0</v>
      </c>
      <c r="AF2204" s="141">
        <f t="shared" si="1262"/>
        <v>0</v>
      </c>
      <c r="AG2204" s="142"/>
      <c r="AH2204" s="143">
        <f t="shared" si="1247"/>
        <v>0</v>
      </c>
      <c r="AI2204" s="143">
        <f t="shared" si="1248"/>
        <v>0</v>
      </c>
      <c r="AJ2204" s="143">
        <f t="shared" si="1249"/>
        <v>0</v>
      </c>
      <c r="AK2204" s="143">
        <f t="shared" si="1250"/>
        <v>0</v>
      </c>
      <c r="AL2204" s="141">
        <f t="shared" si="1263"/>
        <v>0</v>
      </c>
      <c r="AM2204" s="141">
        <f t="shared" si="1264"/>
        <v>0</v>
      </c>
      <c r="AN2204" s="141">
        <f t="shared" si="1265"/>
        <v>0</v>
      </c>
      <c r="AO2204" s="141">
        <f t="shared" si="1266"/>
        <v>0</v>
      </c>
      <c r="AP2204" s="141">
        <f t="shared" si="1267"/>
        <v>0</v>
      </c>
      <c r="AQ2204" s="141">
        <f t="shared" si="1268"/>
        <v>0</v>
      </c>
      <c r="AR2204" s="141">
        <f t="shared" si="1269"/>
        <v>0</v>
      </c>
      <c r="AS2204" s="141">
        <f t="shared" si="1270"/>
        <v>0</v>
      </c>
      <c r="AT2204" s="142"/>
      <c r="AU2204" s="144">
        <f t="shared" si="1251"/>
        <v>0</v>
      </c>
      <c r="AV2204" s="144">
        <f t="shared" si="1252"/>
        <v>0</v>
      </c>
      <c r="AW2204" s="144">
        <f t="shared" si="1253"/>
        <v>0</v>
      </c>
      <c r="AX2204" s="144">
        <f t="shared" si="1254"/>
        <v>0</v>
      </c>
      <c r="AY2204" s="141">
        <f t="shared" si="1271"/>
        <v>0</v>
      </c>
      <c r="AZ2204" s="141">
        <f t="shared" si="1272"/>
        <v>0</v>
      </c>
      <c r="BA2204" s="141">
        <f t="shared" si="1273"/>
        <v>0</v>
      </c>
      <c r="BB2204" s="141">
        <f t="shared" si="1274"/>
        <v>0</v>
      </c>
      <c r="BC2204" s="141">
        <f t="shared" si="1275"/>
        <v>0</v>
      </c>
      <c r="BD2204" s="141">
        <f t="shared" si="1276"/>
        <v>0</v>
      </c>
      <c r="BE2204" s="141">
        <f t="shared" si="1277"/>
        <v>0</v>
      </c>
      <c r="BF2204" s="141">
        <f t="shared" si="1278"/>
        <v>0</v>
      </c>
      <c r="BG2204" s="105"/>
    </row>
    <row r="2205" spans="13:59" x14ac:dyDescent="0.25">
      <c r="M2205" s="100"/>
      <c r="U2205" s="140">
        <f t="shared" si="1243"/>
        <v>0</v>
      </c>
      <c r="V2205" s="140">
        <f t="shared" si="1244"/>
        <v>0</v>
      </c>
      <c r="W2205" s="140">
        <f t="shared" si="1245"/>
        <v>0</v>
      </c>
      <c r="X2205" s="140">
        <f t="shared" si="1246"/>
        <v>0</v>
      </c>
      <c r="Y2205" s="141">
        <f t="shared" si="1255"/>
        <v>0</v>
      </c>
      <c r="Z2205" s="141">
        <f t="shared" si="1256"/>
        <v>0</v>
      </c>
      <c r="AA2205" s="141">
        <f t="shared" si="1257"/>
        <v>0</v>
      </c>
      <c r="AB2205" s="141">
        <f t="shared" si="1258"/>
        <v>0</v>
      </c>
      <c r="AC2205" s="141">
        <f t="shared" si="1259"/>
        <v>0</v>
      </c>
      <c r="AD2205" s="141">
        <f t="shared" si="1260"/>
        <v>0</v>
      </c>
      <c r="AE2205" s="141">
        <f t="shared" si="1261"/>
        <v>0</v>
      </c>
      <c r="AF2205" s="141">
        <f t="shared" si="1262"/>
        <v>0</v>
      </c>
      <c r="AG2205" s="142"/>
      <c r="AH2205" s="143">
        <f t="shared" si="1247"/>
        <v>0</v>
      </c>
      <c r="AI2205" s="143">
        <f t="shared" si="1248"/>
        <v>0</v>
      </c>
      <c r="AJ2205" s="143">
        <f t="shared" si="1249"/>
        <v>0</v>
      </c>
      <c r="AK2205" s="143">
        <f t="shared" si="1250"/>
        <v>0</v>
      </c>
      <c r="AL2205" s="141">
        <f t="shared" si="1263"/>
        <v>0</v>
      </c>
      <c r="AM2205" s="141">
        <f t="shared" si="1264"/>
        <v>0</v>
      </c>
      <c r="AN2205" s="141">
        <f t="shared" si="1265"/>
        <v>0</v>
      </c>
      <c r="AO2205" s="141">
        <f t="shared" si="1266"/>
        <v>0</v>
      </c>
      <c r="AP2205" s="141">
        <f t="shared" si="1267"/>
        <v>0</v>
      </c>
      <c r="AQ2205" s="141">
        <f t="shared" si="1268"/>
        <v>0</v>
      </c>
      <c r="AR2205" s="141">
        <f t="shared" si="1269"/>
        <v>0</v>
      </c>
      <c r="AS2205" s="141">
        <f t="shared" si="1270"/>
        <v>0</v>
      </c>
      <c r="AT2205" s="142"/>
      <c r="AU2205" s="144">
        <f t="shared" si="1251"/>
        <v>0</v>
      </c>
      <c r="AV2205" s="144">
        <f t="shared" si="1252"/>
        <v>0</v>
      </c>
      <c r="AW2205" s="144">
        <f t="shared" si="1253"/>
        <v>0</v>
      </c>
      <c r="AX2205" s="144">
        <f t="shared" si="1254"/>
        <v>0</v>
      </c>
      <c r="AY2205" s="141">
        <f t="shared" si="1271"/>
        <v>0</v>
      </c>
      <c r="AZ2205" s="141">
        <f t="shared" si="1272"/>
        <v>0</v>
      </c>
      <c r="BA2205" s="141">
        <f t="shared" si="1273"/>
        <v>0</v>
      </c>
      <c r="BB2205" s="141">
        <f t="shared" si="1274"/>
        <v>0</v>
      </c>
      <c r="BC2205" s="141">
        <f t="shared" si="1275"/>
        <v>0</v>
      </c>
      <c r="BD2205" s="141">
        <f t="shared" si="1276"/>
        <v>0</v>
      </c>
      <c r="BE2205" s="141">
        <f t="shared" si="1277"/>
        <v>0</v>
      </c>
      <c r="BF2205" s="141">
        <f t="shared" si="1278"/>
        <v>0</v>
      </c>
      <c r="BG2205" s="105"/>
    </row>
    <row r="2206" spans="13:59" x14ac:dyDescent="0.25">
      <c r="M2206" s="100"/>
      <c r="U2206" s="140">
        <f t="shared" si="1243"/>
        <v>0</v>
      </c>
      <c r="V2206" s="140">
        <f t="shared" si="1244"/>
        <v>0</v>
      </c>
      <c r="W2206" s="140">
        <f t="shared" si="1245"/>
        <v>0</v>
      </c>
      <c r="X2206" s="140">
        <f t="shared" si="1246"/>
        <v>0</v>
      </c>
      <c r="Y2206" s="141">
        <f t="shared" si="1255"/>
        <v>0</v>
      </c>
      <c r="Z2206" s="141">
        <f t="shared" si="1256"/>
        <v>0</v>
      </c>
      <c r="AA2206" s="141">
        <f t="shared" si="1257"/>
        <v>0</v>
      </c>
      <c r="AB2206" s="141">
        <f t="shared" si="1258"/>
        <v>0</v>
      </c>
      <c r="AC2206" s="141">
        <f t="shared" si="1259"/>
        <v>0</v>
      </c>
      <c r="AD2206" s="141">
        <f t="shared" si="1260"/>
        <v>0</v>
      </c>
      <c r="AE2206" s="141">
        <f t="shared" si="1261"/>
        <v>0</v>
      </c>
      <c r="AF2206" s="141">
        <f t="shared" si="1262"/>
        <v>0</v>
      </c>
      <c r="AG2206" s="142"/>
      <c r="AH2206" s="143">
        <f t="shared" si="1247"/>
        <v>0</v>
      </c>
      <c r="AI2206" s="143">
        <f t="shared" si="1248"/>
        <v>0</v>
      </c>
      <c r="AJ2206" s="143">
        <f t="shared" si="1249"/>
        <v>0</v>
      </c>
      <c r="AK2206" s="143">
        <f t="shared" si="1250"/>
        <v>0</v>
      </c>
      <c r="AL2206" s="141">
        <f t="shared" si="1263"/>
        <v>0</v>
      </c>
      <c r="AM2206" s="141">
        <f t="shared" si="1264"/>
        <v>0</v>
      </c>
      <c r="AN2206" s="141">
        <f t="shared" si="1265"/>
        <v>0</v>
      </c>
      <c r="AO2206" s="141">
        <f t="shared" si="1266"/>
        <v>0</v>
      </c>
      <c r="AP2206" s="141">
        <f t="shared" si="1267"/>
        <v>0</v>
      </c>
      <c r="AQ2206" s="141">
        <f t="shared" si="1268"/>
        <v>0</v>
      </c>
      <c r="AR2206" s="141">
        <f t="shared" si="1269"/>
        <v>0</v>
      </c>
      <c r="AS2206" s="141">
        <f t="shared" si="1270"/>
        <v>0</v>
      </c>
      <c r="AT2206" s="142"/>
      <c r="AU2206" s="144">
        <f t="shared" si="1251"/>
        <v>0</v>
      </c>
      <c r="AV2206" s="144">
        <f t="shared" si="1252"/>
        <v>0</v>
      </c>
      <c r="AW2206" s="144">
        <f t="shared" si="1253"/>
        <v>0</v>
      </c>
      <c r="AX2206" s="144">
        <f t="shared" si="1254"/>
        <v>0</v>
      </c>
      <c r="AY2206" s="141">
        <f t="shared" si="1271"/>
        <v>0</v>
      </c>
      <c r="AZ2206" s="141">
        <f t="shared" si="1272"/>
        <v>0</v>
      </c>
      <c r="BA2206" s="141">
        <f t="shared" si="1273"/>
        <v>0</v>
      </c>
      <c r="BB2206" s="141">
        <f t="shared" si="1274"/>
        <v>0</v>
      </c>
      <c r="BC2206" s="141">
        <f t="shared" si="1275"/>
        <v>0</v>
      </c>
      <c r="BD2206" s="141">
        <f t="shared" si="1276"/>
        <v>0</v>
      </c>
      <c r="BE2206" s="141">
        <f t="shared" si="1277"/>
        <v>0</v>
      </c>
      <c r="BF2206" s="141">
        <f t="shared" si="1278"/>
        <v>0</v>
      </c>
      <c r="BG2206" s="105"/>
    </row>
    <row r="2207" spans="13:59" x14ac:dyDescent="0.25">
      <c r="M2207" s="100"/>
      <c r="U2207" s="140">
        <f t="shared" si="1243"/>
        <v>0</v>
      </c>
      <c r="V2207" s="140">
        <f t="shared" si="1244"/>
        <v>0</v>
      </c>
      <c r="W2207" s="140">
        <f t="shared" si="1245"/>
        <v>0</v>
      </c>
      <c r="X2207" s="140">
        <f t="shared" si="1246"/>
        <v>0</v>
      </c>
      <c r="Y2207" s="141">
        <f t="shared" si="1255"/>
        <v>0</v>
      </c>
      <c r="Z2207" s="141">
        <f t="shared" si="1256"/>
        <v>0</v>
      </c>
      <c r="AA2207" s="141">
        <f t="shared" si="1257"/>
        <v>0</v>
      </c>
      <c r="AB2207" s="141">
        <f t="shared" si="1258"/>
        <v>0</v>
      </c>
      <c r="AC2207" s="141">
        <f t="shared" si="1259"/>
        <v>0</v>
      </c>
      <c r="AD2207" s="141">
        <f t="shared" si="1260"/>
        <v>0</v>
      </c>
      <c r="AE2207" s="141">
        <f t="shared" si="1261"/>
        <v>0</v>
      </c>
      <c r="AF2207" s="141">
        <f t="shared" si="1262"/>
        <v>0</v>
      </c>
      <c r="AG2207" s="142"/>
      <c r="AH2207" s="143">
        <f t="shared" si="1247"/>
        <v>0</v>
      </c>
      <c r="AI2207" s="143">
        <f t="shared" si="1248"/>
        <v>0</v>
      </c>
      <c r="AJ2207" s="143">
        <f t="shared" si="1249"/>
        <v>0</v>
      </c>
      <c r="AK2207" s="143">
        <f t="shared" si="1250"/>
        <v>0</v>
      </c>
      <c r="AL2207" s="141">
        <f t="shared" si="1263"/>
        <v>0</v>
      </c>
      <c r="AM2207" s="141">
        <f t="shared" si="1264"/>
        <v>0</v>
      </c>
      <c r="AN2207" s="141">
        <f t="shared" si="1265"/>
        <v>0</v>
      </c>
      <c r="AO2207" s="141">
        <f t="shared" si="1266"/>
        <v>0</v>
      </c>
      <c r="AP2207" s="141">
        <f t="shared" si="1267"/>
        <v>0</v>
      </c>
      <c r="AQ2207" s="141">
        <f t="shared" si="1268"/>
        <v>0</v>
      </c>
      <c r="AR2207" s="141">
        <f t="shared" si="1269"/>
        <v>0</v>
      </c>
      <c r="AS2207" s="141">
        <f t="shared" si="1270"/>
        <v>0</v>
      </c>
      <c r="AT2207" s="142"/>
      <c r="AU2207" s="144">
        <f t="shared" si="1251"/>
        <v>0</v>
      </c>
      <c r="AV2207" s="144">
        <f t="shared" si="1252"/>
        <v>0</v>
      </c>
      <c r="AW2207" s="144">
        <f t="shared" si="1253"/>
        <v>0</v>
      </c>
      <c r="AX2207" s="144">
        <f t="shared" si="1254"/>
        <v>0</v>
      </c>
      <c r="AY2207" s="141">
        <f t="shared" si="1271"/>
        <v>0</v>
      </c>
      <c r="AZ2207" s="141">
        <f t="shared" si="1272"/>
        <v>0</v>
      </c>
      <c r="BA2207" s="141">
        <f t="shared" si="1273"/>
        <v>0</v>
      </c>
      <c r="BB2207" s="141">
        <f t="shared" si="1274"/>
        <v>0</v>
      </c>
      <c r="BC2207" s="141">
        <f t="shared" si="1275"/>
        <v>0</v>
      </c>
      <c r="BD2207" s="141">
        <f t="shared" si="1276"/>
        <v>0</v>
      </c>
      <c r="BE2207" s="141">
        <f t="shared" si="1277"/>
        <v>0</v>
      </c>
      <c r="BF2207" s="141">
        <f t="shared" si="1278"/>
        <v>0</v>
      </c>
      <c r="BG2207" s="105"/>
    </row>
    <row r="2208" spans="13:59" x14ac:dyDescent="0.25">
      <c r="M2208" s="100"/>
      <c r="U2208" s="140">
        <f t="shared" si="1243"/>
        <v>0</v>
      </c>
      <c r="V2208" s="140">
        <f t="shared" si="1244"/>
        <v>0</v>
      </c>
      <c r="W2208" s="140">
        <f t="shared" si="1245"/>
        <v>0</v>
      </c>
      <c r="X2208" s="140">
        <f t="shared" si="1246"/>
        <v>0</v>
      </c>
      <c r="Y2208" s="141">
        <f t="shared" si="1255"/>
        <v>0</v>
      </c>
      <c r="Z2208" s="141">
        <f t="shared" si="1256"/>
        <v>0</v>
      </c>
      <c r="AA2208" s="141">
        <f t="shared" si="1257"/>
        <v>0</v>
      </c>
      <c r="AB2208" s="141">
        <f t="shared" si="1258"/>
        <v>0</v>
      </c>
      <c r="AC2208" s="141">
        <f t="shared" si="1259"/>
        <v>0</v>
      </c>
      <c r="AD2208" s="141">
        <f t="shared" si="1260"/>
        <v>0</v>
      </c>
      <c r="AE2208" s="141">
        <f t="shared" si="1261"/>
        <v>0</v>
      </c>
      <c r="AF2208" s="141">
        <f t="shared" si="1262"/>
        <v>0</v>
      </c>
      <c r="AG2208" s="142"/>
      <c r="AH2208" s="143">
        <f t="shared" si="1247"/>
        <v>0</v>
      </c>
      <c r="AI2208" s="143">
        <f t="shared" si="1248"/>
        <v>0</v>
      </c>
      <c r="AJ2208" s="143">
        <f t="shared" si="1249"/>
        <v>0</v>
      </c>
      <c r="AK2208" s="143">
        <f t="shared" si="1250"/>
        <v>0</v>
      </c>
      <c r="AL2208" s="141">
        <f t="shared" si="1263"/>
        <v>0</v>
      </c>
      <c r="AM2208" s="141">
        <f t="shared" si="1264"/>
        <v>0</v>
      </c>
      <c r="AN2208" s="141">
        <f t="shared" si="1265"/>
        <v>0</v>
      </c>
      <c r="AO2208" s="141">
        <f t="shared" si="1266"/>
        <v>0</v>
      </c>
      <c r="AP2208" s="141">
        <f t="shared" si="1267"/>
        <v>0</v>
      </c>
      <c r="AQ2208" s="141">
        <f t="shared" si="1268"/>
        <v>0</v>
      </c>
      <c r="AR2208" s="141">
        <f t="shared" si="1269"/>
        <v>0</v>
      </c>
      <c r="AS2208" s="141">
        <f t="shared" si="1270"/>
        <v>0</v>
      </c>
      <c r="AT2208" s="142"/>
      <c r="AU2208" s="144">
        <f t="shared" si="1251"/>
        <v>0</v>
      </c>
      <c r="AV2208" s="144">
        <f t="shared" si="1252"/>
        <v>0</v>
      </c>
      <c r="AW2208" s="144">
        <f t="shared" si="1253"/>
        <v>0</v>
      </c>
      <c r="AX2208" s="144">
        <f t="shared" si="1254"/>
        <v>0</v>
      </c>
      <c r="AY2208" s="141">
        <f t="shared" si="1271"/>
        <v>0</v>
      </c>
      <c r="AZ2208" s="141">
        <f t="shared" si="1272"/>
        <v>0</v>
      </c>
      <c r="BA2208" s="141">
        <f t="shared" si="1273"/>
        <v>0</v>
      </c>
      <c r="BB2208" s="141">
        <f t="shared" si="1274"/>
        <v>0</v>
      </c>
      <c r="BC2208" s="141">
        <f t="shared" si="1275"/>
        <v>0</v>
      </c>
      <c r="BD2208" s="141">
        <f t="shared" si="1276"/>
        <v>0</v>
      </c>
      <c r="BE2208" s="141">
        <f t="shared" si="1277"/>
        <v>0</v>
      </c>
      <c r="BF2208" s="141">
        <f t="shared" si="1278"/>
        <v>0</v>
      </c>
      <c r="BG2208" s="105"/>
    </row>
    <row r="2209" spans="13:59" x14ac:dyDescent="0.25">
      <c r="M2209" s="100"/>
      <c r="U2209" s="140">
        <f t="shared" si="1243"/>
        <v>0</v>
      </c>
      <c r="V2209" s="140">
        <f t="shared" si="1244"/>
        <v>0</v>
      </c>
      <c r="W2209" s="140">
        <f t="shared" si="1245"/>
        <v>0</v>
      </c>
      <c r="X2209" s="140">
        <f t="shared" si="1246"/>
        <v>0</v>
      </c>
      <c r="Y2209" s="141">
        <f t="shared" si="1255"/>
        <v>0</v>
      </c>
      <c r="Z2209" s="141">
        <f t="shared" si="1256"/>
        <v>0</v>
      </c>
      <c r="AA2209" s="141">
        <f t="shared" si="1257"/>
        <v>0</v>
      </c>
      <c r="AB2209" s="141">
        <f t="shared" si="1258"/>
        <v>0</v>
      </c>
      <c r="AC2209" s="141">
        <f t="shared" si="1259"/>
        <v>0</v>
      </c>
      <c r="AD2209" s="141">
        <f t="shared" si="1260"/>
        <v>0</v>
      </c>
      <c r="AE2209" s="141">
        <f t="shared" si="1261"/>
        <v>0</v>
      </c>
      <c r="AF2209" s="141">
        <f t="shared" si="1262"/>
        <v>0</v>
      </c>
      <c r="AG2209" s="142"/>
      <c r="AH2209" s="143">
        <f t="shared" si="1247"/>
        <v>0</v>
      </c>
      <c r="AI2209" s="143">
        <f t="shared" si="1248"/>
        <v>0</v>
      </c>
      <c r="AJ2209" s="143">
        <f t="shared" si="1249"/>
        <v>0</v>
      </c>
      <c r="AK2209" s="143">
        <f t="shared" si="1250"/>
        <v>0</v>
      </c>
      <c r="AL2209" s="141">
        <f t="shared" si="1263"/>
        <v>0</v>
      </c>
      <c r="AM2209" s="141">
        <f t="shared" si="1264"/>
        <v>0</v>
      </c>
      <c r="AN2209" s="141">
        <f t="shared" si="1265"/>
        <v>0</v>
      </c>
      <c r="AO2209" s="141">
        <f t="shared" si="1266"/>
        <v>0</v>
      </c>
      <c r="AP2209" s="141">
        <f t="shared" si="1267"/>
        <v>0</v>
      </c>
      <c r="AQ2209" s="141">
        <f t="shared" si="1268"/>
        <v>0</v>
      </c>
      <c r="AR2209" s="141">
        <f t="shared" si="1269"/>
        <v>0</v>
      </c>
      <c r="AS2209" s="141">
        <f t="shared" si="1270"/>
        <v>0</v>
      </c>
      <c r="AT2209" s="142"/>
      <c r="AU2209" s="144">
        <f t="shared" si="1251"/>
        <v>0</v>
      </c>
      <c r="AV2209" s="144">
        <f t="shared" si="1252"/>
        <v>0</v>
      </c>
      <c r="AW2209" s="144">
        <f t="shared" si="1253"/>
        <v>0</v>
      </c>
      <c r="AX2209" s="144">
        <f t="shared" si="1254"/>
        <v>0</v>
      </c>
      <c r="AY2209" s="141">
        <f t="shared" si="1271"/>
        <v>0</v>
      </c>
      <c r="AZ2209" s="141">
        <f t="shared" si="1272"/>
        <v>0</v>
      </c>
      <c r="BA2209" s="141">
        <f t="shared" si="1273"/>
        <v>0</v>
      </c>
      <c r="BB2209" s="141">
        <f t="shared" si="1274"/>
        <v>0</v>
      </c>
      <c r="BC2209" s="141">
        <f t="shared" si="1275"/>
        <v>0</v>
      </c>
      <c r="BD2209" s="141">
        <f t="shared" si="1276"/>
        <v>0</v>
      </c>
      <c r="BE2209" s="141">
        <f t="shared" si="1277"/>
        <v>0</v>
      </c>
      <c r="BF2209" s="141">
        <f t="shared" si="1278"/>
        <v>0</v>
      </c>
      <c r="BG2209" s="105"/>
    </row>
    <row r="2210" spans="13:59" x14ac:dyDescent="0.25">
      <c r="M2210" s="100"/>
      <c r="U2210" s="140">
        <f t="shared" si="1243"/>
        <v>0</v>
      </c>
      <c r="V2210" s="140">
        <f t="shared" si="1244"/>
        <v>0</v>
      </c>
      <c r="W2210" s="140">
        <f t="shared" si="1245"/>
        <v>0</v>
      </c>
      <c r="X2210" s="140">
        <f t="shared" si="1246"/>
        <v>0</v>
      </c>
      <c r="Y2210" s="141">
        <f t="shared" si="1255"/>
        <v>0</v>
      </c>
      <c r="Z2210" s="141">
        <f t="shared" si="1256"/>
        <v>0</v>
      </c>
      <c r="AA2210" s="141">
        <f t="shared" si="1257"/>
        <v>0</v>
      </c>
      <c r="AB2210" s="141">
        <f t="shared" si="1258"/>
        <v>0</v>
      </c>
      <c r="AC2210" s="141">
        <f t="shared" si="1259"/>
        <v>0</v>
      </c>
      <c r="AD2210" s="141">
        <f t="shared" si="1260"/>
        <v>0</v>
      </c>
      <c r="AE2210" s="141">
        <f t="shared" si="1261"/>
        <v>0</v>
      </c>
      <c r="AF2210" s="141">
        <f t="shared" si="1262"/>
        <v>0</v>
      </c>
      <c r="AG2210" s="142"/>
      <c r="AH2210" s="143">
        <f t="shared" si="1247"/>
        <v>0</v>
      </c>
      <c r="AI2210" s="143">
        <f t="shared" si="1248"/>
        <v>0</v>
      </c>
      <c r="AJ2210" s="143">
        <f t="shared" si="1249"/>
        <v>0</v>
      </c>
      <c r="AK2210" s="143">
        <f t="shared" si="1250"/>
        <v>0</v>
      </c>
      <c r="AL2210" s="141">
        <f t="shared" si="1263"/>
        <v>0</v>
      </c>
      <c r="AM2210" s="141">
        <f t="shared" si="1264"/>
        <v>0</v>
      </c>
      <c r="AN2210" s="141">
        <f t="shared" si="1265"/>
        <v>0</v>
      </c>
      <c r="AO2210" s="141">
        <f t="shared" si="1266"/>
        <v>0</v>
      </c>
      <c r="AP2210" s="141">
        <f t="shared" si="1267"/>
        <v>0</v>
      </c>
      <c r="AQ2210" s="141">
        <f t="shared" si="1268"/>
        <v>0</v>
      </c>
      <c r="AR2210" s="141">
        <f t="shared" si="1269"/>
        <v>0</v>
      </c>
      <c r="AS2210" s="141">
        <f t="shared" si="1270"/>
        <v>0</v>
      </c>
      <c r="AT2210" s="142"/>
      <c r="AU2210" s="144">
        <f t="shared" si="1251"/>
        <v>0</v>
      </c>
      <c r="AV2210" s="144">
        <f t="shared" si="1252"/>
        <v>0</v>
      </c>
      <c r="AW2210" s="144">
        <f t="shared" si="1253"/>
        <v>0</v>
      </c>
      <c r="AX2210" s="144">
        <f t="shared" si="1254"/>
        <v>0</v>
      </c>
      <c r="AY2210" s="141">
        <f t="shared" si="1271"/>
        <v>0</v>
      </c>
      <c r="AZ2210" s="141">
        <f t="shared" si="1272"/>
        <v>0</v>
      </c>
      <c r="BA2210" s="141">
        <f t="shared" si="1273"/>
        <v>0</v>
      </c>
      <c r="BB2210" s="141">
        <f t="shared" si="1274"/>
        <v>0</v>
      </c>
      <c r="BC2210" s="141">
        <f t="shared" si="1275"/>
        <v>0</v>
      </c>
      <c r="BD2210" s="141">
        <f t="shared" si="1276"/>
        <v>0</v>
      </c>
      <c r="BE2210" s="141">
        <f t="shared" si="1277"/>
        <v>0</v>
      </c>
      <c r="BF2210" s="141">
        <f t="shared" si="1278"/>
        <v>0</v>
      </c>
      <c r="BG2210" s="105"/>
    </row>
    <row r="2211" spans="13:59" x14ac:dyDescent="0.25">
      <c r="M2211" s="100"/>
      <c r="U2211" s="140">
        <f t="shared" si="1243"/>
        <v>0</v>
      </c>
      <c r="V2211" s="140">
        <f t="shared" si="1244"/>
        <v>0</v>
      </c>
      <c r="W2211" s="140">
        <f t="shared" si="1245"/>
        <v>0</v>
      </c>
      <c r="X2211" s="140">
        <f t="shared" si="1246"/>
        <v>0</v>
      </c>
      <c r="Y2211" s="141">
        <f t="shared" si="1255"/>
        <v>0</v>
      </c>
      <c r="Z2211" s="141">
        <f t="shared" si="1256"/>
        <v>0</v>
      </c>
      <c r="AA2211" s="141">
        <f t="shared" si="1257"/>
        <v>0</v>
      </c>
      <c r="AB2211" s="141">
        <f t="shared" si="1258"/>
        <v>0</v>
      </c>
      <c r="AC2211" s="141">
        <f t="shared" si="1259"/>
        <v>0</v>
      </c>
      <c r="AD2211" s="141">
        <f t="shared" si="1260"/>
        <v>0</v>
      </c>
      <c r="AE2211" s="141">
        <f t="shared" si="1261"/>
        <v>0</v>
      </c>
      <c r="AF2211" s="141">
        <f t="shared" si="1262"/>
        <v>0</v>
      </c>
      <c r="AG2211" s="142"/>
      <c r="AH2211" s="143">
        <f t="shared" si="1247"/>
        <v>0</v>
      </c>
      <c r="AI2211" s="143">
        <f t="shared" si="1248"/>
        <v>0</v>
      </c>
      <c r="AJ2211" s="143">
        <f t="shared" si="1249"/>
        <v>0</v>
      </c>
      <c r="AK2211" s="143">
        <f t="shared" si="1250"/>
        <v>0</v>
      </c>
      <c r="AL2211" s="141">
        <f t="shared" si="1263"/>
        <v>0</v>
      </c>
      <c r="AM2211" s="141">
        <f t="shared" si="1264"/>
        <v>0</v>
      </c>
      <c r="AN2211" s="141">
        <f t="shared" si="1265"/>
        <v>0</v>
      </c>
      <c r="AO2211" s="141">
        <f t="shared" si="1266"/>
        <v>0</v>
      </c>
      <c r="AP2211" s="141">
        <f t="shared" si="1267"/>
        <v>0</v>
      </c>
      <c r="AQ2211" s="141">
        <f t="shared" si="1268"/>
        <v>0</v>
      </c>
      <c r="AR2211" s="141">
        <f t="shared" si="1269"/>
        <v>0</v>
      </c>
      <c r="AS2211" s="141">
        <f t="shared" si="1270"/>
        <v>0</v>
      </c>
      <c r="AT2211" s="142"/>
      <c r="AU2211" s="144">
        <f t="shared" si="1251"/>
        <v>0</v>
      </c>
      <c r="AV2211" s="144">
        <f t="shared" si="1252"/>
        <v>0</v>
      </c>
      <c r="AW2211" s="144">
        <f t="shared" si="1253"/>
        <v>0</v>
      </c>
      <c r="AX2211" s="144">
        <f t="shared" si="1254"/>
        <v>0</v>
      </c>
      <c r="AY2211" s="141">
        <f t="shared" si="1271"/>
        <v>0</v>
      </c>
      <c r="AZ2211" s="141">
        <f t="shared" si="1272"/>
        <v>0</v>
      </c>
      <c r="BA2211" s="141">
        <f t="shared" si="1273"/>
        <v>0</v>
      </c>
      <c r="BB2211" s="141">
        <f t="shared" si="1274"/>
        <v>0</v>
      </c>
      <c r="BC2211" s="141">
        <f t="shared" si="1275"/>
        <v>0</v>
      </c>
      <c r="BD2211" s="141">
        <f t="shared" si="1276"/>
        <v>0</v>
      </c>
      <c r="BE2211" s="141">
        <f t="shared" si="1277"/>
        <v>0</v>
      </c>
      <c r="BF2211" s="141">
        <f t="shared" si="1278"/>
        <v>0</v>
      </c>
      <c r="BG2211" s="105"/>
    </row>
    <row r="2212" spans="13:59" x14ac:dyDescent="0.25">
      <c r="M2212" s="100"/>
      <c r="U2212" s="140">
        <f t="shared" si="1243"/>
        <v>0</v>
      </c>
      <c r="V2212" s="140">
        <f t="shared" si="1244"/>
        <v>0</v>
      </c>
      <c r="W2212" s="140">
        <f t="shared" si="1245"/>
        <v>0</v>
      </c>
      <c r="X2212" s="140">
        <f t="shared" si="1246"/>
        <v>0</v>
      </c>
      <c r="Y2212" s="141">
        <f t="shared" si="1255"/>
        <v>0</v>
      </c>
      <c r="Z2212" s="141">
        <f t="shared" si="1256"/>
        <v>0</v>
      </c>
      <c r="AA2212" s="141">
        <f t="shared" si="1257"/>
        <v>0</v>
      </c>
      <c r="AB2212" s="141">
        <f t="shared" si="1258"/>
        <v>0</v>
      </c>
      <c r="AC2212" s="141">
        <f t="shared" si="1259"/>
        <v>0</v>
      </c>
      <c r="AD2212" s="141">
        <f t="shared" si="1260"/>
        <v>0</v>
      </c>
      <c r="AE2212" s="141">
        <f t="shared" si="1261"/>
        <v>0</v>
      </c>
      <c r="AF2212" s="141">
        <f t="shared" si="1262"/>
        <v>0</v>
      </c>
      <c r="AG2212" s="142"/>
      <c r="AH2212" s="143">
        <f t="shared" si="1247"/>
        <v>0</v>
      </c>
      <c r="AI2212" s="143">
        <f t="shared" si="1248"/>
        <v>0</v>
      </c>
      <c r="AJ2212" s="143">
        <f t="shared" si="1249"/>
        <v>0</v>
      </c>
      <c r="AK2212" s="143">
        <f t="shared" si="1250"/>
        <v>0</v>
      </c>
      <c r="AL2212" s="141">
        <f t="shared" si="1263"/>
        <v>0</v>
      </c>
      <c r="AM2212" s="141">
        <f t="shared" si="1264"/>
        <v>0</v>
      </c>
      <c r="AN2212" s="141">
        <f t="shared" si="1265"/>
        <v>0</v>
      </c>
      <c r="AO2212" s="141">
        <f t="shared" si="1266"/>
        <v>0</v>
      </c>
      <c r="AP2212" s="141">
        <f t="shared" si="1267"/>
        <v>0</v>
      </c>
      <c r="AQ2212" s="141">
        <f t="shared" si="1268"/>
        <v>0</v>
      </c>
      <c r="AR2212" s="141">
        <f t="shared" si="1269"/>
        <v>0</v>
      </c>
      <c r="AS2212" s="141">
        <f t="shared" si="1270"/>
        <v>0</v>
      </c>
      <c r="AT2212" s="142"/>
      <c r="AU2212" s="144">
        <f t="shared" si="1251"/>
        <v>0</v>
      </c>
      <c r="AV2212" s="144">
        <f t="shared" si="1252"/>
        <v>0</v>
      </c>
      <c r="AW2212" s="144">
        <f t="shared" si="1253"/>
        <v>0</v>
      </c>
      <c r="AX2212" s="144">
        <f t="shared" si="1254"/>
        <v>0</v>
      </c>
      <c r="AY2212" s="141">
        <f t="shared" si="1271"/>
        <v>0</v>
      </c>
      <c r="AZ2212" s="141">
        <f t="shared" si="1272"/>
        <v>0</v>
      </c>
      <c r="BA2212" s="141">
        <f t="shared" si="1273"/>
        <v>0</v>
      </c>
      <c r="BB2212" s="141">
        <f t="shared" si="1274"/>
        <v>0</v>
      </c>
      <c r="BC2212" s="141">
        <f t="shared" si="1275"/>
        <v>0</v>
      </c>
      <c r="BD2212" s="141">
        <f t="shared" si="1276"/>
        <v>0</v>
      </c>
      <c r="BE2212" s="141">
        <f t="shared" si="1277"/>
        <v>0</v>
      </c>
      <c r="BF2212" s="141">
        <f t="shared" si="1278"/>
        <v>0</v>
      </c>
      <c r="BG2212" s="105"/>
    </row>
    <row r="2213" spans="13:59" x14ac:dyDescent="0.25">
      <c r="M2213" s="100"/>
      <c r="U2213" s="140">
        <f t="shared" si="1243"/>
        <v>0</v>
      </c>
      <c r="V2213" s="140">
        <f t="shared" si="1244"/>
        <v>0</v>
      </c>
      <c r="W2213" s="140">
        <f t="shared" si="1245"/>
        <v>0</v>
      </c>
      <c r="X2213" s="140">
        <f t="shared" si="1246"/>
        <v>0</v>
      </c>
      <c r="Y2213" s="141">
        <f t="shared" si="1255"/>
        <v>0</v>
      </c>
      <c r="Z2213" s="141">
        <f t="shared" si="1256"/>
        <v>0</v>
      </c>
      <c r="AA2213" s="141">
        <f t="shared" si="1257"/>
        <v>0</v>
      </c>
      <c r="AB2213" s="141">
        <f t="shared" si="1258"/>
        <v>0</v>
      </c>
      <c r="AC2213" s="141">
        <f t="shared" si="1259"/>
        <v>0</v>
      </c>
      <c r="AD2213" s="141">
        <f t="shared" si="1260"/>
        <v>0</v>
      </c>
      <c r="AE2213" s="141">
        <f t="shared" si="1261"/>
        <v>0</v>
      </c>
      <c r="AF2213" s="141">
        <f t="shared" si="1262"/>
        <v>0</v>
      </c>
      <c r="AG2213" s="142"/>
      <c r="AH2213" s="143">
        <f t="shared" si="1247"/>
        <v>0</v>
      </c>
      <c r="AI2213" s="143">
        <f t="shared" si="1248"/>
        <v>0</v>
      </c>
      <c r="AJ2213" s="143">
        <f t="shared" si="1249"/>
        <v>0</v>
      </c>
      <c r="AK2213" s="143">
        <f t="shared" si="1250"/>
        <v>0</v>
      </c>
      <c r="AL2213" s="141">
        <f t="shared" si="1263"/>
        <v>0</v>
      </c>
      <c r="AM2213" s="141">
        <f t="shared" si="1264"/>
        <v>0</v>
      </c>
      <c r="AN2213" s="141">
        <f t="shared" si="1265"/>
        <v>0</v>
      </c>
      <c r="AO2213" s="141">
        <f t="shared" si="1266"/>
        <v>0</v>
      </c>
      <c r="AP2213" s="141">
        <f t="shared" si="1267"/>
        <v>0</v>
      </c>
      <c r="AQ2213" s="141">
        <f t="shared" si="1268"/>
        <v>0</v>
      </c>
      <c r="AR2213" s="141">
        <f t="shared" si="1269"/>
        <v>0</v>
      </c>
      <c r="AS2213" s="141">
        <f t="shared" si="1270"/>
        <v>0</v>
      </c>
      <c r="AT2213" s="142"/>
      <c r="AU2213" s="144">
        <f t="shared" si="1251"/>
        <v>0</v>
      </c>
      <c r="AV2213" s="144">
        <f t="shared" si="1252"/>
        <v>0</v>
      </c>
      <c r="AW2213" s="144">
        <f t="shared" si="1253"/>
        <v>0</v>
      </c>
      <c r="AX2213" s="144">
        <f t="shared" si="1254"/>
        <v>0</v>
      </c>
      <c r="AY2213" s="141">
        <f t="shared" si="1271"/>
        <v>0</v>
      </c>
      <c r="AZ2213" s="141">
        <f t="shared" si="1272"/>
        <v>0</v>
      </c>
      <c r="BA2213" s="141">
        <f t="shared" si="1273"/>
        <v>0</v>
      </c>
      <c r="BB2213" s="141">
        <f t="shared" si="1274"/>
        <v>0</v>
      </c>
      <c r="BC2213" s="141">
        <f t="shared" si="1275"/>
        <v>0</v>
      </c>
      <c r="BD2213" s="141">
        <f t="shared" si="1276"/>
        <v>0</v>
      </c>
      <c r="BE2213" s="141">
        <f t="shared" si="1277"/>
        <v>0</v>
      </c>
      <c r="BF2213" s="141">
        <f t="shared" si="1278"/>
        <v>0</v>
      </c>
      <c r="BG2213" s="105"/>
    </row>
    <row r="2214" spans="13:59" x14ac:dyDescent="0.25">
      <c r="M2214" s="100"/>
      <c r="U2214" s="140">
        <f t="shared" si="1243"/>
        <v>0</v>
      </c>
      <c r="V2214" s="140">
        <f t="shared" si="1244"/>
        <v>0</v>
      </c>
      <c r="W2214" s="140">
        <f t="shared" si="1245"/>
        <v>0</v>
      </c>
      <c r="X2214" s="140">
        <f t="shared" si="1246"/>
        <v>0</v>
      </c>
      <c r="Y2214" s="141">
        <f t="shared" si="1255"/>
        <v>0</v>
      </c>
      <c r="Z2214" s="141">
        <f t="shared" si="1256"/>
        <v>0</v>
      </c>
      <c r="AA2214" s="141">
        <f t="shared" si="1257"/>
        <v>0</v>
      </c>
      <c r="AB2214" s="141">
        <f t="shared" si="1258"/>
        <v>0</v>
      </c>
      <c r="AC2214" s="141">
        <f t="shared" si="1259"/>
        <v>0</v>
      </c>
      <c r="AD2214" s="141">
        <f t="shared" si="1260"/>
        <v>0</v>
      </c>
      <c r="AE2214" s="141">
        <f t="shared" si="1261"/>
        <v>0</v>
      </c>
      <c r="AF2214" s="141">
        <f t="shared" si="1262"/>
        <v>0</v>
      </c>
      <c r="AG2214" s="142"/>
      <c r="AH2214" s="143">
        <f t="shared" si="1247"/>
        <v>0</v>
      </c>
      <c r="AI2214" s="143">
        <f t="shared" si="1248"/>
        <v>0</v>
      </c>
      <c r="AJ2214" s="143">
        <f t="shared" si="1249"/>
        <v>0</v>
      </c>
      <c r="AK2214" s="143">
        <f t="shared" si="1250"/>
        <v>0</v>
      </c>
      <c r="AL2214" s="141">
        <f t="shared" si="1263"/>
        <v>0</v>
      </c>
      <c r="AM2214" s="141">
        <f t="shared" si="1264"/>
        <v>0</v>
      </c>
      <c r="AN2214" s="141">
        <f t="shared" si="1265"/>
        <v>0</v>
      </c>
      <c r="AO2214" s="141">
        <f t="shared" si="1266"/>
        <v>0</v>
      </c>
      <c r="AP2214" s="141">
        <f t="shared" si="1267"/>
        <v>0</v>
      </c>
      <c r="AQ2214" s="141">
        <f t="shared" si="1268"/>
        <v>0</v>
      </c>
      <c r="AR2214" s="141">
        <f t="shared" si="1269"/>
        <v>0</v>
      </c>
      <c r="AS2214" s="141">
        <f t="shared" si="1270"/>
        <v>0</v>
      </c>
      <c r="AT2214" s="142"/>
      <c r="AU2214" s="144">
        <f t="shared" si="1251"/>
        <v>0</v>
      </c>
      <c r="AV2214" s="144">
        <f t="shared" si="1252"/>
        <v>0</v>
      </c>
      <c r="AW2214" s="144">
        <f t="shared" si="1253"/>
        <v>0</v>
      </c>
      <c r="AX2214" s="144">
        <f t="shared" si="1254"/>
        <v>0</v>
      </c>
      <c r="AY2214" s="141">
        <f t="shared" si="1271"/>
        <v>0</v>
      </c>
      <c r="AZ2214" s="141">
        <f t="shared" si="1272"/>
        <v>0</v>
      </c>
      <c r="BA2214" s="141">
        <f t="shared" si="1273"/>
        <v>0</v>
      </c>
      <c r="BB2214" s="141">
        <f t="shared" si="1274"/>
        <v>0</v>
      </c>
      <c r="BC2214" s="141">
        <f t="shared" si="1275"/>
        <v>0</v>
      </c>
      <c r="BD2214" s="141">
        <f t="shared" si="1276"/>
        <v>0</v>
      </c>
      <c r="BE2214" s="141">
        <f t="shared" si="1277"/>
        <v>0</v>
      </c>
      <c r="BF2214" s="141">
        <f t="shared" si="1278"/>
        <v>0</v>
      </c>
      <c r="BG2214" s="105"/>
    </row>
    <row r="2215" spans="13:59" x14ac:dyDescent="0.25">
      <c r="M2215" s="100"/>
      <c r="U2215" s="140">
        <f t="shared" si="1243"/>
        <v>0</v>
      </c>
      <c r="V2215" s="140">
        <f t="shared" si="1244"/>
        <v>0</v>
      </c>
      <c r="W2215" s="140">
        <f t="shared" si="1245"/>
        <v>0</v>
      </c>
      <c r="X2215" s="140">
        <f t="shared" si="1246"/>
        <v>0</v>
      </c>
      <c r="Y2215" s="141">
        <f t="shared" si="1255"/>
        <v>0</v>
      </c>
      <c r="Z2215" s="141">
        <f t="shared" si="1256"/>
        <v>0</v>
      </c>
      <c r="AA2215" s="141">
        <f t="shared" si="1257"/>
        <v>0</v>
      </c>
      <c r="AB2215" s="141">
        <f t="shared" si="1258"/>
        <v>0</v>
      </c>
      <c r="AC2215" s="141">
        <f t="shared" si="1259"/>
        <v>0</v>
      </c>
      <c r="AD2215" s="141">
        <f t="shared" si="1260"/>
        <v>0</v>
      </c>
      <c r="AE2215" s="141">
        <f t="shared" si="1261"/>
        <v>0</v>
      </c>
      <c r="AF2215" s="141">
        <f t="shared" si="1262"/>
        <v>0</v>
      </c>
      <c r="AG2215" s="142"/>
      <c r="AH2215" s="143">
        <f t="shared" si="1247"/>
        <v>0</v>
      </c>
      <c r="AI2215" s="143">
        <f t="shared" si="1248"/>
        <v>0</v>
      </c>
      <c r="AJ2215" s="143">
        <f t="shared" si="1249"/>
        <v>0</v>
      </c>
      <c r="AK2215" s="143">
        <f t="shared" si="1250"/>
        <v>0</v>
      </c>
      <c r="AL2215" s="141">
        <f t="shared" si="1263"/>
        <v>0</v>
      </c>
      <c r="AM2215" s="141">
        <f t="shared" si="1264"/>
        <v>0</v>
      </c>
      <c r="AN2215" s="141">
        <f t="shared" si="1265"/>
        <v>0</v>
      </c>
      <c r="AO2215" s="141">
        <f t="shared" si="1266"/>
        <v>0</v>
      </c>
      <c r="AP2215" s="141">
        <f t="shared" si="1267"/>
        <v>0</v>
      </c>
      <c r="AQ2215" s="141">
        <f t="shared" si="1268"/>
        <v>0</v>
      </c>
      <c r="AR2215" s="141">
        <f t="shared" si="1269"/>
        <v>0</v>
      </c>
      <c r="AS2215" s="141">
        <f t="shared" si="1270"/>
        <v>0</v>
      </c>
      <c r="AT2215" s="142"/>
      <c r="AU2215" s="144">
        <f t="shared" si="1251"/>
        <v>0</v>
      </c>
      <c r="AV2215" s="144">
        <f t="shared" si="1252"/>
        <v>0</v>
      </c>
      <c r="AW2215" s="144">
        <f t="shared" si="1253"/>
        <v>0</v>
      </c>
      <c r="AX2215" s="144">
        <f t="shared" si="1254"/>
        <v>0</v>
      </c>
      <c r="AY2215" s="141">
        <f t="shared" si="1271"/>
        <v>0</v>
      </c>
      <c r="AZ2215" s="141">
        <f t="shared" si="1272"/>
        <v>0</v>
      </c>
      <c r="BA2215" s="141">
        <f t="shared" si="1273"/>
        <v>0</v>
      </c>
      <c r="BB2215" s="141">
        <f t="shared" si="1274"/>
        <v>0</v>
      </c>
      <c r="BC2215" s="141">
        <f t="shared" si="1275"/>
        <v>0</v>
      </c>
      <c r="BD2215" s="141">
        <f t="shared" si="1276"/>
        <v>0</v>
      </c>
      <c r="BE2215" s="141">
        <f t="shared" si="1277"/>
        <v>0</v>
      </c>
      <c r="BF2215" s="141">
        <f t="shared" si="1278"/>
        <v>0</v>
      </c>
      <c r="BG2215" s="105"/>
    </row>
    <row r="2216" spans="13:59" x14ac:dyDescent="0.25">
      <c r="M2216" s="100"/>
      <c r="U2216" s="140">
        <f t="shared" si="1243"/>
        <v>0</v>
      </c>
      <c r="V2216" s="140">
        <f t="shared" si="1244"/>
        <v>0</v>
      </c>
      <c r="W2216" s="140">
        <f t="shared" si="1245"/>
        <v>0</v>
      </c>
      <c r="X2216" s="140">
        <f t="shared" si="1246"/>
        <v>0</v>
      </c>
      <c r="Y2216" s="141">
        <f t="shared" si="1255"/>
        <v>0</v>
      </c>
      <c r="Z2216" s="141">
        <f t="shared" si="1256"/>
        <v>0</v>
      </c>
      <c r="AA2216" s="141">
        <f t="shared" si="1257"/>
        <v>0</v>
      </c>
      <c r="AB2216" s="141">
        <f t="shared" si="1258"/>
        <v>0</v>
      </c>
      <c r="AC2216" s="141">
        <f t="shared" si="1259"/>
        <v>0</v>
      </c>
      <c r="AD2216" s="141">
        <f t="shared" si="1260"/>
        <v>0</v>
      </c>
      <c r="AE2216" s="141">
        <f t="shared" si="1261"/>
        <v>0</v>
      </c>
      <c r="AF2216" s="141">
        <f t="shared" si="1262"/>
        <v>0</v>
      </c>
      <c r="AG2216" s="142"/>
      <c r="AH2216" s="143">
        <f t="shared" si="1247"/>
        <v>0</v>
      </c>
      <c r="AI2216" s="143">
        <f t="shared" si="1248"/>
        <v>0</v>
      </c>
      <c r="AJ2216" s="143">
        <f t="shared" si="1249"/>
        <v>0</v>
      </c>
      <c r="AK2216" s="143">
        <f t="shared" si="1250"/>
        <v>0</v>
      </c>
      <c r="AL2216" s="141">
        <f t="shared" si="1263"/>
        <v>0</v>
      </c>
      <c r="AM2216" s="141">
        <f t="shared" si="1264"/>
        <v>0</v>
      </c>
      <c r="AN2216" s="141">
        <f t="shared" si="1265"/>
        <v>0</v>
      </c>
      <c r="AO2216" s="141">
        <f t="shared" si="1266"/>
        <v>0</v>
      </c>
      <c r="AP2216" s="141">
        <f t="shared" si="1267"/>
        <v>0</v>
      </c>
      <c r="AQ2216" s="141">
        <f t="shared" si="1268"/>
        <v>0</v>
      </c>
      <c r="AR2216" s="141">
        <f t="shared" si="1269"/>
        <v>0</v>
      </c>
      <c r="AS2216" s="141">
        <f t="shared" si="1270"/>
        <v>0</v>
      </c>
      <c r="AT2216" s="142"/>
      <c r="AU2216" s="144">
        <f t="shared" si="1251"/>
        <v>0</v>
      </c>
      <c r="AV2216" s="144">
        <f t="shared" si="1252"/>
        <v>0</v>
      </c>
      <c r="AW2216" s="144">
        <f t="shared" si="1253"/>
        <v>0</v>
      </c>
      <c r="AX2216" s="144">
        <f t="shared" si="1254"/>
        <v>0</v>
      </c>
      <c r="AY2216" s="141">
        <f t="shared" si="1271"/>
        <v>0</v>
      </c>
      <c r="AZ2216" s="141">
        <f t="shared" si="1272"/>
        <v>0</v>
      </c>
      <c r="BA2216" s="141">
        <f t="shared" si="1273"/>
        <v>0</v>
      </c>
      <c r="BB2216" s="141">
        <f t="shared" si="1274"/>
        <v>0</v>
      </c>
      <c r="BC2216" s="141">
        <f t="shared" si="1275"/>
        <v>0</v>
      </c>
      <c r="BD2216" s="141">
        <f t="shared" si="1276"/>
        <v>0</v>
      </c>
      <c r="BE2216" s="141">
        <f t="shared" si="1277"/>
        <v>0</v>
      </c>
      <c r="BF2216" s="141">
        <f t="shared" si="1278"/>
        <v>0</v>
      </c>
      <c r="BG2216" s="105"/>
    </row>
    <row r="2217" spans="13:59" x14ac:dyDescent="0.25">
      <c r="M2217" s="100"/>
      <c r="U2217" s="140">
        <f t="shared" si="1243"/>
        <v>0</v>
      </c>
      <c r="V2217" s="140">
        <f t="shared" si="1244"/>
        <v>0</v>
      </c>
      <c r="W2217" s="140">
        <f t="shared" si="1245"/>
        <v>0</v>
      </c>
      <c r="X2217" s="140">
        <f t="shared" si="1246"/>
        <v>0</v>
      </c>
      <c r="Y2217" s="141">
        <f t="shared" si="1255"/>
        <v>0</v>
      </c>
      <c r="Z2217" s="141">
        <f t="shared" si="1256"/>
        <v>0</v>
      </c>
      <c r="AA2217" s="141">
        <f t="shared" si="1257"/>
        <v>0</v>
      </c>
      <c r="AB2217" s="141">
        <f t="shared" si="1258"/>
        <v>0</v>
      </c>
      <c r="AC2217" s="141">
        <f t="shared" si="1259"/>
        <v>0</v>
      </c>
      <c r="AD2217" s="141">
        <f t="shared" si="1260"/>
        <v>0</v>
      </c>
      <c r="AE2217" s="141">
        <f t="shared" si="1261"/>
        <v>0</v>
      </c>
      <c r="AF2217" s="141">
        <f t="shared" si="1262"/>
        <v>0</v>
      </c>
      <c r="AG2217" s="142"/>
      <c r="AH2217" s="143">
        <f t="shared" si="1247"/>
        <v>0</v>
      </c>
      <c r="AI2217" s="143">
        <f t="shared" si="1248"/>
        <v>0</v>
      </c>
      <c r="AJ2217" s="143">
        <f t="shared" si="1249"/>
        <v>0</v>
      </c>
      <c r="AK2217" s="143">
        <f t="shared" si="1250"/>
        <v>0</v>
      </c>
      <c r="AL2217" s="141">
        <f t="shared" si="1263"/>
        <v>0</v>
      </c>
      <c r="AM2217" s="141">
        <f t="shared" si="1264"/>
        <v>0</v>
      </c>
      <c r="AN2217" s="141">
        <f t="shared" si="1265"/>
        <v>0</v>
      </c>
      <c r="AO2217" s="141">
        <f t="shared" si="1266"/>
        <v>0</v>
      </c>
      <c r="AP2217" s="141">
        <f t="shared" si="1267"/>
        <v>0</v>
      </c>
      <c r="AQ2217" s="141">
        <f t="shared" si="1268"/>
        <v>0</v>
      </c>
      <c r="AR2217" s="141">
        <f t="shared" si="1269"/>
        <v>0</v>
      </c>
      <c r="AS2217" s="141">
        <f t="shared" si="1270"/>
        <v>0</v>
      </c>
      <c r="AT2217" s="142"/>
      <c r="AU2217" s="144">
        <f t="shared" si="1251"/>
        <v>0</v>
      </c>
      <c r="AV2217" s="144">
        <f t="shared" si="1252"/>
        <v>0</v>
      </c>
      <c r="AW2217" s="144">
        <f t="shared" si="1253"/>
        <v>0</v>
      </c>
      <c r="AX2217" s="144">
        <f t="shared" si="1254"/>
        <v>0</v>
      </c>
      <c r="AY2217" s="141">
        <f t="shared" si="1271"/>
        <v>0</v>
      </c>
      <c r="AZ2217" s="141">
        <f t="shared" si="1272"/>
        <v>0</v>
      </c>
      <c r="BA2217" s="141">
        <f t="shared" si="1273"/>
        <v>0</v>
      </c>
      <c r="BB2217" s="141">
        <f t="shared" si="1274"/>
        <v>0</v>
      </c>
      <c r="BC2217" s="141">
        <f t="shared" si="1275"/>
        <v>0</v>
      </c>
      <c r="BD2217" s="141">
        <f t="shared" si="1276"/>
        <v>0</v>
      </c>
      <c r="BE2217" s="141">
        <f t="shared" si="1277"/>
        <v>0</v>
      </c>
      <c r="BF2217" s="141">
        <f t="shared" si="1278"/>
        <v>0</v>
      </c>
      <c r="BG2217" s="105"/>
    </row>
    <row r="2218" spans="13:59" x14ac:dyDescent="0.25">
      <c r="M2218" s="100"/>
      <c r="U2218" s="140">
        <f t="shared" si="1243"/>
        <v>0</v>
      </c>
      <c r="V2218" s="140">
        <f t="shared" si="1244"/>
        <v>0</v>
      </c>
      <c r="W2218" s="140">
        <f t="shared" si="1245"/>
        <v>0</v>
      </c>
      <c r="X2218" s="140">
        <f t="shared" si="1246"/>
        <v>0</v>
      </c>
      <c r="Y2218" s="141">
        <f t="shared" si="1255"/>
        <v>0</v>
      </c>
      <c r="Z2218" s="141">
        <f t="shared" si="1256"/>
        <v>0</v>
      </c>
      <c r="AA2218" s="141">
        <f t="shared" si="1257"/>
        <v>0</v>
      </c>
      <c r="AB2218" s="141">
        <f t="shared" si="1258"/>
        <v>0</v>
      </c>
      <c r="AC2218" s="141">
        <f t="shared" si="1259"/>
        <v>0</v>
      </c>
      <c r="AD2218" s="141">
        <f t="shared" si="1260"/>
        <v>0</v>
      </c>
      <c r="AE2218" s="141">
        <f t="shared" si="1261"/>
        <v>0</v>
      </c>
      <c r="AF2218" s="141">
        <f t="shared" si="1262"/>
        <v>0</v>
      </c>
      <c r="AG2218" s="142"/>
      <c r="AH2218" s="143">
        <f t="shared" si="1247"/>
        <v>0</v>
      </c>
      <c r="AI2218" s="143">
        <f t="shared" si="1248"/>
        <v>0</v>
      </c>
      <c r="AJ2218" s="143">
        <f t="shared" si="1249"/>
        <v>0</v>
      </c>
      <c r="AK2218" s="143">
        <f t="shared" si="1250"/>
        <v>0</v>
      </c>
      <c r="AL2218" s="141">
        <f t="shared" si="1263"/>
        <v>0</v>
      </c>
      <c r="AM2218" s="141">
        <f t="shared" si="1264"/>
        <v>0</v>
      </c>
      <c r="AN2218" s="141">
        <f t="shared" si="1265"/>
        <v>0</v>
      </c>
      <c r="AO2218" s="141">
        <f t="shared" si="1266"/>
        <v>0</v>
      </c>
      <c r="AP2218" s="141">
        <f t="shared" si="1267"/>
        <v>0</v>
      </c>
      <c r="AQ2218" s="141">
        <f t="shared" si="1268"/>
        <v>0</v>
      </c>
      <c r="AR2218" s="141">
        <f t="shared" si="1269"/>
        <v>0</v>
      </c>
      <c r="AS2218" s="141">
        <f t="shared" si="1270"/>
        <v>0</v>
      </c>
      <c r="AT2218" s="142"/>
      <c r="AU2218" s="144">
        <f t="shared" si="1251"/>
        <v>0</v>
      </c>
      <c r="AV2218" s="144">
        <f t="shared" si="1252"/>
        <v>0</v>
      </c>
      <c r="AW2218" s="144">
        <f t="shared" si="1253"/>
        <v>0</v>
      </c>
      <c r="AX2218" s="144">
        <f t="shared" si="1254"/>
        <v>0</v>
      </c>
      <c r="AY2218" s="141">
        <f t="shared" si="1271"/>
        <v>0</v>
      </c>
      <c r="AZ2218" s="141">
        <f t="shared" si="1272"/>
        <v>0</v>
      </c>
      <c r="BA2218" s="141">
        <f t="shared" si="1273"/>
        <v>0</v>
      </c>
      <c r="BB2218" s="141">
        <f t="shared" si="1274"/>
        <v>0</v>
      </c>
      <c r="BC2218" s="141">
        <f t="shared" si="1275"/>
        <v>0</v>
      </c>
      <c r="BD2218" s="141">
        <f t="shared" si="1276"/>
        <v>0</v>
      </c>
      <c r="BE2218" s="141">
        <f t="shared" si="1277"/>
        <v>0</v>
      </c>
      <c r="BF2218" s="141">
        <f t="shared" si="1278"/>
        <v>0</v>
      </c>
      <c r="BG2218" s="105"/>
    </row>
    <row r="2219" spans="13:59" x14ac:dyDescent="0.25">
      <c r="M2219" s="100"/>
      <c r="U2219" s="140">
        <f t="shared" si="1243"/>
        <v>0</v>
      </c>
      <c r="V2219" s="140">
        <f t="shared" si="1244"/>
        <v>0</v>
      </c>
      <c r="W2219" s="140">
        <f t="shared" si="1245"/>
        <v>0</v>
      </c>
      <c r="X2219" s="140">
        <f t="shared" si="1246"/>
        <v>0</v>
      </c>
      <c r="Y2219" s="141">
        <f t="shared" si="1255"/>
        <v>0</v>
      </c>
      <c r="Z2219" s="141">
        <f t="shared" si="1256"/>
        <v>0</v>
      </c>
      <c r="AA2219" s="141">
        <f t="shared" si="1257"/>
        <v>0</v>
      </c>
      <c r="AB2219" s="141">
        <f t="shared" si="1258"/>
        <v>0</v>
      </c>
      <c r="AC2219" s="141">
        <f t="shared" si="1259"/>
        <v>0</v>
      </c>
      <c r="AD2219" s="141">
        <f t="shared" si="1260"/>
        <v>0</v>
      </c>
      <c r="AE2219" s="141">
        <f t="shared" si="1261"/>
        <v>0</v>
      </c>
      <c r="AF2219" s="141">
        <f t="shared" si="1262"/>
        <v>0</v>
      </c>
      <c r="AG2219" s="142"/>
      <c r="AH2219" s="143">
        <f t="shared" si="1247"/>
        <v>0</v>
      </c>
      <c r="AI2219" s="143">
        <f t="shared" si="1248"/>
        <v>0</v>
      </c>
      <c r="AJ2219" s="143">
        <f t="shared" si="1249"/>
        <v>0</v>
      </c>
      <c r="AK2219" s="143">
        <f t="shared" si="1250"/>
        <v>0</v>
      </c>
      <c r="AL2219" s="141">
        <f t="shared" si="1263"/>
        <v>0</v>
      </c>
      <c r="AM2219" s="141">
        <f t="shared" si="1264"/>
        <v>0</v>
      </c>
      <c r="AN2219" s="141">
        <f t="shared" si="1265"/>
        <v>0</v>
      </c>
      <c r="AO2219" s="141">
        <f t="shared" si="1266"/>
        <v>0</v>
      </c>
      <c r="AP2219" s="141">
        <f t="shared" si="1267"/>
        <v>0</v>
      </c>
      <c r="AQ2219" s="141">
        <f t="shared" si="1268"/>
        <v>0</v>
      </c>
      <c r="AR2219" s="141">
        <f t="shared" si="1269"/>
        <v>0</v>
      </c>
      <c r="AS2219" s="141">
        <f t="shared" si="1270"/>
        <v>0</v>
      </c>
      <c r="AT2219" s="142"/>
      <c r="AU2219" s="144">
        <f t="shared" si="1251"/>
        <v>0</v>
      </c>
      <c r="AV2219" s="144">
        <f t="shared" si="1252"/>
        <v>0</v>
      </c>
      <c r="AW2219" s="144">
        <f t="shared" si="1253"/>
        <v>0</v>
      </c>
      <c r="AX2219" s="144">
        <f t="shared" si="1254"/>
        <v>0</v>
      </c>
      <c r="AY2219" s="141">
        <f t="shared" si="1271"/>
        <v>0</v>
      </c>
      <c r="AZ2219" s="141">
        <f t="shared" si="1272"/>
        <v>0</v>
      </c>
      <c r="BA2219" s="141">
        <f t="shared" si="1273"/>
        <v>0</v>
      </c>
      <c r="BB2219" s="141">
        <f t="shared" si="1274"/>
        <v>0</v>
      </c>
      <c r="BC2219" s="141">
        <f t="shared" si="1275"/>
        <v>0</v>
      </c>
      <c r="BD2219" s="141">
        <f t="shared" si="1276"/>
        <v>0</v>
      </c>
      <c r="BE2219" s="141">
        <f t="shared" si="1277"/>
        <v>0</v>
      </c>
      <c r="BF2219" s="141">
        <f t="shared" si="1278"/>
        <v>0</v>
      </c>
      <c r="BG2219" s="105"/>
    </row>
    <row r="2220" spans="13:59" x14ac:dyDescent="0.25">
      <c r="M2220" s="100"/>
      <c r="U2220" s="140">
        <f t="shared" si="1243"/>
        <v>0</v>
      </c>
      <c r="V2220" s="140">
        <f t="shared" si="1244"/>
        <v>0</v>
      </c>
      <c r="W2220" s="140">
        <f t="shared" si="1245"/>
        <v>0</v>
      </c>
      <c r="X2220" s="140">
        <f t="shared" si="1246"/>
        <v>0</v>
      </c>
      <c r="Y2220" s="141">
        <f t="shared" si="1255"/>
        <v>0</v>
      </c>
      <c r="Z2220" s="141">
        <f t="shared" si="1256"/>
        <v>0</v>
      </c>
      <c r="AA2220" s="141">
        <f t="shared" si="1257"/>
        <v>0</v>
      </c>
      <c r="AB2220" s="141">
        <f t="shared" si="1258"/>
        <v>0</v>
      </c>
      <c r="AC2220" s="141">
        <f t="shared" si="1259"/>
        <v>0</v>
      </c>
      <c r="AD2220" s="141">
        <f t="shared" si="1260"/>
        <v>0</v>
      </c>
      <c r="AE2220" s="141">
        <f t="shared" si="1261"/>
        <v>0</v>
      </c>
      <c r="AF2220" s="141">
        <f t="shared" si="1262"/>
        <v>0</v>
      </c>
      <c r="AG2220" s="142"/>
      <c r="AH2220" s="143">
        <f t="shared" si="1247"/>
        <v>0</v>
      </c>
      <c r="AI2220" s="143">
        <f t="shared" si="1248"/>
        <v>0</v>
      </c>
      <c r="AJ2220" s="143">
        <f t="shared" si="1249"/>
        <v>0</v>
      </c>
      <c r="AK2220" s="143">
        <f t="shared" si="1250"/>
        <v>0</v>
      </c>
      <c r="AL2220" s="141">
        <f t="shared" si="1263"/>
        <v>0</v>
      </c>
      <c r="AM2220" s="141">
        <f t="shared" si="1264"/>
        <v>0</v>
      </c>
      <c r="AN2220" s="141">
        <f t="shared" si="1265"/>
        <v>0</v>
      </c>
      <c r="AO2220" s="141">
        <f t="shared" si="1266"/>
        <v>0</v>
      </c>
      <c r="AP2220" s="141">
        <f t="shared" si="1267"/>
        <v>0</v>
      </c>
      <c r="AQ2220" s="141">
        <f t="shared" si="1268"/>
        <v>0</v>
      </c>
      <c r="AR2220" s="141">
        <f t="shared" si="1269"/>
        <v>0</v>
      </c>
      <c r="AS2220" s="141">
        <f t="shared" si="1270"/>
        <v>0</v>
      </c>
      <c r="AT2220" s="142"/>
      <c r="AU2220" s="144">
        <f t="shared" si="1251"/>
        <v>0</v>
      </c>
      <c r="AV2220" s="144">
        <f t="shared" si="1252"/>
        <v>0</v>
      </c>
      <c r="AW2220" s="144">
        <f t="shared" si="1253"/>
        <v>0</v>
      </c>
      <c r="AX2220" s="144">
        <f t="shared" si="1254"/>
        <v>0</v>
      </c>
      <c r="AY2220" s="141">
        <f t="shared" si="1271"/>
        <v>0</v>
      </c>
      <c r="AZ2220" s="141">
        <f t="shared" si="1272"/>
        <v>0</v>
      </c>
      <c r="BA2220" s="141">
        <f t="shared" si="1273"/>
        <v>0</v>
      </c>
      <c r="BB2220" s="141">
        <f t="shared" si="1274"/>
        <v>0</v>
      </c>
      <c r="BC2220" s="141">
        <f t="shared" si="1275"/>
        <v>0</v>
      </c>
      <c r="BD2220" s="141">
        <f t="shared" si="1276"/>
        <v>0</v>
      </c>
      <c r="BE2220" s="141">
        <f t="shared" si="1277"/>
        <v>0</v>
      </c>
      <c r="BF2220" s="141">
        <f t="shared" si="1278"/>
        <v>0</v>
      </c>
      <c r="BG2220" s="105"/>
    </row>
    <row r="2221" spans="13:59" x14ac:dyDescent="0.25">
      <c r="M2221" s="100"/>
      <c r="U2221" s="140">
        <f t="shared" si="1243"/>
        <v>0</v>
      </c>
      <c r="V2221" s="140">
        <f t="shared" si="1244"/>
        <v>0</v>
      </c>
      <c r="W2221" s="140">
        <f t="shared" si="1245"/>
        <v>0</v>
      </c>
      <c r="X2221" s="140">
        <f t="shared" si="1246"/>
        <v>0</v>
      </c>
      <c r="Y2221" s="141">
        <f t="shared" si="1255"/>
        <v>0</v>
      </c>
      <c r="Z2221" s="141">
        <f t="shared" si="1256"/>
        <v>0</v>
      </c>
      <c r="AA2221" s="141">
        <f t="shared" si="1257"/>
        <v>0</v>
      </c>
      <c r="AB2221" s="141">
        <f t="shared" si="1258"/>
        <v>0</v>
      </c>
      <c r="AC2221" s="141">
        <f t="shared" si="1259"/>
        <v>0</v>
      </c>
      <c r="AD2221" s="141">
        <f t="shared" si="1260"/>
        <v>0</v>
      </c>
      <c r="AE2221" s="141">
        <f t="shared" si="1261"/>
        <v>0</v>
      </c>
      <c r="AF2221" s="141">
        <f t="shared" si="1262"/>
        <v>0</v>
      </c>
      <c r="AG2221" s="142"/>
      <c r="AH2221" s="143">
        <f t="shared" si="1247"/>
        <v>0</v>
      </c>
      <c r="AI2221" s="143">
        <f t="shared" si="1248"/>
        <v>0</v>
      </c>
      <c r="AJ2221" s="143">
        <f t="shared" si="1249"/>
        <v>0</v>
      </c>
      <c r="AK2221" s="143">
        <f t="shared" si="1250"/>
        <v>0</v>
      </c>
      <c r="AL2221" s="141">
        <f t="shared" si="1263"/>
        <v>0</v>
      </c>
      <c r="AM2221" s="141">
        <f t="shared" si="1264"/>
        <v>0</v>
      </c>
      <c r="AN2221" s="141">
        <f t="shared" si="1265"/>
        <v>0</v>
      </c>
      <c r="AO2221" s="141">
        <f t="shared" si="1266"/>
        <v>0</v>
      </c>
      <c r="AP2221" s="141">
        <f t="shared" si="1267"/>
        <v>0</v>
      </c>
      <c r="AQ2221" s="141">
        <f t="shared" si="1268"/>
        <v>0</v>
      </c>
      <c r="AR2221" s="141">
        <f t="shared" si="1269"/>
        <v>0</v>
      </c>
      <c r="AS2221" s="141">
        <f t="shared" si="1270"/>
        <v>0</v>
      </c>
      <c r="AT2221" s="142"/>
      <c r="AU2221" s="144">
        <f t="shared" si="1251"/>
        <v>0</v>
      </c>
      <c r="AV2221" s="144">
        <f t="shared" si="1252"/>
        <v>0</v>
      </c>
      <c r="AW2221" s="144">
        <f t="shared" si="1253"/>
        <v>0</v>
      </c>
      <c r="AX2221" s="144">
        <f t="shared" si="1254"/>
        <v>0</v>
      </c>
      <c r="AY2221" s="141">
        <f t="shared" si="1271"/>
        <v>0</v>
      </c>
      <c r="AZ2221" s="141">
        <f t="shared" si="1272"/>
        <v>0</v>
      </c>
      <c r="BA2221" s="141">
        <f t="shared" si="1273"/>
        <v>0</v>
      </c>
      <c r="BB2221" s="141">
        <f t="shared" si="1274"/>
        <v>0</v>
      </c>
      <c r="BC2221" s="141">
        <f t="shared" si="1275"/>
        <v>0</v>
      </c>
      <c r="BD2221" s="141">
        <f t="shared" si="1276"/>
        <v>0</v>
      </c>
      <c r="BE2221" s="141">
        <f t="shared" si="1277"/>
        <v>0</v>
      </c>
      <c r="BF2221" s="141">
        <f t="shared" si="1278"/>
        <v>0</v>
      </c>
      <c r="BG2221" s="105"/>
    </row>
    <row r="2222" spans="13:59" x14ac:dyDescent="0.25">
      <c r="M2222" s="100"/>
      <c r="U2222" s="140">
        <f t="shared" si="1243"/>
        <v>0</v>
      </c>
      <c r="V2222" s="140">
        <f t="shared" si="1244"/>
        <v>0</v>
      </c>
      <c r="W2222" s="140">
        <f t="shared" si="1245"/>
        <v>0</v>
      </c>
      <c r="X2222" s="140">
        <f t="shared" si="1246"/>
        <v>0</v>
      </c>
      <c r="Y2222" s="141">
        <f t="shared" si="1255"/>
        <v>0</v>
      </c>
      <c r="Z2222" s="141">
        <f t="shared" si="1256"/>
        <v>0</v>
      </c>
      <c r="AA2222" s="141">
        <f t="shared" si="1257"/>
        <v>0</v>
      </c>
      <c r="AB2222" s="141">
        <f t="shared" si="1258"/>
        <v>0</v>
      </c>
      <c r="AC2222" s="141">
        <f t="shared" si="1259"/>
        <v>0</v>
      </c>
      <c r="AD2222" s="141">
        <f t="shared" si="1260"/>
        <v>0</v>
      </c>
      <c r="AE2222" s="141">
        <f t="shared" si="1261"/>
        <v>0</v>
      </c>
      <c r="AF2222" s="141">
        <f t="shared" si="1262"/>
        <v>0</v>
      </c>
      <c r="AG2222" s="142"/>
      <c r="AH2222" s="143">
        <f t="shared" si="1247"/>
        <v>0</v>
      </c>
      <c r="AI2222" s="143">
        <f t="shared" si="1248"/>
        <v>0</v>
      </c>
      <c r="AJ2222" s="143">
        <f t="shared" si="1249"/>
        <v>0</v>
      </c>
      <c r="AK2222" s="143">
        <f t="shared" si="1250"/>
        <v>0</v>
      </c>
      <c r="AL2222" s="141">
        <f t="shared" si="1263"/>
        <v>0</v>
      </c>
      <c r="AM2222" s="141">
        <f t="shared" si="1264"/>
        <v>0</v>
      </c>
      <c r="AN2222" s="141">
        <f t="shared" si="1265"/>
        <v>0</v>
      </c>
      <c r="AO2222" s="141">
        <f t="shared" si="1266"/>
        <v>0</v>
      </c>
      <c r="AP2222" s="141">
        <f t="shared" si="1267"/>
        <v>0</v>
      </c>
      <c r="AQ2222" s="141">
        <f t="shared" si="1268"/>
        <v>0</v>
      </c>
      <c r="AR2222" s="141">
        <f t="shared" si="1269"/>
        <v>0</v>
      </c>
      <c r="AS2222" s="141">
        <f t="shared" si="1270"/>
        <v>0</v>
      </c>
      <c r="AT2222" s="142"/>
      <c r="AU2222" s="144">
        <f t="shared" si="1251"/>
        <v>0</v>
      </c>
      <c r="AV2222" s="144">
        <f t="shared" si="1252"/>
        <v>0</v>
      </c>
      <c r="AW2222" s="144">
        <f t="shared" si="1253"/>
        <v>0</v>
      </c>
      <c r="AX2222" s="144">
        <f t="shared" si="1254"/>
        <v>0</v>
      </c>
      <c r="AY2222" s="141">
        <f t="shared" si="1271"/>
        <v>0</v>
      </c>
      <c r="AZ2222" s="141">
        <f t="shared" si="1272"/>
        <v>0</v>
      </c>
      <c r="BA2222" s="141">
        <f t="shared" si="1273"/>
        <v>0</v>
      </c>
      <c r="BB2222" s="141">
        <f t="shared" si="1274"/>
        <v>0</v>
      </c>
      <c r="BC2222" s="141">
        <f t="shared" si="1275"/>
        <v>0</v>
      </c>
      <c r="BD2222" s="141">
        <f t="shared" si="1276"/>
        <v>0</v>
      </c>
      <c r="BE2222" s="141">
        <f t="shared" si="1277"/>
        <v>0</v>
      </c>
      <c r="BF2222" s="141">
        <f t="shared" si="1278"/>
        <v>0</v>
      </c>
      <c r="BG2222" s="105"/>
    </row>
    <row r="2223" spans="13:59" x14ac:dyDescent="0.25">
      <c r="M2223" s="100"/>
      <c r="U2223" s="140">
        <f t="shared" si="1243"/>
        <v>0</v>
      </c>
      <c r="V2223" s="140">
        <f t="shared" si="1244"/>
        <v>0</v>
      </c>
      <c r="W2223" s="140">
        <f t="shared" si="1245"/>
        <v>0</v>
      </c>
      <c r="X2223" s="140">
        <f t="shared" si="1246"/>
        <v>0</v>
      </c>
      <c r="Y2223" s="141">
        <f t="shared" si="1255"/>
        <v>0</v>
      </c>
      <c r="Z2223" s="141">
        <f t="shared" si="1256"/>
        <v>0</v>
      </c>
      <c r="AA2223" s="141">
        <f t="shared" si="1257"/>
        <v>0</v>
      </c>
      <c r="AB2223" s="141">
        <f t="shared" si="1258"/>
        <v>0</v>
      </c>
      <c r="AC2223" s="141">
        <f t="shared" si="1259"/>
        <v>0</v>
      </c>
      <c r="AD2223" s="141">
        <f t="shared" si="1260"/>
        <v>0</v>
      </c>
      <c r="AE2223" s="141">
        <f t="shared" si="1261"/>
        <v>0</v>
      </c>
      <c r="AF2223" s="141">
        <f t="shared" si="1262"/>
        <v>0</v>
      </c>
      <c r="AG2223" s="142"/>
      <c r="AH2223" s="143">
        <f t="shared" si="1247"/>
        <v>0</v>
      </c>
      <c r="AI2223" s="143">
        <f t="shared" si="1248"/>
        <v>0</v>
      </c>
      <c r="AJ2223" s="143">
        <f t="shared" si="1249"/>
        <v>0</v>
      </c>
      <c r="AK2223" s="143">
        <f t="shared" si="1250"/>
        <v>0</v>
      </c>
      <c r="AL2223" s="141">
        <f t="shared" si="1263"/>
        <v>0</v>
      </c>
      <c r="AM2223" s="141">
        <f t="shared" si="1264"/>
        <v>0</v>
      </c>
      <c r="AN2223" s="141">
        <f t="shared" si="1265"/>
        <v>0</v>
      </c>
      <c r="AO2223" s="141">
        <f t="shared" si="1266"/>
        <v>0</v>
      </c>
      <c r="AP2223" s="141">
        <f t="shared" si="1267"/>
        <v>0</v>
      </c>
      <c r="AQ2223" s="141">
        <f t="shared" si="1268"/>
        <v>0</v>
      </c>
      <c r="AR2223" s="141">
        <f t="shared" si="1269"/>
        <v>0</v>
      </c>
      <c r="AS2223" s="141">
        <f t="shared" si="1270"/>
        <v>0</v>
      </c>
      <c r="AT2223" s="142"/>
      <c r="AU2223" s="144">
        <f t="shared" si="1251"/>
        <v>0</v>
      </c>
      <c r="AV2223" s="144">
        <f t="shared" si="1252"/>
        <v>0</v>
      </c>
      <c r="AW2223" s="144">
        <f t="shared" si="1253"/>
        <v>0</v>
      </c>
      <c r="AX2223" s="144">
        <f t="shared" si="1254"/>
        <v>0</v>
      </c>
      <c r="AY2223" s="141">
        <f t="shared" si="1271"/>
        <v>0</v>
      </c>
      <c r="AZ2223" s="141">
        <f t="shared" si="1272"/>
        <v>0</v>
      </c>
      <c r="BA2223" s="141">
        <f t="shared" si="1273"/>
        <v>0</v>
      </c>
      <c r="BB2223" s="141">
        <f t="shared" si="1274"/>
        <v>0</v>
      </c>
      <c r="BC2223" s="141">
        <f t="shared" si="1275"/>
        <v>0</v>
      </c>
      <c r="BD2223" s="141">
        <f t="shared" si="1276"/>
        <v>0</v>
      </c>
      <c r="BE2223" s="141">
        <f t="shared" si="1277"/>
        <v>0</v>
      </c>
      <c r="BF2223" s="141">
        <f t="shared" si="1278"/>
        <v>0</v>
      </c>
      <c r="BG2223" s="105"/>
    </row>
    <row r="2224" spans="13:59" x14ac:dyDescent="0.25">
      <c r="M2224" s="100"/>
      <c r="U2224" s="140">
        <f t="shared" si="1243"/>
        <v>0</v>
      </c>
      <c r="V2224" s="140">
        <f t="shared" si="1244"/>
        <v>0</v>
      </c>
      <c r="W2224" s="140">
        <f t="shared" si="1245"/>
        <v>0</v>
      </c>
      <c r="X2224" s="140">
        <f t="shared" si="1246"/>
        <v>0</v>
      </c>
      <c r="Y2224" s="141">
        <f t="shared" si="1255"/>
        <v>0</v>
      </c>
      <c r="Z2224" s="141">
        <f t="shared" si="1256"/>
        <v>0</v>
      </c>
      <c r="AA2224" s="141">
        <f t="shared" si="1257"/>
        <v>0</v>
      </c>
      <c r="AB2224" s="141">
        <f t="shared" si="1258"/>
        <v>0</v>
      </c>
      <c r="AC2224" s="141">
        <f t="shared" si="1259"/>
        <v>0</v>
      </c>
      <c r="AD2224" s="141">
        <f t="shared" si="1260"/>
        <v>0</v>
      </c>
      <c r="AE2224" s="141">
        <f t="shared" si="1261"/>
        <v>0</v>
      </c>
      <c r="AF2224" s="141">
        <f t="shared" si="1262"/>
        <v>0</v>
      </c>
      <c r="AG2224" s="142"/>
      <c r="AH2224" s="143">
        <f t="shared" si="1247"/>
        <v>0</v>
      </c>
      <c r="AI2224" s="143">
        <f t="shared" si="1248"/>
        <v>0</v>
      </c>
      <c r="AJ2224" s="143">
        <f t="shared" si="1249"/>
        <v>0</v>
      </c>
      <c r="AK2224" s="143">
        <f t="shared" si="1250"/>
        <v>0</v>
      </c>
      <c r="AL2224" s="141">
        <f t="shared" si="1263"/>
        <v>0</v>
      </c>
      <c r="AM2224" s="141">
        <f t="shared" si="1264"/>
        <v>0</v>
      </c>
      <c r="AN2224" s="141">
        <f t="shared" si="1265"/>
        <v>0</v>
      </c>
      <c r="AO2224" s="141">
        <f t="shared" si="1266"/>
        <v>0</v>
      </c>
      <c r="AP2224" s="141">
        <f t="shared" si="1267"/>
        <v>0</v>
      </c>
      <c r="AQ2224" s="141">
        <f t="shared" si="1268"/>
        <v>0</v>
      </c>
      <c r="AR2224" s="141">
        <f t="shared" si="1269"/>
        <v>0</v>
      </c>
      <c r="AS2224" s="141">
        <f t="shared" si="1270"/>
        <v>0</v>
      </c>
      <c r="AT2224" s="142"/>
      <c r="AU2224" s="144">
        <f t="shared" si="1251"/>
        <v>0</v>
      </c>
      <c r="AV2224" s="144">
        <f t="shared" si="1252"/>
        <v>0</v>
      </c>
      <c r="AW2224" s="144">
        <f t="shared" si="1253"/>
        <v>0</v>
      </c>
      <c r="AX2224" s="144">
        <f t="shared" si="1254"/>
        <v>0</v>
      </c>
      <c r="AY2224" s="141">
        <f t="shared" si="1271"/>
        <v>0</v>
      </c>
      <c r="AZ2224" s="141">
        <f t="shared" si="1272"/>
        <v>0</v>
      </c>
      <c r="BA2224" s="141">
        <f t="shared" si="1273"/>
        <v>0</v>
      </c>
      <c r="BB2224" s="141">
        <f t="shared" si="1274"/>
        <v>0</v>
      </c>
      <c r="BC2224" s="141">
        <f t="shared" si="1275"/>
        <v>0</v>
      </c>
      <c r="BD2224" s="141">
        <f t="shared" si="1276"/>
        <v>0</v>
      </c>
      <c r="BE2224" s="141">
        <f t="shared" si="1277"/>
        <v>0</v>
      </c>
      <c r="BF2224" s="141">
        <f t="shared" si="1278"/>
        <v>0</v>
      </c>
      <c r="BG2224" s="105"/>
    </row>
    <row r="2225" spans="13:59" x14ac:dyDescent="0.25">
      <c r="M2225" s="100"/>
      <c r="U2225" s="140">
        <f t="shared" si="1243"/>
        <v>0</v>
      </c>
      <c r="V2225" s="140">
        <f t="shared" si="1244"/>
        <v>0</v>
      </c>
      <c r="W2225" s="140">
        <f t="shared" si="1245"/>
        <v>0</v>
      </c>
      <c r="X2225" s="140">
        <f t="shared" si="1246"/>
        <v>0</v>
      </c>
      <c r="Y2225" s="141">
        <f t="shared" si="1255"/>
        <v>0</v>
      </c>
      <c r="Z2225" s="141">
        <f t="shared" si="1256"/>
        <v>0</v>
      </c>
      <c r="AA2225" s="141">
        <f t="shared" si="1257"/>
        <v>0</v>
      </c>
      <c r="AB2225" s="141">
        <f t="shared" si="1258"/>
        <v>0</v>
      </c>
      <c r="AC2225" s="141">
        <f t="shared" si="1259"/>
        <v>0</v>
      </c>
      <c r="AD2225" s="141">
        <f t="shared" si="1260"/>
        <v>0</v>
      </c>
      <c r="AE2225" s="141">
        <f t="shared" si="1261"/>
        <v>0</v>
      </c>
      <c r="AF2225" s="141">
        <f t="shared" si="1262"/>
        <v>0</v>
      </c>
      <c r="AG2225" s="142"/>
      <c r="AH2225" s="143">
        <f t="shared" si="1247"/>
        <v>0</v>
      </c>
      <c r="AI2225" s="143">
        <f t="shared" si="1248"/>
        <v>0</v>
      </c>
      <c r="AJ2225" s="143">
        <f t="shared" si="1249"/>
        <v>0</v>
      </c>
      <c r="AK2225" s="143">
        <f t="shared" si="1250"/>
        <v>0</v>
      </c>
      <c r="AL2225" s="141">
        <f t="shared" si="1263"/>
        <v>0</v>
      </c>
      <c r="AM2225" s="141">
        <f t="shared" si="1264"/>
        <v>0</v>
      </c>
      <c r="AN2225" s="141">
        <f t="shared" si="1265"/>
        <v>0</v>
      </c>
      <c r="AO2225" s="141">
        <f t="shared" si="1266"/>
        <v>0</v>
      </c>
      <c r="AP2225" s="141">
        <f t="shared" si="1267"/>
        <v>0</v>
      </c>
      <c r="AQ2225" s="141">
        <f t="shared" si="1268"/>
        <v>0</v>
      </c>
      <c r="AR2225" s="141">
        <f t="shared" si="1269"/>
        <v>0</v>
      </c>
      <c r="AS2225" s="141">
        <f t="shared" si="1270"/>
        <v>0</v>
      </c>
      <c r="AT2225" s="142"/>
      <c r="AU2225" s="144">
        <f t="shared" si="1251"/>
        <v>0</v>
      </c>
      <c r="AV2225" s="144">
        <f t="shared" si="1252"/>
        <v>0</v>
      </c>
      <c r="AW2225" s="144">
        <f t="shared" si="1253"/>
        <v>0</v>
      </c>
      <c r="AX2225" s="144">
        <f t="shared" si="1254"/>
        <v>0</v>
      </c>
      <c r="AY2225" s="141">
        <f t="shared" si="1271"/>
        <v>0</v>
      </c>
      <c r="AZ2225" s="141">
        <f t="shared" si="1272"/>
        <v>0</v>
      </c>
      <c r="BA2225" s="141">
        <f t="shared" si="1273"/>
        <v>0</v>
      </c>
      <c r="BB2225" s="141">
        <f t="shared" si="1274"/>
        <v>0</v>
      </c>
      <c r="BC2225" s="141">
        <f t="shared" si="1275"/>
        <v>0</v>
      </c>
      <c r="BD2225" s="141">
        <f t="shared" si="1276"/>
        <v>0</v>
      </c>
      <c r="BE2225" s="141">
        <f t="shared" si="1277"/>
        <v>0</v>
      </c>
      <c r="BF2225" s="141">
        <f t="shared" si="1278"/>
        <v>0</v>
      </c>
      <c r="BG2225" s="105"/>
    </row>
    <row r="2226" spans="13:59" x14ac:dyDescent="0.25">
      <c r="M2226" s="100"/>
      <c r="U2226" s="140">
        <f t="shared" si="1243"/>
        <v>0</v>
      </c>
      <c r="V2226" s="140">
        <f t="shared" si="1244"/>
        <v>0</v>
      </c>
      <c r="W2226" s="140">
        <f t="shared" si="1245"/>
        <v>0</v>
      </c>
      <c r="X2226" s="140">
        <f t="shared" si="1246"/>
        <v>0</v>
      </c>
      <c r="Y2226" s="141">
        <f t="shared" si="1255"/>
        <v>0</v>
      </c>
      <c r="Z2226" s="141">
        <f t="shared" si="1256"/>
        <v>0</v>
      </c>
      <c r="AA2226" s="141">
        <f t="shared" si="1257"/>
        <v>0</v>
      </c>
      <c r="AB2226" s="141">
        <f t="shared" si="1258"/>
        <v>0</v>
      </c>
      <c r="AC2226" s="141">
        <f t="shared" si="1259"/>
        <v>0</v>
      </c>
      <c r="AD2226" s="141">
        <f t="shared" si="1260"/>
        <v>0</v>
      </c>
      <c r="AE2226" s="141">
        <f t="shared" si="1261"/>
        <v>0</v>
      </c>
      <c r="AF2226" s="141">
        <f t="shared" si="1262"/>
        <v>0</v>
      </c>
      <c r="AG2226" s="142"/>
      <c r="AH2226" s="143">
        <f t="shared" si="1247"/>
        <v>0</v>
      </c>
      <c r="AI2226" s="143">
        <f t="shared" si="1248"/>
        <v>0</v>
      </c>
      <c r="AJ2226" s="143">
        <f t="shared" si="1249"/>
        <v>0</v>
      </c>
      <c r="AK2226" s="143">
        <f t="shared" si="1250"/>
        <v>0</v>
      </c>
      <c r="AL2226" s="141">
        <f t="shared" si="1263"/>
        <v>0</v>
      </c>
      <c r="AM2226" s="141">
        <f t="shared" si="1264"/>
        <v>0</v>
      </c>
      <c r="AN2226" s="141">
        <f t="shared" si="1265"/>
        <v>0</v>
      </c>
      <c r="AO2226" s="141">
        <f t="shared" si="1266"/>
        <v>0</v>
      </c>
      <c r="AP2226" s="141">
        <f t="shared" si="1267"/>
        <v>0</v>
      </c>
      <c r="AQ2226" s="141">
        <f t="shared" si="1268"/>
        <v>0</v>
      </c>
      <c r="AR2226" s="141">
        <f t="shared" si="1269"/>
        <v>0</v>
      </c>
      <c r="AS2226" s="141">
        <f t="shared" si="1270"/>
        <v>0</v>
      </c>
      <c r="AT2226" s="142"/>
      <c r="AU2226" s="144">
        <f t="shared" si="1251"/>
        <v>0</v>
      </c>
      <c r="AV2226" s="144">
        <f t="shared" si="1252"/>
        <v>0</v>
      </c>
      <c r="AW2226" s="144">
        <f t="shared" si="1253"/>
        <v>0</v>
      </c>
      <c r="AX2226" s="144">
        <f t="shared" si="1254"/>
        <v>0</v>
      </c>
      <c r="AY2226" s="141">
        <f t="shared" si="1271"/>
        <v>0</v>
      </c>
      <c r="AZ2226" s="141">
        <f t="shared" si="1272"/>
        <v>0</v>
      </c>
      <c r="BA2226" s="141">
        <f t="shared" si="1273"/>
        <v>0</v>
      </c>
      <c r="BB2226" s="141">
        <f t="shared" si="1274"/>
        <v>0</v>
      </c>
      <c r="BC2226" s="141">
        <f t="shared" si="1275"/>
        <v>0</v>
      </c>
      <c r="BD2226" s="141">
        <f t="shared" si="1276"/>
        <v>0</v>
      </c>
      <c r="BE2226" s="141">
        <f t="shared" si="1277"/>
        <v>0</v>
      </c>
      <c r="BF2226" s="141">
        <f t="shared" si="1278"/>
        <v>0</v>
      </c>
      <c r="BG2226" s="105"/>
    </row>
    <row r="2227" spans="13:59" x14ac:dyDescent="0.25">
      <c r="M2227" s="100"/>
      <c r="U2227" s="140">
        <f t="shared" si="1243"/>
        <v>0</v>
      </c>
      <c r="V2227" s="140">
        <f t="shared" si="1244"/>
        <v>0</v>
      </c>
      <c r="W2227" s="140">
        <f t="shared" si="1245"/>
        <v>0</v>
      </c>
      <c r="X2227" s="140">
        <f t="shared" si="1246"/>
        <v>0</v>
      </c>
      <c r="Y2227" s="141">
        <f t="shared" si="1255"/>
        <v>0</v>
      </c>
      <c r="Z2227" s="141">
        <f t="shared" si="1256"/>
        <v>0</v>
      </c>
      <c r="AA2227" s="141">
        <f t="shared" si="1257"/>
        <v>0</v>
      </c>
      <c r="AB2227" s="141">
        <f t="shared" si="1258"/>
        <v>0</v>
      </c>
      <c r="AC2227" s="141">
        <f t="shared" si="1259"/>
        <v>0</v>
      </c>
      <c r="AD2227" s="141">
        <f t="shared" si="1260"/>
        <v>0</v>
      </c>
      <c r="AE2227" s="141">
        <f t="shared" si="1261"/>
        <v>0</v>
      </c>
      <c r="AF2227" s="141">
        <f t="shared" si="1262"/>
        <v>0</v>
      </c>
      <c r="AG2227" s="142"/>
      <c r="AH2227" s="143">
        <f t="shared" si="1247"/>
        <v>0</v>
      </c>
      <c r="AI2227" s="143">
        <f t="shared" si="1248"/>
        <v>0</v>
      </c>
      <c r="AJ2227" s="143">
        <f t="shared" si="1249"/>
        <v>0</v>
      </c>
      <c r="AK2227" s="143">
        <f t="shared" si="1250"/>
        <v>0</v>
      </c>
      <c r="AL2227" s="141">
        <f t="shared" si="1263"/>
        <v>0</v>
      </c>
      <c r="AM2227" s="141">
        <f t="shared" si="1264"/>
        <v>0</v>
      </c>
      <c r="AN2227" s="141">
        <f t="shared" si="1265"/>
        <v>0</v>
      </c>
      <c r="AO2227" s="141">
        <f t="shared" si="1266"/>
        <v>0</v>
      </c>
      <c r="AP2227" s="141">
        <f t="shared" si="1267"/>
        <v>0</v>
      </c>
      <c r="AQ2227" s="141">
        <f t="shared" si="1268"/>
        <v>0</v>
      </c>
      <c r="AR2227" s="141">
        <f t="shared" si="1269"/>
        <v>0</v>
      </c>
      <c r="AS2227" s="141">
        <f t="shared" si="1270"/>
        <v>0</v>
      </c>
      <c r="AT2227" s="142"/>
      <c r="AU2227" s="144">
        <f t="shared" si="1251"/>
        <v>0</v>
      </c>
      <c r="AV2227" s="144">
        <f t="shared" si="1252"/>
        <v>0</v>
      </c>
      <c r="AW2227" s="144">
        <f t="shared" si="1253"/>
        <v>0</v>
      </c>
      <c r="AX2227" s="144">
        <f t="shared" si="1254"/>
        <v>0</v>
      </c>
      <c r="AY2227" s="141">
        <f t="shared" si="1271"/>
        <v>0</v>
      </c>
      <c r="AZ2227" s="141">
        <f t="shared" si="1272"/>
        <v>0</v>
      </c>
      <c r="BA2227" s="141">
        <f t="shared" si="1273"/>
        <v>0</v>
      </c>
      <c r="BB2227" s="141">
        <f t="shared" si="1274"/>
        <v>0</v>
      </c>
      <c r="BC2227" s="141">
        <f t="shared" si="1275"/>
        <v>0</v>
      </c>
      <c r="BD2227" s="141">
        <f t="shared" si="1276"/>
        <v>0</v>
      </c>
      <c r="BE2227" s="141">
        <f t="shared" si="1277"/>
        <v>0</v>
      </c>
      <c r="BF2227" s="141">
        <f t="shared" si="1278"/>
        <v>0</v>
      </c>
      <c r="BG2227" s="105"/>
    </row>
    <row r="2228" spans="13:59" x14ac:dyDescent="0.25">
      <c r="M2228" s="100"/>
      <c r="U2228" s="140">
        <f t="shared" si="1243"/>
        <v>0</v>
      </c>
      <c r="V2228" s="140">
        <f t="shared" si="1244"/>
        <v>0</v>
      </c>
      <c r="W2228" s="140">
        <f t="shared" si="1245"/>
        <v>0</v>
      </c>
      <c r="X2228" s="140">
        <f t="shared" si="1246"/>
        <v>0</v>
      </c>
      <c r="Y2228" s="141">
        <f t="shared" si="1255"/>
        <v>0</v>
      </c>
      <c r="Z2228" s="141">
        <f t="shared" si="1256"/>
        <v>0</v>
      </c>
      <c r="AA2228" s="141">
        <f t="shared" si="1257"/>
        <v>0</v>
      </c>
      <c r="AB2228" s="141">
        <f t="shared" si="1258"/>
        <v>0</v>
      </c>
      <c r="AC2228" s="141">
        <f t="shared" si="1259"/>
        <v>0</v>
      </c>
      <c r="AD2228" s="141">
        <f t="shared" si="1260"/>
        <v>0</v>
      </c>
      <c r="AE2228" s="141">
        <f t="shared" si="1261"/>
        <v>0</v>
      </c>
      <c r="AF2228" s="141">
        <f t="shared" si="1262"/>
        <v>0</v>
      </c>
      <c r="AG2228" s="142"/>
      <c r="AH2228" s="143">
        <f t="shared" si="1247"/>
        <v>0</v>
      </c>
      <c r="AI2228" s="143">
        <f t="shared" si="1248"/>
        <v>0</v>
      </c>
      <c r="AJ2228" s="143">
        <f t="shared" si="1249"/>
        <v>0</v>
      </c>
      <c r="AK2228" s="143">
        <f t="shared" si="1250"/>
        <v>0</v>
      </c>
      <c r="AL2228" s="141">
        <f t="shared" si="1263"/>
        <v>0</v>
      </c>
      <c r="AM2228" s="141">
        <f t="shared" si="1264"/>
        <v>0</v>
      </c>
      <c r="AN2228" s="141">
        <f t="shared" si="1265"/>
        <v>0</v>
      </c>
      <c r="AO2228" s="141">
        <f t="shared" si="1266"/>
        <v>0</v>
      </c>
      <c r="AP2228" s="141">
        <f t="shared" si="1267"/>
        <v>0</v>
      </c>
      <c r="AQ2228" s="141">
        <f t="shared" si="1268"/>
        <v>0</v>
      </c>
      <c r="AR2228" s="141">
        <f t="shared" si="1269"/>
        <v>0</v>
      </c>
      <c r="AS2228" s="141">
        <f t="shared" si="1270"/>
        <v>0</v>
      </c>
      <c r="AT2228" s="142"/>
      <c r="AU2228" s="144">
        <f t="shared" si="1251"/>
        <v>0</v>
      </c>
      <c r="AV2228" s="144">
        <f t="shared" si="1252"/>
        <v>0</v>
      </c>
      <c r="AW2228" s="144">
        <f t="shared" si="1253"/>
        <v>0</v>
      </c>
      <c r="AX2228" s="144">
        <f t="shared" si="1254"/>
        <v>0</v>
      </c>
      <c r="AY2228" s="141">
        <f t="shared" si="1271"/>
        <v>0</v>
      </c>
      <c r="AZ2228" s="141">
        <f t="shared" si="1272"/>
        <v>0</v>
      </c>
      <c r="BA2228" s="141">
        <f t="shared" si="1273"/>
        <v>0</v>
      </c>
      <c r="BB2228" s="141">
        <f t="shared" si="1274"/>
        <v>0</v>
      </c>
      <c r="BC2228" s="141">
        <f t="shared" si="1275"/>
        <v>0</v>
      </c>
      <c r="BD2228" s="141">
        <f t="shared" si="1276"/>
        <v>0</v>
      </c>
      <c r="BE2228" s="141">
        <f t="shared" si="1277"/>
        <v>0</v>
      </c>
      <c r="BF2228" s="141">
        <f t="shared" si="1278"/>
        <v>0</v>
      </c>
      <c r="BG2228" s="105"/>
    </row>
    <row r="2229" spans="13:59" x14ac:dyDescent="0.25">
      <c r="M2229" s="100"/>
      <c r="U2229" s="140">
        <f t="shared" si="1243"/>
        <v>0</v>
      </c>
      <c r="V2229" s="140">
        <f t="shared" si="1244"/>
        <v>0</v>
      </c>
      <c r="W2229" s="140">
        <f t="shared" si="1245"/>
        <v>0</v>
      </c>
      <c r="X2229" s="140">
        <f t="shared" si="1246"/>
        <v>0</v>
      </c>
      <c r="Y2229" s="141">
        <f t="shared" si="1255"/>
        <v>0</v>
      </c>
      <c r="Z2229" s="141">
        <f t="shared" si="1256"/>
        <v>0</v>
      </c>
      <c r="AA2229" s="141">
        <f t="shared" si="1257"/>
        <v>0</v>
      </c>
      <c r="AB2229" s="141">
        <f t="shared" si="1258"/>
        <v>0</v>
      </c>
      <c r="AC2229" s="141">
        <f t="shared" si="1259"/>
        <v>0</v>
      </c>
      <c r="AD2229" s="141">
        <f t="shared" si="1260"/>
        <v>0</v>
      </c>
      <c r="AE2229" s="141">
        <f t="shared" si="1261"/>
        <v>0</v>
      </c>
      <c r="AF2229" s="141">
        <f t="shared" si="1262"/>
        <v>0</v>
      </c>
      <c r="AG2229" s="142"/>
      <c r="AH2229" s="143">
        <f t="shared" si="1247"/>
        <v>0</v>
      </c>
      <c r="AI2229" s="143">
        <f t="shared" si="1248"/>
        <v>0</v>
      </c>
      <c r="AJ2229" s="143">
        <f t="shared" si="1249"/>
        <v>0</v>
      </c>
      <c r="AK2229" s="143">
        <f t="shared" si="1250"/>
        <v>0</v>
      </c>
      <c r="AL2229" s="141">
        <f t="shared" si="1263"/>
        <v>0</v>
      </c>
      <c r="AM2229" s="141">
        <f t="shared" si="1264"/>
        <v>0</v>
      </c>
      <c r="AN2229" s="141">
        <f t="shared" si="1265"/>
        <v>0</v>
      </c>
      <c r="AO2229" s="141">
        <f t="shared" si="1266"/>
        <v>0</v>
      </c>
      <c r="AP2229" s="141">
        <f t="shared" si="1267"/>
        <v>0</v>
      </c>
      <c r="AQ2229" s="141">
        <f t="shared" si="1268"/>
        <v>0</v>
      </c>
      <c r="AR2229" s="141">
        <f t="shared" si="1269"/>
        <v>0</v>
      </c>
      <c r="AS2229" s="141">
        <f t="shared" si="1270"/>
        <v>0</v>
      </c>
      <c r="AT2229" s="142"/>
      <c r="AU2229" s="144">
        <f t="shared" si="1251"/>
        <v>0</v>
      </c>
      <c r="AV2229" s="144">
        <f t="shared" si="1252"/>
        <v>0</v>
      </c>
      <c r="AW2229" s="144">
        <f t="shared" si="1253"/>
        <v>0</v>
      </c>
      <c r="AX2229" s="144">
        <f t="shared" si="1254"/>
        <v>0</v>
      </c>
      <c r="AY2229" s="141">
        <f t="shared" si="1271"/>
        <v>0</v>
      </c>
      <c r="AZ2229" s="141">
        <f t="shared" si="1272"/>
        <v>0</v>
      </c>
      <c r="BA2229" s="141">
        <f t="shared" si="1273"/>
        <v>0</v>
      </c>
      <c r="BB2229" s="141">
        <f t="shared" si="1274"/>
        <v>0</v>
      </c>
      <c r="BC2229" s="141">
        <f t="shared" si="1275"/>
        <v>0</v>
      </c>
      <c r="BD2229" s="141">
        <f t="shared" si="1276"/>
        <v>0</v>
      </c>
      <c r="BE2229" s="141">
        <f t="shared" si="1277"/>
        <v>0</v>
      </c>
      <c r="BF2229" s="141">
        <f t="shared" si="1278"/>
        <v>0</v>
      </c>
      <c r="BG2229" s="105"/>
    </row>
    <row r="2230" spans="13:59" x14ac:dyDescent="0.25">
      <c r="M2230" s="100"/>
      <c r="U2230" s="140">
        <f t="shared" si="1243"/>
        <v>0</v>
      </c>
      <c r="V2230" s="140">
        <f t="shared" si="1244"/>
        <v>0</v>
      </c>
      <c r="W2230" s="140">
        <f t="shared" si="1245"/>
        <v>0</v>
      </c>
      <c r="X2230" s="140">
        <f t="shared" si="1246"/>
        <v>0</v>
      </c>
      <c r="Y2230" s="141">
        <f t="shared" si="1255"/>
        <v>0</v>
      </c>
      <c r="Z2230" s="141">
        <f t="shared" si="1256"/>
        <v>0</v>
      </c>
      <c r="AA2230" s="141">
        <f t="shared" si="1257"/>
        <v>0</v>
      </c>
      <c r="AB2230" s="141">
        <f t="shared" si="1258"/>
        <v>0</v>
      </c>
      <c r="AC2230" s="141">
        <f t="shared" si="1259"/>
        <v>0</v>
      </c>
      <c r="AD2230" s="141">
        <f t="shared" si="1260"/>
        <v>0</v>
      </c>
      <c r="AE2230" s="141">
        <f t="shared" si="1261"/>
        <v>0</v>
      </c>
      <c r="AF2230" s="141">
        <f t="shared" si="1262"/>
        <v>0</v>
      </c>
      <c r="AG2230" s="142"/>
      <c r="AH2230" s="143">
        <f t="shared" si="1247"/>
        <v>0</v>
      </c>
      <c r="AI2230" s="143">
        <f t="shared" si="1248"/>
        <v>0</v>
      </c>
      <c r="AJ2230" s="143">
        <f t="shared" si="1249"/>
        <v>0</v>
      </c>
      <c r="AK2230" s="143">
        <f t="shared" si="1250"/>
        <v>0</v>
      </c>
      <c r="AL2230" s="141">
        <f t="shared" si="1263"/>
        <v>0</v>
      </c>
      <c r="AM2230" s="141">
        <f t="shared" si="1264"/>
        <v>0</v>
      </c>
      <c r="AN2230" s="141">
        <f t="shared" si="1265"/>
        <v>0</v>
      </c>
      <c r="AO2230" s="141">
        <f t="shared" si="1266"/>
        <v>0</v>
      </c>
      <c r="AP2230" s="141">
        <f t="shared" si="1267"/>
        <v>0</v>
      </c>
      <c r="AQ2230" s="141">
        <f t="shared" si="1268"/>
        <v>0</v>
      </c>
      <c r="AR2230" s="141">
        <f t="shared" si="1269"/>
        <v>0</v>
      </c>
      <c r="AS2230" s="141">
        <f t="shared" si="1270"/>
        <v>0</v>
      </c>
      <c r="AT2230" s="142"/>
      <c r="AU2230" s="144">
        <f t="shared" si="1251"/>
        <v>0</v>
      </c>
      <c r="AV2230" s="144">
        <f t="shared" si="1252"/>
        <v>0</v>
      </c>
      <c r="AW2230" s="144">
        <f t="shared" si="1253"/>
        <v>0</v>
      </c>
      <c r="AX2230" s="144">
        <f t="shared" si="1254"/>
        <v>0</v>
      </c>
      <c r="AY2230" s="141">
        <f t="shared" si="1271"/>
        <v>0</v>
      </c>
      <c r="AZ2230" s="141">
        <f t="shared" si="1272"/>
        <v>0</v>
      </c>
      <c r="BA2230" s="141">
        <f t="shared" si="1273"/>
        <v>0</v>
      </c>
      <c r="BB2230" s="141">
        <f t="shared" si="1274"/>
        <v>0</v>
      </c>
      <c r="BC2230" s="141">
        <f t="shared" si="1275"/>
        <v>0</v>
      </c>
      <c r="BD2230" s="141">
        <f t="shared" si="1276"/>
        <v>0</v>
      </c>
      <c r="BE2230" s="141">
        <f t="shared" si="1277"/>
        <v>0</v>
      </c>
      <c r="BF2230" s="141">
        <f t="shared" si="1278"/>
        <v>0</v>
      </c>
      <c r="BG2230" s="105"/>
    </row>
    <row r="2231" spans="13:59" x14ac:dyDescent="0.25">
      <c r="M2231" s="100"/>
      <c r="U2231" s="140">
        <f t="shared" si="1243"/>
        <v>0</v>
      </c>
      <c r="V2231" s="140">
        <f t="shared" si="1244"/>
        <v>0</v>
      </c>
      <c r="W2231" s="140">
        <f t="shared" si="1245"/>
        <v>0</v>
      </c>
      <c r="X2231" s="140">
        <f t="shared" si="1246"/>
        <v>0</v>
      </c>
      <c r="Y2231" s="141">
        <f t="shared" si="1255"/>
        <v>0</v>
      </c>
      <c r="Z2231" s="141">
        <f t="shared" si="1256"/>
        <v>0</v>
      </c>
      <c r="AA2231" s="141">
        <f t="shared" si="1257"/>
        <v>0</v>
      </c>
      <c r="AB2231" s="141">
        <f t="shared" si="1258"/>
        <v>0</v>
      </c>
      <c r="AC2231" s="141">
        <f t="shared" si="1259"/>
        <v>0</v>
      </c>
      <c r="AD2231" s="141">
        <f t="shared" si="1260"/>
        <v>0</v>
      </c>
      <c r="AE2231" s="141">
        <f t="shared" si="1261"/>
        <v>0</v>
      </c>
      <c r="AF2231" s="141">
        <f t="shared" si="1262"/>
        <v>0</v>
      </c>
      <c r="AG2231" s="142"/>
      <c r="AH2231" s="143">
        <f t="shared" si="1247"/>
        <v>0</v>
      </c>
      <c r="AI2231" s="143">
        <f t="shared" si="1248"/>
        <v>0</v>
      </c>
      <c r="AJ2231" s="143">
        <f t="shared" si="1249"/>
        <v>0</v>
      </c>
      <c r="AK2231" s="143">
        <f t="shared" si="1250"/>
        <v>0</v>
      </c>
      <c r="AL2231" s="141">
        <f t="shared" si="1263"/>
        <v>0</v>
      </c>
      <c r="AM2231" s="141">
        <f t="shared" si="1264"/>
        <v>0</v>
      </c>
      <c r="AN2231" s="141">
        <f t="shared" si="1265"/>
        <v>0</v>
      </c>
      <c r="AO2231" s="141">
        <f t="shared" si="1266"/>
        <v>0</v>
      </c>
      <c r="AP2231" s="141">
        <f t="shared" si="1267"/>
        <v>0</v>
      </c>
      <c r="AQ2231" s="141">
        <f t="shared" si="1268"/>
        <v>0</v>
      </c>
      <c r="AR2231" s="141">
        <f t="shared" si="1269"/>
        <v>0</v>
      </c>
      <c r="AS2231" s="141">
        <f t="shared" si="1270"/>
        <v>0</v>
      </c>
      <c r="AT2231" s="142"/>
      <c r="AU2231" s="144">
        <f t="shared" si="1251"/>
        <v>0</v>
      </c>
      <c r="AV2231" s="144">
        <f t="shared" si="1252"/>
        <v>0</v>
      </c>
      <c r="AW2231" s="144">
        <f t="shared" si="1253"/>
        <v>0</v>
      </c>
      <c r="AX2231" s="144">
        <f t="shared" si="1254"/>
        <v>0</v>
      </c>
      <c r="AY2231" s="141">
        <f t="shared" si="1271"/>
        <v>0</v>
      </c>
      <c r="AZ2231" s="141">
        <f t="shared" si="1272"/>
        <v>0</v>
      </c>
      <c r="BA2231" s="141">
        <f t="shared" si="1273"/>
        <v>0</v>
      </c>
      <c r="BB2231" s="141">
        <f t="shared" si="1274"/>
        <v>0</v>
      </c>
      <c r="BC2231" s="141">
        <f t="shared" si="1275"/>
        <v>0</v>
      </c>
      <c r="BD2231" s="141">
        <f t="shared" si="1276"/>
        <v>0</v>
      </c>
      <c r="BE2231" s="141">
        <f t="shared" si="1277"/>
        <v>0</v>
      </c>
      <c r="BF2231" s="141">
        <f t="shared" si="1278"/>
        <v>0</v>
      </c>
      <c r="BG2231" s="105"/>
    </row>
    <row r="2232" spans="13:59" x14ac:dyDescent="0.25">
      <c r="M2232" s="100"/>
      <c r="U2232" s="140">
        <f t="shared" si="1243"/>
        <v>0</v>
      </c>
      <c r="V2232" s="140">
        <f t="shared" si="1244"/>
        <v>0</v>
      </c>
      <c r="W2232" s="140">
        <f t="shared" si="1245"/>
        <v>0</v>
      </c>
      <c r="X2232" s="140">
        <f t="shared" si="1246"/>
        <v>0</v>
      </c>
      <c r="Y2232" s="141">
        <f t="shared" si="1255"/>
        <v>0</v>
      </c>
      <c r="Z2232" s="141">
        <f t="shared" si="1256"/>
        <v>0</v>
      </c>
      <c r="AA2232" s="141">
        <f t="shared" si="1257"/>
        <v>0</v>
      </c>
      <c r="AB2232" s="141">
        <f t="shared" si="1258"/>
        <v>0</v>
      </c>
      <c r="AC2232" s="141">
        <f t="shared" si="1259"/>
        <v>0</v>
      </c>
      <c r="AD2232" s="141">
        <f t="shared" si="1260"/>
        <v>0</v>
      </c>
      <c r="AE2232" s="141">
        <f t="shared" si="1261"/>
        <v>0</v>
      </c>
      <c r="AF2232" s="141">
        <f t="shared" si="1262"/>
        <v>0</v>
      </c>
      <c r="AG2232" s="142"/>
      <c r="AH2232" s="143">
        <f t="shared" si="1247"/>
        <v>0</v>
      </c>
      <c r="AI2232" s="143">
        <f t="shared" si="1248"/>
        <v>0</v>
      </c>
      <c r="AJ2232" s="143">
        <f t="shared" si="1249"/>
        <v>0</v>
      </c>
      <c r="AK2232" s="143">
        <f t="shared" si="1250"/>
        <v>0</v>
      </c>
      <c r="AL2232" s="141">
        <f t="shared" si="1263"/>
        <v>0</v>
      </c>
      <c r="AM2232" s="141">
        <f t="shared" si="1264"/>
        <v>0</v>
      </c>
      <c r="AN2232" s="141">
        <f t="shared" si="1265"/>
        <v>0</v>
      </c>
      <c r="AO2232" s="141">
        <f t="shared" si="1266"/>
        <v>0</v>
      </c>
      <c r="AP2232" s="141">
        <f t="shared" si="1267"/>
        <v>0</v>
      </c>
      <c r="AQ2232" s="141">
        <f t="shared" si="1268"/>
        <v>0</v>
      </c>
      <c r="AR2232" s="141">
        <f t="shared" si="1269"/>
        <v>0</v>
      </c>
      <c r="AS2232" s="141">
        <f t="shared" si="1270"/>
        <v>0</v>
      </c>
      <c r="AT2232" s="142"/>
      <c r="AU2232" s="144">
        <f t="shared" si="1251"/>
        <v>0</v>
      </c>
      <c r="AV2232" s="144">
        <f t="shared" si="1252"/>
        <v>0</v>
      </c>
      <c r="AW2232" s="144">
        <f t="shared" si="1253"/>
        <v>0</v>
      </c>
      <c r="AX2232" s="144">
        <f t="shared" si="1254"/>
        <v>0</v>
      </c>
      <c r="AY2232" s="141">
        <f t="shared" si="1271"/>
        <v>0</v>
      </c>
      <c r="AZ2232" s="141">
        <f t="shared" si="1272"/>
        <v>0</v>
      </c>
      <c r="BA2232" s="141">
        <f t="shared" si="1273"/>
        <v>0</v>
      </c>
      <c r="BB2232" s="141">
        <f t="shared" si="1274"/>
        <v>0</v>
      </c>
      <c r="BC2232" s="141">
        <f t="shared" si="1275"/>
        <v>0</v>
      </c>
      <c r="BD2232" s="141">
        <f t="shared" si="1276"/>
        <v>0</v>
      </c>
      <c r="BE2232" s="141">
        <f t="shared" si="1277"/>
        <v>0</v>
      </c>
      <c r="BF2232" s="141">
        <f t="shared" si="1278"/>
        <v>0</v>
      </c>
      <c r="BG2232" s="105"/>
    </row>
    <row r="2233" spans="13:59" x14ac:dyDescent="0.25">
      <c r="M2233" s="100"/>
      <c r="U2233" s="140">
        <f t="shared" si="1243"/>
        <v>0</v>
      </c>
      <c r="V2233" s="140">
        <f t="shared" si="1244"/>
        <v>0</v>
      </c>
      <c r="W2233" s="140">
        <f t="shared" si="1245"/>
        <v>0</v>
      </c>
      <c r="X2233" s="140">
        <f t="shared" si="1246"/>
        <v>0</v>
      </c>
      <c r="Y2233" s="141">
        <f t="shared" si="1255"/>
        <v>0</v>
      </c>
      <c r="Z2233" s="141">
        <f t="shared" si="1256"/>
        <v>0</v>
      </c>
      <c r="AA2233" s="141">
        <f t="shared" si="1257"/>
        <v>0</v>
      </c>
      <c r="AB2233" s="141">
        <f t="shared" si="1258"/>
        <v>0</v>
      </c>
      <c r="AC2233" s="141">
        <f t="shared" si="1259"/>
        <v>0</v>
      </c>
      <c r="AD2233" s="141">
        <f t="shared" si="1260"/>
        <v>0</v>
      </c>
      <c r="AE2233" s="141">
        <f t="shared" si="1261"/>
        <v>0</v>
      </c>
      <c r="AF2233" s="141">
        <f t="shared" si="1262"/>
        <v>0</v>
      </c>
      <c r="AG2233" s="142"/>
      <c r="AH2233" s="143">
        <f t="shared" si="1247"/>
        <v>0</v>
      </c>
      <c r="AI2233" s="143">
        <f t="shared" si="1248"/>
        <v>0</v>
      </c>
      <c r="AJ2233" s="143">
        <f t="shared" si="1249"/>
        <v>0</v>
      </c>
      <c r="AK2233" s="143">
        <f t="shared" si="1250"/>
        <v>0</v>
      </c>
      <c r="AL2233" s="141">
        <f t="shared" si="1263"/>
        <v>0</v>
      </c>
      <c r="AM2233" s="141">
        <f t="shared" si="1264"/>
        <v>0</v>
      </c>
      <c r="AN2233" s="141">
        <f t="shared" si="1265"/>
        <v>0</v>
      </c>
      <c r="AO2233" s="141">
        <f t="shared" si="1266"/>
        <v>0</v>
      </c>
      <c r="AP2233" s="141">
        <f t="shared" si="1267"/>
        <v>0</v>
      </c>
      <c r="AQ2233" s="141">
        <f t="shared" si="1268"/>
        <v>0</v>
      </c>
      <c r="AR2233" s="141">
        <f t="shared" si="1269"/>
        <v>0</v>
      </c>
      <c r="AS2233" s="141">
        <f t="shared" si="1270"/>
        <v>0</v>
      </c>
      <c r="AT2233" s="142"/>
      <c r="AU2233" s="144">
        <f t="shared" si="1251"/>
        <v>0</v>
      </c>
      <c r="AV2233" s="144">
        <f t="shared" si="1252"/>
        <v>0</v>
      </c>
      <c r="AW2233" s="144">
        <f t="shared" si="1253"/>
        <v>0</v>
      </c>
      <c r="AX2233" s="144">
        <f t="shared" si="1254"/>
        <v>0</v>
      </c>
      <c r="AY2233" s="141">
        <f t="shared" si="1271"/>
        <v>0</v>
      </c>
      <c r="AZ2233" s="141">
        <f t="shared" si="1272"/>
        <v>0</v>
      </c>
      <c r="BA2233" s="141">
        <f t="shared" si="1273"/>
        <v>0</v>
      </c>
      <c r="BB2233" s="141">
        <f t="shared" si="1274"/>
        <v>0</v>
      </c>
      <c r="BC2233" s="141">
        <f t="shared" si="1275"/>
        <v>0</v>
      </c>
      <c r="BD2233" s="141">
        <f t="shared" si="1276"/>
        <v>0</v>
      </c>
      <c r="BE2233" s="141">
        <f t="shared" si="1277"/>
        <v>0</v>
      </c>
      <c r="BF2233" s="141">
        <f t="shared" si="1278"/>
        <v>0</v>
      </c>
      <c r="BG2233" s="105"/>
    </row>
    <row r="2234" spans="13:59" x14ac:dyDescent="0.25">
      <c r="M2234" s="100"/>
      <c r="U2234" s="140">
        <f t="shared" si="1243"/>
        <v>0</v>
      </c>
      <c r="V2234" s="140">
        <f t="shared" si="1244"/>
        <v>0</v>
      </c>
      <c r="W2234" s="140">
        <f t="shared" si="1245"/>
        <v>0</v>
      </c>
      <c r="X2234" s="140">
        <f t="shared" si="1246"/>
        <v>0</v>
      </c>
      <c r="Y2234" s="141">
        <f t="shared" si="1255"/>
        <v>0</v>
      </c>
      <c r="Z2234" s="141">
        <f t="shared" si="1256"/>
        <v>0</v>
      </c>
      <c r="AA2234" s="141">
        <f t="shared" si="1257"/>
        <v>0</v>
      </c>
      <c r="AB2234" s="141">
        <f t="shared" si="1258"/>
        <v>0</v>
      </c>
      <c r="AC2234" s="141">
        <f t="shared" si="1259"/>
        <v>0</v>
      </c>
      <c r="AD2234" s="141">
        <f t="shared" si="1260"/>
        <v>0</v>
      </c>
      <c r="AE2234" s="141">
        <f t="shared" si="1261"/>
        <v>0</v>
      </c>
      <c r="AF2234" s="141">
        <f t="shared" si="1262"/>
        <v>0</v>
      </c>
      <c r="AG2234" s="142"/>
      <c r="AH2234" s="143">
        <f t="shared" si="1247"/>
        <v>0</v>
      </c>
      <c r="AI2234" s="143">
        <f t="shared" si="1248"/>
        <v>0</v>
      </c>
      <c r="AJ2234" s="143">
        <f t="shared" si="1249"/>
        <v>0</v>
      </c>
      <c r="AK2234" s="143">
        <f t="shared" si="1250"/>
        <v>0</v>
      </c>
      <c r="AL2234" s="141">
        <f t="shared" si="1263"/>
        <v>0</v>
      </c>
      <c r="AM2234" s="141">
        <f t="shared" si="1264"/>
        <v>0</v>
      </c>
      <c r="AN2234" s="141">
        <f t="shared" si="1265"/>
        <v>0</v>
      </c>
      <c r="AO2234" s="141">
        <f t="shared" si="1266"/>
        <v>0</v>
      </c>
      <c r="AP2234" s="141">
        <f t="shared" si="1267"/>
        <v>0</v>
      </c>
      <c r="AQ2234" s="141">
        <f t="shared" si="1268"/>
        <v>0</v>
      </c>
      <c r="AR2234" s="141">
        <f t="shared" si="1269"/>
        <v>0</v>
      </c>
      <c r="AS2234" s="141">
        <f t="shared" si="1270"/>
        <v>0</v>
      </c>
      <c r="AT2234" s="142"/>
      <c r="AU2234" s="144">
        <f t="shared" si="1251"/>
        <v>0</v>
      </c>
      <c r="AV2234" s="144">
        <f t="shared" si="1252"/>
        <v>0</v>
      </c>
      <c r="AW2234" s="144">
        <f t="shared" si="1253"/>
        <v>0</v>
      </c>
      <c r="AX2234" s="144">
        <f t="shared" si="1254"/>
        <v>0</v>
      </c>
      <c r="AY2234" s="141">
        <f t="shared" si="1271"/>
        <v>0</v>
      </c>
      <c r="AZ2234" s="141">
        <f t="shared" si="1272"/>
        <v>0</v>
      </c>
      <c r="BA2234" s="141">
        <f t="shared" si="1273"/>
        <v>0</v>
      </c>
      <c r="BB2234" s="141">
        <f t="shared" si="1274"/>
        <v>0</v>
      </c>
      <c r="BC2234" s="141">
        <f t="shared" si="1275"/>
        <v>0</v>
      </c>
      <c r="BD2234" s="141">
        <f t="shared" si="1276"/>
        <v>0</v>
      </c>
      <c r="BE2234" s="141">
        <f t="shared" si="1277"/>
        <v>0</v>
      </c>
      <c r="BF2234" s="141">
        <f t="shared" si="1278"/>
        <v>0</v>
      </c>
      <c r="BG2234" s="105"/>
    </row>
    <row r="2235" spans="13:59" x14ac:dyDescent="0.25">
      <c r="M2235" s="100"/>
      <c r="U2235" s="140">
        <f t="shared" si="1243"/>
        <v>0</v>
      </c>
      <c r="V2235" s="140">
        <f t="shared" si="1244"/>
        <v>0</v>
      </c>
      <c r="W2235" s="140">
        <f t="shared" si="1245"/>
        <v>0</v>
      </c>
      <c r="X2235" s="140">
        <f t="shared" si="1246"/>
        <v>0</v>
      </c>
      <c r="Y2235" s="141">
        <f t="shared" si="1255"/>
        <v>0</v>
      </c>
      <c r="Z2235" s="141">
        <f t="shared" si="1256"/>
        <v>0</v>
      </c>
      <c r="AA2235" s="141">
        <f t="shared" si="1257"/>
        <v>0</v>
      </c>
      <c r="AB2235" s="141">
        <f t="shared" si="1258"/>
        <v>0</v>
      </c>
      <c r="AC2235" s="141">
        <f t="shared" si="1259"/>
        <v>0</v>
      </c>
      <c r="AD2235" s="141">
        <f t="shared" si="1260"/>
        <v>0</v>
      </c>
      <c r="AE2235" s="141">
        <f t="shared" si="1261"/>
        <v>0</v>
      </c>
      <c r="AF2235" s="141">
        <f t="shared" si="1262"/>
        <v>0</v>
      </c>
      <c r="AG2235" s="142"/>
      <c r="AH2235" s="143">
        <f t="shared" si="1247"/>
        <v>0</v>
      </c>
      <c r="AI2235" s="143">
        <f t="shared" si="1248"/>
        <v>0</v>
      </c>
      <c r="AJ2235" s="143">
        <f t="shared" si="1249"/>
        <v>0</v>
      </c>
      <c r="AK2235" s="143">
        <f t="shared" si="1250"/>
        <v>0</v>
      </c>
      <c r="AL2235" s="141">
        <f t="shared" si="1263"/>
        <v>0</v>
      </c>
      <c r="AM2235" s="141">
        <f t="shared" si="1264"/>
        <v>0</v>
      </c>
      <c r="AN2235" s="141">
        <f t="shared" si="1265"/>
        <v>0</v>
      </c>
      <c r="AO2235" s="141">
        <f t="shared" si="1266"/>
        <v>0</v>
      </c>
      <c r="AP2235" s="141">
        <f t="shared" si="1267"/>
        <v>0</v>
      </c>
      <c r="AQ2235" s="141">
        <f t="shared" si="1268"/>
        <v>0</v>
      </c>
      <c r="AR2235" s="141">
        <f t="shared" si="1269"/>
        <v>0</v>
      </c>
      <c r="AS2235" s="141">
        <f t="shared" si="1270"/>
        <v>0</v>
      </c>
      <c r="AT2235" s="142"/>
      <c r="AU2235" s="144">
        <f t="shared" si="1251"/>
        <v>0</v>
      </c>
      <c r="AV2235" s="144">
        <f t="shared" si="1252"/>
        <v>0</v>
      </c>
      <c r="AW2235" s="144">
        <f t="shared" si="1253"/>
        <v>0</v>
      </c>
      <c r="AX2235" s="144">
        <f t="shared" si="1254"/>
        <v>0</v>
      </c>
      <c r="AY2235" s="141">
        <f t="shared" si="1271"/>
        <v>0</v>
      </c>
      <c r="AZ2235" s="141">
        <f t="shared" si="1272"/>
        <v>0</v>
      </c>
      <c r="BA2235" s="141">
        <f t="shared" si="1273"/>
        <v>0</v>
      </c>
      <c r="BB2235" s="141">
        <f t="shared" si="1274"/>
        <v>0</v>
      </c>
      <c r="BC2235" s="141">
        <f t="shared" si="1275"/>
        <v>0</v>
      </c>
      <c r="BD2235" s="141">
        <f t="shared" si="1276"/>
        <v>0</v>
      </c>
      <c r="BE2235" s="141">
        <f t="shared" si="1277"/>
        <v>0</v>
      </c>
      <c r="BF2235" s="141">
        <f t="shared" si="1278"/>
        <v>0</v>
      </c>
      <c r="BG2235" s="105"/>
    </row>
    <row r="2236" spans="13:59" x14ac:dyDescent="0.25">
      <c r="M2236" s="100"/>
      <c r="U2236" s="140">
        <f t="shared" si="1243"/>
        <v>0</v>
      </c>
      <c r="V2236" s="140">
        <f t="shared" si="1244"/>
        <v>0</v>
      </c>
      <c r="W2236" s="140">
        <f t="shared" si="1245"/>
        <v>0</v>
      </c>
      <c r="X2236" s="140">
        <f t="shared" si="1246"/>
        <v>0</v>
      </c>
      <c r="Y2236" s="141">
        <f t="shared" si="1255"/>
        <v>0</v>
      </c>
      <c r="Z2236" s="141">
        <f t="shared" si="1256"/>
        <v>0</v>
      </c>
      <c r="AA2236" s="141">
        <f t="shared" si="1257"/>
        <v>0</v>
      </c>
      <c r="AB2236" s="141">
        <f t="shared" si="1258"/>
        <v>0</v>
      </c>
      <c r="AC2236" s="141">
        <f t="shared" si="1259"/>
        <v>0</v>
      </c>
      <c r="AD2236" s="141">
        <f t="shared" si="1260"/>
        <v>0</v>
      </c>
      <c r="AE2236" s="141">
        <f t="shared" si="1261"/>
        <v>0</v>
      </c>
      <c r="AF2236" s="141">
        <f t="shared" si="1262"/>
        <v>0</v>
      </c>
      <c r="AG2236" s="142"/>
      <c r="AH2236" s="143">
        <f t="shared" si="1247"/>
        <v>0</v>
      </c>
      <c r="AI2236" s="143">
        <f t="shared" si="1248"/>
        <v>0</v>
      </c>
      <c r="AJ2236" s="143">
        <f t="shared" si="1249"/>
        <v>0</v>
      </c>
      <c r="AK2236" s="143">
        <f t="shared" si="1250"/>
        <v>0</v>
      </c>
      <c r="AL2236" s="141">
        <f t="shared" si="1263"/>
        <v>0</v>
      </c>
      <c r="AM2236" s="141">
        <f t="shared" si="1264"/>
        <v>0</v>
      </c>
      <c r="AN2236" s="141">
        <f t="shared" si="1265"/>
        <v>0</v>
      </c>
      <c r="AO2236" s="141">
        <f t="shared" si="1266"/>
        <v>0</v>
      </c>
      <c r="AP2236" s="141">
        <f t="shared" si="1267"/>
        <v>0</v>
      </c>
      <c r="AQ2236" s="141">
        <f t="shared" si="1268"/>
        <v>0</v>
      </c>
      <c r="AR2236" s="141">
        <f t="shared" si="1269"/>
        <v>0</v>
      </c>
      <c r="AS2236" s="141">
        <f t="shared" si="1270"/>
        <v>0</v>
      </c>
      <c r="AT2236" s="142"/>
      <c r="AU2236" s="144">
        <f t="shared" si="1251"/>
        <v>0</v>
      </c>
      <c r="AV2236" s="144">
        <f t="shared" si="1252"/>
        <v>0</v>
      </c>
      <c r="AW2236" s="144">
        <f t="shared" si="1253"/>
        <v>0</v>
      </c>
      <c r="AX2236" s="144">
        <f t="shared" si="1254"/>
        <v>0</v>
      </c>
      <c r="AY2236" s="141">
        <f t="shared" si="1271"/>
        <v>0</v>
      </c>
      <c r="AZ2236" s="141">
        <f t="shared" si="1272"/>
        <v>0</v>
      </c>
      <c r="BA2236" s="141">
        <f t="shared" si="1273"/>
        <v>0</v>
      </c>
      <c r="BB2236" s="141">
        <f t="shared" si="1274"/>
        <v>0</v>
      </c>
      <c r="BC2236" s="141">
        <f t="shared" si="1275"/>
        <v>0</v>
      </c>
      <c r="BD2236" s="141">
        <f t="shared" si="1276"/>
        <v>0</v>
      </c>
      <c r="BE2236" s="141">
        <f t="shared" si="1277"/>
        <v>0</v>
      </c>
      <c r="BF2236" s="141">
        <f t="shared" si="1278"/>
        <v>0</v>
      </c>
      <c r="BG2236" s="105"/>
    </row>
    <row r="2237" spans="13:59" x14ac:dyDescent="0.25">
      <c r="M2237" s="100"/>
      <c r="U2237" s="140">
        <f t="shared" si="1243"/>
        <v>0</v>
      </c>
      <c r="V2237" s="140">
        <f t="shared" si="1244"/>
        <v>0</v>
      </c>
      <c r="W2237" s="140">
        <f t="shared" si="1245"/>
        <v>0</v>
      </c>
      <c r="X2237" s="140">
        <f t="shared" si="1246"/>
        <v>0</v>
      </c>
      <c r="Y2237" s="141">
        <f t="shared" si="1255"/>
        <v>0</v>
      </c>
      <c r="Z2237" s="141">
        <f t="shared" si="1256"/>
        <v>0</v>
      </c>
      <c r="AA2237" s="141">
        <f t="shared" si="1257"/>
        <v>0</v>
      </c>
      <c r="AB2237" s="141">
        <f t="shared" si="1258"/>
        <v>0</v>
      </c>
      <c r="AC2237" s="141">
        <f t="shared" si="1259"/>
        <v>0</v>
      </c>
      <c r="AD2237" s="141">
        <f t="shared" si="1260"/>
        <v>0</v>
      </c>
      <c r="AE2237" s="141">
        <f t="shared" si="1261"/>
        <v>0</v>
      </c>
      <c r="AF2237" s="141">
        <f t="shared" si="1262"/>
        <v>0</v>
      </c>
      <c r="AG2237" s="142"/>
      <c r="AH2237" s="143">
        <f t="shared" si="1247"/>
        <v>0</v>
      </c>
      <c r="AI2237" s="143">
        <f t="shared" si="1248"/>
        <v>0</v>
      </c>
      <c r="AJ2237" s="143">
        <f t="shared" si="1249"/>
        <v>0</v>
      </c>
      <c r="AK2237" s="143">
        <f t="shared" si="1250"/>
        <v>0</v>
      </c>
      <c r="AL2237" s="141">
        <f t="shared" si="1263"/>
        <v>0</v>
      </c>
      <c r="AM2237" s="141">
        <f t="shared" si="1264"/>
        <v>0</v>
      </c>
      <c r="AN2237" s="141">
        <f t="shared" si="1265"/>
        <v>0</v>
      </c>
      <c r="AO2237" s="141">
        <f t="shared" si="1266"/>
        <v>0</v>
      </c>
      <c r="AP2237" s="141">
        <f t="shared" si="1267"/>
        <v>0</v>
      </c>
      <c r="AQ2237" s="141">
        <f t="shared" si="1268"/>
        <v>0</v>
      </c>
      <c r="AR2237" s="141">
        <f t="shared" si="1269"/>
        <v>0</v>
      </c>
      <c r="AS2237" s="141">
        <f t="shared" si="1270"/>
        <v>0</v>
      </c>
      <c r="AT2237" s="142"/>
      <c r="AU2237" s="144">
        <f t="shared" si="1251"/>
        <v>0</v>
      </c>
      <c r="AV2237" s="144">
        <f t="shared" si="1252"/>
        <v>0</v>
      </c>
      <c r="AW2237" s="144">
        <f t="shared" si="1253"/>
        <v>0</v>
      </c>
      <c r="AX2237" s="144">
        <f t="shared" si="1254"/>
        <v>0</v>
      </c>
      <c r="AY2237" s="141">
        <f t="shared" si="1271"/>
        <v>0</v>
      </c>
      <c r="AZ2237" s="141">
        <f t="shared" si="1272"/>
        <v>0</v>
      </c>
      <c r="BA2237" s="141">
        <f t="shared" si="1273"/>
        <v>0</v>
      </c>
      <c r="BB2237" s="141">
        <f t="shared" si="1274"/>
        <v>0</v>
      </c>
      <c r="BC2237" s="141">
        <f t="shared" si="1275"/>
        <v>0</v>
      </c>
      <c r="BD2237" s="141">
        <f t="shared" si="1276"/>
        <v>0</v>
      </c>
      <c r="BE2237" s="141">
        <f t="shared" si="1277"/>
        <v>0</v>
      </c>
      <c r="BF2237" s="141">
        <f t="shared" si="1278"/>
        <v>0</v>
      </c>
      <c r="BG2237" s="105"/>
    </row>
    <row r="2238" spans="13:59" x14ac:dyDescent="0.25">
      <c r="M2238" s="100"/>
      <c r="U2238" s="140">
        <f t="shared" si="1243"/>
        <v>0</v>
      </c>
      <c r="V2238" s="140">
        <f t="shared" si="1244"/>
        <v>0</v>
      </c>
      <c r="W2238" s="140">
        <f t="shared" si="1245"/>
        <v>0</v>
      </c>
      <c r="X2238" s="140">
        <f t="shared" si="1246"/>
        <v>0</v>
      </c>
      <c r="Y2238" s="141">
        <f t="shared" si="1255"/>
        <v>0</v>
      </c>
      <c r="Z2238" s="141">
        <f t="shared" si="1256"/>
        <v>0</v>
      </c>
      <c r="AA2238" s="141">
        <f t="shared" si="1257"/>
        <v>0</v>
      </c>
      <c r="AB2238" s="141">
        <f t="shared" si="1258"/>
        <v>0</v>
      </c>
      <c r="AC2238" s="141">
        <f t="shared" si="1259"/>
        <v>0</v>
      </c>
      <c r="AD2238" s="141">
        <f t="shared" si="1260"/>
        <v>0</v>
      </c>
      <c r="AE2238" s="141">
        <f t="shared" si="1261"/>
        <v>0</v>
      </c>
      <c r="AF2238" s="141">
        <f t="shared" si="1262"/>
        <v>0</v>
      </c>
      <c r="AG2238" s="142"/>
      <c r="AH2238" s="143">
        <f t="shared" si="1247"/>
        <v>0</v>
      </c>
      <c r="AI2238" s="143">
        <f t="shared" si="1248"/>
        <v>0</v>
      </c>
      <c r="AJ2238" s="143">
        <f t="shared" si="1249"/>
        <v>0</v>
      </c>
      <c r="AK2238" s="143">
        <f t="shared" si="1250"/>
        <v>0</v>
      </c>
      <c r="AL2238" s="141">
        <f t="shared" si="1263"/>
        <v>0</v>
      </c>
      <c r="AM2238" s="141">
        <f t="shared" si="1264"/>
        <v>0</v>
      </c>
      <c r="AN2238" s="141">
        <f t="shared" si="1265"/>
        <v>0</v>
      </c>
      <c r="AO2238" s="141">
        <f t="shared" si="1266"/>
        <v>0</v>
      </c>
      <c r="AP2238" s="141">
        <f t="shared" si="1267"/>
        <v>0</v>
      </c>
      <c r="AQ2238" s="141">
        <f t="shared" si="1268"/>
        <v>0</v>
      </c>
      <c r="AR2238" s="141">
        <f t="shared" si="1269"/>
        <v>0</v>
      </c>
      <c r="AS2238" s="141">
        <f t="shared" si="1270"/>
        <v>0</v>
      </c>
      <c r="AT2238" s="142"/>
      <c r="AU2238" s="144">
        <f t="shared" si="1251"/>
        <v>0</v>
      </c>
      <c r="AV2238" s="144">
        <f t="shared" si="1252"/>
        <v>0</v>
      </c>
      <c r="AW2238" s="144">
        <f t="shared" si="1253"/>
        <v>0</v>
      </c>
      <c r="AX2238" s="144">
        <f t="shared" si="1254"/>
        <v>0</v>
      </c>
      <c r="AY2238" s="141">
        <f t="shared" si="1271"/>
        <v>0</v>
      </c>
      <c r="AZ2238" s="141">
        <f t="shared" si="1272"/>
        <v>0</v>
      </c>
      <c r="BA2238" s="141">
        <f t="shared" si="1273"/>
        <v>0</v>
      </c>
      <c r="BB2238" s="141">
        <f t="shared" si="1274"/>
        <v>0</v>
      </c>
      <c r="BC2238" s="141">
        <f t="shared" si="1275"/>
        <v>0</v>
      </c>
      <c r="BD2238" s="141">
        <f t="shared" si="1276"/>
        <v>0</v>
      </c>
      <c r="BE2238" s="141">
        <f t="shared" si="1277"/>
        <v>0</v>
      </c>
      <c r="BF2238" s="141">
        <f t="shared" si="1278"/>
        <v>0</v>
      </c>
      <c r="BG2238" s="105"/>
    </row>
    <row r="2239" spans="13:59" x14ac:dyDescent="0.25">
      <c r="M2239" s="100"/>
      <c r="U2239" s="140">
        <f t="shared" si="1243"/>
        <v>0</v>
      </c>
      <c r="V2239" s="140">
        <f t="shared" si="1244"/>
        <v>0</v>
      </c>
      <c r="W2239" s="140">
        <f t="shared" si="1245"/>
        <v>0</v>
      </c>
      <c r="X2239" s="140">
        <f t="shared" si="1246"/>
        <v>0</v>
      </c>
      <c r="Y2239" s="141">
        <f t="shared" si="1255"/>
        <v>0</v>
      </c>
      <c r="Z2239" s="141">
        <f t="shared" si="1256"/>
        <v>0</v>
      </c>
      <c r="AA2239" s="141">
        <f t="shared" si="1257"/>
        <v>0</v>
      </c>
      <c r="AB2239" s="141">
        <f t="shared" si="1258"/>
        <v>0</v>
      </c>
      <c r="AC2239" s="141">
        <f t="shared" si="1259"/>
        <v>0</v>
      </c>
      <c r="AD2239" s="141">
        <f t="shared" si="1260"/>
        <v>0</v>
      </c>
      <c r="AE2239" s="141">
        <f t="shared" si="1261"/>
        <v>0</v>
      </c>
      <c r="AF2239" s="141">
        <f t="shared" si="1262"/>
        <v>0</v>
      </c>
      <c r="AG2239" s="142"/>
      <c r="AH2239" s="143">
        <f t="shared" si="1247"/>
        <v>0</v>
      </c>
      <c r="AI2239" s="143">
        <f t="shared" si="1248"/>
        <v>0</v>
      </c>
      <c r="AJ2239" s="143">
        <f t="shared" si="1249"/>
        <v>0</v>
      </c>
      <c r="AK2239" s="143">
        <f t="shared" si="1250"/>
        <v>0</v>
      </c>
      <c r="AL2239" s="141">
        <f t="shared" si="1263"/>
        <v>0</v>
      </c>
      <c r="AM2239" s="141">
        <f t="shared" si="1264"/>
        <v>0</v>
      </c>
      <c r="AN2239" s="141">
        <f t="shared" si="1265"/>
        <v>0</v>
      </c>
      <c r="AO2239" s="141">
        <f t="shared" si="1266"/>
        <v>0</v>
      </c>
      <c r="AP2239" s="141">
        <f t="shared" si="1267"/>
        <v>0</v>
      </c>
      <c r="AQ2239" s="141">
        <f t="shared" si="1268"/>
        <v>0</v>
      </c>
      <c r="AR2239" s="141">
        <f t="shared" si="1269"/>
        <v>0</v>
      </c>
      <c r="AS2239" s="141">
        <f t="shared" si="1270"/>
        <v>0</v>
      </c>
      <c r="AT2239" s="142"/>
      <c r="AU2239" s="144">
        <f t="shared" si="1251"/>
        <v>0</v>
      </c>
      <c r="AV2239" s="144">
        <f t="shared" si="1252"/>
        <v>0</v>
      </c>
      <c r="AW2239" s="144">
        <f t="shared" si="1253"/>
        <v>0</v>
      </c>
      <c r="AX2239" s="144">
        <f t="shared" si="1254"/>
        <v>0</v>
      </c>
      <c r="AY2239" s="141">
        <f t="shared" si="1271"/>
        <v>0</v>
      </c>
      <c r="AZ2239" s="141">
        <f t="shared" si="1272"/>
        <v>0</v>
      </c>
      <c r="BA2239" s="141">
        <f t="shared" si="1273"/>
        <v>0</v>
      </c>
      <c r="BB2239" s="141">
        <f t="shared" si="1274"/>
        <v>0</v>
      </c>
      <c r="BC2239" s="141">
        <f t="shared" si="1275"/>
        <v>0</v>
      </c>
      <c r="BD2239" s="141">
        <f t="shared" si="1276"/>
        <v>0</v>
      </c>
      <c r="BE2239" s="141">
        <f t="shared" si="1277"/>
        <v>0</v>
      </c>
      <c r="BF2239" s="141">
        <f t="shared" si="1278"/>
        <v>0</v>
      </c>
      <c r="BG2239" s="105"/>
    </row>
    <row r="2240" spans="13:59" x14ac:dyDescent="0.25">
      <c r="M2240" s="100"/>
      <c r="U2240" s="140">
        <f t="shared" si="1243"/>
        <v>0</v>
      </c>
      <c r="V2240" s="140">
        <f t="shared" si="1244"/>
        <v>0</v>
      </c>
      <c r="W2240" s="140">
        <f t="shared" si="1245"/>
        <v>0</v>
      </c>
      <c r="X2240" s="140">
        <f t="shared" si="1246"/>
        <v>0</v>
      </c>
      <c r="Y2240" s="141">
        <f t="shared" si="1255"/>
        <v>0</v>
      </c>
      <c r="Z2240" s="141">
        <f t="shared" si="1256"/>
        <v>0</v>
      </c>
      <c r="AA2240" s="141">
        <f t="shared" si="1257"/>
        <v>0</v>
      </c>
      <c r="AB2240" s="141">
        <f t="shared" si="1258"/>
        <v>0</v>
      </c>
      <c r="AC2240" s="141">
        <f t="shared" si="1259"/>
        <v>0</v>
      </c>
      <c r="AD2240" s="141">
        <f t="shared" si="1260"/>
        <v>0</v>
      </c>
      <c r="AE2240" s="141">
        <f t="shared" si="1261"/>
        <v>0</v>
      </c>
      <c r="AF2240" s="141">
        <f t="shared" si="1262"/>
        <v>0</v>
      </c>
      <c r="AG2240" s="142"/>
      <c r="AH2240" s="143">
        <f t="shared" si="1247"/>
        <v>0</v>
      </c>
      <c r="AI2240" s="143">
        <f t="shared" si="1248"/>
        <v>0</v>
      </c>
      <c r="AJ2240" s="143">
        <f t="shared" si="1249"/>
        <v>0</v>
      </c>
      <c r="AK2240" s="143">
        <f t="shared" si="1250"/>
        <v>0</v>
      </c>
      <c r="AL2240" s="141">
        <f t="shared" si="1263"/>
        <v>0</v>
      </c>
      <c r="AM2240" s="141">
        <f t="shared" si="1264"/>
        <v>0</v>
      </c>
      <c r="AN2240" s="141">
        <f t="shared" si="1265"/>
        <v>0</v>
      </c>
      <c r="AO2240" s="141">
        <f t="shared" si="1266"/>
        <v>0</v>
      </c>
      <c r="AP2240" s="141">
        <f t="shared" si="1267"/>
        <v>0</v>
      </c>
      <c r="AQ2240" s="141">
        <f t="shared" si="1268"/>
        <v>0</v>
      </c>
      <c r="AR2240" s="141">
        <f t="shared" si="1269"/>
        <v>0</v>
      </c>
      <c r="AS2240" s="141">
        <f t="shared" si="1270"/>
        <v>0</v>
      </c>
      <c r="AT2240" s="142"/>
      <c r="AU2240" s="144">
        <f t="shared" si="1251"/>
        <v>0</v>
      </c>
      <c r="AV2240" s="144">
        <f t="shared" si="1252"/>
        <v>0</v>
      </c>
      <c r="AW2240" s="144">
        <f t="shared" si="1253"/>
        <v>0</v>
      </c>
      <c r="AX2240" s="144">
        <f t="shared" si="1254"/>
        <v>0</v>
      </c>
      <c r="AY2240" s="141">
        <f t="shared" si="1271"/>
        <v>0</v>
      </c>
      <c r="AZ2240" s="141">
        <f t="shared" si="1272"/>
        <v>0</v>
      </c>
      <c r="BA2240" s="141">
        <f t="shared" si="1273"/>
        <v>0</v>
      </c>
      <c r="BB2240" s="141">
        <f t="shared" si="1274"/>
        <v>0</v>
      </c>
      <c r="BC2240" s="141">
        <f t="shared" si="1275"/>
        <v>0</v>
      </c>
      <c r="BD2240" s="141">
        <f t="shared" si="1276"/>
        <v>0</v>
      </c>
      <c r="BE2240" s="141">
        <f t="shared" si="1277"/>
        <v>0</v>
      </c>
      <c r="BF2240" s="141">
        <f t="shared" si="1278"/>
        <v>0</v>
      </c>
      <c r="BG2240" s="105"/>
    </row>
    <row r="2241" spans="13:59" x14ac:dyDescent="0.25">
      <c r="M2241" s="100"/>
      <c r="U2241" s="140">
        <f t="shared" si="1243"/>
        <v>0</v>
      </c>
      <c r="V2241" s="140">
        <f t="shared" si="1244"/>
        <v>0</v>
      </c>
      <c r="W2241" s="140">
        <f t="shared" si="1245"/>
        <v>0</v>
      </c>
      <c r="X2241" s="140">
        <f t="shared" si="1246"/>
        <v>0</v>
      </c>
      <c r="Y2241" s="141">
        <f t="shared" si="1255"/>
        <v>0</v>
      </c>
      <c r="Z2241" s="141">
        <f t="shared" si="1256"/>
        <v>0</v>
      </c>
      <c r="AA2241" s="141">
        <f t="shared" si="1257"/>
        <v>0</v>
      </c>
      <c r="AB2241" s="141">
        <f t="shared" si="1258"/>
        <v>0</v>
      </c>
      <c r="AC2241" s="141">
        <f t="shared" si="1259"/>
        <v>0</v>
      </c>
      <c r="AD2241" s="141">
        <f t="shared" si="1260"/>
        <v>0</v>
      </c>
      <c r="AE2241" s="141">
        <f t="shared" si="1261"/>
        <v>0</v>
      </c>
      <c r="AF2241" s="141">
        <f t="shared" si="1262"/>
        <v>0</v>
      </c>
      <c r="AG2241" s="142"/>
      <c r="AH2241" s="143">
        <f t="shared" si="1247"/>
        <v>0</v>
      </c>
      <c r="AI2241" s="143">
        <f t="shared" si="1248"/>
        <v>0</v>
      </c>
      <c r="AJ2241" s="143">
        <f t="shared" si="1249"/>
        <v>0</v>
      </c>
      <c r="AK2241" s="143">
        <f t="shared" si="1250"/>
        <v>0</v>
      </c>
      <c r="AL2241" s="141">
        <f t="shared" si="1263"/>
        <v>0</v>
      </c>
      <c r="AM2241" s="141">
        <f t="shared" si="1264"/>
        <v>0</v>
      </c>
      <c r="AN2241" s="141">
        <f t="shared" si="1265"/>
        <v>0</v>
      </c>
      <c r="AO2241" s="141">
        <f t="shared" si="1266"/>
        <v>0</v>
      </c>
      <c r="AP2241" s="141">
        <f t="shared" si="1267"/>
        <v>0</v>
      </c>
      <c r="AQ2241" s="141">
        <f t="shared" si="1268"/>
        <v>0</v>
      </c>
      <c r="AR2241" s="141">
        <f t="shared" si="1269"/>
        <v>0</v>
      </c>
      <c r="AS2241" s="141">
        <f t="shared" si="1270"/>
        <v>0</v>
      </c>
      <c r="AT2241" s="142"/>
      <c r="AU2241" s="144">
        <f t="shared" si="1251"/>
        <v>0</v>
      </c>
      <c r="AV2241" s="144">
        <f t="shared" si="1252"/>
        <v>0</v>
      </c>
      <c r="AW2241" s="144">
        <f t="shared" si="1253"/>
        <v>0</v>
      </c>
      <c r="AX2241" s="144">
        <f t="shared" si="1254"/>
        <v>0</v>
      </c>
      <c r="AY2241" s="141">
        <f t="shared" si="1271"/>
        <v>0</v>
      </c>
      <c r="AZ2241" s="141">
        <f t="shared" si="1272"/>
        <v>0</v>
      </c>
      <c r="BA2241" s="141">
        <f t="shared" si="1273"/>
        <v>0</v>
      </c>
      <c r="BB2241" s="141">
        <f t="shared" si="1274"/>
        <v>0</v>
      </c>
      <c r="BC2241" s="141">
        <f t="shared" si="1275"/>
        <v>0</v>
      </c>
      <c r="BD2241" s="141">
        <f t="shared" si="1276"/>
        <v>0</v>
      </c>
      <c r="BE2241" s="141">
        <f t="shared" si="1277"/>
        <v>0</v>
      </c>
      <c r="BF2241" s="141">
        <f t="shared" si="1278"/>
        <v>0</v>
      </c>
      <c r="BG2241" s="105"/>
    </row>
    <row r="2242" spans="13:59" x14ac:dyDescent="0.25">
      <c r="M2242" s="100"/>
      <c r="U2242" s="140">
        <f t="shared" ref="U2242:U2305" si="1279">IF($O2242&gt;0,IF(($O2242-PSafe2SafeDist)/WalkRate&gt;=WaveArrival*60,1,1-LOGNORMDIST((WaveArrival*60-($O2242-PSafe2SafeDist)/WalkRate),LN(WaveArrival*60*Cprep_Good),Cstd_Good)),0)</f>
        <v>0</v>
      </c>
      <c r="V2242" s="140">
        <f t="shared" ref="V2242:V2305" si="1280">IF($O2242&gt;0,IF(($O2242)/WalkRate&gt;=WaveArrival*60,1,1-LOGNORMDIST((WaveArrival*60-($O2242)/WalkRate),LN(WaveArrival*60*Cprep_Good),Cstd_Good)),0)</f>
        <v>0</v>
      </c>
      <c r="W2242" s="140">
        <f t="shared" ref="W2242:W2305" si="1281">IF($O2242&gt;0,IF(($O2242-PSafe2SafeDist)/(WalkRate*SpeedAdj_O65)&gt;=WaveArrival*60,1,1-LOGNORMDIST((WaveArrival*60-($O2242-PSafe2SafeDist)/(WalkRate*SpeedAdj_O65)),LN(WaveArrival*60*Cprep_Good),Cstd_Good)),0)</f>
        <v>0</v>
      </c>
      <c r="X2242" s="140">
        <f t="shared" ref="X2242:X2305" si="1282">IF($O2242&gt;0,IF(($O2242)/(WalkRate*SpeedAdj_O65)&gt;=WaveArrival*60,1,1-LOGNORMDIST((WaveArrival*60-($O2242)/(WalkRate*SpeedAdj_O65)),LN(WaveArrival*60*Cprep_Good),Cstd_Good)),0)</f>
        <v>0</v>
      </c>
      <c r="Y2242" s="141">
        <f t="shared" si="1255"/>
        <v>0</v>
      </c>
      <c r="Z2242" s="141">
        <f t="shared" si="1256"/>
        <v>0</v>
      </c>
      <c r="AA2242" s="141">
        <f t="shared" si="1257"/>
        <v>0</v>
      </c>
      <c r="AB2242" s="141">
        <f t="shared" si="1258"/>
        <v>0</v>
      </c>
      <c r="AC2242" s="141">
        <f t="shared" si="1259"/>
        <v>0</v>
      </c>
      <c r="AD2242" s="141">
        <f t="shared" si="1260"/>
        <v>0</v>
      </c>
      <c r="AE2242" s="141">
        <f t="shared" si="1261"/>
        <v>0</v>
      </c>
      <c r="AF2242" s="141">
        <f t="shared" si="1262"/>
        <v>0</v>
      </c>
      <c r="AG2242" s="142"/>
      <c r="AH2242" s="143">
        <f t="shared" ref="AH2242:AH2305" si="1283">IF($O2242&gt;0,IF(($O2242-PSafe2SafeDist)/WalkRate&gt;=WaveArrival*60,1,1-LOGNORMDIST((WaveArrival*60-($O2242-PSafe2SafeDist)/WalkRate),LN(WaveArrival*60*Cprep_Fair),Cstd_Fair)),0)</f>
        <v>0</v>
      </c>
      <c r="AI2242" s="143">
        <f t="shared" ref="AI2242:AI2305" si="1284">IF($O2242&gt;0,IF(($O2242)/WalkRate&gt;=WaveArrival*60,1,1-LOGNORMDIST((WaveArrival*60-($O2242)/WalkRate),LN(WaveArrival*60*Cprep_Fair),Cstd_Fair)),0)</f>
        <v>0</v>
      </c>
      <c r="AJ2242" s="143">
        <f t="shared" ref="AJ2242:AJ2305" si="1285">IF($O2242&gt;0,IF(($O2242-PSafe2SafeDist)/(WalkRate*SpeedAdj_O65)&gt;=WaveArrival*60,1,1-LOGNORMDIST((WaveArrival*60-($O2242-PSafe2SafeDist)/(WalkRate*SpeedAdj_O65)),LN(WaveArrival*60*Cprep_Fair),Cstd_Fair)),0)</f>
        <v>0</v>
      </c>
      <c r="AK2242" s="143">
        <f t="shared" ref="AK2242:AK2305" si="1286">IF($O2242&gt;0,IF(($O2242)/(WalkRate*SpeedAdj_O65)&gt;=WaveArrival*60,1,1-LOGNORMDIST((WaveArrival*60-($O2242)/(WalkRate*SpeedAdj_O65)),LN(WaveArrival*60*Cprep_Fair),Cstd_Fair)),0)</f>
        <v>0</v>
      </c>
      <c r="AL2242" s="141">
        <f t="shared" si="1263"/>
        <v>0</v>
      </c>
      <c r="AM2242" s="141">
        <f t="shared" si="1264"/>
        <v>0</v>
      </c>
      <c r="AN2242" s="141">
        <f t="shared" si="1265"/>
        <v>0</v>
      </c>
      <c r="AO2242" s="141">
        <f t="shared" si="1266"/>
        <v>0</v>
      </c>
      <c r="AP2242" s="141">
        <f t="shared" si="1267"/>
        <v>0</v>
      </c>
      <c r="AQ2242" s="141">
        <f t="shared" si="1268"/>
        <v>0</v>
      </c>
      <c r="AR2242" s="141">
        <f t="shared" si="1269"/>
        <v>0</v>
      </c>
      <c r="AS2242" s="141">
        <f t="shared" si="1270"/>
        <v>0</v>
      </c>
      <c r="AT2242" s="142"/>
      <c r="AU2242" s="144">
        <f t="shared" ref="AU2242:AU2305" si="1287">IF($O2242&gt;0,IF(($O2242-PSafe2SafeDist)/WalkRate&gt;=WaveArrival*60,1,1-LOGNORMDIST((WaveArrival*60-($O2242-PSafe2SafeDist)/WalkRate),LN(WaveArrival*60*Cprep_Poor),Cstd_Poor)),0)</f>
        <v>0</v>
      </c>
      <c r="AV2242" s="144">
        <f t="shared" ref="AV2242:AV2305" si="1288">IF($O2242&gt;0,IF(($O2242)/WalkRate&gt;=WaveArrival*60,1,1-LOGNORMDIST((WaveArrival*60-($O2242)/WalkRate),LN(WaveArrival*60*Cprep_Poor),Cstd_Poor)),0)</f>
        <v>0</v>
      </c>
      <c r="AW2242" s="144">
        <f t="shared" ref="AW2242:AW2305" si="1289">IF($O2242&gt;0,IF(($O2242-PSafe2SafeDist)/(WalkRate*SpeedAdj_O65)&gt;=WaveArrival*60,1,1-LOGNORMDIST((WaveArrival*60-($O2242-PSafe2SafeDist)/(WalkRate*SpeedAdj_O65)),LN(WaveArrival*60*Cprep_Poor),Cstd_Poor)),0)</f>
        <v>0</v>
      </c>
      <c r="AX2242" s="144">
        <f t="shared" ref="AX2242:AX2305" si="1290">IF($O2242&gt;0,IF(($O2242)/(WalkRate*SpeedAdj_O65)&gt;=WaveArrival*60,1,1-LOGNORMDIST((WaveArrival*60-($O2242)/(WalkRate*SpeedAdj_O65)),LN(WaveArrival*60*Cprep_Poor),Cstd_Poor)),0)</f>
        <v>0</v>
      </c>
      <c r="AY2242" s="141">
        <f t="shared" si="1271"/>
        <v>0</v>
      </c>
      <c r="AZ2242" s="141">
        <f t="shared" si="1272"/>
        <v>0</v>
      </c>
      <c r="BA2242" s="141">
        <f t="shared" si="1273"/>
        <v>0</v>
      </c>
      <c r="BB2242" s="141">
        <f t="shared" si="1274"/>
        <v>0</v>
      </c>
      <c r="BC2242" s="141">
        <f t="shared" si="1275"/>
        <v>0</v>
      </c>
      <c r="BD2242" s="141">
        <f t="shared" si="1276"/>
        <v>0</v>
      </c>
      <c r="BE2242" s="141">
        <f t="shared" si="1277"/>
        <v>0</v>
      </c>
      <c r="BF2242" s="141">
        <f t="shared" si="1278"/>
        <v>0</v>
      </c>
      <c r="BG2242" s="105"/>
    </row>
    <row r="2243" spans="13:59" x14ac:dyDescent="0.25">
      <c r="M2243" s="100"/>
      <c r="U2243" s="140">
        <f t="shared" si="1279"/>
        <v>0</v>
      </c>
      <c r="V2243" s="140">
        <f t="shared" si="1280"/>
        <v>0</v>
      </c>
      <c r="W2243" s="140">
        <f t="shared" si="1281"/>
        <v>0</v>
      </c>
      <c r="X2243" s="140">
        <f t="shared" si="1282"/>
        <v>0</v>
      </c>
      <c r="Y2243" s="141">
        <f t="shared" ref="Y2243:Y2306" si="1291">IF($P2243&gt;0,U2243*$P2243*0.99 +$P2243*(V2243-U2243)*PSafe_FatalRate,0)</f>
        <v>0</v>
      </c>
      <c r="Z2243" s="141">
        <f t="shared" ref="Z2243:Z2306" si="1292">IF($P2243&gt;0,$P2243*V2243-Y2243,0)</f>
        <v>0</v>
      </c>
      <c r="AA2243" s="141">
        <f t="shared" ref="AA2243:AA2306" si="1293">IF($Q2243&gt;0,W2243*$Q2243*0.99 +$Q2243*(X2243-W2243)*PSafe_FatalRate,0)</f>
        <v>0</v>
      </c>
      <c r="AB2243" s="141">
        <f t="shared" ref="AB2243:AB2306" si="1294">IF($Q2243&gt;0,$Q2243*X2243-AA2243,0)</f>
        <v>0</v>
      </c>
      <c r="AC2243" s="141">
        <f t="shared" ref="AC2243:AC2306" si="1295">IF($R2243&gt;0,U2243*$R2243*0.99 +$R2243*(V2243-U2243)*PSafe_FatalRate,0)</f>
        <v>0</v>
      </c>
      <c r="AD2243" s="141">
        <f t="shared" ref="AD2243:AD2306" si="1296">IF($R2243&gt;0,$R2243*V2243-AC2243,0)</f>
        <v>0</v>
      </c>
      <c r="AE2243" s="141">
        <f t="shared" ref="AE2243:AE2306" si="1297">IF($S2243&gt;0,W2243*$S2243*0.99 +$S2243*(X2243-W2243)*PSafe_FatalRate,0)</f>
        <v>0</v>
      </c>
      <c r="AF2243" s="141">
        <f t="shared" ref="AF2243:AF2306" si="1298">IF($S2243&gt;0,$S2243*X2243-AE2243,0)</f>
        <v>0</v>
      </c>
      <c r="AG2243" s="142"/>
      <c r="AH2243" s="143">
        <f t="shared" si="1283"/>
        <v>0</v>
      </c>
      <c r="AI2243" s="143">
        <f t="shared" si="1284"/>
        <v>0</v>
      </c>
      <c r="AJ2243" s="143">
        <f t="shared" si="1285"/>
        <v>0</v>
      </c>
      <c r="AK2243" s="143">
        <f t="shared" si="1286"/>
        <v>0</v>
      </c>
      <c r="AL2243" s="141">
        <f t="shared" ref="AL2243:AL2306" si="1299">IF($P2243&gt;0,AH2243*$P2243*0.99 +$P2243*(AI2243-AH2243)*PSafe_FatalRate,0)</f>
        <v>0</v>
      </c>
      <c r="AM2243" s="141">
        <f t="shared" ref="AM2243:AM2306" si="1300">IF($P2243&gt;0,$P2243*AI2243-AL2243,0)</f>
        <v>0</v>
      </c>
      <c r="AN2243" s="141">
        <f t="shared" ref="AN2243:AN2306" si="1301">IF($Q2243&gt;0,AJ2243*$Q2243*0.99 +$Q2243*(AK2243-AJ2243)*PSafe_FatalRate,0)</f>
        <v>0</v>
      </c>
      <c r="AO2243" s="141">
        <f t="shared" ref="AO2243:AO2306" si="1302">IF($Q2243&gt;0,$Q2243*AK2243-AN2243,0)</f>
        <v>0</v>
      </c>
      <c r="AP2243" s="141">
        <f t="shared" ref="AP2243:AP2306" si="1303">IF($R2243&gt;0,AH2243*$R2243*0.99 +$R2243*(AI2243-AH2243)*PSafe_FatalRate,0)</f>
        <v>0</v>
      </c>
      <c r="AQ2243" s="141">
        <f t="shared" ref="AQ2243:AQ2306" si="1304">IF($R2243&gt;0,$R2243*AI2243-AP2243,0)</f>
        <v>0</v>
      </c>
      <c r="AR2243" s="141">
        <f t="shared" ref="AR2243:AR2306" si="1305">IF($S2243&gt;0,AJ2243*$S2243*0.99 +$S2243*(AK2243-AJ2243)*PSafe_FatalRate,0)</f>
        <v>0</v>
      </c>
      <c r="AS2243" s="141">
        <f t="shared" ref="AS2243:AS2306" si="1306">IF($S2243&gt;0,$S2243*AK2243-AR2243,0)</f>
        <v>0</v>
      </c>
      <c r="AT2243" s="142"/>
      <c r="AU2243" s="144">
        <f t="shared" si="1287"/>
        <v>0</v>
      </c>
      <c r="AV2243" s="144">
        <f t="shared" si="1288"/>
        <v>0</v>
      </c>
      <c r="AW2243" s="144">
        <f t="shared" si="1289"/>
        <v>0</v>
      </c>
      <c r="AX2243" s="144">
        <f t="shared" si="1290"/>
        <v>0</v>
      </c>
      <c r="AY2243" s="141">
        <f t="shared" ref="AY2243:AY2306" si="1307">IF($P2243&gt;0,AU2243*$P2243*0.99 +$P2243*(AV2243-AU2243)*PSafe_FatalRate,0)</f>
        <v>0</v>
      </c>
      <c r="AZ2243" s="141">
        <f t="shared" ref="AZ2243:AZ2306" si="1308">IF($P2243&gt;0,$P2243*AV2243-AY2243,0)</f>
        <v>0</v>
      </c>
      <c r="BA2243" s="141">
        <f t="shared" ref="BA2243:BA2306" si="1309">IF($Q2243&gt;0,AW2243*$Q2243*0.99 +$Q2243*(AX2243-AW2243)*PSafe_FatalRate,0)</f>
        <v>0</v>
      </c>
      <c r="BB2243" s="141">
        <f t="shared" ref="BB2243:BB2306" si="1310">IF($Q2243&gt;0,$Q2243*AX2243-BA2243,0)</f>
        <v>0</v>
      </c>
      <c r="BC2243" s="141">
        <f t="shared" ref="BC2243:BC2306" si="1311">IF($R2243&gt;0,AU2243*$R2243*0.99 +$R2243*(AV2243-AU2243)*PSafe_FatalRate,0)</f>
        <v>0</v>
      </c>
      <c r="BD2243" s="141">
        <f t="shared" ref="BD2243:BD2306" si="1312">IF($R2243&gt;0,$R2243*AV2243-BC2243,0)</f>
        <v>0</v>
      </c>
      <c r="BE2243" s="141">
        <f t="shared" ref="BE2243:BE2306" si="1313">IF($S2243&gt;0,AW2243*$S2243*0.99 +$S2243*(AX2243-AW2243)*PSafe_FatalRate,0)</f>
        <v>0</v>
      </c>
      <c r="BF2243" s="141">
        <f t="shared" ref="BF2243:BF2306" si="1314">IF($S2243&gt;0,$S2243*AX2243-BE2243,0)</f>
        <v>0</v>
      </c>
      <c r="BG2243" s="105"/>
    </row>
    <row r="2244" spans="13:59" x14ac:dyDescent="0.25">
      <c r="M2244" s="100"/>
      <c r="U2244" s="140">
        <f t="shared" si="1279"/>
        <v>0</v>
      </c>
      <c r="V2244" s="140">
        <f t="shared" si="1280"/>
        <v>0</v>
      </c>
      <c r="W2244" s="140">
        <f t="shared" si="1281"/>
        <v>0</v>
      </c>
      <c r="X2244" s="140">
        <f t="shared" si="1282"/>
        <v>0</v>
      </c>
      <c r="Y2244" s="141">
        <f t="shared" si="1291"/>
        <v>0</v>
      </c>
      <c r="Z2244" s="141">
        <f t="shared" si="1292"/>
        <v>0</v>
      </c>
      <c r="AA2244" s="141">
        <f t="shared" si="1293"/>
        <v>0</v>
      </c>
      <c r="AB2244" s="141">
        <f t="shared" si="1294"/>
        <v>0</v>
      </c>
      <c r="AC2244" s="141">
        <f t="shared" si="1295"/>
        <v>0</v>
      </c>
      <c r="AD2244" s="141">
        <f t="shared" si="1296"/>
        <v>0</v>
      </c>
      <c r="AE2244" s="141">
        <f t="shared" si="1297"/>
        <v>0</v>
      </c>
      <c r="AF2244" s="141">
        <f t="shared" si="1298"/>
        <v>0</v>
      </c>
      <c r="AG2244" s="142"/>
      <c r="AH2244" s="143">
        <f t="shared" si="1283"/>
        <v>0</v>
      </c>
      <c r="AI2244" s="143">
        <f t="shared" si="1284"/>
        <v>0</v>
      </c>
      <c r="AJ2244" s="143">
        <f t="shared" si="1285"/>
        <v>0</v>
      </c>
      <c r="AK2244" s="143">
        <f t="shared" si="1286"/>
        <v>0</v>
      </c>
      <c r="AL2244" s="141">
        <f t="shared" si="1299"/>
        <v>0</v>
      </c>
      <c r="AM2244" s="141">
        <f t="shared" si="1300"/>
        <v>0</v>
      </c>
      <c r="AN2244" s="141">
        <f t="shared" si="1301"/>
        <v>0</v>
      </c>
      <c r="AO2244" s="141">
        <f t="shared" si="1302"/>
        <v>0</v>
      </c>
      <c r="AP2244" s="141">
        <f t="shared" si="1303"/>
        <v>0</v>
      </c>
      <c r="AQ2244" s="141">
        <f t="shared" si="1304"/>
        <v>0</v>
      </c>
      <c r="AR2244" s="141">
        <f t="shared" si="1305"/>
        <v>0</v>
      </c>
      <c r="AS2244" s="141">
        <f t="shared" si="1306"/>
        <v>0</v>
      </c>
      <c r="AT2244" s="142"/>
      <c r="AU2244" s="144">
        <f t="shared" si="1287"/>
        <v>0</v>
      </c>
      <c r="AV2244" s="144">
        <f t="shared" si="1288"/>
        <v>0</v>
      </c>
      <c r="AW2244" s="144">
        <f t="shared" si="1289"/>
        <v>0</v>
      </c>
      <c r="AX2244" s="144">
        <f t="shared" si="1290"/>
        <v>0</v>
      </c>
      <c r="AY2244" s="141">
        <f t="shared" si="1307"/>
        <v>0</v>
      </c>
      <c r="AZ2244" s="141">
        <f t="shared" si="1308"/>
        <v>0</v>
      </c>
      <c r="BA2244" s="141">
        <f t="shared" si="1309"/>
        <v>0</v>
      </c>
      <c r="BB2244" s="141">
        <f t="shared" si="1310"/>
        <v>0</v>
      </c>
      <c r="BC2244" s="141">
        <f t="shared" si="1311"/>
        <v>0</v>
      </c>
      <c r="BD2244" s="141">
        <f t="shared" si="1312"/>
        <v>0</v>
      </c>
      <c r="BE2244" s="141">
        <f t="shared" si="1313"/>
        <v>0</v>
      </c>
      <c r="BF2244" s="141">
        <f t="shared" si="1314"/>
        <v>0</v>
      </c>
      <c r="BG2244" s="105"/>
    </row>
    <row r="2245" spans="13:59" x14ac:dyDescent="0.25">
      <c r="M2245" s="100"/>
      <c r="U2245" s="140">
        <f t="shared" si="1279"/>
        <v>0</v>
      </c>
      <c r="V2245" s="140">
        <f t="shared" si="1280"/>
        <v>0</v>
      </c>
      <c r="W2245" s="140">
        <f t="shared" si="1281"/>
        <v>0</v>
      </c>
      <c r="X2245" s="140">
        <f t="shared" si="1282"/>
        <v>0</v>
      </c>
      <c r="Y2245" s="141">
        <f t="shared" si="1291"/>
        <v>0</v>
      </c>
      <c r="Z2245" s="141">
        <f t="shared" si="1292"/>
        <v>0</v>
      </c>
      <c r="AA2245" s="141">
        <f t="shared" si="1293"/>
        <v>0</v>
      </c>
      <c r="AB2245" s="141">
        <f t="shared" si="1294"/>
        <v>0</v>
      </c>
      <c r="AC2245" s="141">
        <f t="shared" si="1295"/>
        <v>0</v>
      </c>
      <c r="AD2245" s="141">
        <f t="shared" si="1296"/>
        <v>0</v>
      </c>
      <c r="AE2245" s="141">
        <f t="shared" si="1297"/>
        <v>0</v>
      </c>
      <c r="AF2245" s="141">
        <f t="shared" si="1298"/>
        <v>0</v>
      </c>
      <c r="AG2245" s="142"/>
      <c r="AH2245" s="143">
        <f t="shared" si="1283"/>
        <v>0</v>
      </c>
      <c r="AI2245" s="143">
        <f t="shared" si="1284"/>
        <v>0</v>
      </c>
      <c r="AJ2245" s="143">
        <f t="shared" si="1285"/>
        <v>0</v>
      </c>
      <c r="AK2245" s="143">
        <f t="shared" si="1286"/>
        <v>0</v>
      </c>
      <c r="AL2245" s="141">
        <f t="shared" si="1299"/>
        <v>0</v>
      </c>
      <c r="AM2245" s="141">
        <f t="shared" si="1300"/>
        <v>0</v>
      </c>
      <c r="AN2245" s="141">
        <f t="shared" si="1301"/>
        <v>0</v>
      </c>
      <c r="AO2245" s="141">
        <f t="shared" si="1302"/>
        <v>0</v>
      </c>
      <c r="AP2245" s="141">
        <f t="shared" si="1303"/>
        <v>0</v>
      </c>
      <c r="AQ2245" s="141">
        <f t="shared" si="1304"/>
        <v>0</v>
      </c>
      <c r="AR2245" s="141">
        <f t="shared" si="1305"/>
        <v>0</v>
      </c>
      <c r="AS2245" s="141">
        <f t="shared" si="1306"/>
        <v>0</v>
      </c>
      <c r="AT2245" s="142"/>
      <c r="AU2245" s="144">
        <f t="shared" si="1287"/>
        <v>0</v>
      </c>
      <c r="AV2245" s="144">
        <f t="shared" si="1288"/>
        <v>0</v>
      </c>
      <c r="AW2245" s="144">
        <f t="shared" si="1289"/>
        <v>0</v>
      </c>
      <c r="AX2245" s="144">
        <f t="shared" si="1290"/>
        <v>0</v>
      </c>
      <c r="AY2245" s="141">
        <f t="shared" si="1307"/>
        <v>0</v>
      </c>
      <c r="AZ2245" s="141">
        <f t="shared" si="1308"/>
        <v>0</v>
      </c>
      <c r="BA2245" s="141">
        <f t="shared" si="1309"/>
        <v>0</v>
      </c>
      <c r="BB2245" s="141">
        <f t="shared" si="1310"/>
        <v>0</v>
      </c>
      <c r="BC2245" s="141">
        <f t="shared" si="1311"/>
        <v>0</v>
      </c>
      <c r="BD2245" s="141">
        <f t="shared" si="1312"/>
        <v>0</v>
      </c>
      <c r="BE2245" s="141">
        <f t="shared" si="1313"/>
        <v>0</v>
      </c>
      <c r="BF2245" s="141">
        <f t="shared" si="1314"/>
        <v>0</v>
      </c>
      <c r="BG2245" s="105"/>
    </row>
    <row r="2246" spans="13:59" x14ac:dyDescent="0.25">
      <c r="M2246" s="100"/>
      <c r="U2246" s="140">
        <f t="shared" si="1279"/>
        <v>0</v>
      </c>
      <c r="V2246" s="140">
        <f t="shared" si="1280"/>
        <v>0</v>
      </c>
      <c r="W2246" s="140">
        <f t="shared" si="1281"/>
        <v>0</v>
      </c>
      <c r="X2246" s="140">
        <f t="shared" si="1282"/>
        <v>0</v>
      </c>
      <c r="Y2246" s="141">
        <f t="shared" si="1291"/>
        <v>0</v>
      </c>
      <c r="Z2246" s="141">
        <f t="shared" si="1292"/>
        <v>0</v>
      </c>
      <c r="AA2246" s="141">
        <f t="shared" si="1293"/>
        <v>0</v>
      </c>
      <c r="AB2246" s="141">
        <f t="shared" si="1294"/>
        <v>0</v>
      </c>
      <c r="AC2246" s="141">
        <f t="shared" si="1295"/>
        <v>0</v>
      </c>
      <c r="AD2246" s="141">
        <f t="shared" si="1296"/>
        <v>0</v>
      </c>
      <c r="AE2246" s="141">
        <f t="shared" si="1297"/>
        <v>0</v>
      </c>
      <c r="AF2246" s="141">
        <f t="shared" si="1298"/>
        <v>0</v>
      </c>
      <c r="AG2246" s="142"/>
      <c r="AH2246" s="143">
        <f t="shared" si="1283"/>
        <v>0</v>
      </c>
      <c r="AI2246" s="143">
        <f t="shared" si="1284"/>
        <v>0</v>
      </c>
      <c r="AJ2246" s="143">
        <f t="shared" si="1285"/>
        <v>0</v>
      </c>
      <c r="AK2246" s="143">
        <f t="shared" si="1286"/>
        <v>0</v>
      </c>
      <c r="AL2246" s="141">
        <f t="shared" si="1299"/>
        <v>0</v>
      </c>
      <c r="AM2246" s="141">
        <f t="shared" si="1300"/>
        <v>0</v>
      </c>
      <c r="AN2246" s="141">
        <f t="shared" si="1301"/>
        <v>0</v>
      </c>
      <c r="AO2246" s="141">
        <f t="shared" si="1302"/>
        <v>0</v>
      </c>
      <c r="AP2246" s="141">
        <f t="shared" si="1303"/>
        <v>0</v>
      </c>
      <c r="AQ2246" s="141">
        <f t="shared" si="1304"/>
        <v>0</v>
      </c>
      <c r="AR2246" s="141">
        <f t="shared" si="1305"/>
        <v>0</v>
      </c>
      <c r="AS2246" s="141">
        <f t="shared" si="1306"/>
        <v>0</v>
      </c>
      <c r="AT2246" s="142"/>
      <c r="AU2246" s="144">
        <f t="shared" si="1287"/>
        <v>0</v>
      </c>
      <c r="AV2246" s="144">
        <f t="shared" si="1288"/>
        <v>0</v>
      </c>
      <c r="AW2246" s="144">
        <f t="shared" si="1289"/>
        <v>0</v>
      </c>
      <c r="AX2246" s="144">
        <f t="shared" si="1290"/>
        <v>0</v>
      </c>
      <c r="AY2246" s="141">
        <f t="shared" si="1307"/>
        <v>0</v>
      </c>
      <c r="AZ2246" s="141">
        <f t="shared" si="1308"/>
        <v>0</v>
      </c>
      <c r="BA2246" s="141">
        <f t="shared" si="1309"/>
        <v>0</v>
      </c>
      <c r="BB2246" s="141">
        <f t="shared" si="1310"/>
        <v>0</v>
      </c>
      <c r="BC2246" s="141">
        <f t="shared" si="1311"/>
        <v>0</v>
      </c>
      <c r="BD2246" s="141">
        <f t="shared" si="1312"/>
        <v>0</v>
      </c>
      <c r="BE2246" s="141">
        <f t="shared" si="1313"/>
        <v>0</v>
      </c>
      <c r="BF2246" s="141">
        <f t="shared" si="1314"/>
        <v>0</v>
      </c>
      <c r="BG2246" s="105"/>
    </row>
    <row r="2247" spans="13:59" x14ac:dyDescent="0.25">
      <c r="M2247" s="100"/>
      <c r="U2247" s="140">
        <f t="shared" si="1279"/>
        <v>0</v>
      </c>
      <c r="V2247" s="140">
        <f t="shared" si="1280"/>
        <v>0</v>
      </c>
      <c r="W2247" s="140">
        <f t="shared" si="1281"/>
        <v>0</v>
      </c>
      <c r="X2247" s="140">
        <f t="shared" si="1282"/>
        <v>0</v>
      </c>
      <c r="Y2247" s="141">
        <f t="shared" si="1291"/>
        <v>0</v>
      </c>
      <c r="Z2247" s="141">
        <f t="shared" si="1292"/>
        <v>0</v>
      </c>
      <c r="AA2247" s="141">
        <f t="shared" si="1293"/>
        <v>0</v>
      </c>
      <c r="AB2247" s="141">
        <f t="shared" si="1294"/>
        <v>0</v>
      </c>
      <c r="AC2247" s="141">
        <f t="shared" si="1295"/>
        <v>0</v>
      </c>
      <c r="AD2247" s="141">
        <f t="shared" si="1296"/>
        <v>0</v>
      </c>
      <c r="AE2247" s="141">
        <f t="shared" si="1297"/>
        <v>0</v>
      </c>
      <c r="AF2247" s="141">
        <f t="shared" si="1298"/>
        <v>0</v>
      </c>
      <c r="AG2247" s="142"/>
      <c r="AH2247" s="143">
        <f t="shared" si="1283"/>
        <v>0</v>
      </c>
      <c r="AI2247" s="143">
        <f t="shared" si="1284"/>
        <v>0</v>
      </c>
      <c r="AJ2247" s="143">
        <f t="shared" si="1285"/>
        <v>0</v>
      </c>
      <c r="AK2247" s="143">
        <f t="shared" si="1286"/>
        <v>0</v>
      </c>
      <c r="AL2247" s="141">
        <f t="shared" si="1299"/>
        <v>0</v>
      </c>
      <c r="AM2247" s="141">
        <f t="shared" si="1300"/>
        <v>0</v>
      </c>
      <c r="AN2247" s="141">
        <f t="shared" si="1301"/>
        <v>0</v>
      </c>
      <c r="AO2247" s="141">
        <f t="shared" si="1302"/>
        <v>0</v>
      </c>
      <c r="AP2247" s="141">
        <f t="shared" si="1303"/>
        <v>0</v>
      </c>
      <c r="AQ2247" s="141">
        <f t="shared" si="1304"/>
        <v>0</v>
      </c>
      <c r="AR2247" s="141">
        <f t="shared" si="1305"/>
        <v>0</v>
      </c>
      <c r="AS2247" s="141">
        <f t="shared" si="1306"/>
        <v>0</v>
      </c>
      <c r="AT2247" s="142"/>
      <c r="AU2247" s="144">
        <f t="shared" si="1287"/>
        <v>0</v>
      </c>
      <c r="AV2247" s="144">
        <f t="shared" si="1288"/>
        <v>0</v>
      </c>
      <c r="AW2247" s="144">
        <f t="shared" si="1289"/>
        <v>0</v>
      </c>
      <c r="AX2247" s="144">
        <f t="shared" si="1290"/>
        <v>0</v>
      </c>
      <c r="AY2247" s="141">
        <f t="shared" si="1307"/>
        <v>0</v>
      </c>
      <c r="AZ2247" s="141">
        <f t="shared" si="1308"/>
        <v>0</v>
      </c>
      <c r="BA2247" s="141">
        <f t="shared" si="1309"/>
        <v>0</v>
      </c>
      <c r="BB2247" s="141">
        <f t="shared" si="1310"/>
        <v>0</v>
      </c>
      <c r="BC2247" s="141">
        <f t="shared" si="1311"/>
        <v>0</v>
      </c>
      <c r="BD2247" s="141">
        <f t="shared" si="1312"/>
        <v>0</v>
      </c>
      <c r="BE2247" s="141">
        <f t="shared" si="1313"/>
        <v>0</v>
      </c>
      <c r="BF2247" s="141">
        <f t="shared" si="1314"/>
        <v>0</v>
      </c>
      <c r="BG2247" s="105"/>
    </row>
    <row r="2248" spans="13:59" x14ac:dyDescent="0.25">
      <c r="M2248" s="100"/>
      <c r="U2248" s="140">
        <f t="shared" si="1279"/>
        <v>0</v>
      </c>
      <c r="V2248" s="140">
        <f t="shared" si="1280"/>
        <v>0</v>
      </c>
      <c r="W2248" s="140">
        <f t="shared" si="1281"/>
        <v>0</v>
      </c>
      <c r="X2248" s="140">
        <f t="shared" si="1282"/>
        <v>0</v>
      </c>
      <c r="Y2248" s="141">
        <f t="shared" si="1291"/>
        <v>0</v>
      </c>
      <c r="Z2248" s="141">
        <f t="shared" si="1292"/>
        <v>0</v>
      </c>
      <c r="AA2248" s="141">
        <f t="shared" si="1293"/>
        <v>0</v>
      </c>
      <c r="AB2248" s="141">
        <f t="shared" si="1294"/>
        <v>0</v>
      </c>
      <c r="AC2248" s="141">
        <f t="shared" si="1295"/>
        <v>0</v>
      </c>
      <c r="AD2248" s="141">
        <f t="shared" si="1296"/>
        <v>0</v>
      </c>
      <c r="AE2248" s="141">
        <f t="shared" si="1297"/>
        <v>0</v>
      </c>
      <c r="AF2248" s="141">
        <f t="shared" si="1298"/>
        <v>0</v>
      </c>
      <c r="AG2248" s="142"/>
      <c r="AH2248" s="143">
        <f t="shared" si="1283"/>
        <v>0</v>
      </c>
      <c r="AI2248" s="143">
        <f t="shared" si="1284"/>
        <v>0</v>
      </c>
      <c r="AJ2248" s="143">
        <f t="shared" si="1285"/>
        <v>0</v>
      </c>
      <c r="AK2248" s="143">
        <f t="shared" si="1286"/>
        <v>0</v>
      </c>
      <c r="AL2248" s="141">
        <f t="shared" si="1299"/>
        <v>0</v>
      </c>
      <c r="AM2248" s="141">
        <f t="shared" si="1300"/>
        <v>0</v>
      </c>
      <c r="AN2248" s="141">
        <f t="shared" si="1301"/>
        <v>0</v>
      </c>
      <c r="AO2248" s="141">
        <f t="shared" si="1302"/>
        <v>0</v>
      </c>
      <c r="AP2248" s="141">
        <f t="shared" si="1303"/>
        <v>0</v>
      </c>
      <c r="AQ2248" s="141">
        <f t="shared" si="1304"/>
        <v>0</v>
      </c>
      <c r="AR2248" s="141">
        <f t="shared" si="1305"/>
        <v>0</v>
      </c>
      <c r="AS2248" s="141">
        <f t="shared" si="1306"/>
        <v>0</v>
      </c>
      <c r="AT2248" s="142"/>
      <c r="AU2248" s="144">
        <f t="shared" si="1287"/>
        <v>0</v>
      </c>
      <c r="AV2248" s="144">
        <f t="shared" si="1288"/>
        <v>0</v>
      </c>
      <c r="AW2248" s="144">
        <f t="shared" si="1289"/>
        <v>0</v>
      </c>
      <c r="AX2248" s="144">
        <f t="shared" si="1290"/>
        <v>0</v>
      </c>
      <c r="AY2248" s="141">
        <f t="shared" si="1307"/>
        <v>0</v>
      </c>
      <c r="AZ2248" s="141">
        <f t="shared" si="1308"/>
        <v>0</v>
      </c>
      <c r="BA2248" s="141">
        <f t="shared" si="1309"/>
        <v>0</v>
      </c>
      <c r="BB2248" s="141">
        <f t="shared" si="1310"/>
        <v>0</v>
      </c>
      <c r="BC2248" s="141">
        <f t="shared" si="1311"/>
        <v>0</v>
      </c>
      <c r="BD2248" s="141">
        <f t="shared" si="1312"/>
        <v>0</v>
      </c>
      <c r="BE2248" s="141">
        <f t="shared" si="1313"/>
        <v>0</v>
      </c>
      <c r="BF2248" s="141">
        <f t="shared" si="1314"/>
        <v>0</v>
      </c>
      <c r="BG2248" s="105"/>
    </row>
    <row r="2249" spans="13:59" x14ac:dyDescent="0.25">
      <c r="M2249" s="100"/>
      <c r="U2249" s="140">
        <f t="shared" si="1279"/>
        <v>0</v>
      </c>
      <c r="V2249" s="140">
        <f t="shared" si="1280"/>
        <v>0</v>
      </c>
      <c r="W2249" s="140">
        <f t="shared" si="1281"/>
        <v>0</v>
      </c>
      <c r="X2249" s="140">
        <f t="shared" si="1282"/>
        <v>0</v>
      </c>
      <c r="Y2249" s="141">
        <f t="shared" si="1291"/>
        <v>0</v>
      </c>
      <c r="Z2249" s="141">
        <f t="shared" si="1292"/>
        <v>0</v>
      </c>
      <c r="AA2249" s="141">
        <f t="shared" si="1293"/>
        <v>0</v>
      </c>
      <c r="AB2249" s="141">
        <f t="shared" si="1294"/>
        <v>0</v>
      </c>
      <c r="AC2249" s="141">
        <f t="shared" si="1295"/>
        <v>0</v>
      </c>
      <c r="AD2249" s="141">
        <f t="shared" si="1296"/>
        <v>0</v>
      </c>
      <c r="AE2249" s="141">
        <f t="shared" si="1297"/>
        <v>0</v>
      </c>
      <c r="AF2249" s="141">
        <f t="shared" si="1298"/>
        <v>0</v>
      </c>
      <c r="AG2249" s="142"/>
      <c r="AH2249" s="143">
        <f t="shared" si="1283"/>
        <v>0</v>
      </c>
      <c r="AI2249" s="143">
        <f t="shared" si="1284"/>
        <v>0</v>
      </c>
      <c r="AJ2249" s="143">
        <f t="shared" si="1285"/>
        <v>0</v>
      </c>
      <c r="AK2249" s="143">
        <f t="shared" si="1286"/>
        <v>0</v>
      </c>
      <c r="AL2249" s="141">
        <f t="shared" si="1299"/>
        <v>0</v>
      </c>
      <c r="AM2249" s="141">
        <f t="shared" si="1300"/>
        <v>0</v>
      </c>
      <c r="AN2249" s="141">
        <f t="shared" si="1301"/>
        <v>0</v>
      </c>
      <c r="AO2249" s="141">
        <f t="shared" si="1302"/>
        <v>0</v>
      </c>
      <c r="AP2249" s="141">
        <f t="shared" si="1303"/>
        <v>0</v>
      </c>
      <c r="AQ2249" s="141">
        <f t="shared" si="1304"/>
        <v>0</v>
      </c>
      <c r="AR2249" s="141">
        <f t="shared" si="1305"/>
        <v>0</v>
      </c>
      <c r="AS2249" s="141">
        <f t="shared" si="1306"/>
        <v>0</v>
      </c>
      <c r="AT2249" s="142"/>
      <c r="AU2249" s="144">
        <f t="shared" si="1287"/>
        <v>0</v>
      </c>
      <c r="AV2249" s="144">
        <f t="shared" si="1288"/>
        <v>0</v>
      </c>
      <c r="AW2249" s="144">
        <f t="shared" si="1289"/>
        <v>0</v>
      </c>
      <c r="AX2249" s="144">
        <f t="shared" si="1290"/>
        <v>0</v>
      </c>
      <c r="AY2249" s="141">
        <f t="shared" si="1307"/>
        <v>0</v>
      </c>
      <c r="AZ2249" s="141">
        <f t="shared" si="1308"/>
        <v>0</v>
      </c>
      <c r="BA2249" s="141">
        <f t="shared" si="1309"/>
        <v>0</v>
      </c>
      <c r="BB2249" s="141">
        <f t="shared" si="1310"/>
        <v>0</v>
      </c>
      <c r="BC2249" s="141">
        <f t="shared" si="1311"/>
        <v>0</v>
      </c>
      <c r="BD2249" s="141">
        <f t="shared" si="1312"/>
        <v>0</v>
      </c>
      <c r="BE2249" s="141">
        <f t="shared" si="1313"/>
        <v>0</v>
      </c>
      <c r="BF2249" s="141">
        <f t="shared" si="1314"/>
        <v>0</v>
      </c>
      <c r="BG2249" s="105"/>
    </row>
    <row r="2250" spans="13:59" x14ac:dyDescent="0.25">
      <c r="M2250" s="100"/>
      <c r="U2250" s="140">
        <f t="shared" si="1279"/>
        <v>0</v>
      </c>
      <c r="V2250" s="140">
        <f t="shared" si="1280"/>
        <v>0</v>
      </c>
      <c r="W2250" s="140">
        <f t="shared" si="1281"/>
        <v>0</v>
      </c>
      <c r="X2250" s="140">
        <f t="shared" si="1282"/>
        <v>0</v>
      </c>
      <c r="Y2250" s="141">
        <f t="shared" si="1291"/>
        <v>0</v>
      </c>
      <c r="Z2250" s="141">
        <f t="shared" si="1292"/>
        <v>0</v>
      </c>
      <c r="AA2250" s="141">
        <f t="shared" si="1293"/>
        <v>0</v>
      </c>
      <c r="AB2250" s="141">
        <f t="shared" si="1294"/>
        <v>0</v>
      </c>
      <c r="AC2250" s="141">
        <f t="shared" si="1295"/>
        <v>0</v>
      </c>
      <c r="AD2250" s="141">
        <f t="shared" si="1296"/>
        <v>0</v>
      </c>
      <c r="AE2250" s="141">
        <f t="shared" si="1297"/>
        <v>0</v>
      </c>
      <c r="AF2250" s="141">
        <f t="shared" si="1298"/>
        <v>0</v>
      </c>
      <c r="AG2250" s="142"/>
      <c r="AH2250" s="143">
        <f t="shared" si="1283"/>
        <v>0</v>
      </c>
      <c r="AI2250" s="143">
        <f t="shared" si="1284"/>
        <v>0</v>
      </c>
      <c r="AJ2250" s="143">
        <f t="shared" si="1285"/>
        <v>0</v>
      </c>
      <c r="AK2250" s="143">
        <f t="shared" si="1286"/>
        <v>0</v>
      </c>
      <c r="AL2250" s="141">
        <f t="shared" si="1299"/>
        <v>0</v>
      </c>
      <c r="AM2250" s="141">
        <f t="shared" si="1300"/>
        <v>0</v>
      </c>
      <c r="AN2250" s="141">
        <f t="shared" si="1301"/>
        <v>0</v>
      </c>
      <c r="AO2250" s="141">
        <f t="shared" si="1302"/>
        <v>0</v>
      </c>
      <c r="AP2250" s="141">
        <f t="shared" si="1303"/>
        <v>0</v>
      </c>
      <c r="AQ2250" s="141">
        <f t="shared" si="1304"/>
        <v>0</v>
      </c>
      <c r="AR2250" s="141">
        <f t="shared" si="1305"/>
        <v>0</v>
      </c>
      <c r="AS2250" s="141">
        <f t="shared" si="1306"/>
        <v>0</v>
      </c>
      <c r="AT2250" s="142"/>
      <c r="AU2250" s="144">
        <f t="shared" si="1287"/>
        <v>0</v>
      </c>
      <c r="AV2250" s="144">
        <f t="shared" si="1288"/>
        <v>0</v>
      </c>
      <c r="AW2250" s="144">
        <f t="shared" si="1289"/>
        <v>0</v>
      </c>
      <c r="AX2250" s="144">
        <f t="shared" si="1290"/>
        <v>0</v>
      </c>
      <c r="AY2250" s="141">
        <f t="shared" si="1307"/>
        <v>0</v>
      </c>
      <c r="AZ2250" s="141">
        <f t="shared" si="1308"/>
        <v>0</v>
      </c>
      <c r="BA2250" s="141">
        <f t="shared" si="1309"/>
        <v>0</v>
      </c>
      <c r="BB2250" s="141">
        <f t="shared" si="1310"/>
        <v>0</v>
      </c>
      <c r="BC2250" s="141">
        <f t="shared" si="1311"/>
        <v>0</v>
      </c>
      <c r="BD2250" s="141">
        <f t="shared" si="1312"/>
        <v>0</v>
      </c>
      <c r="BE2250" s="141">
        <f t="shared" si="1313"/>
        <v>0</v>
      </c>
      <c r="BF2250" s="141">
        <f t="shared" si="1314"/>
        <v>0</v>
      </c>
      <c r="BG2250" s="105"/>
    </row>
    <row r="2251" spans="13:59" x14ac:dyDescent="0.25">
      <c r="M2251" s="100"/>
      <c r="U2251" s="140">
        <f t="shared" si="1279"/>
        <v>0</v>
      </c>
      <c r="V2251" s="140">
        <f t="shared" si="1280"/>
        <v>0</v>
      </c>
      <c r="W2251" s="140">
        <f t="shared" si="1281"/>
        <v>0</v>
      </c>
      <c r="X2251" s="140">
        <f t="shared" si="1282"/>
        <v>0</v>
      </c>
      <c r="Y2251" s="141">
        <f t="shared" si="1291"/>
        <v>0</v>
      </c>
      <c r="Z2251" s="141">
        <f t="shared" si="1292"/>
        <v>0</v>
      </c>
      <c r="AA2251" s="141">
        <f t="shared" si="1293"/>
        <v>0</v>
      </c>
      <c r="AB2251" s="141">
        <f t="shared" si="1294"/>
        <v>0</v>
      </c>
      <c r="AC2251" s="141">
        <f t="shared" si="1295"/>
        <v>0</v>
      </c>
      <c r="AD2251" s="141">
        <f t="shared" si="1296"/>
        <v>0</v>
      </c>
      <c r="AE2251" s="141">
        <f t="shared" si="1297"/>
        <v>0</v>
      </c>
      <c r="AF2251" s="141">
        <f t="shared" si="1298"/>
        <v>0</v>
      </c>
      <c r="AG2251" s="142"/>
      <c r="AH2251" s="143">
        <f t="shared" si="1283"/>
        <v>0</v>
      </c>
      <c r="AI2251" s="143">
        <f t="shared" si="1284"/>
        <v>0</v>
      </c>
      <c r="AJ2251" s="143">
        <f t="shared" si="1285"/>
        <v>0</v>
      </c>
      <c r="AK2251" s="143">
        <f t="shared" si="1286"/>
        <v>0</v>
      </c>
      <c r="AL2251" s="141">
        <f t="shared" si="1299"/>
        <v>0</v>
      </c>
      <c r="AM2251" s="141">
        <f t="shared" si="1300"/>
        <v>0</v>
      </c>
      <c r="AN2251" s="141">
        <f t="shared" si="1301"/>
        <v>0</v>
      </c>
      <c r="AO2251" s="141">
        <f t="shared" si="1302"/>
        <v>0</v>
      </c>
      <c r="AP2251" s="141">
        <f t="shared" si="1303"/>
        <v>0</v>
      </c>
      <c r="AQ2251" s="141">
        <f t="shared" si="1304"/>
        <v>0</v>
      </c>
      <c r="AR2251" s="141">
        <f t="shared" si="1305"/>
        <v>0</v>
      </c>
      <c r="AS2251" s="141">
        <f t="shared" si="1306"/>
        <v>0</v>
      </c>
      <c r="AT2251" s="142"/>
      <c r="AU2251" s="144">
        <f t="shared" si="1287"/>
        <v>0</v>
      </c>
      <c r="AV2251" s="144">
        <f t="shared" si="1288"/>
        <v>0</v>
      </c>
      <c r="AW2251" s="144">
        <f t="shared" si="1289"/>
        <v>0</v>
      </c>
      <c r="AX2251" s="144">
        <f t="shared" si="1290"/>
        <v>0</v>
      </c>
      <c r="AY2251" s="141">
        <f t="shared" si="1307"/>
        <v>0</v>
      </c>
      <c r="AZ2251" s="141">
        <f t="shared" si="1308"/>
        <v>0</v>
      </c>
      <c r="BA2251" s="141">
        <f t="shared" si="1309"/>
        <v>0</v>
      </c>
      <c r="BB2251" s="141">
        <f t="shared" si="1310"/>
        <v>0</v>
      </c>
      <c r="BC2251" s="141">
        <f t="shared" si="1311"/>
        <v>0</v>
      </c>
      <c r="BD2251" s="141">
        <f t="shared" si="1312"/>
        <v>0</v>
      </c>
      <c r="BE2251" s="141">
        <f t="shared" si="1313"/>
        <v>0</v>
      </c>
      <c r="BF2251" s="141">
        <f t="shared" si="1314"/>
        <v>0</v>
      </c>
      <c r="BG2251" s="105"/>
    </row>
    <row r="2252" spans="13:59" x14ac:dyDescent="0.25">
      <c r="M2252" s="100"/>
      <c r="U2252" s="140">
        <f t="shared" si="1279"/>
        <v>0</v>
      </c>
      <c r="V2252" s="140">
        <f t="shared" si="1280"/>
        <v>0</v>
      </c>
      <c r="W2252" s="140">
        <f t="shared" si="1281"/>
        <v>0</v>
      </c>
      <c r="X2252" s="140">
        <f t="shared" si="1282"/>
        <v>0</v>
      </c>
      <c r="Y2252" s="141">
        <f t="shared" si="1291"/>
        <v>0</v>
      </c>
      <c r="Z2252" s="141">
        <f t="shared" si="1292"/>
        <v>0</v>
      </c>
      <c r="AA2252" s="141">
        <f t="shared" si="1293"/>
        <v>0</v>
      </c>
      <c r="AB2252" s="141">
        <f t="shared" si="1294"/>
        <v>0</v>
      </c>
      <c r="AC2252" s="141">
        <f t="shared" si="1295"/>
        <v>0</v>
      </c>
      <c r="AD2252" s="141">
        <f t="shared" si="1296"/>
        <v>0</v>
      </c>
      <c r="AE2252" s="141">
        <f t="shared" si="1297"/>
        <v>0</v>
      </c>
      <c r="AF2252" s="141">
        <f t="shared" si="1298"/>
        <v>0</v>
      </c>
      <c r="AG2252" s="142"/>
      <c r="AH2252" s="143">
        <f t="shared" si="1283"/>
        <v>0</v>
      </c>
      <c r="AI2252" s="143">
        <f t="shared" si="1284"/>
        <v>0</v>
      </c>
      <c r="AJ2252" s="143">
        <f t="shared" si="1285"/>
        <v>0</v>
      </c>
      <c r="AK2252" s="143">
        <f t="shared" si="1286"/>
        <v>0</v>
      </c>
      <c r="AL2252" s="141">
        <f t="shared" si="1299"/>
        <v>0</v>
      </c>
      <c r="AM2252" s="141">
        <f t="shared" si="1300"/>
        <v>0</v>
      </c>
      <c r="AN2252" s="141">
        <f t="shared" si="1301"/>
        <v>0</v>
      </c>
      <c r="AO2252" s="141">
        <f t="shared" si="1302"/>
        <v>0</v>
      </c>
      <c r="AP2252" s="141">
        <f t="shared" si="1303"/>
        <v>0</v>
      </c>
      <c r="AQ2252" s="141">
        <f t="shared" si="1304"/>
        <v>0</v>
      </c>
      <c r="AR2252" s="141">
        <f t="shared" si="1305"/>
        <v>0</v>
      </c>
      <c r="AS2252" s="141">
        <f t="shared" si="1306"/>
        <v>0</v>
      </c>
      <c r="AT2252" s="142"/>
      <c r="AU2252" s="144">
        <f t="shared" si="1287"/>
        <v>0</v>
      </c>
      <c r="AV2252" s="144">
        <f t="shared" si="1288"/>
        <v>0</v>
      </c>
      <c r="AW2252" s="144">
        <f t="shared" si="1289"/>
        <v>0</v>
      </c>
      <c r="AX2252" s="144">
        <f t="shared" si="1290"/>
        <v>0</v>
      </c>
      <c r="AY2252" s="141">
        <f t="shared" si="1307"/>
        <v>0</v>
      </c>
      <c r="AZ2252" s="141">
        <f t="shared" si="1308"/>
        <v>0</v>
      </c>
      <c r="BA2252" s="141">
        <f t="shared" si="1309"/>
        <v>0</v>
      </c>
      <c r="BB2252" s="141">
        <f t="shared" si="1310"/>
        <v>0</v>
      </c>
      <c r="BC2252" s="141">
        <f t="shared" si="1311"/>
        <v>0</v>
      </c>
      <c r="BD2252" s="141">
        <f t="shared" si="1312"/>
        <v>0</v>
      </c>
      <c r="BE2252" s="141">
        <f t="shared" si="1313"/>
        <v>0</v>
      </c>
      <c r="BF2252" s="141">
        <f t="shared" si="1314"/>
        <v>0</v>
      </c>
      <c r="BG2252" s="105"/>
    </row>
    <row r="2253" spans="13:59" x14ac:dyDescent="0.25">
      <c r="M2253" s="100"/>
      <c r="U2253" s="140">
        <f t="shared" si="1279"/>
        <v>0</v>
      </c>
      <c r="V2253" s="140">
        <f t="shared" si="1280"/>
        <v>0</v>
      </c>
      <c r="W2253" s="140">
        <f t="shared" si="1281"/>
        <v>0</v>
      </c>
      <c r="X2253" s="140">
        <f t="shared" si="1282"/>
        <v>0</v>
      </c>
      <c r="Y2253" s="141">
        <f t="shared" si="1291"/>
        <v>0</v>
      </c>
      <c r="Z2253" s="141">
        <f t="shared" si="1292"/>
        <v>0</v>
      </c>
      <c r="AA2253" s="141">
        <f t="shared" si="1293"/>
        <v>0</v>
      </c>
      <c r="AB2253" s="141">
        <f t="shared" si="1294"/>
        <v>0</v>
      </c>
      <c r="AC2253" s="141">
        <f t="shared" si="1295"/>
        <v>0</v>
      </c>
      <c r="AD2253" s="141">
        <f t="shared" si="1296"/>
        <v>0</v>
      </c>
      <c r="AE2253" s="141">
        <f t="shared" si="1297"/>
        <v>0</v>
      </c>
      <c r="AF2253" s="141">
        <f t="shared" si="1298"/>
        <v>0</v>
      </c>
      <c r="AG2253" s="142"/>
      <c r="AH2253" s="143">
        <f t="shared" si="1283"/>
        <v>0</v>
      </c>
      <c r="AI2253" s="143">
        <f t="shared" si="1284"/>
        <v>0</v>
      </c>
      <c r="AJ2253" s="143">
        <f t="shared" si="1285"/>
        <v>0</v>
      </c>
      <c r="AK2253" s="143">
        <f t="shared" si="1286"/>
        <v>0</v>
      </c>
      <c r="AL2253" s="141">
        <f t="shared" si="1299"/>
        <v>0</v>
      </c>
      <c r="AM2253" s="141">
        <f t="shared" si="1300"/>
        <v>0</v>
      </c>
      <c r="AN2253" s="141">
        <f t="shared" si="1301"/>
        <v>0</v>
      </c>
      <c r="AO2253" s="141">
        <f t="shared" si="1302"/>
        <v>0</v>
      </c>
      <c r="AP2253" s="141">
        <f t="shared" si="1303"/>
        <v>0</v>
      </c>
      <c r="AQ2253" s="141">
        <f t="shared" si="1304"/>
        <v>0</v>
      </c>
      <c r="AR2253" s="141">
        <f t="shared" si="1305"/>
        <v>0</v>
      </c>
      <c r="AS2253" s="141">
        <f t="shared" si="1306"/>
        <v>0</v>
      </c>
      <c r="AT2253" s="142"/>
      <c r="AU2253" s="144">
        <f t="shared" si="1287"/>
        <v>0</v>
      </c>
      <c r="AV2253" s="144">
        <f t="shared" si="1288"/>
        <v>0</v>
      </c>
      <c r="AW2253" s="144">
        <f t="shared" si="1289"/>
        <v>0</v>
      </c>
      <c r="AX2253" s="144">
        <f t="shared" si="1290"/>
        <v>0</v>
      </c>
      <c r="AY2253" s="141">
        <f t="shared" si="1307"/>
        <v>0</v>
      </c>
      <c r="AZ2253" s="141">
        <f t="shared" si="1308"/>
        <v>0</v>
      </c>
      <c r="BA2253" s="141">
        <f t="shared" si="1309"/>
        <v>0</v>
      </c>
      <c r="BB2253" s="141">
        <f t="shared" si="1310"/>
        <v>0</v>
      </c>
      <c r="BC2253" s="141">
        <f t="shared" si="1311"/>
        <v>0</v>
      </c>
      <c r="BD2253" s="141">
        <f t="shared" si="1312"/>
        <v>0</v>
      </c>
      <c r="BE2253" s="141">
        <f t="shared" si="1313"/>
        <v>0</v>
      </c>
      <c r="BF2253" s="141">
        <f t="shared" si="1314"/>
        <v>0</v>
      </c>
      <c r="BG2253" s="105"/>
    </row>
    <row r="2254" spans="13:59" x14ac:dyDescent="0.25">
      <c r="M2254" s="100"/>
      <c r="U2254" s="140">
        <f t="shared" si="1279"/>
        <v>0</v>
      </c>
      <c r="V2254" s="140">
        <f t="shared" si="1280"/>
        <v>0</v>
      </c>
      <c r="W2254" s="140">
        <f t="shared" si="1281"/>
        <v>0</v>
      </c>
      <c r="X2254" s="140">
        <f t="shared" si="1282"/>
        <v>0</v>
      </c>
      <c r="Y2254" s="141">
        <f t="shared" si="1291"/>
        <v>0</v>
      </c>
      <c r="Z2254" s="141">
        <f t="shared" si="1292"/>
        <v>0</v>
      </c>
      <c r="AA2254" s="141">
        <f t="shared" si="1293"/>
        <v>0</v>
      </c>
      <c r="AB2254" s="141">
        <f t="shared" si="1294"/>
        <v>0</v>
      </c>
      <c r="AC2254" s="141">
        <f t="shared" si="1295"/>
        <v>0</v>
      </c>
      <c r="AD2254" s="141">
        <f t="shared" si="1296"/>
        <v>0</v>
      </c>
      <c r="AE2254" s="141">
        <f t="shared" si="1297"/>
        <v>0</v>
      </c>
      <c r="AF2254" s="141">
        <f t="shared" si="1298"/>
        <v>0</v>
      </c>
      <c r="AG2254" s="142"/>
      <c r="AH2254" s="143">
        <f t="shared" si="1283"/>
        <v>0</v>
      </c>
      <c r="AI2254" s="143">
        <f t="shared" si="1284"/>
        <v>0</v>
      </c>
      <c r="AJ2254" s="143">
        <f t="shared" si="1285"/>
        <v>0</v>
      </c>
      <c r="AK2254" s="143">
        <f t="shared" si="1286"/>
        <v>0</v>
      </c>
      <c r="AL2254" s="141">
        <f t="shared" si="1299"/>
        <v>0</v>
      </c>
      <c r="AM2254" s="141">
        <f t="shared" si="1300"/>
        <v>0</v>
      </c>
      <c r="AN2254" s="141">
        <f t="shared" si="1301"/>
        <v>0</v>
      </c>
      <c r="AO2254" s="141">
        <f t="shared" si="1302"/>
        <v>0</v>
      </c>
      <c r="AP2254" s="141">
        <f t="shared" si="1303"/>
        <v>0</v>
      </c>
      <c r="AQ2254" s="141">
        <f t="shared" si="1304"/>
        <v>0</v>
      </c>
      <c r="AR2254" s="141">
        <f t="shared" si="1305"/>
        <v>0</v>
      </c>
      <c r="AS2254" s="141">
        <f t="shared" si="1306"/>
        <v>0</v>
      </c>
      <c r="AT2254" s="142"/>
      <c r="AU2254" s="144">
        <f t="shared" si="1287"/>
        <v>0</v>
      </c>
      <c r="AV2254" s="144">
        <f t="shared" si="1288"/>
        <v>0</v>
      </c>
      <c r="AW2254" s="144">
        <f t="shared" si="1289"/>
        <v>0</v>
      </c>
      <c r="AX2254" s="144">
        <f t="shared" si="1290"/>
        <v>0</v>
      </c>
      <c r="AY2254" s="141">
        <f t="shared" si="1307"/>
        <v>0</v>
      </c>
      <c r="AZ2254" s="141">
        <f t="shared" si="1308"/>
        <v>0</v>
      </c>
      <c r="BA2254" s="141">
        <f t="shared" si="1309"/>
        <v>0</v>
      </c>
      <c r="BB2254" s="141">
        <f t="shared" si="1310"/>
        <v>0</v>
      </c>
      <c r="BC2254" s="141">
        <f t="shared" si="1311"/>
        <v>0</v>
      </c>
      <c r="BD2254" s="141">
        <f t="shared" si="1312"/>
        <v>0</v>
      </c>
      <c r="BE2254" s="141">
        <f t="shared" si="1313"/>
        <v>0</v>
      </c>
      <c r="BF2254" s="141">
        <f t="shared" si="1314"/>
        <v>0</v>
      </c>
      <c r="BG2254" s="105"/>
    </row>
    <row r="2255" spans="13:59" x14ac:dyDescent="0.25">
      <c r="M2255" s="100"/>
      <c r="U2255" s="140">
        <f t="shared" si="1279"/>
        <v>0</v>
      </c>
      <c r="V2255" s="140">
        <f t="shared" si="1280"/>
        <v>0</v>
      </c>
      <c r="W2255" s="140">
        <f t="shared" si="1281"/>
        <v>0</v>
      </c>
      <c r="X2255" s="140">
        <f t="shared" si="1282"/>
        <v>0</v>
      </c>
      <c r="Y2255" s="141">
        <f t="shared" si="1291"/>
        <v>0</v>
      </c>
      <c r="Z2255" s="141">
        <f t="shared" si="1292"/>
        <v>0</v>
      </c>
      <c r="AA2255" s="141">
        <f t="shared" si="1293"/>
        <v>0</v>
      </c>
      <c r="AB2255" s="141">
        <f t="shared" si="1294"/>
        <v>0</v>
      </c>
      <c r="AC2255" s="141">
        <f t="shared" si="1295"/>
        <v>0</v>
      </c>
      <c r="AD2255" s="141">
        <f t="shared" si="1296"/>
        <v>0</v>
      </c>
      <c r="AE2255" s="141">
        <f t="shared" si="1297"/>
        <v>0</v>
      </c>
      <c r="AF2255" s="141">
        <f t="shared" si="1298"/>
        <v>0</v>
      </c>
      <c r="AG2255" s="142"/>
      <c r="AH2255" s="143">
        <f t="shared" si="1283"/>
        <v>0</v>
      </c>
      <c r="AI2255" s="143">
        <f t="shared" si="1284"/>
        <v>0</v>
      </c>
      <c r="AJ2255" s="143">
        <f t="shared" si="1285"/>
        <v>0</v>
      </c>
      <c r="AK2255" s="143">
        <f t="shared" si="1286"/>
        <v>0</v>
      </c>
      <c r="AL2255" s="141">
        <f t="shared" si="1299"/>
        <v>0</v>
      </c>
      <c r="AM2255" s="141">
        <f t="shared" si="1300"/>
        <v>0</v>
      </c>
      <c r="AN2255" s="141">
        <f t="shared" si="1301"/>
        <v>0</v>
      </c>
      <c r="AO2255" s="141">
        <f t="shared" si="1302"/>
        <v>0</v>
      </c>
      <c r="AP2255" s="141">
        <f t="shared" si="1303"/>
        <v>0</v>
      </c>
      <c r="AQ2255" s="141">
        <f t="shared" si="1304"/>
        <v>0</v>
      </c>
      <c r="AR2255" s="141">
        <f t="shared" si="1305"/>
        <v>0</v>
      </c>
      <c r="AS2255" s="141">
        <f t="shared" si="1306"/>
        <v>0</v>
      </c>
      <c r="AT2255" s="142"/>
      <c r="AU2255" s="144">
        <f t="shared" si="1287"/>
        <v>0</v>
      </c>
      <c r="AV2255" s="144">
        <f t="shared" si="1288"/>
        <v>0</v>
      </c>
      <c r="AW2255" s="144">
        <f t="shared" si="1289"/>
        <v>0</v>
      </c>
      <c r="AX2255" s="144">
        <f t="shared" si="1290"/>
        <v>0</v>
      </c>
      <c r="AY2255" s="141">
        <f t="shared" si="1307"/>
        <v>0</v>
      </c>
      <c r="AZ2255" s="141">
        <f t="shared" si="1308"/>
        <v>0</v>
      </c>
      <c r="BA2255" s="141">
        <f t="shared" si="1309"/>
        <v>0</v>
      </c>
      <c r="BB2255" s="141">
        <f t="shared" si="1310"/>
        <v>0</v>
      </c>
      <c r="BC2255" s="141">
        <f t="shared" si="1311"/>
        <v>0</v>
      </c>
      <c r="BD2255" s="141">
        <f t="shared" si="1312"/>
        <v>0</v>
      </c>
      <c r="BE2255" s="141">
        <f t="shared" si="1313"/>
        <v>0</v>
      </c>
      <c r="BF2255" s="141">
        <f t="shared" si="1314"/>
        <v>0</v>
      </c>
      <c r="BG2255" s="105"/>
    </row>
    <row r="2256" spans="13:59" x14ac:dyDescent="0.25">
      <c r="M2256" s="100"/>
      <c r="U2256" s="140">
        <f t="shared" si="1279"/>
        <v>0</v>
      </c>
      <c r="V2256" s="140">
        <f t="shared" si="1280"/>
        <v>0</v>
      </c>
      <c r="W2256" s="140">
        <f t="shared" si="1281"/>
        <v>0</v>
      </c>
      <c r="X2256" s="140">
        <f t="shared" si="1282"/>
        <v>0</v>
      </c>
      <c r="Y2256" s="141">
        <f t="shared" si="1291"/>
        <v>0</v>
      </c>
      <c r="Z2256" s="141">
        <f t="shared" si="1292"/>
        <v>0</v>
      </c>
      <c r="AA2256" s="141">
        <f t="shared" si="1293"/>
        <v>0</v>
      </c>
      <c r="AB2256" s="141">
        <f t="shared" si="1294"/>
        <v>0</v>
      </c>
      <c r="AC2256" s="141">
        <f t="shared" si="1295"/>
        <v>0</v>
      </c>
      <c r="AD2256" s="141">
        <f t="shared" si="1296"/>
        <v>0</v>
      </c>
      <c r="AE2256" s="141">
        <f t="shared" si="1297"/>
        <v>0</v>
      </c>
      <c r="AF2256" s="141">
        <f t="shared" si="1298"/>
        <v>0</v>
      </c>
      <c r="AG2256" s="142"/>
      <c r="AH2256" s="143">
        <f t="shared" si="1283"/>
        <v>0</v>
      </c>
      <c r="AI2256" s="143">
        <f t="shared" si="1284"/>
        <v>0</v>
      </c>
      <c r="AJ2256" s="143">
        <f t="shared" si="1285"/>
        <v>0</v>
      </c>
      <c r="AK2256" s="143">
        <f t="shared" si="1286"/>
        <v>0</v>
      </c>
      <c r="AL2256" s="141">
        <f t="shared" si="1299"/>
        <v>0</v>
      </c>
      <c r="AM2256" s="141">
        <f t="shared" si="1300"/>
        <v>0</v>
      </c>
      <c r="AN2256" s="141">
        <f t="shared" si="1301"/>
        <v>0</v>
      </c>
      <c r="AO2256" s="141">
        <f t="shared" si="1302"/>
        <v>0</v>
      </c>
      <c r="AP2256" s="141">
        <f t="shared" si="1303"/>
        <v>0</v>
      </c>
      <c r="AQ2256" s="141">
        <f t="shared" si="1304"/>
        <v>0</v>
      </c>
      <c r="AR2256" s="141">
        <f t="shared" si="1305"/>
        <v>0</v>
      </c>
      <c r="AS2256" s="141">
        <f t="shared" si="1306"/>
        <v>0</v>
      </c>
      <c r="AT2256" s="142"/>
      <c r="AU2256" s="144">
        <f t="shared" si="1287"/>
        <v>0</v>
      </c>
      <c r="AV2256" s="144">
        <f t="shared" si="1288"/>
        <v>0</v>
      </c>
      <c r="AW2256" s="144">
        <f t="shared" si="1289"/>
        <v>0</v>
      </c>
      <c r="AX2256" s="144">
        <f t="shared" si="1290"/>
        <v>0</v>
      </c>
      <c r="AY2256" s="141">
        <f t="shared" si="1307"/>
        <v>0</v>
      </c>
      <c r="AZ2256" s="141">
        <f t="shared" si="1308"/>
        <v>0</v>
      </c>
      <c r="BA2256" s="141">
        <f t="shared" si="1309"/>
        <v>0</v>
      </c>
      <c r="BB2256" s="141">
        <f t="shared" si="1310"/>
        <v>0</v>
      </c>
      <c r="BC2256" s="141">
        <f t="shared" si="1311"/>
        <v>0</v>
      </c>
      <c r="BD2256" s="141">
        <f t="shared" si="1312"/>
        <v>0</v>
      </c>
      <c r="BE2256" s="141">
        <f t="shared" si="1313"/>
        <v>0</v>
      </c>
      <c r="BF2256" s="141">
        <f t="shared" si="1314"/>
        <v>0</v>
      </c>
      <c r="BG2256" s="105"/>
    </row>
    <row r="2257" spans="13:59" x14ac:dyDescent="0.25">
      <c r="M2257" s="100"/>
      <c r="U2257" s="140">
        <f t="shared" si="1279"/>
        <v>0</v>
      </c>
      <c r="V2257" s="140">
        <f t="shared" si="1280"/>
        <v>0</v>
      </c>
      <c r="W2257" s="140">
        <f t="shared" si="1281"/>
        <v>0</v>
      </c>
      <c r="X2257" s="140">
        <f t="shared" si="1282"/>
        <v>0</v>
      </c>
      <c r="Y2257" s="141">
        <f t="shared" si="1291"/>
        <v>0</v>
      </c>
      <c r="Z2257" s="141">
        <f t="shared" si="1292"/>
        <v>0</v>
      </c>
      <c r="AA2257" s="141">
        <f t="shared" si="1293"/>
        <v>0</v>
      </c>
      <c r="AB2257" s="141">
        <f t="shared" si="1294"/>
        <v>0</v>
      </c>
      <c r="AC2257" s="141">
        <f t="shared" si="1295"/>
        <v>0</v>
      </c>
      <c r="AD2257" s="141">
        <f t="shared" si="1296"/>
        <v>0</v>
      </c>
      <c r="AE2257" s="141">
        <f t="shared" si="1297"/>
        <v>0</v>
      </c>
      <c r="AF2257" s="141">
        <f t="shared" si="1298"/>
        <v>0</v>
      </c>
      <c r="AG2257" s="142"/>
      <c r="AH2257" s="143">
        <f t="shared" si="1283"/>
        <v>0</v>
      </c>
      <c r="AI2257" s="143">
        <f t="shared" si="1284"/>
        <v>0</v>
      </c>
      <c r="AJ2257" s="143">
        <f t="shared" si="1285"/>
        <v>0</v>
      </c>
      <c r="AK2257" s="143">
        <f t="shared" si="1286"/>
        <v>0</v>
      </c>
      <c r="AL2257" s="141">
        <f t="shared" si="1299"/>
        <v>0</v>
      </c>
      <c r="AM2257" s="141">
        <f t="shared" si="1300"/>
        <v>0</v>
      </c>
      <c r="AN2257" s="141">
        <f t="shared" si="1301"/>
        <v>0</v>
      </c>
      <c r="AO2257" s="141">
        <f t="shared" si="1302"/>
        <v>0</v>
      </c>
      <c r="AP2257" s="141">
        <f t="shared" si="1303"/>
        <v>0</v>
      </c>
      <c r="AQ2257" s="141">
        <f t="shared" si="1304"/>
        <v>0</v>
      </c>
      <c r="AR2257" s="141">
        <f t="shared" si="1305"/>
        <v>0</v>
      </c>
      <c r="AS2257" s="141">
        <f t="shared" si="1306"/>
        <v>0</v>
      </c>
      <c r="AT2257" s="142"/>
      <c r="AU2257" s="144">
        <f t="shared" si="1287"/>
        <v>0</v>
      </c>
      <c r="AV2257" s="144">
        <f t="shared" si="1288"/>
        <v>0</v>
      </c>
      <c r="AW2257" s="144">
        <f t="shared" si="1289"/>
        <v>0</v>
      </c>
      <c r="AX2257" s="144">
        <f t="shared" si="1290"/>
        <v>0</v>
      </c>
      <c r="AY2257" s="141">
        <f t="shared" si="1307"/>
        <v>0</v>
      </c>
      <c r="AZ2257" s="141">
        <f t="shared" si="1308"/>
        <v>0</v>
      </c>
      <c r="BA2257" s="141">
        <f t="shared" si="1309"/>
        <v>0</v>
      </c>
      <c r="BB2257" s="141">
        <f t="shared" si="1310"/>
        <v>0</v>
      </c>
      <c r="BC2257" s="141">
        <f t="shared" si="1311"/>
        <v>0</v>
      </c>
      <c r="BD2257" s="141">
        <f t="shared" si="1312"/>
        <v>0</v>
      </c>
      <c r="BE2257" s="141">
        <f t="shared" si="1313"/>
        <v>0</v>
      </c>
      <c r="BF2257" s="141">
        <f t="shared" si="1314"/>
        <v>0</v>
      </c>
      <c r="BG2257" s="105"/>
    </row>
    <row r="2258" spans="13:59" x14ac:dyDescent="0.25">
      <c r="M2258" s="100"/>
      <c r="U2258" s="140">
        <f t="shared" si="1279"/>
        <v>0</v>
      </c>
      <c r="V2258" s="140">
        <f t="shared" si="1280"/>
        <v>0</v>
      </c>
      <c r="W2258" s="140">
        <f t="shared" si="1281"/>
        <v>0</v>
      </c>
      <c r="X2258" s="140">
        <f t="shared" si="1282"/>
        <v>0</v>
      </c>
      <c r="Y2258" s="141">
        <f t="shared" si="1291"/>
        <v>0</v>
      </c>
      <c r="Z2258" s="141">
        <f t="shared" si="1292"/>
        <v>0</v>
      </c>
      <c r="AA2258" s="141">
        <f t="shared" si="1293"/>
        <v>0</v>
      </c>
      <c r="AB2258" s="141">
        <f t="shared" si="1294"/>
        <v>0</v>
      </c>
      <c r="AC2258" s="141">
        <f t="shared" si="1295"/>
        <v>0</v>
      </c>
      <c r="AD2258" s="141">
        <f t="shared" si="1296"/>
        <v>0</v>
      </c>
      <c r="AE2258" s="141">
        <f t="shared" si="1297"/>
        <v>0</v>
      </c>
      <c r="AF2258" s="141">
        <f t="shared" si="1298"/>
        <v>0</v>
      </c>
      <c r="AG2258" s="142"/>
      <c r="AH2258" s="143">
        <f t="shared" si="1283"/>
        <v>0</v>
      </c>
      <c r="AI2258" s="143">
        <f t="shared" si="1284"/>
        <v>0</v>
      </c>
      <c r="AJ2258" s="143">
        <f t="shared" si="1285"/>
        <v>0</v>
      </c>
      <c r="AK2258" s="143">
        <f t="shared" si="1286"/>
        <v>0</v>
      </c>
      <c r="AL2258" s="141">
        <f t="shared" si="1299"/>
        <v>0</v>
      </c>
      <c r="AM2258" s="141">
        <f t="shared" si="1300"/>
        <v>0</v>
      </c>
      <c r="AN2258" s="141">
        <f t="shared" si="1301"/>
        <v>0</v>
      </c>
      <c r="AO2258" s="141">
        <f t="shared" si="1302"/>
        <v>0</v>
      </c>
      <c r="AP2258" s="141">
        <f t="shared" si="1303"/>
        <v>0</v>
      </c>
      <c r="AQ2258" s="141">
        <f t="shared" si="1304"/>
        <v>0</v>
      </c>
      <c r="AR2258" s="141">
        <f t="shared" si="1305"/>
        <v>0</v>
      </c>
      <c r="AS2258" s="141">
        <f t="shared" si="1306"/>
        <v>0</v>
      </c>
      <c r="AT2258" s="142"/>
      <c r="AU2258" s="144">
        <f t="shared" si="1287"/>
        <v>0</v>
      </c>
      <c r="AV2258" s="144">
        <f t="shared" si="1288"/>
        <v>0</v>
      </c>
      <c r="AW2258" s="144">
        <f t="shared" si="1289"/>
        <v>0</v>
      </c>
      <c r="AX2258" s="144">
        <f t="shared" si="1290"/>
        <v>0</v>
      </c>
      <c r="AY2258" s="141">
        <f t="shared" si="1307"/>
        <v>0</v>
      </c>
      <c r="AZ2258" s="141">
        <f t="shared" si="1308"/>
        <v>0</v>
      </c>
      <c r="BA2258" s="141">
        <f t="shared" si="1309"/>
        <v>0</v>
      </c>
      <c r="BB2258" s="141">
        <f t="shared" si="1310"/>
        <v>0</v>
      </c>
      <c r="BC2258" s="141">
        <f t="shared" si="1311"/>
        <v>0</v>
      </c>
      <c r="BD2258" s="141">
        <f t="shared" si="1312"/>
        <v>0</v>
      </c>
      <c r="BE2258" s="141">
        <f t="shared" si="1313"/>
        <v>0</v>
      </c>
      <c r="BF2258" s="141">
        <f t="shared" si="1314"/>
        <v>0</v>
      </c>
      <c r="BG2258" s="105"/>
    </row>
    <row r="2259" spans="13:59" x14ac:dyDescent="0.25">
      <c r="M2259" s="100"/>
      <c r="U2259" s="140">
        <f t="shared" si="1279"/>
        <v>0</v>
      </c>
      <c r="V2259" s="140">
        <f t="shared" si="1280"/>
        <v>0</v>
      </c>
      <c r="W2259" s="140">
        <f t="shared" si="1281"/>
        <v>0</v>
      </c>
      <c r="X2259" s="140">
        <f t="shared" si="1282"/>
        <v>0</v>
      </c>
      <c r="Y2259" s="141">
        <f t="shared" si="1291"/>
        <v>0</v>
      </c>
      <c r="Z2259" s="141">
        <f t="shared" si="1292"/>
        <v>0</v>
      </c>
      <c r="AA2259" s="141">
        <f t="shared" si="1293"/>
        <v>0</v>
      </c>
      <c r="AB2259" s="141">
        <f t="shared" si="1294"/>
        <v>0</v>
      </c>
      <c r="AC2259" s="141">
        <f t="shared" si="1295"/>
        <v>0</v>
      </c>
      <c r="AD2259" s="141">
        <f t="shared" si="1296"/>
        <v>0</v>
      </c>
      <c r="AE2259" s="141">
        <f t="shared" si="1297"/>
        <v>0</v>
      </c>
      <c r="AF2259" s="141">
        <f t="shared" si="1298"/>
        <v>0</v>
      </c>
      <c r="AG2259" s="142"/>
      <c r="AH2259" s="143">
        <f t="shared" si="1283"/>
        <v>0</v>
      </c>
      <c r="AI2259" s="143">
        <f t="shared" si="1284"/>
        <v>0</v>
      </c>
      <c r="AJ2259" s="143">
        <f t="shared" si="1285"/>
        <v>0</v>
      </c>
      <c r="AK2259" s="143">
        <f t="shared" si="1286"/>
        <v>0</v>
      </c>
      <c r="AL2259" s="141">
        <f t="shared" si="1299"/>
        <v>0</v>
      </c>
      <c r="AM2259" s="141">
        <f t="shared" si="1300"/>
        <v>0</v>
      </c>
      <c r="AN2259" s="141">
        <f t="shared" si="1301"/>
        <v>0</v>
      </c>
      <c r="AO2259" s="141">
        <f t="shared" si="1302"/>
        <v>0</v>
      </c>
      <c r="AP2259" s="141">
        <f t="shared" si="1303"/>
        <v>0</v>
      </c>
      <c r="AQ2259" s="141">
        <f t="shared" si="1304"/>
        <v>0</v>
      </c>
      <c r="AR2259" s="141">
        <f t="shared" si="1305"/>
        <v>0</v>
      </c>
      <c r="AS2259" s="141">
        <f t="shared" si="1306"/>
        <v>0</v>
      </c>
      <c r="AT2259" s="142"/>
      <c r="AU2259" s="144">
        <f t="shared" si="1287"/>
        <v>0</v>
      </c>
      <c r="AV2259" s="144">
        <f t="shared" si="1288"/>
        <v>0</v>
      </c>
      <c r="AW2259" s="144">
        <f t="shared" si="1289"/>
        <v>0</v>
      </c>
      <c r="AX2259" s="144">
        <f t="shared" si="1290"/>
        <v>0</v>
      </c>
      <c r="AY2259" s="141">
        <f t="shared" si="1307"/>
        <v>0</v>
      </c>
      <c r="AZ2259" s="141">
        <f t="shared" si="1308"/>
        <v>0</v>
      </c>
      <c r="BA2259" s="141">
        <f t="shared" si="1309"/>
        <v>0</v>
      </c>
      <c r="BB2259" s="141">
        <f t="shared" si="1310"/>
        <v>0</v>
      </c>
      <c r="BC2259" s="141">
        <f t="shared" si="1311"/>
        <v>0</v>
      </c>
      <c r="BD2259" s="141">
        <f t="shared" si="1312"/>
        <v>0</v>
      </c>
      <c r="BE2259" s="141">
        <f t="shared" si="1313"/>
        <v>0</v>
      </c>
      <c r="BF2259" s="141">
        <f t="shared" si="1314"/>
        <v>0</v>
      </c>
      <c r="BG2259" s="105"/>
    </row>
    <row r="2260" spans="13:59" x14ac:dyDescent="0.25">
      <c r="M2260" s="100"/>
      <c r="U2260" s="140">
        <f t="shared" si="1279"/>
        <v>0</v>
      </c>
      <c r="V2260" s="140">
        <f t="shared" si="1280"/>
        <v>0</v>
      </c>
      <c r="W2260" s="140">
        <f t="shared" si="1281"/>
        <v>0</v>
      </c>
      <c r="X2260" s="140">
        <f t="shared" si="1282"/>
        <v>0</v>
      </c>
      <c r="Y2260" s="141">
        <f t="shared" si="1291"/>
        <v>0</v>
      </c>
      <c r="Z2260" s="141">
        <f t="shared" si="1292"/>
        <v>0</v>
      </c>
      <c r="AA2260" s="141">
        <f t="shared" si="1293"/>
        <v>0</v>
      </c>
      <c r="AB2260" s="141">
        <f t="shared" si="1294"/>
        <v>0</v>
      </c>
      <c r="AC2260" s="141">
        <f t="shared" si="1295"/>
        <v>0</v>
      </c>
      <c r="AD2260" s="141">
        <f t="shared" si="1296"/>
        <v>0</v>
      </c>
      <c r="AE2260" s="141">
        <f t="shared" si="1297"/>
        <v>0</v>
      </c>
      <c r="AF2260" s="141">
        <f t="shared" si="1298"/>
        <v>0</v>
      </c>
      <c r="AG2260" s="142"/>
      <c r="AH2260" s="143">
        <f t="shared" si="1283"/>
        <v>0</v>
      </c>
      <c r="AI2260" s="143">
        <f t="shared" si="1284"/>
        <v>0</v>
      </c>
      <c r="AJ2260" s="143">
        <f t="shared" si="1285"/>
        <v>0</v>
      </c>
      <c r="AK2260" s="143">
        <f t="shared" si="1286"/>
        <v>0</v>
      </c>
      <c r="AL2260" s="141">
        <f t="shared" si="1299"/>
        <v>0</v>
      </c>
      <c r="AM2260" s="141">
        <f t="shared" si="1300"/>
        <v>0</v>
      </c>
      <c r="AN2260" s="141">
        <f t="shared" si="1301"/>
        <v>0</v>
      </c>
      <c r="AO2260" s="141">
        <f t="shared" si="1302"/>
        <v>0</v>
      </c>
      <c r="AP2260" s="141">
        <f t="shared" si="1303"/>
        <v>0</v>
      </c>
      <c r="AQ2260" s="141">
        <f t="shared" si="1304"/>
        <v>0</v>
      </c>
      <c r="AR2260" s="141">
        <f t="shared" si="1305"/>
        <v>0</v>
      </c>
      <c r="AS2260" s="141">
        <f t="shared" si="1306"/>
        <v>0</v>
      </c>
      <c r="AT2260" s="142"/>
      <c r="AU2260" s="144">
        <f t="shared" si="1287"/>
        <v>0</v>
      </c>
      <c r="AV2260" s="144">
        <f t="shared" si="1288"/>
        <v>0</v>
      </c>
      <c r="AW2260" s="144">
        <f t="shared" si="1289"/>
        <v>0</v>
      </c>
      <c r="AX2260" s="144">
        <f t="shared" si="1290"/>
        <v>0</v>
      </c>
      <c r="AY2260" s="141">
        <f t="shared" si="1307"/>
        <v>0</v>
      </c>
      <c r="AZ2260" s="141">
        <f t="shared" si="1308"/>
        <v>0</v>
      </c>
      <c r="BA2260" s="141">
        <f t="shared" si="1309"/>
        <v>0</v>
      </c>
      <c r="BB2260" s="141">
        <f t="shared" si="1310"/>
        <v>0</v>
      </c>
      <c r="BC2260" s="141">
        <f t="shared" si="1311"/>
        <v>0</v>
      </c>
      <c r="BD2260" s="141">
        <f t="shared" si="1312"/>
        <v>0</v>
      </c>
      <c r="BE2260" s="141">
        <f t="shared" si="1313"/>
        <v>0</v>
      </c>
      <c r="BF2260" s="141">
        <f t="shared" si="1314"/>
        <v>0</v>
      </c>
      <c r="BG2260" s="105"/>
    </row>
    <row r="2261" spans="13:59" x14ac:dyDescent="0.25">
      <c r="M2261" s="100"/>
      <c r="U2261" s="140">
        <f t="shared" si="1279"/>
        <v>0</v>
      </c>
      <c r="V2261" s="140">
        <f t="shared" si="1280"/>
        <v>0</v>
      </c>
      <c r="W2261" s="140">
        <f t="shared" si="1281"/>
        <v>0</v>
      </c>
      <c r="X2261" s="140">
        <f t="shared" si="1282"/>
        <v>0</v>
      </c>
      <c r="Y2261" s="141">
        <f t="shared" si="1291"/>
        <v>0</v>
      </c>
      <c r="Z2261" s="141">
        <f t="shared" si="1292"/>
        <v>0</v>
      </c>
      <c r="AA2261" s="141">
        <f t="shared" si="1293"/>
        <v>0</v>
      </c>
      <c r="AB2261" s="141">
        <f t="shared" si="1294"/>
        <v>0</v>
      </c>
      <c r="AC2261" s="141">
        <f t="shared" si="1295"/>
        <v>0</v>
      </c>
      <c r="AD2261" s="141">
        <f t="shared" si="1296"/>
        <v>0</v>
      </c>
      <c r="AE2261" s="141">
        <f t="shared" si="1297"/>
        <v>0</v>
      </c>
      <c r="AF2261" s="141">
        <f t="shared" si="1298"/>
        <v>0</v>
      </c>
      <c r="AG2261" s="142"/>
      <c r="AH2261" s="143">
        <f t="shared" si="1283"/>
        <v>0</v>
      </c>
      <c r="AI2261" s="143">
        <f t="shared" si="1284"/>
        <v>0</v>
      </c>
      <c r="AJ2261" s="143">
        <f t="shared" si="1285"/>
        <v>0</v>
      </c>
      <c r="AK2261" s="143">
        <f t="shared" si="1286"/>
        <v>0</v>
      </c>
      <c r="AL2261" s="141">
        <f t="shared" si="1299"/>
        <v>0</v>
      </c>
      <c r="AM2261" s="141">
        <f t="shared" si="1300"/>
        <v>0</v>
      </c>
      <c r="AN2261" s="141">
        <f t="shared" si="1301"/>
        <v>0</v>
      </c>
      <c r="AO2261" s="141">
        <f t="shared" si="1302"/>
        <v>0</v>
      </c>
      <c r="AP2261" s="141">
        <f t="shared" si="1303"/>
        <v>0</v>
      </c>
      <c r="AQ2261" s="141">
        <f t="shared" si="1304"/>
        <v>0</v>
      </c>
      <c r="AR2261" s="141">
        <f t="shared" si="1305"/>
        <v>0</v>
      </c>
      <c r="AS2261" s="141">
        <f t="shared" si="1306"/>
        <v>0</v>
      </c>
      <c r="AT2261" s="142"/>
      <c r="AU2261" s="144">
        <f t="shared" si="1287"/>
        <v>0</v>
      </c>
      <c r="AV2261" s="144">
        <f t="shared" si="1288"/>
        <v>0</v>
      </c>
      <c r="AW2261" s="144">
        <f t="shared" si="1289"/>
        <v>0</v>
      </c>
      <c r="AX2261" s="144">
        <f t="shared" si="1290"/>
        <v>0</v>
      </c>
      <c r="AY2261" s="141">
        <f t="shared" si="1307"/>
        <v>0</v>
      </c>
      <c r="AZ2261" s="141">
        <f t="shared" si="1308"/>
        <v>0</v>
      </c>
      <c r="BA2261" s="141">
        <f t="shared" si="1309"/>
        <v>0</v>
      </c>
      <c r="BB2261" s="141">
        <f t="shared" si="1310"/>
        <v>0</v>
      </c>
      <c r="BC2261" s="141">
        <f t="shared" si="1311"/>
        <v>0</v>
      </c>
      <c r="BD2261" s="141">
        <f t="shared" si="1312"/>
        <v>0</v>
      </c>
      <c r="BE2261" s="141">
        <f t="shared" si="1313"/>
        <v>0</v>
      </c>
      <c r="BF2261" s="141">
        <f t="shared" si="1314"/>
        <v>0</v>
      </c>
      <c r="BG2261" s="105"/>
    </row>
    <row r="2262" spans="13:59" x14ac:dyDescent="0.25">
      <c r="M2262" s="100"/>
      <c r="U2262" s="140">
        <f t="shared" si="1279"/>
        <v>0</v>
      </c>
      <c r="V2262" s="140">
        <f t="shared" si="1280"/>
        <v>0</v>
      </c>
      <c r="W2262" s="140">
        <f t="shared" si="1281"/>
        <v>0</v>
      </c>
      <c r="X2262" s="140">
        <f t="shared" si="1282"/>
        <v>0</v>
      </c>
      <c r="Y2262" s="141">
        <f t="shared" si="1291"/>
        <v>0</v>
      </c>
      <c r="Z2262" s="141">
        <f t="shared" si="1292"/>
        <v>0</v>
      </c>
      <c r="AA2262" s="141">
        <f t="shared" si="1293"/>
        <v>0</v>
      </c>
      <c r="AB2262" s="141">
        <f t="shared" si="1294"/>
        <v>0</v>
      </c>
      <c r="AC2262" s="141">
        <f t="shared" si="1295"/>
        <v>0</v>
      </c>
      <c r="AD2262" s="141">
        <f t="shared" si="1296"/>
        <v>0</v>
      </c>
      <c r="AE2262" s="141">
        <f t="shared" si="1297"/>
        <v>0</v>
      </c>
      <c r="AF2262" s="141">
        <f t="shared" si="1298"/>
        <v>0</v>
      </c>
      <c r="AG2262" s="142"/>
      <c r="AH2262" s="143">
        <f t="shared" si="1283"/>
        <v>0</v>
      </c>
      <c r="AI2262" s="143">
        <f t="shared" si="1284"/>
        <v>0</v>
      </c>
      <c r="AJ2262" s="143">
        <f t="shared" si="1285"/>
        <v>0</v>
      </c>
      <c r="AK2262" s="143">
        <f t="shared" si="1286"/>
        <v>0</v>
      </c>
      <c r="AL2262" s="141">
        <f t="shared" si="1299"/>
        <v>0</v>
      </c>
      <c r="AM2262" s="141">
        <f t="shared" si="1300"/>
        <v>0</v>
      </c>
      <c r="AN2262" s="141">
        <f t="shared" si="1301"/>
        <v>0</v>
      </c>
      <c r="AO2262" s="141">
        <f t="shared" si="1302"/>
        <v>0</v>
      </c>
      <c r="AP2262" s="141">
        <f t="shared" si="1303"/>
        <v>0</v>
      </c>
      <c r="AQ2262" s="141">
        <f t="shared" si="1304"/>
        <v>0</v>
      </c>
      <c r="AR2262" s="141">
        <f t="shared" si="1305"/>
        <v>0</v>
      </c>
      <c r="AS2262" s="141">
        <f t="shared" si="1306"/>
        <v>0</v>
      </c>
      <c r="AT2262" s="142"/>
      <c r="AU2262" s="144">
        <f t="shared" si="1287"/>
        <v>0</v>
      </c>
      <c r="AV2262" s="144">
        <f t="shared" si="1288"/>
        <v>0</v>
      </c>
      <c r="AW2262" s="144">
        <f t="shared" si="1289"/>
        <v>0</v>
      </c>
      <c r="AX2262" s="144">
        <f t="shared" si="1290"/>
        <v>0</v>
      </c>
      <c r="AY2262" s="141">
        <f t="shared" si="1307"/>
        <v>0</v>
      </c>
      <c r="AZ2262" s="141">
        <f t="shared" si="1308"/>
        <v>0</v>
      </c>
      <c r="BA2262" s="141">
        <f t="shared" si="1309"/>
        <v>0</v>
      </c>
      <c r="BB2262" s="141">
        <f t="shared" si="1310"/>
        <v>0</v>
      </c>
      <c r="BC2262" s="141">
        <f t="shared" si="1311"/>
        <v>0</v>
      </c>
      <c r="BD2262" s="141">
        <f t="shared" si="1312"/>
        <v>0</v>
      </c>
      <c r="BE2262" s="141">
        <f t="shared" si="1313"/>
        <v>0</v>
      </c>
      <c r="BF2262" s="141">
        <f t="shared" si="1314"/>
        <v>0</v>
      </c>
      <c r="BG2262" s="105"/>
    </row>
    <row r="2263" spans="13:59" x14ac:dyDescent="0.25">
      <c r="M2263" s="100"/>
      <c r="U2263" s="140">
        <f t="shared" si="1279"/>
        <v>0</v>
      </c>
      <c r="V2263" s="140">
        <f t="shared" si="1280"/>
        <v>0</v>
      </c>
      <c r="W2263" s="140">
        <f t="shared" si="1281"/>
        <v>0</v>
      </c>
      <c r="X2263" s="140">
        <f t="shared" si="1282"/>
        <v>0</v>
      </c>
      <c r="Y2263" s="141">
        <f t="shared" si="1291"/>
        <v>0</v>
      </c>
      <c r="Z2263" s="141">
        <f t="shared" si="1292"/>
        <v>0</v>
      </c>
      <c r="AA2263" s="141">
        <f t="shared" si="1293"/>
        <v>0</v>
      </c>
      <c r="AB2263" s="141">
        <f t="shared" si="1294"/>
        <v>0</v>
      </c>
      <c r="AC2263" s="141">
        <f t="shared" si="1295"/>
        <v>0</v>
      </c>
      <c r="AD2263" s="141">
        <f t="shared" si="1296"/>
        <v>0</v>
      </c>
      <c r="AE2263" s="141">
        <f t="shared" si="1297"/>
        <v>0</v>
      </c>
      <c r="AF2263" s="141">
        <f t="shared" si="1298"/>
        <v>0</v>
      </c>
      <c r="AG2263" s="142"/>
      <c r="AH2263" s="143">
        <f t="shared" si="1283"/>
        <v>0</v>
      </c>
      <c r="AI2263" s="143">
        <f t="shared" si="1284"/>
        <v>0</v>
      </c>
      <c r="AJ2263" s="143">
        <f t="shared" si="1285"/>
        <v>0</v>
      </c>
      <c r="AK2263" s="143">
        <f t="shared" si="1286"/>
        <v>0</v>
      </c>
      <c r="AL2263" s="141">
        <f t="shared" si="1299"/>
        <v>0</v>
      </c>
      <c r="AM2263" s="141">
        <f t="shared" si="1300"/>
        <v>0</v>
      </c>
      <c r="AN2263" s="141">
        <f t="shared" si="1301"/>
        <v>0</v>
      </c>
      <c r="AO2263" s="141">
        <f t="shared" si="1302"/>
        <v>0</v>
      </c>
      <c r="AP2263" s="141">
        <f t="shared" si="1303"/>
        <v>0</v>
      </c>
      <c r="AQ2263" s="141">
        <f t="shared" si="1304"/>
        <v>0</v>
      </c>
      <c r="AR2263" s="141">
        <f t="shared" si="1305"/>
        <v>0</v>
      </c>
      <c r="AS2263" s="141">
        <f t="shared" si="1306"/>
        <v>0</v>
      </c>
      <c r="AT2263" s="142"/>
      <c r="AU2263" s="144">
        <f t="shared" si="1287"/>
        <v>0</v>
      </c>
      <c r="AV2263" s="144">
        <f t="shared" si="1288"/>
        <v>0</v>
      </c>
      <c r="AW2263" s="144">
        <f t="shared" si="1289"/>
        <v>0</v>
      </c>
      <c r="AX2263" s="144">
        <f t="shared" si="1290"/>
        <v>0</v>
      </c>
      <c r="AY2263" s="141">
        <f t="shared" si="1307"/>
        <v>0</v>
      </c>
      <c r="AZ2263" s="141">
        <f t="shared" si="1308"/>
        <v>0</v>
      </c>
      <c r="BA2263" s="141">
        <f t="shared" si="1309"/>
        <v>0</v>
      </c>
      <c r="BB2263" s="141">
        <f t="shared" si="1310"/>
        <v>0</v>
      </c>
      <c r="BC2263" s="141">
        <f t="shared" si="1311"/>
        <v>0</v>
      </c>
      <c r="BD2263" s="141">
        <f t="shared" si="1312"/>
        <v>0</v>
      </c>
      <c r="BE2263" s="141">
        <f t="shared" si="1313"/>
        <v>0</v>
      </c>
      <c r="BF2263" s="141">
        <f t="shared" si="1314"/>
        <v>0</v>
      </c>
      <c r="BG2263" s="105"/>
    </row>
    <row r="2264" spans="13:59" x14ac:dyDescent="0.25">
      <c r="M2264" s="100"/>
      <c r="U2264" s="140">
        <f t="shared" si="1279"/>
        <v>0</v>
      </c>
      <c r="V2264" s="140">
        <f t="shared" si="1280"/>
        <v>0</v>
      </c>
      <c r="W2264" s="140">
        <f t="shared" si="1281"/>
        <v>0</v>
      </c>
      <c r="X2264" s="140">
        <f t="shared" si="1282"/>
        <v>0</v>
      </c>
      <c r="Y2264" s="141">
        <f t="shared" si="1291"/>
        <v>0</v>
      </c>
      <c r="Z2264" s="141">
        <f t="shared" si="1292"/>
        <v>0</v>
      </c>
      <c r="AA2264" s="141">
        <f t="shared" si="1293"/>
        <v>0</v>
      </c>
      <c r="AB2264" s="141">
        <f t="shared" si="1294"/>
        <v>0</v>
      </c>
      <c r="AC2264" s="141">
        <f t="shared" si="1295"/>
        <v>0</v>
      </c>
      <c r="AD2264" s="141">
        <f t="shared" si="1296"/>
        <v>0</v>
      </c>
      <c r="AE2264" s="141">
        <f t="shared" si="1297"/>
        <v>0</v>
      </c>
      <c r="AF2264" s="141">
        <f t="shared" si="1298"/>
        <v>0</v>
      </c>
      <c r="AG2264" s="142"/>
      <c r="AH2264" s="143">
        <f t="shared" si="1283"/>
        <v>0</v>
      </c>
      <c r="AI2264" s="143">
        <f t="shared" si="1284"/>
        <v>0</v>
      </c>
      <c r="AJ2264" s="143">
        <f t="shared" si="1285"/>
        <v>0</v>
      </c>
      <c r="AK2264" s="143">
        <f t="shared" si="1286"/>
        <v>0</v>
      </c>
      <c r="AL2264" s="141">
        <f t="shared" si="1299"/>
        <v>0</v>
      </c>
      <c r="AM2264" s="141">
        <f t="shared" si="1300"/>
        <v>0</v>
      </c>
      <c r="AN2264" s="141">
        <f t="shared" si="1301"/>
        <v>0</v>
      </c>
      <c r="AO2264" s="141">
        <f t="shared" si="1302"/>
        <v>0</v>
      </c>
      <c r="AP2264" s="141">
        <f t="shared" si="1303"/>
        <v>0</v>
      </c>
      <c r="AQ2264" s="141">
        <f t="shared" si="1304"/>
        <v>0</v>
      </c>
      <c r="AR2264" s="141">
        <f t="shared" si="1305"/>
        <v>0</v>
      </c>
      <c r="AS2264" s="141">
        <f t="shared" si="1306"/>
        <v>0</v>
      </c>
      <c r="AT2264" s="142"/>
      <c r="AU2264" s="144">
        <f t="shared" si="1287"/>
        <v>0</v>
      </c>
      <c r="AV2264" s="144">
        <f t="shared" si="1288"/>
        <v>0</v>
      </c>
      <c r="AW2264" s="144">
        <f t="shared" si="1289"/>
        <v>0</v>
      </c>
      <c r="AX2264" s="144">
        <f t="shared" si="1290"/>
        <v>0</v>
      </c>
      <c r="AY2264" s="141">
        <f t="shared" si="1307"/>
        <v>0</v>
      </c>
      <c r="AZ2264" s="141">
        <f t="shared" si="1308"/>
        <v>0</v>
      </c>
      <c r="BA2264" s="141">
        <f t="shared" si="1309"/>
        <v>0</v>
      </c>
      <c r="BB2264" s="141">
        <f t="shared" si="1310"/>
        <v>0</v>
      </c>
      <c r="BC2264" s="141">
        <f t="shared" si="1311"/>
        <v>0</v>
      </c>
      <c r="BD2264" s="141">
        <f t="shared" si="1312"/>
        <v>0</v>
      </c>
      <c r="BE2264" s="141">
        <f t="shared" si="1313"/>
        <v>0</v>
      </c>
      <c r="BF2264" s="141">
        <f t="shared" si="1314"/>
        <v>0</v>
      </c>
      <c r="BG2264" s="105"/>
    </row>
    <row r="2265" spans="13:59" x14ac:dyDescent="0.25">
      <c r="M2265" s="100"/>
      <c r="U2265" s="140">
        <f t="shared" si="1279"/>
        <v>0</v>
      </c>
      <c r="V2265" s="140">
        <f t="shared" si="1280"/>
        <v>0</v>
      </c>
      <c r="W2265" s="140">
        <f t="shared" si="1281"/>
        <v>0</v>
      </c>
      <c r="X2265" s="140">
        <f t="shared" si="1282"/>
        <v>0</v>
      </c>
      <c r="Y2265" s="141">
        <f t="shared" si="1291"/>
        <v>0</v>
      </c>
      <c r="Z2265" s="141">
        <f t="shared" si="1292"/>
        <v>0</v>
      </c>
      <c r="AA2265" s="141">
        <f t="shared" si="1293"/>
        <v>0</v>
      </c>
      <c r="AB2265" s="141">
        <f t="shared" si="1294"/>
        <v>0</v>
      </c>
      <c r="AC2265" s="141">
        <f t="shared" si="1295"/>
        <v>0</v>
      </c>
      <c r="AD2265" s="141">
        <f t="shared" si="1296"/>
        <v>0</v>
      </c>
      <c r="AE2265" s="141">
        <f t="shared" si="1297"/>
        <v>0</v>
      </c>
      <c r="AF2265" s="141">
        <f t="shared" si="1298"/>
        <v>0</v>
      </c>
      <c r="AG2265" s="142"/>
      <c r="AH2265" s="143">
        <f t="shared" si="1283"/>
        <v>0</v>
      </c>
      <c r="AI2265" s="143">
        <f t="shared" si="1284"/>
        <v>0</v>
      </c>
      <c r="AJ2265" s="143">
        <f t="shared" si="1285"/>
        <v>0</v>
      </c>
      <c r="AK2265" s="143">
        <f t="shared" si="1286"/>
        <v>0</v>
      </c>
      <c r="AL2265" s="141">
        <f t="shared" si="1299"/>
        <v>0</v>
      </c>
      <c r="AM2265" s="141">
        <f t="shared" si="1300"/>
        <v>0</v>
      </c>
      <c r="AN2265" s="141">
        <f t="shared" si="1301"/>
        <v>0</v>
      </c>
      <c r="AO2265" s="141">
        <f t="shared" si="1302"/>
        <v>0</v>
      </c>
      <c r="AP2265" s="141">
        <f t="shared" si="1303"/>
        <v>0</v>
      </c>
      <c r="AQ2265" s="141">
        <f t="shared" si="1304"/>
        <v>0</v>
      </c>
      <c r="AR2265" s="141">
        <f t="shared" si="1305"/>
        <v>0</v>
      </c>
      <c r="AS2265" s="141">
        <f t="shared" si="1306"/>
        <v>0</v>
      </c>
      <c r="AT2265" s="142"/>
      <c r="AU2265" s="144">
        <f t="shared" si="1287"/>
        <v>0</v>
      </c>
      <c r="AV2265" s="144">
        <f t="shared" si="1288"/>
        <v>0</v>
      </c>
      <c r="AW2265" s="144">
        <f t="shared" si="1289"/>
        <v>0</v>
      </c>
      <c r="AX2265" s="144">
        <f t="shared" si="1290"/>
        <v>0</v>
      </c>
      <c r="AY2265" s="141">
        <f t="shared" si="1307"/>
        <v>0</v>
      </c>
      <c r="AZ2265" s="141">
        <f t="shared" si="1308"/>
        <v>0</v>
      </c>
      <c r="BA2265" s="141">
        <f t="shared" si="1309"/>
        <v>0</v>
      </c>
      <c r="BB2265" s="141">
        <f t="shared" si="1310"/>
        <v>0</v>
      </c>
      <c r="BC2265" s="141">
        <f t="shared" si="1311"/>
        <v>0</v>
      </c>
      <c r="BD2265" s="141">
        <f t="shared" si="1312"/>
        <v>0</v>
      </c>
      <c r="BE2265" s="141">
        <f t="shared" si="1313"/>
        <v>0</v>
      </c>
      <c r="BF2265" s="141">
        <f t="shared" si="1314"/>
        <v>0</v>
      </c>
      <c r="BG2265" s="105"/>
    </row>
    <row r="2266" spans="13:59" x14ac:dyDescent="0.25">
      <c r="M2266" s="100"/>
      <c r="U2266" s="140">
        <f t="shared" si="1279"/>
        <v>0</v>
      </c>
      <c r="V2266" s="140">
        <f t="shared" si="1280"/>
        <v>0</v>
      </c>
      <c r="W2266" s="140">
        <f t="shared" si="1281"/>
        <v>0</v>
      </c>
      <c r="X2266" s="140">
        <f t="shared" si="1282"/>
        <v>0</v>
      </c>
      <c r="Y2266" s="141">
        <f t="shared" si="1291"/>
        <v>0</v>
      </c>
      <c r="Z2266" s="141">
        <f t="shared" si="1292"/>
        <v>0</v>
      </c>
      <c r="AA2266" s="141">
        <f t="shared" si="1293"/>
        <v>0</v>
      </c>
      <c r="AB2266" s="141">
        <f t="shared" si="1294"/>
        <v>0</v>
      </c>
      <c r="AC2266" s="141">
        <f t="shared" si="1295"/>
        <v>0</v>
      </c>
      <c r="AD2266" s="141">
        <f t="shared" si="1296"/>
        <v>0</v>
      </c>
      <c r="AE2266" s="141">
        <f t="shared" si="1297"/>
        <v>0</v>
      </c>
      <c r="AF2266" s="141">
        <f t="shared" si="1298"/>
        <v>0</v>
      </c>
      <c r="AG2266" s="142"/>
      <c r="AH2266" s="143">
        <f t="shared" si="1283"/>
        <v>0</v>
      </c>
      <c r="AI2266" s="143">
        <f t="shared" si="1284"/>
        <v>0</v>
      </c>
      <c r="AJ2266" s="143">
        <f t="shared" si="1285"/>
        <v>0</v>
      </c>
      <c r="AK2266" s="143">
        <f t="shared" si="1286"/>
        <v>0</v>
      </c>
      <c r="AL2266" s="141">
        <f t="shared" si="1299"/>
        <v>0</v>
      </c>
      <c r="AM2266" s="141">
        <f t="shared" si="1300"/>
        <v>0</v>
      </c>
      <c r="AN2266" s="141">
        <f t="shared" si="1301"/>
        <v>0</v>
      </c>
      <c r="AO2266" s="141">
        <f t="shared" si="1302"/>
        <v>0</v>
      </c>
      <c r="AP2266" s="141">
        <f t="shared" si="1303"/>
        <v>0</v>
      </c>
      <c r="AQ2266" s="141">
        <f t="shared" si="1304"/>
        <v>0</v>
      </c>
      <c r="AR2266" s="141">
        <f t="shared" si="1305"/>
        <v>0</v>
      </c>
      <c r="AS2266" s="141">
        <f t="shared" si="1306"/>
        <v>0</v>
      </c>
      <c r="AT2266" s="142"/>
      <c r="AU2266" s="144">
        <f t="shared" si="1287"/>
        <v>0</v>
      </c>
      <c r="AV2266" s="144">
        <f t="shared" si="1288"/>
        <v>0</v>
      </c>
      <c r="AW2266" s="144">
        <f t="shared" si="1289"/>
        <v>0</v>
      </c>
      <c r="AX2266" s="144">
        <f t="shared" si="1290"/>
        <v>0</v>
      </c>
      <c r="AY2266" s="141">
        <f t="shared" si="1307"/>
        <v>0</v>
      </c>
      <c r="AZ2266" s="141">
        <f t="shared" si="1308"/>
        <v>0</v>
      </c>
      <c r="BA2266" s="141">
        <f t="shared" si="1309"/>
        <v>0</v>
      </c>
      <c r="BB2266" s="141">
        <f t="shared" si="1310"/>
        <v>0</v>
      </c>
      <c r="BC2266" s="141">
        <f t="shared" si="1311"/>
        <v>0</v>
      </c>
      <c r="BD2266" s="141">
        <f t="shared" si="1312"/>
        <v>0</v>
      </c>
      <c r="BE2266" s="141">
        <f t="shared" si="1313"/>
        <v>0</v>
      </c>
      <c r="BF2266" s="141">
        <f t="shared" si="1314"/>
        <v>0</v>
      </c>
      <c r="BG2266" s="105"/>
    </row>
    <row r="2267" spans="13:59" x14ac:dyDescent="0.25">
      <c r="M2267" s="100"/>
      <c r="U2267" s="140">
        <f t="shared" si="1279"/>
        <v>0</v>
      </c>
      <c r="V2267" s="140">
        <f t="shared" si="1280"/>
        <v>0</v>
      </c>
      <c r="W2267" s="140">
        <f t="shared" si="1281"/>
        <v>0</v>
      </c>
      <c r="X2267" s="140">
        <f t="shared" si="1282"/>
        <v>0</v>
      </c>
      <c r="Y2267" s="141">
        <f t="shared" si="1291"/>
        <v>0</v>
      </c>
      <c r="Z2267" s="141">
        <f t="shared" si="1292"/>
        <v>0</v>
      </c>
      <c r="AA2267" s="141">
        <f t="shared" si="1293"/>
        <v>0</v>
      </c>
      <c r="AB2267" s="141">
        <f t="shared" si="1294"/>
        <v>0</v>
      </c>
      <c r="AC2267" s="141">
        <f t="shared" si="1295"/>
        <v>0</v>
      </c>
      <c r="AD2267" s="141">
        <f t="shared" si="1296"/>
        <v>0</v>
      </c>
      <c r="AE2267" s="141">
        <f t="shared" si="1297"/>
        <v>0</v>
      </c>
      <c r="AF2267" s="141">
        <f t="shared" si="1298"/>
        <v>0</v>
      </c>
      <c r="AG2267" s="142"/>
      <c r="AH2267" s="143">
        <f t="shared" si="1283"/>
        <v>0</v>
      </c>
      <c r="AI2267" s="143">
        <f t="shared" si="1284"/>
        <v>0</v>
      </c>
      <c r="AJ2267" s="143">
        <f t="shared" si="1285"/>
        <v>0</v>
      </c>
      <c r="AK2267" s="143">
        <f t="shared" si="1286"/>
        <v>0</v>
      </c>
      <c r="AL2267" s="141">
        <f t="shared" si="1299"/>
        <v>0</v>
      </c>
      <c r="AM2267" s="141">
        <f t="shared" si="1300"/>
        <v>0</v>
      </c>
      <c r="AN2267" s="141">
        <f t="shared" si="1301"/>
        <v>0</v>
      </c>
      <c r="AO2267" s="141">
        <f t="shared" si="1302"/>
        <v>0</v>
      </c>
      <c r="AP2267" s="141">
        <f t="shared" si="1303"/>
        <v>0</v>
      </c>
      <c r="AQ2267" s="141">
        <f t="shared" si="1304"/>
        <v>0</v>
      </c>
      <c r="AR2267" s="141">
        <f t="shared" si="1305"/>
        <v>0</v>
      </c>
      <c r="AS2267" s="141">
        <f t="shared" si="1306"/>
        <v>0</v>
      </c>
      <c r="AT2267" s="142"/>
      <c r="AU2267" s="144">
        <f t="shared" si="1287"/>
        <v>0</v>
      </c>
      <c r="AV2267" s="144">
        <f t="shared" si="1288"/>
        <v>0</v>
      </c>
      <c r="AW2267" s="144">
        <f t="shared" si="1289"/>
        <v>0</v>
      </c>
      <c r="AX2267" s="144">
        <f t="shared" si="1290"/>
        <v>0</v>
      </c>
      <c r="AY2267" s="141">
        <f t="shared" si="1307"/>
        <v>0</v>
      </c>
      <c r="AZ2267" s="141">
        <f t="shared" si="1308"/>
        <v>0</v>
      </c>
      <c r="BA2267" s="141">
        <f t="shared" si="1309"/>
        <v>0</v>
      </c>
      <c r="BB2267" s="141">
        <f t="shared" si="1310"/>
        <v>0</v>
      </c>
      <c r="BC2267" s="141">
        <f t="shared" si="1311"/>
        <v>0</v>
      </c>
      <c r="BD2267" s="141">
        <f t="shared" si="1312"/>
        <v>0</v>
      </c>
      <c r="BE2267" s="141">
        <f t="shared" si="1313"/>
        <v>0</v>
      </c>
      <c r="BF2267" s="141">
        <f t="shared" si="1314"/>
        <v>0</v>
      </c>
      <c r="BG2267" s="105"/>
    </row>
    <row r="2268" spans="13:59" x14ac:dyDescent="0.25">
      <c r="M2268" s="100"/>
      <c r="U2268" s="140">
        <f t="shared" si="1279"/>
        <v>0</v>
      </c>
      <c r="V2268" s="140">
        <f t="shared" si="1280"/>
        <v>0</v>
      </c>
      <c r="W2268" s="140">
        <f t="shared" si="1281"/>
        <v>0</v>
      </c>
      <c r="X2268" s="140">
        <f t="shared" si="1282"/>
        <v>0</v>
      </c>
      <c r="Y2268" s="141">
        <f t="shared" si="1291"/>
        <v>0</v>
      </c>
      <c r="Z2268" s="141">
        <f t="shared" si="1292"/>
        <v>0</v>
      </c>
      <c r="AA2268" s="141">
        <f t="shared" si="1293"/>
        <v>0</v>
      </c>
      <c r="AB2268" s="141">
        <f t="shared" si="1294"/>
        <v>0</v>
      </c>
      <c r="AC2268" s="141">
        <f t="shared" si="1295"/>
        <v>0</v>
      </c>
      <c r="AD2268" s="141">
        <f t="shared" si="1296"/>
        <v>0</v>
      </c>
      <c r="AE2268" s="141">
        <f t="shared" si="1297"/>
        <v>0</v>
      </c>
      <c r="AF2268" s="141">
        <f t="shared" si="1298"/>
        <v>0</v>
      </c>
      <c r="AG2268" s="142"/>
      <c r="AH2268" s="143">
        <f t="shared" si="1283"/>
        <v>0</v>
      </c>
      <c r="AI2268" s="143">
        <f t="shared" si="1284"/>
        <v>0</v>
      </c>
      <c r="AJ2268" s="143">
        <f t="shared" si="1285"/>
        <v>0</v>
      </c>
      <c r="AK2268" s="143">
        <f t="shared" si="1286"/>
        <v>0</v>
      </c>
      <c r="AL2268" s="141">
        <f t="shared" si="1299"/>
        <v>0</v>
      </c>
      <c r="AM2268" s="141">
        <f t="shared" si="1300"/>
        <v>0</v>
      </c>
      <c r="AN2268" s="141">
        <f t="shared" si="1301"/>
        <v>0</v>
      </c>
      <c r="AO2268" s="141">
        <f t="shared" si="1302"/>
        <v>0</v>
      </c>
      <c r="AP2268" s="141">
        <f t="shared" si="1303"/>
        <v>0</v>
      </c>
      <c r="AQ2268" s="141">
        <f t="shared" si="1304"/>
        <v>0</v>
      </c>
      <c r="AR2268" s="141">
        <f t="shared" si="1305"/>
        <v>0</v>
      </c>
      <c r="AS2268" s="141">
        <f t="shared" si="1306"/>
        <v>0</v>
      </c>
      <c r="AT2268" s="142"/>
      <c r="AU2268" s="144">
        <f t="shared" si="1287"/>
        <v>0</v>
      </c>
      <c r="AV2268" s="144">
        <f t="shared" si="1288"/>
        <v>0</v>
      </c>
      <c r="AW2268" s="144">
        <f t="shared" si="1289"/>
        <v>0</v>
      </c>
      <c r="AX2268" s="144">
        <f t="shared" si="1290"/>
        <v>0</v>
      </c>
      <c r="AY2268" s="141">
        <f t="shared" si="1307"/>
        <v>0</v>
      </c>
      <c r="AZ2268" s="141">
        <f t="shared" si="1308"/>
        <v>0</v>
      </c>
      <c r="BA2268" s="141">
        <f t="shared" si="1309"/>
        <v>0</v>
      </c>
      <c r="BB2268" s="141">
        <f t="shared" si="1310"/>
        <v>0</v>
      </c>
      <c r="BC2268" s="141">
        <f t="shared" si="1311"/>
        <v>0</v>
      </c>
      <c r="BD2268" s="141">
        <f t="shared" si="1312"/>
        <v>0</v>
      </c>
      <c r="BE2268" s="141">
        <f t="shared" si="1313"/>
        <v>0</v>
      </c>
      <c r="BF2268" s="141">
        <f t="shared" si="1314"/>
        <v>0</v>
      </c>
      <c r="BG2268" s="105"/>
    </row>
    <row r="2269" spans="13:59" x14ac:dyDescent="0.25">
      <c r="M2269" s="100"/>
      <c r="U2269" s="140">
        <f t="shared" si="1279"/>
        <v>0</v>
      </c>
      <c r="V2269" s="140">
        <f t="shared" si="1280"/>
        <v>0</v>
      </c>
      <c r="W2269" s="140">
        <f t="shared" si="1281"/>
        <v>0</v>
      </c>
      <c r="X2269" s="140">
        <f t="shared" si="1282"/>
        <v>0</v>
      </c>
      <c r="Y2269" s="141">
        <f t="shared" si="1291"/>
        <v>0</v>
      </c>
      <c r="Z2269" s="141">
        <f t="shared" si="1292"/>
        <v>0</v>
      </c>
      <c r="AA2269" s="141">
        <f t="shared" si="1293"/>
        <v>0</v>
      </c>
      <c r="AB2269" s="141">
        <f t="shared" si="1294"/>
        <v>0</v>
      </c>
      <c r="AC2269" s="141">
        <f t="shared" si="1295"/>
        <v>0</v>
      </c>
      <c r="AD2269" s="141">
        <f t="shared" si="1296"/>
        <v>0</v>
      </c>
      <c r="AE2269" s="141">
        <f t="shared" si="1297"/>
        <v>0</v>
      </c>
      <c r="AF2269" s="141">
        <f t="shared" si="1298"/>
        <v>0</v>
      </c>
      <c r="AG2269" s="142"/>
      <c r="AH2269" s="143">
        <f t="shared" si="1283"/>
        <v>0</v>
      </c>
      <c r="AI2269" s="143">
        <f t="shared" si="1284"/>
        <v>0</v>
      </c>
      <c r="AJ2269" s="143">
        <f t="shared" si="1285"/>
        <v>0</v>
      </c>
      <c r="AK2269" s="143">
        <f t="shared" si="1286"/>
        <v>0</v>
      </c>
      <c r="AL2269" s="141">
        <f t="shared" si="1299"/>
        <v>0</v>
      </c>
      <c r="AM2269" s="141">
        <f t="shared" si="1300"/>
        <v>0</v>
      </c>
      <c r="AN2269" s="141">
        <f t="shared" si="1301"/>
        <v>0</v>
      </c>
      <c r="AO2269" s="141">
        <f t="shared" si="1302"/>
        <v>0</v>
      </c>
      <c r="AP2269" s="141">
        <f t="shared" si="1303"/>
        <v>0</v>
      </c>
      <c r="AQ2269" s="141">
        <f t="shared" si="1304"/>
        <v>0</v>
      </c>
      <c r="AR2269" s="141">
        <f t="shared" si="1305"/>
        <v>0</v>
      </c>
      <c r="AS2269" s="141">
        <f t="shared" si="1306"/>
        <v>0</v>
      </c>
      <c r="AT2269" s="142"/>
      <c r="AU2269" s="144">
        <f t="shared" si="1287"/>
        <v>0</v>
      </c>
      <c r="AV2269" s="144">
        <f t="shared" si="1288"/>
        <v>0</v>
      </c>
      <c r="AW2269" s="144">
        <f t="shared" si="1289"/>
        <v>0</v>
      </c>
      <c r="AX2269" s="144">
        <f t="shared" si="1290"/>
        <v>0</v>
      </c>
      <c r="AY2269" s="141">
        <f t="shared" si="1307"/>
        <v>0</v>
      </c>
      <c r="AZ2269" s="141">
        <f t="shared" si="1308"/>
        <v>0</v>
      </c>
      <c r="BA2269" s="141">
        <f t="shared" si="1309"/>
        <v>0</v>
      </c>
      <c r="BB2269" s="141">
        <f t="shared" si="1310"/>
        <v>0</v>
      </c>
      <c r="BC2269" s="141">
        <f t="shared" si="1311"/>
        <v>0</v>
      </c>
      <c r="BD2269" s="141">
        <f t="shared" si="1312"/>
        <v>0</v>
      </c>
      <c r="BE2269" s="141">
        <f t="shared" si="1313"/>
        <v>0</v>
      </c>
      <c r="BF2269" s="141">
        <f t="shared" si="1314"/>
        <v>0</v>
      </c>
      <c r="BG2269" s="105"/>
    </row>
    <row r="2270" spans="13:59" x14ac:dyDescent="0.25">
      <c r="M2270" s="100"/>
      <c r="U2270" s="140">
        <f t="shared" si="1279"/>
        <v>0</v>
      </c>
      <c r="V2270" s="140">
        <f t="shared" si="1280"/>
        <v>0</v>
      </c>
      <c r="W2270" s="140">
        <f t="shared" si="1281"/>
        <v>0</v>
      </c>
      <c r="X2270" s="140">
        <f t="shared" si="1282"/>
        <v>0</v>
      </c>
      <c r="Y2270" s="141">
        <f t="shared" si="1291"/>
        <v>0</v>
      </c>
      <c r="Z2270" s="141">
        <f t="shared" si="1292"/>
        <v>0</v>
      </c>
      <c r="AA2270" s="141">
        <f t="shared" si="1293"/>
        <v>0</v>
      </c>
      <c r="AB2270" s="141">
        <f t="shared" si="1294"/>
        <v>0</v>
      </c>
      <c r="AC2270" s="141">
        <f t="shared" si="1295"/>
        <v>0</v>
      </c>
      <c r="AD2270" s="141">
        <f t="shared" si="1296"/>
        <v>0</v>
      </c>
      <c r="AE2270" s="141">
        <f t="shared" si="1297"/>
        <v>0</v>
      </c>
      <c r="AF2270" s="141">
        <f t="shared" si="1298"/>
        <v>0</v>
      </c>
      <c r="AG2270" s="142"/>
      <c r="AH2270" s="143">
        <f t="shared" si="1283"/>
        <v>0</v>
      </c>
      <c r="AI2270" s="143">
        <f t="shared" si="1284"/>
        <v>0</v>
      </c>
      <c r="AJ2270" s="143">
        <f t="shared" si="1285"/>
        <v>0</v>
      </c>
      <c r="AK2270" s="143">
        <f t="shared" si="1286"/>
        <v>0</v>
      </c>
      <c r="AL2270" s="141">
        <f t="shared" si="1299"/>
        <v>0</v>
      </c>
      <c r="AM2270" s="141">
        <f t="shared" si="1300"/>
        <v>0</v>
      </c>
      <c r="AN2270" s="141">
        <f t="shared" si="1301"/>
        <v>0</v>
      </c>
      <c r="AO2270" s="141">
        <f t="shared" si="1302"/>
        <v>0</v>
      </c>
      <c r="AP2270" s="141">
        <f t="shared" si="1303"/>
        <v>0</v>
      </c>
      <c r="AQ2270" s="141">
        <f t="shared" si="1304"/>
        <v>0</v>
      </c>
      <c r="AR2270" s="141">
        <f t="shared" si="1305"/>
        <v>0</v>
      </c>
      <c r="AS2270" s="141">
        <f t="shared" si="1306"/>
        <v>0</v>
      </c>
      <c r="AT2270" s="142"/>
      <c r="AU2270" s="144">
        <f t="shared" si="1287"/>
        <v>0</v>
      </c>
      <c r="AV2270" s="144">
        <f t="shared" si="1288"/>
        <v>0</v>
      </c>
      <c r="AW2270" s="144">
        <f t="shared" si="1289"/>
        <v>0</v>
      </c>
      <c r="AX2270" s="144">
        <f t="shared" si="1290"/>
        <v>0</v>
      </c>
      <c r="AY2270" s="141">
        <f t="shared" si="1307"/>
        <v>0</v>
      </c>
      <c r="AZ2270" s="141">
        <f t="shared" si="1308"/>
        <v>0</v>
      </c>
      <c r="BA2270" s="141">
        <f t="shared" si="1309"/>
        <v>0</v>
      </c>
      <c r="BB2270" s="141">
        <f t="shared" si="1310"/>
        <v>0</v>
      </c>
      <c r="BC2270" s="141">
        <f t="shared" si="1311"/>
        <v>0</v>
      </c>
      <c r="BD2270" s="141">
        <f t="shared" si="1312"/>
        <v>0</v>
      </c>
      <c r="BE2270" s="141">
        <f t="shared" si="1313"/>
        <v>0</v>
      </c>
      <c r="BF2270" s="141">
        <f t="shared" si="1314"/>
        <v>0</v>
      </c>
      <c r="BG2270" s="105"/>
    </row>
    <row r="2271" spans="13:59" x14ac:dyDescent="0.25">
      <c r="M2271" s="100"/>
      <c r="U2271" s="140">
        <f t="shared" si="1279"/>
        <v>0</v>
      </c>
      <c r="V2271" s="140">
        <f t="shared" si="1280"/>
        <v>0</v>
      </c>
      <c r="W2271" s="140">
        <f t="shared" si="1281"/>
        <v>0</v>
      </c>
      <c r="X2271" s="140">
        <f t="shared" si="1282"/>
        <v>0</v>
      </c>
      <c r="Y2271" s="141">
        <f t="shared" si="1291"/>
        <v>0</v>
      </c>
      <c r="Z2271" s="141">
        <f t="shared" si="1292"/>
        <v>0</v>
      </c>
      <c r="AA2271" s="141">
        <f t="shared" si="1293"/>
        <v>0</v>
      </c>
      <c r="AB2271" s="141">
        <f t="shared" si="1294"/>
        <v>0</v>
      </c>
      <c r="AC2271" s="141">
        <f t="shared" si="1295"/>
        <v>0</v>
      </c>
      <c r="AD2271" s="141">
        <f t="shared" si="1296"/>
        <v>0</v>
      </c>
      <c r="AE2271" s="141">
        <f t="shared" si="1297"/>
        <v>0</v>
      </c>
      <c r="AF2271" s="141">
        <f t="shared" si="1298"/>
        <v>0</v>
      </c>
      <c r="AG2271" s="142"/>
      <c r="AH2271" s="143">
        <f t="shared" si="1283"/>
        <v>0</v>
      </c>
      <c r="AI2271" s="143">
        <f t="shared" si="1284"/>
        <v>0</v>
      </c>
      <c r="AJ2271" s="143">
        <f t="shared" si="1285"/>
        <v>0</v>
      </c>
      <c r="AK2271" s="143">
        <f t="shared" si="1286"/>
        <v>0</v>
      </c>
      <c r="AL2271" s="141">
        <f t="shared" si="1299"/>
        <v>0</v>
      </c>
      <c r="AM2271" s="141">
        <f t="shared" si="1300"/>
        <v>0</v>
      </c>
      <c r="AN2271" s="141">
        <f t="shared" si="1301"/>
        <v>0</v>
      </c>
      <c r="AO2271" s="141">
        <f t="shared" si="1302"/>
        <v>0</v>
      </c>
      <c r="AP2271" s="141">
        <f t="shared" si="1303"/>
        <v>0</v>
      </c>
      <c r="AQ2271" s="141">
        <f t="shared" si="1304"/>
        <v>0</v>
      </c>
      <c r="AR2271" s="141">
        <f t="shared" si="1305"/>
        <v>0</v>
      </c>
      <c r="AS2271" s="141">
        <f t="shared" si="1306"/>
        <v>0</v>
      </c>
      <c r="AT2271" s="142"/>
      <c r="AU2271" s="144">
        <f t="shared" si="1287"/>
        <v>0</v>
      </c>
      <c r="AV2271" s="144">
        <f t="shared" si="1288"/>
        <v>0</v>
      </c>
      <c r="AW2271" s="144">
        <f t="shared" si="1289"/>
        <v>0</v>
      </c>
      <c r="AX2271" s="144">
        <f t="shared" si="1290"/>
        <v>0</v>
      </c>
      <c r="AY2271" s="141">
        <f t="shared" si="1307"/>
        <v>0</v>
      </c>
      <c r="AZ2271" s="141">
        <f t="shared" si="1308"/>
        <v>0</v>
      </c>
      <c r="BA2271" s="141">
        <f t="shared" si="1309"/>
        <v>0</v>
      </c>
      <c r="BB2271" s="141">
        <f t="shared" si="1310"/>
        <v>0</v>
      </c>
      <c r="BC2271" s="141">
        <f t="shared" si="1311"/>
        <v>0</v>
      </c>
      <c r="BD2271" s="141">
        <f t="shared" si="1312"/>
        <v>0</v>
      </c>
      <c r="BE2271" s="141">
        <f t="shared" si="1313"/>
        <v>0</v>
      </c>
      <c r="BF2271" s="141">
        <f t="shared" si="1314"/>
        <v>0</v>
      </c>
      <c r="BG2271" s="105"/>
    </row>
    <row r="2272" spans="13:59" x14ac:dyDescent="0.25">
      <c r="M2272" s="100"/>
      <c r="U2272" s="140">
        <f t="shared" si="1279"/>
        <v>0</v>
      </c>
      <c r="V2272" s="140">
        <f t="shared" si="1280"/>
        <v>0</v>
      </c>
      <c r="W2272" s="140">
        <f t="shared" si="1281"/>
        <v>0</v>
      </c>
      <c r="X2272" s="140">
        <f t="shared" si="1282"/>
        <v>0</v>
      </c>
      <c r="Y2272" s="141">
        <f t="shared" si="1291"/>
        <v>0</v>
      </c>
      <c r="Z2272" s="141">
        <f t="shared" si="1292"/>
        <v>0</v>
      </c>
      <c r="AA2272" s="141">
        <f t="shared" si="1293"/>
        <v>0</v>
      </c>
      <c r="AB2272" s="141">
        <f t="shared" si="1294"/>
        <v>0</v>
      </c>
      <c r="AC2272" s="141">
        <f t="shared" si="1295"/>
        <v>0</v>
      </c>
      <c r="AD2272" s="141">
        <f t="shared" si="1296"/>
        <v>0</v>
      </c>
      <c r="AE2272" s="141">
        <f t="shared" si="1297"/>
        <v>0</v>
      </c>
      <c r="AF2272" s="141">
        <f t="shared" si="1298"/>
        <v>0</v>
      </c>
      <c r="AG2272" s="142"/>
      <c r="AH2272" s="143">
        <f t="shared" si="1283"/>
        <v>0</v>
      </c>
      <c r="AI2272" s="143">
        <f t="shared" si="1284"/>
        <v>0</v>
      </c>
      <c r="AJ2272" s="143">
        <f t="shared" si="1285"/>
        <v>0</v>
      </c>
      <c r="AK2272" s="143">
        <f t="shared" si="1286"/>
        <v>0</v>
      </c>
      <c r="AL2272" s="141">
        <f t="shared" si="1299"/>
        <v>0</v>
      </c>
      <c r="AM2272" s="141">
        <f t="shared" si="1300"/>
        <v>0</v>
      </c>
      <c r="AN2272" s="141">
        <f t="shared" si="1301"/>
        <v>0</v>
      </c>
      <c r="AO2272" s="141">
        <f t="shared" si="1302"/>
        <v>0</v>
      </c>
      <c r="AP2272" s="141">
        <f t="shared" si="1303"/>
        <v>0</v>
      </c>
      <c r="AQ2272" s="141">
        <f t="shared" si="1304"/>
        <v>0</v>
      </c>
      <c r="AR2272" s="141">
        <f t="shared" si="1305"/>
        <v>0</v>
      </c>
      <c r="AS2272" s="141">
        <f t="shared" si="1306"/>
        <v>0</v>
      </c>
      <c r="AT2272" s="142"/>
      <c r="AU2272" s="144">
        <f t="shared" si="1287"/>
        <v>0</v>
      </c>
      <c r="AV2272" s="144">
        <f t="shared" si="1288"/>
        <v>0</v>
      </c>
      <c r="AW2272" s="144">
        <f t="shared" si="1289"/>
        <v>0</v>
      </c>
      <c r="AX2272" s="144">
        <f t="shared" si="1290"/>
        <v>0</v>
      </c>
      <c r="AY2272" s="141">
        <f t="shared" si="1307"/>
        <v>0</v>
      </c>
      <c r="AZ2272" s="141">
        <f t="shared" si="1308"/>
        <v>0</v>
      </c>
      <c r="BA2272" s="141">
        <f t="shared" si="1309"/>
        <v>0</v>
      </c>
      <c r="BB2272" s="141">
        <f t="shared" si="1310"/>
        <v>0</v>
      </c>
      <c r="BC2272" s="141">
        <f t="shared" si="1311"/>
        <v>0</v>
      </c>
      <c r="BD2272" s="141">
        <f t="shared" si="1312"/>
        <v>0</v>
      </c>
      <c r="BE2272" s="141">
        <f t="shared" si="1313"/>
        <v>0</v>
      </c>
      <c r="BF2272" s="141">
        <f t="shared" si="1314"/>
        <v>0</v>
      </c>
      <c r="BG2272" s="105"/>
    </row>
    <row r="2273" spans="13:59" x14ac:dyDescent="0.25">
      <c r="M2273" s="100"/>
      <c r="U2273" s="140">
        <f t="shared" si="1279"/>
        <v>0</v>
      </c>
      <c r="V2273" s="140">
        <f t="shared" si="1280"/>
        <v>0</v>
      </c>
      <c r="W2273" s="140">
        <f t="shared" si="1281"/>
        <v>0</v>
      </c>
      <c r="X2273" s="140">
        <f t="shared" si="1282"/>
        <v>0</v>
      </c>
      <c r="Y2273" s="141">
        <f t="shared" si="1291"/>
        <v>0</v>
      </c>
      <c r="Z2273" s="141">
        <f t="shared" si="1292"/>
        <v>0</v>
      </c>
      <c r="AA2273" s="141">
        <f t="shared" si="1293"/>
        <v>0</v>
      </c>
      <c r="AB2273" s="141">
        <f t="shared" si="1294"/>
        <v>0</v>
      </c>
      <c r="AC2273" s="141">
        <f t="shared" si="1295"/>
        <v>0</v>
      </c>
      <c r="AD2273" s="141">
        <f t="shared" si="1296"/>
        <v>0</v>
      </c>
      <c r="AE2273" s="141">
        <f t="shared" si="1297"/>
        <v>0</v>
      </c>
      <c r="AF2273" s="141">
        <f t="shared" si="1298"/>
        <v>0</v>
      </c>
      <c r="AG2273" s="142"/>
      <c r="AH2273" s="143">
        <f t="shared" si="1283"/>
        <v>0</v>
      </c>
      <c r="AI2273" s="143">
        <f t="shared" si="1284"/>
        <v>0</v>
      </c>
      <c r="AJ2273" s="143">
        <f t="shared" si="1285"/>
        <v>0</v>
      </c>
      <c r="AK2273" s="143">
        <f t="shared" si="1286"/>
        <v>0</v>
      </c>
      <c r="AL2273" s="141">
        <f t="shared" si="1299"/>
        <v>0</v>
      </c>
      <c r="AM2273" s="141">
        <f t="shared" si="1300"/>
        <v>0</v>
      </c>
      <c r="AN2273" s="141">
        <f t="shared" si="1301"/>
        <v>0</v>
      </c>
      <c r="AO2273" s="141">
        <f t="shared" si="1302"/>
        <v>0</v>
      </c>
      <c r="AP2273" s="141">
        <f t="shared" si="1303"/>
        <v>0</v>
      </c>
      <c r="AQ2273" s="141">
        <f t="shared" si="1304"/>
        <v>0</v>
      </c>
      <c r="AR2273" s="141">
        <f t="shared" si="1305"/>
        <v>0</v>
      </c>
      <c r="AS2273" s="141">
        <f t="shared" si="1306"/>
        <v>0</v>
      </c>
      <c r="AT2273" s="142"/>
      <c r="AU2273" s="144">
        <f t="shared" si="1287"/>
        <v>0</v>
      </c>
      <c r="AV2273" s="144">
        <f t="shared" si="1288"/>
        <v>0</v>
      </c>
      <c r="AW2273" s="144">
        <f t="shared" si="1289"/>
        <v>0</v>
      </c>
      <c r="AX2273" s="144">
        <f t="shared" si="1290"/>
        <v>0</v>
      </c>
      <c r="AY2273" s="141">
        <f t="shared" si="1307"/>
        <v>0</v>
      </c>
      <c r="AZ2273" s="141">
        <f t="shared" si="1308"/>
        <v>0</v>
      </c>
      <c r="BA2273" s="141">
        <f t="shared" si="1309"/>
        <v>0</v>
      </c>
      <c r="BB2273" s="141">
        <f t="shared" si="1310"/>
        <v>0</v>
      </c>
      <c r="BC2273" s="141">
        <f t="shared" si="1311"/>
        <v>0</v>
      </c>
      <c r="BD2273" s="141">
        <f t="shared" si="1312"/>
        <v>0</v>
      </c>
      <c r="BE2273" s="141">
        <f t="shared" si="1313"/>
        <v>0</v>
      </c>
      <c r="BF2273" s="141">
        <f t="shared" si="1314"/>
        <v>0</v>
      </c>
      <c r="BG2273" s="105"/>
    </row>
    <row r="2274" spans="13:59" x14ac:dyDescent="0.25">
      <c r="M2274" s="100"/>
      <c r="U2274" s="140">
        <f t="shared" si="1279"/>
        <v>0</v>
      </c>
      <c r="V2274" s="140">
        <f t="shared" si="1280"/>
        <v>0</v>
      </c>
      <c r="W2274" s="140">
        <f t="shared" si="1281"/>
        <v>0</v>
      </c>
      <c r="X2274" s="140">
        <f t="shared" si="1282"/>
        <v>0</v>
      </c>
      <c r="Y2274" s="141">
        <f t="shared" si="1291"/>
        <v>0</v>
      </c>
      <c r="Z2274" s="141">
        <f t="shared" si="1292"/>
        <v>0</v>
      </c>
      <c r="AA2274" s="141">
        <f t="shared" si="1293"/>
        <v>0</v>
      </c>
      <c r="AB2274" s="141">
        <f t="shared" si="1294"/>
        <v>0</v>
      </c>
      <c r="AC2274" s="141">
        <f t="shared" si="1295"/>
        <v>0</v>
      </c>
      <c r="AD2274" s="141">
        <f t="shared" si="1296"/>
        <v>0</v>
      </c>
      <c r="AE2274" s="141">
        <f t="shared" si="1297"/>
        <v>0</v>
      </c>
      <c r="AF2274" s="141">
        <f t="shared" si="1298"/>
        <v>0</v>
      </c>
      <c r="AG2274" s="142"/>
      <c r="AH2274" s="143">
        <f t="shared" si="1283"/>
        <v>0</v>
      </c>
      <c r="AI2274" s="143">
        <f t="shared" si="1284"/>
        <v>0</v>
      </c>
      <c r="AJ2274" s="143">
        <f t="shared" si="1285"/>
        <v>0</v>
      </c>
      <c r="AK2274" s="143">
        <f t="shared" si="1286"/>
        <v>0</v>
      </c>
      <c r="AL2274" s="141">
        <f t="shared" si="1299"/>
        <v>0</v>
      </c>
      <c r="AM2274" s="141">
        <f t="shared" si="1300"/>
        <v>0</v>
      </c>
      <c r="AN2274" s="141">
        <f t="shared" si="1301"/>
        <v>0</v>
      </c>
      <c r="AO2274" s="141">
        <f t="shared" si="1302"/>
        <v>0</v>
      </c>
      <c r="AP2274" s="141">
        <f t="shared" si="1303"/>
        <v>0</v>
      </c>
      <c r="AQ2274" s="141">
        <f t="shared" si="1304"/>
        <v>0</v>
      </c>
      <c r="AR2274" s="141">
        <f t="shared" si="1305"/>
        <v>0</v>
      </c>
      <c r="AS2274" s="141">
        <f t="shared" si="1306"/>
        <v>0</v>
      </c>
      <c r="AT2274" s="142"/>
      <c r="AU2274" s="144">
        <f t="shared" si="1287"/>
        <v>0</v>
      </c>
      <c r="AV2274" s="144">
        <f t="shared" si="1288"/>
        <v>0</v>
      </c>
      <c r="AW2274" s="144">
        <f t="shared" si="1289"/>
        <v>0</v>
      </c>
      <c r="AX2274" s="144">
        <f t="shared" si="1290"/>
        <v>0</v>
      </c>
      <c r="AY2274" s="141">
        <f t="shared" si="1307"/>
        <v>0</v>
      </c>
      <c r="AZ2274" s="141">
        <f t="shared" si="1308"/>
        <v>0</v>
      </c>
      <c r="BA2274" s="141">
        <f t="shared" si="1309"/>
        <v>0</v>
      </c>
      <c r="BB2274" s="141">
        <f t="shared" si="1310"/>
        <v>0</v>
      </c>
      <c r="BC2274" s="141">
        <f t="shared" si="1311"/>
        <v>0</v>
      </c>
      <c r="BD2274" s="141">
        <f t="shared" si="1312"/>
        <v>0</v>
      </c>
      <c r="BE2274" s="141">
        <f t="shared" si="1313"/>
        <v>0</v>
      </c>
      <c r="BF2274" s="141">
        <f t="shared" si="1314"/>
        <v>0</v>
      </c>
      <c r="BG2274" s="105"/>
    </row>
    <row r="2275" spans="13:59" x14ac:dyDescent="0.25">
      <c r="M2275" s="100"/>
      <c r="U2275" s="140">
        <f t="shared" si="1279"/>
        <v>0</v>
      </c>
      <c r="V2275" s="140">
        <f t="shared" si="1280"/>
        <v>0</v>
      </c>
      <c r="W2275" s="140">
        <f t="shared" si="1281"/>
        <v>0</v>
      </c>
      <c r="X2275" s="140">
        <f t="shared" si="1282"/>
        <v>0</v>
      </c>
      <c r="Y2275" s="141">
        <f t="shared" si="1291"/>
        <v>0</v>
      </c>
      <c r="Z2275" s="141">
        <f t="shared" si="1292"/>
        <v>0</v>
      </c>
      <c r="AA2275" s="141">
        <f t="shared" si="1293"/>
        <v>0</v>
      </c>
      <c r="AB2275" s="141">
        <f t="shared" si="1294"/>
        <v>0</v>
      </c>
      <c r="AC2275" s="141">
        <f t="shared" si="1295"/>
        <v>0</v>
      </c>
      <c r="AD2275" s="141">
        <f t="shared" si="1296"/>
        <v>0</v>
      </c>
      <c r="AE2275" s="141">
        <f t="shared" si="1297"/>
        <v>0</v>
      </c>
      <c r="AF2275" s="141">
        <f t="shared" si="1298"/>
        <v>0</v>
      </c>
      <c r="AG2275" s="142"/>
      <c r="AH2275" s="143">
        <f t="shared" si="1283"/>
        <v>0</v>
      </c>
      <c r="AI2275" s="143">
        <f t="shared" si="1284"/>
        <v>0</v>
      </c>
      <c r="AJ2275" s="143">
        <f t="shared" si="1285"/>
        <v>0</v>
      </c>
      <c r="AK2275" s="143">
        <f t="shared" si="1286"/>
        <v>0</v>
      </c>
      <c r="AL2275" s="141">
        <f t="shared" si="1299"/>
        <v>0</v>
      </c>
      <c r="AM2275" s="141">
        <f t="shared" si="1300"/>
        <v>0</v>
      </c>
      <c r="AN2275" s="141">
        <f t="shared" si="1301"/>
        <v>0</v>
      </c>
      <c r="AO2275" s="141">
        <f t="shared" si="1302"/>
        <v>0</v>
      </c>
      <c r="AP2275" s="141">
        <f t="shared" si="1303"/>
        <v>0</v>
      </c>
      <c r="AQ2275" s="141">
        <f t="shared" si="1304"/>
        <v>0</v>
      </c>
      <c r="AR2275" s="141">
        <f t="shared" si="1305"/>
        <v>0</v>
      </c>
      <c r="AS2275" s="141">
        <f t="shared" si="1306"/>
        <v>0</v>
      </c>
      <c r="AT2275" s="142"/>
      <c r="AU2275" s="144">
        <f t="shared" si="1287"/>
        <v>0</v>
      </c>
      <c r="AV2275" s="144">
        <f t="shared" si="1288"/>
        <v>0</v>
      </c>
      <c r="AW2275" s="144">
        <f t="shared" si="1289"/>
        <v>0</v>
      </c>
      <c r="AX2275" s="144">
        <f t="shared" si="1290"/>
        <v>0</v>
      </c>
      <c r="AY2275" s="141">
        <f t="shared" si="1307"/>
        <v>0</v>
      </c>
      <c r="AZ2275" s="141">
        <f t="shared" si="1308"/>
        <v>0</v>
      </c>
      <c r="BA2275" s="141">
        <f t="shared" si="1309"/>
        <v>0</v>
      </c>
      <c r="BB2275" s="141">
        <f t="shared" si="1310"/>
        <v>0</v>
      </c>
      <c r="BC2275" s="141">
        <f t="shared" si="1311"/>
        <v>0</v>
      </c>
      <c r="BD2275" s="141">
        <f t="shared" si="1312"/>
        <v>0</v>
      </c>
      <c r="BE2275" s="141">
        <f t="shared" si="1313"/>
        <v>0</v>
      </c>
      <c r="BF2275" s="141">
        <f t="shared" si="1314"/>
        <v>0</v>
      </c>
      <c r="BG2275" s="105"/>
    </row>
    <row r="2276" spans="13:59" x14ac:dyDescent="0.25">
      <c r="M2276" s="100"/>
      <c r="U2276" s="140">
        <f t="shared" si="1279"/>
        <v>0</v>
      </c>
      <c r="V2276" s="140">
        <f t="shared" si="1280"/>
        <v>0</v>
      </c>
      <c r="W2276" s="140">
        <f t="shared" si="1281"/>
        <v>0</v>
      </c>
      <c r="X2276" s="140">
        <f t="shared" si="1282"/>
        <v>0</v>
      </c>
      <c r="Y2276" s="141">
        <f t="shared" si="1291"/>
        <v>0</v>
      </c>
      <c r="Z2276" s="141">
        <f t="shared" si="1292"/>
        <v>0</v>
      </c>
      <c r="AA2276" s="141">
        <f t="shared" si="1293"/>
        <v>0</v>
      </c>
      <c r="AB2276" s="141">
        <f t="shared" si="1294"/>
        <v>0</v>
      </c>
      <c r="AC2276" s="141">
        <f t="shared" si="1295"/>
        <v>0</v>
      </c>
      <c r="AD2276" s="141">
        <f t="shared" si="1296"/>
        <v>0</v>
      </c>
      <c r="AE2276" s="141">
        <f t="shared" si="1297"/>
        <v>0</v>
      </c>
      <c r="AF2276" s="141">
        <f t="shared" si="1298"/>
        <v>0</v>
      </c>
      <c r="AG2276" s="142"/>
      <c r="AH2276" s="143">
        <f t="shared" si="1283"/>
        <v>0</v>
      </c>
      <c r="AI2276" s="143">
        <f t="shared" si="1284"/>
        <v>0</v>
      </c>
      <c r="AJ2276" s="143">
        <f t="shared" si="1285"/>
        <v>0</v>
      </c>
      <c r="AK2276" s="143">
        <f t="shared" si="1286"/>
        <v>0</v>
      </c>
      <c r="AL2276" s="141">
        <f t="shared" si="1299"/>
        <v>0</v>
      </c>
      <c r="AM2276" s="141">
        <f t="shared" si="1300"/>
        <v>0</v>
      </c>
      <c r="AN2276" s="141">
        <f t="shared" si="1301"/>
        <v>0</v>
      </c>
      <c r="AO2276" s="141">
        <f t="shared" si="1302"/>
        <v>0</v>
      </c>
      <c r="AP2276" s="141">
        <f t="shared" si="1303"/>
        <v>0</v>
      </c>
      <c r="AQ2276" s="141">
        <f t="shared" si="1304"/>
        <v>0</v>
      </c>
      <c r="AR2276" s="141">
        <f t="shared" si="1305"/>
        <v>0</v>
      </c>
      <c r="AS2276" s="141">
        <f t="shared" si="1306"/>
        <v>0</v>
      </c>
      <c r="AT2276" s="142"/>
      <c r="AU2276" s="144">
        <f t="shared" si="1287"/>
        <v>0</v>
      </c>
      <c r="AV2276" s="144">
        <f t="shared" si="1288"/>
        <v>0</v>
      </c>
      <c r="AW2276" s="144">
        <f t="shared" si="1289"/>
        <v>0</v>
      </c>
      <c r="AX2276" s="144">
        <f t="shared" si="1290"/>
        <v>0</v>
      </c>
      <c r="AY2276" s="141">
        <f t="shared" si="1307"/>
        <v>0</v>
      </c>
      <c r="AZ2276" s="141">
        <f t="shared" si="1308"/>
        <v>0</v>
      </c>
      <c r="BA2276" s="141">
        <f t="shared" si="1309"/>
        <v>0</v>
      </c>
      <c r="BB2276" s="141">
        <f t="shared" si="1310"/>
        <v>0</v>
      </c>
      <c r="BC2276" s="141">
        <f t="shared" si="1311"/>
        <v>0</v>
      </c>
      <c r="BD2276" s="141">
        <f t="shared" si="1312"/>
        <v>0</v>
      </c>
      <c r="BE2276" s="141">
        <f t="shared" si="1313"/>
        <v>0</v>
      </c>
      <c r="BF2276" s="141">
        <f t="shared" si="1314"/>
        <v>0</v>
      </c>
      <c r="BG2276" s="105"/>
    </row>
    <row r="2277" spans="13:59" x14ac:dyDescent="0.25">
      <c r="M2277" s="100"/>
      <c r="U2277" s="140">
        <f t="shared" si="1279"/>
        <v>0</v>
      </c>
      <c r="V2277" s="140">
        <f t="shared" si="1280"/>
        <v>0</v>
      </c>
      <c r="W2277" s="140">
        <f t="shared" si="1281"/>
        <v>0</v>
      </c>
      <c r="X2277" s="140">
        <f t="shared" si="1282"/>
        <v>0</v>
      </c>
      <c r="Y2277" s="141">
        <f t="shared" si="1291"/>
        <v>0</v>
      </c>
      <c r="Z2277" s="141">
        <f t="shared" si="1292"/>
        <v>0</v>
      </c>
      <c r="AA2277" s="141">
        <f t="shared" si="1293"/>
        <v>0</v>
      </c>
      <c r="AB2277" s="141">
        <f t="shared" si="1294"/>
        <v>0</v>
      </c>
      <c r="AC2277" s="141">
        <f t="shared" si="1295"/>
        <v>0</v>
      </c>
      <c r="AD2277" s="141">
        <f t="shared" si="1296"/>
        <v>0</v>
      </c>
      <c r="AE2277" s="141">
        <f t="shared" si="1297"/>
        <v>0</v>
      </c>
      <c r="AF2277" s="141">
        <f t="shared" si="1298"/>
        <v>0</v>
      </c>
      <c r="AG2277" s="142"/>
      <c r="AH2277" s="143">
        <f t="shared" si="1283"/>
        <v>0</v>
      </c>
      <c r="AI2277" s="143">
        <f t="shared" si="1284"/>
        <v>0</v>
      </c>
      <c r="AJ2277" s="143">
        <f t="shared" si="1285"/>
        <v>0</v>
      </c>
      <c r="AK2277" s="143">
        <f t="shared" si="1286"/>
        <v>0</v>
      </c>
      <c r="AL2277" s="141">
        <f t="shared" si="1299"/>
        <v>0</v>
      </c>
      <c r="AM2277" s="141">
        <f t="shared" si="1300"/>
        <v>0</v>
      </c>
      <c r="AN2277" s="141">
        <f t="shared" si="1301"/>
        <v>0</v>
      </c>
      <c r="AO2277" s="141">
        <f t="shared" si="1302"/>
        <v>0</v>
      </c>
      <c r="AP2277" s="141">
        <f t="shared" si="1303"/>
        <v>0</v>
      </c>
      <c r="AQ2277" s="141">
        <f t="shared" si="1304"/>
        <v>0</v>
      </c>
      <c r="AR2277" s="141">
        <f t="shared" si="1305"/>
        <v>0</v>
      </c>
      <c r="AS2277" s="141">
        <f t="shared" si="1306"/>
        <v>0</v>
      </c>
      <c r="AT2277" s="142"/>
      <c r="AU2277" s="144">
        <f t="shared" si="1287"/>
        <v>0</v>
      </c>
      <c r="AV2277" s="144">
        <f t="shared" si="1288"/>
        <v>0</v>
      </c>
      <c r="AW2277" s="144">
        <f t="shared" si="1289"/>
        <v>0</v>
      </c>
      <c r="AX2277" s="144">
        <f t="shared" si="1290"/>
        <v>0</v>
      </c>
      <c r="AY2277" s="141">
        <f t="shared" si="1307"/>
        <v>0</v>
      </c>
      <c r="AZ2277" s="141">
        <f t="shared" si="1308"/>
        <v>0</v>
      </c>
      <c r="BA2277" s="141">
        <f t="shared" si="1309"/>
        <v>0</v>
      </c>
      <c r="BB2277" s="141">
        <f t="shared" si="1310"/>
        <v>0</v>
      </c>
      <c r="BC2277" s="141">
        <f t="shared" si="1311"/>
        <v>0</v>
      </c>
      <c r="BD2277" s="141">
        <f t="shared" si="1312"/>
        <v>0</v>
      </c>
      <c r="BE2277" s="141">
        <f t="shared" si="1313"/>
        <v>0</v>
      </c>
      <c r="BF2277" s="141">
        <f t="shared" si="1314"/>
        <v>0</v>
      </c>
      <c r="BG2277" s="105"/>
    </row>
    <row r="2278" spans="13:59" x14ac:dyDescent="0.25">
      <c r="M2278" s="100"/>
      <c r="U2278" s="140">
        <f t="shared" si="1279"/>
        <v>0</v>
      </c>
      <c r="V2278" s="140">
        <f t="shared" si="1280"/>
        <v>0</v>
      </c>
      <c r="W2278" s="140">
        <f t="shared" si="1281"/>
        <v>0</v>
      </c>
      <c r="X2278" s="140">
        <f t="shared" si="1282"/>
        <v>0</v>
      </c>
      <c r="Y2278" s="141">
        <f t="shared" si="1291"/>
        <v>0</v>
      </c>
      <c r="Z2278" s="141">
        <f t="shared" si="1292"/>
        <v>0</v>
      </c>
      <c r="AA2278" s="141">
        <f t="shared" si="1293"/>
        <v>0</v>
      </c>
      <c r="AB2278" s="141">
        <f t="shared" si="1294"/>
        <v>0</v>
      </c>
      <c r="AC2278" s="141">
        <f t="shared" si="1295"/>
        <v>0</v>
      </c>
      <c r="AD2278" s="141">
        <f t="shared" si="1296"/>
        <v>0</v>
      </c>
      <c r="AE2278" s="141">
        <f t="shared" si="1297"/>
        <v>0</v>
      </c>
      <c r="AF2278" s="141">
        <f t="shared" si="1298"/>
        <v>0</v>
      </c>
      <c r="AG2278" s="142"/>
      <c r="AH2278" s="143">
        <f t="shared" si="1283"/>
        <v>0</v>
      </c>
      <c r="AI2278" s="143">
        <f t="shared" si="1284"/>
        <v>0</v>
      </c>
      <c r="AJ2278" s="143">
        <f t="shared" si="1285"/>
        <v>0</v>
      </c>
      <c r="AK2278" s="143">
        <f t="shared" si="1286"/>
        <v>0</v>
      </c>
      <c r="AL2278" s="141">
        <f t="shared" si="1299"/>
        <v>0</v>
      </c>
      <c r="AM2278" s="141">
        <f t="shared" si="1300"/>
        <v>0</v>
      </c>
      <c r="AN2278" s="141">
        <f t="shared" si="1301"/>
        <v>0</v>
      </c>
      <c r="AO2278" s="141">
        <f t="shared" si="1302"/>
        <v>0</v>
      </c>
      <c r="AP2278" s="141">
        <f t="shared" si="1303"/>
        <v>0</v>
      </c>
      <c r="AQ2278" s="141">
        <f t="shared" si="1304"/>
        <v>0</v>
      </c>
      <c r="AR2278" s="141">
        <f t="shared" si="1305"/>
        <v>0</v>
      </c>
      <c r="AS2278" s="141">
        <f t="shared" si="1306"/>
        <v>0</v>
      </c>
      <c r="AT2278" s="142"/>
      <c r="AU2278" s="144">
        <f t="shared" si="1287"/>
        <v>0</v>
      </c>
      <c r="AV2278" s="144">
        <f t="shared" si="1288"/>
        <v>0</v>
      </c>
      <c r="AW2278" s="144">
        <f t="shared" si="1289"/>
        <v>0</v>
      </c>
      <c r="AX2278" s="144">
        <f t="shared" si="1290"/>
        <v>0</v>
      </c>
      <c r="AY2278" s="141">
        <f t="shared" si="1307"/>
        <v>0</v>
      </c>
      <c r="AZ2278" s="141">
        <f t="shared" si="1308"/>
        <v>0</v>
      </c>
      <c r="BA2278" s="141">
        <f t="shared" si="1309"/>
        <v>0</v>
      </c>
      <c r="BB2278" s="141">
        <f t="shared" si="1310"/>
        <v>0</v>
      </c>
      <c r="BC2278" s="141">
        <f t="shared" si="1311"/>
        <v>0</v>
      </c>
      <c r="BD2278" s="141">
        <f t="shared" si="1312"/>
        <v>0</v>
      </c>
      <c r="BE2278" s="141">
        <f t="shared" si="1313"/>
        <v>0</v>
      </c>
      <c r="BF2278" s="141">
        <f t="shared" si="1314"/>
        <v>0</v>
      </c>
      <c r="BG2278" s="105"/>
    </row>
    <row r="2279" spans="13:59" x14ac:dyDescent="0.25">
      <c r="M2279" s="100"/>
      <c r="U2279" s="140">
        <f t="shared" si="1279"/>
        <v>0</v>
      </c>
      <c r="V2279" s="140">
        <f t="shared" si="1280"/>
        <v>0</v>
      </c>
      <c r="W2279" s="140">
        <f t="shared" si="1281"/>
        <v>0</v>
      </c>
      <c r="X2279" s="140">
        <f t="shared" si="1282"/>
        <v>0</v>
      </c>
      <c r="Y2279" s="141">
        <f t="shared" si="1291"/>
        <v>0</v>
      </c>
      <c r="Z2279" s="141">
        <f t="shared" si="1292"/>
        <v>0</v>
      </c>
      <c r="AA2279" s="141">
        <f t="shared" si="1293"/>
        <v>0</v>
      </c>
      <c r="AB2279" s="141">
        <f t="shared" si="1294"/>
        <v>0</v>
      </c>
      <c r="AC2279" s="141">
        <f t="shared" si="1295"/>
        <v>0</v>
      </c>
      <c r="AD2279" s="141">
        <f t="shared" si="1296"/>
        <v>0</v>
      </c>
      <c r="AE2279" s="141">
        <f t="shared" si="1297"/>
        <v>0</v>
      </c>
      <c r="AF2279" s="141">
        <f t="shared" si="1298"/>
        <v>0</v>
      </c>
      <c r="AG2279" s="142"/>
      <c r="AH2279" s="143">
        <f t="shared" si="1283"/>
        <v>0</v>
      </c>
      <c r="AI2279" s="143">
        <f t="shared" si="1284"/>
        <v>0</v>
      </c>
      <c r="AJ2279" s="143">
        <f t="shared" si="1285"/>
        <v>0</v>
      </c>
      <c r="AK2279" s="143">
        <f t="shared" si="1286"/>
        <v>0</v>
      </c>
      <c r="AL2279" s="141">
        <f t="shared" si="1299"/>
        <v>0</v>
      </c>
      <c r="AM2279" s="141">
        <f t="shared" si="1300"/>
        <v>0</v>
      </c>
      <c r="AN2279" s="141">
        <f t="shared" si="1301"/>
        <v>0</v>
      </c>
      <c r="AO2279" s="141">
        <f t="shared" si="1302"/>
        <v>0</v>
      </c>
      <c r="AP2279" s="141">
        <f t="shared" si="1303"/>
        <v>0</v>
      </c>
      <c r="AQ2279" s="141">
        <f t="shared" si="1304"/>
        <v>0</v>
      </c>
      <c r="AR2279" s="141">
        <f t="shared" si="1305"/>
        <v>0</v>
      </c>
      <c r="AS2279" s="141">
        <f t="shared" si="1306"/>
        <v>0</v>
      </c>
      <c r="AT2279" s="142"/>
      <c r="AU2279" s="144">
        <f t="shared" si="1287"/>
        <v>0</v>
      </c>
      <c r="AV2279" s="144">
        <f t="shared" si="1288"/>
        <v>0</v>
      </c>
      <c r="AW2279" s="144">
        <f t="shared" si="1289"/>
        <v>0</v>
      </c>
      <c r="AX2279" s="144">
        <f t="shared" si="1290"/>
        <v>0</v>
      </c>
      <c r="AY2279" s="141">
        <f t="shared" si="1307"/>
        <v>0</v>
      </c>
      <c r="AZ2279" s="141">
        <f t="shared" si="1308"/>
        <v>0</v>
      </c>
      <c r="BA2279" s="141">
        <f t="shared" si="1309"/>
        <v>0</v>
      </c>
      <c r="BB2279" s="141">
        <f t="shared" si="1310"/>
        <v>0</v>
      </c>
      <c r="BC2279" s="141">
        <f t="shared" si="1311"/>
        <v>0</v>
      </c>
      <c r="BD2279" s="141">
        <f t="shared" si="1312"/>
        <v>0</v>
      </c>
      <c r="BE2279" s="141">
        <f t="shared" si="1313"/>
        <v>0</v>
      </c>
      <c r="BF2279" s="141">
        <f t="shared" si="1314"/>
        <v>0</v>
      </c>
      <c r="BG2279" s="105"/>
    </row>
    <row r="2280" spans="13:59" x14ac:dyDescent="0.25">
      <c r="M2280" s="100"/>
      <c r="U2280" s="140">
        <f t="shared" si="1279"/>
        <v>0</v>
      </c>
      <c r="V2280" s="140">
        <f t="shared" si="1280"/>
        <v>0</v>
      </c>
      <c r="W2280" s="140">
        <f t="shared" si="1281"/>
        <v>0</v>
      </c>
      <c r="X2280" s="140">
        <f t="shared" si="1282"/>
        <v>0</v>
      </c>
      <c r="Y2280" s="141">
        <f t="shared" si="1291"/>
        <v>0</v>
      </c>
      <c r="Z2280" s="141">
        <f t="shared" si="1292"/>
        <v>0</v>
      </c>
      <c r="AA2280" s="141">
        <f t="shared" si="1293"/>
        <v>0</v>
      </c>
      <c r="AB2280" s="141">
        <f t="shared" si="1294"/>
        <v>0</v>
      </c>
      <c r="AC2280" s="141">
        <f t="shared" si="1295"/>
        <v>0</v>
      </c>
      <c r="AD2280" s="141">
        <f t="shared" si="1296"/>
        <v>0</v>
      </c>
      <c r="AE2280" s="141">
        <f t="shared" si="1297"/>
        <v>0</v>
      </c>
      <c r="AF2280" s="141">
        <f t="shared" si="1298"/>
        <v>0</v>
      </c>
      <c r="AG2280" s="142"/>
      <c r="AH2280" s="143">
        <f t="shared" si="1283"/>
        <v>0</v>
      </c>
      <c r="AI2280" s="143">
        <f t="shared" si="1284"/>
        <v>0</v>
      </c>
      <c r="AJ2280" s="143">
        <f t="shared" si="1285"/>
        <v>0</v>
      </c>
      <c r="AK2280" s="143">
        <f t="shared" si="1286"/>
        <v>0</v>
      </c>
      <c r="AL2280" s="141">
        <f t="shared" si="1299"/>
        <v>0</v>
      </c>
      <c r="AM2280" s="141">
        <f t="shared" si="1300"/>
        <v>0</v>
      </c>
      <c r="AN2280" s="141">
        <f t="shared" si="1301"/>
        <v>0</v>
      </c>
      <c r="AO2280" s="141">
        <f t="shared" si="1302"/>
        <v>0</v>
      </c>
      <c r="AP2280" s="141">
        <f t="shared" si="1303"/>
        <v>0</v>
      </c>
      <c r="AQ2280" s="141">
        <f t="shared" si="1304"/>
        <v>0</v>
      </c>
      <c r="AR2280" s="141">
        <f t="shared" si="1305"/>
        <v>0</v>
      </c>
      <c r="AS2280" s="141">
        <f t="shared" si="1306"/>
        <v>0</v>
      </c>
      <c r="AT2280" s="142"/>
      <c r="AU2280" s="144">
        <f t="shared" si="1287"/>
        <v>0</v>
      </c>
      <c r="AV2280" s="144">
        <f t="shared" si="1288"/>
        <v>0</v>
      </c>
      <c r="AW2280" s="144">
        <f t="shared" si="1289"/>
        <v>0</v>
      </c>
      <c r="AX2280" s="144">
        <f t="shared" si="1290"/>
        <v>0</v>
      </c>
      <c r="AY2280" s="141">
        <f t="shared" si="1307"/>
        <v>0</v>
      </c>
      <c r="AZ2280" s="141">
        <f t="shared" si="1308"/>
        <v>0</v>
      </c>
      <c r="BA2280" s="141">
        <f t="shared" si="1309"/>
        <v>0</v>
      </c>
      <c r="BB2280" s="141">
        <f t="shared" si="1310"/>
        <v>0</v>
      </c>
      <c r="BC2280" s="141">
        <f t="shared" si="1311"/>
        <v>0</v>
      </c>
      <c r="BD2280" s="141">
        <f t="shared" si="1312"/>
        <v>0</v>
      </c>
      <c r="BE2280" s="141">
        <f t="shared" si="1313"/>
        <v>0</v>
      </c>
      <c r="BF2280" s="141">
        <f t="shared" si="1314"/>
        <v>0</v>
      </c>
      <c r="BG2280" s="105"/>
    </row>
    <row r="2281" spans="13:59" x14ac:dyDescent="0.25">
      <c r="M2281" s="100"/>
      <c r="U2281" s="140">
        <f t="shared" si="1279"/>
        <v>0</v>
      </c>
      <c r="V2281" s="140">
        <f t="shared" si="1280"/>
        <v>0</v>
      </c>
      <c r="W2281" s="140">
        <f t="shared" si="1281"/>
        <v>0</v>
      </c>
      <c r="X2281" s="140">
        <f t="shared" si="1282"/>
        <v>0</v>
      </c>
      <c r="Y2281" s="141">
        <f t="shared" si="1291"/>
        <v>0</v>
      </c>
      <c r="Z2281" s="141">
        <f t="shared" si="1292"/>
        <v>0</v>
      </c>
      <c r="AA2281" s="141">
        <f t="shared" si="1293"/>
        <v>0</v>
      </c>
      <c r="AB2281" s="141">
        <f t="shared" si="1294"/>
        <v>0</v>
      </c>
      <c r="AC2281" s="141">
        <f t="shared" si="1295"/>
        <v>0</v>
      </c>
      <c r="AD2281" s="141">
        <f t="shared" si="1296"/>
        <v>0</v>
      </c>
      <c r="AE2281" s="141">
        <f t="shared" si="1297"/>
        <v>0</v>
      </c>
      <c r="AF2281" s="141">
        <f t="shared" si="1298"/>
        <v>0</v>
      </c>
      <c r="AG2281" s="142"/>
      <c r="AH2281" s="143">
        <f t="shared" si="1283"/>
        <v>0</v>
      </c>
      <c r="AI2281" s="143">
        <f t="shared" si="1284"/>
        <v>0</v>
      </c>
      <c r="AJ2281" s="143">
        <f t="shared" si="1285"/>
        <v>0</v>
      </c>
      <c r="AK2281" s="143">
        <f t="shared" si="1286"/>
        <v>0</v>
      </c>
      <c r="AL2281" s="141">
        <f t="shared" si="1299"/>
        <v>0</v>
      </c>
      <c r="AM2281" s="141">
        <f t="shared" si="1300"/>
        <v>0</v>
      </c>
      <c r="AN2281" s="141">
        <f t="shared" si="1301"/>
        <v>0</v>
      </c>
      <c r="AO2281" s="141">
        <f t="shared" si="1302"/>
        <v>0</v>
      </c>
      <c r="AP2281" s="141">
        <f t="shared" si="1303"/>
        <v>0</v>
      </c>
      <c r="AQ2281" s="141">
        <f t="shared" si="1304"/>
        <v>0</v>
      </c>
      <c r="AR2281" s="141">
        <f t="shared" si="1305"/>
        <v>0</v>
      </c>
      <c r="AS2281" s="141">
        <f t="shared" si="1306"/>
        <v>0</v>
      </c>
      <c r="AT2281" s="142"/>
      <c r="AU2281" s="144">
        <f t="shared" si="1287"/>
        <v>0</v>
      </c>
      <c r="AV2281" s="144">
        <f t="shared" si="1288"/>
        <v>0</v>
      </c>
      <c r="AW2281" s="144">
        <f t="shared" si="1289"/>
        <v>0</v>
      </c>
      <c r="AX2281" s="144">
        <f t="shared" si="1290"/>
        <v>0</v>
      </c>
      <c r="AY2281" s="141">
        <f t="shared" si="1307"/>
        <v>0</v>
      </c>
      <c r="AZ2281" s="141">
        <f t="shared" si="1308"/>
        <v>0</v>
      </c>
      <c r="BA2281" s="141">
        <f t="shared" si="1309"/>
        <v>0</v>
      </c>
      <c r="BB2281" s="141">
        <f t="shared" si="1310"/>
        <v>0</v>
      </c>
      <c r="BC2281" s="141">
        <f t="shared" si="1311"/>
        <v>0</v>
      </c>
      <c r="BD2281" s="141">
        <f t="shared" si="1312"/>
        <v>0</v>
      </c>
      <c r="BE2281" s="141">
        <f t="shared" si="1313"/>
        <v>0</v>
      </c>
      <c r="BF2281" s="141">
        <f t="shared" si="1314"/>
        <v>0</v>
      </c>
      <c r="BG2281" s="105"/>
    </row>
    <row r="2282" spans="13:59" x14ac:dyDescent="0.25">
      <c r="M2282" s="100"/>
      <c r="U2282" s="140">
        <f t="shared" si="1279"/>
        <v>0</v>
      </c>
      <c r="V2282" s="140">
        <f t="shared" si="1280"/>
        <v>0</v>
      </c>
      <c r="W2282" s="140">
        <f t="shared" si="1281"/>
        <v>0</v>
      </c>
      <c r="X2282" s="140">
        <f t="shared" si="1282"/>
        <v>0</v>
      </c>
      <c r="Y2282" s="141">
        <f t="shared" si="1291"/>
        <v>0</v>
      </c>
      <c r="Z2282" s="141">
        <f t="shared" si="1292"/>
        <v>0</v>
      </c>
      <c r="AA2282" s="141">
        <f t="shared" si="1293"/>
        <v>0</v>
      </c>
      <c r="AB2282" s="141">
        <f t="shared" si="1294"/>
        <v>0</v>
      </c>
      <c r="AC2282" s="141">
        <f t="shared" si="1295"/>
        <v>0</v>
      </c>
      <c r="AD2282" s="141">
        <f t="shared" si="1296"/>
        <v>0</v>
      </c>
      <c r="AE2282" s="141">
        <f t="shared" si="1297"/>
        <v>0</v>
      </c>
      <c r="AF2282" s="141">
        <f t="shared" si="1298"/>
        <v>0</v>
      </c>
      <c r="AG2282" s="142"/>
      <c r="AH2282" s="143">
        <f t="shared" si="1283"/>
        <v>0</v>
      </c>
      <c r="AI2282" s="143">
        <f t="shared" si="1284"/>
        <v>0</v>
      </c>
      <c r="AJ2282" s="143">
        <f t="shared" si="1285"/>
        <v>0</v>
      </c>
      <c r="AK2282" s="143">
        <f t="shared" si="1286"/>
        <v>0</v>
      </c>
      <c r="AL2282" s="141">
        <f t="shared" si="1299"/>
        <v>0</v>
      </c>
      <c r="AM2282" s="141">
        <f t="shared" si="1300"/>
        <v>0</v>
      </c>
      <c r="AN2282" s="141">
        <f t="shared" si="1301"/>
        <v>0</v>
      </c>
      <c r="AO2282" s="141">
        <f t="shared" si="1302"/>
        <v>0</v>
      </c>
      <c r="AP2282" s="141">
        <f t="shared" si="1303"/>
        <v>0</v>
      </c>
      <c r="AQ2282" s="141">
        <f t="shared" si="1304"/>
        <v>0</v>
      </c>
      <c r="AR2282" s="141">
        <f t="shared" si="1305"/>
        <v>0</v>
      </c>
      <c r="AS2282" s="141">
        <f t="shared" si="1306"/>
        <v>0</v>
      </c>
      <c r="AT2282" s="142"/>
      <c r="AU2282" s="144">
        <f t="shared" si="1287"/>
        <v>0</v>
      </c>
      <c r="AV2282" s="144">
        <f t="shared" si="1288"/>
        <v>0</v>
      </c>
      <c r="AW2282" s="144">
        <f t="shared" si="1289"/>
        <v>0</v>
      </c>
      <c r="AX2282" s="144">
        <f t="shared" si="1290"/>
        <v>0</v>
      </c>
      <c r="AY2282" s="141">
        <f t="shared" si="1307"/>
        <v>0</v>
      </c>
      <c r="AZ2282" s="141">
        <f t="shared" si="1308"/>
        <v>0</v>
      </c>
      <c r="BA2282" s="141">
        <f t="shared" si="1309"/>
        <v>0</v>
      </c>
      <c r="BB2282" s="141">
        <f t="shared" si="1310"/>
        <v>0</v>
      </c>
      <c r="BC2282" s="141">
        <f t="shared" si="1311"/>
        <v>0</v>
      </c>
      <c r="BD2282" s="141">
        <f t="shared" si="1312"/>
        <v>0</v>
      </c>
      <c r="BE2282" s="141">
        <f t="shared" si="1313"/>
        <v>0</v>
      </c>
      <c r="BF2282" s="141">
        <f t="shared" si="1314"/>
        <v>0</v>
      </c>
      <c r="BG2282" s="105"/>
    </row>
    <row r="2283" spans="13:59" x14ac:dyDescent="0.25">
      <c r="M2283" s="100"/>
      <c r="U2283" s="140">
        <f t="shared" si="1279"/>
        <v>0</v>
      </c>
      <c r="V2283" s="140">
        <f t="shared" si="1280"/>
        <v>0</v>
      </c>
      <c r="W2283" s="140">
        <f t="shared" si="1281"/>
        <v>0</v>
      </c>
      <c r="X2283" s="140">
        <f t="shared" si="1282"/>
        <v>0</v>
      </c>
      <c r="Y2283" s="141">
        <f t="shared" si="1291"/>
        <v>0</v>
      </c>
      <c r="Z2283" s="141">
        <f t="shared" si="1292"/>
        <v>0</v>
      </c>
      <c r="AA2283" s="141">
        <f t="shared" si="1293"/>
        <v>0</v>
      </c>
      <c r="AB2283" s="141">
        <f t="shared" si="1294"/>
        <v>0</v>
      </c>
      <c r="AC2283" s="141">
        <f t="shared" si="1295"/>
        <v>0</v>
      </c>
      <c r="AD2283" s="141">
        <f t="shared" si="1296"/>
        <v>0</v>
      </c>
      <c r="AE2283" s="141">
        <f t="shared" si="1297"/>
        <v>0</v>
      </c>
      <c r="AF2283" s="141">
        <f t="shared" si="1298"/>
        <v>0</v>
      </c>
      <c r="AG2283" s="142"/>
      <c r="AH2283" s="143">
        <f t="shared" si="1283"/>
        <v>0</v>
      </c>
      <c r="AI2283" s="143">
        <f t="shared" si="1284"/>
        <v>0</v>
      </c>
      <c r="AJ2283" s="143">
        <f t="shared" si="1285"/>
        <v>0</v>
      </c>
      <c r="AK2283" s="143">
        <f t="shared" si="1286"/>
        <v>0</v>
      </c>
      <c r="AL2283" s="141">
        <f t="shared" si="1299"/>
        <v>0</v>
      </c>
      <c r="AM2283" s="141">
        <f t="shared" si="1300"/>
        <v>0</v>
      </c>
      <c r="AN2283" s="141">
        <f t="shared" si="1301"/>
        <v>0</v>
      </c>
      <c r="AO2283" s="141">
        <f t="shared" si="1302"/>
        <v>0</v>
      </c>
      <c r="AP2283" s="141">
        <f t="shared" si="1303"/>
        <v>0</v>
      </c>
      <c r="AQ2283" s="141">
        <f t="shared" si="1304"/>
        <v>0</v>
      </c>
      <c r="AR2283" s="141">
        <f t="shared" si="1305"/>
        <v>0</v>
      </c>
      <c r="AS2283" s="141">
        <f t="shared" si="1306"/>
        <v>0</v>
      </c>
      <c r="AT2283" s="142"/>
      <c r="AU2283" s="144">
        <f t="shared" si="1287"/>
        <v>0</v>
      </c>
      <c r="AV2283" s="144">
        <f t="shared" si="1288"/>
        <v>0</v>
      </c>
      <c r="AW2283" s="144">
        <f t="shared" si="1289"/>
        <v>0</v>
      </c>
      <c r="AX2283" s="144">
        <f t="shared" si="1290"/>
        <v>0</v>
      </c>
      <c r="AY2283" s="141">
        <f t="shared" si="1307"/>
        <v>0</v>
      </c>
      <c r="AZ2283" s="141">
        <f t="shared" si="1308"/>
        <v>0</v>
      </c>
      <c r="BA2283" s="141">
        <f t="shared" si="1309"/>
        <v>0</v>
      </c>
      <c r="BB2283" s="141">
        <f t="shared" si="1310"/>
        <v>0</v>
      </c>
      <c r="BC2283" s="141">
        <f t="shared" si="1311"/>
        <v>0</v>
      </c>
      <c r="BD2283" s="141">
        <f t="shared" si="1312"/>
        <v>0</v>
      </c>
      <c r="BE2283" s="141">
        <f t="shared" si="1313"/>
        <v>0</v>
      </c>
      <c r="BF2283" s="141">
        <f t="shared" si="1314"/>
        <v>0</v>
      </c>
      <c r="BG2283" s="105"/>
    </row>
    <row r="2284" spans="13:59" x14ac:dyDescent="0.25">
      <c r="M2284" s="100"/>
      <c r="U2284" s="140">
        <f t="shared" si="1279"/>
        <v>0</v>
      </c>
      <c r="V2284" s="140">
        <f t="shared" si="1280"/>
        <v>0</v>
      </c>
      <c r="W2284" s="140">
        <f t="shared" si="1281"/>
        <v>0</v>
      </c>
      <c r="X2284" s="140">
        <f t="shared" si="1282"/>
        <v>0</v>
      </c>
      <c r="Y2284" s="141">
        <f t="shared" si="1291"/>
        <v>0</v>
      </c>
      <c r="Z2284" s="141">
        <f t="shared" si="1292"/>
        <v>0</v>
      </c>
      <c r="AA2284" s="141">
        <f t="shared" si="1293"/>
        <v>0</v>
      </c>
      <c r="AB2284" s="141">
        <f t="shared" si="1294"/>
        <v>0</v>
      </c>
      <c r="AC2284" s="141">
        <f t="shared" si="1295"/>
        <v>0</v>
      </c>
      <c r="AD2284" s="141">
        <f t="shared" si="1296"/>
        <v>0</v>
      </c>
      <c r="AE2284" s="141">
        <f t="shared" si="1297"/>
        <v>0</v>
      </c>
      <c r="AF2284" s="141">
        <f t="shared" si="1298"/>
        <v>0</v>
      </c>
      <c r="AG2284" s="142"/>
      <c r="AH2284" s="143">
        <f t="shared" si="1283"/>
        <v>0</v>
      </c>
      <c r="AI2284" s="143">
        <f t="shared" si="1284"/>
        <v>0</v>
      </c>
      <c r="AJ2284" s="143">
        <f t="shared" si="1285"/>
        <v>0</v>
      </c>
      <c r="AK2284" s="143">
        <f t="shared" si="1286"/>
        <v>0</v>
      </c>
      <c r="AL2284" s="141">
        <f t="shared" si="1299"/>
        <v>0</v>
      </c>
      <c r="AM2284" s="141">
        <f t="shared" si="1300"/>
        <v>0</v>
      </c>
      <c r="AN2284" s="141">
        <f t="shared" si="1301"/>
        <v>0</v>
      </c>
      <c r="AO2284" s="141">
        <f t="shared" si="1302"/>
        <v>0</v>
      </c>
      <c r="AP2284" s="141">
        <f t="shared" si="1303"/>
        <v>0</v>
      </c>
      <c r="AQ2284" s="141">
        <f t="shared" si="1304"/>
        <v>0</v>
      </c>
      <c r="AR2284" s="141">
        <f t="shared" si="1305"/>
        <v>0</v>
      </c>
      <c r="AS2284" s="141">
        <f t="shared" si="1306"/>
        <v>0</v>
      </c>
      <c r="AT2284" s="142"/>
      <c r="AU2284" s="144">
        <f t="shared" si="1287"/>
        <v>0</v>
      </c>
      <c r="AV2284" s="144">
        <f t="shared" si="1288"/>
        <v>0</v>
      </c>
      <c r="AW2284" s="144">
        <f t="shared" si="1289"/>
        <v>0</v>
      </c>
      <c r="AX2284" s="144">
        <f t="shared" si="1290"/>
        <v>0</v>
      </c>
      <c r="AY2284" s="141">
        <f t="shared" si="1307"/>
        <v>0</v>
      </c>
      <c r="AZ2284" s="141">
        <f t="shared" si="1308"/>
        <v>0</v>
      </c>
      <c r="BA2284" s="141">
        <f t="shared" si="1309"/>
        <v>0</v>
      </c>
      <c r="BB2284" s="141">
        <f t="shared" si="1310"/>
        <v>0</v>
      </c>
      <c r="BC2284" s="141">
        <f t="shared" si="1311"/>
        <v>0</v>
      </c>
      <c r="BD2284" s="141">
        <f t="shared" si="1312"/>
        <v>0</v>
      </c>
      <c r="BE2284" s="141">
        <f t="shared" si="1313"/>
        <v>0</v>
      </c>
      <c r="BF2284" s="141">
        <f t="shared" si="1314"/>
        <v>0</v>
      </c>
      <c r="BG2284" s="105"/>
    </row>
    <row r="2285" spans="13:59" x14ac:dyDescent="0.25">
      <c r="M2285" s="100"/>
      <c r="U2285" s="140">
        <f t="shared" si="1279"/>
        <v>0</v>
      </c>
      <c r="V2285" s="140">
        <f t="shared" si="1280"/>
        <v>0</v>
      </c>
      <c r="W2285" s="140">
        <f t="shared" si="1281"/>
        <v>0</v>
      </c>
      <c r="X2285" s="140">
        <f t="shared" si="1282"/>
        <v>0</v>
      </c>
      <c r="Y2285" s="141">
        <f t="shared" si="1291"/>
        <v>0</v>
      </c>
      <c r="Z2285" s="141">
        <f t="shared" si="1292"/>
        <v>0</v>
      </c>
      <c r="AA2285" s="141">
        <f t="shared" si="1293"/>
        <v>0</v>
      </c>
      <c r="AB2285" s="141">
        <f t="shared" si="1294"/>
        <v>0</v>
      </c>
      <c r="AC2285" s="141">
        <f t="shared" si="1295"/>
        <v>0</v>
      </c>
      <c r="AD2285" s="141">
        <f t="shared" si="1296"/>
        <v>0</v>
      </c>
      <c r="AE2285" s="141">
        <f t="shared" si="1297"/>
        <v>0</v>
      </c>
      <c r="AF2285" s="141">
        <f t="shared" si="1298"/>
        <v>0</v>
      </c>
      <c r="AG2285" s="142"/>
      <c r="AH2285" s="143">
        <f t="shared" si="1283"/>
        <v>0</v>
      </c>
      <c r="AI2285" s="143">
        <f t="shared" si="1284"/>
        <v>0</v>
      </c>
      <c r="AJ2285" s="143">
        <f t="shared" si="1285"/>
        <v>0</v>
      </c>
      <c r="AK2285" s="143">
        <f t="shared" si="1286"/>
        <v>0</v>
      </c>
      <c r="AL2285" s="141">
        <f t="shared" si="1299"/>
        <v>0</v>
      </c>
      <c r="AM2285" s="141">
        <f t="shared" si="1300"/>
        <v>0</v>
      </c>
      <c r="AN2285" s="141">
        <f t="shared" si="1301"/>
        <v>0</v>
      </c>
      <c r="AO2285" s="141">
        <f t="shared" si="1302"/>
        <v>0</v>
      </c>
      <c r="AP2285" s="141">
        <f t="shared" si="1303"/>
        <v>0</v>
      </c>
      <c r="AQ2285" s="141">
        <f t="shared" si="1304"/>
        <v>0</v>
      </c>
      <c r="AR2285" s="141">
        <f t="shared" si="1305"/>
        <v>0</v>
      </c>
      <c r="AS2285" s="141">
        <f t="shared" si="1306"/>
        <v>0</v>
      </c>
      <c r="AT2285" s="142"/>
      <c r="AU2285" s="144">
        <f t="shared" si="1287"/>
        <v>0</v>
      </c>
      <c r="AV2285" s="144">
        <f t="shared" si="1288"/>
        <v>0</v>
      </c>
      <c r="AW2285" s="144">
        <f t="shared" si="1289"/>
        <v>0</v>
      </c>
      <c r="AX2285" s="144">
        <f t="shared" si="1290"/>
        <v>0</v>
      </c>
      <c r="AY2285" s="141">
        <f t="shared" si="1307"/>
        <v>0</v>
      </c>
      <c r="AZ2285" s="141">
        <f t="shared" si="1308"/>
        <v>0</v>
      </c>
      <c r="BA2285" s="141">
        <f t="shared" si="1309"/>
        <v>0</v>
      </c>
      <c r="BB2285" s="141">
        <f t="shared" si="1310"/>
        <v>0</v>
      </c>
      <c r="BC2285" s="141">
        <f t="shared" si="1311"/>
        <v>0</v>
      </c>
      <c r="BD2285" s="141">
        <f t="shared" si="1312"/>
        <v>0</v>
      </c>
      <c r="BE2285" s="141">
        <f t="shared" si="1313"/>
        <v>0</v>
      </c>
      <c r="BF2285" s="141">
        <f t="shared" si="1314"/>
        <v>0</v>
      </c>
      <c r="BG2285" s="105"/>
    </row>
    <row r="2286" spans="13:59" x14ac:dyDescent="0.25">
      <c r="M2286" s="100"/>
      <c r="U2286" s="140">
        <f t="shared" si="1279"/>
        <v>0</v>
      </c>
      <c r="V2286" s="140">
        <f t="shared" si="1280"/>
        <v>0</v>
      </c>
      <c r="W2286" s="140">
        <f t="shared" si="1281"/>
        <v>0</v>
      </c>
      <c r="X2286" s="140">
        <f t="shared" si="1282"/>
        <v>0</v>
      </c>
      <c r="Y2286" s="141">
        <f t="shared" si="1291"/>
        <v>0</v>
      </c>
      <c r="Z2286" s="141">
        <f t="shared" si="1292"/>
        <v>0</v>
      </c>
      <c r="AA2286" s="141">
        <f t="shared" si="1293"/>
        <v>0</v>
      </c>
      <c r="AB2286" s="141">
        <f t="shared" si="1294"/>
        <v>0</v>
      </c>
      <c r="AC2286" s="141">
        <f t="shared" si="1295"/>
        <v>0</v>
      </c>
      <c r="AD2286" s="141">
        <f t="shared" si="1296"/>
        <v>0</v>
      </c>
      <c r="AE2286" s="141">
        <f t="shared" si="1297"/>
        <v>0</v>
      </c>
      <c r="AF2286" s="141">
        <f t="shared" si="1298"/>
        <v>0</v>
      </c>
      <c r="AG2286" s="142"/>
      <c r="AH2286" s="143">
        <f t="shared" si="1283"/>
        <v>0</v>
      </c>
      <c r="AI2286" s="143">
        <f t="shared" si="1284"/>
        <v>0</v>
      </c>
      <c r="AJ2286" s="143">
        <f t="shared" si="1285"/>
        <v>0</v>
      </c>
      <c r="AK2286" s="143">
        <f t="shared" si="1286"/>
        <v>0</v>
      </c>
      <c r="AL2286" s="141">
        <f t="shared" si="1299"/>
        <v>0</v>
      </c>
      <c r="AM2286" s="141">
        <f t="shared" si="1300"/>
        <v>0</v>
      </c>
      <c r="AN2286" s="141">
        <f t="shared" si="1301"/>
        <v>0</v>
      </c>
      <c r="AO2286" s="141">
        <f t="shared" si="1302"/>
        <v>0</v>
      </c>
      <c r="AP2286" s="141">
        <f t="shared" si="1303"/>
        <v>0</v>
      </c>
      <c r="AQ2286" s="141">
        <f t="shared" si="1304"/>
        <v>0</v>
      </c>
      <c r="AR2286" s="141">
        <f t="shared" si="1305"/>
        <v>0</v>
      </c>
      <c r="AS2286" s="141">
        <f t="shared" si="1306"/>
        <v>0</v>
      </c>
      <c r="AT2286" s="142"/>
      <c r="AU2286" s="144">
        <f t="shared" si="1287"/>
        <v>0</v>
      </c>
      <c r="AV2286" s="144">
        <f t="shared" si="1288"/>
        <v>0</v>
      </c>
      <c r="AW2286" s="144">
        <f t="shared" si="1289"/>
        <v>0</v>
      </c>
      <c r="AX2286" s="144">
        <f t="shared" si="1290"/>
        <v>0</v>
      </c>
      <c r="AY2286" s="141">
        <f t="shared" si="1307"/>
        <v>0</v>
      </c>
      <c r="AZ2286" s="141">
        <f t="shared" si="1308"/>
        <v>0</v>
      </c>
      <c r="BA2286" s="141">
        <f t="shared" si="1309"/>
        <v>0</v>
      </c>
      <c r="BB2286" s="141">
        <f t="shared" si="1310"/>
        <v>0</v>
      </c>
      <c r="BC2286" s="141">
        <f t="shared" si="1311"/>
        <v>0</v>
      </c>
      <c r="BD2286" s="141">
        <f t="shared" si="1312"/>
        <v>0</v>
      </c>
      <c r="BE2286" s="141">
        <f t="shared" si="1313"/>
        <v>0</v>
      </c>
      <c r="BF2286" s="141">
        <f t="shared" si="1314"/>
        <v>0</v>
      </c>
      <c r="BG2286" s="105"/>
    </row>
    <row r="2287" spans="13:59" x14ac:dyDescent="0.25">
      <c r="M2287" s="100"/>
      <c r="U2287" s="140">
        <f t="shared" si="1279"/>
        <v>0</v>
      </c>
      <c r="V2287" s="140">
        <f t="shared" si="1280"/>
        <v>0</v>
      </c>
      <c r="W2287" s="140">
        <f t="shared" si="1281"/>
        <v>0</v>
      </c>
      <c r="X2287" s="140">
        <f t="shared" si="1282"/>
        <v>0</v>
      </c>
      <c r="Y2287" s="141">
        <f t="shared" si="1291"/>
        <v>0</v>
      </c>
      <c r="Z2287" s="141">
        <f t="shared" si="1292"/>
        <v>0</v>
      </c>
      <c r="AA2287" s="141">
        <f t="shared" si="1293"/>
        <v>0</v>
      </c>
      <c r="AB2287" s="141">
        <f t="shared" si="1294"/>
        <v>0</v>
      </c>
      <c r="AC2287" s="141">
        <f t="shared" si="1295"/>
        <v>0</v>
      </c>
      <c r="AD2287" s="141">
        <f t="shared" si="1296"/>
        <v>0</v>
      </c>
      <c r="AE2287" s="141">
        <f t="shared" si="1297"/>
        <v>0</v>
      </c>
      <c r="AF2287" s="141">
        <f t="shared" si="1298"/>
        <v>0</v>
      </c>
      <c r="AG2287" s="142"/>
      <c r="AH2287" s="143">
        <f t="shared" si="1283"/>
        <v>0</v>
      </c>
      <c r="AI2287" s="143">
        <f t="shared" si="1284"/>
        <v>0</v>
      </c>
      <c r="AJ2287" s="143">
        <f t="shared" si="1285"/>
        <v>0</v>
      </c>
      <c r="AK2287" s="143">
        <f t="shared" si="1286"/>
        <v>0</v>
      </c>
      <c r="AL2287" s="141">
        <f t="shared" si="1299"/>
        <v>0</v>
      </c>
      <c r="AM2287" s="141">
        <f t="shared" si="1300"/>
        <v>0</v>
      </c>
      <c r="AN2287" s="141">
        <f t="shared" si="1301"/>
        <v>0</v>
      </c>
      <c r="AO2287" s="141">
        <f t="shared" si="1302"/>
        <v>0</v>
      </c>
      <c r="AP2287" s="141">
        <f t="shared" si="1303"/>
        <v>0</v>
      </c>
      <c r="AQ2287" s="141">
        <f t="shared" si="1304"/>
        <v>0</v>
      </c>
      <c r="AR2287" s="141">
        <f t="shared" si="1305"/>
        <v>0</v>
      </c>
      <c r="AS2287" s="141">
        <f t="shared" si="1306"/>
        <v>0</v>
      </c>
      <c r="AT2287" s="142"/>
      <c r="AU2287" s="144">
        <f t="shared" si="1287"/>
        <v>0</v>
      </c>
      <c r="AV2287" s="144">
        <f t="shared" si="1288"/>
        <v>0</v>
      </c>
      <c r="AW2287" s="144">
        <f t="shared" si="1289"/>
        <v>0</v>
      </c>
      <c r="AX2287" s="144">
        <f t="shared" si="1290"/>
        <v>0</v>
      </c>
      <c r="AY2287" s="141">
        <f t="shared" si="1307"/>
        <v>0</v>
      </c>
      <c r="AZ2287" s="141">
        <f t="shared" si="1308"/>
        <v>0</v>
      </c>
      <c r="BA2287" s="141">
        <f t="shared" si="1309"/>
        <v>0</v>
      </c>
      <c r="BB2287" s="141">
        <f t="shared" si="1310"/>
        <v>0</v>
      </c>
      <c r="BC2287" s="141">
        <f t="shared" si="1311"/>
        <v>0</v>
      </c>
      <c r="BD2287" s="141">
        <f t="shared" si="1312"/>
        <v>0</v>
      </c>
      <c r="BE2287" s="141">
        <f t="shared" si="1313"/>
        <v>0</v>
      </c>
      <c r="BF2287" s="141">
        <f t="shared" si="1314"/>
        <v>0</v>
      </c>
      <c r="BG2287" s="105"/>
    </row>
    <row r="2288" spans="13:59" x14ac:dyDescent="0.25">
      <c r="M2288" s="100"/>
      <c r="U2288" s="140">
        <f t="shared" si="1279"/>
        <v>0</v>
      </c>
      <c r="V2288" s="140">
        <f t="shared" si="1280"/>
        <v>0</v>
      </c>
      <c r="W2288" s="140">
        <f t="shared" si="1281"/>
        <v>0</v>
      </c>
      <c r="X2288" s="140">
        <f t="shared" si="1282"/>
        <v>0</v>
      </c>
      <c r="Y2288" s="141">
        <f t="shared" si="1291"/>
        <v>0</v>
      </c>
      <c r="Z2288" s="141">
        <f t="shared" si="1292"/>
        <v>0</v>
      </c>
      <c r="AA2288" s="141">
        <f t="shared" si="1293"/>
        <v>0</v>
      </c>
      <c r="AB2288" s="141">
        <f t="shared" si="1294"/>
        <v>0</v>
      </c>
      <c r="AC2288" s="141">
        <f t="shared" si="1295"/>
        <v>0</v>
      </c>
      <c r="AD2288" s="141">
        <f t="shared" si="1296"/>
        <v>0</v>
      </c>
      <c r="AE2288" s="141">
        <f t="shared" si="1297"/>
        <v>0</v>
      </c>
      <c r="AF2288" s="141">
        <f t="shared" si="1298"/>
        <v>0</v>
      </c>
      <c r="AG2288" s="142"/>
      <c r="AH2288" s="143">
        <f t="shared" si="1283"/>
        <v>0</v>
      </c>
      <c r="AI2288" s="143">
        <f t="shared" si="1284"/>
        <v>0</v>
      </c>
      <c r="AJ2288" s="143">
        <f t="shared" si="1285"/>
        <v>0</v>
      </c>
      <c r="AK2288" s="143">
        <f t="shared" si="1286"/>
        <v>0</v>
      </c>
      <c r="AL2288" s="141">
        <f t="shared" si="1299"/>
        <v>0</v>
      </c>
      <c r="AM2288" s="141">
        <f t="shared" si="1300"/>
        <v>0</v>
      </c>
      <c r="AN2288" s="141">
        <f t="shared" si="1301"/>
        <v>0</v>
      </c>
      <c r="AO2288" s="141">
        <f t="shared" si="1302"/>
        <v>0</v>
      </c>
      <c r="AP2288" s="141">
        <f t="shared" si="1303"/>
        <v>0</v>
      </c>
      <c r="AQ2288" s="141">
        <f t="shared" si="1304"/>
        <v>0</v>
      </c>
      <c r="AR2288" s="141">
        <f t="shared" si="1305"/>
        <v>0</v>
      </c>
      <c r="AS2288" s="141">
        <f t="shared" si="1306"/>
        <v>0</v>
      </c>
      <c r="AT2288" s="142"/>
      <c r="AU2288" s="144">
        <f t="shared" si="1287"/>
        <v>0</v>
      </c>
      <c r="AV2288" s="144">
        <f t="shared" si="1288"/>
        <v>0</v>
      </c>
      <c r="AW2288" s="144">
        <f t="shared" si="1289"/>
        <v>0</v>
      </c>
      <c r="AX2288" s="144">
        <f t="shared" si="1290"/>
        <v>0</v>
      </c>
      <c r="AY2288" s="141">
        <f t="shared" si="1307"/>
        <v>0</v>
      </c>
      <c r="AZ2288" s="141">
        <f t="shared" si="1308"/>
        <v>0</v>
      </c>
      <c r="BA2288" s="141">
        <f t="shared" si="1309"/>
        <v>0</v>
      </c>
      <c r="BB2288" s="141">
        <f t="shared" si="1310"/>
        <v>0</v>
      </c>
      <c r="BC2288" s="141">
        <f t="shared" si="1311"/>
        <v>0</v>
      </c>
      <c r="BD2288" s="141">
        <f t="shared" si="1312"/>
        <v>0</v>
      </c>
      <c r="BE2288" s="141">
        <f t="shared" si="1313"/>
        <v>0</v>
      </c>
      <c r="BF2288" s="141">
        <f t="shared" si="1314"/>
        <v>0</v>
      </c>
      <c r="BG2288" s="105"/>
    </row>
    <row r="2289" spans="13:59" x14ac:dyDescent="0.25">
      <c r="M2289" s="100"/>
      <c r="U2289" s="140">
        <f t="shared" si="1279"/>
        <v>0</v>
      </c>
      <c r="V2289" s="140">
        <f t="shared" si="1280"/>
        <v>0</v>
      </c>
      <c r="W2289" s="140">
        <f t="shared" si="1281"/>
        <v>0</v>
      </c>
      <c r="X2289" s="140">
        <f t="shared" si="1282"/>
        <v>0</v>
      </c>
      <c r="Y2289" s="141">
        <f t="shared" si="1291"/>
        <v>0</v>
      </c>
      <c r="Z2289" s="141">
        <f t="shared" si="1292"/>
        <v>0</v>
      </c>
      <c r="AA2289" s="141">
        <f t="shared" si="1293"/>
        <v>0</v>
      </c>
      <c r="AB2289" s="141">
        <f t="shared" si="1294"/>
        <v>0</v>
      </c>
      <c r="AC2289" s="141">
        <f t="shared" si="1295"/>
        <v>0</v>
      </c>
      <c r="AD2289" s="141">
        <f t="shared" si="1296"/>
        <v>0</v>
      </c>
      <c r="AE2289" s="141">
        <f t="shared" si="1297"/>
        <v>0</v>
      </c>
      <c r="AF2289" s="141">
        <f t="shared" si="1298"/>
        <v>0</v>
      </c>
      <c r="AG2289" s="142"/>
      <c r="AH2289" s="143">
        <f t="shared" si="1283"/>
        <v>0</v>
      </c>
      <c r="AI2289" s="143">
        <f t="shared" si="1284"/>
        <v>0</v>
      </c>
      <c r="AJ2289" s="143">
        <f t="shared" si="1285"/>
        <v>0</v>
      </c>
      <c r="AK2289" s="143">
        <f t="shared" si="1286"/>
        <v>0</v>
      </c>
      <c r="AL2289" s="141">
        <f t="shared" si="1299"/>
        <v>0</v>
      </c>
      <c r="AM2289" s="141">
        <f t="shared" si="1300"/>
        <v>0</v>
      </c>
      <c r="AN2289" s="141">
        <f t="shared" si="1301"/>
        <v>0</v>
      </c>
      <c r="AO2289" s="141">
        <f t="shared" si="1302"/>
        <v>0</v>
      </c>
      <c r="AP2289" s="141">
        <f t="shared" si="1303"/>
        <v>0</v>
      </c>
      <c r="AQ2289" s="141">
        <f t="shared" si="1304"/>
        <v>0</v>
      </c>
      <c r="AR2289" s="141">
        <f t="shared" si="1305"/>
        <v>0</v>
      </c>
      <c r="AS2289" s="141">
        <f t="shared" si="1306"/>
        <v>0</v>
      </c>
      <c r="AT2289" s="142"/>
      <c r="AU2289" s="144">
        <f t="shared" si="1287"/>
        <v>0</v>
      </c>
      <c r="AV2289" s="144">
        <f t="shared" si="1288"/>
        <v>0</v>
      </c>
      <c r="AW2289" s="144">
        <f t="shared" si="1289"/>
        <v>0</v>
      </c>
      <c r="AX2289" s="144">
        <f t="shared" si="1290"/>
        <v>0</v>
      </c>
      <c r="AY2289" s="141">
        <f t="shared" si="1307"/>
        <v>0</v>
      </c>
      <c r="AZ2289" s="141">
        <f t="shared" si="1308"/>
        <v>0</v>
      </c>
      <c r="BA2289" s="141">
        <f t="shared" si="1309"/>
        <v>0</v>
      </c>
      <c r="BB2289" s="141">
        <f t="shared" si="1310"/>
        <v>0</v>
      </c>
      <c r="BC2289" s="141">
        <f t="shared" si="1311"/>
        <v>0</v>
      </c>
      <c r="BD2289" s="141">
        <f t="shared" si="1312"/>
        <v>0</v>
      </c>
      <c r="BE2289" s="141">
        <f t="shared" si="1313"/>
        <v>0</v>
      </c>
      <c r="BF2289" s="141">
        <f t="shared" si="1314"/>
        <v>0</v>
      </c>
      <c r="BG2289" s="105"/>
    </row>
    <row r="2290" spans="13:59" x14ac:dyDescent="0.25">
      <c r="M2290" s="100"/>
      <c r="U2290" s="140">
        <f t="shared" si="1279"/>
        <v>0</v>
      </c>
      <c r="V2290" s="140">
        <f t="shared" si="1280"/>
        <v>0</v>
      </c>
      <c r="W2290" s="140">
        <f t="shared" si="1281"/>
        <v>0</v>
      </c>
      <c r="X2290" s="140">
        <f t="shared" si="1282"/>
        <v>0</v>
      </c>
      <c r="Y2290" s="141">
        <f t="shared" si="1291"/>
        <v>0</v>
      </c>
      <c r="Z2290" s="141">
        <f t="shared" si="1292"/>
        <v>0</v>
      </c>
      <c r="AA2290" s="141">
        <f t="shared" si="1293"/>
        <v>0</v>
      </c>
      <c r="AB2290" s="141">
        <f t="shared" si="1294"/>
        <v>0</v>
      </c>
      <c r="AC2290" s="141">
        <f t="shared" si="1295"/>
        <v>0</v>
      </c>
      <c r="AD2290" s="141">
        <f t="shared" si="1296"/>
        <v>0</v>
      </c>
      <c r="AE2290" s="141">
        <f t="shared" si="1297"/>
        <v>0</v>
      </c>
      <c r="AF2290" s="141">
        <f t="shared" si="1298"/>
        <v>0</v>
      </c>
      <c r="AG2290" s="142"/>
      <c r="AH2290" s="143">
        <f t="shared" si="1283"/>
        <v>0</v>
      </c>
      <c r="AI2290" s="143">
        <f t="shared" si="1284"/>
        <v>0</v>
      </c>
      <c r="AJ2290" s="143">
        <f t="shared" si="1285"/>
        <v>0</v>
      </c>
      <c r="AK2290" s="143">
        <f t="shared" si="1286"/>
        <v>0</v>
      </c>
      <c r="AL2290" s="141">
        <f t="shared" si="1299"/>
        <v>0</v>
      </c>
      <c r="AM2290" s="141">
        <f t="shared" si="1300"/>
        <v>0</v>
      </c>
      <c r="AN2290" s="141">
        <f t="shared" si="1301"/>
        <v>0</v>
      </c>
      <c r="AO2290" s="141">
        <f t="shared" si="1302"/>
        <v>0</v>
      </c>
      <c r="AP2290" s="141">
        <f t="shared" si="1303"/>
        <v>0</v>
      </c>
      <c r="AQ2290" s="141">
        <f t="shared" si="1304"/>
        <v>0</v>
      </c>
      <c r="AR2290" s="141">
        <f t="shared" si="1305"/>
        <v>0</v>
      </c>
      <c r="AS2290" s="141">
        <f t="shared" si="1306"/>
        <v>0</v>
      </c>
      <c r="AT2290" s="142"/>
      <c r="AU2290" s="144">
        <f t="shared" si="1287"/>
        <v>0</v>
      </c>
      <c r="AV2290" s="144">
        <f t="shared" si="1288"/>
        <v>0</v>
      </c>
      <c r="AW2290" s="144">
        <f t="shared" si="1289"/>
        <v>0</v>
      </c>
      <c r="AX2290" s="144">
        <f t="shared" si="1290"/>
        <v>0</v>
      </c>
      <c r="AY2290" s="141">
        <f t="shared" si="1307"/>
        <v>0</v>
      </c>
      <c r="AZ2290" s="141">
        <f t="shared" si="1308"/>
        <v>0</v>
      </c>
      <c r="BA2290" s="141">
        <f t="shared" si="1309"/>
        <v>0</v>
      </c>
      <c r="BB2290" s="141">
        <f t="shared" si="1310"/>
        <v>0</v>
      </c>
      <c r="BC2290" s="141">
        <f t="shared" si="1311"/>
        <v>0</v>
      </c>
      <c r="BD2290" s="141">
        <f t="shared" si="1312"/>
        <v>0</v>
      </c>
      <c r="BE2290" s="141">
        <f t="shared" si="1313"/>
        <v>0</v>
      </c>
      <c r="BF2290" s="141">
        <f t="shared" si="1314"/>
        <v>0</v>
      </c>
      <c r="BG2290" s="105"/>
    </row>
    <row r="2291" spans="13:59" x14ac:dyDescent="0.25">
      <c r="M2291" s="100"/>
      <c r="U2291" s="140">
        <f t="shared" si="1279"/>
        <v>0</v>
      </c>
      <c r="V2291" s="140">
        <f t="shared" si="1280"/>
        <v>0</v>
      </c>
      <c r="W2291" s="140">
        <f t="shared" si="1281"/>
        <v>0</v>
      </c>
      <c r="X2291" s="140">
        <f t="shared" si="1282"/>
        <v>0</v>
      </c>
      <c r="Y2291" s="141">
        <f t="shared" si="1291"/>
        <v>0</v>
      </c>
      <c r="Z2291" s="141">
        <f t="shared" si="1292"/>
        <v>0</v>
      </c>
      <c r="AA2291" s="141">
        <f t="shared" si="1293"/>
        <v>0</v>
      </c>
      <c r="AB2291" s="141">
        <f t="shared" si="1294"/>
        <v>0</v>
      </c>
      <c r="AC2291" s="141">
        <f t="shared" si="1295"/>
        <v>0</v>
      </c>
      <c r="AD2291" s="141">
        <f t="shared" si="1296"/>
        <v>0</v>
      </c>
      <c r="AE2291" s="141">
        <f t="shared" si="1297"/>
        <v>0</v>
      </c>
      <c r="AF2291" s="141">
        <f t="shared" si="1298"/>
        <v>0</v>
      </c>
      <c r="AG2291" s="142"/>
      <c r="AH2291" s="143">
        <f t="shared" si="1283"/>
        <v>0</v>
      </c>
      <c r="AI2291" s="143">
        <f t="shared" si="1284"/>
        <v>0</v>
      </c>
      <c r="AJ2291" s="143">
        <f t="shared" si="1285"/>
        <v>0</v>
      </c>
      <c r="AK2291" s="143">
        <f t="shared" si="1286"/>
        <v>0</v>
      </c>
      <c r="AL2291" s="141">
        <f t="shared" si="1299"/>
        <v>0</v>
      </c>
      <c r="AM2291" s="141">
        <f t="shared" si="1300"/>
        <v>0</v>
      </c>
      <c r="AN2291" s="141">
        <f t="shared" si="1301"/>
        <v>0</v>
      </c>
      <c r="AO2291" s="141">
        <f t="shared" si="1302"/>
        <v>0</v>
      </c>
      <c r="AP2291" s="141">
        <f t="shared" si="1303"/>
        <v>0</v>
      </c>
      <c r="AQ2291" s="141">
        <f t="shared" si="1304"/>
        <v>0</v>
      </c>
      <c r="AR2291" s="141">
        <f t="shared" si="1305"/>
        <v>0</v>
      </c>
      <c r="AS2291" s="141">
        <f t="shared" si="1306"/>
        <v>0</v>
      </c>
      <c r="AT2291" s="142"/>
      <c r="AU2291" s="144">
        <f t="shared" si="1287"/>
        <v>0</v>
      </c>
      <c r="AV2291" s="144">
        <f t="shared" si="1288"/>
        <v>0</v>
      </c>
      <c r="AW2291" s="144">
        <f t="shared" si="1289"/>
        <v>0</v>
      </c>
      <c r="AX2291" s="144">
        <f t="shared" si="1290"/>
        <v>0</v>
      </c>
      <c r="AY2291" s="141">
        <f t="shared" si="1307"/>
        <v>0</v>
      </c>
      <c r="AZ2291" s="141">
        <f t="shared" si="1308"/>
        <v>0</v>
      </c>
      <c r="BA2291" s="141">
        <f t="shared" si="1309"/>
        <v>0</v>
      </c>
      <c r="BB2291" s="141">
        <f t="shared" si="1310"/>
        <v>0</v>
      </c>
      <c r="BC2291" s="141">
        <f t="shared" si="1311"/>
        <v>0</v>
      </c>
      <c r="BD2291" s="141">
        <f t="shared" si="1312"/>
        <v>0</v>
      </c>
      <c r="BE2291" s="141">
        <f t="shared" si="1313"/>
        <v>0</v>
      </c>
      <c r="BF2291" s="141">
        <f t="shared" si="1314"/>
        <v>0</v>
      </c>
      <c r="BG2291" s="105"/>
    </row>
    <row r="2292" spans="13:59" x14ac:dyDescent="0.25">
      <c r="M2292" s="100"/>
      <c r="U2292" s="140">
        <f t="shared" si="1279"/>
        <v>0</v>
      </c>
      <c r="V2292" s="140">
        <f t="shared" si="1280"/>
        <v>0</v>
      </c>
      <c r="W2292" s="140">
        <f t="shared" si="1281"/>
        <v>0</v>
      </c>
      <c r="X2292" s="140">
        <f t="shared" si="1282"/>
        <v>0</v>
      </c>
      <c r="Y2292" s="141">
        <f t="shared" si="1291"/>
        <v>0</v>
      </c>
      <c r="Z2292" s="141">
        <f t="shared" si="1292"/>
        <v>0</v>
      </c>
      <c r="AA2292" s="141">
        <f t="shared" si="1293"/>
        <v>0</v>
      </c>
      <c r="AB2292" s="141">
        <f t="shared" si="1294"/>
        <v>0</v>
      </c>
      <c r="AC2292" s="141">
        <f t="shared" si="1295"/>
        <v>0</v>
      </c>
      <c r="AD2292" s="141">
        <f t="shared" si="1296"/>
        <v>0</v>
      </c>
      <c r="AE2292" s="141">
        <f t="shared" si="1297"/>
        <v>0</v>
      </c>
      <c r="AF2292" s="141">
        <f t="shared" si="1298"/>
        <v>0</v>
      </c>
      <c r="AG2292" s="142"/>
      <c r="AH2292" s="143">
        <f t="shared" si="1283"/>
        <v>0</v>
      </c>
      <c r="AI2292" s="143">
        <f t="shared" si="1284"/>
        <v>0</v>
      </c>
      <c r="AJ2292" s="143">
        <f t="shared" si="1285"/>
        <v>0</v>
      </c>
      <c r="AK2292" s="143">
        <f t="shared" si="1286"/>
        <v>0</v>
      </c>
      <c r="AL2292" s="141">
        <f t="shared" si="1299"/>
        <v>0</v>
      </c>
      <c r="AM2292" s="141">
        <f t="shared" si="1300"/>
        <v>0</v>
      </c>
      <c r="AN2292" s="141">
        <f t="shared" si="1301"/>
        <v>0</v>
      </c>
      <c r="AO2292" s="141">
        <f t="shared" si="1302"/>
        <v>0</v>
      </c>
      <c r="AP2292" s="141">
        <f t="shared" si="1303"/>
        <v>0</v>
      </c>
      <c r="AQ2292" s="141">
        <f t="shared" si="1304"/>
        <v>0</v>
      </c>
      <c r="AR2292" s="141">
        <f t="shared" si="1305"/>
        <v>0</v>
      </c>
      <c r="AS2292" s="141">
        <f t="shared" si="1306"/>
        <v>0</v>
      </c>
      <c r="AT2292" s="142"/>
      <c r="AU2292" s="144">
        <f t="shared" si="1287"/>
        <v>0</v>
      </c>
      <c r="AV2292" s="144">
        <f t="shared" si="1288"/>
        <v>0</v>
      </c>
      <c r="AW2292" s="144">
        <f t="shared" si="1289"/>
        <v>0</v>
      </c>
      <c r="AX2292" s="144">
        <f t="shared" si="1290"/>
        <v>0</v>
      </c>
      <c r="AY2292" s="141">
        <f t="shared" si="1307"/>
        <v>0</v>
      </c>
      <c r="AZ2292" s="141">
        <f t="shared" si="1308"/>
        <v>0</v>
      </c>
      <c r="BA2292" s="141">
        <f t="shared" si="1309"/>
        <v>0</v>
      </c>
      <c r="BB2292" s="141">
        <f t="shared" si="1310"/>
        <v>0</v>
      </c>
      <c r="BC2292" s="141">
        <f t="shared" si="1311"/>
        <v>0</v>
      </c>
      <c r="BD2292" s="141">
        <f t="shared" si="1312"/>
        <v>0</v>
      </c>
      <c r="BE2292" s="141">
        <f t="shared" si="1313"/>
        <v>0</v>
      </c>
      <c r="BF2292" s="141">
        <f t="shared" si="1314"/>
        <v>0</v>
      </c>
      <c r="BG2292" s="105"/>
    </row>
    <row r="2293" spans="13:59" x14ac:dyDescent="0.25">
      <c r="M2293" s="100"/>
      <c r="U2293" s="140">
        <f t="shared" si="1279"/>
        <v>0</v>
      </c>
      <c r="V2293" s="140">
        <f t="shared" si="1280"/>
        <v>0</v>
      </c>
      <c r="W2293" s="140">
        <f t="shared" si="1281"/>
        <v>0</v>
      </c>
      <c r="X2293" s="140">
        <f t="shared" si="1282"/>
        <v>0</v>
      </c>
      <c r="Y2293" s="141">
        <f t="shared" si="1291"/>
        <v>0</v>
      </c>
      <c r="Z2293" s="141">
        <f t="shared" si="1292"/>
        <v>0</v>
      </c>
      <c r="AA2293" s="141">
        <f t="shared" si="1293"/>
        <v>0</v>
      </c>
      <c r="AB2293" s="141">
        <f t="shared" si="1294"/>
        <v>0</v>
      </c>
      <c r="AC2293" s="141">
        <f t="shared" si="1295"/>
        <v>0</v>
      </c>
      <c r="AD2293" s="141">
        <f t="shared" si="1296"/>
        <v>0</v>
      </c>
      <c r="AE2293" s="141">
        <f t="shared" si="1297"/>
        <v>0</v>
      </c>
      <c r="AF2293" s="141">
        <f t="shared" si="1298"/>
        <v>0</v>
      </c>
      <c r="AG2293" s="142"/>
      <c r="AH2293" s="143">
        <f t="shared" si="1283"/>
        <v>0</v>
      </c>
      <c r="AI2293" s="143">
        <f t="shared" si="1284"/>
        <v>0</v>
      </c>
      <c r="AJ2293" s="143">
        <f t="shared" si="1285"/>
        <v>0</v>
      </c>
      <c r="AK2293" s="143">
        <f t="shared" si="1286"/>
        <v>0</v>
      </c>
      <c r="AL2293" s="141">
        <f t="shared" si="1299"/>
        <v>0</v>
      </c>
      <c r="AM2293" s="141">
        <f t="shared" si="1300"/>
        <v>0</v>
      </c>
      <c r="AN2293" s="141">
        <f t="shared" si="1301"/>
        <v>0</v>
      </c>
      <c r="AO2293" s="141">
        <f t="shared" si="1302"/>
        <v>0</v>
      </c>
      <c r="AP2293" s="141">
        <f t="shared" si="1303"/>
        <v>0</v>
      </c>
      <c r="AQ2293" s="141">
        <f t="shared" si="1304"/>
        <v>0</v>
      </c>
      <c r="AR2293" s="141">
        <f t="shared" si="1305"/>
        <v>0</v>
      </c>
      <c r="AS2293" s="141">
        <f t="shared" si="1306"/>
        <v>0</v>
      </c>
      <c r="AT2293" s="142"/>
      <c r="AU2293" s="144">
        <f t="shared" si="1287"/>
        <v>0</v>
      </c>
      <c r="AV2293" s="144">
        <f t="shared" si="1288"/>
        <v>0</v>
      </c>
      <c r="AW2293" s="144">
        <f t="shared" si="1289"/>
        <v>0</v>
      </c>
      <c r="AX2293" s="144">
        <f t="shared" si="1290"/>
        <v>0</v>
      </c>
      <c r="AY2293" s="141">
        <f t="shared" si="1307"/>
        <v>0</v>
      </c>
      <c r="AZ2293" s="141">
        <f t="shared" si="1308"/>
        <v>0</v>
      </c>
      <c r="BA2293" s="141">
        <f t="shared" si="1309"/>
        <v>0</v>
      </c>
      <c r="BB2293" s="141">
        <f t="shared" si="1310"/>
        <v>0</v>
      </c>
      <c r="BC2293" s="141">
        <f t="shared" si="1311"/>
        <v>0</v>
      </c>
      <c r="BD2293" s="141">
        <f t="shared" si="1312"/>
        <v>0</v>
      </c>
      <c r="BE2293" s="141">
        <f t="shared" si="1313"/>
        <v>0</v>
      </c>
      <c r="BF2293" s="141">
        <f t="shared" si="1314"/>
        <v>0</v>
      </c>
      <c r="BG2293" s="105"/>
    </row>
    <row r="2294" spans="13:59" x14ac:dyDescent="0.25">
      <c r="M2294" s="100"/>
      <c r="U2294" s="140">
        <f t="shared" si="1279"/>
        <v>0</v>
      </c>
      <c r="V2294" s="140">
        <f t="shared" si="1280"/>
        <v>0</v>
      </c>
      <c r="W2294" s="140">
        <f t="shared" si="1281"/>
        <v>0</v>
      </c>
      <c r="X2294" s="140">
        <f t="shared" si="1282"/>
        <v>0</v>
      </c>
      <c r="Y2294" s="141">
        <f t="shared" si="1291"/>
        <v>0</v>
      </c>
      <c r="Z2294" s="141">
        <f t="shared" si="1292"/>
        <v>0</v>
      </c>
      <c r="AA2294" s="141">
        <f t="shared" si="1293"/>
        <v>0</v>
      </c>
      <c r="AB2294" s="141">
        <f t="shared" si="1294"/>
        <v>0</v>
      </c>
      <c r="AC2294" s="141">
        <f t="shared" si="1295"/>
        <v>0</v>
      </c>
      <c r="AD2294" s="141">
        <f t="shared" si="1296"/>
        <v>0</v>
      </c>
      <c r="AE2294" s="141">
        <f t="shared" si="1297"/>
        <v>0</v>
      </c>
      <c r="AF2294" s="141">
        <f t="shared" si="1298"/>
        <v>0</v>
      </c>
      <c r="AG2294" s="142"/>
      <c r="AH2294" s="143">
        <f t="shared" si="1283"/>
        <v>0</v>
      </c>
      <c r="AI2294" s="143">
        <f t="shared" si="1284"/>
        <v>0</v>
      </c>
      <c r="AJ2294" s="143">
        <f t="shared" si="1285"/>
        <v>0</v>
      </c>
      <c r="AK2294" s="143">
        <f t="shared" si="1286"/>
        <v>0</v>
      </c>
      <c r="AL2294" s="141">
        <f t="shared" si="1299"/>
        <v>0</v>
      </c>
      <c r="AM2294" s="141">
        <f t="shared" si="1300"/>
        <v>0</v>
      </c>
      <c r="AN2294" s="141">
        <f t="shared" si="1301"/>
        <v>0</v>
      </c>
      <c r="AO2294" s="141">
        <f t="shared" si="1302"/>
        <v>0</v>
      </c>
      <c r="AP2294" s="141">
        <f t="shared" si="1303"/>
        <v>0</v>
      </c>
      <c r="AQ2294" s="141">
        <f t="shared" si="1304"/>
        <v>0</v>
      </c>
      <c r="AR2294" s="141">
        <f t="shared" si="1305"/>
        <v>0</v>
      </c>
      <c r="AS2294" s="141">
        <f t="shared" si="1306"/>
        <v>0</v>
      </c>
      <c r="AT2294" s="142"/>
      <c r="AU2294" s="144">
        <f t="shared" si="1287"/>
        <v>0</v>
      </c>
      <c r="AV2294" s="144">
        <f t="shared" si="1288"/>
        <v>0</v>
      </c>
      <c r="AW2294" s="144">
        <f t="shared" si="1289"/>
        <v>0</v>
      </c>
      <c r="AX2294" s="144">
        <f t="shared" si="1290"/>
        <v>0</v>
      </c>
      <c r="AY2294" s="141">
        <f t="shared" si="1307"/>
        <v>0</v>
      </c>
      <c r="AZ2294" s="141">
        <f t="shared" si="1308"/>
        <v>0</v>
      </c>
      <c r="BA2294" s="141">
        <f t="shared" si="1309"/>
        <v>0</v>
      </c>
      <c r="BB2294" s="141">
        <f t="shared" si="1310"/>
        <v>0</v>
      </c>
      <c r="BC2294" s="141">
        <f t="shared" si="1311"/>
        <v>0</v>
      </c>
      <c r="BD2294" s="141">
        <f t="shared" si="1312"/>
        <v>0</v>
      </c>
      <c r="BE2294" s="141">
        <f t="shared" si="1313"/>
        <v>0</v>
      </c>
      <c r="BF2294" s="141">
        <f t="shared" si="1314"/>
        <v>0</v>
      </c>
      <c r="BG2294" s="105"/>
    </row>
    <row r="2295" spans="13:59" x14ac:dyDescent="0.25">
      <c r="M2295" s="100"/>
      <c r="U2295" s="140">
        <f t="shared" si="1279"/>
        <v>0</v>
      </c>
      <c r="V2295" s="140">
        <f t="shared" si="1280"/>
        <v>0</v>
      </c>
      <c r="W2295" s="140">
        <f t="shared" si="1281"/>
        <v>0</v>
      </c>
      <c r="X2295" s="140">
        <f t="shared" si="1282"/>
        <v>0</v>
      </c>
      <c r="Y2295" s="141">
        <f t="shared" si="1291"/>
        <v>0</v>
      </c>
      <c r="Z2295" s="141">
        <f t="shared" si="1292"/>
        <v>0</v>
      </c>
      <c r="AA2295" s="141">
        <f t="shared" si="1293"/>
        <v>0</v>
      </c>
      <c r="AB2295" s="141">
        <f t="shared" si="1294"/>
        <v>0</v>
      </c>
      <c r="AC2295" s="141">
        <f t="shared" si="1295"/>
        <v>0</v>
      </c>
      <c r="AD2295" s="141">
        <f t="shared" si="1296"/>
        <v>0</v>
      </c>
      <c r="AE2295" s="141">
        <f t="shared" si="1297"/>
        <v>0</v>
      </c>
      <c r="AF2295" s="141">
        <f t="shared" si="1298"/>
        <v>0</v>
      </c>
      <c r="AG2295" s="142"/>
      <c r="AH2295" s="143">
        <f t="shared" si="1283"/>
        <v>0</v>
      </c>
      <c r="AI2295" s="143">
        <f t="shared" si="1284"/>
        <v>0</v>
      </c>
      <c r="AJ2295" s="143">
        <f t="shared" si="1285"/>
        <v>0</v>
      </c>
      <c r="AK2295" s="143">
        <f t="shared" si="1286"/>
        <v>0</v>
      </c>
      <c r="AL2295" s="141">
        <f t="shared" si="1299"/>
        <v>0</v>
      </c>
      <c r="AM2295" s="141">
        <f t="shared" si="1300"/>
        <v>0</v>
      </c>
      <c r="AN2295" s="141">
        <f t="shared" si="1301"/>
        <v>0</v>
      </c>
      <c r="AO2295" s="141">
        <f t="shared" si="1302"/>
        <v>0</v>
      </c>
      <c r="AP2295" s="141">
        <f t="shared" si="1303"/>
        <v>0</v>
      </c>
      <c r="AQ2295" s="141">
        <f t="shared" si="1304"/>
        <v>0</v>
      </c>
      <c r="AR2295" s="141">
        <f t="shared" si="1305"/>
        <v>0</v>
      </c>
      <c r="AS2295" s="141">
        <f t="shared" si="1306"/>
        <v>0</v>
      </c>
      <c r="AT2295" s="142"/>
      <c r="AU2295" s="144">
        <f t="shared" si="1287"/>
        <v>0</v>
      </c>
      <c r="AV2295" s="144">
        <f t="shared" si="1288"/>
        <v>0</v>
      </c>
      <c r="AW2295" s="144">
        <f t="shared" si="1289"/>
        <v>0</v>
      </c>
      <c r="AX2295" s="144">
        <f t="shared" si="1290"/>
        <v>0</v>
      </c>
      <c r="AY2295" s="141">
        <f t="shared" si="1307"/>
        <v>0</v>
      </c>
      <c r="AZ2295" s="141">
        <f t="shared" si="1308"/>
        <v>0</v>
      </c>
      <c r="BA2295" s="141">
        <f t="shared" si="1309"/>
        <v>0</v>
      </c>
      <c r="BB2295" s="141">
        <f t="shared" si="1310"/>
        <v>0</v>
      </c>
      <c r="BC2295" s="141">
        <f t="shared" si="1311"/>
        <v>0</v>
      </c>
      <c r="BD2295" s="141">
        <f t="shared" si="1312"/>
        <v>0</v>
      </c>
      <c r="BE2295" s="141">
        <f t="shared" si="1313"/>
        <v>0</v>
      </c>
      <c r="BF2295" s="141">
        <f t="shared" si="1314"/>
        <v>0</v>
      </c>
      <c r="BG2295" s="105"/>
    </row>
    <row r="2296" spans="13:59" x14ac:dyDescent="0.25">
      <c r="M2296" s="100"/>
      <c r="U2296" s="140">
        <f t="shared" si="1279"/>
        <v>0</v>
      </c>
      <c r="V2296" s="140">
        <f t="shared" si="1280"/>
        <v>0</v>
      </c>
      <c r="W2296" s="140">
        <f t="shared" si="1281"/>
        <v>0</v>
      </c>
      <c r="X2296" s="140">
        <f t="shared" si="1282"/>
        <v>0</v>
      </c>
      <c r="Y2296" s="141">
        <f t="shared" si="1291"/>
        <v>0</v>
      </c>
      <c r="Z2296" s="141">
        <f t="shared" si="1292"/>
        <v>0</v>
      </c>
      <c r="AA2296" s="141">
        <f t="shared" si="1293"/>
        <v>0</v>
      </c>
      <c r="AB2296" s="141">
        <f t="shared" si="1294"/>
        <v>0</v>
      </c>
      <c r="AC2296" s="141">
        <f t="shared" si="1295"/>
        <v>0</v>
      </c>
      <c r="AD2296" s="141">
        <f t="shared" si="1296"/>
        <v>0</v>
      </c>
      <c r="AE2296" s="141">
        <f t="shared" si="1297"/>
        <v>0</v>
      </c>
      <c r="AF2296" s="141">
        <f t="shared" si="1298"/>
        <v>0</v>
      </c>
      <c r="AG2296" s="142"/>
      <c r="AH2296" s="143">
        <f t="shared" si="1283"/>
        <v>0</v>
      </c>
      <c r="AI2296" s="143">
        <f t="shared" si="1284"/>
        <v>0</v>
      </c>
      <c r="AJ2296" s="143">
        <f t="shared" si="1285"/>
        <v>0</v>
      </c>
      <c r="AK2296" s="143">
        <f t="shared" si="1286"/>
        <v>0</v>
      </c>
      <c r="AL2296" s="141">
        <f t="shared" si="1299"/>
        <v>0</v>
      </c>
      <c r="AM2296" s="141">
        <f t="shared" si="1300"/>
        <v>0</v>
      </c>
      <c r="AN2296" s="141">
        <f t="shared" si="1301"/>
        <v>0</v>
      </c>
      <c r="AO2296" s="141">
        <f t="shared" si="1302"/>
        <v>0</v>
      </c>
      <c r="AP2296" s="141">
        <f t="shared" si="1303"/>
        <v>0</v>
      </c>
      <c r="AQ2296" s="141">
        <f t="shared" si="1304"/>
        <v>0</v>
      </c>
      <c r="AR2296" s="141">
        <f t="shared" si="1305"/>
        <v>0</v>
      </c>
      <c r="AS2296" s="141">
        <f t="shared" si="1306"/>
        <v>0</v>
      </c>
      <c r="AT2296" s="142"/>
      <c r="AU2296" s="144">
        <f t="shared" si="1287"/>
        <v>0</v>
      </c>
      <c r="AV2296" s="144">
        <f t="shared" si="1288"/>
        <v>0</v>
      </c>
      <c r="AW2296" s="144">
        <f t="shared" si="1289"/>
        <v>0</v>
      </c>
      <c r="AX2296" s="144">
        <f t="shared" si="1290"/>
        <v>0</v>
      </c>
      <c r="AY2296" s="141">
        <f t="shared" si="1307"/>
        <v>0</v>
      </c>
      <c r="AZ2296" s="141">
        <f t="shared" si="1308"/>
        <v>0</v>
      </c>
      <c r="BA2296" s="141">
        <f t="shared" si="1309"/>
        <v>0</v>
      </c>
      <c r="BB2296" s="141">
        <f t="shared" si="1310"/>
        <v>0</v>
      </c>
      <c r="BC2296" s="141">
        <f t="shared" si="1311"/>
        <v>0</v>
      </c>
      <c r="BD2296" s="141">
        <f t="shared" si="1312"/>
        <v>0</v>
      </c>
      <c r="BE2296" s="141">
        <f t="shared" si="1313"/>
        <v>0</v>
      </c>
      <c r="BF2296" s="141">
        <f t="shared" si="1314"/>
        <v>0</v>
      </c>
      <c r="BG2296" s="105"/>
    </row>
    <row r="2297" spans="13:59" x14ac:dyDescent="0.25">
      <c r="M2297" s="100"/>
      <c r="U2297" s="140">
        <f t="shared" si="1279"/>
        <v>0</v>
      </c>
      <c r="V2297" s="140">
        <f t="shared" si="1280"/>
        <v>0</v>
      </c>
      <c r="W2297" s="140">
        <f t="shared" si="1281"/>
        <v>0</v>
      </c>
      <c r="X2297" s="140">
        <f t="shared" si="1282"/>
        <v>0</v>
      </c>
      <c r="Y2297" s="141">
        <f t="shared" si="1291"/>
        <v>0</v>
      </c>
      <c r="Z2297" s="141">
        <f t="shared" si="1292"/>
        <v>0</v>
      </c>
      <c r="AA2297" s="141">
        <f t="shared" si="1293"/>
        <v>0</v>
      </c>
      <c r="AB2297" s="141">
        <f t="shared" si="1294"/>
        <v>0</v>
      </c>
      <c r="AC2297" s="141">
        <f t="shared" si="1295"/>
        <v>0</v>
      </c>
      <c r="AD2297" s="141">
        <f t="shared" si="1296"/>
        <v>0</v>
      </c>
      <c r="AE2297" s="141">
        <f t="shared" si="1297"/>
        <v>0</v>
      </c>
      <c r="AF2297" s="141">
        <f t="shared" si="1298"/>
        <v>0</v>
      </c>
      <c r="AG2297" s="142"/>
      <c r="AH2297" s="143">
        <f t="shared" si="1283"/>
        <v>0</v>
      </c>
      <c r="AI2297" s="143">
        <f t="shared" si="1284"/>
        <v>0</v>
      </c>
      <c r="AJ2297" s="143">
        <f t="shared" si="1285"/>
        <v>0</v>
      </c>
      <c r="AK2297" s="143">
        <f t="shared" si="1286"/>
        <v>0</v>
      </c>
      <c r="AL2297" s="141">
        <f t="shared" si="1299"/>
        <v>0</v>
      </c>
      <c r="AM2297" s="141">
        <f t="shared" si="1300"/>
        <v>0</v>
      </c>
      <c r="AN2297" s="141">
        <f t="shared" si="1301"/>
        <v>0</v>
      </c>
      <c r="AO2297" s="141">
        <f t="shared" si="1302"/>
        <v>0</v>
      </c>
      <c r="AP2297" s="141">
        <f t="shared" si="1303"/>
        <v>0</v>
      </c>
      <c r="AQ2297" s="141">
        <f t="shared" si="1304"/>
        <v>0</v>
      </c>
      <c r="AR2297" s="141">
        <f t="shared" si="1305"/>
        <v>0</v>
      </c>
      <c r="AS2297" s="141">
        <f t="shared" si="1306"/>
        <v>0</v>
      </c>
      <c r="AT2297" s="142"/>
      <c r="AU2297" s="144">
        <f t="shared" si="1287"/>
        <v>0</v>
      </c>
      <c r="AV2297" s="144">
        <f t="shared" si="1288"/>
        <v>0</v>
      </c>
      <c r="AW2297" s="144">
        <f t="shared" si="1289"/>
        <v>0</v>
      </c>
      <c r="AX2297" s="144">
        <f t="shared" si="1290"/>
        <v>0</v>
      </c>
      <c r="AY2297" s="141">
        <f t="shared" si="1307"/>
        <v>0</v>
      </c>
      <c r="AZ2297" s="141">
        <f t="shared" si="1308"/>
        <v>0</v>
      </c>
      <c r="BA2297" s="141">
        <f t="shared" si="1309"/>
        <v>0</v>
      </c>
      <c r="BB2297" s="141">
        <f t="shared" si="1310"/>
        <v>0</v>
      </c>
      <c r="BC2297" s="141">
        <f t="shared" si="1311"/>
        <v>0</v>
      </c>
      <c r="BD2297" s="141">
        <f t="shared" si="1312"/>
        <v>0</v>
      </c>
      <c r="BE2297" s="141">
        <f t="shared" si="1313"/>
        <v>0</v>
      </c>
      <c r="BF2297" s="141">
        <f t="shared" si="1314"/>
        <v>0</v>
      </c>
      <c r="BG2297" s="105"/>
    </row>
    <row r="2298" spans="13:59" x14ac:dyDescent="0.25">
      <c r="M2298" s="100"/>
      <c r="U2298" s="140">
        <f t="shared" si="1279"/>
        <v>0</v>
      </c>
      <c r="V2298" s="140">
        <f t="shared" si="1280"/>
        <v>0</v>
      </c>
      <c r="W2298" s="140">
        <f t="shared" si="1281"/>
        <v>0</v>
      </c>
      <c r="X2298" s="140">
        <f t="shared" si="1282"/>
        <v>0</v>
      </c>
      <c r="Y2298" s="141">
        <f t="shared" si="1291"/>
        <v>0</v>
      </c>
      <c r="Z2298" s="141">
        <f t="shared" si="1292"/>
        <v>0</v>
      </c>
      <c r="AA2298" s="141">
        <f t="shared" si="1293"/>
        <v>0</v>
      </c>
      <c r="AB2298" s="141">
        <f t="shared" si="1294"/>
        <v>0</v>
      </c>
      <c r="AC2298" s="141">
        <f t="shared" si="1295"/>
        <v>0</v>
      </c>
      <c r="AD2298" s="141">
        <f t="shared" si="1296"/>
        <v>0</v>
      </c>
      <c r="AE2298" s="141">
        <f t="shared" si="1297"/>
        <v>0</v>
      </c>
      <c r="AF2298" s="141">
        <f t="shared" si="1298"/>
        <v>0</v>
      </c>
      <c r="AG2298" s="142"/>
      <c r="AH2298" s="143">
        <f t="shared" si="1283"/>
        <v>0</v>
      </c>
      <c r="AI2298" s="143">
        <f t="shared" si="1284"/>
        <v>0</v>
      </c>
      <c r="AJ2298" s="143">
        <f t="shared" si="1285"/>
        <v>0</v>
      </c>
      <c r="AK2298" s="143">
        <f t="shared" si="1286"/>
        <v>0</v>
      </c>
      <c r="AL2298" s="141">
        <f t="shared" si="1299"/>
        <v>0</v>
      </c>
      <c r="AM2298" s="141">
        <f t="shared" si="1300"/>
        <v>0</v>
      </c>
      <c r="AN2298" s="141">
        <f t="shared" si="1301"/>
        <v>0</v>
      </c>
      <c r="AO2298" s="141">
        <f t="shared" si="1302"/>
        <v>0</v>
      </c>
      <c r="AP2298" s="141">
        <f t="shared" si="1303"/>
        <v>0</v>
      </c>
      <c r="AQ2298" s="141">
        <f t="shared" si="1304"/>
        <v>0</v>
      </c>
      <c r="AR2298" s="141">
        <f t="shared" si="1305"/>
        <v>0</v>
      </c>
      <c r="AS2298" s="141">
        <f t="shared" si="1306"/>
        <v>0</v>
      </c>
      <c r="AT2298" s="142"/>
      <c r="AU2298" s="144">
        <f t="shared" si="1287"/>
        <v>0</v>
      </c>
      <c r="AV2298" s="144">
        <f t="shared" si="1288"/>
        <v>0</v>
      </c>
      <c r="AW2298" s="144">
        <f t="shared" si="1289"/>
        <v>0</v>
      </c>
      <c r="AX2298" s="144">
        <f t="shared" si="1290"/>
        <v>0</v>
      </c>
      <c r="AY2298" s="141">
        <f t="shared" si="1307"/>
        <v>0</v>
      </c>
      <c r="AZ2298" s="141">
        <f t="shared" si="1308"/>
        <v>0</v>
      </c>
      <c r="BA2298" s="141">
        <f t="shared" si="1309"/>
        <v>0</v>
      </c>
      <c r="BB2298" s="141">
        <f t="shared" si="1310"/>
        <v>0</v>
      </c>
      <c r="BC2298" s="141">
        <f t="shared" si="1311"/>
        <v>0</v>
      </c>
      <c r="BD2298" s="141">
        <f t="shared" si="1312"/>
        <v>0</v>
      </c>
      <c r="BE2298" s="141">
        <f t="shared" si="1313"/>
        <v>0</v>
      </c>
      <c r="BF2298" s="141">
        <f t="shared" si="1314"/>
        <v>0</v>
      </c>
      <c r="BG2298" s="105"/>
    </row>
    <row r="2299" spans="13:59" x14ac:dyDescent="0.25">
      <c r="M2299" s="100"/>
      <c r="U2299" s="140">
        <f t="shared" si="1279"/>
        <v>0</v>
      </c>
      <c r="V2299" s="140">
        <f t="shared" si="1280"/>
        <v>0</v>
      </c>
      <c r="W2299" s="140">
        <f t="shared" si="1281"/>
        <v>0</v>
      </c>
      <c r="X2299" s="140">
        <f t="shared" si="1282"/>
        <v>0</v>
      </c>
      <c r="Y2299" s="141">
        <f t="shared" si="1291"/>
        <v>0</v>
      </c>
      <c r="Z2299" s="141">
        <f t="shared" si="1292"/>
        <v>0</v>
      </c>
      <c r="AA2299" s="141">
        <f t="shared" si="1293"/>
        <v>0</v>
      </c>
      <c r="AB2299" s="141">
        <f t="shared" si="1294"/>
        <v>0</v>
      </c>
      <c r="AC2299" s="141">
        <f t="shared" si="1295"/>
        <v>0</v>
      </c>
      <c r="AD2299" s="141">
        <f t="shared" si="1296"/>
        <v>0</v>
      </c>
      <c r="AE2299" s="141">
        <f t="shared" si="1297"/>
        <v>0</v>
      </c>
      <c r="AF2299" s="141">
        <f t="shared" si="1298"/>
        <v>0</v>
      </c>
      <c r="AG2299" s="142"/>
      <c r="AH2299" s="143">
        <f t="shared" si="1283"/>
        <v>0</v>
      </c>
      <c r="AI2299" s="143">
        <f t="shared" si="1284"/>
        <v>0</v>
      </c>
      <c r="AJ2299" s="143">
        <f t="shared" si="1285"/>
        <v>0</v>
      </c>
      <c r="AK2299" s="143">
        <f t="shared" si="1286"/>
        <v>0</v>
      </c>
      <c r="AL2299" s="141">
        <f t="shared" si="1299"/>
        <v>0</v>
      </c>
      <c r="AM2299" s="141">
        <f t="shared" si="1300"/>
        <v>0</v>
      </c>
      <c r="AN2299" s="141">
        <f t="shared" si="1301"/>
        <v>0</v>
      </c>
      <c r="AO2299" s="141">
        <f t="shared" si="1302"/>
        <v>0</v>
      </c>
      <c r="AP2299" s="141">
        <f t="shared" si="1303"/>
        <v>0</v>
      </c>
      <c r="AQ2299" s="141">
        <f t="shared" si="1304"/>
        <v>0</v>
      </c>
      <c r="AR2299" s="141">
        <f t="shared" si="1305"/>
        <v>0</v>
      </c>
      <c r="AS2299" s="141">
        <f t="shared" si="1306"/>
        <v>0</v>
      </c>
      <c r="AT2299" s="142"/>
      <c r="AU2299" s="144">
        <f t="shared" si="1287"/>
        <v>0</v>
      </c>
      <c r="AV2299" s="144">
        <f t="shared" si="1288"/>
        <v>0</v>
      </c>
      <c r="AW2299" s="144">
        <f t="shared" si="1289"/>
        <v>0</v>
      </c>
      <c r="AX2299" s="144">
        <f t="shared" si="1290"/>
        <v>0</v>
      </c>
      <c r="AY2299" s="141">
        <f t="shared" si="1307"/>
        <v>0</v>
      </c>
      <c r="AZ2299" s="141">
        <f t="shared" si="1308"/>
        <v>0</v>
      </c>
      <c r="BA2299" s="141">
        <f t="shared" si="1309"/>
        <v>0</v>
      </c>
      <c r="BB2299" s="141">
        <f t="shared" si="1310"/>
        <v>0</v>
      </c>
      <c r="BC2299" s="141">
        <f t="shared" si="1311"/>
        <v>0</v>
      </c>
      <c r="BD2299" s="141">
        <f t="shared" si="1312"/>
        <v>0</v>
      </c>
      <c r="BE2299" s="141">
        <f t="shared" si="1313"/>
        <v>0</v>
      </c>
      <c r="BF2299" s="141">
        <f t="shared" si="1314"/>
        <v>0</v>
      </c>
      <c r="BG2299" s="105"/>
    </row>
    <row r="2300" spans="13:59" x14ac:dyDescent="0.25">
      <c r="M2300" s="100"/>
      <c r="U2300" s="140">
        <f t="shared" si="1279"/>
        <v>0</v>
      </c>
      <c r="V2300" s="140">
        <f t="shared" si="1280"/>
        <v>0</v>
      </c>
      <c r="W2300" s="140">
        <f t="shared" si="1281"/>
        <v>0</v>
      </c>
      <c r="X2300" s="140">
        <f t="shared" si="1282"/>
        <v>0</v>
      </c>
      <c r="Y2300" s="141">
        <f t="shared" si="1291"/>
        <v>0</v>
      </c>
      <c r="Z2300" s="141">
        <f t="shared" si="1292"/>
        <v>0</v>
      </c>
      <c r="AA2300" s="141">
        <f t="shared" si="1293"/>
        <v>0</v>
      </c>
      <c r="AB2300" s="141">
        <f t="shared" si="1294"/>
        <v>0</v>
      </c>
      <c r="AC2300" s="141">
        <f t="shared" si="1295"/>
        <v>0</v>
      </c>
      <c r="AD2300" s="141">
        <f t="shared" si="1296"/>
        <v>0</v>
      </c>
      <c r="AE2300" s="141">
        <f t="shared" si="1297"/>
        <v>0</v>
      </c>
      <c r="AF2300" s="141">
        <f t="shared" si="1298"/>
        <v>0</v>
      </c>
      <c r="AG2300" s="142"/>
      <c r="AH2300" s="143">
        <f t="shared" si="1283"/>
        <v>0</v>
      </c>
      <c r="AI2300" s="143">
        <f t="shared" si="1284"/>
        <v>0</v>
      </c>
      <c r="AJ2300" s="143">
        <f t="shared" si="1285"/>
        <v>0</v>
      </c>
      <c r="AK2300" s="143">
        <f t="shared" si="1286"/>
        <v>0</v>
      </c>
      <c r="AL2300" s="141">
        <f t="shared" si="1299"/>
        <v>0</v>
      </c>
      <c r="AM2300" s="141">
        <f t="shared" si="1300"/>
        <v>0</v>
      </c>
      <c r="AN2300" s="141">
        <f t="shared" si="1301"/>
        <v>0</v>
      </c>
      <c r="AO2300" s="141">
        <f t="shared" si="1302"/>
        <v>0</v>
      </c>
      <c r="AP2300" s="141">
        <f t="shared" si="1303"/>
        <v>0</v>
      </c>
      <c r="AQ2300" s="141">
        <f t="shared" si="1304"/>
        <v>0</v>
      </c>
      <c r="AR2300" s="141">
        <f t="shared" si="1305"/>
        <v>0</v>
      </c>
      <c r="AS2300" s="141">
        <f t="shared" si="1306"/>
        <v>0</v>
      </c>
      <c r="AT2300" s="142"/>
      <c r="AU2300" s="144">
        <f t="shared" si="1287"/>
        <v>0</v>
      </c>
      <c r="AV2300" s="144">
        <f t="shared" si="1288"/>
        <v>0</v>
      </c>
      <c r="AW2300" s="144">
        <f t="shared" si="1289"/>
        <v>0</v>
      </c>
      <c r="AX2300" s="144">
        <f t="shared" si="1290"/>
        <v>0</v>
      </c>
      <c r="AY2300" s="141">
        <f t="shared" si="1307"/>
        <v>0</v>
      </c>
      <c r="AZ2300" s="141">
        <f t="shared" si="1308"/>
        <v>0</v>
      </c>
      <c r="BA2300" s="141">
        <f t="shared" si="1309"/>
        <v>0</v>
      </c>
      <c r="BB2300" s="141">
        <f t="shared" si="1310"/>
        <v>0</v>
      </c>
      <c r="BC2300" s="141">
        <f t="shared" si="1311"/>
        <v>0</v>
      </c>
      <c r="BD2300" s="141">
        <f t="shared" si="1312"/>
        <v>0</v>
      </c>
      <c r="BE2300" s="141">
        <f t="shared" si="1313"/>
        <v>0</v>
      </c>
      <c r="BF2300" s="141">
        <f t="shared" si="1314"/>
        <v>0</v>
      </c>
      <c r="BG2300" s="105"/>
    </row>
    <row r="2301" spans="13:59" x14ac:dyDescent="0.25">
      <c r="M2301" s="100"/>
      <c r="U2301" s="140">
        <f t="shared" si="1279"/>
        <v>0</v>
      </c>
      <c r="V2301" s="140">
        <f t="shared" si="1280"/>
        <v>0</v>
      </c>
      <c r="W2301" s="140">
        <f t="shared" si="1281"/>
        <v>0</v>
      </c>
      <c r="X2301" s="140">
        <f t="shared" si="1282"/>
        <v>0</v>
      </c>
      <c r="Y2301" s="141">
        <f t="shared" si="1291"/>
        <v>0</v>
      </c>
      <c r="Z2301" s="141">
        <f t="shared" si="1292"/>
        <v>0</v>
      </c>
      <c r="AA2301" s="141">
        <f t="shared" si="1293"/>
        <v>0</v>
      </c>
      <c r="AB2301" s="141">
        <f t="shared" si="1294"/>
        <v>0</v>
      </c>
      <c r="AC2301" s="141">
        <f t="shared" si="1295"/>
        <v>0</v>
      </c>
      <c r="AD2301" s="141">
        <f t="shared" si="1296"/>
        <v>0</v>
      </c>
      <c r="AE2301" s="141">
        <f t="shared" si="1297"/>
        <v>0</v>
      </c>
      <c r="AF2301" s="141">
        <f t="shared" si="1298"/>
        <v>0</v>
      </c>
      <c r="AG2301" s="142"/>
      <c r="AH2301" s="143">
        <f t="shared" si="1283"/>
        <v>0</v>
      </c>
      <c r="AI2301" s="143">
        <f t="shared" si="1284"/>
        <v>0</v>
      </c>
      <c r="AJ2301" s="143">
        <f t="shared" si="1285"/>
        <v>0</v>
      </c>
      <c r="AK2301" s="143">
        <f t="shared" si="1286"/>
        <v>0</v>
      </c>
      <c r="AL2301" s="141">
        <f t="shared" si="1299"/>
        <v>0</v>
      </c>
      <c r="AM2301" s="141">
        <f t="shared" si="1300"/>
        <v>0</v>
      </c>
      <c r="AN2301" s="141">
        <f t="shared" si="1301"/>
        <v>0</v>
      </c>
      <c r="AO2301" s="141">
        <f t="shared" si="1302"/>
        <v>0</v>
      </c>
      <c r="AP2301" s="141">
        <f t="shared" si="1303"/>
        <v>0</v>
      </c>
      <c r="AQ2301" s="141">
        <f t="shared" si="1304"/>
        <v>0</v>
      </c>
      <c r="AR2301" s="141">
        <f t="shared" si="1305"/>
        <v>0</v>
      </c>
      <c r="AS2301" s="141">
        <f t="shared" si="1306"/>
        <v>0</v>
      </c>
      <c r="AT2301" s="142"/>
      <c r="AU2301" s="144">
        <f t="shared" si="1287"/>
        <v>0</v>
      </c>
      <c r="AV2301" s="144">
        <f t="shared" si="1288"/>
        <v>0</v>
      </c>
      <c r="AW2301" s="144">
        <f t="shared" si="1289"/>
        <v>0</v>
      </c>
      <c r="AX2301" s="144">
        <f t="shared" si="1290"/>
        <v>0</v>
      </c>
      <c r="AY2301" s="141">
        <f t="shared" si="1307"/>
        <v>0</v>
      </c>
      <c r="AZ2301" s="141">
        <f t="shared" si="1308"/>
        <v>0</v>
      </c>
      <c r="BA2301" s="141">
        <f t="shared" si="1309"/>
        <v>0</v>
      </c>
      <c r="BB2301" s="141">
        <f t="shared" si="1310"/>
        <v>0</v>
      </c>
      <c r="BC2301" s="141">
        <f t="shared" si="1311"/>
        <v>0</v>
      </c>
      <c r="BD2301" s="141">
        <f t="shared" si="1312"/>
        <v>0</v>
      </c>
      <c r="BE2301" s="141">
        <f t="shared" si="1313"/>
        <v>0</v>
      </c>
      <c r="BF2301" s="141">
        <f t="shared" si="1314"/>
        <v>0</v>
      </c>
      <c r="BG2301" s="105"/>
    </row>
    <row r="2302" spans="13:59" x14ac:dyDescent="0.25">
      <c r="M2302" s="100"/>
      <c r="U2302" s="140">
        <f t="shared" si="1279"/>
        <v>0</v>
      </c>
      <c r="V2302" s="140">
        <f t="shared" si="1280"/>
        <v>0</v>
      </c>
      <c r="W2302" s="140">
        <f t="shared" si="1281"/>
        <v>0</v>
      </c>
      <c r="X2302" s="140">
        <f t="shared" si="1282"/>
        <v>0</v>
      </c>
      <c r="Y2302" s="141">
        <f t="shared" si="1291"/>
        <v>0</v>
      </c>
      <c r="Z2302" s="141">
        <f t="shared" si="1292"/>
        <v>0</v>
      </c>
      <c r="AA2302" s="141">
        <f t="shared" si="1293"/>
        <v>0</v>
      </c>
      <c r="AB2302" s="141">
        <f t="shared" si="1294"/>
        <v>0</v>
      </c>
      <c r="AC2302" s="141">
        <f t="shared" si="1295"/>
        <v>0</v>
      </c>
      <c r="AD2302" s="141">
        <f t="shared" si="1296"/>
        <v>0</v>
      </c>
      <c r="AE2302" s="141">
        <f t="shared" si="1297"/>
        <v>0</v>
      </c>
      <c r="AF2302" s="141">
        <f t="shared" si="1298"/>
        <v>0</v>
      </c>
      <c r="AG2302" s="142"/>
      <c r="AH2302" s="143">
        <f t="shared" si="1283"/>
        <v>0</v>
      </c>
      <c r="AI2302" s="143">
        <f t="shared" si="1284"/>
        <v>0</v>
      </c>
      <c r="AJ2302" s="143">
        <f t="shared" si="1285"/>
        <v>0</v>
      </c>
      <c r="AK2302" s="143">
        <f t="shared" si="1286"/>
        <v>0</v>
      </c>
      <c r="AL2302" s="141">
        <f t="shared" si="1299"/>
        <v>0</v>
      </c>
      <c r="AM2302" s="141">
        <f t="shared" si="1300"/>
        <v>0</v>
      </c>
      <c r="AN2302" s="141">
        <f t="shared" si="1301"/>
        <v>0</v>
      </c>
      <c r="AO2302" s="141">
        <f t="shared" si="1302"/>
        <v>0</v>
      </c>
      <c r="AP2302" s="141">
        <f t="shared" si="1303"/>
        <v>0</v>
      </c>
      <c r="AQ2302" s="141">
        <f t="shared" si="1304"/>
        <v>0</v>
      </c>
      <c r="AR2302" s="141">
        <f t="shared" si="1305"/>
        <v>0</v>
      </c>
      <c r="AS2302" s="141">
        <f t="shared" si="1306"/>
        <v>0</v>
      </c>
      <c r="AT2302" s="142"/>
      <c r="AU2302" s="144">
        <f t="shared" si="1287"/>
        <v>0</v>
      </c>
      <c r="AV2302" s="144">
        <f t="shared" si="1288"/>
        <v>0</v>
      </c>
      <c r="AW2302" s="144">
        <f t="shared" si="1289"/>
        <v>0</v>
      </c>
      <c r="AX2302" s="144">
        <f t="shared" si="1290"/>
        <v>0</v>
      </c>
      <c r="AY2302" s="141">
        <f t="shared" si="1307"/>
        <v>0</v>
      </c>
      <c r="AZ2302" s="141">
        <f t="shared" si="1308"/>
        <v>0</v>
      </c>
      <c r="BA2302" s="141">
        <f t="shared" si="1309"/>
        <v>0</v>
      </c>
      <c r="BB2302" s="141">
        <f t="shared" si="1310"/>
        <v>0</v>
      </c>
      <c r="BC2302" s="141">
        <f t="shared" si="1311"/>
        <v>0</v>
      </c>
      <c r="BD2302" s="141">
        <f t="shared" si="1312"/>
        <v>0</v>
      </c>
      <c r="BE2302" s="141">
        <f t="shared" si="1313"/>
        <v>0</v>
      </c>
      <c r="BF2302" s="141">
        <f t="shared" si="1314"/>
        <v>0</v>
      </c>
      <c r="BG2302" s="105"/>
    </row>
    <row r="2303" spans="13:59" x14ac:dyDescent="0.25">
      <c r="M2303" s="100"/>
      <c r="U2303" s="140">
        <f t="shared" si="1279"/>
        <v>0</v>
      </c>
      <c r="V2303" s="140">
        <f t="shared" si="1280"/>
        <v>0</v>
      </c>
      <c r="W2303" s="140">
        <f t="shared" si="1281"/>
        <v>0</v>
      </c>
      <c r="X2303" s="140">
        <f t="shared" si="1282"/>
        <v>0</v>
      </c>
      <c r="Y2303" s="141">
        <f t="shared" si="1291"/>
        <v>0</v>
      </c>
      <c r="Z2303" s="141">
        <f t="shared" si="1292"/>
        <v>0</v>
      </c>
      <c r="AA2303" s="141">
        <f t="shared" si="1293"/>
        <v>0</v>
      </c>
      <c r="AB2303" s="141">
        <f t="shared" si="1294"/>
        <v>0</v>
      </c>
      <c r="AC2303" s="141">
        <f t="shared" si="1295"/>
        <v>0</v>
      </c>
      <c r="AD2303" s="141">
        <f t="shared" si="1296"/>
        <v>0</v>
      </c>
      <c r="AE2303" s="141">
        <f t="shared" si="1297"/>
        <v>0</v>
      </c>
      <c r="AF2303" s="141">
        <f t="shared" si="1298"/>
        <v>0</v>
      </c>
      <c r="AG2303" s="142"/>
      <c r="AH2303" s="143">
        <f t="shared" si="1283"/>
        <v>0</v>
      </c>
      <c r="AI2303" s="143">
        <f t="shared" si="1284"/>
        <v>0</v>
      </c>
      <c r="AJ2303" s="143">
        <f t="shared" si="1285"/>
        <v>0</v>
      </c>
      <c r="AK2303" s="143">
        <f t="shared" si="1286"/>
        <v>0</v>
      </c>
      <c r="AL2303" s="141">
        <f t="shared" si="1299"/>
        <v>0</v>
      </c>
      <c r="AM2303" s="141">
        <f t="shared" si="1300"/>
        <v>0</v>
      </c>
      <c r="AN2303" s="141">
        <f t="shared" si="1301"/>
        <v>0</v>
      </c>
      <c r="AO2303" s="141">
        <f t="shared" si="1302"/>
        <v>0</v>
      </c>
      <c r="AP2303" s="141">
        <f t="shared" si="1303"/>
        <v>0</v>
      </c>
      <c r="AQ2303" s="141">
        <f t="shared" si="1304"/>
        <v>0</v>
      </c>
      <c r="AR2303" s="141">
        <f t="shared" si="1305"/>
        <v>0</v>
      </c>
      <c r="AS2303" s="141">
        <f t="shared" si="1306"/>
        <v>0</v>
      </c>
      <c r="AT2303" s="142"/>
      <c r="AU2303" s="144">
        <f t="shared" si="1287"/>
        <v>0</v>
      </c>
      <c r="AV2303" s="144">
        <f t="shared" si="1288"/>
        <v>0</v>
      </c>
      <c r="AW2303" s="144">
        <f t="shared" si="1289"/>
        <v>0</v>
      </c>
      <c r="AX2303" s="144">
        <f t="shared" si="1290"/>
        <v>0</v>
      </c>
      <c r="AY2303" s="141">
        <f t="shared" si="1307"/>
        <v>0</v>
      </c>
      <c r="AZ2303" s="141">
        <f t="shared" si="1308"/>
        <v>0</v>
      </c>
      <c r="BA2303" s="141">
        <f t="shared" si="1309"/>
        <v>0</v>
      </c>
      <c r="BB2303" s="141">
        <f t="shared" si="1310"/>
        <v>0</v>
      </c>
      <c r="BC2303" s="141">
        <f t="shared" si="1311"/>
        <v>0</v>
      </c>
      <c r="BD2303" s="141">
        <f t="shared" si="1312"/>
        <v>0</v>
      </c>
      <c r="BE2303" s="141">
        <f t="shared" si="1313"/>
        <v>0</v>
      </c>
      <c r="BF2303" s="141">
        <f t="shared" si="1314"/>
        <v>0</v>
      </c>
      <c r="BG2303" s="105"/>
    </row>
    <row r="2304" spans="13:59" x14ac:dyDescent="0.25">
      <c r="M2304" s="100"/>
      <c r="U2304" s="140">
        <f t="shared" si="1279"/>
        <v>0</v>
      </c>
      <c r="V2304" s="140">
        <f t="shared" si="1280"/>
        <v>0</v>
      </c>
      <c r="W2304" s="140">
        <f t="shared" si="1281"/>
        <v>0</v>
      </c>
      <c r="X2304" s="140">
        <f t="shared" si="1282"/>
        <v>0</v>
      </c>
      <c r="Y2304" s="141">
        <f t="shared" si="1291"/>
        <v>0</v>
      </c>
      <c r="Z2304" s="141">
        <f t="shared" si="1292"/>
        <v>0</v>
      </c>
      <c r="AA2304" s="141">
        <f t="shared" si="1293"/>
        <v>0</v>
      </c>
      <c r="AB2304" s="141">
        <f t="shared" si="1294"/>
        <v>0</v>
      </c>
      <c r="AC2304" s="141">
        <f t="shared" si="1295"/>
        <v>0</v>
      </c>
      <c r="AD2304" s="141">
        <f t="shared" si="1296"/>
        <v>0</v>
      </c>
      <c r="AE2304" s="141">
        <f t="shared" si="1297"/>
        <v>0</v>
      </c>
      <c r="AF2304" s="141">
        <f t="shared" si="1298"/>
        <v>0</v>
      </c>
      <c r="AG2304" s="142"/>
      <c r="AH2304" s="143">
        <f t="shared" si="1283"/>
        <v>0</v>
      </c>
      <c r="AI2304" s="143">
        <f t="shared" si="1284"/>
        <v>0</v>
      </c>
      <c r="AJ2304" s="143">
        <f t="shared" si="1285"/>
        <v>0</v>
      </c>
      <c r="AK2304" s="143">
        <f t="shared" si="1286"/>
        <v>0</v>
      </c>
      <c r="AL2304" s="141">
        <f t="shared" si="1299"/>
        <v>0</v>
      </c>
      <c r="AM2304" s="141">
        <f t="shared" si="1300"/>
        <v>0</v>
      </c>
      <c r="AN2304" s="141">
        <f t="shared" si="1301"/>
        <v>0</v>
      </c>
      <c r="AO2304" s="141">
        <f t="shared" si="1302"/>
        <v>0</v>
      </c>
      <c r="AP2304" s="141">
        <f t="shared" si="1303"/>
        <v>0</v>
      </c>
      <c r="AQ2304" s="141">
        <f t="shared" si="1304"/>
        <v>0</v>
      </c>
      <c r="AR2304" s="141">
        <f t="shared" si="1305"/>
        <v>0</v>
      </c>
      <c r="AS2304" s="141">
        <f t="shared" si="1306"/>
        <v>0</v>
      </c>
      <c r="AT2304" s="142"/>
      <c r="AU2304" s="144">
        <f t="shared" si="1287"/>
        <v>0</v>
      </c>
      <c r="AV2304" s="144">
        <f t="shared" si="1288"/>
        <v>0</v>
      </c>
      <c r="AW2304" s="144">
        <f t="shared" si="1289"/>
        <v>0</v>
      </c>
      <c r="AX2304" s="144">
        <f t="shared" si="1290"/>
        <v>0</v>
      </c>
      <c r="AY2304" s="141">
        <f t="shared" si="1307"/>
        <v>0</v>
      </c>
      <c r="AZ2304" s="141">
        <f t="shared" si="1308"/>
        <v>0</v>
      </c>
      <c r="BA2304" s="141">
        <f t="shared" si="1309"/>
        <v>0</v>
      </c>
      <c r="BB2304" s="141">
        <f t="shared" si="1310"/>
        <v>0</v>
      </c>
      <c r="BC2304" s="141">
        <f t="shared" si="1311"/>
        <v>0</v>
      </c>
      <c r="BD2304" s="141">
        <f t="shared" si="1312"/>
        <v>0</v>
      </c>
      <c r="BE2304" s="141">
        <f t="shared" si="1313"/>
        <v>0</v>
      </c>
      <c r="BF2304" s="141">
        <f t="shared" si="1314"/>
        <v>0</v>
      </c>
      <c r="BG2304" s="105"/>
    </row>
    <row r="2305" spans="13:59" x14ac:dyDescent="0.25">
      <c r="M2305" s="100"/>
      <c r="U2305" s="140">
        <f t="shared" si="1279"/>
        <v>0</v>
      </c>
      <c r="V2305" s="140">
        <f t="shared" si="1280"/>
        <v>0</v>
      </c>
      <c r="W2305" s="140">
        <f t="shared" si="1281"/>
        <v>0</v>
      </c>
      <c r="X2305" s="140">
        <f t="shared" si="1282"/>
        <v>0</v>
      </c>
      <c r="Y2305" s="141">
        <f t="shared" si="1291"/>
        <v>0</v>
      </c>
      <c r="Z2305" s="141">
        <f t="shared" si="1292"/>
        <v>0</v>
      </c>
      <c r="AA2305" s="141">
        <f t="shared" si="1293"/>
        <v>0</v>
      </c>
      <c r="AB2305" s="141">
        <f t="shared" si="1294"/>
        <v>0</v>
      </c>
      <c r="AC2305" s="141">
        <f t="shared" si="1295"/>
        <v>0</v>
      </c>
      <c r="AD2305" s="141">
        <f t="shared" si="1296"/>
        <v>0</v>
      </c>
      <c r="AE2305" s="141">
        <f t="shared" si="1297"/>
        <v>0</v>
      </c>
      <c r="AF2305" s="141">
        <f t="shared" si="1298"/>
        <v>0</v>
      </c>
      <c r="AG2305" s="142"/>
      <c r="AH2305" s="143">
        <f t="shared" si="1283"/>
        <v>0</v>
      </c>
      <c r="AI2305" s="143">
        <f t="shared" si="1284"/>
        <v>0</v>
      </c>
      <c r="AJ2305" s="143">
        <f t="shared" si="1285"/>
        <v>0</v>
      </c>
      <c r="AK2305" s="143">
        <f t="shared" si="1286"/>
        <v>0</v>
      </c>
      <c r="AL2305" s="141">
        <f t="shared" si="1299"/>
        <v>0</v>
      </c>
      <c r="AM2305" s="141">
        <f t="shared" si="1300"/>
        <v>0</v>
      </c>
      <c r="AN2305" s="141">
        <f t="shared" si="1301"/>
        <v>0</v>
      </c>
      <c r="AO2305" s="141">
        <f t="shared" si="1302"/>
        <v>0</v>
      </c>
      <c r="AP2305" s="141">
        <f t="shared" si="1303"/>
        <v>0</v>
      </c>
      <c r="AQ2305" s="141">
        <f t="shared" si="1304"/>
        <v>0</v>
      </c>
      <c r="AR2305" s="141">
        <f t="shared" si="1305"/>
        <v>0</v>
      </c>
      <c r="AS2305" s="141">
        <f t="shared" si="1306"/>
        <v>0</v>
      </c>
      <c r="AT2305" s="142"/>
      <c r="AU2305" s="144">
        <f t="shared" si="1287"/>
        <v>0</v>
      </c>
      <c r="AV2305" s="144">
        <f t="shared" si="1288"/>
        <v>0</v>
      </c>
      <c r="AW2305" s="144">
        <f t="shared" si="1289"/>
        <v>0</v>
      </c>
      <c r="AX2305" s="144">
        <f t="shared" si="1290"/>
        <v>0</v>
      </c>
      <c r="AY2305" s="141">
        <f t="shared" si="1307"/>
        <v>0</v>
      </c>
      <c r="AZ2305" s="141">
        <f t="shared" si="1308"/>
        <v>0</v>
      </c>
      <c r="BA2305" s="141">
        <f t="shared" si="1309"/>
        <v>0</v>
      </c>
      <c r="BB2305" s="141">
        <f t="shared" si="1310"/>
        <v>0</v>
      </c>
      <c r="BC2305" s="141">
        <f t="shared" si="1311"/>
        <v>0</v>
      </c>
      <c r="BD2305" s="141">
        <f t="shared" si="1312"/>
        <v>0</v>
      </c>
      <c r="BE2305" s="141">
        <f t="shared" si="1313"/>
        <v>0</v>
      </c>
      <c r="BF2305" s="141">
        <f t="shared" si="1314"/>
        <v>0</v>
      </c>
      <c r="BG2305" s="105"/>
    </row>
    <row r="2306" spans="13:59" x14ac:dyDescent="0.25">
      <c r="M2306" s="100"/>
      <c r="U2306" s="140">
        <f t="shared" ref="U2306:U2369" si="1315">IF($O2306&gt;0,IF(($O2306-PSafe2SafeDist)/WalkRate&gt;=WaveArrival*60,1,1-LOGNORMDIST((WaveArrival*60-($O2306-PSafe2SafeDist)/WalkRate),LN(WaveArrival*60*Cprep_Good),Cstd_Good)),0)</f>
        <v>0</v>
      </c>
      <c r="V2306" s="140">
        <f t="shared" ref="V2306:V2369" si="1316">IF($O2306&gt;0,IF(($O2306)/WalkRate&gt;=WaveArrival*60,1,1-LOGNORMDIST((WaveArrival*60-($O2306)/WalkRate),LN(WaveArrival*60*Cprep_Good),Cstd_Good)),0)</f>
        <v>0</v>
      </c>
      <c r="W2306" s="140">
        <f t="shared" ref="W2306:W2369" si="1317">IF($O2306&gt;0,IF(($O2306-PSafe2SafeDist)/(WalkRate*SpeedAdj_O65)&gt;=WaveArrival*60,1,1-LOGNORMDIST((WaveArrival*60-($O2306-PSafe2SafeDist)/(WalkRate*SpeedAdj_O65)),LN(WaveArrival*60*Cprep_Good),Cstd_Good)),0)</f>
        <v>0</v>
      </c>
      <c r="X2306" s="140">
        <f t="shared" ref="X2306:X2369" si="1318">IF($O2306&gt;0,IF(($O2306)/(WalkRate*SpeedAdj_O65)&gt;=WaveArrival*60,1,1-LOGNORMDIST((WaveArrival*60-($O2306)/(WalkRate*SpeedAdj_O65)),LN(WaveArrival*60*Cprep_Good),Cstd_Good)),0)</f>
        <v>0</v>
      </c>
      <c r="Y2306" s="141">
        <f t="shared" si="1291"/>
        <v>0</v>
      </c>
      <c r="Z2306" s="141">
        <f t="shared" si="1292"/>
        <v>0</v>
      </c>
      <c r="AA2306" s="141">
        <f t="shared" si="1293"/>
        <v>0</v>
      </c>
      <c r="AB2306" s="141">
        <f t="shared" si="1294"/>
        <v>0</v>
      </c>
      <c r="AC2306" s="141">
        <f t="shared" si="1295"/>
        <v>0</v>
      </c>
      <c r="AD2306" s="141">
        <f t="shared" si="1296"/>
        <v>0</v>
      </c>
      <c r="AE2306" s="141">
        <f t="shared" si="1297"/>
        <v>0</v>
      </c>
      <c r="AF2306" s="141">
        <f t="shared" si="1298"/>
        <v>0</v>
      </c>
      <c r="AG2306" s="142"/>
      <c r="AH2306" s="143">
        <f t="shared" ref="AH2306:AH2369" si="1319">IF($O2306&gt;0,IF(($O2306-PSafe2SafeDist)/WalkRate&gt;=WaveArrival*60,1,1-LOGNORMDIST((WaveArrival*60-($O2306-PSafe2SafeDist)/WalkRate),LN(WaveArrival*60*Cprep_Fair),Cstd_Fair)),0)</f>
        <v>0</v>
      </c>
      <c r="AI2306" s="143">
        <f t="shared" ref="AI2306:AI2369" si="1320">IF($O2306&gt;0,IF(($O2306)/WalkRate&gt;=WaveArrival*60,1,1-LOGNORMDIST((WaveArrival*60-($O2306)/WalkRate),LN(WaveArrival*60*Cprep_Fair),Cstd_Fair)),0)</f>
        <v>0</v>
      </c>
      <c r="AJ2306" s="143">
        <f t="shared" ref="AJ2306:AJ2369" si="1321">IF($O2306&gt;0,IF(($O2306-PSafe2SafeDist)/(WalkRate*SpeedAdj_O65)&gt;=WaveArrival*60,1,1-LOGNORMDIST((WaveArrival*60-($O2306-PSafe2SafeDist)/(WalkRate*SpeedAdj_O65)),LN(WaveArrival*60*Cprep_Fair),Cstd_Fair)),0)</f>
        <v>0</v>
      </c>
      <c r="AK2306" s="143">
        <f t="shared" ref="AK2306:AK2369" si="1322">IF($O2306&gt;0,IF(($O2306)/(WalkRate*SpeedAdj_O65)&gt;=WaveArrival*60,1,1-LOGNORMDIST((WaveArrival*60-($O2306)/(WalkRate*SpeedAdj_O65)),LN(WaveArrival*60*Cprep_Fair),Cstd_Fair)),0)</f>
        <v>0</v>
      </c>
      <c r="AL2306" s="141">
        <f t="shared" si="1299"/>
        <v>0</v>
      </c>
      <c r="AM2306" s="141">
        <f t="shared" si="1300"/>
        <v>0</v>
      </c>
      <c r="AN2306" s="141">
        <f t="shared" si="1301"/>
        <v>0</v>
      </c>
      <c r="AO2306" s="141">
        <f t="shared" si="1302"/>
        <v>0</v>
      </c>
      <c r="AP2306" s="141">
        <f t="shared" si="1303"/>
        <v>0</v>
      </c>
      <c r="AQ2306" s="141">
        <f t="shared" si="1304"/>
        <v>0</v>
      </c>
      <c r="AR2306" s="141">
        <f t="shared" si="1305"/>
        <v>0</v>
      </c>
      <c r="AS2306" s="141">
        <f t="shared" si="1306"/>
        <v>0</v>
      </c>
      <c r="AT2306" s="142"/>
      <c r="AU2306" s="144">
        <f t="shared" ref="AU2306:AU2369" si="1323">IF($O2306&gt;0,IF(($O2306-PSafe2SafeDist)/WalkRate&gt;=WaveArrival*60,1,1-LOGNORMDIST((WaveArrival*60-($O2306-PSafe2SafeDist)/WalkRate),LN(WaveArrival*60*Cprep_Poor),Cstd_Poor)),0)</f>
        <v>0</v>
      </c>
      <c r="AV2306" s="144">
        <f t="shared" ref="AV2306:AV2369" si="1324">IF($O2306&gt;0,IF(($O2306)/WalkRate&gt;=WaveArrival*60,1,1-LOGNORMDIST((WaveArrival*60-($O2306)/WalkRate),LN(WaveArrival*60*Cprep_Poor),Cstd_Poor)),0)</f>
        <v>0</v>
      </c>
      <c r="AW2306" s="144">
        <f t="shared" ref="AW2306:AW2369" si="1325">IF($O2306&gt;0,IF(($O2306-PSafe2SafeDist)/(WalkRate*SpeedAdj_O65)&gt;=WaveArrival*60,1,1-LOGNORMDIST((WaveArrival*60-($O2306-PSafe2SafeDist)/(WalkRate*SpeedAdj_O65)),LN(WaveArrival*60*Cprep_Poor),Cstd_Poor)),0)</f>
        <v>0</v>
      </c>
      <c r="AX2306" s="144">
        <f t="shared" ref="AX2306:AX2369" si="1326">IF($O2306&gt;0,IF(($O2306)/(WalkRate*SpeedAdj_O65)&gt;=WaveArrival*60,1,1-LOGNORMDIST((WaveArrival*60-($O2306)/(WalkRate*SpeedAdj_O65)),LN(WaveArrival*60*Cprep_Poor),Cstd_Poor)),0)</f>
        <v>0</v>
      </c>
      <c r="AY2306" s="141">
        <f t="shared" si="1307"/>
        <v>0</v>
      </c>
      <c r="AZ2306" s="141">
        <f t="shared" si="1308"/>
        <v>0</v>
      </c>
      <c r="BA2306" s="141">
        <f t="shared" si="1309"/>
        <v>0</v>
      </c>
      <c r="BB2306" s="141">
        <f t="shared" si="1310"/>
        <v>0</v>
      </c>
      <c r="BC2306" s="141">
        <f t="shared" si="1311"/>
        <v>0</v>
      </c>
      <c r="BD2306" s="141">
        <f t="shared" si="1312"/>
        <v>0</v>
      </c>
      <c r="BE2306" s="141">
        <f t="shared" si="1313"/>
        <v>0</v>
      </c>
      <c r="BF2306" s="141">
        <f t="shared" si="1314"/>
        <v>0</v>
      </c>
      <c r="BG2306" s="105"/>
    </row>
    <row r="2307" spans="13:59" x14ac:dyDescent="0.25">
      <c r="M2307" s="100"/>
      <c r="U2307" s="140">
        <f t="shared" si="1315"/>
        <v>0</v>
      </c>
      <c r="V2307" s="140">
        <f t="shared" si="1316"/>
        <v>0</v>
      </c>
      <c r="W2307" s="140">
        <f t="shared" si="1317"/>
        <v>0</v>
      </c>
      <c r="X2307" s="140">
        <f t="shared" si="1318"/>
        <v>0</v>
      </c>
      <c r="Y2307" s="141">
        <f t="shared" ref="Y2307:Y2370" si="1327">IF($P2307&gt;0,U2307*$P2307*0.99 +$P2307*(V2307-U2307)*PSafe_FatalRate,0)</f>
        <v>0</v>
      </c>
      <c r="Z2307" s="141">
        <f t="shared" ref="Z2307:Z2370" si="1328">IF($P2307&gt;0,$P2307*V2307-Y2307,0)</f>
        <v>0</v>
      </c>
      <c r="AA2307" s="141">
        <f t="shared" ref="AA2307:AA2370" si="1329">IF($Q2307&gt;0,W2307*$Q2307*0.99 +$Q2307*(X2307-W2307)*PSafe_FatalRate,0)</f>
        <v>0</v>
      </c>
      <c r="AB2307" s="141">
        <f t="shared" ref="AB2307:AB2370" si="1330">IF($Q2307&gt;0,$Q2307*X2307-AA2307,0)</f>
        <v>0</v>
      </c>
      <c r="AC2307" s="141">
        <f t="shared" ref="AC2307:AC2370" si="1331">IF($R2307&gt;0,U2307*$R2307*0.99 +$R2307*(V2307-U2307)*PSafe_FatalRate,0)</f>
        <v>0</v>
      </c>
      <c r="AD2307" s="141">
        <f t="shared" ref="AD2307:AD2370" si="1332">IF($R2307&gt;0,$R2307*V2307-AC2307,0)</f>
        <v>0</v>
      </c>
      <c r="AE2307" s="141">
        <f t="shared" ref="AE2307:AE2370" si="1333">IF($S2307&gt;0,W2307*$S2307*0.99 +$S2307*(X2307-W2307)*PSafe_FatalRate,0)</f>
        <v>0</v>
      </c>
      <c r="AF2307" s="141">
        <f t="shared" ref="AF2307:AF2370" si="1334">IF($S2307&gt;0,$S2307*X2307-AE2307,0)</f>
        <v>0</v>
      </c>
      <c r="AG2307" s="142"/>
      <c r="AH2307" s="143">
        <f t="shared" si="1319"/>
        <v>0</v>
      </c>
      <c r="AI2307" s="143">
        <f t="shared" si="1320"/>
        <v>0</v>
      </c>
      <c r="AJ2307" s="143">
        <f t="shared" si="1321"/>
        <v>0</v>
      </c>
      <c r="AK2307" s="143">
        <f t="shared" si="1322"/>
        <v>0</v>
      </c>
      <c r="AL2307" s="141">
        <f t="shared" ref="AL2307:AL2370" si="1335">IF($P2307&gt;0,AH2307*$P2307*0.99 +$P2307*(AI2307-AH2307)*PSafe_FatalRate,0)</f>
        <v>0</v>
      </c>
      <c r="AM2307" s="141">
        <f t="shared" ref="AM2307:AM2370" si="1336">IF($P2307&gt;0,$P2307*AI2307-AL2307,0)</f>
        <v>0</v>
      </c>
      <c r="AN2307" s="141">
        <f t="shared" ref="AN2307:AN2370" si="1337">IF($Q2307&gt;0,AJ2307*$Q2307*0.99 +$Q2307*(AK2307-AJ2307)*PSafe_FatalRate,0)</f>
        <v>0</v>
      </c>
      <c r="AO2307" s="141">
        <f t="shared" ref="AO2307:AO2370" si="1338">IF($Q2307&gt;0,$Q2307*AK2307-AN2307,0)</f>
        <v>0</v>
      </c>
      <c r="AP2307" s="141">
        <f t="shared" ref="AP2307:AP2370" si="1339">IF($R2307&gt;0,AH2307*$R2307*0.99 +$R2307*(AI2307-AH2307)*PSafe_FatalRate,0)</f>
        <v>0</v>
      </c>
      <c r="AQ2307" s="141">
        <f t="shared" ref="AQ2307:AQ2370" si="1340">IF($R2307&gt;0,$R2307*AI2307-AP2307,0)</f>
        <v>0</v>
      </c>
      <c r="AR2307" s="141">
        <f t="shared" ref="AR2307:AR2370" si="1341">IF($S2307&gt;0,AJ2307*$S2307*0.99 +$S2307*(AK2307-AJ2307)*PSafe_FatalRate,0)</f>
        <v>0</v>
      </c>
      <c r="AS2307" s="141">
        <f t="shared" ref="AS2307:AS2370" si="1342">IF($S2307&gt;0,$S2307*AK2307-AR2307,0)</f>
        <v>0</v>
      </c>
      <c r="AT2307" s="142"/>
      <c r="AU2307" s="144">
        <f t="shared" si="1323"/>
        <v>0</v>
      </c>
      <c r="AV2307" s="144">
        <f t="shared" si="1324"/>
        <v>0</v>
      </c>
      <c r="AW2307" s="144">
        <f t="shared" si="1325"/>
        <v>0</v>
      </c>
      <c r="AX2307" s="144">
        <f t="shared" si="1326"/>
        <v>0</v>
      </c>
      <c r="AY2307" s="141">
        <f t="shared" ref="AY2307:AY2370" si="1343">IF($P2307&gt;0,AU2307*$P2307*0.99 +$P2307*(AV2307-AU2307)*PSafe_FatalRate,0)</f>
        <v>0</v>
      </c>
      <c r="AZ2307" s="141">
        <f t="shared" ref="AZ2307:AZ2370" si="1344">IF($P2307&gt;0,$P2307*AV2307-AY2307,0)</f>
        <v>0</v>
      </c>
      <c r="BA2307" s="141">
        <f t="shared" ref="BA2307:BA2370" si="1345">IF($Q2307&gt;0,AW2307*$Q2307*0.99 +$Q2307*(AX2307-AW2307)*PSafe_FatalRate,0)</f>
        <v>0</v>
      </c>
      <c r="BB2307" s="141">
        <f t="shared" ref="BB2307:BB2370" si="1346">IF($Q2307&gt;0,$Q2307*AX2307-BA2307,0)</f>
        <v>0</v>
      </c>
      <c r="BC2307" s="141">
        <f t="shared" ref="BC2307:BC2370" si="1347">IF($R2307&gt;0,AU2307*$R2307*0.99 +$R2307*(AV2307-AU2307)*PSafe_FatalRate,0)</f>
        <v>0</v>
      </c>
      <c r="BD2307" s="141">
        <f t="shared" ref="BD2307:BD2370" si="1348">IF($R2307&gt;0,$R2307*AV2307-BC2307,0)</f>
        <v>0</v>
      </c>
      <c r="BE2307" s="141">
        <f t="shared" ref="BE2307:BE2370" si="1349">IF($S2307&gt;0,AW2307*$S2307*0.99 +$S2307*(AX2307-AW2307)*PSafe_FatalRate,0)</f>
        <v>0</v>
      </c>
      <c r="BF2307" s="141">
        <f t="shared" ref="BF2307:BF2370" si="1350">IF($S2307&gt;0,$S2307*AX2307-BE2307,0)</f>
        <v>0</v>
      </c>
      <c r="BG2307" s="105"/>
    </row>
    <row r="2308" spans="13:59" x14ac:dyDescent="0.25">
      <c r="M2308" s="100"/>
      <c r="U2308" s="140">
        <f t="shared" si="1315"/>
        <v>0</v>
      </c>
      <c r="V2308" s="140">
        <f t="shared" si="1316"/>
        <v>0</v>
      </c>
      <c r="W2308" s="140">
        <f t="shared" si="1317"/>
        <v>0</v>
      </c>
      <c r="X2308" s="140">
        <f t="shared" si="1318"/>
        <v>0</v>
      </c>
      <c r="Y2308" s="141">
        <f t="shared" si="1327"/>
        <v>0</v>
      </c>
      <c r="Z2308" s="141">
        <f t="shared" si="1328"/>
        <v>0</v>
      </c>
      <c r="AA2308" s="141">
        <f t="shared" si="1329"/>
        <v>0</v>
      </c>
      <c r="AB2308" s="141">
        <f t="shared" si="1330"/>
        <v>0</v>
      </c>
      <c r="AC2308" s="141">
        <f t="shared" si="1331"/>
        <v>0</v>
      </c>
      <c r="AD2308" s="141">
        <f t="shared" si="1332"/>
        <v>0</v>
      </c>
      <c r="AE2308" s="141">
        <f t="shared" si="1333"/>
        <v>0</v>
      </c>
      <c r="AF2308" s="141">
        <f t="shared" si="1334"/>
        <v>0</v>
      </c>
      <c r="AG2308" s="142"/>
      <c r="AH2308" s="143">
        <f t="shared" si="1319"/>
        <v>0</v>
      </c>
      <c r="AI2308" s="143">
        <f t="shared" si="1320"/>
        <v>0</v>
      </c>
      <c r="AJ2308" s="143">
        <f t="shared" si="1321"/>
        <v>0</v>
      </c>
      <c r="AK2308" s="143">
        <f t="shared" si="1322"/>
        <v>0</v>
      </c>
      <c r="AL2308" s="141">
        <f t="shared" si="1335"/>
        <v>0</v>
      </c>
      <c r="AM2308" s="141">
        <f t="shared" si="1336"/>
        <v>0</v>
      </c>
      <c r="AN2308" s="141">
        <f t="shared" si="1337"/>
        <v>0</v>
      </c>
      <c r="AO2308" s="141">
        <f t="shared" si="1338"/>
        <v>0</v>
      </c>
      <c r="AP2308" s="141">
        <f t="shared" si="1339"/>
        <v>0</v>
      </c>
      <c r="AQ2308" s="141">
        <f t="shared" si="1340"/>
        <v>0</v>
      </c>
      <c r="AR2308" s="141">
        <f t="shared" si="1341"/>
        <v>0</v>
      </c>
      <c r="AS2308" s="141">
        <f t="shared" si="1342"/>
        <v>0</v>
      </c>
      <c r="AT2308" s="142"/>
      <c r="AU2308" s="144">
        <f t="shared" si="1323"/>
        <v>0</v>
      </c>
      <c r="AV2308" s="144">
        <f t="shared" si="1324"/>
        <v>0</v>
      </c>
      <c r="AW2308" s="144">
        <f t="shared" si="1325"/>
        <v>0</v>
      </c>
      <c r="AX2308" s="144">
        <f t="shared" si="1326"/>
        <v>0</v>
      </c>
      <c r="AY2308" s="141">
        <f t="shared" si="1343"/>
        <v>0</v>
      </c>
      <c r="AZ2308" s="141">
        <f t="shared" si="1344"/>
        <v>0</v>
      </c>
      <c r="BA2308" s="141">
        <f t="shared" si="1345"/>
        <v>0</v>
      </c>
      <c r="BB2308" s="141">
        <f t="shared" si="1346"/>
        <v>0</v>
      </c>
      <c r="BC2308" s="141">
        <f t="shared" si="1347"/>
        <v>0</v>
      </c>
      <c r="BD2308" s="141">
        <f t="shared" si="1348"/>
        <v>0</v>
      </c>
      <c r="BE2308" s="141">
        <f t="shared" si="1349"/>
        <v>0</v>
      </c>
      <c r="BF2308" s="141">
        <f t="shared" si="1350"/>
        <v>0</v>
      </c>
      <c r="BG2308" s="105"/>
    </row>
    <row r="2309" spans="13:59" x14ac:dyDescent="0.25">
      <c r="M2309" s="100"/>
      <c r="U2309" s="140">
        <f t="shared" si="1315"/>
        <v>0</v>
      </c>
      <c r="V2309" s="140">
        <f t="shared" si="1316"/>
        <v>0</v>
      </c>
      <c r="W2309" s="140">
        <f t="shared" si="1317"/>
        <v>0</v>
      </c>
      <c r="X2309" s="140">
        <f t="shared" si="1318"/>
        <v>0</v>
      </c>
      <c r="Y2309" s="141">
        <f t="shared" si="1327"/>
        <v>0</v>
      </c>
      <c r="Z2309" s="141">
        <f t="shared" si="1328"/>
        <v>0</v>
      </c>
      <c r="AA2309" s="141">
        <f t="shared" si="1329"/>
        <v>0</v>
      </c>
      <c r="AB2309" s="141">
        <f t="shared" si="1330"/>
        <v>0</v>
      </c>
      <c r="AC2309" s="141">
        <f t="shared" si="1331"/>
        <v>0</v>
      </c>
      <c r="AD2309" s="141">
        <f t="shared" si="1332"/>
        <v>0</v>
      </c>
      <c r="AE2309" s="141">
        <f t="shared" si="1333"/>
        <v>0</v>
      </c>
      <c r="AF2309" s="141">
        <f t="shared" si="1334"/>
        <v>0</v>
      </c>
      <c r="AG2309" s="142"/>
      <c r="AH2309" s="143">
        <f t="shared" si="1319"/>
        <v>0</v>
      </c>
      <c r="AI2309" s="143">
        <f t="shared" si="1320"/>
        <v>0</v>
      </c>
      <c r="AJ2309" s="143">
        <f t="shared" si="1321"/>
        <v>0</v>
      </c>
      <c r="AK2309" s="143">
        <f t="shared" si="1322"/>
        <v>0</v>
      </c>
      <c r="AL2309" s="141">
        <f t="shared" si="1335"/>
        <v>0</v>
      </c>
      <c r="AM2309" s="141">
        <f t="shared" si="1336"/>
        <v>0</v>
      </c>
      <c r="AN2309" s="141">
        <f t="shared" si="1337"/>
        <v>0</v>
      </c>
      <c r="AO2309" s="141">
        <f t="shared" si="1338"/>
        <v>0</v>
      </c>
      <c r="AP2309" s="141">
        <f t="shared" si="1339"/>
        <v>0</v>
      </c>
      <c r="AQ2309" s="141">
        <f t="shared" si="1340"/>
        <v>0</v>
      </c>
      <c r="AR2309" s="141">
        <f t="shared" si="1341"/>
        <v>0</v>
      </c>
      <c r="AS2309" s="141">
        <f t="shared" si="1342"/>
        <v>0</v>
      </c>
      <c r="AT2309" s="142"/>
      <c r="AU2309" s="144">
        <f t="shared" si="1323"/>
        <v>0</v>
      </c>
      <c r="AV2309" s="144">
        <f t="shared" si="1324"/>
        <v>0</v>
      </c>
      <c r="AW2309" s="144">
        <f t="shared" si="1325"/>
        <v>0</v>
      </c>
      <c r="AX2309" s="144">
        <f t="shared" si="1326"/>
        <v>0</v>
      </c>
      <c r="AY2309" s="141">
        <f t="shared" si="1343"/>
        <v>0</v>
      </c>
      <c r="AZ2309" s="141">
        <f t="shared" si="1344"/>
        <v>0</v>
      </c>
      <c r="BA2309" s="141">
        <f t="shared" si="1345"/>
        <v>0</v>
      </c>
      <c r="BB2309" s="141">
        <f t="shared" si="1346"/>
        <v>0</v>
      </c>
      <c r="BC2309" s="141">
        <f t="shared" si="1347"/>
        <v>0</v>
      </c>
      <c r="BD2309" s="141">
        <f t="shared" si="1348"/>
        <v>0</v>
      </c>
      <c r="BE2309" s="141">
        <f t="shared" si="1349"/>
        <v>0</v>
      </c>
      <c r="BF2309" s="141">
        <f t="shared" si="1350"/>
        <v>0</v>
      </c>
      <c r="BG2309" s="105"/>
    </row>
    <row r="2310" spans="13:59" x14ac:dyDescent="0.25">
      <c r="M2310" s="100"/>
      <c r="U2310" s="140">
        <f t="shared" si="1315"/>
        <v>0</v>
      </c>
      <c r="V2310" s="140">
        <f t="shared" si="1316"/>
        <v>0</v>
      </c>
      <c r="W2310" s="140">
        <f t="shared" si="1317"/>
        <v>0</v>
      </c>
      <c r="X2310" s="140">
        <f t="shared" si="1318"/>
        <v>0</v>
      </c>
      <c r="Y2310" s="141">
        <f t="shared" si="1327"/>
        <v>0</v>
      </c>
      <c r="Z2310" s="141">
        <f t="shared" si="1328"/>
        <v>0</v>
      </c>
      <c r="AA2310" s="141">
        <f t="shared" si="1329"/>
        <v>0</v>
      </c>
      <c r="AB2310" s="141">
        <f t="shared" si="1330"/>
        <v>0</v>
      </c>
      <c r="AC2310" s="141">
        <f t="shared" si="1331"/>
        <v>0</v>
      </c>
      <c r="AD2310" s="141">
        <f t="shared" si="1332"/>
        <v>0</v>
      </c>
      <c r="AE2310" s="141">
        <f t="shared" si="1333"/>
        <v>0</v>
      </c>
      <c r="AF2310" s="141">
        <f t="shared" si="1334"/>
        <v>0</v>
      </c>
      <c r="AG2310" s="142"/>
      <c r="AH2310" s="143">
        <f t="shared" si="1319"/>
        <v>0</v>
      </c>
      <c r="AI2310" s="143">
        <f t="shared" si="1320"/>
        <v>0</v>
      </c>
      <c r="AJ2310" s="143">
        <f t="shared" si="1321"/>
        <v>0</v>
      </c>
      <c r="AK2310" s="143">
        <f t="shared" si="1322"/>
        <v>0</v>
      </c>
      <c r="AL2310" s="141">
        <f t="shared" si="1335"/>
        <v>0</v>
      </c>
      <c r="AM2310" s="141">
        <f t="shared" si="1336"/>
        <v>0</v>
      </c>
      <c r="AN2310" s="141">
        <f t="shared" si="1337"/>
        <v>0</v>
      </c>
      <c r="AO2310" s="141">
        <f t="shared" si="1338"/>
        <v>0</v>
      </c>
      <c r="AP2310" s="141">
        <f t="shared" si="1339"/>
        <v>0</v>
      </c>
      <c r="AQ2310" s="141">
        <f t="shared" si="1340"/>
        <v>0</v>
      </c>
      <c r="AR2310" s="141">
        <f t="shared" si="1341"/>
        <v>0</v>
      </c>
      <c r="AS2310" s="141">
        <f t="shared" si="1342"/>
        <v>0</v>
      </c>
      <c r="AT2310" s="142"/>
      <c r="AU2310" s="144">
        <f t="shared" si="1323"/>
        <v>0</v>
      </c>
      <c r="AV2310" s="144">
        <f t="shared" si="1324"/>
        <v>0</v>
      </c>
      <c r="AW2310" s="144">
        <f t="shared" si="1325"/>
        <v>0</v>
      </c>
      <c r="AX2310" s="144">
        <f t="shared" si="1326"/>
        <v>0</v>
      </c>
      <c r="AY2310" s="141">
        <f t="shared" si="1343"/>
        <v>0</v>
      </c>
      <c r="AZ2310" s="141">
        <f t="shared" si="1344"/>
        <v>0</v>
      </c>
      <c r="BA2310" s="141">
        <f t="shared" si="1345"/>
        <v>0</v>
      </c>
      <c r="BB2310" s="141">
        <f t="shared" si="1346"/>
        <v>0</v>
      </c>
      <c r="BC2310" s="141">
        <f t="shared" si="1347"/>
        <v>0</v>
      </c>
      <c r="BD2310" s="141">
        <f t="shared" si="1348"/>
        <v>0</v>
      </c>
      <c r="BE2310" s="141">
        <f t="shared" si="1349"/>
        <v>0</v>
      </c>
      <c r="BF2310" s="141">
        <f t="shared" si="1350"/>
        <v>0</v>
      </c>
      <c r="BG2310" s="105"/>
    </row>
    <row r="2311" spans="13:59" x14ac:dyDescent="0.25">
      <c r="M2311" s="100"/>
      <c r="U2311" s="140">
        <f t="shared" si="1315"/>
        <v>0</v>
      </c>
      <c r="V2311" s="140">
        <f t="shared" si="1316"/>
        <v>0</v>
      </c>
      <c r="W2311" s="140">
        <f t="shared" si="1317"/>
        <v>0</v>
      </c>
      <c r="X2311" s="140">
        <f t="shared" si="1318"/>
        <v>0</v>
      </c>
      <c r="Y2311" s="141">
        <f t="shared" si="1327"/>
        <v>0</v>
      </c>
      <c r="Z2311" s="141">
        <f t="shared" si="1328"/>
        <v>0</v>
      </c>
      <c r="AA2311" s="141">
        <f t="shared" si="1329"/>
        <v>0</v>
      </c>
      <c r="AB2311" s="141">
        <f t="shared" si="1330"/>
        <v>0</v>
      </c>
      <c r="AC2311" s="141">
        <f t="shared" si="1331"/>
        <v>0</v>
      </c>
      <c r="AD2311" s="141">
        <f t="shared" si="1332"/>
        <v>0</v>
      </c>
      <c r="AE2311" s="141">
        <f t="shared" si="1333"/>
        <v>0</v>
      </c>
      <c r="AF2311" s="141">
        <f t="shared" si="1334"/>
        <v>0</v>
      </c>
      <c r="AG2311" s="142"/>
      <c r="AH2311" s="143">
        <f t="shared" si="1319"/>
        <v>0</v>
      </c>
      <c r="AI2311" s="143">
        <f t="shared" si="1320"/>
        <v>0</v>
      </c>
      <c r="AJ2311" s="143">
        <f t="shared" si="1321"/>
        <v>0</v>
      </c>
      <c r="AK2311" s="143">
        <f t="shared" si="1322"/>
        <v>0</v>
      </c>
      <c r="AL2311" s="141">
        <f t="shared" si="1335"/>
        <v>0</v>
      </c>
      <c r="AM2311" s="141">
        <f t="shared" si="1336"/>
        <v>0</v>
      </c>
      <c r="AN2311" s="141">
        <f t="shared" si="1337"/>
        <v>0</v>
      </c>
      <c r="AO2311" s="141">
        <f t="shared" si="1338"/>
        <v>0</v>
      </c>
      <c r="AP2311" s="141">
        <f t="shared" si="1339"/>
        <v>0</v>
      </c>
      <c r="AQ2311" s="141">
        <f t="shared" si="1340"/>
        <v>0</v>
      </c>
      <c r="AR2311" s="141">
        <f t="shared" si="1341"/>
        <v>0</v>
      </c>
      <c r="AS2311" s="141">
        <f t="shared" si="1342"/>
        <v>0</v>
      </c>
      <c r="AT2311" s="142"/>
      <c r="AU2311" s="144">
        <f t="shared" si="1323"/>
        <v>0</v>
      </c>
      <c r="AV2311" s="144">
        <f t="shared" si="1324"/>
        <v>0</v>
      </c>
      <c r="AW2311" s="144">
        <f t="shared" si="1325"/>
        <v>0</v>
      </c>
      <c r="AX2311" s="144">
        <f t="shared" si="1326"/>
        <v>0</v>
      </c>
      <c r="AY2311" s="141">
        <f t="shared" si="1343"/>
        <v>0</v>
      </c>
      <c r="AZ2311" s="141">
        <f t="shared" si="1344"/>
        <v>0</v>
      </c>
      <c r="BA2311" s="141">
        <f t="shared" si="1345"/>
        <v>0</v>
      </c>
      <c r="BB2311" s="141">
        <f t="shared" si="1346"/>
        <v>0</v>
      </c>
      <c r="BC2311" s="141">
        <f t="shared" si="1347"/>
        <v>0</v>
      </c>
      <c r="BD2311" s="141">
        <f t="shared" si="1348"/>
        <v>0</v>
      </c>
      <c r="BE2311" s="141">
        <f t="shared" si="1349"/>
        <v>0</v>
      </c>
      <c r="BF2311" s="141">
        <f t="shared" si="1350"/>
        <v>0</v>
      </c>
      <c r="BG2311" s="105"/>
    </row>
    <row r="2312" spans="13:59" x14ac:dyDescent="0.25">
      <c r="M2312" s="100"/>
      <c r="U2312" s="140">
        <f t="shared" si="1315"/>
        <v>0</v>
      </c>
      <c r="V2312" s="140">
        <f t="shared" si="1316"/>
        <v>0</v>
      </c>
      <c r="W2312" s="140">
        <f t="shared" si="1317"/>
        <v>0</v>
      </c>
      <c r="X2312" s="140">
        <f t="shared" si="1318"/>
        <v>0</v>
      </c>
      <c r="Y2312" s="141">
        <f t="shared" si="1327"/>
        <v>0</v>
      </c>
      <c r="Z2312" s="141">
        <f t="shared" si="1328"/>
        <v>0</v>
      </c>
      <c r="AA2312" s="141">
        <f t="shared" si="1329"/>
        <v>0</v>
      </c>
      <c r="AB2312" s="141">
        <f t="shared" si="1330"/>
        <v>0</v>
      </c>
      <c r="AC2312" s="141">
        <f t="shared" si="1331"/>
        <v>0</v>
      </c>
      <c r="AD2312" s="141">
        <f t="shared" si="1332"/>
        <v>0</v>
      </c>
      <c r="AE2312" s="141">
        <f t="shared" si="1333"/>
        <v>0</v>
      </c>
      <c r="AF2312" s="141">
        <f t="shared" si="1334"/>
        <v>0</v>
      </c>
      <c r="AG2312" s="142"/>
      <c r="AH2312" s="143">
        <f t="shared" si="1319"/>
        <v>0</v>
      </c>
      <c r="AI2312" s="143">
        <f t="shared" si="1320"/>
        <v>0</v>
      </c>
      <c r="AJ2312" s="143">
        <f t="shared" si="1321"/>
        <v>0</v>
      </c>
      <c r="AK2312" s="143">
        <f t="shared" si="1322"/>
        <v>0</v>
      </c>
      <c r="AL2312" s="141">
        <f t="shared" si="1335"/>
        <v>0</v>
      </c>
      <c r="AM2312" s="141">
        <f t="shared" si="1336"/>
        <v>0</v>
      </c>
      <c r="AN2312" s="141">
        <f t="shared" si="1337"/>
        <v>0</v>
      </c>
      <c r="AO2312" s="141">
        <f t="shared" si="1338"/>
        <v>0</v>
      </c>
      <c r="AP2312" s="141">
        <f t="shared" si="1339"/>
        <v>0</v>
      </c>
      <c r="AQ2312" s="141">
        <f t="shared" si="1340"/>
        <v>0</v>
      </c>
      <c r="AR2312" s="141">
        <f t="shared" si="1341"/>
        <v>0</v>
      </c>
      <c r="AS2312" s="141">
        <f t="shared" si="1342"/>
        <v>0</v>
      </c>
      <c r="AT2312" s="142"/>
      <c r="AU2312" s="144">
        <f t="shared" si="1323"/>
        <v>0</v>
      </c>
      <c r="AV2312" s="144">
        <f t="shared" si="1324"/>
        <v>0</v>
      </c>
      <c r="AW2312" s="144">
        <f t="shared" si="1325"/>
        <v>0</v>
      </c>
      <c r="AX2312" s="144">
        <f t="shared" si="1326"/>
        <v>0</v>
      </c>
      <c r="AY2312" s="141">
        <f t="shared" si="1343"/>
        <v>0</v>
      </c>
      <c r="AZ2312" s="141">
        <f t="shared" si="1344"/>
        <v>0</v>
      </c>
      <c r="BA2312" s="141">
        <f t="shared" si="1345"/>
        <v>0</v>
      </c>
      <c r="BB2312" s="141">
        <f t="shared" si="1346"/>
        <v>0</v>
      </c>
      <c r="BC2312" s="141">
        <f t="shared" si="1347"/>
        <v>0</v>
      </c>
      <c r="BD2312" s="141">
        <f t="shared" si="1348"/>
        <v>0</v>
      </c>
      <c r="BE2312" s="141">
        <f t="shared" si="1349"/>
        <v>0</v>
      </c>
      <c r="BF2312" s="141">
        <f t="shared" si="1350"/>
        <v>0</v>
      </c>
      <c r="BG2312" s="105"/>
    </row>
    <row r="2313" spans="13:59" x14ac:dyDescent="0.25">
      <c r="M2313" s="100"/>
      <c r="U2313" s="140">
        <f t="shared" si="1315"/>
        <v>0</v>
      </c>
      <c r="V2313" s="140">
        <f t="shared" si="1316"/>
        <v>0</v>
      </c>
      <c r="W2313" s="140">
        <f t="shared" si="1317"/>
        <v>0</v>
      </c>
      <c r="X2313" s="140">
        <f t="shared" si="1318"/>
        <v>0</v>
      </c>
      <c r="Y2313" s="141">
        <f t="shared" si="1327"/>
        <v>0</v>
      </c>
      <c r="Z2313" s="141">
        <f t="shared" si="1328"/>
        <v>0</v>
      </c>
      <c r="AA2313" s="141">
        <f t="shared" si="1329"/>
        <v>0</v>
      </c>
      <c r="AB2313" s="141">
        <f t="shared" si="1330"/>
        <v>0</v>
      </c>
      <c r="AC2313" s="141">
        <f t="shared" si="1331"/>
        <v>0</v>
      </c>
      <c r="AD2313" s="141">
        <f t="shared" si="1332"/>
        <v>0</v>
      </c>
      <c r="AE2313" s="141">
        <f t="shared" si="1333"/>
        <v>0</v>
      </c>
      <c r="AF2313" s="141">
        <f t="shared" si="1334"/>
        <v>0</v>
      </c>
      <c r="AG2313" s="142"/>
      <c r="AH2313" s="143">
        <f t="shared" si="1319"/>
        <v>0</v>
      </c>
      <c r="AI2313" s="143">
        <f t="shared" si="1320"/>
        <v>0</v>
      </c>
      <c r="AJ2313" s="143">
        <f t="shared" si="1321"/>
        <v>0</v>
      </c>
      <c r="AK2313" s="143">
        <f t="shared" si="1322"/>
        <v>0</v>
      </c>
      <c r="AL2313" s="141">
        <f t="shared" si="1335"/>
        <v>0</v>
      </c>
      <c r="AM2313" s="141">
        <f t="shared" si="1336"/>
        <v>0</v>
      </c>
      <c r="AN2313" s="141">
        <f t="shared" si="1337"/>
        <v>0</v>
      </c>
      <c r="AO2313" s="141">
        <f t="shared" si="1338"/>
        <v>0</v>
      </c>
      <c r="AP2313" s="141">
        <f t="shared" si="1339"/>
        <v>0</v>
      </c>
      <c r="AQ2313" s="141">
        <f t="shared" si="1340"/>
        <v>0</v>
      </c>
      <c r="AR2313" s="141">
        <f t="shared" si="1341"/>
        <v>0</v>
      </c>
      <c r="AS2313" s="141">
        <f t="shared" si="1342"/>
        <v>0</v>
      </c>
      <c r="AT2313" s="142"/>
      <c r="AU2313" s="144">
        <f t="shared" si="1323"/>
        <v>0</v>
      </c>
      <c r="AV2313" s="144">
        <f t="shared" si="1324"/>
        <v>0</v>
      </c>
      <c r="AW2313" s="144">
        <f t="shared" si="1325"/>
        <v>0</v>
      </c>
      <c r="AX2313" s="144">
        <f t="shared" si="1326"/>
        <v>0</v>
      </c>
      <c r="AY2313" s="141">
        <f t="shared" si="1343"/>
        <v>0</v>
      </c>
      <c r="AZ2313" s="141">
        <f t="shared" si="1344"/>
        <v>0</v>
      </c>
      <c r="BA2313" s="141">
        <f t="shared" si="1345"/>
        <v>0</v>
      </c>
      <c r="BB2313" s="141">
        <f t="shared" si="1346"/>
        <v>0</v>
      </c>
      <c r="BC2313" s="141">
        <f t="shared" si="1347"/>
        <v>0</v>
      </c>
      <c r="BD2313" s="141">
        <f t="shared" si="1348"/>
        <v>0</v>
      </c>
      <c r="BE2313" s="141">
        <f t="shared" si="1349"/>
        <v>0</v>
      </c>
      <c r="BF2313" s="141">
        <f t="shared" si="1350"/>
        <v>0</v>
      </c>
      <c r="BG2313" s="105"/>
    </row>
    <row r="2314" spans="13:59" x14ac:dyDescent="0.25">
      <c r="M2314" s="100"/>
      <c r="U2314" s="140">
        <f t="shared" si="1315"/>
        <v>0</v>
      </c>
      <c r="V2314" s="140">
        <f t="shared" si="1316"/>
        <v>0</v>
      </c>
      <c r="W2314" s="140">
        <f t="shared" si="1317"/>
        <v>0</v>
      </c>
      <c r="X2314" s="140">
        <f t="shared" si="1318"/>
        <v>0</v>
      </c>
      <c r="Y2314" s="141">
        <f t="shared" si="1327"/>
        <v>0</v>
      </c>
      <c r="Z2314" s="141">
        <f t="shared" si="1328"/>
        <v>0</v>
      </c>
      <c r="AA2314" s="141">
        <f t="shared" si="1329"/>
        <v>0</v>
      </c>
      <c r="AB2314" s="141">
        <f t="shared" si="1330"/>
        <v>0</v>
      </c>
      <c r="AC2314" s="141">
        <f t="shared" si="1331"/>
        <v>0</v>
      </c>
      <c r="AD2314" s="141">
        <f t="shared" si="1332"/>
        <v>0</v>
      </c>
      <c r="AE2314" s="141">
        <f t="shared" si="1333"/>
        <v>0</v>
      </c>
      <c r="AF2314" s="141">
        <f t="shared" si="1334"/>
        <v>0</v>
      </c>
      <c r="AG2314" s="142"/>
      <c r="AH2314" s="143">
        <f t="shared" si="1319"/>
        <v>0</v>
      </c>
      <c r="AI2314" s="143">
        <f t="shared" si="1320"/>
        <v>0</v>
      </c>
      <c r="AJ2314" s="143">
        <f t="shared" si="1321"/>
        <v>0</v>
      </c>
      <c r="AK2314" s="143">
        <f t="shared" si="1322"/>
        <v>0</v>
      </c>
      <c r="AL2314" s="141">
        <f t="shared" si="1335"/>
        <v>0</v>
      </c>
      <c r="AM2314" s="141">
        <f t="shared" si="1336"/>
        <v>0</v>
      </c>
      <c r="AN2314" s="141">
        <f t="shared" si="1337"/>
        <v>0</v>
      </c>
      <c r="AO2314" s="141">
        <f t="shared" si="1338"/>
        <v>0</v>
      </c>
      <c r="AP2314" s="141">
        <f t="shared" si="1339"/>
        <v>0</v>
      </c>
      <c r="AQ2314" s="141">
        <f t="shared" si="1340"/>
        <v>0</v>
      </c>
      <c r="AR2314" s="141">
        <f t="shared" si="1341"/>
        <v>0</v>
      </c>
      <c r="AS2314" s="141">
        <f t="shared" si="1342"/>
        <v>0</v>
      </c>
      <c r="AT2314" s="142"/>
      <c r="AU2314" s="144">
        <f t="shared" si="1323"/>
        <v>0</v>
      </c>
      <c r="AV2314" s="144">
        <f t="shared" si="1324"/>
        <v>0</v>
      </c>
      <c r="AW2314" s="144">
        <f t="shared" si="1325"/>
        <v>0</v>
      </c>
      <c r="AX2314" s="144">
        <f t="shared" si="1326"/>
        <v>0</v>
      </c>
      <c r="AY2314" s="141">
        <f t="shared" si="1343"/>
        <v>0</v>
      </c>
      <c r="AZ2314" s="141">
        <f t="shared" si="1344"/>
        <v>0</v>
      </c>
      <c r="BA2314" s="141">
        <f t="shared" si="1345"/>
        <v>0</v>
      </c>
      <c r="BB2314" s="141">
        <f t="shared" si="1346"/>
        <v>0</v>
      </c>
      <c r="BC2314" s="141">
        <f t="shared" si="1347"/>
        <v>0</v>
      </c>
      <c r="BD2314" s="141">
        <f t="shared" si="1348"/>
        <v>0</v>
      </c>
      <c r="BE2314" s="141">
        <f t="shared" si="1349"/>
        <v>0</v>
      </c>
      <c r="BF2314" s="141">
        <f t="shared" si="1350"/>
        <v>0</v>
      </c>
      <c r="BG2314" s="105"/>
    </row>
    <row r="2315" spans="13:59" x14ac:dyDescent="0.25">
      <c r="M2315" s="100"/>
      <c r="U2315" s="140">
        <f t="shared" si="1315"/>
        <v>0</v>
      </c>
      <c r="V2315" s="140">
        <f t="shared" si="1316"/>
        <v>0</v>
      </c>
      <c r="W2315" s="140">
        <f t="shared" si="1317"/>
        <v>0</v>
      </c>
      <c r="X2315" s="140">
        <f t="shared" si="1318"/>
        <v>0</v>
      </c>
      <c r="Y2315" s="141">
        <f t="shared" si="1327"/>
        <v>0</v>
      </c>
      <c r="Z2315" s="141">
        <f t="shared" si="1328"/>
        <v>0</v>
      </c>
      <c r="AA2315" s="141">
        <f t="shared" si="1329"/>
        <v>0</v>
      </c>
      <c r="AB2315" s="141">
        <f t="shared" si="1330"/>
        <v>0</v>
      </c>
      <c r="AC2315" s="141">
        <f t="shared" si="1331"/>
        <v>0</v>
      </c>
      <c r="AD2315" s="141">
        <f t="shared" si="1332"/>
        <v>0</v>
      </c>
      <c r="AE2315" s="141">
        <f t="shared" si="1333"/>
        <v>0</v>
      </c>
      <c r="AF2315" s="141">
        <f t="shared" si="1334"/>
        <v>0</v>
      </c>
      <c r="AG2315" s="142"/>
      <c r="AH2315" s="143">
        <f t="shared" si="1319"/>
        <v>0</v>
      </c>
      <c r="AI2315" s="143">
        <f t="shared" si="1320"/>
        <v>0</v>
      </c>
      <c r="AJ2315" s="143">
        <f t="shared" si="1321"/>
        <v>0</v>
      </c>
      <c r="AK2315" s="143">
        <f t="shared" si="1322"/>
        <v>0</v>
      </c>
      <c r="AL2315" s="141">
        <f t="shared" si="1335"/>
        <v>0</v>
      </c>
      <c r="AM2315" s="141">
        <f t="shared" si="1336"/>
        <v>0</v>
      </c>
      <c r="AN2315" s="141">
        <f t="shared" si="1337"/>
        <v>0</v>
      </c>
      <c r="AO2315" s="141">
        <f t="shared" si="1338"/>
        <v>0</v>
      </c>
      <c r="AP2315" s="141">
        <f t="shared" si="1339"/>
        <v>0</v>
      </c>
      <c r="AQ2315" s="141">
        <f t="shared" si="1340"/>
        <v>0</v>
      </c>
      <c r="AR2315" s="141">
        <f t="shared" si="1341"/>
        <v>0</v>
      </c>
      <c r="AS2315" s="141">
        <f t="shared" si="1342"/>
        <v>0</v>
      </c>
      <c r="AT2315" s="142"/>
      <c r="AU2315" s="144">
        <f t="shared" si="1323"/>
        <v>0</v>
      </c>
      <c r="AV2315" s="144">
        <f t="shared" si="1324"/>
        <v>0</v>
      </c>
      <c r="AW2315" s="144">
        <f t="shared" si="1325"/>
        <v>0</v>
      </c>
      <c r="AX2315" s="144">
        <f t="shared" si="1326"/>
        <v>0</v>
      </c>
      <c r="AY2315" s="141">
        <f t="shared" si="1343"/>
        <v>0</v>
      </c>
      <c r="AZ2315" s="141">
        <f t="shared" si="1344"/>
        <v>0</v>
      </c>
      <c r="BA2315" s="141">
        <f t="shared" si="1345"/>
        <v>0</v>
      </c>
      <c r="BB2315" s="141">
        <f t="shared" si="1346"/>
        <v>0</v>
      </c>
      <c r="BC2315" s="141">
        <f t="shared" si="1347"/>
        <v>0</v>
      </c>
      <c r="BD2315" s="141">
        <f t="shared" si="1348"/>
        <v>0</v>
      </c>
      <c r="BE2315" s="141">
        <f t="shared" si="1349"/>
        <v>0</v>
      </c>
      <c r="BF2315" s="141">
        <f t="shared" si="1350"/>
        <v>0</v>
      </c>
      <c r="BG2315" s="105"/>
    </row>
    <row r="2316" spans="13:59" x14ac:dyDescent="0.25">
      <c r="M2316" s="100"/>
      <c r="U2316" s="140">
        <f t="shared" si="1315"/>
        <v>0</v>
      </c>
      <c r="V2316" s="140">
        <f t="shared" si="1316"/>
        <v>0</v>
      </c>
      <c r="W2316" s="140">
        <f t="shared" si="1317"/>
        <v>0</v>
      </c>
      <c r="X2316" s="140">
        <f t="shared" si="1318"/>
        <v>0</v>
      </c>
      <c r="Y2316" s="141">
        <f t="shared" si="1327"/>
        <v>0</v>
      </c>
      <c r="Z2316" s="141">
        <f t="shared" si="1328"/>
        <v>0</v>
      </c>
      <c r="AA2316" s="141">
        <f t="shared" si="1329"/>
        <v>0</v>
      </c>
      <c r="AB2316" s="141">
        <f t="shared" si="1330"/>
        <v>0</v>
      </c>
      <c r="AC2316" s="141">
        <f t="shared" si="1331"/>
        <v>0</v>
      </c>
      <c r="AD2316" s="141">
        <f t="shared" si="1332"/>
        <v>0</v>
      </c>
      <c r="AE2316" s="141">
        <f t="shared" si="1333"/>
        <v>0</v>
      </c>
      <c r="AF2316" s="141">
        <f t="shared" si="1334"/>
        <v>0</v>
      </c>
      <c r="AG2316" s="142"/>
      <c r="AH2316" s="143">
        <f t="shared" si="1319"/>
        <v>0</v>
      </c>
      <c r="AI2316" s="143">
        <f t="shared" si="1320"/>
        <v>0</v>
      </c>
      <c r="AJ2316" s="143">
        <f t="shared" si="1321"/>
        <v>0</v>
      </c>
      <c r="AK2316" s="143">
        <f t="shared" si="1322"/>
        <v>0</v>
      </c>
      <c r="AL2316" s="141">
        <f t="shared" si="1335"/>
        <v>0</v>
      </c>
      <c r="AM2316" s="141">
        <f t="shared" si="1336"/>
        <v>0</v>
      </c>
      <c r="AN2316" s="141">
        <f t="shared" si="1337"/>
        <v>0</v>
      </c>
      <c r="AO2316" s="141">
        <f t="shared" si="1338"/>
        <v>0</v>
      </c>
      <c r="AP2316" s="141">
        <f t="shared" si="1339"/>
        <v>0</v>
      </c>
      <c r="AQ2316" s="141">
        <f t="shared" si="1340"/>
        <v>0</v>
      </c>
      <c r="AR2316" s="141">
        <f t="shared" si="1341"/>
        <v>0</v>
      </c>
      <c r="AS2316" s="141">
        <f t="shared" si="1342"/>
        <v>0</v>
      </c>
      <c r="AT2316" s="142"/>
      <c r="AU2316" s="144">
        <f t="shared" si="1323"/>
        <v>0</v>
      </c>
      <c r="AV2316" s="144">
        <f t="shared" si="1324"/>
        <v>0</v>
      </c>
      <c r="AW2316" s="144">
        <f t="shared" si="1325"/>
        <v>0</v>
      </c>
      <c r="AX2316" s="144">
        <f t="shared" si="1326"/>
        <v>0</v>
      </c>
      <c r="AY2316" s="141">
        <f t="shared" si="1343"/>
        <v>0</v>
      </c>
      <c r="AZ2316" s="141">
        <f t="shared" si="1344"/>
        <v>0</v>
      </c>
      <c r="BA2316" s="141">
        <f t="shared" si="1345"/>
        <v>0</v>
      </c>
      <c r="BB2316" s="141">
        <f t="shared" si="1346"/>
        <v>0</v>
      </c>
      <c r="BC2316" s="141">
        <f t="shared" si="1347"/>
        <v>0</v>
      </c>
      <c r="BD2316" s="141">
        <f t="shared" si="1348"/>
        <v>0</v>
      </c>
      <c r="BE2316" s="141">
        <f t="shared" si="1349"/>
        <v>0</v>
      </c>
      <c r="BF2316" s="141">
        <f t="shared" si="1350"/>
        <v>0</v>
      </c>
      <c r="BG2316" s="105"/>
    </row>
    <row r="2317" spans="13:59" x14ac:dyDescent="0.25">
      <c r="M2317" s="100"/>
      <c r="U2317" s="140">
        <f t="shared" si="1315"/>
        <v>0</v>
      </c>
      <c r="V2317" s="140">
        <f t="shared" si="1316"/>
        <v>0</v>
      </c>
      <c r="W2317" s="140">
        <f t="shared" si="1317"/>
        <v>0</v>
      </c>
      <c r="X2317" s="140">
        <f t="shared" si="1318"/>
        <v>0</v>
      </c>
      <c r="Y2317" s="141">
        <f t="shared" si="1327"/>
        <v>0</v>
      </c>
      <c r="Z2317" s="141">
        <f t="shared" si="1328"/>
        <v>0</v>
      </c>
      <c r="AA2317" s="141">
        <f t="shared" si="1329"/>
        <v>0</v>
      </c>
      <c r="AB2317" s="141">
        <f t="shared" si="1330"/>
        <v>0</v>
      </c>
      <c r="AC2317" s="141">
        <f t="shared" si="1331"/>
        <v>0</v>
      </c>
      <c r="AD2317" s="141">
        <f t="shared" si="1332"/>
        <v>0</v>
      </c>
      <c r="AE2317" s="141">
        <f t="shared" si="1333"/>
        <v>0</v>
      </c>
      <c r="AF2317" s="141">
        <f t="shared" si="1334"/>
        <v>0</v>
      </c>
      <c r="AG2317" s="142"/>
      <c r="AH2317" s="143">
        <f t="shared" si="1319"/>
        <v>0</v>
      </c>
      <c r="AI2317" s="143">
        <f t="shared" si="1320"/>
        <v>0</v>
      </c>
      <c r="AJ2317" s="143">
        <f t="shared" si="1321"/>
        <v>0</v>
      </c>
      <c r="AK2317" s="143">
        <f t="shared" si="1322"/>
        <v>0</v>
      </c>
      <c r="AL2317" s="141">
        <f t="shared" si="1335"/>
        <v>0</v>
      </c>
      <c r="AM2317" s="141">
        <f t="shared" si="1336"/>
        <v>0</v>
      </c>
      <c r="AN2317" s="141">
        <f t="shared" si="1337"/>
        <v>0</v>
      </c>
      <c r="AO2317" s="141">
        <f t="shared" si="1338"/>
        <v>0</v>
      </c>
      <c r="AP2317" s="141">
        <f t="shared" si="1339"/>
        <v>0</v>
      </c>
      <c r="AQ2317" s="141">
        <f t="shared" si="1340"/>
        <v>0</v>
      </c>
      <c r="AR2317" s="141">
        <f t="shared" si="1341"/>
        <v>0</v>
      </c>
      <c r="AS2317" s="141">
        <f t="shared" si="1342"/>
        <v>0</v>
      </c>
      <c r="AT2317" s="142"/>
      <c r="AU2317" s="144">
        <f t="shared" si="1323"/>
        <v>0</v>
      </c>
      <c r="AV2317" s="144">
        <f t="shared" si="1324"/>
        <v>0</v>
      </c>
      <c r="AW2317" s="144">
        <f t="shared" si="1325"/>
        <v>0</v>
      </c>
      <c r="AX2317" s="144">
        <f t="shared" si="1326"/>
        <v>0</v>
      </c>
      <c r="AY2317" s="141">
        <f t="shared" si="1343"/>
        <v>0</v>
      </c>
      <c r="AZ2317" s="141">
        <f t="shared" si="1344"/>
        <v>0</v>
      </c>
      <c r="BA2317" s="141">
        <f t="shared" si="1345"/>
        <v>0</v>
      </c>
      <c r="BB2317" s="141">
        <f t="shared" si="1346"/>
        <v>0</v>
      </c>
      <c r="BC2317" s="141">
        <f t="shared" si="1347"/>
        <v>0</v>
      </c>
      <c r="BD2317" s="141">
        <f t="shared" si="1348"/>
        <v>0</v>
      </c>
      <c r="BE2317" s="141">
        <f t="shared" si="1349"/>
        <v>0</v>
      </c>
      <c r="BF2317" s="141">
        <f t="shared" si="1350"/>
        <v>0</v>
      </c>
      <c r="BG2317" s="105"/>
    </row>
    <row r="2318" spans="13:59" x14ac:dyDescent="0.25">
      <c r="M2318" s="100"/>
      <c r="U2318" s="140">
        <f t="shared" si="1315"/>
        <v>0</v>
      </c>
      <c r="V2318" s="140">
        <f t="shared" si="1316"/>
        <v>0</v>
      </c>
      <c r="W2318" s="140">
        <f t="shared" si="1317"/>
        <v>0</v>
      </c>
      <c r="X2318" s="140">
        <f t="shared" si="1318"/>
        <v>0</v>
      </c>
      <c r="Y2318" s="141">
        <f t="shared" si="1327"/>
        <v>0</v>
      </c>
      <c r="Z2318" s="141">
        <f t="shared" si="1328"/>
        <v>0</v>
      </c>
      <c r="AA2318" s="141">
        <f t="shared" si="1329"/>
        <v>0</v>
      </c>
      <c r="AB2318" s="141">
        <f t="shared" si="1330"/>
        <v>0</v>
      </c>
      <c r="AC2318" s="141">
        <f t="shared" si="1331"/>
        <v>0</v>
      </c>
      <c r="AD2318" s="141">
        <f t="shared" si="1332"/>
        <v>0</v>
      </c>
      <c r="AE2318" s="141">
        <f t="shared" si="1333"/>
        <v>0</v>
      </c>
      <c r="AF2318" s="141">
        <f t="shared" si="1334"/>
        <v>0</v>
      </c>
      <c r="AG2318" s="142"/>
      <c r="AH2318" s="143">
        <f t="shared" si="1319"/>
        <v>0</v>
      </c>
      <c r="AI2318" s="143">
        <f t="shared" si="1320"/>
        <v>0</v>
      </c>
      <c r="AJ2318" s="143">
        <f t="shared" si="1321"/>
        <v>0</v>
      </c>
      <c r="AK2318" s="143">
        <f t="shared" si="1322"/>
        <v>0</v>
      </c>
      <c r="AL2318" s="141">
        <f t="shared" si="1335"/>
        <v>0</v>
      </c>
      <c r="AM2318" s="141">
        <f t="shared" si="1336"/>
        <v>0</v>
      </c>
      <c r="AN2318" s="141">
        <f t="shared" si="1337"/>
        <v>0</v>
      </c>
      <c r="AO2318" s="141">
        <f t="shared" si="1338"/>
        <v>0</v>
      </c>
      <c r="AP2318" s="141">
        <f t="shared" si="1339"/>
        <v>0</v>
      </c>
      <c r="AQ2318" s="141">
        <f t="shared" si="1340"/>
        <v>0</v>
      </c>
      <c r="AR2318" s="141">
        <f t="shared" si="1341"/>
        <v>0</v>
      </c>
      <c r="AS2318" s="141">
        <f t="shared" si="1342"/>
        <v>0</v>
      </c>
      <c r="AT2318" s="142"/>
      <c r="AU2318" s="144">
        <f t="shared" si="1323"/>
        <v>0</v>
      </c>
      <c r="AV2318" s="144">
        <f t="shared" si="1324"/>
        <v>0</v>
      </c>
      <c r="AW2318" s="144">
        <f t="shared" si="1325"/>
        <v>0</v>
      </c>
      <c r="AX2318" s="144">
        <f t="shared" si="1326"/>
        <v>0</v>
      </c>
      <c r="AY2318" s="141">
        <f t="shared" si="1343"/>
        <v>0</v>
      </c>
      <c r="AZ2318" s="141">
        <f t="shared" si="1344"/>
        <v>0</v>
      </c>
      <c r="BA2318" s="141">
        <f t="shared" si="1345"/>
        <v>0</v>
      </c>
      <c r="BB2318" s="141">
        <f t="shared" si="1346"/>
        <v>0</v>
      </c>
      <c r="BC2318" s="141">
        <f t="shared" si="1347"/>
        <v>0</v>
      </c>
      <c r="BD2318" s="141">
        <f t="shared" si="1348"/>
        <v>0</v>
      </c>
      <c r="BE2318" s="141">
        <f t="shared" si="1349"/>
        <v>0</v>
      </c>
      <c r="BF2318" s="141">
        <f t="shared" si="1350"/>
        <v>0</v>
      </c>
      <c r="BG2318" s="105"/>
    </row>
    <row r="2319" spans="13:59" x14ac:dyDescent="0.25">
      <c r="M2319" s="100"/>
      <c r="U2319" s="140">
        <f t="shared" si="1315"/>
        <v>0</v>
      </c>
      <c r="V2319" s="140">
        <f t="shared" si="1316"/>
        <v>0</v>
      </c>
      <c r="W2319" s="140">
        <f t="shared" si="1317"/>
        <v>0</v>
      </c>
      <c r="X2319" s="140">
        <f t="shared" si="1318"/>
        <v>0</v>
      </c>
      <c r="Y2319" s="141">
        <f t="shared" si="1327"/>
        <v>0</v>
      </c>
      <c r="Z2319" s="141">
        <f t="shared" si="1328"/>
        <v>0</v>
      </c>
      <c r="AA2319" s="141">
        <f t="shared" si="1329"/>
        <v>0</v>
      </c>
      <c r="AB2319" s="141">
        <f t="shared" si="1330"/>
        <v>0</v>
      </c>
      <c r="AC2319" s="141">
        <f t="shared" si="1331"/>
        <v>0</v>
      </c>
      <c r="AD2319" s="141">
        <f t="shared" si="1332"/>
        <v>0</v>
      </c>
      <c r="AE2319" s="141">
        <f t="shared" si="1333"/>
        <v>0</v>
      </c>
      <c r="AF2319" s="141">
        <f t="shared" si="1334"/>
        <v>0</v>
      </c>
      <c r="AG2319" s="142"/>
      <c r="AH2319" s="143">
        <f t="shared" si="1319"/>
        <v>0</v>
      </c>
      <c r="AI2319" s="143">
        <f t="shared" si="1320"/>
        <v>0</v>
      </c>
      <c r="AJ2319" s="143">
        <f t="shared" si="1321"/>
        <v>0</v>
      </c>
      <c r="AK2319" s="143">
        <f t="shared" si="1322"/>
        <v>0</v>
      </c>
      <c r="AL2319" s="141">
        <f t="shared" si="1335"/>
        <v>0</v>
      </c>
      <c r="AM2319" s="141">
        <f t="shared" si="1336"/>
        <v>0</v>
      </c>
      <c r="AN2319" s="141">
        <f t="shared" si="1337"/>
        <v>0</v>
      </c>
      <c r="AO2319" s="141">
        <f t="shared" si="1338"/>
        <v>0</v>
      </c>
      <c r="AP2319" s="141">
        <f t="shared" si="1339"/>
        <v>0</v>
      </c>
      <c r="AQ2319" s="141">
        <f t="shared" si="1340"/>
        <v>0</v>
      </c>
      <c r="AR2319" s="141">
        <f t="shared" si="1341"/>
        <v>0</v>
      </c>
      <c r="AS2319" s="141">
        <f t="shared" si="1342"/>
        <v>0</v>
      </c>
      <c r="AT2319" s="142"/>
      <c r="AU2319" s="144">
        <f t="shared" si="1323"/>
        <v>0</v>
      </c>
      <c r="AV2319" s="144">
        <f t="shared" si="1324"/>
        <v>0</v>
      </c>
      <c r="AW2319" s="144">
        <f t="shared" si="1325"/>
        <v>0</v>
      </c>
      <c r="AX2319" s="144">
        <f t="shared" si="1326"/>
        <v>0</v>
      </c>
      <c r="AY2319" s="141">
        <f t="shared" si="1343"/>
        <v>0</v>
      </c>
      <c r="AZ2319" s="141">
        <f t="shared" si="1344"/>
        <v>0</v>
      </c>
      <c r="BA2319" s="141">
        <f t="shared" si="1345"/>
        <v>0</v>
      </c>
      <c r="BB2319" s="141">
        <f t="shared" si="1346"/>
        <v>0</v>
      </c>
      <c r="BC2319" s="141">
        <f t="shared" si="1347"/>
        <v>0</v>
      </c>
      <c r="BD2319" s="141">
        <f t="shared" si="1348"/>
        <v>0</v>
      </c>
      <c r="BE2319" s="141">
        <f t="shared" si="1349"/>
        <v>0</v>
      </c>
      <c r="BF2319" s="141">
        <f t="shared" si="1350"/>
        <v>0</v>
      </c>
      <c r="BG2319" s="105"/>
    </row>
    <row r="2320" spans="13:59" x14ac:dyDescent="0.25">
      <c r="M2320" s="100"/>
      <c r="U2320" s="140">
        <f t="shared" si="1315"/>
        <v>0</v>
      </c>
      <c r="V2320" s="140">
        <f t="shared" si="1316"/>
        <v>0</v>
      </c>
      <c r="W2320" s="140">
        <f t="shared" si="1317"/>
        <v>0</v>
      </c>
      <c r="X2320" s="140">
        <f t="shared" si="1318"/>
        <v>0</v>
      </c>
      <c r="Y2320" s="141">
        <f t="shared" si="1327"/>
        <v>0</v>
      </c>
      <c r="Z2320" s="141">
        <f t="shared" si="1328"/>
        <v>0</v>
      </c>
      <c r="AA2320" s="141">
        <f t="shared" si="1329"/>
        <v>0</v>
      </c>
      <c r="AB2320" s="141">
        <f t="shared" si="1330"/>
        <v>0</v>
      </c>
      <c r="AC2320" s="141">
        <f t="shared" si="1331"/>
        <v>0</v>
      </c>
      <c r="AD2320" s="141">
        <f t="shared" si="1332"/>
        <v>0</v>
      </c>
      <c r="AE2320" s="141">
        <f t="shared" si="1333"/>
        <v>0</v>
      </c>
      <c r="AF2320" s="141">
        <f t="shared" si="1334"/>
        <v>0</v>
      </c>
      <c r="AG2320" s="142"/>
      <c r="AH2320" s="143">
        <f t="shared" si="1319"/>
        <v>0</v>
      </c>
      <c r="AI2320" s="143">
        <f t="shared" si="1320"/>
        <v>0</v>
      </c>
      <c r="AJ2320" s="143">
        <f t="shared" si="1321"/>
        <v>0</v>
      </c>
      <c r="AK2320" s="143">
        <f t="shared" si="1322"/>
        <v>0</v>
      </c>
      <c r="AL2320" s="141">
        <f t="shared" si="1335"/>
        <v>0</v>
      </c>
      <c r="AM2320" s="141">
        <f t="shared" si="1336"/>
        <v>0</v>
      </c>
      <c r="AN2320" s="141">
        <f t="shared" si="1337"/>
        <v>0</v>
      </c>
      <c r="AO2320" s="141">
        <f t="shared" si="1338"/>
        <v>0</v>
      </c>
      <c r="AP2320" s="141">
        <f t="shared" si="1339"/>
        <v>0</v>
      </c>
      <c r="AQ2320" s="141">
        <f t="shared" si="1340"/>
        <v>0</v>
      </c>
      <c r="AR2320" s="141">
        <f t="shared" si="1341"/>
        <v>0</v>
      </c>
      <c r="AS2320" s="141">
        <f t="shared" si="1342"/>
        <v>0</v>
      </c>
      <c r="AT2320" s="142"/>
      <c r="AU2320" s="144">
        <f t="shared" si="1323"/>
        <v>0</v>
      </c>
      <c r="AV2320" s="144">
        <f t="shared" si="1324"/>
        <v>0</v>
      </c>
      <c r="AW2320" s="144">
        <f t="shared" si="1325"/>
        <v>0</v>
      </c>
      <c r="AX2320" s="144">
        <f t="shared" si="1326"/>
        <v>0</v>
      </c>
      <c r="AY2320" s="141">
        <f t="shared" si="1343"/>
        <v>0</v>
      </c>
      <c r="AZ2320" s="141">
        <f t="shared" si="1344"/>
        <v>0</v>
      </c>
      <c r="BA2320" s="141">
        <f t="shared" si="1345"/>
        <v>0</v>
      </c>
      <c r="BB2320" s="141">
        <f t="shared" si="1346"/>
        <v>0</v>
      </c>
      <c r="BC2320" s="141">
        <f t="shared" si="1347"/>
        <v>0</v>
      </c>
      <c r="BD2320" s="141">
        <f t="shared" si="1348"/>
        <v>0</v>
      </c>
      <c r="BE2320" s="141">
        <f t="shared" si="1349"/>
        <v>0</v>
      </c>
      <c r="BF2320" s="141">
        <f t="shared" si="1350"/>
        <v>0</v>
      </c>
      <c r="BG2320" s="105"/>
    </row>
    <row r="2321" spans="13:59" x14ac:dyDescent="0.25">
      <c r="M2321" s="100"/>
      <c r="U2321" s="140">
        <f t="shared" si="1315"/>
        <v>0</v>
      </c>
      <c r="V2321" s="140">
        <f t="shared" si="1316"/>
        <v>0</v>
      </c>
      <c r="W2321" s="140">
        <f t="shared" si="1317"/>
        <v>0</v>
      </c>
      <c r="X2321" s="140">
        <f t="shared" si="1318"/>
        <v>0</v>
      </c>
      <c r="Y2321" s="141">
        <f t="shared" si="1327"/>
        <v>0</v>
      </c>
      <c r="Z2321" s="141">
        <f t="shared" si="1328"/>
        <v>0</v>
      </c>
      <c r="AA2321" s="141">
        <f t="shared" si="1329"/>
        <v>0</v>
      </c>
      <c r="AB2321" s="141">
        <f t="shared" si="1330"/>
        <v>0</v>
      </c>
      <c r="AC2321" s="141">
        <f t="shared" si="1331"/>
        <v>0</v>
      </c>
      <c r="AD2321" s="141">
        <f t="shared" si="1332"/>
        <v>0</v>
      </c>
      <c r="AE2321" s="141">
        <f t="shared" si="1333"/>
        <v>0</v>
      </c>
      <c r="AF2321" s="141">
        <f t="shared" si="1334"/>
        <v>0</v>
      </c>
      <c r="AG2321" s="142"/>
      <c r="AH2321" s="143">
        <f t="shared" si="1319"/>
        <v>0</v>
      </c>
      <c r="AI2321" s="143">
        <f t="shared" si="1320"/>
        <v>0</v>
      </c>
      <c r="AJ2321" s="143">
        <f t="shared" si="1321"/>
        <v>0</v>
      </c>
      <c r="AK2321" s="143">
        <f t="shared" si="1322"/>
        <v>0</v>
      </c>
      <c r="AL2321" s="141">
        <f t="shared" si="1335"/>
        <v>0</v>
      </c>
      <c r="AM2321" s="141">
        <f t="shared" si="1336"/>
        <v>0</v>
      </c>
      <c r="AN2321" s="141">
        <f t="shared" si="1337"/>
        <v>0</v>
      </c>
      <c r="AO2321" s="141">
        <f t="shared" si="1338"/>
        <v>0</v>
      </c>
      <c r="AP2321" s="141">
        <f t="shared" si="1339"/>
        <v>0</v>
      </c>
      <c r="AQ2321" s="141">
        <f t="shared" si="1340"/>
        <v>0</v>
      </c>
      <c r="AR2321" s="141">
        <f t="shared" si="1341"/>
        <v>0</v>
      </c>
      <c r="AS2321" s="141">
        <f t="shared" si="1342"/>
        <v>0</v>
      </c>
      <c r="AT2321" s="142"/>
      <c r="AU2321" s="144">
        <f t="shared" si="1323"/>
        <v>0</v>
      </c>
      <c r="AV2321" s="144">
        <f t="shared" si="1324"/>
        <v>0</v>
      </c>
      <c r="AW2321" s="144">
        <f t="shared" si="1325"/>
        <v>0</v>
      </c>
      <c r="AX2321" s="144">
        <f t="shared" si="1326"/>
        <v>0</v>
      </c>
      <c r="AY2321" s="141">
        <f t="shared" si="1343"/>
        <v>0</v>
      </c>
      <c r="AZ2321" s="141">
        <f t="shared" si="1344"/>
        <v>0</v>
      </c>
      <c r="BA2321" s="141">
        <f t="shared" si="1345"/>
        <v>0</v>
      </c>
      <c r="BB2321" s="141">
        <f t="shared" si="1346"/>
        <v>0</v>
      </c>
      <c r="BC2321" s="141">
        <f t="shared" si="1347"/>
        <v>0</v>
      </c>
      <c r="BD2321" s="141">
        <f t="shared" si="1348"/>
        <v>0</v>
      </c>
      <c r="BE2321" s="141">
        <f t="shared" si="1349"/>
        <v>0</v>
      </c>
      <c r="BF2321" s="141">
        <f t="shared" si="1350"/>
        <v>0</v>
      </c>
      <c r="BG2321" s="105"/>
    </row>
    <row r="2322" spans="13:59" x14ac:dyDescent="0.25">
      <c r="M2322" s="100"/>
      <c r="U2322" s="140">
        <f t="shared" si="1315"/>
        <v>0</v>
      </c>
      <c r="V2322" s="140">
        <f t="shared" si="1316"/>
        <v>0</v>
      </c>
      <c r="W2322" s="140">
        <f t="shared" si="1317"/>
        <v>0</v>
      </c>
      <c r="X2322" s="140">
        <f t="shared" si="1318"/>
        <v>0</v>
      </c>
      <c r="Y2322" s="141">
        <f t="shared" si="1327"/>
        <v>0</v>
      </c>
      <c r="Z2322" s="141">
        <f t="shared" si="1328"/>
        <v>0</v>
      </c>
      <c r="AA2322" s="141">
        <f t="shared" si="1329"/>
        <v>0</v>
      </c>
      <c r="AB2322" s="141">
        <f t="shared" si="1330"/>
        <v>0</v>
      </c>
      <c r="AC2322" s="141">
        <f t="shared" si="1331"/>
        <v>0</v>
      </c>
      <c r="AD2322" s="141">
        <f t="shared" si="1332"/>
        <v>0</v>
      </c>
      <c r="AE2322" s="141">
        <f t="shared" si="1333"/>
        <v>0</v>
      </c>
      <c r="AF2322" s="141">
        <f t="shared" si="1334"/>
        <v>0</v>
      </c>
      <c r="AG2322" s="142"/>
      <c r="AH2322" s="143">
        <f t="shared" si="1319"/>
        <v>0</v>
      </c>
      <c r="AI2322" s="143">
        <f t="shared" si="1320"/>
        <v>0</v>
      </c>
      <c r="AJ2322" s="143">
        <f t="shared" si="1321"/>
        <v>0</v>
      </c>
      <c r="AK2322" s="143">
        <f t="shared" si="1322"/>
        <v>0</v>
      </c>
      <c r="AL2322" s="141">
        <f t="shared" si="1335"/>
        <v>0</v>
      </c>
      <c r="AM2322" s="141">
        <f t="shared" si="1336"/>
        <v>0</v>
      </c>
      <c r="AN2322" s="141">
        <f t="shared" si="1337"/>
        <v>0</v>
      </c>
      <c r="AO2322" s="141">
        <f t="shared" si="1338"/>
        <v>0</v>
      </c>
      <c r="AP2322" s="141">
        <f t="shared" si="1339"/>
        <v>0</v>
      </c>
      <c r="AQ2322" s="141">
        <f t="shared" si="1340"/>
        <v>0</v>
      </c>
      <c r="AR2322" s="141">
        <f t="shared" si="1341"/>
        <v>0</v>
      </c>
      <c r="AS2322" s="141">
        <f t="shared" si="1342"/>
        <v>0</v>
      </c>
      <c r="AT2322" s="142"/>
      <c r="AU2322" s="144">
        <f t="shared" si="1323"/>
        <v>0</v>
      </c>
      <c r="AV2322" s="144">
        <f t="shared" si="1324"/>
        <v>0</v>
      </c>
      <c r="AW2322" s="144">
        <f t="shared" si="1325"/>
        <v>0</v>
      </c>
      <c r="AX2322" s="144">
        <f t="shared" si="1326"/>
        <v>0</v>
      </c>
      <c r="AY2322" s="141">
        <f t="shared" si="1343"/>
        <v>0</v>
      </c>
      <c r="AZ2322" s="141">
        <f t="shared" si="1344"/>
        <v>0</v>
      </c>
      <c r="BA2322" s="141">
        <f t="shared" si="1345"/>
        <v>0</v>
      </c>
      <c r="BB2322" s="141">
        <f t="shared" si="1346"/>
        <v>0</v>
      </c>
      <c r="BC2322" s="141">
        <f t="shared" si="1347"/>
        <v>0</v>
      </c>
      <c r="BD2322" s="141">
        <f t="shared" si="1348"/>
        <v>0</v>
      </c>
      <c r="BE2322" s="141">
        <f t="shared" si="1349"/>
        <v>0</v>
      </c>
      <c r="BF2322" s="141">
        <f t="shared" si="1350"/>
        <v>0</v>
      </c>
      <c r="BG2322" s="105"/>
    </row>
    <row r="2323" spans="13:59" x14ac:dyDescent="0.25">
      <c r="M2323" s="100"/>
      <c r="U2323" s="140">
        <f t="shared" si="1315"/>
        <v>0</v>
      </c>
      <c r="V2323" s="140">
        <f t="shared" si="1316"/>
        <v>0</v>
      </c>
      <c r="W2323" s="140">
        <f t="shared" si="1317"/>
        <v>0</v>
      </c>
      <c r="X2323" s="140">
        <f t="shared" si="1318"/>
        <v>0</v>
      </c>
      <c r="Y2323" s="141">
        <f t="shared" si="1327"/>
        <v>0</v>
      </c>
      <c r="Z2323" s="141">
        <f t="shared" si="1328"/>
        <v>0</v>
      </c>
      <c r="AA2323" s="141">
        <f t="shared" si="1329"/>
        <v>0</v>
      </c>
      <c r="AB2323" s="141">
        <f t="shared" si="1330"/>
        <v>0</v>
      </c>
      <c r="AC2323" s="141">
        <f t="shared" si="1331"/>
        <v>0</v>
      </c>
      <c r="AD2323" s="141">
        <f t="shared" si="1332"/>
        <v>0</v>
      </c>
      <c r="AE2323" s="141">
        <f t="shared" si="1333"/>
        <v>0</v>
      </c>
      <c r="AF2323" s="141">
        <f t="shared" si="1334"/>
        <v>0</v>
      </c>
      <c r="AG2323" s="142"/>
      <c r="AH2323" s="143">
        <f t="shared" si="1319"/>
        <v>0</v>
      </c>
      <c r="AI2323" s="143">
        <f t="shared" si="1320"/>
        <v>0</v>
      </c>
      <c r="AJ2323" s="143">
        <f t="shared" si="1321"/>
        <v>0</v>
      </c>
      <c r="AK2323" s="143">
        <f t="shared" si="1322"/>
        <v>0</v>
      </c>
      <c r="AL2323" s="141">
        <f t="shared" si="1335"/>
        <v>0</v>
      </c>
      <c r="AM2323" s="141">
        <f t="shared" si="1336"/>
        <v>0</v>
      </c>
      <c r="AN2323" s="141">
        <f t="shared" si="1337"/>
        <v>0</v>
      </c>
      <c r="AO2323" s="141">
        <f t="shared" si="1338"/>
        <v>0</v>
      </c>
      <c r="AP2323" s="141">
        <f t="shared" si="1339"/>
        <v>0</v>
      </c>
      <c r="AQ2323" s="141">
        <f t="shared" si="1340"/>
        <v>0</v>
      </c>
      <c r="AR2323" s="141">
        <f t="shared" si="1341"/>
        <v>0</v>
      </c>
      <c r="AS2323" s="141">
        <f t="shared" si="1342"/>
        <v>0</v>
      </c>
      <c r="AT2323" s="142"/>
      <c r="AU2323" s="144">
        <f t="shared" si="1323"/>
        <v>0</v>
      </c>
      <c r="AV2323" s="144">
        <f t="shared" si="1324"/>
        <v>0</v>
      </c>
      <c r="AW2323" s="144">
        <f t="shared" si="1325"/>
        <v>0</v>
      </c>
      <c r="AX2323" s="144">
        <f t="shared" si="1326"/>
        <v>0</v>
      </c>
      <c r="AY2323" s="141">
        <f t="shared" si="1343"/>
        <v>0</v>
      </c>
      <c r="AZ2323" s="141">
        <f t="shared" si="1344"/>
        <v>0</v>
      </c>
      <c r="BA2323" s="141">
        <f t="shared" si="1345"/>
        <v>0</v>
      </c>
      <c r="BB2323" s="141">
        <f t="shared" si="1346"/>
        <v>0</v>
      </c>
      <c r="BC2323" s="141">
        <f t="shared" si="1347"/>
        <v>0</v>
      </c>
      <c r="BD2323" s="141">
        <f t="shared" si="1348"/>
        <v>0</v>
      </c>
      <c r="BE2323" s="141">
        <f t="shared" si="1349"/>
        <v>0</v>
      </c>
      <c r="BF2323" s="141">
        <f t="shared" si="1350"/>
        <v>0</v>
      </c>
      <c r="BG2323" s="105"/>
    </row>
    <row r="2324" spans="13:59" x14ac:dyDescent="0.25">
      <c r="M2324" s="100"/>
      <c r="U2324" s="140">
        <f t="shared" si="1315"/>
        <v>0</v>
      </c>
      <c r="V2324" s="140">
        <f t="shared" si="1316"/>
        <v>0</v>
      </c>
      <c r="W2324" s="140">
        <f t="shared" si="1317"/>
        <v>0</v>
      </c>
      <c r="X2324" s="140">
        <f t="shared" si="1318"/>
        <v>0</v>
      </c>
      <c r="Y2324" s="141">
        <f t="shared" si="1327"/>
        <v>0</v>
      </c>
      <c r="Z2324" s="141">
        <f t="shared" si="1328"/>
        <v>0</v>
      </c>
      <c r="AA2324" s="141">
        <f t="shared" si="1329"/>
        <v>0</v>
      </c>
      <c r="AB2324" s="141">
        <f t="shared" si="1330"/>
        <v>0</v>
      </c>
      <c r="AC2324" s="141">
        <f t="shared" si="1331"/>
        <v>0</v>
      </c>
      <c r="AD2324" s="141">
        <f t="shared" si="1332"/>
        <v>0</v>
      </c>
      <c r="AE2324" s="141">
        <f t="shared" si="1333"/>
        <v>0</v>
      </c>
      <c r="AF2324" s="141">
        <f t="shared" si="1334"/>
        <v>0</v>
      </c>
      <c r="AG2324" s="142"/>
      <c r="AH2324" s="143">
        <f t="shared" si="1319"/>
        <v>0</v>
      </c>
      <c r="AI2324" s="143">
        <f t="shared" si="1320"/>
        <v>0</v>
      </c>
      <c r="AJ2324" s="143">
        <f t="shared" si="1321"/>
        <v>0</v>
      </c>
      <c r="AK2324" s="143">
        <f t="shared" si="1322"/>
        <v>0</v>
      </c>
      <c r="AL2324" s="141">
        <f t="shared" si="1335"/>
        <v>0</v>
      </c>
      <c r="AM2324" s="141">
        <f t="shared" si="1336"/>
        <v>0</v>
      </c>
      <c r="AN2324" s="141">
        <f t="shared" si="1337"/>
        <v>0</v>
      </c>
      <c r="AO2324" s="141">
        <f t="shared" si="1338"/>
        <v>0</v>
      </c>
      <c r="AP2324" s="141">
        <f t="shared" si="1339"/>
        <v>0</v>
      </c>
      <c r="AQ2324" s="141">
        <f t="shared" si="1340"/>
        <v>0</v>
      </c>
      <c r="AR2324" s="141">
        <f t="shared" si="1341"/>
        <v>0</v>
      </c>
      <c r="AS2324" s="141">
        <f t="shared" si="1342"/>
        <v>0</v>
      </c>
      <c r="AT2324" s="142"/>
      <c r="AU2324" s="144">
        <f t="shared" si="1323"/>
        <v>0</v>
      </c>
      <c r="AV2324" s="144">
        <f t="shared" si="1324"/>
        <v>0</v>
      </c>
      <c r="AW2324" s="144">
        <f t="shared" si="1325"/>
        <v>0</v>
      </c>
      <c r="AX2324" s="144">
        <f t="shared" si="1326"/>
        <v>0</v>
      </c>
      <c r="AY2324" s="141">
        <f t="shared" si="1343"/>
        <v>0</v>
      </c>
      <c r="AZ2324" s="141">
        <f t="shared" si="1344"/>
        <v>0</v>
      </c>
      <c r="BA2324" s="141">
        <f t="shared" si="1345"/>
        <v>0</v>
      </c>
      <c r="BB2324" s="141">
        <f t="shared" si="1346"/>
        <v>0</v>
      </c>
      <c r="BC2324" s="141">
        <f t="shared" si="1347"/>
        <v>0</v>
      </c>
      <c r="BD2324" s="141">
        <f t="shared" si="1348"/>
        <v>0</v>
      </c>
      <c r="BE2324" s="141">
        <f t="shared" si="1349"/>
        <v>0</v>
      </c>
      <c r="BF2324" s="141">
        <f t="shared" si="1350"/>
        <v>0</v>
      </c>
      <c r="BG2324" s="105"/>
    </row>
    <row r="2325" spans="13:59" x14ac:dyDescent="0.25">
      <c r="M2325" s="100"/>
      <c r="U2325" s="140">
        <f t="shared" si="1315"/>
        <v>0</v>
      </c>
      <c r="V2325" s="140">
        <f t="shared" si="1316"/>
        <v>0</v>
      </c>
      <c r="W2325" s="140">
        <f t="shared" si="1317"/>
        <v>0</v>
      </c>
      <c r="X2325" s="140">
        <f t="shared" si="1318"/>
        <v>0</v>
      </c>
      <c r="Y2325" s="141">
        <f t="shared" si="1327"/>
        <v>0</v>
      </c>
      <c r="Z2325" s="141">
        <f t="shared" si="1328"/>
        <v>0</v>
      </c>
      <c r="AA2325" s="141">
        <f t="shared" si="1329"/>
        <v>0</v>
      </c>
      <c r="AB2325" s="141">
        <f t="shared" si="1330"/>
        <v>0</v>
      </c>
      <c r="AC2325" s="141">
        <f t="shared" si="1331"/>
        <v>0</v>
      </c>
      <c r="AD2325" s="141">
        <f t="shared" si="1332"/>
        <v>0</v>
      </c>
      <c r="AE2325" s="141">
        <f t="shared" si="1333"/>
        <v>0</v>
      </c>
      <c r="AF2325" s="141">
        <f t="shared" si="1334"/>
        <v>0</v>
      </c>
      <c r="AG2325" s="142"/>
      <c r="AH2325" s="143">
        <f t="shared" si="1319"/>
        <v>0</v>
      </c>
      <c r="AI2325" s="143">
        <f t="shared" si="1320"/>
        <v>0</v>
      </c>
      <c r="AJ2325" s="143">
        <f t="shared" si="1321"/>
        <v>0</v>
      </c>
      <c r="AK2325" s="143">
        <f t="shared" si="1322"/>
        <v>0</v>
      </c>
      <c r="AL2325" s="141">
        <f t="shared" si="1335"/>
        <v>0</v>
      </c>
      <c r="AM2325" s="141">
        <f t="shared" si="1336"/>
        <v>0</v>
      </c>
      <c r="AN2325" s="141">
        <f t="shared" si="1337"/>
        <v>0</v>
      </c>
      <c r="AO2325" s="141">
        <f t="shared" si="1338"/>
        <v>0</v>
      </c>
      <c r="AP2325" s="141">
        <f t="shared" si="1339"/>
        <v>0</v>
      </c>
      <c r="AQ2325" s="141">
        <f t="shared" si="1340"/>
        <v>0</v>
      </c>
      <c r="AR2325" s="141">
        <f t="shared" si="1341"/>
        <v>0</v>
      </c>
      <c r="AS2325" s="141">
        <f t="shared" si="1342"/>
        <v>0</v>
      </c>
      <c r="AT2325" s="142"/>
      <c r="AU2325" s="144">
        <f t="shared" si="1323"/>
        <v>0</v>
      </c>
      <c r="AV2325" s="144">
        <f t="shared" si="1324"/>
        <v>0</v>
      </c>
      <c r="AW2325" s="144">
        <f t="shared" si="1325"/>
        <v>0</v>
      </c>
      <c r="AX2325" s="144">
        <f t="shared" si="1326"/>
        <v>0</v>
      </c>
      <c r="AY2325" s="141">
        <f t="shared" si="1343"/>
        <v>0</v>
      </c>
      <c r="AZ2325" s="141">
        <f t="shared" si="1344"/>
        <v>0</v>
      </c>
      <c r="BA2325" s="141">
        <f t="shared" si="1345"/>
        <v>0</v>
      </c>
      <c r="BB2325" s="141">
        <f t="shared" si="1346"/>
        <v>0</v>
      </c>
      <c r="BC2325" s="141">
        <f t="shared" si="1347"/>
        <v>0</v>
      </c>
      <c r="BD2325" s="141">
        <f t="shared" si="1348"/>
        <v>0</v>
      </c>
      <c r="BE2325" s="141">
        <f t="shared" si="1349"/>
        <v>0</v>
      </c>
      <c r="BF2325" s="141">
        <f t="shared" si="1350"/>
        <v>0</v>
      </c>
      <c r="BG2325" s="105"/>
    </row>
    <row r="2326" spans="13:59" x14ac:dyDescent="0.25">
      <c r="M2326" s="100"/>
      <c r="U2326" s="140">
        <f t="shared" si="1315"/>
        <v>0</v>
      </c>
      <c r="V2326" s="140">
        <f t="shared" si="1316"/>
        <v>0</v>
      </c>
      <c r="W2326" s="140">
        <f t="shared" si="1317"/>
        <v>0</v>
      </c>
      <c r="X2326" s="140">
        <f t="shared" si="1318"/>
        <v>0</v>
      </c>
      <c r="Y2326" s="141">
        <f t="shared" si="1327"/>
        <v>0</v>
      </c>
      <c r="Z2326" s="141">
        <f t="shared" si="1328"/>
        <v>0</v>
      </c>
      <c r="AA2326" s="141">
        <f t="shared" si="1329"/>
        <v>0</v>
      </c>
      <c r="AB2326" s="141">
        <f t="shared" si="1330"/>
        <v>0</v>
      </c>
      <c r="AC2326" s="141">
        <f t="shared" si="1331"/>
        <v>0</v>
      </c>
      <c r="AD2326" s="141">
        <f t="shared" si="1332"/>
        <v>0</v>
      </c>
      <c r="AE2326" s="141">
        <f t="shared" si="1333"/>
        <v>0</v>
      </c>
      <c r="AF2326" s="141">
        <f t="shared" si="1334"/>
        <v>0</v>
      </c>
      <c r="AG2326" s="142"/>
      <c r="AH2326" s="143">
        <f t="shared" si="1319"/>
        <v>0</v>
      </c>
      <c r="AI2326" s="143">
        <f t="shared" si="1320"/>
        <v>0</v>
      </c>
      <c r="AJ2326" s="143">
        <f t="shared" si="1321"/>
        <v>0</v>
      </c>
      <c r="AK2326" s="143">
        <f t="shared" si="1322"/>
        <v>0</v>
      </c>
      <c r="AL2326" s="141">
        <f t="shared" si="1335"/>
        <v>0</v>
      </c>
      <c r="AM2326" s="141">
        <f t="shared" si="1336"/>
        <v>0</v>
      </c>
      <c r="AN2326" s="141">
        <f t="shared" si="1337"/>
        <v>0</v>
      </c>
      <c r="AO2326" s="141">
        <f t="shared" si="1338"/>
        <v>0</v>
      </c>
      <c r="AP2326" s="141">
        <f t="shared" si="1339"/>
        <v>0</v>
      </c>
      <c r="AQ2326" s="141">
        <f t="shared" si="1340"/>
        <v>0</v>
      </c>
      <c r="AR2326" s="141">
        <f t="shared" si="1341"/>
        <v>0</v>
      </c>
      <c r="AS2326" s="141">
        <f t="shared" si="1342"/>
        <v>0</v>
      </c>
      <c r="AT2326" s="142"/>
      <c r="AU2326" s="144">
        <f t="shared" si="1323"/>
        <v>0</v>
      </c>
      <c r="AV2326" s="144">
        <f t="shared" si="1324"/>
        <v>0</v>
      </c>
      <c r="AW2326" s="144">
        <f t="shared" si="1325"/>
        <v>0</v>
      </c>
      <c r="AX2326" s="144">
        <f t="shared" si="1326"/>
        <v>0</v>
      </c>
      <c r="AY2326" s="141">
        <f t="shared" si="1343"/>
        <v>0</v>
      </c>
      <c r="AZ2326" s="141">
        <f t="shared" si="1344"/>
        <v>0</v>
      </c>
      <c r="BA2326" s="141">
        <f t="shared" si="1345"/>
        <v>0</v>
      </c>
      <c r="BB2326" s="141">
        <f t="shared" si="1346"/>
        <v>0</v>
      </c>
      <c r="BC2326" s="141">
        <f t="shared" si="1347"/>
        <v>0</v>
      </c>
      <c r="BD2326" s="141">
        <f t="shared" si="1348"/>
        <v>0</v>
      </c>
      <c r="BE2326" s="141">
        <f t="shared" si="1349"/>
        <v>0</v>
      </c>
      <c r="BF2326" s="141">
        <f t="shared" si="1350"/>
        <v>0</v>
      </c>
      <c r="BG2326" s="105"/>
    </row>
    <row r="2327" spans="13:59" x14ac:dyDescent="0.25">
      <c r="M2327" s="100"/>
      <c r="U2327" s="140">
        <f t="shared" si="1315"/>
        <v>0</v>
      </c>
      <c r="V2327" s="140">
        <f t="shared" si="1316"/>
        <v>0</v>
      </c>
      <c r="W2327" s="140">
        <f t="shared" si="1317"/>
        <v>0</v>
      </c>
      <c r="X2327" s="140">
        <f t="shared" si="1318"/>
        <v>0</v>
      </c>
      <c r="Y2327" s="141">
        <f t="shared" si="1327"/>
        <v>0</v>
      </c>
      <c r="Z2327" s="141">
        <f t="shared" si="1328"/>
        <v>0</v>
      </c>
      <c r="AA2327" s="141">
        <f t="shared" si="1329"/>
        <v>0</v>
      </c>
      <c r="AB2327" s="141">
        <f t="shared" si="1330"/>
        <v>0</v>
      </c>
      <c r="AC2327" s="141">
        <f t="shared" si="1331"/>
        <v>0</v>
      </c>
      <c r="AD2327" s="141">
        <f t="shared" si="1332"/>
        <v>0</v>
      </c>
      <c r="AE2327" s="141">
        <f t="shared" si="1333"/>
        <v>0</v>
      </c>
      <c r="AF2327" s="141">
        <f t="shared" si="1334"/>
        <v>0</v>
      </c>
      <c r="AG2327" s="142"/>
      <c r="AH2327" s="143">
        <f t="shared" si="1319"/>
        <v>0</v>
      </c>
      <c r="AI2327" s="143">
        <f t="shared" si="1320"/>
        <v>0</v>
      </c>
      <c r="AJ2327" s="143">
        <f t="shared" si="1321"/>
        <v>0</v>
      </c>
      <c r="AK2327" s="143">
        <f t="shared" si="1322"/>
        <v>0</v>
      </c>
      <c r="AL2327" s="141">
        <f t="shared" si="1335"/>
        <v>0</v>
      </c>
      <c r="AM2327" s="141">
        <f t="shared" si="1336"/>
        <v>0</v>
      </c>
      <c r="AN2327" s="141">
        <f t="shared" si="1337"/>
        <v>0</v>
      </c>
      <c r="AO2327" s="141">
        <f t="shared" si="1338"/>
        <v>0</v>
      </c>
      <c r="AP2327" s="141">
        <f t="shared" si="1339"/>
        <v>0</v>
      </c>
      <c r="AQ2327" s="141">
        <f t="shared" si="1340"/>
        <v>0</v>
      </c>
      <c r="AR2327" s="141">
        <f t="shared" si="1341"/>
        <v>0</v>
      </c>
      <c r="AS2327" s="141">
        <f t="shared" si="1342"/>
        <v>0</v>
      </c>
      <c r="AT2327" s="142"/>
      <c r="AU2327" s="144">
        <f t="shared" si="1323"/>
        <v>0</v>
      </c>
      <c r="AV2327" s="144">
        <f t="shared" si="1324"/>
        <v>0</v>
      </c>
      <c r="AW2327" s="144">
        <f t="shared" si="1325"/>
        <v>0</v>
      </c>
      <c r="AX2327" s="144">
        <f t="shared" si="1326"/>
        <v>0</v>
      </c>
      <c r="AY2327" s="141">
        <f t="shared" si="1343"/>
        <v>0</v>
      </c>
      <c r="AZ2327" s="141">
        <f t="shared" si="1344"/>
        <v>0</v>
      </c>
      <c r="BA2327" s="141">
        <f t="shared" si="1345"/>
        <v>0</v>
      </c>
      <c r="BB2327" s="141">
        <f t="shared" si="1346"/>
        <v>0</v>
      </c>
      <c r="BC2327" s="141">
        <f t="shared" si="1347"/>
        <v>0</v>
      </c>
      <c r="BD2327" s="141">
        <f t="shared" si="1348"/>
        <v>0</v>
      </c>
      <c r="BE2327" s="141">
        <f t="shared" si="1349"/>
        <v>0</v>
      </c>
      <c r="BF2327" s="141">
        <f t="shared" si="1350"/>
        <v>0</v>
      </c>
      <c r="BG2327" s="105"/>
    </row>
    <row r="2328" spans="13:59" x14ac:dyDescent="0.25">
      <c r="M2328" s="100"/>
      <c r="U2328" s="140">
        <f t="shared" si="1315"/>
        <v>0</v>
      </c>
      <c r="V2328" s="140">
        <f t="shared" si="1316"/>
        <v>0</v>
      </c>
      <c r="W2328" s="140">
        <f t="shared" si="1317"/>
        <v>0</v>
      </c>
      <c r="X2328" s="140">
        <f t="shared" si="1318"/>
        <v>0</v>
      </c>
      <c r="Y2328" s="141">
        <f t="shared" si="1327"/>
        <v>0</v>
      </c>
      <c r="Z2328" s="141">
        <f t="shared" si="1328"/>
        <v>0</v>
      </c>
      <c r="AA2328" s="141">
        <f t="shared" si="1329"/>
        <v>0</v>
      </c>
      <c r="AB2328" s="141">
        <f t="shared" si="1330"/>
        <v>0</v>
      </c>
      <c r="AC2328" s="141">
        <f t="shared" si="1331"/>
        <v>0</v>
      </c>
      <c r="AD2328" s="141">
        <f t="shared" si="1332"/>
        <v>0</v>
      </c>
      <c r="AE2328" s="141">
        <f t="shared" si="1333"/>
        <v>0</v>
      </c>
      <c r="AF2328" s="141">
        <f t="shared" si="1334"/>
        <v>0</v>
      </c>
      <c r="AG2328" s="142"/>
      <c r="AH2328" s="143">
        <f t="shared" si="1319"/>
        <v>0</v>
      </c>
      <c r="AI2328" s="143">
        <f t="shared" si="1320"/>
        <v>0</v>
      </c>
      <c r="AJ2328" s="143">
        <f t="shared" si="1321"/>
        <v>0</v>
      </c>
      <c r="AK2328" s="143">
        <f t="shared" si="1322"/>
        <v>0</v>
      </c>
      <c r="AL2328" s="141">
        <f t="shared" si="1335"/>
        <v>0</v>
      </c>
      <c r="AM2328" s="141">
        <f t="shared" si="1336"/>
        <v>0</v>
      </c>
      <c r="AN2328" s="141">
        <f t="shared" si="1337"/>
        <v>0</v>
      </c>
      <c r="AO2328" s="141">
        <f t="shared" si="1338"/>
        <v>0</v>
      </c>
      <c r="AP2328" s="141">
        <f t="shared" si="1339"/>
        <v>0</v>
      </c>
      <c r="AQ2328" s="141">
        <f t="shared" si="1340"/>
        <v>0</v>
      </c>
      <c r="AR2328" s="141">
        <f t="shared" si="1341"/>
        <v>0</v>
      </c>
      <c r="AS2328" s="141">
        <f t="shared" si="1342"/>
        <v>0</v>
      </c>
      <c r="AT2328" s="142"/>
      <c r="AU2328" s="144">
        <f t="shared" si="1323"/>
        <v>0</v>
      </c>
      <c r="AV2328" s="144">
        <f t="shared" si="1324"/>
        <v>0</v>
      </c>
      <c r="AW2328" s="144">
        <f t="shared" si="1325"/>
        <v>0</v>
      </c>
      <c r="AX2328" s="144">
        <f t="shared" si="1326"/>
        <v>0</v>
      </c>
      <c r="AY2328" s="141">
        <f t="shared" si="1343"/>
        <v>0</v>
      </c>
      <c r="AZ2328" s="141">
        <f t="shared" si="1344"/>
        <v>0</v>
      </c>
      <c r="BA2328" s="141">
        <f t="shared" si="1345"/>
        <v>0</v>
      </c>
      <c r="BB2328" s="141">
        <f t="shared" si="1346"/>
        <v>0</v>
      </c>
      <c r="BC2328" s="141">
        <f t="shared" si="1347"/>
        <v>0</v>
      </c>
      <c r="BD2328" s="141">
        <f t="shared" si="1348"/>
        <v>0</v>
      </c>
      <c r="BE2328" s="141">
        <f t="shared" si="1349"/>
        <v>0</v>
      </c>
      <c r="BF2328" s="141">
        <f t="shared" si="1350"/>
        <v>0</v>
      </c>
      <c r="BG2328" s="105"/>
    </row>
    <row r="2329" spans="13:59" x14ac:dyDescent="0.25">
      <c r="M2329" s="100"/>
      <c r="U2329" s="140">
        <f t="shared" si="1315"/>
        <v>0</v>
      </c>
      <c r="V2329" s="140">
        <f t="shared" si="1316"/>
        <v>0</v>
      </c>
      <c r="W2329" s="140">
        <f t="shared" si="1317"/>
        <v>0</v>
      </c>
      <c r="X2329" s="140">
        <f t="shared" si="1318"/>
        <v>0</v>
      </c>
      <c r="Y2329" s="141">
        <f t="shared" si="1327"/>
        <v>0</v>
      </c>
      <c r="Z2329" s="141">
        <f t="shared" si="1328"/>
        <v>0</v>
      </c>
      <c r="AA2329" s="141">
        <f t="shared" si="1329"/>
        <v>0</v>
      </c>
      <c r="AB2329" s="141">
        <f t="shared" si="1330"/>
        <v>0</v>
      </c>
      <c r="AC2329" s="141">
        <f t="shared" si="1331"/>
        <v>0</v>
      </c>
      <c r="AD2329" s="141">
        <f t="shared" si="1332"/>
        <v>0</v>
      </c>
      <c r="AE2329" s="141">
        <f t="shared" si="1333"/>
        <v>0</v>
      </c>
      <c r="AF2329" s="141">
        <f t="shared" si="1334"/>
        <v>0</v>
      </c>
      <c r="AG2329" s="142"/>
      <c r="AH2329" s="143">
        <f t="shared" si="1319"/>
        <v>0</v>
      </c>
      <c r="AI2329" s="143">
        <f t="shared" si="1320"/>
        <v>0</v>
      </c>
      <c r="AJ2329" s="143">
        <f t="shared" si="1321"/>
        <v>0</v>
      </c>
      <c r="AK2329" s="143">
        <f t="shared" si="1322"/>
        <v>0</v>
      </c>
      <c r="AL2329" s="141">
        <f t="shared" si="1335"/>
        <v>0</v>
      </c>
      <c r="AM2329" s="141">
        <f t="shared" si="1336"/>
        <v>0</v>
      </c>
      <c r="AN2329" s="141">
        <f t="shared" si="1337"/>
        <v>0</v>
      </c>
      <c r="AO2329" s="141">
        <f t="shared" si="1338"/>
        <v>0</v>
      </c>
      <c r="AP2329" s="141">
        <f t="shared" si="1339"/>
        <v>0</v>
      </c>
      <c r="AQ2329" s="141">
        <f t="shared" si="1340"/>
        <v>0</v>
      </c>
      <c r="AR2329" s="141">
        <f t="shared" si="1341"/>
        <v>0</v>
      </c>
      <c r="AS2329" s="141">
        <f t="shared" si="1342"/>
        <v>0</v>
      </c>
      <c r="AT2329" s="142"/>
      <c r="AU2329" s="144">
        <f t="shared" si="1323"/>
        <v>0</v>
      </c>
      <c r="AV2329" s="144">
        <f t="shared" si="1324"/>
        <v>0</v>
      </c>
      <c r="AW2329" s="144">
        <f t="shared" si="1325"/>
        <v>0</v>
      </c>
      <c r="AX2329" s="144">
        <f t="shared" si="1326"/>
        <v>0</v>
      </c>
      <c r="AY2329" s="141">
        <f t="shared" si="1343"/>
        <v>0</v>
      </c>
      <c r="AZ2329" s="141">
        <f t="shared" si="1344"/>
        <v>0</v>
      </c>
      <c r="BA2329" s="141">
        <f t="shared" si="1345"/>
        <v>0</v>
      </c>
      <c r="BB2329" s="141">
        <f t="shared" si="1346"/>
        <v>0</v>
      </c>
      <c r="BC2329" s="141">
        <f t="shared" si="1347"/>
        <v>0</v>
      </c>
      <c r="BD2329" s="141">
        <f t="shared" si="1348"/>
        <v>0</v>
      </c>
      <c r="BE2329" s="141">
        <f t="shared" si="1349"/>
        <v>0</v>
      </c>
      <c r="BF2329" s="141">
        <f t="shared" si="1350"/>
        <v>0</v>
      </c>
      <c r="BG2329" s="105"/>
    </row>
    <row r="2330" spans="13:59" x14ac:dyDescent="0.25">
      <c r="M2330" s="100"/>
      <c r="U2330" s="140">
        <f t="shared" si="1315"/>
        <v>0</v>
      </c>
      <c r="V2330" s="140">
        <f t="shared" si="1316"/>
        <v>0</v>
      </c>
      <c r="W2330" s="140">
        <f t="shared" si="1317"/>
        <v>0</v>
      </c>
      <c r="X2330" s="140">
        <f t="shared" si="1318"/>
        <v>0</v>
      </c>
      <c r="Y2330" s="141">
        <f t="shared" si="1327"/>
        <v>0</v>
      </c>
      <c r="Z2330" s="141">
        <f t="shared" si="1328"/>
        <v>0</v>
      </c>
      <c r="AA2330" s="141">
        <f t="shared" si="1329"/>
        <v>0</v>
      </c>
      <c r="AB2330" s="141">
        <f t="shared" si="1330"/>
        <v>0</v>
      </c>
      <c r="AC2330" s="141">
        <f t="shared" si="1331"/>
        <v>0</v>
      </c>
      <c r="AD2330" s="141">
        <f t="shared" si="1332"/>
        <v>0</v>
      </c>
      <c r="AE2330" s="141">
        <f t="shared" si="1333"/>
        <v>0</v>
      </c>
      <c r="AF2330" s="141">
        <f t="shared" si="1334"/>
        <v>0</v>
      </c>
      <c r="AG2330" s="142"/>
      <c r="AH2330" s="143">
        <f t="shared" si="1319"/>
        <v>0</v>
      </c>
      <c r="AI2330" s="143">
        <f t="shared" si="1320"/>
        <v>0</v>
      </c>
      <c r="AJ2330" s="143">
        <f t="shared" si="1321"/>
        <v>0</v>
      </c>
      <c r="AK2330" s="143">
        <f t="shared" si="1322"/>
        <v>0</v>
      </c>
      <c r="AL2330" s="141">
        <f t="shared" si="1335"/>
        <v>0</v>
      </c>
      <c r="AM2330" s="141">
        <f t="shared" si="1336"/>
        <v>0</v>
      </c>
      <c r="AN2330" s="141">
        <f t="shared" si="1337"/>
        <v>0</v>
      </c>
      <c r="AO2330" s="141">
        <f t="shared" si="1338"/>
        <v>0</v>
      </c>
      <c r="AP2330" s="141">
        <f t="shared" si="1339"/>
        <v>0</v>
      </c>
      <c r="AQ2330" s="141">
        <f t="shared" si="1340"/>
        <v>0</v>
      </c>
      <c r="AR2330" s="141">
        <f t="shared" si="1341"/>
        <v>0</v>
      </c>
      <c r="AS2330" s="141">
        <f t="shared" si="1342"/>
        <v>0</v>
      </c>
      <c r="AT2330" s="142"/>
      <c r="AU2330" s="144">
        <f t="shared" si="1323"/>
        <v>0</v>
      </c>
      <c r="AV2330" s="144">
        <f t="shared" si="1324"/>
        <v>0</v>
      </c>
      <c r="AW2330" s="144">
        <f t="shared" si="1325"/>
        <v>0</v>
      </c>
      <c r="AX2330" s="144">
        <f t="shared" si="1326"/>
        <v>0</v>
      </c>
      <c r="AY2330" s="141">
        <f t="shared" si="1343"/>
        <v>0</v>
      </c>
      <c r="AZ2330" s="141">
        <f t="shared" si="1344"/>
        <v>0</v>
      </c>
      <c r="BA2330" s="141">
        <f t="shared" si="1345"/>
        <v>0</v>
      </c>
      <c r="BB2330" s="141">
        <f t="shared" si="1346"/>
        <v>0</v>
      </c>
      <c r="BC2330" s="141">
        <f t="shared" si="1347"/>
        <v>0</v>
      </c>
      <c r="BD2330" s="141">
        <f t="shared" si="1348"/>
        <v>0</v>
      </c>
      <c r="BE2330" s="141">
        <f t="shared" si="1349"/>
        <v>0</v>
      </c>
      <c r="BF2330" s="141">
        <f t="shared" si="1350"/>
        <v>0</v>
      </c>
      <c r="BG2330" s="105"/>
    </row>
    <row r="2331" spans="13:59" x14ac:dyDescent="0.25">
      <c r="M2331" s="100"/>
      <c r="U2331" s="140">
        <f t="shared" si="1315"/>
        <v>0</v>
      </c>
      <c r="V2331" s="140">
        <f t="shared" si="1316"/>
        <v>0</v>
      </c>
      <c r="W2331" s="140">
        <f t="shared" si="1317"/>
        <v>0</v>
      </c>
      <c r="X2331" s="140">
        <f t="shared" si="1318"/>
        <v>0</v>
      </c>
      <c r="Y2331" s="141">
        <f t="shared" si="1327"/>
        <v>0</v>
      </c>
      <c r="Z2331" s="141">
        <f t="shared" si="1328"/>
        <v>0</v>
      </c>
      <c r="AA2331" s="141">
        <f t="shared" si="1329"/>
        <v>0</v>
      </c>
      <c r="AB2331" s="141">
        <f t="shared" si="1330"/>
        <v>0</v>
      </c>
      <c r="AC2331" s="141">
        <f t="shared" si="1331"/>
        <v>0</v>
      </c>
      <c r="AD2331" s="141">
        <f t="shared" si="1332"/>
        <v>0</v>
      </c>
      <c r="AE2331" s="141">
        <f t="shared" si="1333"/>
        <v>0</v>
      </c>
      <c r="AF2331" s="141">
        <f t="shared" si="1334"/>
        <v>0</v>
      </c>
      <c r="AG2331" s="142"/>
      <c r="AH2331" s="143">
        <f t="shared" si="1319"/>
        <v>0</v>
      </c>
      <c r="AI2331" s="143">
        <f t="shared" si="1320"/>
        <v>0</v>
      </c>
      <c r="AJ2331" s="143">
        <f t="shared" si="1321"/>
        <v>0</v>
      </c>
      <c r="AK2331" s="143">
        <f t="shared" si="1322"/>
        <v>0</v>
      </c>
      <c r="AL2331" s="141">
        <f t="shared" si="1335"/>
        <v>0</v>
      </c>
      <c r="AM2331" s="141">
        <f t="shared" si="1336"/>
        <v>0</v>
      </c>
      <c r="AN2331" s="141">
        <f t="shared" si="1337"/>
        <v>0</v>
      </c>
      <c r="AO2331" s="141">
        <f t="shared" si="1338"/>
        <v>0</v>
      </c>
      <c r="AP2331" s="141">
        <f t="shared" si="1339"/>
        <v>0</v>
      </c>
      <c r="AQ2331" s="141">
        <f t="shared" si="1340"/>
        <v>0</v>
      </c>
      <c r="AR2331" s="141">
        <f t="shared" si="1341"/>
        <v>0</v>
      </c>
      <c r="AS2331" s="141">
        <f t="shared" si="1342"/>
        <v>0</v>
      </c>
      <c r="AT2331" s="142"/>
      <c r="AU2331" s="144">
        <f t="shared" si="1323"/>
        <v>0</v>
      </c>
      <c r="AV2331" s="144">
        <f t="shared" si="1324"/>
        <v>0</v>
      </c>
      <c r="AW2331" s="144">
        <f t="shared" si="1325"/>
        <v>0</v>
      </c>
      <c r="AX2331" s="144">
        <f t="shared" si="1326"/>
        <v>0</v>
      </c>
      <c r="AY2331" s="141">
        <f t="shared" si="1343"/>
        <v>0</v>
      </c>
      <c r="AZ2331" s="141">
        <f t="shared" si="1344"/>
        <v>0</v>
      </c>
      <c r="BA2331" s="141">
        <f t="shared" si="1345"/>
        <v>0</v>
      </c>
      <c r="BB2331" s="141">
        <f t="shared" si="1346"/>
        <v>0</v>
      </c>
      <c r="BC2331" s="141">
        <f t="shared" si="1347"/>
        <v>0</v>
      </c>
      <c r="BD2331" s="141">
        <f t="shared" si="1348"/>
        <v>0</v>
      </c>
      <c r="BE2331" s="141">
        <f t="shared" si="1349"/>
        <v>0</v>
      </c>
      <c r="BF2331" s="141">
        <f t="shared" si="1350"/>
        <v>0</v>
      </c>
      <c r="BG2331" s="105"/>
    </row>
    <row r="2332" spans="13:59" x14ac:dyDescent="0.25">
      <c r="M2332" s="100"/>
      <c r="U2332" s="140">
        <f t="shared" si="1315"/>
        <v>0</v>
      </c>
      <c r="V2332" s="140">
        <f t="shared" si="1316"/>
        <v>0</v>
      </c>
      <c r="W2332" s="140">
        <f t="shared" si="1317"/>
        <v>0</v>
      </c>
      <c r="X2332" s="140">
        <f t="shared" si="1318"/>
        <v>0</v>
      </c>
      <c r="Y2332" s="141">
        <f t="shared" si="1327"/>
        <v>0</v>
      </c>
      <c r="Z2332" s="141">
        <f t="shared" si="1328"/>
        <v>0</v>
      </c>
      <c r="AA2332" s="141">
        <f t="shared" si="1329"/>
        <v>0</v>
      </c>
      <c r="AB2332" s="141">
        <f t="shared" si="1330"/>
        <v>0</v>
      </c>
      <c r="AC2332" s="141">
        <f t="shared" si="1331"/>
        <v>0</v>
      </c>
      <c r="AD2332" s="141">
        <f t="shared" si="1332"/>
        <v>0</v>
      </c>
      <c r="AE2332" s="141">
        <f t="shared" si="1333"/>
        <v>0</v>
      </c>
      <c r="AF2332" s="141">
        <f t="shared" si="1334"/>
        <v>0</v>
      </c>
      <c r="AG2332" s="142"/>
      <c r="AH2332" s="143">
        <f t="shared" si="1319"/>
        <v>0</v>
      </c>
      <c r="AI2332" s="143">
        <f t="shared" si="1320"/>
        <v>0</v>
      </c>
      <c r="AJ2332" s="143">
        <f t="shared" si="1321"/>
        <v>0</v>
      </c>
      <c r="AK2332" s="143">
        <f t="shared" si="1322"/>
        <v>0</v>
      </c>
      <c r="AL2332" s="141">
        <f t="shared" si="1335"/>
        <v>0</v>
      </c>
      <c r="AM2332" s="141">
        <f t="shared" si="1336"/>
        <v>0</v>
      </c>
      <c r="AN2332" s="141">
        <f t="shared" si="1337"/>
        <v>0</v>
      </c>
      <c r="AO2332" s="141">
        <f t="shared" si="1338"/>
        <v>0</v>
      </c>
      <c r="AP2332" s="141">
        <f t="shared" si="1339"/>
        <v>0</v>
      </c>
      <c r="AQ2332" s="141">
        <f t="shared" si="1340"/>
        <v>0</v>
      </c>
      <c r="AR2332" s="141">
        <f t="shared" si="1341"/>
        <v>0</v>
      </c>
      <c r="AS2332" s="141">
        <f t="shared" si="1342"/>
        <v>0</v>
      </c>
      <c r="AT2332" s="142"/>
      <c r="AU2332" s="144">
        <f t="shared" si="1323"/>
        <v>0</v>
      </c>
      <c r="AV2332" s="144">
        <f t="shared" si="1324"/>
        <v>0</v>
      </c>
      <c r="AW2332" s="144">
        <f t="shared" si="1325"/>
        <v>0</v>
      </c>
      <c r="AX2332" s="144">
        <f t="shared" si="1326"/>
        <v>0</v>
      </c>
      <c r="AY2332" s="141">
        <f t="shared" si="1343"/>
        <v>0</v>
      </c>
      <c r="AZ2332" s="141">
        <f t="shared" si="1344"/>
        <v>0</v>
      </c>
      <c r="BA2332" s="141">
        <f t="shared" si="1345"/>
        <v>0</v>
      </c>
      <c r="BB2332" s="141">
        <f t="shared" si="1346"/>
        <v>0</v>
      </c>
      <c r="BC2332" s="141">
        <f t="shared" si="1347"/>
        <v>0</v>
      </c>
      <c r="BD2332" s="141">
        <f t="shared" si="1348"/>
        <v>0</v>
      </c>
      <c r="BE2332" s="141">
        <f t="shared" si="1349"/>
        <v>0</v>
      </c>
      <c r="BF2332" s="141">
        <f t="shared" si="1350"/>
        <v>0</v>
      </c>
      <c r="BG2332" s="105"/>
    </row>
    <row r="2333" spans="13:59" x14ac:dyDescent="0.25">
      <c r="M2333" s="100"/>
      <c r="U2333" s="140">
        <f t="shared" si="1315"/>
        <v>0</v>
      </c>
      <c r="V2333" s="140">
        <f t="shared" si="1316"/>
        <v>0</v>
      </c>
      <c r="W2333" s="140">
        <f t="shared" si="1317"/>
        <v>0</v>
      </c>
      <c r="X2333" s="140">
        <f t="shared" si="1318"/>
        <v>0</v>
      </c>
      <c r="Y2333" s="141">
        <f t="shared" si="1327"/>
        <v>0</v>
      </c>
      <c r="Z2333" s="141">
        <f t="shared" si="1328"/>
        <v>0</v>
      </c>
      <c r="AA2333" s="141">
        <f t="shared" si="1329"/>
        <v>0</v>
      </c>
      <c r="AB2333" s="141">
        <f t="shared" si="1330"/>
        <v>0</v>
      </c>
      <c r="AC2333" s="141">
        <f t="shared" si="1331"/>
        <v>0</v>
      </c>
      <c r="AD2333" s="141">
        <f t="shared" si="1332"/>
        <v>0</v>
      </c>
      <c r="AE2333" s="141">
        <f t="shared" si="1333"/>
        <v>0</v>
      </c>
      <c r="AF2333" s="141">
        <f t="shared" si="1334"/>
        <v>0</v>
      </c>
      <c r="AG2333" s="142"/>
      <c r="AH2333" s="143">
        <f t="shared" si="1319"/>
        <v>0</v>
      </c>
      <c r="AI2333" s="143">
        <f t="shared" si="1320"/>
        <v>0</v>
      </c>
      <c r="AJ2333" s="143">
        <f t="shared" si="1321"/>
        <v>0</v>
      </c>
      <c r="AK2333" s="143">
        <f t="shared" si="1322"/>
        <v>0</v>
      </c>
      <c r="AL2333" s="141">
        <f t="shared" si="1335"/>
        <v>0</v>
      </c>
      <c r="AM2333" s="141">
        <f t="shared" si="1336"/>
        <v>0</v>
      </c>
      <c r="AN2333" s="141">
        <f t="shared" si="1337"/>
        <v>0</v>
      </c>
      <c r="AO2333" s="141">
        <f t="shared" si="1338"/>
        <v>0</v>
      </c>
      <c r="AP2333" s="141">
        <f t="shared" si="1339"/>
        <v>0</v>
      </c>
      <c r="AQ2333" s="141">
        <f t="shared" si="1340"/>
        <v>0</v>
      </c>
      <c r="AR2333" s="141">
        <f t="shared" si="1341"/>
        <v>0</v>
      </c>
      <c r="AS2333" s="141">
        <f t="shared" si="1342"/>
        <v>0</v>
      </c>
      <c r="AT2333" s="142"/>
      <c r="AU2333" s="144">
        <f t="shared" si="1323"/>
        <v>0</v>
      </c>
      <c r="AV2333" s="144">
        <f t="shared" si="1324"/>
        <v>0</v>
      </c>
      <c r="AW2333" s="144">
        <f t="shared" si="1325"/>
        <v>0</v>
      </c>
      <c r="AX2333" s="144">
        <f t="shared" si="1326"/>
        <v>0</v>
      </c>
      <c r="AY2333" s="141">
        <f t="shared" si="1343"/>
        <v>0</v>
      </c>
      <c r="AZ2333" s="141">
        <f t="shared" si="1344"/>
        <v>0</v>
      </c>
      <c r="BA2333" s="141">
        <f t="shared" si="1345"/>
        <v>0</v>
      </c>
      <c r="BB2333" s="141">
        <f t="shared" si="1346"/>
        <v>0</v>
      </c>
      <c r="BC2333" s="141">
        <f t="shared" si="1347"/>
        <v>0</v>
      </c>
      <c r="BD2333" s="141">
        <f t="shared" si="1348"/>
        <v>0</v>
      </c>
      <c r="BE2333" s="141">
        <f t="shared" si="1349"/>
        <v>0</v>
      </c>
      <c r="BF2333" s="141">
        <f t="shared" si="1350"/>
        <v>0</v>
      </c>
      <c r="BG2333" s="105"/>
    </row>
    <row r="2334" spans="13:59" x14ac:dyDescent="0.25">
      <c r="M2334" s="100"/>
      <c r="U2334" s="140">
        <f t="shared" si="1315"/>
        <v>0</v>
      </c>
      <c r="V2334" s="140">
        <f t="shared" si="1316"/>
        <v>0</v>
      </c>
      <c r="W2334" s="140">
        <f t="shared" si="1317"/>
        <v>0</v>
      </c>
      <c r="X2334" s="140">
        <f t="shared" si="1318"/>
        <v>0</v>
      </c>
      <c r="Y2334" s="141">
        <f t="shared" si="1327"/>
        <v>0</v>
      </c>
      <c r="Z2334" s="141">
        <f t="shared" si="1328"/>
        <v>0</v>
      </c>
      <c r="AA2334" s="141">
        <f t="shared" si="1329"/>
        <v>0</v>
      </c>
      <c r="AB2334" s="141">
        <f t="shared" si="1330"/>
        <v>0</v>
      </c>
      <c r="AC2334" s="141">
        <f t="shared" si="1331"/>
        <v>0</v>
      </c>
      <c r="AD2334" s="141">
        <f t="shared" si="1332"/>
        <v>0</v>
      </c>
      <c r="AE2334" s="141">
        <f t="shared" si="1333"/>
        <v>0</v>
      </c>
      <c r="AF2334" s="141">
        <f t="shared" si="1334"/>
        <v>0</v>
      </c>
      <c r="AG2334" s="142"/>
      <c r="AH2334" s="143">
        <f t="shared" si="1319"/>
        <v>0</v>
      </c>
      <c r="AI2334" s="143">
        <f t="shared" si="1320"/>
        <v>0</v>
      </c>
      <c r="AJ2334" s="143">
        <f t="shared" si="1321"/>
        <v>0</v>
      </c>
      <c r="AK2334" s="143">
        <f t="shared" si="1322"/>
        <v>0</v>
      </c>
      <c r="AL2334" s="141">
        <f t="shared" si="1335"/>
        <v>0</v>
      </c>
      <c r="AM2334" s="141">
        <f t="shared" si="1336"/>
        <v>0</v>
      </c>
      <c r="AN2334" s="141">
        <f t="shared" si="1337"/>
        <v>0</v>
      </c>
      <c r="AO2334" s="141">
        <f t="shared" si="1338"/>
        <v>0</v>
      </c>
      <c r="AP2334" s="141">
        <f t="shared" si="1339"/>
        <v>0</v>
      </c>
      <c r="AQ2334" s="141">
        <f t="shared" si="1340"/>
        <v>0</v>
      </c>
      <c r="AR2334" s="141">
        <f t="shared" si="1341"/>
        <v>0</v>
      </c>
      <c r="AS2334" s="141">
        <f t="shared" si="1342"/>
        <v>0</v>
      </c>
      <c r="AT2334" s="142"/>
      <c r="AU2334" s="144">
        <f t="shared" si="1323"/>
        <v>0</v>
      </c>
      <c r="AV2334" s="144">
        <f t="shared" si="1324"/>
        <v>0</v>
      </c>
      <c r="AW2334" s="144">
        <f t="shared" si="1325"/>
        <v>0</v>
      </c>
      <c r="AX2334" s="144">
        <f t="shared" si="1326"/>
        <v>0</v>
      </c>
      <c r="AY2334" s="141">
        <f t="shared" si="1343"/>
        <v>0</v>
      </c>
      <c r="AZ2334" s="141">
        <f t="shared" si="1344"/>
        <v>0</v>
      </c>
      <c r="BA2334" s="141">
        <f t="shared" si="1345"/>
        <v>0</v>
      </c>
      <c r="BB2334" s="141">
        <f t="shared" si="1346"/>
        <v>0</v>
      </c>
      <c r="BC2334" s="141">
        <f t="shared" si="1347"/>
        <v>0</v>
      </c>
      <c r="BD2334" s="141">
        <f t="shared" si="1348"/>
        <v>0</v>
      </c>
      <c r="BE2334" s="141">
        <f t="shared" si="1349"/>
        <v>0</v>
      </c>
      <c r="BF2334" s="141">
        <f t="shared" si="1350"/>
        <v>0</v>
      </c>
      <c r="BG2334" s="105"/>
    </row>
    <row r="2335" spans="13:59" x14ac:dyDescent="0.25">
      <c r="M2335" s="100"/>
      <c r="U2335" s="140">
        <f t="shared" si="1315"/>
        <v>0</v>
      </c>
      <c r="V2335" s="140">
        <f t="shared" si="1316"/>
        <v>0</v>
      </c>
      <c r="W2335" s="140">
        <f t="shared" si="1317"/>
        <v>0</v>
      </c>
      <c r="X2335" s="140">
        <f t="shared" si="1318"/>
        <v>0</v>
      </c>
      <c r="Y2335" s="141">
        <f t="shared" si="1327"/>
        <v>0</v>
      </c>
      <c r="Z2335" s="141">
        <f t="shared" si="1328"/>
        <v>0</v>
      </c>
      <c r="AA2335" s="141">
        <f t="shared" si="1329"/>
        <v>0</v>
      </c>
      <c r="AB2335" s="141">
        <f t="shared" si="1330"/>
        <v>0</v>
      </c>
      <c r="AC2335" s="141">
        <f t="shared" si="1331"/>
        <v>0</v>
      </c>
      <c r="AD2335" s="141">
        <f t="shared" si="1332"/>
        <v>0</v>
      </c>
      <c r="AE2335" s="141">
        <f t="shared" si="1333"/>
        <v>0</v>
      </c>
      <c r="AF2335" s="141">
        <f t="shared" si="1334"/>
        <v>0</v>
      </c>
      <c r="AG2335" s="142"/>
      <c r="AH2335" s="143">
        <f t="shared" si="1319"/>
        <v>0</v>
      </c>
      <c r="AI2335" s="143">
        <f t="shared" si="1320"/>
        <v>0</v>
      </c>
      <c r="AJ2335" s="143">
        <f t="shared" si="1321"/>
        <v>0</v>
      </c>
      <c r="AK2335" s="143">
        <f t="shared" si="1322"/>
        <v>0</v>
      </c>
      <c r="AL2335" s="141">
        <f t="shared" si="1335"/>
        <v>0</v>
      </c>
      <c r="AM2335" s="141">
        <f t="shared" si="1336"/>
        <v>0</v>
      </c>
      <c r="AN2335" s="141">
        <f t="shared" si="1337"/>
        <v>0</v>
      </c>
      <c r="AO2335" s="141">
        <f t="shared" si="1338"/>
        <v>0</v>
      </c>
      <c r="AP2335" s="141">
        <f t="shared" si="1339"/>
        <v>0</v>
      </c>
      <c r="AQ2335" s="141">
        <f t="shared" si="1340"/>
        <v>0</v>
      </c>
      <c r="AR2335" s="141">
        <f t="shared" si="1341"/>
        <v>0</v>
      </c>
      <c r="AS2335" s="141">
        <f t="shared" si="1342"/>
        <v>0</v>
      </c>
      <c r="AT2335" s="142"/>
      <c r="AU2335" s="144">
        <f t="shared" si="1323"/>
        <v>0</v>
      </c>
      <c r="AV2335" s="144">
        <f t="shared" si="1324"/>
        <v>0</v>
      </c>
      <c r="AW2335" s="144">
        <f t="shared" si="1325"/>
        <v>0</v>
      </c>
      <c r="AX2335" s="144">
        <f t="shared" si="1326"/>
        <v>0</v>
      </c>
      <c r="AY2335" s="141">
        <f t="shared" si="1343"/>
        <v>0</v>
      </c>
      <c r="AZ2335" s="141">
        <f t="shared" si="1344"/>
        <v>0</v>
      </c>
      <c r="BA2335" s="141">
        <f t="shared" si="1345"/>
        <v>0</v>
      </c>
      <c r="BB2335" s="141">
        <f t="shared" si="1346"/>
        <v>0</v>
      </c>
      <c r="BC2335" s="141">
        <f t="shared" si="1347"/>
        <v>0</v>
      </c>
      <c r="BD2335" s="141">
        <f t="shared" si="1348"/>
        <v>0</v>
      </c>
      <c r="BE2335" s="141">
        <f t="shared" si="1349"/>
        <v>0</v>
      </c>
      <c r="BF2335" s="141">
        <f t="shared" si="1350"/>
        <v>0</v>
      </c>
      <c r="BG2335" s="105"/>
    </row>
    <row r="2336" spans="13:59" x14ac:dyDescent="0.25">
      <c r="M2336" s="100"/>
      <c r="U2336" s="140">
        <f t="shared" si="1315"/>
        <v>0</v>
      </c>
      <c r="V2336" s="140">
        <f t="shared" si="1316"/>
        <v>0</v>
      </c>
      <c r="W2336" s="140">
        <f t="shared" si="1317"/>
        <v>0</v>
      </c>
      <c r="X2336" s="140">
        <f t="shared" si="1318"/>
        <v>0</v>
      </c>
      <c r="Y2336" s="141">
        <f t="shared" si="1327"/>
        <v>0</v>
      </c>
      <c r="Z2336" s="141">
        <f t="shared" si="1328"/>
        <v>0</v>
      </c>
      <c r="AA2336" s="141">
        <f t="shared" si="1329"/>
        <v>0</v>
      </c>
      <c r="AB2336" s="141">
        <f t="shared" si="1330"/>
        <v>0</v>
      </c>
      <c r="AC2336" s="141">
        <f t="shared" si="1331"/>
        <v>0</v>
      </c>
      <c r="AD2336" s="141">
        <f t="shared" si="1332"/>
        <v>0</v>
      </c>
      <c r="AE2336" s="141">
        <f t="shared" si="1333"/>
        <v>0</v>
      </c>
      <c r="AF2336" s="141">
        <f t="shared" si="1334"/>
        <v>0</v>
      </c>
      <c r="AG2336" s="142"/>
      <c r="AH2336" s="143">
        <f t="shared" si="1319"/>
        <v>0</v>
      </c>
      <c r="AI2336" s="143">
        <f t="shared" si="1320"/>
        <v>0</v>
      </c>
      <c r="AJ2336" s="143">
        <f t="shared" si="1321"/>
        <v>0</v>
      </c>
      <c r="AK2336" s="143">
        <f t="shared" si="1322"/>
        <v>0</v>
      </c>
      <c r="AL2336" s="141">
        <f t="shared" si="1335"/>
        <v>0</v>
      </c>
      <c r="AM2336" s="141">
        <f t="shared" si="1336"/>
        <v>0</v>
      </c>
      <c r="AN2336" s="141">
        <f t="shared" si="1337"/>
        <v>0</v>
      </c>
      <c r="AO2336" s="141">
        <f t="shared" si="1338"/>
        <v>0</v>
      </c>
      <c r="AP2336" s="141">
        <f t="shared" si="1339"/>
        <v>0</v>
      </c>
      <c r="AQ2336" s="141">
        <f t="shared" si="1340"/>
        <v>0</v>
      </c>
      <c r="AR2336" s="141">
        <f t="shared" si="1341"/>
        <v>0</v>
      </c>
      <c r="AS2336" s="141">
        <f t="shared" si="1342"/>
        <v>0</v>
      </c>
      <c r="AT2336" s="142"/>
      <c r="AU2336" s="144">
        <f t="shared" si="1323"/>
        <v>0</v>
      </c>
      <c r="AV2336" s="144">
        <f t="shared" si="1324"/>
        <v>0</v>
      </c>
      <c r="AW2336" s="144">
        <f t="shared" si="1325"/>
        <v>0</v>
      </c>
      <c r="AX2336" s="144">
        <f t="shared" si="1326"/>
        <v>0</v>
      </c>
      <c r="AY2336" s="141">
        <f t="shared" si="1343"/>
        <v>0</v>
      </c>
      <c r="AZ2336" s="141">
        <f t="shared" si="1344"/>
        <v>0</v>
      </c>
      <c r="BA2336" s="141">
        <f t="shared" si="1345"/>
        <v>0</v>
      </c>
      <c r="BB2336" s="141">
        <f t="shared" si="1346"/>
        <v>0</v>
      </c>
      <c r="BC2336" s="141">
        <f t="shared" si="1347"/>
        <v>0</v>
      </c>
      <c r="BD2336" s="141">
        <f t="shared" si="1348"/>
        <v>0</v>
      </c>
      <c r="BE2336" s="141">
        <f t="shared" si="1349"/>
        <v>0</v>
      </c>
      <c r="BF2336" s="141">
        <f t="shared" si="1350"/>
        <v>0</v>
      </c>
      <c r="BG2336" s="105"/>
    </row>
    <row r="2337" spans="13:59" x14ac:dyDescent="0.25">
      <c r="M2337" s="100"/>
      <c r="U2337" s="140">
        <f t="shared" si="1315"/>
        <v>0</v>
      </c>
      <c r="V2337" s="140">
        <f t="shared" si="1316"/>
        <v>0</v>
      </c>
      <c r="W2337" s="140">
        <f t="shared" si="1317"/>
        <v>0</v>
      </c>
      <c r="X2337" s="140">
        <f t="shared" si="1318"/>
        <v>0</v>
      </c>
      <c r="Y2337" s="141">
        <f t="shared" si="1327"/>
        <v>0</v>
      </c>
      <c r="Z2337" s="141">
        <f t="shared" si="1328"/>
        <v>0</v>
      </c>
      <c r="AA2337" s="141">
        <f t="shared" si="1329"/>
        <v>0</v>
      </c>
      <c r="AB2337" s="141">
        <f t="shared" si="1330"/>
        <v>0</v>
      </c>
      <c r="AC2337" s="141">
        <f t="shared" si="1331"/>
        <v>0</v>
      </c>
      <c r="AD2337" s="141">
        <f t="shared" si="1332"/>
        <v>0</v>
      </c>
      <c r="AE2337" s="141">
        <f t="shared" si="1333"/>
        <v>0</v>
      </c>
      <c r="AF2337" s="141">
        <f t="shared" si="1334"/>
        <v>0</v>
      </c>
      <c r="AG2337" s="142"/>
      <c r="AH2337" s="143">
        <f t="shared" si="1319"/>
        <v>0</v>
      </c>
      <c r="AI2337" s="143">
        <f t="shared" si="1320"/>
        <v>0</v>
      </c>
      <c r="AJ2337" s="143">
        <f t="shared" si="1321"/>
        <v>0</v>
      </c>
      <c r="AK2337" s="143">
        <f t="shared" si="1322"/>
        <v>0</v>
      </c>
      <c r="AL2337" s="141">
        <f t="shared" si="1335"/>
        <v>0</v>
      </c>
      <c r="AM2337" s="141">
        <f t="shared" si="1336"/>
        <v>0</v>
      </c>
      <c r="AN2337" s="141">
        <f t="shared" si="1337"/>
        <v>0</v>
      </c>
      <c r="AO2337" s="141">
        <f t="shared" si="1338"/>
        <v>0</v>
      </c>
      <c r="AP2337" s="141">
        <f t="shared" si="1339"/>
        <v>0</v>
      </c>
      <c r="AQ2337" s="141">
        <f t="shared" si="1340"/>
        <v>0</v>
      </c>
      <c r="AR2337" s="141">
        <f t="shared" si="1341"/>
        <v>0</v>
      </c>
      <c r="AS2337" s="141">
        <f t="shared" si="1342"/>
        <v>0</v>
      </c>
      <c r="AT2337" s="142"/>
      <c r="AU2337" s="144">
        <f t="shared" si="1323"/>
        <v>0</v>
      </c>
      <c r="AV2337" s="144">
        <f t="shared" si="1324"/>
        <v>0</v>
      </c>
      <c r="AW2337" s="144">
        <f t="shared" si="1325"/>
        <v>0</v>
      </c>
      <c r="AX2337" s="144">
        <f t="shared" si="1326"/>
        <v>0</v>
      </c>
      <c r="AY2337" s="141">
        <f t="shared" si="1343"/>
        <v>0</v>
      </c>
      <c r="AZ2337" s="141">
        <f t="shared" si="1344"/>
        <v>0</v>
      </c>
      <c r="BA2337" s="141">
        <f t="shared" si="1345"/>
        <v>0</v>
      </c>
      <c r="BB2337" s="141">
        <f t="shared" si="1346"/>
        <v>0</v>
      </c>
      <c r="BC2337" s="141">
        <f t="shared" si="1347"/>
        <v>0</v>
      </c>
      <c r="BD2337" s="141">
        <f t="shared" si="1348"/>
        <v>0</v>
      </c>
      <c r="BE2337" s="141">
        <f t="shared" si="1349"/>
        <v>0</v>
      </c>
      <c r="BF2337" s="141">
        <f t="shared" si="1350"/>
        <v>0</v>
      </c>
      <c r="BG2337" s="105"/>
    </row>
    <row r="2338" spans="13:59" x14ac:dyDescent="0.25">
      <c r="M2338" s="100"/>
      <c r="U2338" s="140">
        <f t="shared" si="1315"/>
        <v>0</v>
      </c>
      <c r="V2338" s="140">
        <f t="shared" si="1316"/>
        <v>0</v>
      </c>
      <c r="W2338" s="140">
        <f t="shared" si="1317"/>
        <v>0</v>
      </c>
      <c r="X2338" s="140">
        <f t="shared" si="1318"/>
        <v>0</v>
      </c>
      <c r="Y2338" s="141">
        <f t="shared" si="1327"/>
        <v>0</v>
      </c>
      <c r="Z2338" s="141">
        <f t="shared" si="1328"/>
        <v>0</v>
      </c>
      <c r="AA2338" s="141">
        <f t="shared" si="1329"/>
        <v>0</v>
      </c>
      <c r="AB2338" s="141">
        <f t="shared" si="1330"/>
        <v>0</v>
      </c>
      <c r="AC2338" s="141">
        <f t="shared" si="1331"/>
        <v>0</v>
      </c>
      <c r="AD2338" s="141">
        <f t="shared" si="1332"/>
        <v>0</v>
      </c>
      <c r="AE2338" s="141">
        <f t="shared" si="1333"/>
        <v>0</v>
      </c>
      <c r="AF2338" s="141">
        <f t="shared" si="1334"/>
        <v>0</v>
      </c>
      <c r="AG2338" s="142"/>
      <c r="AH2338" s="143">
        <f t="shared" si="1319"/>
        <v>0</v>
      </c>
      <c r="AI2338" s="143">
        <f t="shared" si="1320"/>
        <v>0</v>
      </c>
      <c r="AJ2338" s="143">
        <f t="shared" si="1321"/>
        <v>0</v>
      </c>
      <c r="AK2338" s="143">
        <f t="shared" si="1322"/>
        <v>0</v>
      </c>
      <c r="AL2338" s="141">
        <f t="shared" si="1335"/>
        <v>0</v>
      </c>
      <c r="AM2338" s="141">
        <f t="shared" si="1336"/>
        <v>0</v>
      </c>
      <c r="AN2338" s="141">
        <f t="shared" si="1337"/>
        <v>0</v>
      </c>
      <c r="AO2338" s="141">
        <f t="shared" si="1338"/>
        <v>0</v>
      </c>
      <c r="AP2338" s="141">
        <f t="shared" si="1339"/>
        <v>0</v>
      </c>
      <c r="AQ2338" s="141">
        <f t="shared" si="1340"/>
        <v>0</v>
      </c>
      <c r="AR2338" s="141">
        <f t="shared" si="1341"/>
        <v>0</v>
      </c>
      <c r="AS2338" s="141">
        <f t="shared" si="1342"/>
        <v>0</v>
      </c>
      <c r="AT2338" s="142"/>
      <c r="AU2338" s="144">
        <f t="shared" si="1323"/>
        <v>0</v>
      </c>
      <c r="AV2338" s="144">
        <f t="shared" si="1324"/>
        <v>0</v>
      </c>
      <c r="AW2338" s="144">
        <f t="shared" si="1325"/>
        <v>0</v>
      </c>
      <c r="AX2338" s="144">
        <f t="shared" si="1326"/>
        <v>0</v>
      </c>
      <c r="AY2338" s="141">
        <f t="shared" si="1343"/>
        <v>0</v>
      </c>
      <c r="AZ2338" s="141">
        <f t="shared" si="1344"/>
        <v>0</v>
      </c>
      <c r="BA2338" s="141">
        <f t="shared" si="1345"/>
        <v>0</v>
      </c>
      <c r="BB2338" s="141">
        <f t="shared" si="1346"/>
        <v>0</v>
      </c>
      <c r="BC2338" s="141">
        <f t="shared" si="1347"/>
        <v>0</v>
      </c>
      <c r="BD2338" s="141">
        <f t="shared" si="1348"/>
        <v>0</v>
      </c>
      <c r="BE2338" s="141">
        <f t="shared" si="1349"/>
        <v>0</v>
      </c>
      <c r="BF2338" s="141">
        <f t="shared" si="1350"/>
        <v>0</v>
      </c>
      <c r="BG2338" s="105"/>
    </row>
    <row r="2339" spans="13:59" x14ac:dyDescent="0.25">
      <c r="M2339" s="100"/>
      <c r="U2339" s="140">
        <f t="shared" si="1315"/>
        <v>0</v>
      </c>
      <c r="V2339" s="140">
        <f t="shared" si="1316"/>
        <v>0</v>
      </c>
      <c r="W2339" s="140">
        <f t="shared" si="1317"/>
        <v>0</v>
      </c>
      <c r="X2339" s="140">
        <f t="shared" si="1318"/>
        <v>0</v>
      </c>
      <c r="Y2339" s="141">
        <f t="shared" si="1327"/>
        <v>0</v>
      </c>
      <c r="Z2339" s="141">
        <f t="shared" si="1328"/>
        <v>0</v>
      </c>
      <c r="AA2339" s="141">
        <f t="shared" si="1329"/>
        <v>0</v>
      </c>
      <c r="AB2339" s="141">
        <f t="shared" si="1330"/>
        <v>0</v>
      </c>
      <c r="AC2339" s="141">
        <f t="shared" si="1331"/>
        <v>0</v>
      </c>
      <c r="AD2339" s="141">
        <f t="shared" si="1332"/>
        <v>0</v>
      </c>
      <c r="AE2339" s="141">
        <f t="shared" si="1333"/>
        <v>0</v>
      </c>
      <c r="AF2339" s="141">
        <f t="shared" si="1334"/>
        <v>0</v>
      </c>
      <c r="AG2339" s="142"/>
      <c r="AH2339" s="143">
        <f t="shared" si="1319"/>
        <v>0</v>
      </c>
      <c r="AI2339" s="143">
        <f t="shared" si="1320"/>
        <v>0</v>
      </c>
      <c r="AJ2339" s="143">
        <f t="shared" si="1321"/>
        <v>0</v>
      </c>
      <c r="AK2339" s="143">
        <f t="shared" si="1322"/>
        <v>0</v>
      </c>
      <c r="AL2339" s="141">
        <f t="shared" si="1335"/>
        <v>0</v>
      </c>
      <c r="AM2339" s="141">
        <f t="shared" si="1336"/>
        <v>0</v>
      </c>
      <c r="AN2339" s="141">
        <f t="shared" si="1337"/>
        <v>0</v>
      </c>
      <c r="AO2339" s="141">
        <f t="shared" si="1338"/>
        <v>0</v>
      </c>
      <c r="AP2339" s="141">
        <f t="shared" si="1339"/>
        <v>0</v>
      </c>
      <c r="AQ2339" s="141">
        <f t="shared" si="1340"/>
        <v>0</v>
      </c>
      <c r="AR2339" s="141">
        <f t="shared" si="1341"/>
        <v>0</v>
      </c>
      <c r="AS2339" s="141">
        <f t="shared" si="1342"/>
        <v>0</v>
      </c>
      <c r="AT2339" s="142"/>
      <c r="AU2339" s="144">
        <f t="shared" si="1323"/>
        <v>0</v>
      </c>
      <c r="AV2339" s="144">
        <f t="shared" si="1324"/>
        <v>0</v>
      </c>
      <c r="AW2339" s="144">
        <f t="shared" si="1325"/>
        <v>0</v>
      </c>
      <c r="AX2339" s="144">
        <f t="shared" si="1326"/>
        <v>0</v>
      </c>
      <c r="AY2339" s="141">
        <f t="shared" si="1343"/>
        <v>0</v>
      </c>
      <c r="AZ2339" s="141">
        <f t="shared" si="1344"/>
        <v>0</v>
      </c>
      <c r="BA2339" s="141">
        <f t="shared" si="1345"/>
        <v>0</v>
      </c>
      <c r="BB2339" s="141">
        <f t="shared" si="1346"/>
        <v>0</v>
      </c>
      <c r="BC2339" s="141">
        <f t="shared" si="1347"/>
        <v>0</v>
      </c>
      <c r="BD2339" s="141">
        <f t="shared" si="1348"/>
        <v>0</v>
      </c>
      <c r="BE2339" s="141">
        <f t="shared" si="1349"/>
        <v>0</v>
      </c>
      <c r="BF2339" s="141">
        <f t="shared" si="1350"/>
        <v>0</v>
      </c>
      <c r="BG2339" s="105"/>
    </row>
    <row r="2340" spans="13:59" x14ac:dyDescent="0.25">
      <c r="M2340" s="100"/>
      <c r="U2340" s="140">
        <f t="shared" si="1315"/>
        <v>0</v>
      </c>
      <c r="V2340" s="140">
        <f t="shared" si="1316"/>
        <v>0</v>
      </c>
      <c r="W2340" s="140">
        <f t="shared" si="1317"/>
        <v>0</v>
      </c>
      <c r="X2340" s="140">
        <f t="shared" si="1318"/>
        <v>0</v>
      </c>
      <c r="Y2340" s="141">
        <f t="shared" si="1327"/>
        <v>0</v>
      </c>
      <c r="Z2340" s="141">
        <f t="shared" si="1328"/>
        <v>0</v>
      </c>
      <c r="AA2340" s="141">
        <f t="shared" si="1329"/>
        <v>0</v>
      </c>
      <c r="AB2340" s="141">
        <f t="shared" si="1330"/>
        <v>0</v>
      </c>
      <c r="AC2340" s="141">
        <f t="shared" si="1331"/>
        <v>0</v>
      </c>
      <c r="AD2340" s="141">
        <f t="shared" si="1332"/>
        <v>0</v>
      </c>
      <c r="AE2340" s="141">
        <f t="shared" si="1333"/>
        <v>0</v>
      </c>
      <c r="AF2340" s="141">
        <f t="shared" si="1334"/>
        <v>0</v>
      </c>
      <c r="AG2340" s="142"/>
      <c r="AH2340" s="143">
        <f t="shared" si="1319"/>
        <v>0</v>
      </c>
      <c r="AI2340" s="143">
        <f t="shared" si="1320"/>
        <v>0</v>
      </c>
      <c r="AJ2340" s="143">
        <f t="shared" si="1321"/>
        <v>0</v>
      </c>
      <c r="AK2340" s="143">
        <f t="shared" si="1322"/>
        <v>0</v>
      </c>
      <c r="AL2340" s="141">
        <f t="shared" si="1335"/>
        <v>0</v>
      </c>
      <c r="AM2340" s="141">
        <f t="shared" si="1336"/>
        <v>0</v>
      </c>
      <c r="AN2340" s="141">
        <f t="shared" si="1337"/>
        <v>0</v>
      </c>
      <c r="AO2340" s="141">
        <f t="shared" si="1338"/>
        <v>0</v>
      </c>
      <c r="AP2340" s="141">
        <f t="shared" si="1339"/>
        <v>0</v>
      </c>
      <c r="AQ2340" s="141">
        <f t="shared" si="1340"/>
        <v>0</v>
      </c>
      <c r="AR2340" s="141">
        <f t="shared" si="1341"/>
        <v>0</v>
      </c>
      <c r="AS2340" s="141">
        <f t="shared" si="1342"/>
        <v>0</v>
      </c>
      <c r="AT2340" s="142"/>
      <c r="AU2340" s="144">
        <f t="shared" si="1323"/>
        <v>0</v>
      </c>
      <c r="AV2340" s="144">
        <f t="shared" si="1324"/>
        <v>0</v>
      </c>
      <c r="AW2340" s="144">
        <f t="shared" si="1325"/>
        <v>0</v>
      </c>
      <c r="AX2340" s="144">
        <f t="shared" si="1326"/>
        <v>0</v>
      </c>
      <c r="AY2340" s="141">
        <f t="shared" si="1343"/>
        <v>0</v>
      </c>
      <c r="AZ2340" s="141">
        <f t="shared" si="1344"/>
        <v>0</v>
      </c>
      <c r="BA2340" s="141">
        <f t="shared" si="1345"/>
        <v>0</v>
      </c>
      <c r="BB2340" s="141">
        <f t="shared" si="1346"/>
        <v>0</v>
      </c>
      <c r="BC2340" s="141">
        <f t="shared" si="1347"/>
        <v>0</v>
      </c>
      <c r="BD2340" s="141">
        <f t="shared" si="1348"/>
        <v>0</v>
      </c>
      <c r="BE2340" s="141">
        <f t="shared" si="1349"/>
        <v>0</v>
      </c>
      <c r="BF2340" s="141">
        <f t="shared" si="1350"/>
        <v>0</v>
      </c>
      <c r="BG2340" s="105"/>
    </row>
    <row r="2341" spans="13:59" x14ac:dyDescent="0.25">
      <c r="M2341" s="100"/>
      <c r="U2341" s="140">
        <f t="shared" si="1315"/>
        <v>0</v>
      </c>
      <c r="V2341" s="140">
        <f t="shared" si="1316"/>
        <v>0</v>
      </c>
      <c r="W2341" s="140">
        <f t="shared" si="1317"/>
        <v>0</v>
      </c>
      <c r="X2341" s="140">
        <f t="shared" si="1318"/>
        <v>0</v>
      </c>
      <c r="Y2341" s="141">
        <f t="shared" si="1327"/>
        <v>0</v>
      </c>
      <c r="Z2341" s="141">
        <f t="shared" si="1328"/>
        <v>0</v>
      </c>
      <c r="AA2341" s="141">
        <f t="shared" si="1329"/>
        <v>0</v>
      </c>
      <c r="AB2341" s="141">
        <f t="shared" si="1330"/>
        <v>0</v>
      </c>
      <c r="AC2341" s="141">
        <f t="shared" si="1331"/>
        <v>0</v>
      </c>
      <c r="AD2341" s="141">
        <f t="shared" si="1332"/>
        <v>0</v>
      </c>
      <c r="AE2341" s="141">
        <f t="shared" si="1333"/>
        <v>0</v>
      </c>
      <c r="AF2341" s="141">
        <f t="shared" si="1334"/>
        <v>0</v>
      </c>
      <c r="AG2341" s="142"/>
      <c r="AH2341" s="143">
        <f t="shared" si="1319"/>
        <v>0</v>
      </c>
      <c r="AI2341" s="143">
        <f t="shared" si="1320"/>
        <v>0</v>
      </c>
      <c r="AJ2341" s="143">
        <f t="shared" si="1321"/>
        <v>0</v>
      </c>
      <c r="AK2341" s="143">
        <f t="shared" si="1322"/>
        <v>0</v>
      </c>
      <c r="AL2341" s="141">
        <f t="shared" si="1335"/>
        <v>0</v>
      </c>
      <c r="AM2341" s="141">
        <f t="shared" si="1336"/>
        <v>0</v>
      </c>
      <c r="AN2341" s="141">
        <f t="shared" si="1337"/>
        <v>0</v>
      </c>
      <c r="AO2341" s="141">
        <f t="shared" si="1338"/>
        <v>0</v>
      </c>
      <c r="AP2341" s="141">
        <f t="shared" si="1339"/>
        <v>0</v>
      </c>
      <c r="AQ2341" s="141">
        <f t="shared" si="1340"/>
        <v>0</v>
      </c>
      <c r="AR2341" s="141">
        <f t="shared" si="1341"/>
        <v>0</v>
      </c>
      <c r="AS2341" s="141">
        <f t="shared" si="1342"/>
        <v>0</v>
      </c>
      <c r="AT2341" s="142"/>
      <c r="AU2341" s="144">
        <f t="shared" si="1323"/>
        <v>0</v>
      </c>
      <c r="AV2341" s="144">
        <f t="shared" si="1324"/>
        <v>0</v>
      </c>
      <c r="AW2341" s="144">
        <f t="shared" si="1325"/>
        <v>0</v>
      </c>
      <c r="AX2341" s="144">
        <f t="shared" si="1326"/>
        <v>0</v>
      </c>
      <c r="AY2341" s="141">
        <f t="shared" si="1343"/>
        <v>0</v>
      </c>
      <c r="AZ2341" s="141">
        <f t="shared" si="1344"/>
        <v>0</v>
      </c>
      <c r="BA2341" s="141">
        <f t="shared" si="1345"/>
        <v>0</v>
      </c>
      <c r="BB2341" s="141">
        <f t="shared" si="1346"/>
        <v>0</v>
      </c>
      <c r="BC2341" s="141">
        <f t="shared" si="1347"/>
        <v>0</v>
      </c>
      <c r="BD2341" s="141">
        <f t="shared" si="1348"/>
        <v>0</v>
      </c>
      <c r="BE2341" s="141">
        <f t="shared" si="1349"/>
        <v>0</v>
      </c>
      <c r="BF2341" s="141">
        <f t="shared" si="1350"/>
        <v>0</v>
      </c>
      <c r="BG2341" s="105"/>
    </row>
    <row r="2342" spans="13:59" x14ac:dyDescent="0.25">
      <c r="M2342" s="100"/>
      <c r="U2342" s="140">
        <f t="shared" si="1315"/>
        <v>0</v>
      </c>
      <c r="V2342" s="140">
        <f t="shared" si="1316"/>
        <v>0</v>
      </c>
      <c r="W2342" s="140">
        <f t="shared" si="1317"/>
        <v>0</v>
      </c>
      <c r="X2342" s="140">
        <f t="shared" si="1318"/>
        <v>0</v>
      </c>
      <c r="Y2342" s="141">
        <f t="shared" si="1327"/>
        <v>0</v>
      </c>
      <c r="Z2342" s="141">
        <f t="shared" si="1328"/>
        <v>0</v>
      </c>
      <c r="AA2342" s="141">
        <f t="shared" si="1329"/>
        <v>0</v>
      </c>
      <c r="AB2342" s="141">
        <f t="shared" si="1330"/>
        <v>0</v>
      </c>
      <c r="AC2342" s="141">
        <f t="shared" si="1331"/>
        <v>0</v>
      </c>
      <c r="AD2342" s="141">
        <f t="shared" si="1332"/>
        <v>0</v>
      </c>
      <c r="AE2342" s="141">
        <f t="shared" si="1333"/>
        <v>0</v>
      </c>
      <c r="AF2342" s="141">
        <f t="shared" si="1334"/>
        <v>0</v>
      </c>
      <c r="AG2342" s="142"/>
      <c r="AH2342" s="143">
        <f t="shared" si="1319"/>
        <v>0</v>
      </c>
      <c r="AI2342" s="143">
        <f t="shared" si="1320"/>
        <v>0</v>
      </c>
      <c r="AJ2342" s="143">
        <f t="shared" si="1321"/>
        <v>0</v>
      </c>
      <c r="AK2342" s="143">
        <f t="shared" si="1322"/>
        <v>0</v>
      </c>
      <c r="AL2342" s="141">
        <f t="shared" si="1335"/>
        <v>0</v>
      </c>
      <c r="AM2342" s="141">
        <f t="shared" si="1336"/>
        <v>0</v>
      </c>
      <c r="AN2342" s="141">
        <f t="shared" si="1337"/>
        <v>0</v>
      </c>
      <c r="AO2342" s="141">
        <f t="shared" si="1338"/>
        <v>0</v>
      </c>
      <c r="AP2342" s="141">
        <f t="shared" si="1339"/>
        <v>0</v>
      </c>
      <c r="AQ2342" s="141">
        <f t="shared" si="1340"/>
        <v>0</v>
      </c>
      <c r="AR2342" s="141">
        <f t="shared" si="1341"/>
        <v>0</v>
      </c>
      <c r="AS2342" s="141">
        <f t="shared" si="1342"/>
        <v>0</v>
      </c>
      <c r="AT2342" s="142"/>
      <c r="AU2342" s="144">
        <f t="shared" si="1323"/>
        <v>0</v>
      </c>
      <c r="AV2342" s="144">
        <f t="shared" si="1324"/>
        <v>0</v>
      </c>
      <c r="AW2342" s="144">
        <f t="shared" si="1325"/>
        <v>0</v>
      </c>
      <c r="AX2342" s="144">
        <f t="shared" si="1326"/>
        <v>0</v>
      </c>
      <c r="AY2342" s="141">
        <f t="shared" si="1343"/>
        <v>0</v>
      </c>
      <c r="AZ2342" s="141">
        <f t="shared" si="1344"/>
        <v>0</v>
      </c>
      <c r="BA2342" s="141">
        <f t="shared" si="1345"/>
        <v>0</v>
      </c>
      <c r="BB2342" s="141">
        <f t="shared" si="1346"/>
        <v>0</v>
      </c>
      <c r="BC2342" s="141">
        <f t="shared" si="1347"/>
        <v>0</v>
      </c>
      <c r="BD2342" s="141">
        <f t="shared" si="1348"/>
        <v>0</v>
      </c>
      <c r="BE2342" s="141">
        <f t="shared" si="1349"/>
        <v>0</v>
      </c>
      <c r="BF2342" s="141">
        <f t="shared" si="1350"/>
        <v>0</v>
      </c>
      <c r="BG2342" s="105"/>
    </row>
    <row r="2343" spans="13:59" x14ac:dyDescent="0.25">
      <c r="M2343" s="100"/>
      <c r="U2343" s="140">
        <f t="shared" si="1315"/>
        <v>0</v>
      </c>
      <c r="V2343" s="140">
        <f t="shared" si="1316"/>
        <v>0</v>
      </c>
      <c r="W2343" s="140">
        <f t="shared" si="1317"/>
        <v>0</v>
      </c>
      <c r="X2343" s="140">
        <f t="shared" si="1318"/>
        <v>0</v>
      </c>
      <c r="Y2343" s="141">
        <f t="shared" si="1327"/>
        <v>0</v>
      </c>
      <c r="Z2343" s="141">
        <f t="shared" si="1328"/>
        <v>0</v>
      </c>
      <c r="AA2343" s="141">
        <f t="shared" si="1329"/>
        <v>0</v>
      </c>
      <c r="AB2343" s="141">
        <f t="shared" si="1330"/>
        <v>0</v>
      </c>
      <c r="AC2343" s="141">
        <f t="shared" si="1331"/>
        <v>0</v>
      </c>
      <c r="AD2343" s="141">
        <f t="shared" si="1332"/>
        <v>0</v>
      </c>
      <c r="AE2343" s="141">
        <f t="shared" si="1333"/>
        <v>0</v>
      </c>
      <c r="AF2343" s="141">
        <f t="shared" si="1334"/>
        <v>0</v>
      </c>
      <c r="AG2343" s="142"/>
      <c r="AH2343" s="143">
        <f t="shared" si="1319"/>
        <v>0</v>
      </c>
      <c r="AI2343" s="143">
        <f t="shared" si="1320"/>
        <v>0</v>
      </c>
      <c r="AJ2343" s="143">
        <f t="shared" si="1321"/>
        <v>0</v>
      </c>
      <c r="AK2343" s="143">
        <f t="shared" si="1322"/>
        <v>0</v>
      </c>
      <c r="AL2343" s="141">
        <f t="shared" si="1335"/>
        <v>0</v>
      </c>
      <c r="AM2343" s="141">
        <f t="shared" si="1336"/>
        <v>0</v>
      </c>
      <c r="AN2343" s="141">
        <f t="shared" si="1337"/>
        <v>0</v>
      </c>
      <c r="AO2343" s="141">
        <f t="shared" si="1338"/>
        <v>0</v>
      </c>
      <c r="AP2343" s="141">
        <f t="shared" si="1339"/>
        <v>0</v>
      </c>
      <c r="AQ2343" s="141">
        <f t="shared" si="1340"/>
        <v>0</v>
      </c>
      <c r="AR2343" s="141">
        <f t="shared" si="1341"/>
        <v>0</v>
      </c>
      <c r="AS2343" s="141">
        <f t="shared" si="1342"/>
        <v>0</v>
      </c>
      <c r="AT2343" s="142"/>
      <c r="AU2343" s="144">
        <f t="shared" si="1323"/>
        <v>0</v>
      </c>
      <c r="AV2343" s="144">
        <f t="shared" si="1324"/>
        <v>0</v>
      </c>
      <c r="AW2343" s="144">
        <f t="shared" si="1325"/>
        <v>0</v>
      </c>
      <c r="AX2343" s="144">
        <f t="shared" si="1326"/>
        <v>0</v>
      </c>
      <c r="AY2343" s="141">
        <f t="shared" si="1343"/>
        <v>0</v>
      </c>
      <c r="AZ2343" s="141">
        <f t="shared" si="1344"/>
        <v>0</v>
      </c>
      <c r="BA2343" s="141">
        <f t="shared" si="1345"/>
        <v>0</v>
      </c>
      <c r="BB2343" s="141">
        <f t="shared" si="1346"/>
        <v>0</v>
      </c>
      <c r="BC2343" s="141">
        <f t="shared" si="1347"/>
        <v>0</v>
      </c>
      <c r="BD2343" s="141">
        <f t="shared" si="1348"/>
        <v>0</v>
      </c>
      <c r="BE2343" s="141">
        <f t="shared" si="1349"/>
        <v>0</v>
      </c>
      <c r="BF2343" s="141">
        <f t="shared" si="1350"/>
        <v>0</v>
      </c>
      <c r="BG2343" s="105"/>
    </row>
    <row r="2344" spans="13:59" x14ac:dyDescent="0.25">
      <c r="M2344" s="100"/>
      <c r="U2344" s="140">
        <f t="shared" si="1315"/>
        <v>0</v>
      </c>
      <c r="V2344" s="140">
        <f t="shared" si="1316"/>
        <v>0</v>
      </c>
      <c r="W2344" s="140">
        <f t="shared" si="1317"/>
        <v>0</v>
      </c>
      <c r="X2344" s="140">
        <f t="shared" si="1318"/>
        <v>0</v>
      </c>
      <c r="Y2344" s="141">
        <f t="shared" si="1327"/>
        <v>0</v>
      </c>
      <c r="Z2344" s="141">
        <f t="shared" si="1328"/>
        <v>0</v>
      </c>
      <c r="AA2344" s="141">
        <f t="shared" si="1329"/>
        <v>0</v>
      </c>
      <c r="AB2344" s="141">
        <f t="shared" si="1330"/>
        <v>0</v>
      </c>
      <c r="AC2344" s="141">
        <f t="shared" si="1331"/>
        <v>0</v>
      </c>
      <c r="AD2344" s="141">
        <f t="shared" si="1332"/>
        <v>0</v>
      </c>
      <c r="AE2344" s="141">
        <f t="shared" si="1333"/>
        <v>0</v>
      </c>
      <c r="AF2344" s="141">
        <f t="shared" si="1334"/>
        <v>0</v>
      </c>
      <c r="AG2344" s="142"/>
      <c r="AH2344" s="143">
        <f t="shared" si="1319"/>
        <v>0</v>
      </c>
      <c r="AI2344" s="143">
        <f t="shared" si="1320"/>
        <v>0</v>
      </c>
      <c r="AJ2344" s="143">
        <f t="shared" si="1321"/>
        <v>0</v>
      </c>
      <c r="AK2344" s="143">
        <f t="shared" si="1322"/>
        <v>0</v>
      </c>
      <c r="AL2344" s="141">
        <f t="shared" si="1335"/>
        <v>0</v>
      </c>
      <c r="AM2344" s="141">
        <f t="shared" si="1336"/>
        <v>0</v>
      </c>
      <c r="AN2344" s="141">
        <f t="shared" si="1337"/>
        <v>0</v>
      </c>
      <c r="AO2344" s="141">
        <f t="shared" si="1338"/>
        <v>0</v>
      </c>
      <c r="AP2344" s="141">
        <f t="shared" si="1339"/>
        <v>0</v>
      </c>
      <c r="AQ2344" s="141">
        <f t="shared" si="1340"/>
        <v>0</v>
      </c>
      <c r="AR2344" s="141">
        <f t="shared" si="1341"/>
        <v>0</v>
      </c>
      <c r="AS2344" s="141">
        <f t="shared" si="1342"/>
        <v>0</v>
      </c>
      <c r="AT2344" s="142"/>
      <c r="AU2344" s="144">
        <f t="shared" si="1323"/>
        <v>0</v>
      </c>
      <c r="AV2344" s="144">
        <f t="shared" si="1324"/>
        <v>0</v>
      </c>
      <c r="AW2344" s="144">
        <f t="shared" si="1325"/>
        <v>0</v>
      </c>
      <c r="AX2344" s="144">
        <f t="shared" si="1326"/>
        <v>0</v>
      </c>
      <c r="AY2344" s="141">
        <f t="shared" si="1343"/>
        <v>0</v>
      </c>
      <c r="AZ2344" s="141">
        <f t="shared" si="1344"/>
        <v>0</v>
      </c>
      <c r="BA2344" s="141">
        <f t="shared" si="1345"/>
        <v>0</v>
      </c>
      <c r="BB2344" s="141">
        <f t="shared" si="1346"/>
        <v>0</v>
      </c>
      <c r="BC2344" s="141">
        <f t="shared" si="1347"/>
        <v>0</v>
      </c>
      <c r="BD2344" s="141">
        <f t="shared" si="1348"/>
        <v>0</v>
      </c>
      <c r="BE2344" s="141">
        <f t="shared" si="1349"/>
        <v>0</v>
      </c>
      <c r="BF2344" s="141">
        <f t="shared" si="1350"/>
        <v>0</v>
      </c>
      <c r="BG2344" s="105"/>
    </row>
    <row r="2345" spans="13:59" x14ac:dyDescent="0.25">
      <c r="M2345" s="100"/>
      <c r="U2345" s="140">
        <f t="shared" si="1315"/>
        <v>0</v>
      </c>
      <c r="V2345" s="140">
        <f t="shared" si="1316"/>
        <v>0</v>
      </c>
      <c r="W2345" s="140">
        <f t="shared" si="1317"/>
        <v>0</v>
      </c>
      <c r="X2345" s="140">
        <f t="shared" si="1318"/>
        <v>0</v>
      </c>
      <c r="Y2345" s="141">
        <f t="shared" si="1327"/>
        <v>0</v>
      </c>
      <c r="Z2345" s="141">
        <f t="shared" si="1328"/>
        <v>0</v>
      </c>
      <c r="AA2345" s="141">
        <f t="shared" si="1329"/>
        <v>0</v>
      </c>
      <c r="AB2345" s="141">
        <f t="shared" si="1330"/>
        <v>0</v>
      </c>
      <c r="AC2345" s="141">
        <f t="shared" si="1331"/>
        <v>0</v>
      </c>
      <c r="AD2345" s="141">
        <f t="shared" si="1332"/>
        <v>0</v>
      </c>
      <c r="AE2345" s="141">
        <f t="shared" si="1333"/>
        <v>0</v>
      </c>
      <c r="AF2345" s="141">
        <f t="shared" si="1334"/>
        <v>0</v>
      </c>
      <c r="AG2345" s="142"/>
      <c r="AH2345" s="143">
        <f t="shared" si="1319"/>
        <v>0</v>
      </c>
      <c r="AI2345" s="143">
        <f t="shared" si="1320"/>
        <v>0</v>
      </c>
      <c r="AJ2345" s="143">
        <f t="shared" si="1321"/>
        <v>0</v>
      </c>
      <c r="AK2345" s="143">
        <f t="shared" si="1322"/>
        <v>0</v>
      </c>
      <c r="AL2345" s="141">
        <f t="shared" si="1335"/>
        <v>0</v>
      </c>
      <c r="AM2345" s="141">
        <f t="shared" si="1336"/>
        <v>0</v>
      </c>
      <c r="AN2345" s="141">
        <f t="shared" si="1337"/>
        <v>0</v>
      </c>
      <c r="AO2345" s="141">
        <f t="shared" si="1338"/>
        <v>0</v>
      </c>
      <c r="AP2345" s="141">
        <f t="shared" si="1339"/>
        <v>0</v>
      </c>
      <c r="AQ2345" s="141">
        <f t="shared" si="1340"/>
        <v>0</v>
      </c>
      <c r="AR2345" s="141">
        <f t="shared" si="1341"/>
        <v>0</v>
      </c>
      <c r="AS2345" s="141">
        <f t="shared" si="1342"/>
        <v>0</v>
      </c>
      <c r="AT2345" s="142"/>
      <c r="AU2345" s="144">
        <f t="shared" si="1323"/>
        <v>0</v>
      </c>
      <c r="AV2345" s="144">
        <f t="shared" si="1324"/>
        <v>0</v>
      </c>
      <c r="AW2345" s="144">
        <f t="shared" si="1325"/>
        <v>0</v>
      </c>
      <c r="AX2345" s="144">
        <f t="shared" si="1326"/>
        <v>0</v>
      </c>
      <c r="AY2345" s="141">
        <f t="shared" si="1343"/>
        <v>0</v>
      </c>
      <c r="AZ2345" s="141">
        <f t="shared" si="1344"/>
        <v>0</v>
      </c>
      <c r="BA2345" s="141">
        <f t="shared" si="1345"/>
        <v>0</v>
      </c>
      <c r="BB2345" s="141">
        <f t="shared" si="1346"/>
        <v>0</v>
      </c>
      <c r="BC2345" s="141">
        <f t="shared" si="1347"/>
        <v>0</v>
      </c>
      <c r="BD2345" s="141">
        <f t="shared" si="1348"/>
        <v>0</v>
      </c>
      <c r="BE2345" s="141">
        <f t="shared" si="1349"/>
        <v>0</v>
      </c>
      <c r="BF2345" s="141">
        <f t="shared" si="1350"/>
        <v>0</v>
      </c>
      <c r="BG2345" s="105"/>
    </row>
    <row r="2346" spans="13:59" x14ac:dyDescent="0.25">
      <c r="M2346" s="100"/>
      <c r="U2346" s="140">
        <f t="shared" si="1315"/>
        <v>0</v>
      </c>
      <c r="V2346" s="140">
        <f t="shared" si="1316"/>
        <v>0</v>
      </c>
      <c r="W2346" s="140">
        <f t="shared" si="1317"/>
        <v>0</v>
      </c>
      <c r="X2346" s="140">
        <f t="shared" si="1318"/>
        <v>0</v>
      </c>
      <c r="Y2346" s="141">
        <f t="shared" si="1327"/>
        <v>0</v>
      </c>
      <c r="Z2346" s="141">
        <f t="shared" si="1328"/>
        <v>0</v>
      </c>
      <c r="AA2346" s="141">
        <f t="shared" si="1329"/>
        <v>0</v>
      </c>
      <c r="AB2346" s="141">
        <f t="shared" si="1330"/>
        <v>0</v>
      </c>
      <c r="AC2346" s="141">
        <f t="shared" si="1331"/>
        <v>0</v>
      </c>
      <c r="AD2346" s="141">
        <f t="shared" si="1332"/>
        <v>0</v>
      </c>
      <c r="AE2346" s="141">
        <f t="shared" si="1333"/>
        <v>0</v>
      </c>
      <c r="AF2346" s="141">
        <f t="shared" si="1334"/>
        <v>0</v>
      </c>
      <c r="AG2346" s="142"/>
      <c r="AH2346" s="143">
        <f t="shared" si="1319"/>
        <v>0</v>
      </c>
      <c r="AI2346" s="143">
        <f t="shared" si="1320"/>
        <v>0</v>
      </c>
      <c r="AJ2346" s="143">
        <f t="shared" si="1321"/>
        <v>0</v>
      </c>
      <c r="AK2346" s="143">
        <f t="shared" si="1322"/>
        <v>0</v>
      </c>
      <c r="AL2346" s="141">
        <f t="shared" si="1335"/>
        <v>0</v>
      </c>
      <c r="AM2346" s="141">
        <f t="shared" si="1336"/>
        <v>0</v>
      </c>
      <c r="AN2346" s="141">
        <f t="shared" si="1337"/>
        <v>0</v>
      </c>
      <c r="AO2346" s="141">
        <f t="shared" si="1338"/>
        <v>0</v>
      </c>
      <c r="AP2346" s="141">
        <f t="shared" si="1339"/>
        <v>0</v>
      </c>
      <c r="AQ2346" s="141">
        <f t="shared" si="1340"/>
        <v>0</v>
      </c>
      <c r="AR2346" s="141">
        <f t="shared" si="1341"/>
        <v>0</v>
      </c>
      <c r="AS2346" s="141">
        <f t="shared" si="1342"/>
        <v>0</v>
      </c>
      <c r="AT2346" s="142"/>
      <c r="AU2346" s="144">
        <f t="shared" si="1323"/>
        <v>0</v>
      </c>
      <c r="AV2346" s="144">
        <f t="shared" si="1324"/>
        <v>0</v>
      </c>
      <c r="AW2346" s="144">
        <f t="shared" si="1325"/>
        <v>0</v>
      </c>
      <c r="AX2346" s="144">
        <f t="shared" si="1326"/>
        <v>0</v>
      </c>
      <c r="AY2346" s="141">
        <f t="shared" si="1343"/>
        <v>0</v>
      </c>
      <c r="AZ2346" s="141">
        <f t="shared" si="1344"/>
        <v>0</v>
      </c>
      <c r="BA2346" s="141">
        <f t="shared" si="1345"/>
        <v>0</v>
      </c>
      <c r="BB2346" s="141">
        <f t="shared" si="1346"/>
        <v>0</v>
      </c>
      <c r="BC2346" s="141">
        <f t="shared" si="1347"/>
        <v>0</v>
      </c>
      <c r="BD2346" s="141">
        <f t="shared" si="1348"/>
        <v>0</v>
      </c>
      <c r="BE2346" s="141">
        <f t="shared" si="1349"/>
        <v>0</v>
      </c>
      <c r="BF2346" s="141">
        <f t="shared" si="1350"/>
        <v>0</v>
      </c>
      <c r="BG2346" s="105"/>
    </row>
    <row r="2347" spans="13:59" x14ac:dyDescent="0.25">
      <c r="M2347" s="100"/>
      <c r="U2347" s="140">
        <f t="shared" si="1315"/>
        <v>0</v>
      </c>
      <c r="V2347" s="140">
        <f t="shared" si="1316"/>
        <v>0</v>
      </c>
      <c r="W2347" s="140">
        <f t="shared" si="1317"/>
        <v>0</v>
      </c>
      <c r="X2347" s="140">
        <f t="shared" si="1318"/>
        <v>0</v>
      </c>
      <c r="Y2347" s="141">
        <f t="shared" si="1327"/>
        <v>0</v>
      </c>
      <c r="Z2347" s="141">
        <f t="shared" si="1328"/>
        <v>0</v>
      </c>
      <c r="AA2347" s="141">
        <f t="shared" si="1329"/>
        <v>0</v>
      </c>
      <c r="AB2347" s="141">
        <f t="shared" si="1330"/>
        <v>0</v>
      </c>
      <c r="AC2347" s="141">
        <f t="shared" si="1331"/>
        <v>0</v>
      </c>
      <c r="AD2347" s="141">
        <f t="shared" si="1332"/>
        <v>0</v>
      </c>
      <c r="AE2347" s="141">
        <f t="shared" si="1333"/>
        <v>0</v>
      </c>
      <c r="AF2347" s="141">
        <f t="shared" si="1334"/>
        <v>0</v>
      </c>
      <c r="AG2347" s="142"/>
      <c r="AH2347" s="143">
        <f t="shared" si="1319"/>
        <v>0</v>
      </c>
      <c r="AI2347" s="143">
        <f t="shared" si="1320"/>
        <v>0</v>
      </c>
      <c r="AJ2347" s="143">
        <f t="shared" si="1321"/>
        <v>0</v>
      </c>
      <c r="AK2347" s="143">
        <f t="shared" si="1322"/>
        <v>0</v>
      </c>
      <c r="AL2347" s="141">
        <f t="shared" si="1335"/>
        <v>0</v>
      </c>
      <c r="AM2347" s="141">
        <f t="shared" si="1336"/>
        <v>0</v>
      </c>
      <c r="AN2347" s="141">
        <f t="shared" si="1337"/>
        <v>0</v>
      </c>
      <c r="AO2347" s="141">
        <f t="shared" si="1338"/>
        <v>0</v>
      </c>
      <c r="AP2347" s="141">
        <f t="shared" si="1339"/>
        <v>0</v>
      </c>
      <c r="AQ2347" s="141">
        <f t="shared" si="1340"/>
        <v>0</v>
      </c>
      <c r="AR2347" s="141">
        <f t="shared" si="1341"/>
        <v>0</v>
      </c>
      <c r="AS2347" s="141">
        <f t="shared" si="1342"/>
        <v>0</v>
      </c>
      <c r="AT2347" s="142"/>
      <c r="AU2347" s="144">
        <f t="shared" si="1323"/>
        <v>0</v>
      </c>
      <c r="AV2347" s="144">
        <f t="shared" si="1324"/>
        <v>0</v>
      </c>
      <c r="AW2347" s="144">
        <f t="shared" si="1325"/>
        <v>0</v>
      </c>
      <c r="AX2347" s="144">
        <f t="shared" si="1326"/>
        <v>0</v>
      </c>
      <c r="AY2347" s="141">
        <f t="shared" si="1343"/>
        <v>0</v>
      </c>
      <c r="AZ2347" s="141">
        <f t="shared" si="1344"/>
        <v>0</v>
      </c>
      <c r="BA2347" s="141">
        <f t="shared" si="1345"/>
        <v>0</v>
      </c>
      <c r="BB2347" s="141">
        <f t="shared" si="1346"/>
        <v>0</v>
      </c>
      <c r="BC2347" s="141">
        <f t="shared" si="1347"/>
        <v>0</v>
      </c>
      <c r="BD2347" s="141">
        <f t="shared" si="1348"/>
        <v>0</v>
      </c>
      <c r="BE2347" s="141">
        <f t="shared" si="1349"/>
        <v>0</v>
      </c>
      <c r="BF2347" s="141">
        <f t="shared" si="1350"/>
        <v>0</v>
      </c>
      <c r="BG2347" s="105"/>
    </row>
    <row r="2348" spans="13:59" x14ac:dyDescent="0.25">
      <c r="M2348" s="100"/>
      <c r="U2348" s="140">
        <f t="shared" si="1315"/>
        <v>0</v>
      </c>
      <c r="V2348" s="140">
        <f t="shared" si="1316"/>
        <v>0</v>
      </c>
      <c r="W2348" s="140">
        <f t="shared" si="1317"/>
        <v>0</v>
      </c>
      <c r="X2348" s="140">
        <f t="shared" si="1318"/>
        <v>0</v>
      </c>
      <c r="Y2348" s="141">
        <f t="shared" si="1327"/>
        <v>0</v>
      </c>
      <c r="Z2348" s="141">
        <f t="shared" si="1328"/>
        <v>0</v>
      </c>
      <c r="AA2348" s="141">
        <f t="shared" si="1329"/>
        <v>0</v>
      </c>
      <c r="AB2348" s="141">
        <f t="shared" si="1330"/>
        <v>0</v>
      </c>
      <c r="AC2348" s="141">
        <f t="shared" si="1331"/>
        <v>0</v>
      </c>
      <c r="AD2348" s="141">
        <f t="shared" si="1332"/>
        <v>0</v>
      </c>
      <c r="AE2348" s="141">
        <f t="shared" si="1333"/>
        <v>0</v>
      </c>
      <c r="AF2348" s="141">
        <f t="shared" si="1334"/>
        <v>0</v>
      </c>
      <c r="AG2348" s="142"/>
      <c r="AH2348" s="143">
        <f t="shared" si="1319"/>
        <v>0</v>
      </c>
      <c r="AI2348" s="143">
        <f t="shared" si="1320"/>
        <v>0</v>
      </c>
      <c r="AJ2348" s="143">
        <f t="shared" si="1321"/>
        <v>0</v>
      </c>
      <c r="AK2348" s="143">
        <f t="shared" si="1322"/>
        <v>0</v>
      </c>
      <c r="AL2348" s="141">
        <f t="shared" si="1335"/>
        <v>0</v>
      </c>
      <c r="AM2348" s="141">
        <f t="shared" si="1336"/>
        <v>0</v>
      </c>
      <c r="AN2348" s="141">
        <f t="shared" si="1337"/>
        <v>0</v>
      </c>
      <c r="AO2348" s="141">
        <f t="shared" si="1338"/>
        <v>0</v>
      </c>
      <c r="AP2348" s="141">
        <f t="shared" si="1339"/>
        <v>0</v>
      </c>
      <c r="AQ2348" s="141">
        <f t="shared" si="1340"/>
        <v>0</v>
      </c>
      <c r="AR2348" s="141">
        <f t="shared" si="1341"/>
        <v>0</v>
      </c>
      <c r="AS2348" s="141">
        <f t="shared" si="1342"/>
        <v>0</v>
      </c>
      <c r="AT2348" s="142"/>
      <c r="AU2348" s="144">
        <f t="shared" si="1323"/>
        <v>0</v>
      </c>
      <c r="AV2348" s="144">
        <f t="shared" si="1324"/>
        <v>0</v>
      </c>
      <c r="AW2348" s="144">
        <f t="shared" si="1325"/>
        <v>0</v>
      </c>
      <c r="AX2348" s="144">
        <f t="shared" si="1326"/>
        <v>0</v>
      </c>
      <c r="AY2348" s="141">
        <f t="shared" si="1343"/>
        <v>0</v>
      </c>
      <c r="AZ2348" s="141">
        <f t="shared" si="1344"/>
        <v>0</v>
      </c>
      <c r="BA2348" s="141">
        <f t="shared" si="1345"/>
        <v>0</v>
      </c>
      <c r="BB2348" s="141">
        <f t="shared" si="1346"/>
        <v>0</v>
      </c>
      <c r="BC2348" s="141">
        <f t="shared" si="1347"/>
        <v>0</v>
      </c>
      <c r="BD2348" s="141">
        <f t="shared" si="1348"/>
        <v>0</v>
      </c>
      <c r="BE2348" s="141">
        <f t="shared" si="1349"/>
        <v>0</v>
      </c>
      <c r="BF2348" s="141">
        <f t="shared" si="1350"/>
        <v>0</v>
      </c>
      <c r="BG2348" s="105"/>
    </row>
    <row r="2349" spans="13:59" x14ac:dyDescent="0.25">
      <c r="M2349" s="100"/>
      <c r="U2349" s="140">
        <f t="shared" si="1315"/>
        <v>0</v>
      </c>
      <c r="V2349" s="140">
        <f t="shared" si="1316"/>
        <v>0</v>
      </c>
      <c r="W2349" s="140">
        <f t="shared" si="1317"/>
        <v>0</v>
      </c>
      <c r="X2349" s="140">
        <f t="shared" si="1318"/>
        <v>0</v>
      </c>
      <c r="Y2349" s="141">
        <f t="shared" si="1327"/>
        <v>0</v>
      </c>
      <c r="Z2349" s="141">
        <f t="shared" si="1328"/>
        <v>0</v>
      </c>
      <c r="AA2349" s="141">
        <f t="shared" si="1329"/>
        <v>0</v>
      </c>
      <c r="AB2349" s="141">
        <f t="shared" si="1330"/>
        <v>0</v>
      </c>
      <c r="AC2349" s="141">
        <f t="shared" si="1331"/>
        <v>0</v>
      </c>
      <c r="AD2349" s="141">
        <f t="shared" si="1332"/>
        <v>0</v>
      </c>
      <c r="AE2349" s="141">
        <f t="shared" si="1333"/>
        <v>0</v>
      </c>
      <c r="AF2349" s="141">
        <f t="shared" si="1334"/>
        <v>0</v>
      </c>
      <c r="AG2349" s="142"/>
      <c r="AH2349" s="143">
        <f t="shared" si="1319"/>
        <v>0</v>
      </c>
      <c r="AI2349" s="143">
        <f t="shared" si="1320"/>
        <v>0</v>
      </c>
      <c r="AJ2349" s="143">
        <f t="shared" si="1321"/>
        <v>0</v>
      </c>
      <c r="AK2349" s="143">
        <f t="shared" si="1322"/>
        <v>0</v>
      </c>
      <c r="AL2349" s="141">
        <f t="shared" si="1335"/>
        <v>0</v>
      </c>
      <c r="AM2349" s="141">
        <f t="shared" si="1336"/>
        <v>0</v>
      </c>
      <c r="AN2349" s="141">
        <f t="shared" si="1337"/>
        <v>0</v>
      </c>
      <c r="AO2349" s="141">
        <f t="shared" si="1338"/>
        <v>0</v>
      </c>
      <c r="AP2349" s="141">
        <f t="shared" si="1339"/>
        <v>0</v>
      </c>
      <c r="AQ2349" s="141">
        <f t="shared" si="1340"/>
        <v>0</v>
      </c>
      <c r="AR2349" s="141">
        <f t="shared" si="1341"/>
        <v>0</v>
      </c>
      <c r="AS2349" s="141">
        <f t="shared" si="1342"/>
        <v>0</v>
      </c>
      <c r="AT2349" s="142"/>
      <c r="AU2349" s="144">
        <f t="shared" si="1323"/>
        <v>0</v>
      </c>
      <c r="AV2349" s="144">
        <f t="shared" si="1324"/>
        <v>0</v>
      </c>
      <c r="AW2349" s="144">
        <f t="shared" si="1325"/>
        <v>0</v>
      </c>
      <c r="AX2349" s="144">
        <f t="shared" si="1326"/>
        <v>0</v>
      </c>
      <c r="AY2349" s="141">
        <f t="shared" si="1343"/>
        <v>0</v>
      </c>
      <c r="AZ2349" s="141">
        <f t="shared" si="1344"/>
        <v>0</v>
      </c>
      <c r="BA2349" s="141">
        <f t="shared" si="1345"/>
        <v>0</v>
      </c>
      <c r="BB2349" s="141">
        <f t="shared" si="1346"/>
        <v>0</v>
      </c>
      <c r="BC2349" s="141">
        <f t="shared" si="1347"/>
        <v>0</v>
      </c>
      <c r="BD2349" s="141">
        <f t="shared" si="1348"/>
        <v>0</v>
      </c>
      <c r="BE2349" s="141">
        <f t="shared" si="1349"/>
        <v>0</v>
      </c>
      <c r="BF2349" s="141">
        <f t="shared" si="1350"/>
        <v>0</v>
      </c>
      <c r="BG2349" s="105"/>
    </row>
    <row r="2350" spans="13:59" x14ac:dyDescent="0.25">
      <c r="M2350" s="100"/>
      <c r="U2350" s="140">
        <f t="shared" si="1315"/>
        <v>0</v>
      </c>
      <c r="V2350" s="140">
        <f t="shared" si="1316"/>
        <v>0</v>
      </c>
      <c r="W2350" s="140">
        <f t="shared" si="1317"/>
        <v>0</v>
      </c>
      <c r="X2350" s="140">
        <f t="shared" si="1318"/>
        <v>0</v>
      </c>
      <c r="Y2350" s="141">
        <f t="shared" si="1327"/>
        <v>0</v>
      </c>
      <c r="Z2350" s="141">
        <f t="shared" si="1328"/>
        <v>0</v>
      </c>
      <c r="AA2350" s="141">
        <f t="shared" si="1329"/>
        <v>0</v>
      </c>
      <c r="AB2350" s="141">
        <f t="shared" si="1330"/>
        <v>0</v>
      </c>
      <c r="AC2350" s="141">
        <f t="shared" si="1331"/>
        <v>0</v>
      </c>
      <c r="AD2350" s="141">
        <f t="shared" si="1332"/>
        <v>0</v>
      </c>
      <c r="AE2350" s="141">
        <f t="shared" si="1333"/>
        <v>0</v>
      </c>
      <c r="AF2350" s="141">
        <f t="shared" si="1334"/>
        <v>0</v>
      </c>
      <c r="AG2350" s="142"/>
      <c r="AH2350" s="143">
        <f t="shared" si="1319"/>
        <v>0</v>
      </c>
      <c r="AI2350" s="143">
        <f t="shared" si="1320"/>
        <v>0</v>
      </c>
      <c r="AJ2350" s="143">
        <f t="shared" si="1321"/>
        <v>0</v>
      </c>
      <c r="AK2350" s="143">
        <f t="shared" si="1322"/>
        <v>0</v>
      </c>
      <c r="AL2350" s="141">
        <f t="shared" si="1335"/>
        <v>0</v>
      </c>
      <c r="AM2350" s="141">
        <f t="shared" si="1336"/>
        <v>0</v>
      </c>
      <c r="AN2350" s="141">
        <f t="shared" si="1337"/>
        <v>0</v>
      </c>
      <c r="AO2350" s="141">
        <f t="shared" si="1338"/>
        <v>0</v>
      </c>
      <c r="AP2350" s="141">
        <f t="shared" si="1339"/>
        <v>0</v>
      </c>
      <c r="AQ2350" s="141">
        <f t="shared" si="1340"/>
        <v>0</v>
      </c>
      <c r="AR2350" s="141">
        <f t="shared" si="1341"/>
        <v>0</v>
      </c>
      <c r="AS2350" s="141">
        <f t="shared" si="1342"/>
        <v>0</v>
      </c>
      <c r="AT2350" s="142"/>
      <c r="AU2350" s="144">
        <f t="shared" si="1323"/>
        <v>0</v>
      </c>
      <c r="AV2350" s="144">
        <f t="shared" si="1324"/>
        <v>0</v>
      </c>
      <c r="AW2350" s="144">
        <f t="shared" si="1325"/>
        <v>0</v>
      </c>
      <c r="AX2350" s="144">
        <f t="shared" si="1326"/>
        <v>0</v>
      </c>
      <c r="AY2350" s="141">
        <f t="shared" si="1343"/>
        <v>0</v>
      </c>
      <c r="AZ2350" s="141">
        <f t="shared" si="1344"/>
        <v>0</v>
      </c>
      <c r="BA2350" s="141">
        <f t="shared" si="1345"/>
        <v>0</v>
      </c>
      <c r="BB2350" s="141">
        <f t="shared" si="1346"/>
        <v>0</v>
      </c>
      <c r="BC2350" s="141">
        <f t="shared" si="1347"/>
        <v>0</v>
      </c>
      <c r="BD2350" s="141">
        <f t="shared" si="1348"/>
        <v>0</v>
      </c>
      <c r="BE2350" s="141">
        <f t="shared" si="1349"/>
        <v>0</v>
      </c>
      <c r="BF2350" s="141">
        <f t="shared" si="1350"/>
        <v>0</v>
      </c>
      <c r="BG2350" s="105"/>
    </row>
    <row r="2351" spans="13:59" x14ac:dyDescent="0.25">
      <c r="M2351" s="100"/>
      <c r="U2351" s="140">
        <f t="shared" si="1315"/>
        <v>0</v>
      </c>
      <c r="V2351" s="140">
        <f t="shared" si="1316"/>
        <v>0</v>
      </c>
      <c r="W2351" s="140">
        <f t="shared" si="1317"/>
        <v>0</v>
      </c>
      <c r="X2351" s="140">
        <f t="shared" si="1318"/>
        <v>0</v>
      </c>
      <c r="Y2351" s="141">
        <f t="shared" si="1327"/>
        <v>0</v>
      </c>
      <c r="Z2351" s="141">
        <f t="shared" si="1328"/>
        <v>0</v>
      </c>
      <c r="AA2351" s="141">
        <f t="shared" si="1329"/>
        <v>0</v>
      </c>
      <c r="AB2351" s="141">
        <f t="shared" si="1330"/>
        <v>0</v>
      </c>
      <c r="AC2351" s="141">
        <f t="shared" si="1331"/>
        <v>0</v>
      </c>
      <c r="AD2351" s="141">
        <f t="shared" si="1332"/>
        <v>0</v>
      </c>
      <c r="AE2351" s="141">
        <f t="shared" si="1333"/>
        <v>0</v>
      </c>
      <c r="AF2351" s="141">
        <f t="shared" si="1334"/>
        <v>0</v>
      </c>
      <c r="AG2351" s="142"/>
      <c r="AH2351" s="143">
        <f t="shared" si="1319"/>
        <v>0</v>
      </c>
      <c r="AI2351" s="143">
        <f t="shared" si="1320"/>
        <v>0</v>
      </c>
      <c r="AJ2351" s="143">
        <f t="shared" si="1321"/>
        <v>0</v>
      </c>
      <c r="AK2351" s="143">
        <f t="shared" si="1322"/>
        <v>0</v>
      </c>
      <c r="AL2351" s="141">
        <f t="shared" si="1335"/>
        <v>0</v>
      </c>
      <c r="AM2351" s="141">
        <f t="shared" si="1336"/>
        <v>0</v>
      </c>
      <c r="AN2351" s="141">
        <f t="shared" si="1337"/>
        <v>0</v>
      </c>
      <c r="AO2351" s="141">
        <f t="shared" si="1338"/>
        <v>0</v>
      </c>
      <c r="AP2351" s="141">
        <f t="shared" si="1339"/>
        <v>0</v>
      </c>
      <c r="AQ2351" s="141">
        <f t="shared" si="1340"/>
        <v>0</v>
      </c>
      <c r="AR2351" s="141">
        <f t="shared" si="1341"/>
        <v>0</v>
      </c>
      <c r="AS2351" s="141">
        <f t="shared" si="1342"/>
        <v>0</v>
      </c>
      <c r="AT2351" s="142"/>
      <c r="AU2351" s="144">
        <f t="shared" si="1323"/>
        <v>0</v>
      </c>
      <c r="AV2351" s="144">
        <f t="shared" si="1324"/>
        <v>0</v>
      </c>
      <c r="AW2351" s="144">
        <f t="shared" si="1325"/>
        <v>0</v>
      </c>
      <c r="AX2351" s="144">
        <f t="shared" si="1326"/>
        <v>0</v>
      </c>
      <c r="AY2351" s="141">
        <f t="shared" si="1343"/>
        <v>0</v>
      </c>
      <c r="AZ2351" s="141">
        <f t="shared" si="1344"/>
        <v>0</v>
      </c>
      <c r="BA2351" s="141">
        <f t="shared" si="1345"/>
        <v>0</v>
      </c>
      <c r="BB2351" s="141">
        <f t="shared" si="1346"/>
        <v>0</v>
      </c>
      <c r="BC2351" s="141">
        <f t="shared" si="1347"/>
        <v>0</v>
      </c>
      <c r="BD2351" s="141">
        <f t="shared" si="1348"/>
        <v>0</v>
      </c>
      <c r="BE2351" s="141">
        <f t="shared" si="1349"/>
        <v>0</v>
      </c>
      <c r="BF2351" s="141">
        <f t="shared" si="1350"/>
        <v>0</v>
      </c>
      <c r="BG2351" s="105"/>
    </row>
    <row r="2352" spans="13:59" x14ac:dyDescent="0.25">
      <c r="M2352" s="100"/>
      <c r="U2352" s="140">
        <f t="shared" si="1315"/>
        <v>0</v>
      </c>
      <c r="V2352" s="140">
        <f t="shared" si="1316"/>
        <v>0</v>
      </c>
      <c r="W2352" s="140">
        <f t="shared" si="1317"/>
        <v>0</v>
      </c>
      <c r="X2352" s="140">
        <f t="shared" si="1318"/>
        <v>0</v>
      </c>
      <c r="Y2352" s="141">
        <f t="shared" si="1327"/>
        <v>0</v>
      </c>
      <c r="Z2352" s="141">
        <f t="shared" si="1328"/>
        <v>0</v>
      </c>
      <c r="AA2352" s="141">
        <f t="shared" si="1329"/>
        <v>0</v>
      </c>
      <c r="AB2352" s="141">
        <f t="shared" si="1330"/>
        <v>0</v>
      </c>
      <c r="AC2352" s="141">
        <f t="shared" si="1331"/>
        <v>0</v>
      </c>
      <c r="AD2352" s="141">
        <f t="shared" si="1332"/>
        <v>0</v>
      </c>
      <c r="AE2352" s="141">
        <f t="shared" si="1333"/>
        <v>0</v>
      </c>
      <c r="AF2352" s="141">
        <f t="shared" si="1334"/>
        <v>0</v>
      </c>
      <c r="AG2352" s="142"/>
      <c r="AH2352" s="143">
        <f t="shared" si="1319"/>
        <v>0</v>
      </c>
      <c r="AI2352" s="143">
        <f t="shared" si="1320"/>
        <v>0</v>
      </c>
      <c r="AJ2352" s="143">
        <f t="shared" si="1321"/>
        <v>0</v>
      </c>
      <c r="AK2352" s="143">
        <f t="shared" si="1322"/>
        <v>0</v>
      </c>
      <c r="AL2352" s="141">
        <f t="shared" si="1335"/>
        <v>0</v>
      </c>
      <c r="AM2352" s="141">
        <f t="shared" si="1336"/>
        <v>0</v>
      </c>
      <c r="AN2352" s="141">
        <f t="shared" si="1337"/>
        <v>0</v>
      </c>
      <c r="AO2352" s="141">
        <f t="shared" si="1338"/>
        <v>0</v>
      </c>
      <c r="AP2352" s="141">
        <f t="shared" si="1339"/>
        <v>0</v>
      </c>
      <c r="AQ2352" s="141">
        <f t="shared" si="1340"/>
        <v>0</v>
      </c>
      <c r="AR2352" s="141">
        <f t="shared" si="1341"/>
        <v>0</v>
      </c>
      <c r="AS2352" s="141">
        <f t="shared" si="1342"/>
        <v>0</v>
      </c>
      <c r="AT2352" s="142"/>
      <c r="AU2352" s="144">
        <f t="shared" si="1323"/>
        <v>0</v>
      </c>
      <c r="AV2352" s="144">
        <f t="shared" si="1324"/>
        <v>0</v>
      </c>
      <c r="AW2352" s="144">
        <f t="shared" si="1325"/>
        <v>0</v>
      </c>
      <c r="AX2352" s="144">
        <f t="shared" si="1326"/>
        <v>0</v>
      </c>
      <c r="AY2352" s="141">
        <f t="shared" si="1343"/>
        <v>0</v>
      </c>
      <c r="AZ2352" s="141">
        <f t="shared" si="1344"/>
        <v>0</v>
      </c>
      <c r="BA2352" s="141">
        <f t="shared" si="1345"/>
        <v>0</v>
      </c>
      <c r="BB2352" s="141">
        <f t="shared" si="1346"/>
        <v>0</v>
      </c>
      <c r="BC2352" s="141">
        <f t="shared" si="1347"/>
        <v>0</v>
      </c>
      <c r="BD2352" s="141">
        <f t="shared" si="1348"/>
        <v>0</v>
      </c>
      <c r="BE2352" s="141">
        <f t="shared" si="1349"/>
        <v>0</v>
      </c>
      <c r="BF2352" s="141">
        <f t="shared" si="1350"/>
        <v>0</v>
      </c>
      <c r="BG2352" s="105"/>
    </row>
    <row r="2353" spans="13:59" x14ac:dyDescent="0.25">
      <c r="M2353" s="100"/>
      <c r="U2353" s="140">
        <f t="shared" si="1315"/>
        <v>0</v>
      </c>
      <c r="V2353" s="140">
        <f t="shared" si="1316"/>
        <v>0</v>
      </c>
      <c r="W2353" s="140">
        <f t="shared" si="1317"/>
        <v>0</v>
      </c>
      <c r="X2353" s="140">
        <f t="shared" si="1318"/>
        <v>0</v>
      </c>
      <c r="Y2353" s="141">
        <f t="shared" si="1327"/>
        <v>0</v>
      </c>
      <c r="Z2353" s="141">
        <f t="shared" si="1328"/>
        <v>0</v>
      </c>
      <c r="AA2353" s="141">
        <f t="shared" si="1329"/>
        <v>0</v>
      </c>
      <c r="AB2353" s="141">
        <f t="shared" si="1330"/>
        <v>0</v>
      </c>
      <c r="AC2353" s="141">
        <f t="shared" si="1331"/>
        <v>0</v>
      </c>
      <c r="AD2353" s="141">
        <f t="shared" si="1332"/>
        <v>0</v>
      </c>
      <c r="AE2353" s="141">
        <f t="shared" si="1333"/>
        <v>0</v>
      </c>
      <c r="AF2353" s="141">
        <f t="shared" si="1334"/>
        <v>0</v>
      </c>
      <c r="AG2353" s="142"/>
      <c r="AH2353" s="143">
        <f t="shared" si="1319"/>
        <v>0</v>
      </c>
      <c r="AI2353" s="143">
        <f t="shared" si="1320"/>
        <v>0</v>
      </c>
      <c r="AJ2353" s="143">
        <f t="shared" si="1321"/>
        <v>0</v>
      </c>
      <c r="AK2353" s="143">
        <f t="shared" si="1322"/>
        <v>0</v>
      </c>
      <c r="AL2353" s="141">
        <f t="shared" si="1335"/>
        <v>0</v>
      </c>
      <c r="AM2353" s="141">
        <f t="shared" si="1336"/>
        <v>0</v>
      </c>
      <c r="AN2353" s="141">
        <f t="shared" si="1337"/>
        <v>0</v>
      </c>
      <c r="AO2353" s="141">
        <f t="shared" si="1338"/>
        <v>0</v>
      </c>
      <c r="AP2353" s="141">
        <f t="shared" si="1339"/>
        <v>0</v>
      </c>
      <c r="AQ2353" s="141">
        <f t="shared" si="1340"/>
        <v>0</v>
      </c>
      <c r="AR2353" s="141">
        <f t="shared" si="1341"/>
        <v>0</v>
      </c>
      <c r="AS2353" s="141">
        <f t="shared" si="1342"/>
        <v>0</v>
      </c>
      <c r="AT2353" s="142"/>
      <c r="AU2353" s="144">
        <f t="shared" si="1323"/>
        <v>0</v>
      </c>
      <c r="AV2353" s="144">
        <f t="shared" si="1324"/>
        <v>0</v>
      </c>
      <c r="AW2353" s="144">
        <f t="shared" si="1325"/>
        <v>0</v>
      </c>
      <c r="AX2353" s="144">
        <f t="shared" si="1326"/>
        <v>0</v>
      </c>
      <c r="AY2353" s="141">
        <f t="shared" si="1343"/>
        <v>0</v>
      </c>
      <c r="AZ2353" s="141">
        <f t="shared" si="1344"/>
        <v>0</v>
      </c>
      <c r="BA2353" s="141">
        <f t="shared" si="1345"/>
        <v>0</v>
      </c>
      <c r="BB2353" s="141">
        <f t="shared" si="1346"/>
        <v>0</v>
      </c>
      <c r="BC2353" s="141">
        <f t="shared" si="1347"/>
        <v>0</v>
      </c>
      <c r="BD2353" s="141">
        <f t="shared" si="1348"/>
        <v>0</v>
      </c>
      <c r="BE2353" s="141">
        <f t="shared" si="1349"/>
        <v>0</v>
      </c>
      <c r="BF2353" s="141">
        <f t="shared" si="1350"/>
        <v>0</v>
      </c>
      <c r="BG2353" s="105"/>
    </row>
    <row r="2354" spans="13:59" x14ac:dyDescent="0.25">
      <c r="M2354" s="100"/>
      <c r="U2354" s="140">
        <f t="shared" si="1315"/>
        <v>0</v>
      </c>
      <c r="V2354" s="140">
        <f t="shared" si="1316"/>
        <v>0</v>
      </c>
      <c r="W2354" s="140">
        <f t="shared" si="1317"/>
        <v>0</v>
      </c>
      <c r="X2354" s="140">
        <f t="shared" si="1318"/>
        <v>0</v>
      </c>
      <c r="Y2354" s="141">
        <f t="shared" si="1327"/>
        <v>0</v>
      </c>
      <c r="Z2354" s="141">
        <f t="shared" si="1328"/>
        <v>0</v>
      </c>
      <c r="AA2354" s="141">
        <f t="shared" si="1329"/>
        <v>0</v>
      </c>
      <c r="AB2354" s="141">
        <f t="shared" si="1330"/>
        <v>0</v>
      </c>
      <c r="AC2354" s="141">
        <f t="shared" si="1331"/>
        <v>0</v>
      </c>
      <c r="AD2354" s="141">
        <f t="shared" si="1332"/>
        <v>0</v>
      </c>
      <c r="AE2354" s="141">
        <f t="shared" si="1333"/>
        <v>0</v>
      </c>
      <c r="AF2354" s="141">
        <f t="shared" si="1334"/>
        <v>0</v>
      </c>
      <c r="AG2354" s="142"/>
      <c r="AH2354" s="143">
        <f t="shared" si="1319"/>
        <v>0</v>
      </c>
      <c r="AI2354" s="143">
        <f t="shared" si="1320"/>
        <v>0</v>
      </c>
      <c r="AJ2354" s="143">
        <f t="shared" si="1321"/>
        <v>0</v>
      </c>
      <c r="AK2354" s="143">
        <f t="shared" si="1322"/>
        <v>0</v>
      </c>
      <c r="AL2354" s="141">
        <f t="shared" si="1335"/>
        <v>0</v>
      </c>
      <c r="AM2354" s="141">
        <f t="shared" si="1336"/>
        <v>0</v>
      </c>
      <c r="AN2354" s="141">
        <f t="shared" si="1337"/>
        <v>0</v>
      </c>
      <c r="AO2354" s="141">
        <f t="shared" si="1338"/>
        <v>0</v>
      </c>
      <c r="AP2354" s="141">
        <f t="shared" si="1339"/>
        <v>0</v>
      </c>
      <c r="AQ2354" s="141">
        <f t="shared" si="1340"/>
        <v>0</v>
      </c>
      <c r="AR2354" s="141">
        <f t="shared" si="1341"/>
        <v>0</v>
      </c>
      <c r="AS2354" s="141">
        <f t="shared" si="1342"/>
        <v>0</v>
      </c>
      <c r="AT2354" s="142"/>
      <c r="AU2354" s="144">
        <f t="shared" si="1323"/>
        <v>0</v>
      </c>
      <c r="AV2354" s="144">
        <f t="shared" si="1324"/>
        <v>0</v>
      </c>
      <c r="AW2354" s="144">
        <f t="shared" si="1325"/>
        <v>0</v>
      </c>
      <c r="AX2354" s="144">
        <f t="shared" si="1326"/>
        <v>0</v>
      </c>
      <c r="AY2354" s="141">
        <f t="shared" si="1343"/>
        <v>0</v>
      </c>
      <c r="AZ2354" s="141">
        <f t="shared" si="1344"/>
        <v>0</v>
      </c>
      <c r="BA2354" s="141">
        <f t="shared" si="1345"/>
        <v>0</v>
      </c>
      <c r="BB2354" s="141">
        <f t="shared" si="1346"/>
        <v>0</v>
      </c>
      <c r="BC2354" s="141">
        <f t="shared" si="1347"/>
        <v>0</v>
      </c>
      <c r="BD2354" s="141">
        <f t="shared" si="1348"/>
        <v>0</v>
      </c>
      <c r="BE2354" s="141">
        <f t="shared" si="1349"/>
        <v>0</v>
      </c>
      <c r="BF2354" s="141">
        <f t="shared" si="1350"/>
        <v>0</v>
      </c>
      <c r="BG2354" s="105"/>
    </row>
    <row r="2355" spans="13:59" x14ac:dyDescent="0.25">
      <c r="M2355" s="100"/>
      <c r="U2355" s="140">
        <f t="shared" si="1315"/>
        <v>0</v>
      </c>
      <c r="V2355" s="140">
        <f t="shared" si="1316"/>
        <v>0</v>
      </c>
      <c r="W2355" s="140">
        <f t="shared" si="1317"/>
        <v>0</v>
      </c>
      <c r="X2355" s="140">
        <f t="shared" si="1318"/>
        <v>0</v>
      </c>
      <c r="Y2355" s="141">
        <f t="shared" si="1327"/>
        <v>0</v>
      </c>
      <c r="Z2355" s="141">
        <f t="shared" si="1328"/>
        <v>0</v>
      </c>
      <c r="AA2355" s="141">
        <f t="shared" si="1329"/>
        <v>0</v>
      </c>
      <c r="AB2355" s="141">
        <f t="shared" si="1330"/>
        <v>0</v>
      </c>
      <c r="AC2355" s="141">
        <f t="shared" si="1331"/>
        <v>0</v>
      </c>
      <c r="AD2355" s="141">
        <f t="shared" si="1332"/>
        <v>0</v>
      </c>
      <c r="AE2355" s="141">
        <f t="shared" si="1333"/>
        <v>0</v>
      </c>
      <c r="AF2355" s="141">
        <f t="shared" si="1334"/>
        <v>0</v>
      </c>
      <c r="AG2355" s="142"/>
      <c r="AH2355" s="143">
        <f t="shared" si="1319"/>
        <v>0</v>
      </c>
      <c r="AI2355" s="143">
        <f t="shared" si="1320"/>
        <v>0</v>
      </c>
      <c r="AJ2355" s="143">
        <f t="shared" si="1321"/>
        <v>0</v>
      </c>
      <c r="AK2355" s="143">
        <f t="shared" si="1322"/>
        <v>0</v>
      </c>
      <c r="AL2355" s="141">
        <f t="shared" si="1335"/>
        <v>0</v>
      </c>
      <c r="AM2355" s="141">
        <f t="shared" si="1336"/>
        <v>0</v>
      </c>
      <c r="AN2355" s="141">
        <f t="shared" si="1337"/>
        <v>0</v>
      </c>
      <c r="AO2355" s="141">
        <f t="shared" si="1338"/>
        <v>0</v>
      </c>
      <c r="AP2355" s="141">
        <f t="shared" si="1339"/>
        <v>0</v>
      </c>
      <c r="AQ2355" s="141">
        <f t="shared" si="1340"/>
        <v>0</v>
      </c>
      <c r="AR2355" s="141">
        <f t="shared" si="1341"/>
        <v>0</v>
      </c>
      <c r="AS2355" s="141">
        <f t="shared" si="1342"/>
        <v>0</v>
      </c>
      <c r="AT2355" s="142"/>
      <c r="AU2355" s="144">
        <f t="shared" si="1323"/>
        <v>0</v>
      </c>
      <c r="AV2355" s="144">
        <f t="shared" si="1324"/>
        <v>0</v>
      </c>
      <c r="AW2355" s="144">
        <f t="shared" si="1325"/>
        <v>0</v>
      </c>
      <c r="AX2355" s="144">
        <f t="shared" si="1326"/>
        <v>0</v>
      </c>
      <c r="AY2355" s="141">
        <f t="shared" si="1343"/>
        <v>0</v>
      </c>
      <c r="AZ2355" s="141">
        <f t="shared" si="1344"/>
        <v>0</v>
      </c>
      <c r="BA2355" s="141">
        <f t="shared" si="1345"/>
        <v>0</v>
      </c>
      <c r="BB2355" s="141">
        <f t="shared" si="1346"/>
        <v>0</v>
      </c>
      <c r="BC2355" s="141">
        <f t="shared" si="1347"/>
        <v>0</v>
      </c>
      <c r="BD2355" s="141">
        <f t="shared" si="1348"/>
        <v>0</v>
      </c>
      <c r="BE2355" s="141">
        <f t="shared" si="1349"/>
        <v>0</v>
      </c>
      <c r="BF2355" s="141">
        <f t="shared" si="1350"/>
        <v>0</v>
      </c>
      <c r="BG2355" s="105"/>
    </row>
    <row r="2356" spans="13:59" x14ac:dyDescent="0.25">
      <c r="M2356" s="100"/>
      <c r="U2356" s="140">
        <f t="shared" si="1315"/>
        <v>0</v>
      </c>
      <c r="V2356" s="140">
        <f t="shared" si="1316"/>
        <v>0</v>
      </c>
      <c r="W2356" s="140">
        <f t="shared" si="1317"/>
        <v>0</v>
      </c>
      <c r="X2356" s="140">
        <f t="shared" si="1318"/>
        <v>0</v>
      </c>
      <c r="Y2356" s="141">
        <f t="shared" si="1327"/>
        <v>0</v>
      </c>
      <c r="Z2356" s="141">
        <f t="shared" si="1328"/>
        <v>0</v>
      </c>
      <c r="AA2356" s="141">
        <f t="shared" si="1329"/>
        <v>0</v>
      </c>
      <c r="AB2356" s="141">
        <f t="shared" si="1330"/>
        <v>0</v>
      </c>
      <c r="AC2356" s="141">
        <f t="shared" si="1331"/>
        <v>0</v>
      </c>
      <c r="AD2356" s="141">
        <f t="shared" si="1332"/>
        <v>0</v>
      </c>
      <c r="AE2356" s="141">
        <f t="shared" si="1333"/>
        <v>0</v>
      </c>
      <c r="AF2356" s="141">
        <f t="shared" si="1334"/>
        <v>0</v>
      </c>
      <c r="AG2356" s="142"/>
      <c r="AH2356" s="143">
        <f t="shared" si="1319"/>
        <v>0</v>
      </c>
      <c r="AI2356" s="143">
        <f t="shared" si="1320"/>
        <v>0</v>
      </c>
      <c r="AJ2356" s="143">
        <f t="shared" si="1321"/>
        <v>0</v>
      </c>
      <c r="AK2356" s="143">
        <f t="shared" si="1322"/>
        <v>0</v>
      </c>
      <c r="AL2356" s="141">
        <f t="shared" si="1335"/>
        <v>0</v>
      </c>
      <c r="AM2356" s="141">
        <f t="shared" si="1336"/>
        <v>0</v>
      </c>
      <c r="AN2356" s="141">
        <f t="shared" si="1337"/>
        <v>0</v>
      </c>
      <c r="AO2356" s="141">
        <f t="shared" si="1338"/>
        <v>0</v>
      </c>
      <c r="AP2356" s="141">
        <f t="shared" si="1339"/>
        <v>0</v>
      </c>
      <c r="AQ2356" s="141">
        <f t="shared" si="1340"/>
        <v>0</v>
      </c>
      <c r="AR2356" s="141">
        <f t="shared" si="1341"/>
        <v>0</v>
      </c>
      <c r="AS2356" s="141">
        <f t="shared" si="1342"/>
        <v>0</v>
      </c>
      <c r="AT2356" s="142"/>
      <c r="AU2356" s="144">
        <f t="shared" si="1323"/>
        <v>0</v>
      </c>
      <c r="AV2356" s="144">
        <f t="shared" si="1324"/>
        <v>0</v>
      </c>
      <c r="AW2356" s="144">
        <f t="shared" si="1325"/>
        <v>0</v>
      </c>
      <c r="AX2356" s="144">
        <f t="shared" si="1326"/>
        <v>0</v>
      </c>
      <c r="AY2356" s="141">
        <f t="shared" si="1343"/>
        <v>0</v>
      </c>
      <c r="AZ2356" s="141">
        <f t="shared" si="1344"/>
        <v>0</v>
      </c>
      <c r="BA2356" s="141">
        <f t="shared" si="1345"/>
        <v>0</v>
      </c>
      <c r="BB2356" s="141">
        <f t="shared" si="1346"/>
        <v>0</v>
      </c>
      <c r="BC2356" s="141">
        <f t="shared" si="1347"/>
        <v>0</v>
      </c>
      <c r="BD2356" s="141">
        <f t="shared" si="1348"/>
        <v>0</v>
      </c>
      <c r="BE2356" s="141">
        <f t="shared" si="1349"/>
        <v>0</v>
      </c>
      <c r="BF2356" s="141">
        <f t="shared" si="1350"/>
        <v>0</v>
      </c>
      <c r="BG2356" s="105"/>
    </row>
    <row r="2357" spans="13:59" x14ac:dyDescent="0.25">
      <c r="M2357" s="100"/>
      <c r="U2357" s="140">
        <f t="shared" si="1315"/>
        <v>0</v>
      </c>
      <c r="V2357" s="140">
        <f t="shared" si="1316"/>
        <v>0</v>
      </c>
      <c r="W2357" s="140">
        <f t="shared" si="1317"/>
        <v>0</v>
      </c>
      <c r="X2357" s="140">
        <f t="shared" si="1318"/>
        <v>0</v>
      </c>
      <c r="Y2357" s="141">
        <f t="shared" si="1327"/>
        <v>0</v>
      </c>
      <c r="Z2357" s="141">
        <f t="shared" si="1328"/>
        <v>0</v>
      </c>
      <c r="AA2357" s="141">
        <f t="shared" si="1329"/>
        <v>0</v>
      </c>
      <c r="AB2357" s="141">
        <f t="shared" si="1330"/>
        <v>0</v>
      </c>
      <c r="AC2357" s="141">
        <f t="shared" si="1331"/>
        <v>0</v>
      </c>
      <c r="AD2357" s="141">
        <f t="shared" si="1332"/>
        <v>0</v>
      </c>
      <c r="AE2357" s="141">
        <f t="shared" si="1333"/>
        <v>0</v>
      </c>
      <c r="AF2357" s="141">
        <f t="shared" si="1334"/>
        <v>0</v>
      </c>
      <c r="AG2357" s="142"/>
      <c r="AH2357" s="143">
        <f t="shared" si="1319"/>
        <v>0</v>
      </c>
      <c r="AI2357" s="143">
        <f t="shared" si="1320"/>
        <v>0</v>
      </c>
      <c r="AJ2357" s="143">
        <f t="shared" si="1321"/>
        <v>0</v>
      </c>
      <c r="AK2357" s="143">
        <f t="shared" si="1322"/>
        <v>0</v>
      </c>
      <c r="AL2357" s="141">
        <f t="shared" si="1335"/>
        <v>0</v>
      </c>
      <c r="AM2357" s="141">
        <f t="shared" si="1336"/>
        <v>0</v>
      </c>
      <c r="AN2357" s="141">
        <f t="shared" si="1337"/>
        <v>0</v>
      </c>
      <c r="AO2357" s="141">
        <f t="shared" si="1338"/>
        <v>0</v>
      </c>
      <c r="AP2357" s="141">
        <f t="shared" si="1339"/>
        <v>0</v>
      </c>
      <c r="AQ2357" s="141">
        <f t="shared" si="1340"/>
        <v>0</v>
      </c>
      <c r="AR2357" s="141">
        <f t="shared" si="1341"/>
        <v>0</v>
      </c>
      <c r="AS2357" s="141">
        <f t="shared" si="1342"/>
        <v>0</v>
      </c>
      <c r="AT2357" s="142"/>
      <c r="AU2357" s="144">
        <f t="shared" si="1323"/>
        <v>0</v>
      </c>
      <c r="AV2357" s="144">
        <f t="shared" si="1324"/>
        <v>0</v>
      </c>
      <c r="AW2357" s="144">
        <f t="shared" si="1325"/>
        <v>0</v>
      </c>
      <c r="AX2357" s="144">
        <f t="shared" si="1326"/>
        <v>0</v>
      </c>
      <c r="AY2357" s="141">
        <f t="shared" si="1343"/>
        <v>0</v>
      </c>
      <c r="AZ2357" s="141">
        <f t="shared" si="1344"/>
        <v>0</v>
      </c>
      <c r="BA2357" s="141">
        <f t="shared" si="1345"/>
        <v>0</v>
      </c>
      <c r="BB2357" s="141">
        <f t="shared" si="1346"/>
        <v>0</v>
      </c>
      <c r="BC2357" s="141">
        <f t="shared" si="1347"/>
        <v>0</v>
      </c>
      <c r="BD2357" s="141">
        <f t="shared" si="1348"/>
        <v>0</v>
      </c>
      <c r="BE2357" s="141">
        <f t="shared" si="1349"/>
        <v>0</v>
      </c>
      <c r="BF2357" s="141">
        <f t="shared" si="1350"/>
        <v>0</v>
      </c>
      <c r="BG2357" s="105"/>
    </row>
    <row r="2358" spans="13:59" x14ac:dyDescent="0.25">
      <c r="M2358" s="100"/>
      <c r="U2358" s="140">
        <f t="shared" si="1315"/>
        <v>0</v>
      </c>
      <c r="V2358" s="140">
        <f t="shared" si="1316"/>
        <v>0</v>
      </c>
      <c r="W2358" s="140">
        <f t="shared" si="1317"/>
        <v>0</v>
      </c>
      <c r="X2358" s="140">
        <f t="shared" si="1318"/>
        <v>0</v>
      </c>
      <c r="Y2358" s="141">
        <f t="shared" si="1327"/>
        <v>0</v>
      </c>
      <c r="Z2358" s="141">
        <f t="shared" si="1328"/>
        <v>0</v>
      </c>
      <c r="AA2358" s="141">
        <f t="shared" si="1329"/>
        <v>0</v>
      </c>
      <c r="AB2358" s="141">
        <f t="shared" si="1330"/>
        <v>0</v>
      </c>
      <c r="AC2358" s="141">
        <f t="shared" si="1331"/>
        <v>0</v>
      </c>
      <c r="AD2358" s="141">
        <f t="shared" si="1332"/>
        <v>0</v>
      </c>
      <c r="AE2358" s="141">
        <f t="shared" si="1333"/>
        <v>0</v>
      </c>
      <c r="AF2358" s="141">
        <f t="shared" si="1334"/>
        <v>0</v>
      </c>
      <c r="AG2358" s="142"/>
      <c r="AH2358" s="143">
        <f t="shared" si="1319"/>
        <v>0</v>
      </c>
      <c r="AI2358" s="143">
        <f t="shared" si="1320"/>
        <v>0</v>
      </c>
      <c r="AJ2358" s="143">
        <f t="shared" si="1321"/>
        <v>0</v>
      </c>
      <c r="AK2358" s="143">
        <f t="shared" si="1322"/>
        <v>0</v>
      </c>
      <c r="AL2358" s="141">
        <f t="shared" si="1335"/>
        <v>0</v>
      </c>
      <c r="AM2358" s="141">
        <f t="shared" si="1336"/>
        <v>0</v>
      </c>
      <c r="AN2358" s="141">
        <f t="shared" si="1337"/>
        <v>0</v>
      </c>
      <c r="AO2358" s="141">
        <f t="shared" si="1338"/>
        <v>0</v>
      </c>
      <c r="AP2358" s="141">
        <f t="shared" si="1339"/>
        <v>0</v>
      </c>
      <c r="AQ2358" s="141">
        <f t="shared" si="1340"/>
        <v>0</v>
      </c>
      <c r="AR2358" s="141">
        <f t="shared" si="1341"/>
        <v>0</v>
      </c>
      <c r="AS2358" s="141">
        <f t="shared" si="1342"/>
        <v>0</v>
      </c>
      <c r="AT2358" s="142"/>
      <c r="AU2358" s="144">
        <f t="shared" si="1323"/>
        <v>0</v>
      </c>
      <c r="AV2358" s="144">
        <f t="shared" si="1324"/>
        <v>0</v>
      </c>
      <c r="AW2358" s="144">
        <f t="shared" si="1325"/>
        <v>0</v>
      </c>
      <c r="AX2358" s="144">
        <f t="shared" si="1326"/>
        <v>0</v>
      </c>
      <c r="AY2358" s="141">
        <f t="shared" si="1343"/>
        <v>0</v>
      </c>
      <c r="AZ2358" s="141">
        <f t="shared" si="1344"/>
        <v>0</v>
      </c>
      <c r="BA2358" s="141">
        <f t="shared" si="1345"/>
        <v>0</v>
      </c>
      <c r="BB2358" s="141">
        <f t="shared" si="1346"/>
        <v>0</v>
      </c>
      <c r="BC2358" s="141">
        <f t="shared" si="1347"/>
        <v>0</v>
      </c>
      <c r="BD2358" s="141">
        <f t="shared" si="1348"/>
        <v>0</v>
      </c>
      <c r="BE2358" s="141">
        <f t="shared" si="1349"/>
        <v>0</v>
      </c>
      <c r="BF2358" s="141">
        <f t="shared" si="1350"/>
        <v>0</v>
      </c>
      <c r="BG2358" s="105"/>
    </row>
    <row r="2359" spans="13:59" x14ac:dyDescent="0.25">
      <c r="M2359" s="100"/>
      <c r="U2359" s="140">
        <f t="shared" si="1315"/>
        <v>0</v>
      </c>
      <c r="V2359" s="140">
        <f t="shared" si="1316"/>
        <v>0</v>
      </c>
      <c r="W2359" s="140">
        <f t="shared" si="1317"/>
        <v>0</v>
      </c>
      <c r="X2359" s="140">
        <f t="shared" si="1318"/>
        <v>0</v>
      </c>
      <c r="Y2359" s="141">
        <f t="shared" si="1327"/>
        <v>0</v>
      </c>
      <c r="Z2359" s="141">
        <f t="shared" si="1328"/>
        <v>0</v>
      </c>
      <c r="AA2359" s="141">
        <f t="shared" si="1329"/>
        <v>0</v>
      </c>
      <c r="AB2359" s="141">
        <f t="shared" si="1330"/>
        <v>0</v>
      </c>
      <c r="AC2359" s="141">
        <f t="shared" si="1331"/>
        <v>0</v>
      </c>
      <c r="AD2359" s="141">
        <f t="shared" si="1332"/>
        <v>0</v>
      </c>
      <c r="AE2359" s="141">
        <f t="shared" si="1333"/>
        <v>0</v>
      </c>
      <c r="AF2359" s="141">
        <f t="shared" si="1334"/>
        <v>0</v>
      </c>
      <c r="AG2359" s="142"/>
      <c r="AH2359" s="143">
        <f t="shared" si="1319"/>
        <v>0</v>
      </c>
      <c r="AI2359" s="143">
        <f t="shared" si="1320"/>
        <v>0</v>
      </c>
      <c r="AJ2359" s="143">
        <f t="shared" si="1321"/>
        <v>0</v>
      </c>
      <c r="AK2359" s="143">
        <f t="shared" si="1322"/>
        <v>0</v>
      </c>
      <c r="AL2359" s="141">
        <f t="shared" si="1335"/>
        <v>0</v>
      </c>
      <c r="AM2359" s="141">
        <f t="shared" si="1336"/>
        <v>0</v>
      </c>
      <c r="AN2359" s="141">
        <f t="shared" si="1337"/>
        <v>0</v>
      </c>
      <c r="AO2359" s="141">
        <f t="shared" si="1338"/>
        <v>0</v>
      </c>
      <c r="AP2359" s="141">
        <f t="shared" si="1339"/>
        <v>0</v>
      </c>
      <c r="AQ2359" s="141">
        <f t="shared" si="1340"/>
        <v>0</v>
      </c>
      <c r="AR2359" s="141">
        <f t="shared" si="1341"/>
        <v>0</v>
      </c>
      <c r="AS2359" s="141">
        <f t="shared" si="1342"/>
        <v>0</v>
      </c>
      <c r="AT2359" s="142"/>
      <c r="AU2359" s="144">
        <f t="shared" si="1323"/>
        <v>0</v>
      </c>
      <c r="AV2359" s="144">
        <f t="shared" si="1324"/>
        <v>0</v>
      </c>
      <c r="AW2359" s="144">
        <f t="shared" si="1325"/>
        <v>0</v>
      </c>
      <c r="AX2359" s="144">
        <f t="shared" si="1326"/>
        <v>0</v>
      </c>
      <c r="AY2359" s="141">
        <f t="shared" si="1343"/>
        <v>0</v>
      </c>
      <c r="AZ2359" s="141">
        <f t="shared" si="1344"/>
        <v>0</v>
      </c>
      <c r="BA2359" s="141">
        <f t="shared" si="1345"/>
        <v>0</v>
      </c>
      <c r="BB2359" s="141">
        <f t="shared" si="1346"/>
        <v>0</v>
      </c>
      <c r="BC2359" s="141">
        <f t="shared" si="1347"/>
        <v>0</v>
      </c>
      <c r="BD2359" s="141">
        <f t="shared" si="1348"/>
        <v>0</v>
      </c>
      <c r="BE2359" s="141">
        <f t="shared" si="1349"/>
        <v>0</v>
      </c>
      <c r="BF2359" s="141">
        <f t="shared" si="1350"/>
        <v>0</v>
      </c>
      <c r="BG2359" s="105"/>
    </row>
    <row r="2360" spans="13:59" x14ac:dyDescent="0.25">
      <c r="M2360" s="100"/>
      <c r="U2360" s="140">
        <f t="shared" si="1315"/>
        <v>0</v>
      </c>
      <c r="V2360" s="140">
        <f t="shared" si="1316"/>
        <v>0</v>
      </c>
      <c r="W2360" s="140">
        <f t="shared" si="1317"/>
        <v>0</v>
      </c>
      <c r="X2360" s="140">
        <f t="shared" si="1318"/>
        <v>0</v>
      </c>
      <c r="Y2360" s="141">
        <f t="shared" si="1327"/>
        <v>0</v>
      </c>
      <c r="Z2360" s="141">
        <f t="shared" si="1328"/>
        <v>0</v>
      </c>
      <c r="AA2360" s="141">
        <f t="shared" si="1329"/>
        <v>0</v>
      </c>
      <c r="AB2360" s="141">
        <f t="shared" si="1330"/>
        <v>0</v>
      </c>
      <c r="AC2360" s="141">
        <f t="shared" si="1331"/>
        <v>0</v>
      </c>
      <c r="AD2360" s="141">
        <f t="shared" si="1332"/>
        <v>0</v>
      </c>
      <c r="AE2360" s="141">
        <f t="shared" si="1333"/>
        <v>0</v>
      </c>
      <c r="AF2360" s="141">
        <f t="shared" si="1334"/>
        <v>0</v>
      </c>
      <c r="AG2360" s="142"/>
      <c r="AH2360" s="143">
        <f t="shared" si="1319"/>
        <v>0</v>
      </c>
      <c r="AI2360" s="143">
        <f t="shared" si="1320"/>
        <v>0</v>
      </c>
      <c r="AJ2360" s="143">
        <f t="shared" si="1321"/>
        <v>0</v>
      </c>
      <c r="AK2360" s="143">
        <f t="shared" si="1322"/>
        <v>0</v>
      </c>
      <c r="AL2360" s="141">
        <f t="shared" si="1335"/>
        <v>0</v>
      </c>
      <c r="AM2360" s="141">
        <f t="shared" si="1336"/>
        <v>0</v>
      </c>
      <c r="AN2360" s="141">
        <f t="shared" si="1337"/>
        <v>0</v>
      </c>
      <c r="AO2360" s="141">
        <f t="shared" si="1338"/>
        <v>0</v>
      </c>
      <c r="AP2360" s="141">
        <f t="shared" si="1339"/>
        <v>0</v>
      </c>
      <c r="AQ2360" s="141">
        <f t="shared" si="1340"/>
        <v>0</v>
      </c>
      <c r="AR2360" s="141">
        <f t="shared" si="1341"/>
        <v>0</v>
      </c>
      <c r="AS2360" s="141">
        <f t="shared" si="1342"/>
        <v>0</v>
      </c>
      <c r="AT2360" s="142"/>
      <c r="AU2360" s="144">
        <f t="shared" si="1323"/>
        <v>0</v>
      </c>
      <c r="AV2360" s="144">
        <f t="shared" si="1324"/>
        <v>0</v>
      </c>
      <c r="AW2360" s="144">
        <f t="shared" si="1325"/>
        <v>0</v>
      </c>
      <c r="AX2360" s="144">
        <f t="shared" si="1326"/>
        <v>0</v>
      </c>
      <c r="AY2360" s="141">
        <f t="shared" si="1343"/>
        <v>0</v>
      </c>
      <c r="AZ2360" s="141">
        <f t="shared" si="1344"/>
        <v>0</v>
      </c>
      <c r="BA2360" s="141">
        <f t="shared" si="1345"/>
        <v>0</v>
      </c>
      <c r="BB2360" s="141">
        <f t="shared" si="1346"/>
        <v>0</v>
      </c>
      <c r="BC2360" s="141">
        <f t="shared" si="1347"/>
        <v>0</v>
      </c>
      <c r="BD2360" s="141">
        <f t="shared" si="1348"/>
        <v>0</v>
      </c>
      <c r="BE2360" s="141">
        <f t="shared" si="1349"/>
        <v>0</v>
      </c>
      <c r="BF2360" s="141">
        <f t="shared" si="1350"/>
        <v>0</v>
      </c>
      <c r="BG2360" s="105"/>
    </row>
    <row r="2361" spans="13:59" x14ac:dyDescent="0.25">
      <c r="M2361" s="100"/>
      <c r="U2361" s="140">
        <f t="shared" si="1315"/>
        <v>0</v>
      </c>
      <c r="V2361" s="140">
        <f t="shared" si="1316"/>
        <v>0</v>
      </c>
      <c r="W2361" s="140">
        <f t="shared" si="1317"/>
        <v>0</v>
      </c>
      <c r="X2361" s="140">
        <f t="shared" si="1318"/>
        <v>0</v>
      </c>
      <c r="Y2361" s="141">
        <f t="shared" si="1327"/>
        <v>0</v>
      </c>
      <c r="Z2361" s="141">
        <f t="shared" si="1328"/>
        <v>0</v>
      </c>
      <c r="AA2361" s="141">
        <f t="shared" si="1329"/>
        <v>0</v>
      </c>
      <c r="AB2361" s="141">
        <f t="shared" si="1330"/>
        <v>0</v>
      </c>
      <c r="AC2361" s="141">
        <f t="shared" si="1331"/>
        <v>0</v>
      </c>
      <c r="AD2361" s="141">
        <f t="shared" si="1332"/>
        <v>0</v>
      </c>
      <c r="AE2361" s="141">
        <f t="shared" si="1333"/>
        <v>0</v>
      </c>
      <c r="AF2361" s="141">
        <f t="shared" si="1334"/>
        <v>0</v>
      </c>
      <c r="AG2361" s="142"/>
      <c r="AH2361" s="143">
        <f t="shared" si="1319"/>
        <v>0</v>
      </c>
      <c r="AI2361" s="143">
        <f t="shared" si="1320"/>
        <v>0</v>
      </c>
      <c r="AJ2361" s="143">
        <f t="shared" si="1321"/>
        <v>0</v>
      </c>
      <c r="AK2361" s="143">
        <f t="shared" si="1322"/>
        <v>0</v>
      </c>
      <c r="AL2361" s="141">
        <f t="shared" si="1335"/>
        <v>0</v>
      </c>
      <c r="AM2361" s="141">
        <f t="shared" si="1336"/>
        <v>0</v>
      </c>
      <c r="AN2361" s="141">
        <f t="shared" si="1337"/>
        <v>0</v>
      </c>
      <c r="AO2361" s="141">
        <f t="shared" si="1338"/>
        <v>0</v>
      </c>
      <c r="AP2361" s="141">
        <f t="shared" si="1339"/>
        <v>0</v>
      </c>
      <c r="AQ2361" s="141">
        <f t="shared" si="1340"/>
        <v>0</v>
      </c>
      <c r="AR2361" s="141">
        <f t="shared" si="1341"/>
        <v>0</v>
      </c>
      <c r="AS2361" s="141">
        <f t="shared" si="1342"/>
        <v>0</v>
      </c>
      <c r="AT2361" s="142"/>
      <c r="AU2361" s="144">
        <f t="shared" si="1323"/>
        <v>0</v>
      </c>
      <c r="AV2361" s="144">
        <f t="shared" si="1324"/>
        <v>0</v>
      </c>
      <c r="AW2361" s="144">
        <f t="shared" si="1325"/>
        <v>0</v>
      </c>
      <c r="AX2361" s="144">
        <f t="shared" si="1326"/>
        <v>0</v>
      </c>
      <c r="AY2361" s="141">
        <f t="shared" si="1343"/>
        <v>0</v>
      </c>
      <c r="AZ2361" s="141">
        <f t="shared" si="1344"/>
        <v>0</v>
      </c>
      <c r="BA2361" s="141">
        <f t="shared" si="1345"/>
        <v>0</v>
      </c>
      <c r="BB2361" s="141">
        <f t="shared" si="1346"/>
        <v>0</v>
      </c>
      <c r="BC2361" s="141">
        <f t="shared" si="1347"/>
        <v>0</v>
      </c>
      <c r="BD2361" s="141">
        <f t="shared" si="1348"/>
        <v>0</v>
      </c>
      <c r="BE2361" s="141">
        <f t="shared" si="1349"/>
        <v>0</v>
      </c>
      <c r="BF2361" s="141">
        <f t="shared" si="1350"/>
        <v>0</v>
      </c>
      <c r="BG2361" s="105"/>
    </row>
    <row r="2362" spans="13:59" x14ac:dyDescent="0.25">
      <c r="M2362" s="100"/>
      <c r="U2362" s="140">
        <f t="shared" si="1315"/>
        <v>0</v>
      </c>
      <c r="V2362" s="140">
        <f t="shared" si="1316"/>
        <v>0</v>
      </c>
      <c r="W2362" s="140">
        <f t="shared" si="1317"/>
        <v>0</v>
      </c>
      <c r="X2362" s="140">
        <f t="shared" si="1318"/>
        <v>0</v>
      </c>
      <c r="Y2362" s="141">
        <f t="shared" si="1327"/>
        <v>0</v>
      </c>
      <c r="Z2362" s="141">
        <f t="shared" si="1328"/>
        <v>0</v>
      </c>
      <c r="AA2362" s="141">
        <f t="shared" si="1329"/>
        <v>0</v>
      </c>
      <c r="AB2362" s="141">
        <f t="shared" si="1330"/>
        <v>0</v>
      </c>
      <c r="AC2362" s="141">
        <f t="shared" si="1331"/>
        <v>0</v>
      </c>
      <c r="AD2362" s="141">
        <f t="shared" si="1332"/>
        <v>0</v>
      </c>
      <c r="AE2362" s="141">
        <f t="shared" si="1333"/>
        <v>0</v>
      </c>
      <c r="AF2362" s="141">
        <f t="shared" si="1334"/>
        <v>0</v>
      </c>
      <c r="AG2362" s="142"/>
      <c r="AH2362" s="143">
        <f t="shared" si="1319"/>
        <v>0</v>
      </c>
      <c r="AI2362" s="143">
        <f t="shared" si="1320"/>
        <v>0</v>
      </c>
      <c r="AJ2362" s="143">
        <f t="shared" si="1321"/>
        <v>0</v>
      </c>
      <c r="AK2362" s="143">
        <f t="shared" si="1322"/>
        <v>0</v>
      </c>
      <c r="AL2362" s="141">
        <f t="shared" si="1335"/>
        <v>0</v>
      </c>
      <c r="AM2362" s="141">
        <f t="shared" si="1336"/>
        <v>0</v>
      </c>
      <c r="AN2362" s="141">
        <f t="shared" si="1337"/>
        <v>0</v>
      </c>
      <c r="AO2362" s="141">
        <f t="shared" si="1338"/>
        <v>0</v>
      </c>
      <c r="AP2362" s="141">
        <f t="shared" si="1339"/>
        <v>0</v>
      </c>
      <c r="AQ2362" s="141">
        <f t="shared" si="1340"/>
        <v>0</v>
      </c>
      <c r="AR2362" s="141">
        <f t="shared" si="1341"/>
        <v>0</v>
      </c>
      <c r="AS2362" s="141">
        <f t="shared" si="1342"/>
        <v>0</v>
      </c>
      <c r="AT2362" s="142"/>
      <c r="AU2362" s="144">
        <f t="shared" si="1323"/>
        <v>0</v>
      </c>
      <c r="AV2362" s="144">
        <f t="shared" si="1324"/>
        <v>0</v>
      </c>
      <c r="AW2362" s="144">
        <f t="shared" si="1325"/>
        <v>0</v>
      </c>
      <c r="AX2362" s="144">
        <f t="shared" si="1326"/>
        <v>0</v>
      </c>
      <c r="AY2362" s="141">
        <f t="shared" si="1343"/>
        <v>0</v>
      </c>
      <c r="AZ2362" s="141">
        <f t="shared" si="1344"/>
        <v>0</v>
      </c>
      <c r="BA2362" s="141">
        <f t="shared" si="1345"/>
        <v>0</v>
      </c>
      <c r="BB2362" s="141">
        <f t="shared" si="1346"/>
        <v>0</v>
      </c>
      <c r="BC2362" s="141">
        <f t="shared" si="1347"/>
        <v>0</v>
      </c>
      <c r="BD2362" s="141">
        <f t="shared" si="1348"/>
        <v>0</v>
      </c>
      <c r="BE2362" s="141">
        <f t="shared" si="1349"/>
        <v>0</v>
      </c>
      <c r="BF2362" s="141">
        <f t="shared" si="1350"/>
        <v>0</v>
      </c>
      <c r="BG2362" s="105"/>
    </row>
    <row r="2363" spans="13:59" x14ac:dyDescent="0.25">
      <c r="M2363" s="100"/>
      <c r="U2363" s="140">
        <f t="shared" si="1315"/>
        <v>0</v>
      </c>
      <c r="V2363" s="140">
        <f t="shared" si="1316"/>
        <v>0</v>
      </c>
      <c r="W2363" s="140">
        <f t="shared" si="1317"/>
        <v>0</v>
      </c>
      <c r="X2363" s="140">
        <f t="shared" si="1318"/>
        <v>0</v>
      </c>
      <c r="Y2363" s="141">
        <f t="shared" si="1327"/>
        <v>0</v>
      </c>
      <c r="Z2363" s="141">
        <f t="shared" si="1328"/>
        <v>0</v>
      </c>
      <c r="AA2363" s="141">
        <f t="shared" si="1329"/>
        <v>0</v>
      </c>
      <c r="AB2363" s="141">
        <f t="shared" si="1330"/>
        <v>0</v>
      </c>
      <c r="AC2363" s="141">
        <f t="shared" si="1331"/>
        <v>0</v>
      </c>
      <c r="AD2363" s="141">
        <f t="shared" si="1332"/>
        <v>0</v>
      </c>
      <c r="AE2363" s="141">
        <f t="shared" si="1333"/>
        <v>0</v>
      </c>
      <c r="AF2363" s="141">
        <f t="shared" si="1334"/>
        <v>0</v>
      </c>
      <c r="AG2363" s="142"/>
      <c r="AH2363" s="143">
        <f t="shared" si="1319"/>
        <v>0</v>
      </c>
      <c r="AI2363" s="143">
        <f t="shared" si="1320"/>
        <v>0</v>
      </c>
      <c r="AJ2363" s="143">
        <f t="shared" si="1321"/>
        <v>0</v>
      </c>
      <c r="AK2363" s="143">
        <f t="shared" si="1322"/>
        <v>0</v>
      </c>
      <c r="AL2363" s="141">
        <f t="shared" si="1335"/>
        <v>0</v>
      </c>
      <c r="AM2363" s="141">
        <f t="shared" si="1336"/>
        <v>0</v>
      </c>
      <c r="AN2363" s="141">
        <f t="shared" si="1337"/>
        <v>0</v>
      </c>
      <c r="AO2363" s="141">
        <f t="shared" si="1338"/>
        <v>0</v>
      </c>
      <c r="AP2363" s="141">
        <f t="shared" si="1339"/>
        <v>0</v>
      </c>
      <c r="AQ2363" s="141">
        <f t="shared" si="1340"/>
        <v>0</v>
      </c>
      <c r="AR2363" s="141">
        <f t="shared" si="1341"/>
        <v>0</v>
      </c>
      <c r="AS2363" s="141">
        <f t="shared" si="1342"/>
        <v>0</v>
      </c>
      <c r="AT2363" s="142"/>
      <c r="AU2363" s="144">
        <f t="shared" si="1323"/>
        <v>0</v>
      </c>
      <c r="AV2363" s="144">
        <f t="shared" si="1324"/>
        <v>0</v>
      </c>
      <c r="AW2363" s="144">
        <f t="shared" si="1325"/>
        <v>0</v>
      </c>
      <c r="AX2363" s="144">
        <f t="shared" si="1326"/>
        <v>0</v>
      </c>
      <c r="AY2363" s="141">
        <f t="shared" si="1343"/>
        <v>0</v>
      </c>
      <c r="AZ2363" s="141">
        <f t="shared" si="1344"/>
        <v>0</v>
      </c>
      <c r="BA2363" s="141">
        <f t="shared" si="1345"/>
        <v>0</v>
      </c>
      <c r="BB2363" s="141">
        <f t="shared" si="1346"/>
        <v>0</v>
      </c>
      <c r="BC2363" s="141">
        <f t="shared" si="1347"/>
        <v>0</v>
      </c>
      <c r="BD2363" s="141">
        <f t="shared" si="1348"/>
        <v>0</v>
      </c>
      <c r="BE2363" s="141">
        <f t="shared" si="1349"/>
        <v>0</v>
      </c>
      <c r="BF2363" s="141">
        <f t="shared" si="1350"/>
        <v>0</v>
      </c>
      <c r="BG2363" s="105"/>
    </row>
    <row r="2364" spans="13:59" x14ac:dyDescent="0.25">
      <c r="M2364" s="100"/>
      <c r="U2364" s="140">
        <f t="shared" si="1315"/>
        <v>0</v>
      </c>
      <c r="V2364" s="140">
        <f t="shared" si="1316"/>
        <v>0</v>
      </c>
      <c r="W2364" s="140">
        <f t="shared" si="1317"/>
        <v>0</v>
      </c>
      <c r="X2364" s="140">
        <f t="shared" si="1318"/>
        <v>0</v>
      </c>
      <c r="Y2364" s="141">
        <f t="shared" si="1327"/>
        <v>0</v>
      </c>
      <c r="Z2364" s="141">
        <f t="shared" si="1328"/>
        <v>0</v>
      </c>
      <c r="AA2364" s="141">
        <f t="shared" si="1329"/>
        <v>0</v>
      </c>
      <c r="AB2364" s="141">
        <f t="shared" si="1330"/>
        <v>0</v>
      </c>
      <c r="AC2364" s="141">
        <f t="shared" si="1331"/>
        <v>0</v>
      </c>
      <c r="AD2364" s="141">
        <f t="shared" si="1332"/>
        <v>0</v>
      </c>
      <c r="AE2364" s="141">
        <f t="shared" si="1333"/>
        <v>0</v>
      </c>
      <c r="AF2364" s="141">
        <f t="shared" si="1334"/>
        <v>0</v>
      </c>
      <c r="AG2364" s="142"/>
      <c r="AH2364" s="143">
        <f t="shared" si="1319"/>
        <v>0</v>
      </c>
      <c r="AI2364" s="143">
        <f t="shared" si="1320"/>
        <v>0</v>
      </c>
      <c r="AJ2364" s="143">
        <f t="shared" si="1321"/>
        <v>0</v>
      </c>
      <c r="AK2364" s="143">
        <f t="shared" si="1322"/>
        <v>0</v>
      </c>
      <c r="AL2364" s="141">
        <f t="shared" si="1335"/>
        <v>0</v>
      </c>
      <c r="AM2364" s="141">
        <f t="shared" si="1336"/>
        <v>0</v>
      </c>
      <c r="AN2364" s="141">
        <f t="shared" si="1337"/>
        <v>0</v>
      </c>
      <c r="AO2364" s="141">
        <f t="shared" si="1338"/>
        <v>0</v>
      </c>
      <c r="AP2364" s="141">
        <f t="shared" si="1339"/>
        <v>0</v>
      </c>
      <c r="AQ2364" s="141">
        <f t="shared" si="1340"/>
        <v>0</v>
      </c>
      <c r="AR2364" s="141">
        <f t="shared" si="1341"/>
        <v>0</v>
      </c>
      <c r="AS2364" s="141">
        <f t="shared" si="1342"/>
        <v>0</v>
      </c>
      <c r="AT2364" s="142"/>
      <c r="AU2364" s="144">
        <f t="shared" si="1323"/>
        <v>0</v>
      </c>
      <c r="AV2364" s="144">
        <f t="shared" si="1324"/>
        <v>0</v>
      </c>
      <c r="AW2364" s="144">
        <f t="shared" si="1325"/>
        <v>0</v>
      </c>
      <c r="AX2364" s="144">
        <f t="shared" si="1326"/>
        <v>0</v>
      </c>
      <c r="AY2364" s="141">
        <f t="shared" si="1343"/>
        <v>0</v>
      </c>
      <c r="AZ2364" s="141">
        <f t="shared" si="1344"/>
        <v>0</v>
      </c>
      <c r="BA2364" s="141">
        <f t="shared" si="1345"/>
        <v>0</v>
      </c>
      <c r="BB2364" s="141">
        <f t="shared" si="1346"/>
        <v>0</v>
      </c>
      <c r="BC2364" s="141">
        <f t="shared" si="1347"/>
        <v>0</v>
      </c>
      <c r="BD2364" s="141">
        <f t="shared" si="1348"/>
        <v>0</v>
      </c>
      <c r="BE2364" s="141">
        <f t="shared" si="1349"/>
        <v>0</v>
      </c>
      <c r="BF2364" s="141">
        <f t="shared" si="1350"/>
        <v>0</v>
      </c>
      <c r="BG2364" s="105"/>
    </row>
    <row r="2365" spans="13:59" x14ac:dyDescent="0.25">
      <c r="M2365" s="100"/>
      <c r="U2365" s="140">
        <f t="shared" si="1315"/>
        <v>0</v>
      </c>
      <c r="V2365" s="140">
        <f t="shared" si="1316"/>
        <v>0</v>
      </c>
      <c r="W2365" s="140">
        <f t="shared" si="1317"/>
        <v>0</v>
      </c>
      <c r="X2365" s="140">
        <f t="shared" si="1318"/>
        <v>0</v>
      </c>
      <c r="Y2365" s="141">
        <f t="shared" si="1327"/>
        <v>0</v>
      </c>
      <c r="Z2365" s="141">
        <f t="shared" si="1328"/>
        <v>0</v>
      </c>
      <c r="AA2365" s="141">
        <f t="shared" si="1329"/>
        <v>0</v>
      </c>
      <c r="AB2365" s="141">
        <f t="shared" si="1330"/>
        <v>0</v>
      </c>
      <c r="AC2365" s="141">
        <f t="shared" si="1331"/>
        <v>0</v>
      </c>
      <c r="AD2365" s="141">
        <f t="shared" si="1332"/>
        <v>0</v>
      </c>
      <c r="AE2365" s="141">
        <f t="shared" si="1333"/>
        <v>0</v>
      </c>
      <c r="AF2365" s="141">
        <f t="shared" si="1334"/>
        <v>0</v>
      </c>
      <c r="AG2365" s="142"/>
      <c r="AH2365" s="143">
        <f t="shared" si="1319"/>
        <v>0</v>
      </c>
      <c r="AI2365" s="143">
        <f t="shared" si="1320"/>
        <v>0</v>
      </c>
      <c r="AJ2365" s="143">
        <f t="shared" si="1321"/>
        <v>0</v>
      </c>
      <c r="AK2365" s="143">
        <f t="shared" si="1322"/>
        <v>0</v>
      </c>
      <c r="AL2365" s="141">
        <f t="shared" si="1335"/>
        <v>0</v>
      </c>
      <c r="AM2365" s="141">
        <f t="shared" si="1336"/>
        <v>0</v>
      </c>
      <c r="AN2365" s="141">
        <f t="shared" si="1337"/>
        <v>0</v>
      </c>
      <c r="AO2365" s="141">
        <f t="shared" si="1338"/>
        <v>0</v>
      </c>
      <c r="AP2365" s="141">
        <f t="shared" si="1339"/>
        <v>0</v>
      </c>
      <c r="AQ2365" s="141">
        <f t="shared" si="1340"/>
        <v>0</v>
      </c>
      <c r="AR2365" s="141">
        <f t="shared" si="1341"/>
        <v>0</v>
      </c>
      <c r="AS2365" s="141">
        <f t="shared" si="1342"/>
        <v>0</v>
      </c>
      <c r="AT2365" s="142"/>
      <c r="AU2365" s="144">
        <f t="shared" si="1323"/>
        <v>0</v>
      </c>
      <c r="AV2365" s="144">
        <f t="shared" si="1324"/>
        <v>0</v>
      </c>
      <c r="AW2365" s="144">
        <f t="shared" si="1325"/>
        <v>0</v>
      </c>
      <c r="AX2365" s="144">
        <f t="shared" si="1326"/>
        <v>0</v>
      </c>
      <c r="AY2365" s="141">
        <f t="shared" si="1343"/>
        <v>0</v>
      </c>
      <c r="AZ2365" s="141">
        <f t="shared" si="1344"/>
        <v>0</v>
      </c>
      <c r="BA2365" s="141">
        <f t="shared" si="1345"/>
        <v>0</v>
      </c>
      <c r="BB2365" s="141">
        <f t="shared" si="1346"/>
        <v>0</v>
      </c>
      <c r="BC2365" s="141">
        <f t="shared" si="1347"/>
        <v>0</v>
      </c>
      <c r="BD2365" s="141">
        <f t="shared" si="1348"/>
        <v>0</v>
      </c>
      <c r="BE2365" s="141">
        <f t="shared" si="1349"/>
        <v>0</v>
      </c>
      <c r="BF2365" s="141">
        <f t="shared" si="1350"/>
        <v>0</v>
      </c>
      <c r="BG2365" s="105"/>
    </row>
    <row r="2366" spans="13:59" x14ac:dyDescent="0.25">
      <c r="M2366" s="100"/>
      <c r="U2366" s="140">
        <f t="shared" si="1315"/>
        <v>0</v>
      </c>
      <c r="V2366" s="140">
        <f t="shared" si="1316"/>
        <v>0</v>
      </c>
      <c r="W2366" s="140">
        <f t="shared" si="1317"/>
        <v>0</v>
      </c>
      <c r="X2366" s="140">
        <f t="shared" si="1318"/>
        <v>0</v>
      </c>
      <c r="Y2366" s="141">
        <f t="shared" si="1327"/>
        <v>0</v>
      </c>
      <c r="Z2366" s="141">
        <f t="shared" si="1328"/>
        <v>0</v>
      </c>
      <c r="AA2366" s="141">
        <f t="shared" si="1329"/>
        <v>0</v>
      </c>
      <c r="AB2366" s="141">
        <f t="shared" si="1330"/>
        <v>0</v>
      </c>
      <c r="AC2366" s="141">
        <f t="shared" si="1331"/>
        <v>0</v>
      </c>
      <c r="AD2366" s="141">
        <f t="shared" si="1332"/>
        <v>0</v>
      </c>
      <c r="AE2366" s="141">
        <f t="shared" si="1333"/>
        <v>0</v>
      </c>
      <c r="AF2366" s="141">
        <f t="shared" si="1334"/>
        <v>0</v>
      </c>
      <c r="AG2366" s="142"/>
      <c r="AH2366" s="143">
        <f t="shared" si="1319"/>
        <v>0</v>
      </c>
      <c r="AI2366" s="143">
        <f t="shared" si="1320"/>
        <v>0</v>
      </c>
      <c r="AJ2366" s="143">
        <f t="shared" si="1321"/>
        <v>0</v>
      </c>
      <c r="AK2366" s="143">
        <f t="shared" si="1322"/>
        <v>0</v>
      </c>
      <c r="AL2366" s="141">
        <f t="shared" si="1335"/>
        <v>0</v>
      </c>
      <c r="AM2366" s="141">
        <f t="shared" si="1336"/>
        <v>0</v>
      </c>
      <c r="AN2366" s="141">
        <f t="shared" si="1337"/>
        <v>0</v>
      </c>
      <c r="AO2366" s="141">
        <f t="shared" si="1338"/>
        <v>0</v>
      </c>
      <c r="AP2366" s="141">
        <f t="shared" si="1339"/>
        <v>0</v>
      </c>
      <c r="AQ2366" s="141">
        <f t="shared" si="1340"/>
        <v>0</v>
      </c>
      <c r="AR2366" s="141">
        <f t="shared" si="1341"/>
        <v>0</v>
      </c>
      <c r="AS2366" s="141">
        <f t="shared" si="1342"/>
        <v>0</v>
      </c>
      <c r="AT2366" s="142"/>
      <c r="AU2366" s="144">
        <f t="shared" si="1323"/>
        <v>0</v>
      </c>
      <c r="AV2366" s="144">
        <f t="shared" si="1324"/>
        <v>0</v>
      </c>
      <c r="AW2366" s="144">
        <f t="shared" si="1325"/>
        <v>0</v>
      </c>
      <c r="AX2366" s="144">
        <f t="shared" si="1326"/>
        <v>0</v>
      </c>
      <c r="AY2366" s="141">
        <f t="shared" si="1343"/>
        <v>0</v>
      </c>
      <c r="AZ2366" s="141">
        <f t="shared" si="1344"/>
        <v>0</v>
      </c>
      <c r="BA2366" s="141">
        <f t="shared" si="1345"/>
        <v>0</v>
      </c>
      <c r="BB2366" s="141">
        <f t="shared" si="1346"/>
        <v>0</v>
      </c>
      <c r="BC2366" s="141">
        <f t="shared" si="1347"/>
        <v>0</v>
      </c>
      <c r="BD2366" s="141">
        <f t="shared" si="1348"/>
        <v>0</v>
      </c>
      <c r="BE2366" s="141">
        <f t="shared" si="1349"/>
        <v>0</v>
      </c>
      <c r="BF2366" s="141">
        <f t="shared" si="1350"/>
        <v>0</v>
      </c>
      <c r="BG2366" s="105"/>
    </row>
    <row r="2367" spans="13:59" x14ac:dyDescent="0.25">
      <c r="M2367" s="100"/>
      <c r="U2367" s="140">
        <f t="shared" si="1315"/>
        <v>0</v>
      </c>
      <c r="V2367" s="140">
        <f t="shared" si="1316"/>
        <v>0</v>
      </c>
      <c r="W2367" s="140">
        <f t="shared" si="1317"/>
        <v>0</v>
      </c>
      <c r="X2367" s="140">
        <f t="shared" si="1318"/>
        <v>0</v>
      </c>
      <c r="Y2367" s="141">
        <f t="shared" si="1327"/>
        <v>0</v>
      </c>
      <c r="Z2367" s="141">
        <f t="shared" si="1328"/>
        <v>0</v>
      </c>
      <c r="AA2367" s="141">
        <f t="shared" si="1329"/>
        <v>0</v>
      </c>
      <c r="AB2367" s="141">
        <f t="shared" si="1330"/>
        <v>0</v>
      </c>
      <c r="AC2367" s="141">
        <f t="shared" si="1331"/>
        <v>0</v>
      </c>
      <c r="AD2367" s="141">
        <f t="shared" si="1332"/>
        <v>0</v>
      </c>
      <c r="AE2367" s="141">
        <f t="shared" si="1333"/>
        <v>0</v>
      </c>
      <c r="AF2367" s="141">
        <f t="shared" si="1334"/>
        <v>0</v>
      </c>
      <c r="AG2367" s="142"/>
      <c r="AH2367" s="143">
        <f t="shared" si="1319"/>
        <v>0</v>
      </c>
      <c r="AI2367" s="143">
        <f t="shared" si="1320"/>
        <v>0</v>
      </c>
      <c r="AJ2367" s="143">
        <f t="shared" si="1321"/>
        <v>0</v>
      </c>
      <c r="AK2367" s="143">
        <f t="shared" si="1322"/>
        <v>0</v>
      </c>
      <c r="AL2367" s="141">
        <f t="shared" si="1335"/>
        <v>0</v>
      </c>
      <c r="AM2367" s="141">
        <f t="shared" si="1336"/>
        <v>0</v>
      </c>
      <c r="AN2367" s="141">
        <f t="shared" si="1337"/>
        <v>0</v>
      </c>
      <c r="AO2367" s="141">
        <f t="shared" si="1338"/>
        <v>0</v>
      </c>
      <c r="AP2367" s="141">
        <f t="shared" si="1339"/>
        <v>0</v>
      </c>
      <c r="AQ2367" s="141">
        <f t="shared" si="1340"/>
        <v>0</v>
      </c>
      <c r="AR2367" s="141">
        <f t="shared" si="1341"/>
        <v>0</v>
      </c>
      <c r="AS2367" s="141">
        <f t="shared" si="1342"/>
        <v>0</v>
      </c>
      <c r="AT2367" s="142"/>
      <c r="AU2367" s="144">
        <f t="shared" si="1323"/>
        <v>0</v>
      </c>
      <c r="AV2367" s="144">
        <f t="shared" si="1324"/>
        <v>0</v>
      </c>
      <c r="AW2367" s="144">
        <f t="shared" si="1325"/>
        <v>0</v>
      </c>
      <c r="AX2367" s="144">
        <f t="shared" si="1326"/>
        <v>0</v>
      </c>
      <c r="AY2367" s="141">
        <f t="shared" si="1343"/>
        <v>0</v>
      </c>
      <c r="AZ2367" s="141">
        <f t="shared" si="1344"/>
        <v>0</v>
      </c>
      <c r="BA2367" s="141">
        <f t="shared" si="1345"/>
        <v>0</v>
      </c>
      <c r="BB2367" s="141">
        <f t="shared" si="1346"/>
        <v>0</v>
      </c>
      <c r="BC2367" s="141">
        <f t="shared" si="1347"/>
        <v>0</v>
      </c>
      <c r="BD2367" s="141">
        <f t="shared" si="1348"/>
        <v>0</v>
      </c>
      <c r="BE2367" s="141">
        <f t="shared" si="1349"/>
        <v>0</v>
      </c>
      <c r="BF2367" s="141">
        <f t="shared" si="1350"/>
        <v>0</v>
      </c>
      <c r="BG2367" s="105"/>
    </row>
    <row r="2368" spans="13:59" x14ac:dyDescent="0.25">
      <c r="M2368" s="100"/>
      <c r="U2368" s="140">
        <f t="shared" si="1315"/>
        <v>0</v>
      </c>
      <c r="V2368" s="140">
        <f t="shared" si="1316"/>
        <v>0</v>
      </c>
      <c r="W2368" s="140">
        <f t="shared" si="1317"/>
        <v>0</v>
      </c>
      <c r="X2368" s="140">
        <f t="shared" si="1318"/>
        <v>0</v>
      </c>
      <c r="Y2368" s="141">
        <f t="shared" si="1327"/>
        <v>0</v>
      </c>
      <c r="Z2368" s="141">
        <f t="shared" si="1328"/>
        <v>0</v>
      </c>
      <c r="AA2368" s="141">
        <f t="shared" si="1329"/>
        <v>0</v>
      </c>
      <c r="AB2368" s="141">
        <f t="shared" si="1330"/>
        <v>0</v>
      </c>
      <c r="AC2368" s="141">
        <f t="shared" si="1331"/>
        <v>0</v>
      </c>
      <c r="AD2368" s="141">
        <f t="shared" si="1332"/>
        <v>0</v>
      </c>
      <c r="AE2368" s="141">
        <f t="shared" si="1333"/>
        <v>0</v>
      </c>
      <c r="AF2368" s="141">
        <f t="shared" si="1334"/>
        <v>0</v>
      </c>
      <c r="AG2368" s="142"/>
      <c r="AH2368" s="143">
        <f t="shared" si="1319"/>
        <v>0</v>
      </c>
      <c r="AI2368" s="143">
        <f t="shared" si="1320"/>
        <v>0</v>
      </c>
      <c r="AJ2368" s="143">
        <f t="shared" si="1321"/>
        <v>0</v>
      </c>
      <c r="AK2368" s="143">
        <f t="shared" si="1322"/>
        <v>0</v>
      </c>
      <c r="AL2368" s="141">
        <f t="shared" si="1335"/>
        <v>0</v>
      </c>
      <c r="AM2368" s="141">
        <f t="shared" si="1336"/>
        <v>0</v>
      </c>
      <c r="AN2368" s="141">
        <f t="shared" si="1337"/>
        <v>0</v>
      </c>
      <c r="AO2368" s="141">
        <f t="shared" si="1338"/>
        <v>0</v>
      </c>
      <c r="AP2368" s="141">
        <f t="shared" si="1339"/>
        <v>0</v>
      </c>
      <c r="AQ2368" s="141">
        <f t="shared" si="1340"/>
        <v>0</v>
      </c>
      <c r="AR2368" s="141">
        <f t="shared" si="1341"/>
        <v>0</v>
      </c>
      <c r="AS2368" s="141">
        <f t="shared" si="1342"/>
        <v>0</v>
      </c>
      <c r="AT2368" s="142"/>
      <c r="AU2368" s="144">
        <f t="shared" si="1323"/>
        <v>0</v>
      </c>
      <c r="AV2368" s="144">
        <f t="shared" si="1324"/>
        <v>0</v>
      </c>
      <c r="AW2368" s="144">
        <f t="shared" si="1325"/>
        <v>0</v>
      </c>
      <c r="AX2368" s="144">
        <f t="shared" si="1326"/>
        <v>0</v>
      </c>
      <c r="AY2368" s="141">
        <f t="shared" si="1343"/>
        <v>0</v>
      </c>
      <c r="AZ2368" s="141">
        <f t="shared" si="1344"/>
        <v>0</v>
      </c>
      <c r="BA2368" s="141">
        <f t="shared" si="1345"/>
        <v>0</v>
      </c>
      <c r="BB2368" s="141">
        <f t="shared" si="1346"/>
        <v>0</v>
      </c>
      <c r="BC2368" s="141">
        <f t="shared" si="1347"/>
        <v>0</v>
      </c>
      <c r="BD2368" s="141">
        <f t="shared" si="1348"/>
        <v>0</v>
      </c>
      <c r="BE2368" s="141">
        <f t="shared" si="1349"/>
        <v>0</v>
      </c>
      <c r="BF2368" s="141">
        <f t="shared" si="1350"/>
        <v>0</v>
      </c>
      <c r="BG2368" s="105"/>
    </row>
    <row r="2369" spans="13:59" x14ac:dyDescent="0.25">
      <c r="M2369" s="100"/>
      <c r="U2369" s="140">
        <f t="shared" si="1315"/>
        <v>0</v>
      </c>
      <c r="V2369" s="140">
        <f t="shared" si="1316"/>
        <v>0</v>
      </c>
      <c r="W2369" s="140">
        <f t="shared" si="1317"/>
        <v>0</v>
      </c>
      <c r="X2369" s="140">
        <f t="shared" si="1318"/>
        <v>0</v>
      </c>
      <c r="Y2369" s="141">
        <f t="shared" si="1327"/>
        <v>0</v>
      </c>
      <c r="Z2369" s="141">
        <f t="shared" si="1328"/>
        <v>0</v>
      </c>
      <c r="AA2369" s="141">
        <f t="shared" si="1329"/>
        <v>0</v>
      </c>
      <c r="AB2369" s="141">
        <f t="shared" si="1330"/>
        <v>0</v>
      </c>
      <c r="AC2369" s="141">
        <f t="shared" si="1331"/>
        <v>0</v>
      </c>
      <c r="AD2369" s="141">
        <f t="shared" si="1332"/>
        <v>0</v>
      </c>
      <c r="AE2369" s="141">
        <f t="shared" si="1333"/>
        <v>0</v>
      </c>
      <c r="AF2369" s="141">
        <f t="shared" si="1334"/>
        <v>0</v>
      </c>
      <c r="AG2369" s="142"/>
      <c r="AH2369" s="143">
        <f t="shared" si="1319"/>
        <v>0</v>
      </c>
      <c r="AI2369" s="143">
        <f t="shared" si="1320"/>
        <v>0</v>
      </c>
      <c r="AJ2369" s="143">
        <f t="shared" si="1321"/>
        <v>0</v>
      </c>
      <c r="AK2369" s="143">
        <f t="shared" si="1322"/>
        <v>0</v>
      </c>
      <c r="AL2369" s="141">
        <f t="shared" si="1335"/>
        <v>0</v>
      </c>
      <c r="AM2369" s="141">
        <f t="shared" si="1336"/>
        <v>0</v>
      </c>
      <c r="AN2369" s="141">
        <f t="shared" si="1337"/>
        <v>0</v>
      </c>
      <c r="AO2369" s="141">
        <f t="shared" si="1338"/>
        <v>0</v>
      </c>
      <c r="AP2369" s="141">
        <f t="shared" si="1339"/>
        <v>0</v>
      </c>
      <c r="AQ2369" s="141">
        <f t="shared" si="1340"/>
        <v>0</v>
      </c>
      <c r="AR2369" s="141">
        <f t="shared" si="1341"/>
        <v>0</v>
      </c>
      <c r="AS2369" s="141">
        <f t="shared" si="1342"/>
        <v>0</v>
      </c>
      <c r="AT2369" s="142"/>
      <c r="AU2369" s="144">
        <f t="shared" si="1323"/>
        <v>0</v>
      </c>
      <c r="AV2369" s="144">
        <f t="shared" si="1324"/>
        <v>0</v>
      </c>
      <c r="AW2369" s="144">
        <f t="shared" si="1325"/>
        <v>0</v>
      </c>
      <c r="AX2369" s="144">
        <f t="shared" si="1326"/>
        <v>0</v>
      </c>
      <c r="AY2369" s="141">
        <f t="shared" si="1343"/>
        <v>0</v>
      </c>
      <c r="AZ2369" s="141">
        <f t="shared" si="1344"/>
        <v>0</v>
      </c>
      <c r="BA2369" s="141">
        <f t="shared" si="1345"/>
        <v>0</v>
      </c>
      <c r="BB2369" s="141">
        <f t="shared" si="1346"/>
        <v>0</v>
      </c>
      <c r="BC2369" s="141">
        <f t="shared" si="1347"/>
        <v>0</v>
      </c>
      <c r="BD2369" s="141">
        <f t="shared" si="1348"/>
        <v>0</v>
      </c>
      <c r="BE2369" s="141">
        <f t="shared" si="1349"/>
        <v>0</v>
      </c>
      <c r="BF2369" s="141">
        <f t="shared" si="1350"/>
        <v>0</v>
      </c>
      <c r="BG2369" s="105"/>
    </row>
    <row r="2370" spans="13:59" x14ac:dyDescent="0.25">
      <c r="M2370" s="100"/>
      <c r="U2370" s="140">
        <f t="shared" ref="U2370:U2433" si="1351">IF($O2370&gt;0,IF(($O2370-PSafe2SafeDist)/WalkRate&gt;=WaveArrival*60,1,1-LOGNORMDIST((WaveArrival*60-($O2370-PSafe2SafeDist)/WalkRate),LN(WaveArrival*60*Cprep_Good),Cstd_Good)),0)</f>
        <v>0</v>
      </c>
      <c r="V2370" s="140">
        <f t="shared" ref="V2370:V2433" si="1352">IF($O2370&gt;0,IF(($O2370)/WalkRate&gt;=WaveArrival*60,1,1-LOGNORMDIST((WaveArrival*60-($O2370)/WalkRate),LN(WaveArrival*60*Cprep_Good),Cstd_Good)),0)</f>
        <v>0</v>
      </c>
      <c r="W2370" s="140">
        <f t="shared" ref="W2370:W2433" si="1353">IF($O2370&gt;0,IF(($O2370-PSafe2SafeDist)/(WalkRate*SpeedAdj_O65)&gt;=WaveArrival*60,1,1-LOGNORMDIST((WaveArrival*60-($O2370-PSafe2SafeDist)/(WalkRate*SpeedAdj_O65)),LN(WaveArrival*60*Cprep_Good),Cstd_Good)),0)</f>
        <v>0</v>
      </c>
      <c r="X2370" s="140">
        <f t="shared" ref="X2370:X2433" si="1354">IF($O2370&gt;0,IF(($O2370)/(WalkRate*SpeedAdj_O65)&gt;=WaveArrival*60,1,1-LOGNORMDIST((WaveArrival*60-($O2370)/(WalkRate*SpeedAdj_O65)),LN(WaveArrival*60*Cprep_Good),Cstd_Good)),0)</f>
        <v>0</v>
      </c>
      <c r="Y2370" s="141">
        <f t="shared" si="1327"/>
        <v>0</v>
      </c>
      <c r="Z2370" s="141">
        <f t="shared" si="1328"/>
        <v>0</v>
      </c>
      <c r="AA2370" s="141">
        <f t="shared" si="1329"/>
        <v>0</v>
      </c>
      <c r="AB2370" s="141">
        <f t="shared" si="1330"/>
        <v>0</v>
      </c>
      <c r="AC2370" s="141">
        <f t="shared" si="1331"/>
        <v>0</v>
      </c>
      <c r="AD2370" s="141">
        <f t="shared" si="1332"/>
        <v>0</v>
      </c>
      <c r="AE2370" s="141">
        <f t="shared" si="1333"/>
        <v>0</v>
      </c>
      <c r="AF2370" s="141">
        <f t="shared" si="1334"/>
        <v>0</v>
      </c>
      <c r="AG2370" s="142"/>
      <c r="AH2370" s="143">
        <f t="shared" ref="AH2370:AH2433" si="1355">IF($O2370&gt;0,IF(($O2370-PSafe2SafeDist)/WalkRate&gt;=WaveArrival*60,1,1-LOGNORMDIST((WaveArrival*60-($O2370-PSafe2SafeDist)/WalkRate),LN(WaveArrival*60*Cprep_Fair),Cstd_Fair)),0)</f>
        <v>0</v>
      </c>
      <c r="AI2370" s="143">
        <f t="shared" ref="AI2370:AI2433" si="1356">IF($O2370&gt;0,IF(($O2370)/WalkRate&gt;=WaveArrival*60,1,1-LOGNORMDIST((WaveArrival*60-($O2370)/WalkRate),LN(WaveArrival*60*Cprep_Fair),Cstd_Fair)),0)</f>
        <v>0</v>
      </c>
      <c r="AJ2370" s="143">
        <f t="shared" ref="AJ2370:AJ2433" si="1357">IF($O2370&gt;0,IF(($O2370-PSafe2SafeDist)/(WalkRate*SpeedAdj_O65)&gt;=WaveArrival*60,1,1-LOGNORMDIST((WaveArrival*60-($O2370-PSafe2SafeDist)/(WalkRate*SpeedAdj_O65)),LN(WaveArrival*60*Cprep_Fair),Cstd_Fair)),0)</f>
        <v>0</v>
      </c>
      <c r="AK2370" s="143">
        <f t="shared" ref="AK2370:AK2433" si="1358">IF($O2370&gt;0,IF(($O2370)/(WalkRate*SpeedAdj_O65)&gt;=WaveArrival*60,1,1-LOGNORMDIST((WaveArrival*60-($O2370)/(WalkRate*SpeedAdj_O65)),LN(WaveArrival*60*Cprep_Fair),Cstd_Fair)),0)</f>
        <v>0</v>
      </c>
      <c r="AL2370" s="141">
        <f t="shared" si="1335"/>
        <v>0</v>
      </c>
      <c r="AM2370" s="141">
        <f t="shared" si="1336"/>
        <v>0</v>
      </c>
      <c r="AN2370" s="141">
        <f t="shared" si="1337"/>
        <v>0</v>
      </c>
      <c r="AO2370" s="141">
        <f t="shared" si="1338"/>
        <v>0</v>
      </c>
      <c r="AP2370" s="141">
        <f t="shared" si="1339"/>
        <v>0</v>
      </c>
      <c r="AQ2370" s="141">
        <f t="shared" si="1340"/>
        <v>0</v>
      </c>
      <c r="AR2370" s="141">
        <f t="shared" si="1341"/>
        <v>0</v>
      </c>
      <c r="AS2370" s="141">
        <f t="shared" si="1342"/>
        <v>0</v>
      </c>
      <c r="AT2370" s="142"/>
      <c r="AU2370" s="144">
        <f t="shared" ref="AU2370:AU2433" si="1359">IF($O2370&gt;0,IF(($O2370-PSafe2SafeDist)/WalkRate&gt;=WaveArrival*60,1,1-LOGNORMDIST((WaveArrival*60-($O2370-PSafe2SafeDist)/WalkRate),LN(WaveArrival*60*Cprep_Poor),Cstd_Poor)),0)</f>
        <v>0</v>
      </c>
      <c r="AV2370" s="144">
        <f t="shared" ref="AV2370:AV2433" si="1360">IF($O2370&gt;0,IF(($O2370)/WalkRate&gt;=WaveArrival*60,1,1-LOGNORMDIST((WaveArrival*60-($O2370)/WalkRate),LN(WaveArrival*60*Cprep_Poor),Cstd_Poor)),0)</f>
        <v>0</v>
      </c>
      <c r="AW2370" s="144">
        <f t="shared" ref="AW2370:AW2433" si="1361">IF($O2370&gt;0,IF(($O2370-PSafe2SafeDist)/(WalkRate*SpeedAdj_O65)&gt;=WaveArrival*60,1,1-LOGNORMDIST((WaveArrival*60-($O2370-PSafe2SafeDist)/(WalkRate*SpeedAdj_O65)),LN(WaveArrival*60*Cprep_Poor),Cstd_Poor)),0)</f>
        <v>0</v>
      </c>
      <c r="AX2370" s="144">
        <f t="shared" ref="AX2370:AX2433" si="1362">IF($O2370&gt;0,IF(($O2370)/(WalkRate*SpeedAdj_O65)&gt;=WaveArrival*60,1,1-LOGNORMDIST((WaveArrival*60-($O2370)/(WalkRate*SpeedAdj_O65)),LN(WaveArrival*60*Cprep_Poor),Cstd_Poor)),0)</f>
        <v>0</v>
      </c>
      <c r="AY2370" s="141">
        <f t="shared" si="1343"/>
        <v>0</v>
      </c>
      <c r="AZ2370" s="141">
        <f t="shared" si="1344"/>
        <v>0</v>
      </c>
      <c r="BA2370" s="141">
        <f t="shared" si="1345"/>
        <v>0</v>
      </c>
      <c r="BB2370" s="141">
        <f t="shared" si="1346"/>
        <v>0</v>
      </c>
      <c r="BC2370" s="141">
        <f t="shared" si="1347"/>
        <v>0</v>
      </c>
      <c r="BD2370" s="141">
        <f t="shared" si="1348"/>
        <v>0</v>
      </c>
      <c r="BE2370" s="141">
        <f t="shared" si="1349"/>
        <v>0</v>
      </c>
      <c r="BF2370" s="141">
        <f t="shared" si="1350"/>
        <v>0</v>
      </c>
      <c r="BG2370" s="105"/>
    </row>
    <row r="2371" spans="13:59" x14ac:dyDescent="0.25">
      <c r="M2371" s="100"/>
      <c r="U2371" s="140">
        <f t="shared" si="1351"/>
        <v>0</v>
      </c>
      <c r="V2371" s="140">
        <f t="shared" si="1352"/>
        <v>0</v>
      </c>
      <c r="W2371" s="140">
        <f t="shared" si="1353"/>
        <v>0</v>
      </c>
      <c r="X2371" s="140">
        <f t="shared" si="1354"/>
        <v>0</v>
      </c>
      <c r="Y2371" s="141">
        <f t="shared" ref="Y2371:Y2434" si="1363">IF($P2371&gt;0,U2371*$P2371*0.99 +$P2371*(V2371-U2371)*PSafe_FatalRate,0)</f>
        <v>0</v>
      </c>
      <c r="Z2371" s="141">
        <f t="shared" ref="Z2371:Z2434" si="1364">IF($P2371&gt;0,$P2371*V2371-Y2371,0)</f>
        <v>0</v>
      </c>
      <c r="AA2371" s="141">
        <f t="shared" ref="AA2371:AA2434" si="1365">IF($Q2371&gt;0,W2371*$Q2371*0.99 +$Q2371*(X2371-W2371)*PSafe_FatalRate,0)</f>
        <v>0</v>
      </c>
      <c r="AB2371" s="141">
        <f t="shared" ref="AB2371:AB2434" si="1366">IF($Q2371&gt;0,$Q2371*X2371-AA2371,0)</f>
        <v>0</v>
      </c>
      <c r="AC2371" s="141">
        <f t="shared" ref="AC2371:AC2434" si="1367">IF($R2371&gt;0,U2371*$R2371*0.99 +$R2371*(V2371-U2371)*PSafe_FatalRate,0)</f>
        <v>0</v>
      </c>
      <c r="AD2371" s="141">
        <f t="shared" ref="AD2371:AD2434" si="1368">IF($R2371&gt;0,$R2371*V2371-AC2371,0)</f>
        <v>0</v>
      </c>
      <c r="AE2371" s="141">
        <f t="shared" ref="AE2371:AE2434" si="1369">IF($S2371&gt;0,W2371*$S2371*0.99 +$S2371*(X2371-W2371)*PSafe_FatalRate,0)</f>
        <v>0</v>
      </c>
      <c r="AF2371" s="141">
        <f t="shared" ref="AF2371:AF2434" si="1370">IF($S2371&gt;0,$S2371*X2371-AE2371,0)</f>
        <v>0</v>
      </c>
      <c r="AG2371" s="142"/>
      <c r="AH2371" s="143">
        <f t="shared" si="1355"/>
        <v>0</v>
      </c>
      <c r="AI2371" s="143">
        <f t="shared" si="1356"/>
        <v>0</v>
      </c>
      <c r="AJ2371" s="143">
        <f t="shared" si="1357"/>
        <v>0</v>
      </c>
      <c r="AK2371" s="143">
        <f t="shared" si="1358"/>
        <v>0</v>
      </c>
      <c r="AL2371" s="141">
        <f t="shared" ref="AL2371:AL2434" si="1371">IF($P2371&gt;0,AH2371*$P2371*0.99 +$P2371*(AI2371-AH2371)*PSafe_FatalRate,0)</f>
        <v>0</v>
      </c>
      <c r="AM2371" s="141">
        <f t="shared" ref="AM2371:AM2434" si="1372">IF($P2371&gt;0,$P2371*AI2371-AL2371,0)</f>
        <v>0</v>
      </c>
      <c r="AN2371" s="141">
        <f t="shared" ref="AN2371:AN2434" si="1373">IF($Q2371&gt;0,AJ2371*$Q2371*0.99 +$Q2371*(AK2371-AJ2371)*PSafe_FatalRate,0)</f>
        <v>0</v>
      </c>
      <c r="AO2371" s="141">
        <f t="shared" ref="AO2371:AO2434" si="1374">IF($Q2371&gt;0,$Q2371*AK2371-AN2371,0)</f>
        <v>0</v>
      </c>
      <c r="AP2371" s="141">
        <f t="shared" ref="AP2371:AP2434" si="1375">IF($R2371&gt;0,AH2371*$R2371*0.99 +$R2371*(AI2371-AH2371)*PSafe_FatalRate,0)</f>
        <v>0</v>
      </c>
      <c r="AQ2371" s="141">
        <f t="shared" ref="AQ2371:AQ2434" si="1376">IF($R2371&gt;0,$R2371*AI2371-AP2371,0)</f>
        <v>0</v>
      </c>
      <c r="AR2371" s="141">
        <f t="shared" ref="AR2371:AR2434" si="1377">IF($S2371&gt;0,AJ2371*$S2371*0.99 +$S2371*(AK2371-AJ2371)*PSafe_FatalRate,0)</f>
        <v>0</v>
      </c>
      <c r="AS2371" s="141">
        <f t="shared" ref="AS2371:AS2434" si="1378">IF($S2371&gt;0,$S2371*AK2371-AR2371,0)</f>
        <v>0</v>
      </c>
      <c r="AT2371" s="142"/>
      <c r="AU2371" s="144">
        <f t="shared" si="1359"/>
        <v>0</v>
      </c>
      <c r="AV2371" s="144">
        <f t="shared" si="1360"/>
        <v>0</v>
      </c>
      <c r="AW2371" s="144">
        <f t="shared" si="1361"/>
        <v>0</v>
      </c>
      <c r="AX2371" s="144">
        <f t="shared" si="1362"/>
        <v>0</v>
      </c>
      <c r="AY2371" s="141">
        <f t="shared" ref="AY2371:AY2434" si="1379">IF($P2371&gt;0,AU2371*$P2371*0.99 +$P2371*(AV2371-AU2371)*PSafe_FatalRate,0)</f>
        <v>0</v>
      </c>
      <c r="AZ2371" s="141">
        <f t="shared" ref="AZ2371:AZ2434" si="1380">IF($P2371&gt;0,$P2371*AV2371-AY2371,0)</f>
        <v>0</v>
      </c>
      <c r="BA2371" s="141">
        <f t="shared" ref="BA2371:BA2434" si="1381">IF($Q2371&gt;0,AW2371*$Q2371*0.99 +$Q2371*(AX2371-AW2371)*PSafe_FatalRate,0)</f>
        <v>0</v>
      </c>
      <c r="BB2371" s="141">
        <f t="shared" ref="BB2371:BB2434" si="1382">IF($Q2371&gt;0,$Q2371*AX2371-BA2371,0)</f>
        <v>0</v>
      </c>
      <c r="BC2371" s="141">
        <f t="shared" ref="BC2371:BC2434" si="1383">IF($R2371&gt;0,AU2371*$R2371*0.99 +$R2371*(AV2371-AU2371)*PSafe_FatalRate,0)</f>
        <v>0</v>
      </c>
      <c r="BD2371" s="141">
        <f t="shared" ref="BD2371:BD2434" si="1384">IF($R2371&gt;0,$R2371*AV2371-BC2371,0)</f>
        <v>0</v>
      </c>
      <c r="BE2371" s="141">
        <f t="shared" ref="BE2371:BE2434" si="1385">IF($S2371&gt;0,AW2371*$S2371*0.99 +$S2371*(AX2371-AW2371)*PSafe_FatalRate,0)</f>
        <v>0</v>
      </c>
      <c r="BF2371" s="141">
        <f t="shared" ref="BF2371:BF2434" si="1386">IF($S2371&gt;0,$S2371*AX2371-BE2371,0)</f>
        <v>0</v>
      </c>
      <c r="BG2371" s="105"/>
    </row>
    <row r="2372" spans="13:59" x14ac:dyDescent="0.25">
      <c r="M2372" s="100"/>
      <c r="U2372" s="140">
        <f t="shared" si="1351"/>
        <v>0</v>
      </c>
      <c r="V2372" s="140">
        <f t="shared" si="1352"/>
        <v>0</v>
      </c>
      <c r="W2372" s="140">
        <f t="shared" si="1353"/>
        <v>0</v>
      </c>
      <c r="X2372" s="140">
        <f t="shared" si="1354"/>
        <v>0</v>
      </c>
      <c r="Y2372" s="141">
        <f t="shared" si="1363"/>
        <v>0</v>
      </c>
      <c r="Z2372" s="141">
        <f t="shared" si="1364"/>
        <v>0</v>
      </c>
      <c r="AA2372" s="141">
        <f t="shared" si="1365"/>
        <v>0</v>
      </c>
      <c r="AB2372" s="141">
        <f t="shared" si="1366"/>
        <v>0</v>
      </c>
      <c r="AC2372" s="141">
        <f t="shared" si="1367"/>
        <v>0</v>
      </c>
      <c r="AD2372" s="141">
        <f t="shared" si="1368"/>
        <v>0</v>
      </c>
      <c r="AE2372" s="141">
        <f t="shared" si="1369"/>
        <v>0</v>
      </c>
      <c r="AF2372" s="141">
        <f t="shared" si="1370"/>
        <v>0</v>
      </c>
      <c r="AG2372" s="142"/>
      <c r="AH2372" s="143">
        <f t="shared" si="1355"/>
        <v>0</v>
      </c>
      <c r="AI2372" s="143">
        <f t="shared" si="1356"/>
        <v>0</v>
      </c>
      <c r="AJ2372" s="143">
        <f t="shared" si="1357"/>
        <v>0</v>
      </c>
      <c r="AK2372" s="143">
        <f t="shared" si="1358"/>
        <v>0</v>
      </c>
      <c r="AL2372" s="141">
        <f t="shared" si="1371"/>
        <v>0</v>
      </c>
      <c r="AM2372" s="141">
        <f t="shared" si="1372"/>
        <v>0</v>
      </c>
      <c r="AN2372" s="141">
        <f t="shared" si="1373"/>
        <v>0</v>
      </c>
      <c r="AO2372" s="141">
        <f t="shared" si="1374"/>
        <v>0</v>
      </c>
      <c r="AP2372" s="141">
        <f t="shared" si="1375"/>
        <v>0</v>
      </c>
      <c r="AQ2372" s="141">
        <f t="shared" si="1376"/>
        <v>0</v>
      </c>
      <c r="AR2372" s="141">
        <f t="shared" si="1377"/>
        <v>0</v>
      </c>
      <c r="AS2372" s="141">
        <f t="shared" si="1378"/>
        <v>0</v>
      </c>
      <c r="AT2372" s="142"/>
      <c r="AU2372" s="144">
        <f t="shared" si="1359"/>
        <v>0</v>
      </c>
      <c r="AV2372" s="144">
        <f t="shared" si="1360"/>
        <v>0</v>
      </c>
      <c r="AW2372" s="144">
        <f t="shared" si="1361"/>
        <v>0</v>
      </c>
      <c r="AX2372" s="144">
        <f t="shared" si="1362"/>
        <v>0</v>
      </c>
      <c r="AY2372" s="141">
        <f t="shared" si="1379"/>
        <v>0</v>
      </c>
      <c r="AZ2372" s="141">
        <f t="shared" si="1380"/>
        <v>0</v>
      </c>
      <c r="BA2372" s="141">
        <f t="shared" si="1381"/>
        <v>0</v>
      </c>
      <c r="BB2372" s="141">
        <f t="shared" si="1382"/>
        <v>0</v>
      </c>
      <c r="BC2372" s="141">
        <f t="shared" si="1383"/>
        <v>0</v>
      </c>
      <c r="BD2372" s="141">
        <f t="shared" si="1384"/>
        <v>0</v>
      </c>
      <c r="BE2372" s="141">
        <f t="shared" si="1385"/>
        <v>0</v>
      </c>
      <c r="BF2372" s="141">
        <f t="shared" si="1386"/>
        <v>0</v>
      </c>
      <c r="BG2372" s="105"/>
    </row>
    <row r="2373" spans="13:59" x14ac:dyDescent="0.25">
      <c r="M2373" s="100"/>
      <c r="U2373" s="140">
        <f t="shared" si="1351"/>
        <v>0</v>
      </c>
      <c r="V2373" s="140">
        <f t="shared" si="1352"/>
        <v>0</v>
      </c>
      <c r="W2373" s="140">
        <f t="shared" si="1353"/>
        <v>0</v>
      </c>
      <c r="X2373" s="140">
        <f t="shared" si="1354"/>
        <v>0</v>
      </c>
      <c r="Y2373" s="141">
        <f t="shared" si="1363"/>
        <v>0</v>
      </c>
      <c r="Z2373" s="141">
        <f t="shared" si="1364"/>
        <v>0</v>
      </c>
      <c r="AA2373" s="141">
        <f t="shared" si="1365"/>
        <v>0</v>
      </c>
      <c r="AB2373" s="141">
        <f t="shared" si="1366"/>
        <v>0</v>
      </c>
      <c r="AC2373" s="141">
        <f t="shared" si="1367"/>
        <v>0</v>
      </c>
      <c r="AD2373" s="141">
        <f t="shared" si="1368"/>
        <v>0</v>
      </c>
      <c r="AE2373" s="141">
        <f t="shared" si="1369"/>
        <v>0</v>
      </c>
      <c r="AF2373" s="141">
        <f t="shared" si="1370"/>
        <v>0</v>
      </c>
      <c r="AG2373" s="142"/>
      <c r="AH2373" s="143">
        <f t="shared" si="1355"/>
        <v>0</v>
      </c>
      <c r="AI2373" s="143">
        <f t="shared" si="1356"/>
        <v>0</v>
      </c>
      <c r="AJ2373" s="143">
        <f t="shared" si="1357"/>
        <v>0</v>
      </c>
      <c r="AK2373" s="143">
        <f t="shared" si="1358"/>
        <v>0</v>
      </c>
      <c r="AL2373" s="141">
        <f t="shared" si="1371"/>
        <v>0</v>
      </c>
      <c r="AM2373" s="141">
        <f t="shared" si="1372"/>
        <v>0</v>
      </c>
      <c r="AN2373" s="141">
        <f t="shared" si="1373"/>
        <v>0</v>
      </c>
      <c r="AO2373" s="141">
        <f t="shared" si="1374"/>
        <v>0</v>
      </c>
      <c r="AP2373" s="141">
        <f t="shared" si="1375"/>
        <v>0</v>
      </c>
      <c r="AQ2373" s="141">
        <f t="shared" si="1376"/>
        <v>0</v>
      </c>
      <c r="AR2373" s="141">
        <f t="shared" si="1377"/>
        <v>0</v>
      </c>
      <c r="AS2373" s="141">
        <f t="shared" si="1378"/>
        <v>0</v>
      </c>
      <c r="AT2373" s="142"/>
      <c r="AU2373" s="144">
        <f t="shared" si="1359"/>
        <v>0</v>
      </c>
      <c r="AV2373" s="144">
        <f t="shared" si="1360"/>
        <v>0</v>
      </c>
      <c r="AW2373" s="144">
        <f t="shared" si="1361"/>
        <v>0</v>
      </c>
      <c r="AX2373" s="144">
        <f t="shared" si="1362"/>
        <v>0</v>
      </c>
      <c r="AY2373" s="141">
        <f t="shared" si="1379"/>
        <v>0</v>
      </c>
      <c r="AZ2373" s="141">
        <f t="shared" si="1380"/>
        <v>0</v>
      </c>
      <c r="BA2373" s="141">
        <f t="shared" si="1381"/>
        <v>0</v>
      </c>
      <c r="BB2373" s="141">
        <f t="shared" si="1382"/>
        <v>0</v>
      </c>
      <c r="BC2373" s="141">
        <f t="shared" si="1383"/>
        <v>0</v>
      </c>
      <c r="BD2373" s="141">
        <f t="shared" si="1384"/>
        <v>0</v>
      </c>
      <c r="BE2373" s="141">
        <f t="shared" si="1385"/>
        <v>0</v>
      </c>
      <c r="BF2373" s="141">
        <f t="shared" si="1386"/>
        <v>0</v>
      </c>
      <c r="BG2373" s="105"/>
    </row>
    <row r="2374" spans="13:59" x14ac:dyDescent="0.25">
      <c r="M2374" s="100"/>
      <c r="U2374" s="140">
        <f t="shared" si="1351"/>
        <v>0</v>
      </c>
      <c r="V2374" s="140">
        <f t="shared" si="1352"/>
        <v>0</v>
      </c>
      <c r="W2374" s="140">
        <f t="shared" si="1353"/>
        <v>0</v>
      </c>
      <c r="X2374" s="140">
        <f t="shared" si="1354"/>
        <v>0</v>
      </c>
      <c r="Y2374" s="141">
        <f t="shared" si="1363"/>
        <v>0</v>
      </c>
      <c r="Z2374" s="141">
        <f t="shared" si="1364"/>
        <v>0</v>
      </c>
      <c r="AA2374" s="141">
        <f t="shared" si="1365"/>
        <v>0</v>
      </c>
      <c r="AB2374" s="141">
        <f t="shared" si="1366"/>
        <v>0</v>
      </c>
      <c r="AC2374" s="141">
        <f t="shared" si="1367"/>
        <v>0</v>
      </c>
      <c r="AD2374" s="141">
        <f t="shared" si="1368"/>
        <v>0</v>
      </c>
      <c r="AE2374" s="141">
        <f t="shared" si="1369"/>
        <v>0</v>
      </c>
      <c r="AF2374" s="141">
        <f t="shared" si="1370"/>
        <v>0</v>
      </c>
      <c r="AG2374" s="142"/>
      <c r="AH2374" s="143">
        <f t="shared" si="1355"/>
        <v>0</v>
      </c>
      <c r="AI2374" s="143">
        <f t="shared" si="1356"/>
        <v>0</v>
      </c>
      <c r="AJ2374" s="143">
        <f t="shared" si="1357"/>
        <v>0</v>
      </c>
      <c r="AK2374" s="143">
        <f t="shared" si="1358"/>
        <v>0</v>
      </c>
      <c r="AL2374" s="141">
        <f t="shared" si="1371"/>
        <v>0</v>
      </c>
      <c r="AM2374" s="141">
        <f t="shared" si="1372"/>
        <v>0</v>
      </c>
      <c r="AN2374" s="141">
        <f t="shared" si="1373"/>
        <v>0</v>
      </c>
      <c r="AO2374" s="141">
        <f t="shared" si="1374"/>
        <v>0</v>
      </c>
      <c r="AP2374" s="141">
        <f t="shared" si="1375"/>
        <v>0</v>
      </c>
      <c r="AQ2374" s="141">
        <f t="shared" si="1376"/>
        <v>0</v>
      </c>
      <c r="AR2374" s="141">
        <f t="shared" si="1377"/>
        <v>0</v>
      </c>
      <c r="AS2374" s="141">
        <f t="shared" si="1378"/>
        <v>0</v>
      </c>
      <c r="AT2374" s="142"/>
      <c r="AU2374" s="144">
        <f t="shared" si="1359"/>
        <v>0</v>
      </c>
      <c r="AV2374" s="144">
        <f t="shared" si="1360"/>
        <v>0</v>
      </c>
      <c r="AW2374" s="144">
        <f t="shared" si="1361"/>
        <v>0</v>
      </c>
      <c r="AX2374" s="144">
        <f t="shared" si="1362"/>
        <v>0</v>
      </c>
      <c r="AY2374" s="141">
        <f t="shared" si="1379"/>
        <v>0</v>
      </c>
      <c r="AZ2374" s="141">
        <f t="shared" si="1380"/>
        <v>0</v>
      </c>
      <c r="BA2374" s="141">
        <f t="shared" si="1381"/>
        <v>0</v>
      </c>
      <c r="BB2374" s="141">
        <f t="shared" si="1382"/>
        <v>0</v>
      </c>
      <c r="BC2374" s="141">
        <f t="shared" si="1383"/>
        <v>0</v>
      </c>
      <c r="BD2374" s="141">
        <f t="shared" si="1384"/>
        <v>0</v>
      </c>
      <c r="BE2374" s="141">
        <f t="shared" si="1385"/>
        <v>0</v>
      </c>
      <c r="BF2374" s="141">
        <f t="shared" si="1386"/>
        <v>0</v>
      </c>
      <c r="BG2374" s="105"/>
    </row>
    <row r="2375" spans="13:59" x14ac:dyDescent="0.25">
      <c r="M2375" s="100"/>
      <c r="U2375" s="140">
        <f t="shared" si="1351"/>
        <v>0</v>
      </c>
      <c r="V2375" s="140">
        <f t="shared" si="1352"/>
        <v>0</v>
      </c>
      <c r="W2375" s="140">
        <f t="shared" si="1353"/>
        <v>0</v>
      </c>
      <c r="X2375" s="140">
        <f t="shared" si="1354"/>
        <v>0</v>
      </c>
      <c r="Y2375" s="141">
        <f t="shared" si="1363"/>
        <v>0</v>
      </c>
      <c r="Z2375" s="141">
        <f t="shared" si="1364"/>
        <v>0</v>
      </c>
      <c r="AA2375" s="141">
        <f t="shared" si="1365"/>
        <v>0</v>
      </c>
      <c r="AB2375" s="141">
        <f t="shared" si="1366"/>
        <v>0</v>
      </c>
      <c r="AC2375" s="141">
        <f t="shared" si="1367"/>
        <v>0</v>
      </c>
      <c r="AD2375" s="141">
        <f t="shared" si="1368"/>
        <v>0</v>
      </c>
      <c r="AE2375" s="141">
        <f t="shared" si="1369"/>
        <v>0</v>
      </c>
      <c r="AF2375" s="141">
        <f t="shared" si="1370"/>
        <v>0</v>
      </c>
      <c r="AG2375" s="142"/>
      <c r="AH2375" s="143">
        <f t="shared" si="1355"/>
        <v>0</v>
      </c>
      <c r="AI2375" s="143">
        <f t="shared" si="1356"/>
        <v>0</v>
      </c>
      <c r="AJ2375" s="143">
        <f t="shared" si="1357"/>
        <v>0</v>
      </c>
      <c r="AK2375" s="143">
        <f t="shared" si="1358"/>
        <v>0</v>
      </c>
      <c r="AL2375" s="141">
        <f t="shared" si="1371"/>
        <v>0</v>
      </c>
      <c r="AM2375" s="141">
        <f t="shared" si="1372"/>
        <v>0</v>
      </c>
      <c r="AN2375" s="141">
        <f t="shared" si="1373"/>
        <v>0</v>
      </c>
      <c r="AO2375" s="141">
        <f t="shared" si="1374"/>
        <v>0</v>
      </c>
      <c r="AP2375" s="141">
        <f t="shared" si="1375"/>
        <v>0</v>
      </c>
      <c r="AQ2375" s="141">
        <f t="shared" si="1376"/>
        <v>0</v>
      </c>
      <c r="AR2375" s="141">
        <f t="shared" si="1377"/>
        <v>0</v>
      </c>
      <c r="AS2375" s="141">
        <f t="shared" si="1378"/>
        <v>0</v>
      </c>
      <c r="AT2375" s="142"/>
      <c r="AU2375" s="144">
        <f t="shared" si="1359"/>
        <v>0</v>
      </c>
      <c r="AV2375" s="144">
        <f t="shared" si="1360"/>
        <v>0</v>
      </c>
      <c r="AW2375" s="144">
        <f t="shared" si="1361"/>
        <v>0</v>
      </c>
      <c r="AX2375" s="144">
        <f t="shared" si="1362"/>
        <v>0</v>
      </c>
      <c r="AY2375" s="141">
        <f t="shared" si="1379"/>
        <v>0</v>
      </c>
      <c r="AZ2375" s="141">
        <f t="shared" si="1380"/>
        <v>0</v>
      </c>
      <c r="BA2375" s="141">
        <f t="shared" si="1381"/>
        <v>0</v>
      </c>
      <c r="BB2375" s="141">
        <f t="shared" si="1382"/>
        <v>0</v>
      </c>
      <c r="BC2375" s="141">
        <f t="shared" si="1383"/>
        <v>0</v>
      </c>
      <c r="BD2375" s="141">
        <f t="shared" si="1384"/>
        <v>0</v>
      </c>
      <c r="BE2375" s="141">
        <f t="shared" si="1385"/>
        <v>0</v>
      </c>
      <c r="BF2375" s="141">
        <f t="shared" si="1386"/>
        <v>0</v>
      </c>
      <c r="BG2375" s="105"/>
    </row>
    <row r="2376" spans="13:59" x14ac:dyDescent="0.25">
      <c r="M2376" s="100"/>
      <c r="U2376" s="140">
        <f t="shared" si="1351"/>
        <v>0</v>
      </c>
      <c r="V2376" s="140">
        <f t="shared" si="1352"/>
        <v>0</v>
      </c>
      <c r="W2376" s="140">
        <f t="shared" si="1353"/>
        <v>0</v>
      </c>
      <c r="X2376" s="140">
        <f t="shared" si="1354"/>
        <v>0</v>
      </c>
      <c r="Y2376" s="141">
        <f t="shared" si="1363"/>
        <v>0</v>
      </c>
      <c r="Z2376" s="141">
        <f t="shared" si="1364"/>
        <v>0</v>
      </c>
      <c r="AA2376" s="141">
        <f t="shared" si="1365"/>
        <v>0</v>
      </c>
      <c r="AB2376" s="141">
        <f t="shared" si="1366"/>
        <v>0</v>
      </c>
      <c r="AC2376" s="141">
        <f t="shared" si="1367"/>
        <v>0</v>
      </c>
      <c r="AD2376" s="141">
        <f t="shared" si="1368"/>
        <v>0</v>
      </c>
      <c r="AE2376" s="141">
        <f t="shared" si="1369"/>
        <v>0</v>
      </c>
      <c r="AF2376" s="141">
        <f t="shared" si="1370"/>
        <v>0</v>
      </c>
      <c r="AG2376" s="142"/>
      <c r="AH2376" s="143">
        <f t="shared" si="1355"/>
        <v>0</v>
      </c>
      <c r="AI2376" s="143">
        <f t="shared" si="1356"/>
        <v>0</v>
      </c>
      <c r="AJ2376" s="143">
        <f t="shared" si="1357"/>
        <v>0</v>
      </c>
      <c r="AK2376" s="143">
        <f t="shared" si="1358"/>
        <v>0</v>
      </c>
      <c r="AL2376" s="141">
        <f t="shared" si="1371"/>
        <v>0</v>
      </c>
      <c r="AM2376" s="141">
        <f t="shared" si="1372"/>
        <v>0</v>
      </c>
      <c r="AN2376" s="141">
        <f t="shared" si="1373"/>
        <v>0</v>
      </c>
      <c r="AO2376" s="141">
        <f t="shared" si="1374"/>
        <v>0</v>
      </c>
      <c r="AP2376" s="141">
        <f t="shared" si="1375"/>
        <v>0</v>
      </c>
      <c r="AQ2376" s="141">
        <f t="shared" si="1376"/>
        <v>0</v>
      </c>
      <c r="AR2376" s="141">
        <f t="shared" si="1377"/>
        <v>0</v>
      </c>
      <c r="AS2376" s="141">
        <f t="shared" si="1378"/>
        <v>0</v>
      </c>
      <c r="AT2376" s="142"/>
      <c r="AU2376" s="144">
        <f t="shared" si="1359"/>
        <v>0</v>
      </c>
      <c r="AV2376" s="144">
        <f t="shared" si="1360"/>
        <v>0</v>
      </c>
      <c r="AW2376" s="144">
        <f t="shared" si="1361"/>
        <v>0</v>
      </c>
      <c r="AX2376" s="144">
        <f t="shared" si="1362"/>
        <v>0</v>
      </c>
      <c r="AY2376" s="141">
        <f t="shared" si="1379"/>
        <v>0</v>
      </c>
      <c r="AZ2376" s="141">
        <f t="shared" si="1380"/>
        <v>0</v>
      </c>
      <c r="BA2376" s="141">
        <f t="shared" si="1381"/>
        <v>0</v>
      </c>
      <c r="BB2376" s="141">
        <f t="shared" si="1382"/>
        <v>0</v>
      </c>
      <c r="BC2376" s="141">
        <f t="shared" si="1383"/>
        <v>0</v>
      </c>
      <c r="BD2376" s="141">
        <f t="shared" si="1384"/>
        <v>0</v>
      </c>
      <c r="BE2376" s="141">
        <f t="shared" si="1385"/>
        <v>0</v>
      </c>
      <c r="BF2376" s="141">
        <f t="shared" si="1386"/>
        <v>0</v>
      </c>
      <c r="BG2376" s="105"/>
    </row>
    <row r="2377" spans="13:59" x14ac:dyDescent="0.25">
      <c r="M2377" s="100"/>
      <c r="U2377" s="140">
        <f t="shared" si="1351"/>
        <v>0</v>
      </c>
      <c r="V2377" s="140">
        <f t="shared" si="1352"/>
        <v>0</v>
      </c>
      <c r="W2377" s="140">
        <f t="shared" si="1353"/>
        <v>0</v>
      </c>
      <c r="X2377" s="140">
        <f t="shared" si="1354"/>
        <v>0</v>
      </c>
      <c r="Y2377" s="141">
        <f t="shared" si="1363"/>
        <v>0</v>
      </c>
      <c r="Z2377" s="141">
        <f t="shared" si="1364"/>
        <v>0</v>
      </c>
      <c r="AA2377" s="141">
        <f t="shared" si="1365"/>
        <v>0</v>
      </c>
      <c r="AB2377" s="141">
        <f t="shared" si="1366"/>
        <v>0</v>
      </c>
      <c r="AC2377" s="141">
        <f t="shared" si="1367"/>
        <v>0</v>
      </c>
      <c r="AD2377" s="141">
        <f t="shared" si="1368"/>
        <v>0</v>
      </c>
      <c r="AE2377" s="141">
        <f t="shared" si="1369"/>
        <v>0</v>
      </c>
      <c r="AF2377" s="141">
        <f t="shared" si="1370"/>
        <v>0</v>
      </c>
      <c r="AG2377" s="142"/>
      <c r="AH2377" s="143">
        <f t="shared" si="1355"/>
        <v>0</v>
      </c>
      <c r="AI2377" s="143">
        <f t="shared" si="1356"/>
        <v>0</v>
      </c>
      <c r="AJ2377" s="143">
        <f t="shared" si="1357"/>
        <v>0</v>
      </c>
      <c r="AK2377" s="143">
        <f t="shared" si="1358"/>
        <v>0</v>
      </c>
      <c r="AL2377" s="141">
        <f t="shared" si="1371"/>
        <v>0</v>
      </c>
      <c r="AM2377" s="141">
        <f t="shared" si="1372"/>
        <v>0</v>
      </c>
      <c r="AN2377" s="141">
        <f t="shared" si="1373"/>
        <v>0</v>
      </c>
      <c r="AO2377" s="141">
        <f t="shared" si="1374"/>
        <v>0</v>
      </c>
      <c r="AP2377" s="141">
        <f t="shared" si="1375"/>
        <v>0</v>
      </c>
      <c r="AQ2377" s="141">
        <f t="shared" si="1376"/>
        <v>0</v>
      </c>
      <c r="AR2377" s="141">
        <f t="shared" si="1377"/>
        <v>0</v>
      </c>
      <c r="AS2377" s="141">
        <f t="shared" si="1378"/>
        <v>0</v>
      </c>
      <c r="AT2377" s="142"/>
      <c r="AU2377" s="144">
        <f t="shared" si="1359"/>
        <v>0</v>
      </c>
      <c r="AV2377" s="144">
        <f t="shared" si="1360"/>
        <v>0</v>
      </c>
      <c r="AW2377" s="144">
        <f t="shared" si="1361"/>
        <v>0</v>
      </c>
      <c r="AX2377" s="144">
        <f t="shared" si="1362"/>
        <v>0</v>
      </c>
      <c r="AY2377" s="141">
        <f t="shared" si="1379"/>
        <v>0</v>
      </c>
      <c r="AZ2377" s="141">
        <f t="shared" si="1380"/>
        <v>0</v>
      </c>
      <c r="BA2377" s="141">
        <f t="shared" si="1381"/>
        <v>0</v>
      </c>
      <c r="BB2377" s="141">
        <f t="shared" si="1382"/>
        <v>0</v>
      </c>
      <c r="BC2377" s="141">
        <f t="shared" si="1383"/>
        <v>0</v>
      </c>
      <c r="BD2377" s="141">
        <f t="shared" si="1384"/>
        <v>0</v>
      </c>
      <c r="BE2377" s="141">
        <f t="shared" si="1385"/>
        <v>0</v>
      </c>
      <c r="BF2377" s="141">
        <f t="shared" si="1386"/>
        <v>0</v>
      </c>
      <c r="BG2377" s="105"/>
    </row>
    <row r="2378" spans="13:59" x14ac:dyDescent="0.25">
      <c r="M2378" s="100"/>
      <c r="U2378" s="140">
        <f t="shared" si="1351"/>
        <v>0</v>
      </c>
      <c r="V2378" s="140">
        <f t="shared" si="1352"/>
        <v>0</v>
      </c>
      <c r="W2378" s="140">
        <f t="shared" si="1353"/>
        <v>0</v>
      </c>
      <c r="X2378" s="140">
        <f t="shared" si="1354"/>
        <v>0</v>
      </c>
      <c r="Y2378" s="141">
        <f t="shared" si="1363"/>
        <v>0</v>
      </c>
      <c r="Z2378" s="141">
        <f t="shared" si="1364"/>
        <v>0</v>
      </c>
      <c r="AA2378" s="141">
        <f t="shared" si="1365"/>
        <v>0</v>
      </c>
      <c r="AB2378" s="141">
        <f t="shared" si="1366"/>
        <v>0</v>
      </c>
      <c r="AC2378" s="141">
        <f t="shared" si="1367"/>
        <v>0</v>
      </c>
      <c r="AD2378" s="141">
        <f t="shared" si="1368"/>
        <v>0</v>
      </c>
      <c r="AE2378" s="141">
        <f t="shared" si="1369"/>
        <v>0</v>
      </c>
      <c r="AF2378" s="141">
        <f t="shared" si="1370"/>
        <v>0</v>
      </c>
      <c r="AG2378" s="142"/>
      <c r="AH2378" s="143">
        <f t="shared" si="1355"/>
        <v>0</v>
      </c>
      <c r="AI2378" s="143">
        <f t="shared" si="1356"/>
        <v>0</v>
      </c>
      <c r="AJ2378" s="143">
        <f t="shared" si="1357"/>
        <v>0</v>
      </c>
      <c r="AK2378" s="143">
        <f t="shared" si="1358"/>
        <v>0</v>
      </c>
      <c r="AL2378" s="141">
        <f t="shared" si="1371"/>
        <v>0</v>
      </c>
      <c r="AM2378" s="141">
        <f t="shared" si="1372"/>
        <v>0</v>
      </c>
      <c r="AN2378" s="141">
        <f t="shared" si="1373"/>
        <v>0</v>
      </c>
      <c r="AO2378" s="141">
        <f t="shared" si="1374"/>
        <v>0</v>
      </c>
      <c r="AP2378" s="141">
        <f t="shared" si="1375"/>
        <v>0</v>
      </c>
      <c r="AQ2378" s="141">
        <f t="shared" si="1376"/>
        <v>0</v>
      </c>
      <c r="AR2378" s="141">
        <f t="shared" si="1377"/>
        <v>0</v>
      </c>
      <c r="AS2378" s="141">
        <f t="shared" si="1378"/>
        <v>0</v>
      </c>
      <c r="AT2378" s="142"/>
      <c r="AU2378" s="144">
        <f t="shared" si="1359"/>
        <v>0</v>
      </c>
      <c r="AV2378" s="144">
        <f t="shared" si="1360"/>
        <v>0</v>
      </c>
      <c r="AW2378" s="144">
        <f t="shared" si="1361"/>
        <v>0</v>
      </c>
      <c r="AX2378" s="144">
        <f t="shared" si="1362"/>
        <v>0</v>
      </c>
      <c r="AY2378" s="141">
        <f t="shared" si="1379"/>
        <v>0</v>
      </c>
      <c r="AZ2378" s="141">
        <f t="shared" si="1380"/>
        <v>0</v>
      </c>
      <c r="BA2378" s="141">
        <f t="shared" si="1381"/>
        <v>0</v>
      </c>
      <c r="BB2378" s="141">
        <f t="shared" si="1382"/>
        <v>0</v>
      </c>
      <c r="BC2378" s="141">
        <f t="shared" si="1383"/>
        <v>0</v>
      </c>
      <c r="BD2378" s="141">
        <f t="shared" si="1384"/>
        <v>0</v>
      </c>
      <c r="BE2378" s="141">
        <f t="shared" si="1385"/>
        <v>0</v>
      </c>
      <c r="BF2378" s="141">
        <f t="shared" si="1386"/>
        <v>0</v>
      </c>
      <c r="BG2378" s="105"/>
    </row>
    <row r="2379" spans="13:59" x14ac:dyDescent="0.25">
      <c r="M2379" s="100"/>
      <c r="U2379" s="140">
        <f t="shared" si="1351"/>
        <v>0</v>
      </c>
      <c r="V2379" s="140">
        <f t="shared" si="1352"/>
        <v>0</v>
      </c>
      <c r="W2379" s="140">
        <f t="shared" si="1353"/>
        <v>0</v>
      </c>
      <c r="X2379" s="140">
        <f t="shared" si="1354"/>
        <v>0</v>
      </c>
      <c r="Y2379" s="141">
        <f t="shared" si="1363"/>
        <v>0</v>
      </c>
      <c r="Z2379" s="141">
        <f t="shared" si="1364"/>
        <v>0</v>
      </c>
      <c r="AA2379" s="141">
        <f t="shared" si="1365"/>
        <v>0</v>
      </c>
      <c r="AB2379" s="141">
        <f t="shared" si="1366"/>
        <v>0</v>
      </c>
      <c r="AC2379" s="141">
        <f t="shared" si="1367"/>
        <v>0</v>
      </c>
      <c r="AD2379" s="141">
        <f t="shared" si="1368"/>
        <v>0</v>
      </c>
      <c r="AE2379" s="141">
        <f t="shared" si="1369"/>
        <v>0</v>
      </c>
      <c r="AF2379" s="141">
        <f t="shared" si="1370"/>
        <v>0</v>
      </c>
      <c r="AG2379" s="142"/>
      <c r="AH2379" s="143">
        <f t="shared" si="1355"/>
        <v>0</v>
      </c>
      <c r="AI2379" s="143">
        <f t="shared" si="1356"/>
        <v>0</v>
      </c>
      <c r="AJ2379" s="143">
        <f t="shared" si="1357"/>
        <v>0</v>
      </c>
      <c r="AK2379" s="143">
        <f t="shared" si="1358"/>
        <v>0</v>
      </c>
      <c r="AL2379" s="141">
        <f t="shared" si="1371"/>
        <v>0</v>
      </c>
      <c r="AM2379" s="141">
        <f t="shared" si="1372"/>
        <v>0</v>
      </c>
      <c r="AN2379" s="141">
        <f t="shared" si="1373"/>
        <v>0</v>
      </c>
      <c r="AO2379" s="141">
        <f t="shared" si="1374"/>
        <v>0</v>
      </c>
      <c r="AP2379" s="141">
        <f t="shared" si="1375"/>
        <v>0</v>
      </c>
      <c r="AQ2379" s="141">
        <f t="shared" si="1376"/>
        <v>0</v>
      </c>
      <c r="AR2379" s="141">
        <f t="shared" si="1377"/>
        <v>0</v>
      </c>
      <c r="AS2379" s="141">
        <f t="shared" si="1378"/>
        <v>0</v>
      </c>
      <c r="AT2379" s="142"/>
      <c r="AU2379" s="144">
        <f t="shared" si="1359"/>
        <v>0</v>
      </c>
      <c r="AV2379" s="144">
        <f t="shared" si="1360"/>
        <v>0</v>
      </c>
      <c r="AW2379" s="144">
        <f t="shared" si="1361"/>
        <v>0</v>
      </c>
      <c r="AX2379" s="144">
        <f t="shared" si="1362"/>
        <v>0</v>
      </c>
      <c r="AY2379" s="141">
        <f t="shared" si="1379"/>
        <v>0</v>
      </c>
      <c r="AZ2379" s="141">
        <f t="shared" si="1380"/>
        <v>0</v>
      </c>
      <c r="BA2379" s="141">
        <f t="shared" si="1381"/>
        <v>0</v>
      </c>
      <c r="BB2379" s="141">
        <f t="shared" si="1382"/>
        <v>0</v>
      </c>
      <c r="BC2379" s="141">
        <f t="shared" si="1383"/>
        <v>0</v>
      </c>
      <c r="BD2379" s="141">
        <f t="shared" si="1384"/>
        <v>0</v>
      </c>
      <c r="BE2379" s="141">
        <f t="shared" si="1385"/>
        <v>0</v>
      </c>
      <c r="BF2379" s="141">
        <f t="shared" si="1386"/>
        <v>0</v>
      </c>
      <c r="BG2379" s="105"/>
    </row>
    <row r="2380" spans="13:59" x14ac:dyDescent="0.25">
      <c r="M2380" s="100"/>
      <c r="U2380" s="140">
        <f t="shared" si="1351"/>
        <v>0</v>
      </c>
      <c r="V2380" s="140">
        <f t="shared" si="1352"/>
        <v>0</v>
      </c>
      <c r="W2380" s="140">
        <f t="shared" si="1353"/>
        <v>0</v>
      </c>
      <c r="X2380" s="140">
        <f t="shared" si="1354"/>
        <v>0</v>
      </c>
      <c r="Y2380" s="141">
        <f t="shared" si="1363"/>
        <v>0</v>
      </c>
      <c r="Z2380" s="141">
        <f t="shared" si="1364"/>
        <v>0</v>
      </c>
      <c r="AA2380" s="141">
        <f t="shared" si="1365"/>
        <v>0</v>
      </c>
      <c r="AB2380" s="141">
        <f t="shared" si="1366"/>
        <v>0</v>
      </c>
      <c r="AC2380" s="141">
        <f t="shared" si="1367"/>
        <v>0</v>
      </c>
      <c r="AD2380" s="141">
        <f t="shared" si="1368"/>
        <v>0</v>
      </c>
      <c r="AE2380" s="141">
        <f t="shared" si="1369"/>
        <v>0</v>
      </c>
      <c r="AF2380" s="141">
        <f t="shared" si="1370"/>
        <v>0</v>
      </c>
      <c r="AG2380" s="142"/>
      <c r="AH2380" s="143">
        <f t="shared" si="1355"/>
        <v>0</v>
      </c>
      <c r="AI2380" s="143">
        <f t="shared" si="1356"/>
        <v>0</v>
      </c>
      <c r="AJ2380" s="143">
        <f t="shared" si="1357"/>
        <v>0</v>
      </c>
      <c r="AK2380" s="143">
        <f t="shared" si="1358"/>
        <v>0</v>
      </c>
      <c r="AL2380" s="141">
        <f t="shared" si="1371"/>
        <v>0</v>
      </c>
      <c r="AM2380" s="141">
        <f t="shared" si="1372"/>
        <v>0</v>
      </c>
      <c r="AN2380" s="141">
        <f t="shared" si="1373"/>
        <v>0</v>
      </c>
      <c r="AO2380" s="141">
        <f t="shared" si="1374"/>
        <v>0</v>
      </c>
      <c r="AP2380" s="141">
        <f t="shared" si="1375"/>
        <v>0</v>
      </c>
      <c r="AQ2380" s="141">
        <f t="shared" si="1376"/>
        <v>0</v>
      </c>
      <c r="AR2380" s="141">
        <f t="shared" si="1377"/>
        <v>0</v>
      </c>
      <c r="AS2380" s="141">
        <f t="shared" si="1378"/>
        <v>0</v>
      </c>
      <c r="AT2380" s="142"/>
      <c r="AU2380" s="144">
        <f t="shared" si="1359"/>
        <v>0</v>
      </c>
      <c r="AV2380" s="144">
        <f t="shared" si="1360"/>
        <v>0</v>
      </c>
      <c r="AW2380" s="144">
        <f t="shared" si="1361"/>
        <v>0</v>
      </c>
      <c r="AX2380" s="144">
        <f t="shared" si="1362"/>
        <v>0</v>
      </c>
      <c r="AY2380" s="141">
        <f t="shared" si="1379"/>
        <v>0</v>
      </c>
      <c r="AZ2380" s="141">
        <f t="shared" si="1380"/>
        <v>0</v>
      </c>
      <c r="BA2380" s="141">
        <f t="shared" si="1381"/>
        <v>0</v>
      </c>
      <c r="BB2380" s="141">
        <f t="shared" si="1382"/>
        <v>0</v>
      </c>
      <c r="BC2380" s="141">
        <f t="shared" si="1383"/>
        <v>0</v>
      </c>
      <c r="BD2380" s="141">
        <f t="shared" si="1384"/>
        <v>0</v>
      </c>
      <c r="BE2380" s="141">
        <f t="shared" si="1385"/>
        <v>0</v>
      </c>
      <c r="BF2380" s="141">
        <f t="shared" si="1386"/>
        <v>0</v>
      </c>
      <c r="BG2380" s="105"/>
    </row>
    <row r="2381" spans="13:59" x14ac:dyDescent="0.25">
      <c r="M2381" s="100"/>
      <c r="U2381" s="140">
        <f t="shared" si="1351"/>
        <v>0</v>
      </c>
      <c r="V2381" s="140">
        <f t="shared" si="1352"/>
        <v>0</v>
      </c>
      <c r="W2381" s="140">
        <f t="shared" si="1353"/>
        <v>0</v>
      </c>
      <c r="X2381" s="140">
        <f t="shared" si="1354"/>
        <v>0</v>
      </c>
      <c r="Y2381" s="141">
        <f t="shared" si="1363"/>
        <v>0</v>
      </c>
      <c r="Z2381" s="141">
        <f t="shared" si="1364"/>
        <v>0</v>
      </c>
      <c r="AA2381" s="141">
        <f t="shared" si="1365"/>
        <v>0</v>
      </c>
      <c r="AB2381" s="141">
        <f t="shared" si="1366"/>
        <v>0</v>
      </c>
      <c r="AC2381" s="141">
        <f t="shared" si="1367"/>
        <v>0</v>
      </c>
      <c r="AD2381" s="141">
        <f t="shared" si="1368"/>
        <v>0</v>
      </c>
      <c r="AE2381" s="141">
        <f t="shared" si="1369"/>
        <v>0</v>
      </c>
      <c r="AF2381" s="141">
        <f t="shared" si="1370"/>
        <v>0</v>
      </c>
      <c r="AG2381" s="142"/>
      <c r="AH2381" s="143">
        <f t="shared" si="1355"/>
        <v>0</v>
      </c>
      <c r="AI2381" s="143">
        <f t="shared" si="1356"/>
        <v>0</v>
      </c>
      <c r="AJ2381" s="143">
        <f t="shared" si="1357"/>
        <v>0</v>
      </c>
      <c r="AK2381" s="143">
        <f t="shared" si="1358"/>
        <v>0</v>
      </c>
      <c r="AL2381" s="141">
        <f t="shared" si="1371"/>
        <v>0</v>
      </c>
      <c r="AM2381" s="141">
        <f t="shared" si="1372"/>
        <v>0</v>
      </c>
      <c r="AN2381" s="141">
        <f t="shared" si="1373"/>
        <v>0</v>
      </c>
      <c r="AO2381" s="141">
        <f t="shared" si="1374"/>
        <v>0</v>
      </c>
      <c r="AP2381" s="141">
        <f t="shared" si="1375"/>
        <v>0</v>
      </c>
      <c r="AQ2381" s="141">
        <f t="shared" si="1376"/>
        <v>0</v>
      </c>
      <c r="AR2381" s="141">
        <f t="shared" si="1377"/>
        <v>0</v>
      </c>
      <c r="AS2381" s="141">
        <f t="shared" si="1378"/>
        <v>0</v>
      </c>
      <c r="AT2381" s="142"/>
      <c r="AU2381" s="144">
        <f t="shared" si="1359"/>
        <v>0</v>
      </c>
      <c r="AV2381" s="144">
        <f t="shared" si="1360"/>
        <v>0</v>
      </c>
      <c r="AW2381" s="144">
        <f t="shared" si="1361"/>
        <v>0</v>
      </c>
      <c r="AX2381" s="144">
        <f t="shared" si="1362"/>
        <v>0</v>
      </c>
      <c r="AY2381" s="141">
        <f t="shared" si="1379"/>
        <v>0</v>
      </c>
      <c r="AZ2381" s="141">
        <f t="shared" si="1380"/>
        <v>0</v>
      </c>
      <c r="BA2381" s="141">
        <f t="shared" si="1381"/>
        <v>0</v>
      </c>
      <c r="BB2381" s="141">
        <f t="shared" si="1382"/>
        <v>0</v>
      </c>
      <c r="BC2381" s="141">
        <f t="shared" si="1383"/>
        <v>0</v>
      </c>
      <c r="BD2381" s="141">
        <f t="shared" si="1384"/>
        <v>0</v>
      </c>
      <c r="BE2381" s="141">
        <f t="shared" si="1385"/>
        <v>0</v>
      </c>
      <c r="BF2381" s="141">
        <f t="shared" si="1386"/>
        <v>0</v>
      </c>
      <c r="BG2381" s="105"/>
    </row>
    <row r="2382" spans="13:59" x14ac:dyDescent="0.25">
      <c r="M2382" s="100"/>
      <c r="U2382" s="140">
        <f t="shared" si="1351"/>
        <v>0</v>
      </c>
      <c r="V2382" s="140">
        <f t="shared" si="1352"/>
        <v>0</v>
      </c>
      <c r="W2382" s="140">
        <f t="shared" si="1353"/>
        <v>0</v>
      </c>
      <c r="X2382" s="140">
        <f t="shared" si="1354"/>
        <v>0</v>
      </c>
      <c r="Y2382" s="141">
        <f t="shared" si="1363"/>
        <v>0</v>
      </c>
      <c r="Z2382" s="141">
        <f t="shared" si="1364"/>
        <v>0</v>
      </c>
      <c r="AA2382" s="141">
        <f t="shared" si="1365"/>
        <v>0</v>
      </c>
      <c r="AB2382" s="141">
        <f t="shared" si="1366"/>
        <v>0</v>
      </c>
      <c r="AC2382" s="141">
        <f t="shared" si="1367"/>
        <v>0</v>
      </c>
      <c r="AD2382" s="141">
        <f t="shared" si="1368"/>
        <v>0</v>
      </c>
      <c r="AE2382" s="141">
        <f t="shared" si="1369"/>
        <v>0</v>
      </c>
      <c r="AF2382" s="141">
        <f t="shared" si="1370"/>
        <v>0</v>
      </c>
      <c r="AG2382" s="142"/>
      <c r="AH2382" s="143">
        <f t="shared" si="1355"/>
        <v>0</v>
      </c>
      <c r="AI2382" s="143">
        <f t="shared" si="1356"/>
        <v>0</v>
      </c>
      <c r="AJ2382" s="143">
        <f t="shared" si="1357"/>
        <v>0</v>
      </c>
      <c r="AK2382" s="143">
        <f t="shared" si="1358"/>
        <v>0</v>
      </c>
      <c r="AL2382" s="141">
        <f t="shared" si="1371"/>
        <v>0</v>
      </c>
      <c r="AM2382" s="141">
        <f t="shared" si="1372"/>
        <v>0</v>
      </c>
      <c r="AN2382" s="141">
        <f t="shared" si="1373"/>
        <v>0</v>
      </c>
      <c r="AO2382" s="141">
        <f t="shared" si="1374"/>
        <v>0</v>
      </c>
      <c r="AP2382" s="141">
        <f t="shared" si="1375"/>
        <v>0</v>
      </c>
      <c r="AQ2382" s="141">
        <f t="shared" si="1376"/>
        <v>0</v>
      </c>
      <c r="AR2382" s="141">
        <f t="shared" si="1377"/>
        <v>0</v>
      </c>
      <c r="AS2382" s="141">
        <f t="shared" si="1378"/>
        <v>0</v>
      </c>
      <c r="AT2382" s="142"/>
      <c r="AU2382" s="144">
        <f t="shared" si="1359"/>
        <v>0</v>
      </c>
      <c r="AV2382" s="144">
        <f t="shared" si="1360"/>
        <v>0</v>
      </c>
      <c r="AW2382" s="144">
        <f t="shared" si="1361"/>
        <v>0</v>
      </c>
      <c r="AX2382" s="144">
        <f t="shared" si="1362"/>
        <v>0</v>
      </c>
      <c r="AY2382" s="141">
        <f t="shared" si="1379"/>
        <v>0</v>
      </c>
      <c r="AZ2382" s="141">
        <f t="shared" si="1380"/>
        <v>0</v>
      </c>
      <c r="BA2382" s="141">
        <f t="shared" si="1381"/>
        <v>0</v>
      </c>
      <c r="BB2382" s="141">
        <f t="shared" si="1382"/>
        <v>0</v>
      </c>
      <c r="BC2382" s="141">
        <f t="shared" si="1383"/>
        <v>0</v>
      </c>
      <c r="BD2382" s="141">
        <f t="shared" si="1384"/>
        <v>0</v>
      </c>
      <c r="BE2382" s="141">
        <f t="shared" si="1385"/>
        <v>0</v>
      </c>
      <c r="BF2382" s="141">
        <f t="shared" si="1386"/>
        <v>0</v>
      </c>
      <c r="BG2382" s="105"/>
    </row>
    <row r="2383" spans="13:59" x14ac:dyDescent="0.25">
      <c r="M2383" s="100"/>
      <c r="U2383" s="140">
        <f t="shared" si="1351"/>
        <v>0</v>
      </c>
      <c r="V2383" s="140">
        <f t="shared" si="1352"/>
        <v>0</v>
      </c>
      <c r="W2383" s="140">
        <f t="shared" si="1353"/>
        <v>0</v>
      </c>
      <c r="X2383" s="140">
        <f t="shared" si="1354"/>
        <v>0</v>
      </c>
      <c r="Y2383" s="141">
        <f t="shared" si="1363"/>
        <v>0</v>
      </c>
      <c r="Z2383" s="141">
        <f t="shared" si="1364"/>
        <v>0</v>
      </c>
      <c r="AA2383" s="141">
        <f t="shared" si="1365"/>
        <v>0</v>
      </c>
      <c r="AB2383" s="141">
        <f t="shared" si="1366"/>
        <v>0</v>
      </c>
      <c r="AC2383" s="141">
        <f t="shared" si="1367"/>
        <v>0</v>
      </c>
      <c r="AD2383" s="141">
        <f t="shared" si="1368"/>
        <v>0</v>
      </c>
      <c r="AE2383" s="141">
        <f t="shared" si="1369"/>
        <v>0</v>
      </c>
      <c r="AF2383" s="141">
        <f t="shared" si="1370"/>
        <v>0</v>
      </c>
      <c r="AG2383" s="142"/>
      <c r="AH2383" s="143">
        <f t="shared" si="1355"/>
        <v>0</v>
      </c>
      <c r="AI2383" s="143">
        <f t="shared" si="1356"/>
        <v>0</v>
      </c>
      <c r="AJ2383" s="143">
        <f t="shared" si="1357"/>
        <v>0</v>
      </c>
      <c r="AK2383" s="143">
        <f t="shared" si="1358"/>
        <v>0</v>
      </c>
      <c r="AL2383" s="141">
        <f t="shared" si="1371"/>
        <v>0</v>
      </c>
      <c r="AM2383" s="141">
        <f t="shared" si="1372"/>
        <v>0</v>
      </c>
      <c r="AN2383" s="141">
        <f t="shared" si="1373"/>
        <v>0</v>
      </c>
      <c r="AO2383" s="141">
        <f t="shared" si="1374"/>
        <v>0</v>
      </c>
      <c r="AP2383" s="141">
        <f t="shared" si="1375"/>
        <v>0</v>
      </c>
      <c r="AQ2383" s="141">
        <f t="shared" si="1376"/>
        <v>0</v>
      </c>
      <c r="AR2383" s="141">
        <f t="shared" si="1377"/>
        <v>0</v>
      </c>
      <c r="AS2383" s="141">
        <f t="shared" si="1378"/>
        <v>0</v>
      </c>
      <c r="AT2383" s="142"/>
      <c r="AU2383" s="144">
        <f t="shared" si="1359"/>
        <v>0</v>
      </c>
      <c r="AV2383" s="144">
        <f t="shared" si="1360"/>
        <v>0</v>
      </c>
      <c r="AW2383" s="144">
        <f t="shared" si="1361"/>
        <v>0</v>
      </c>
      <c r="AX2383" s="144">
        <f t="shared" si="1362"/>
        <v>0</v>
      </c>
      <c r="AY2383" s="141">
        <f t="shared" si="1379"/>
        <v>0</v>
      </c>
      <c r="AZ2383" s="141">
        <f t="shared" si="1380"/>
        <v>0</v>
      </c>
      <c r="BA2383" s="141">
        <f t="shared" si="1381"/>
        <v>0</v>
      </c>
      <c r="BB2383" s="141">
        <f t="shared" si="1382"/>
        <v>0</v>
      </c>
      <c r="BC2383" s="141">
        <f t="shared" si="1383"/>
        <v>0</v>
      </c>
      <c r="BD2383" s="141">
        <f t="shared" si="1384"/>
        <v>0</v>
      </c>
      <c r="BE2383" s="141">
        <f t="shared" si="1385"/>
        <v>0</v>
      </c>
      <c r="BF2383" s="141">
        <f t="shared" si="1386"/>
        <v>0</v>
      </c>
      <c r="BG2383" s="105"/>
    </row>
    <row r="2384" spans="13:59" x14ac:dyDescent="0.25">
      <c r="M2384" s="100"/>
      <c r="U2384" s="140">
        <f t="shared" si="1351"/>
        <v>0</v>
      </c>
      <c r="V2384" s="140">
        <f t="shared" si="1352"/>
        <v>0</v>
      </c>
      <c r="W2384" s="140">
        <f t="shared" si="1353"/>
        <v>0</v>
      </c>
      <c r="X2384" s="140">
        <f t="shared" si="1354"/>
        <v>0</v>
      </c>
      <c r="Y2384" s="141">
        <f t="shared" si="1363"/>
        <v>0</v>
      </c>
      <c r="Z2384" s="141">
        <f t="shared" si="1364"/>
        <v>0</v>
      </c>
      <c r="AA2384" s="141">
        <f t="shared" si="1365"/>
        <v>0</v>
      </c>
      <c r="AB2384" s="141">
        <f t="shared" si="1366"/>
        <v>0</v>
      </c>
      <c r="AC2384" s="141">
        <f t="shared" si="1367"/>
        <v>0</v>
      </c>
      <c r="AD2384" s="141">
        <f t="shared" si="1368"/>
        <v>0</v>
      </c>
      <c r="AE2384" s="141">
        <f t="shared" si="1369"/>
        <v>0</v>
      </c>
      <c r="AF2384" s="141">
        <f t="shared" si="1370"/>
        <v>0</v>
      </c>
      <c r="AG2384" s="142"/>
      <c r="AH2384" s="143">
        <f t="shared" si="1355"/>
        <v>0</v>
      </c>
      <c r="AI2384" s="143">
        <f t="shared" si="1356"/>
        <v>0</v>
      </c>
      <c r="AJ2384" s="143">
        <f t="shared" si="1357"/>
        <v>0</v>
      </c>
      <c r="AK2384" s="143">
        <f t="shared" si="1358"/>
        <v>0</v>
      </c>
      <c r="AL2384" s="141">
        <f t="shared" si="1371"/>
        <v>0</v>
      </c>
      <c r="AM2384" s="141">
        <f t="shared" si="1372"/>
        <v>0</v>
      </c>
      <c r="AN2384" s="141">
        <f t="shared" si="1373"/>
        <v>0</v>
      </c>
      <c r="AO2384" s="141">
        <f t="shared" si="1374"/>
        <v>0</v>
      </c>
      <c r="AP2384" s="141">
        <f t="shared" si="1375"/>
        <v>0</v>
      </c>
      <c r="AQ2384" s="141">
        <f t="shared" si="1376"/>
        <v>0</v>
      </c>
      <c r="AR2384" s="141">
        <f t="shared" si="1377"/>
        <v>0</v>
      </c>
      <c r="AS2384" s="141">
        <f t="shared" si="1378"/>
        <v>0</v>
      </c>
      <c r="AT2384" s="142"/>
      <c r="AU2384" s="144">
        <f t="shared" si="1359"/>
        <v>0</v>
      </c>
      <c r="AV2384" s="144">
        <f t="shared" si="1360"/>
        <v>0</v>
      </c>
      <c r="AW2384" s="144">
        <f t="shared" si="1361"/>
        <v>0</v>
      </c>
      <c r="AX2384" s="144">
        <f t="shared" si="1362"/>
        <v>0</v>
      </c>
      <c r="AY2384" s="141">
        <f t="shared" si="1379"/>
        <v>0</v>
      </c>
      <c r="AZ2384" s="141">
        <f t="shared" si="1380"/>
        <v>0</v>
      </c>
      <c r="BA2384" s="141">
        <f t="shared" si="1381"/>
        <v>0</v>
      </c>
      <c r="BB2384" s="141">
        <f t="shared" si="1382"/>
        <v>0</v>
      </c>
      <c r="BC2384" s="141">
        <f t="shared" si="1383"/>
        <v>0</v>
      </c>
      <c r="BD2384" s="141">
        <f t="shared" si="1384"/>
        <v>0</v>
      </c>
      <c r="BE2384" s="141">
        <f t="shared" si="1385"/>
        <v>0</v>
      </c>
      <c r="BF2384" s="141">
        <f t="shared" si="1386"/>
        <v>0</v>
      </c>
      <c r="BG2384" s="105"/>
    </row>
    <row r="2385" spans="13:59" x14ac:dyDescent="0.25">
      <c r="M2385" s="100"/>
      <c r="U2385" s="140">
        <f t="shared" si="1351"/>
        <v>0</v>
      </c>
      <c r="V2385" s="140">
        <f t="shared" si="1352"/>
        <v>0</v>
      </c>
      <c r="W2385" s="140">
        <f t="shared" si="1353"/>
        <v>0</v>
      </c>
      <c r="X2385" s="140">
        <f t="shared" si="1354"/>
        <v>0</v>
      </c>
      <c r="Y2385" s="141">
        <f t="shared" si="1363"/>
        <v>0</v>
      </c>
      <c r="Z2385" s="141">
        <f t="shared" si="1364"/>
        <v>0</v>
      </c>
      <c r="AA2385" s="141">
        <f t="shared" si="1365"/>
        <v>0</v>
      </c>
      <c r="AB2385" s="141">
        <f t="shared" si="1366"/>
        <v>0</v>
      </c>
      <c r="AC2385" s="141">
        <f t="shared" si="1367"/>
        <v>0</v>
      </c>
      <c r="AD2385" s="141">
        <f t="shared" si="1368"/>
        <v>0</v>
      </c>
      <c r="AE2385" s="141">
        <f t="shared" si="1369"/>
        <v>0</v>
      </c>
      <c r="AF2385" s="141">
        <f t="shared" si="1370"/>
        <v>0</v>
      </c>
      <c r="AG2385" s="142"/>
      <c r="AH2385" s="143">
        <f t="shared" si="1355"/>
        <v>0</v>
      </c>
      <c r="AI2385" s="143">
        <f t="shared" si="1356"/>
        <v>0</v>
      </c>
      <c r="AJ2385" s="143">
        <f t="shared" si="1357"/>
        <v>0</v>
      </c>
      <c r="AK2385" s="143">
        <f t="shared" si="1358"/>
        <v>0</v>
      </c>
      <c r="AL2385" s="141">
        <f t="shared" si="1371"/>
        <v>0</v>
      </c>
      <c r="AM2385" s="141">
        <f t="shared" si="1372"/>
        <v>0</v>
      </c>
      <c r="AN2385" s="141">
        <f t="shared" si="1373"/>
        <v>0</v>
      </c>
      <c r="AO2385" s="141">
        <f t="shared" si="1374"/>
        <v>0</v>
      </c>
      <c r="AP2385" s="141">
        <f t="shared" si="1375"/>
        <v>0</v>
      </c>
      <c r="AQ2385" s="141">
        <f t="shared" si="1376"/>
        <v>0</v>
      </c>
      <c r="AR2385" s="141">
        <f t="shared" si="1377"/>
        <v>0</v>
      </c>
      <c r="AS2385" s="141">
        <f t="shared" si="1378"/>
        <v>0</v>
      </c>
      <c r="AT2385" s="142"/>
      <c r="AU2385" s="144">
        <f t="shared" si="1359"/>
        <v>0</v>
      </c>
      <c r="AV2385" s="144">
        <f t="shared" si="1360"/>
        <v>0</v>
      </c>
      <c r="AW2385" s="144">
        <f t="shared" si="1361"/>
        <v>0</v>
      </c>
      <c r="AX2385" s="144">
        <f t="shared" si="1362"/>
        <v>0</v>
      </c>
      <c r="AY2385" s="141">
        <f t="shared" si="1379"/>
        <v>0</v>
      </c>
      <c r="AZ2385" s="141">
        <f t="shared" si="1380"/>
        <v>0</v>
      </c>
      <c r="BA2385" s="141">
        <f t="shared" si="1381"/>
        <v>0</v>
      </c>
      <c r="BB2385" s="141">
        <f t="shared" si="1382"/>
        <v>0</v>
      </c>
      <c r="BC2385" s="141">
        <f t="shared" si="1383"/>
        <v>0</v>
      </c>
      <c r="BD2385" s="141">
        <f t="shared" si="1384"/>
        <v>0</v>
      </c>
      <c r="BE2385" s="141">
        <f t="shared" si="1385"/>
        <v>0</v>
      </c>
      <c r="BF2385" s="141">
        <f t="shared" si="1386"/>
        <v>0</v>
      </c>
      <c r="BG2385" s="105"/>
    </row>
    <row r="2386" spans="13:59" x14ac:dyDescent="0.25">
      <c r="M2386" s="100"/>
      <c r="U2386" s="140">
        <f t="shared" si="1351"/>
        <v>0</v>
      </c>
      <c r="V2386" s="140">
        <f t="shared" si="1352"/>
        <v>0</v>
      </c>
      <c r="W2386" s="140">
        <f t="shared" si="1353"/>
        <v>0</v>
      </c>
      <c r="X2386" s="140">
        <f t="shared" si="1354"/>
        <v>0</v>
      </c>
      <c r="Y2386" s="141">
        <f t="shared" si="1363"/>
        <v>0</v>
      </c>
      <c r="Z2386" s="141">
        <f t="shared" si="1364"/>
        <v>0</v>
      </c>
      <c r="AA2386" s="141">
        <f t="shared" si="1365"/>
        <v>0</v>
      </c>
      <c r="AB2386" s="141">
        <f t="shared" si="1366"/>
        <v>0</v>
      </c>
      <c r="AC2386" s="141">
        <f t="shared" si="1367"/>
        <v>0</v>
      </c>
      <c r="AD2386" s="141">
        <f t="shared" si="1368"/>
        <v>0</v>
      </c>
      <c r="AE2386" s="141">
        <f t="shared" si="1369"/>
        <v>0</v>
      </c>
      <c r="AF2386" s="141">
        <f t="shared" si="1370"/>
        <v>0</v>
      </c>
      <c r="AG2386" s="142"/>
      <c r="AH2386" s="143">
        <f t="shared" si="1355"/>
        <v>0</v>
      </c>
      <c r="AI2386" s="143">
        <f t="shared" si="1356"/>
        <v>0</v>
      </c>
      <c r="AJ2386" s="143">
        <f t="shared" si="1357"/>
        <v>0</v>
      </c>
      <c r="AK2386" s="143">
        <f t="shared" si="1358"/>
        <v>0</v>
      </c>
      <c r="AL2386" s="141">
        <f t="shared" si="1371"/>
        <v>0</v>
      </c>
      <c r="AM2386" s="141">
        <f t="shared" si="1372"/>
        <v>0</v>
      </c>
      <c r="AN2386" s="141">
        <f t="shared" si="1373"/>
        <v>0</v>
      </c>
      <c r="AO2386" s="141">
        <f t="shared" si="1374"/>
        <v>0</v>
      </c>
      <c r="AP2386" s="141">
        <f t="shared" si="1375"/>
        <v>0</v>
      </c>
      <c r="AQ2386" s="141">
        <f t="shared" si="1376"/>
        <v>0</v>
      </c>
      <c r="AR2386" s="141">
        <f t="shared" si="1377"/>
        <v>0</v>
      </c>
      <c r="AS2386" s="141">
        <f t="shared" si="1378"/>
        <v>0</v>
      </c>
      <c r="AT2386" s="142"/>
      <c r="AU2386" s="144">
        <f t="shared" si="1359"/>
        <v>0</v>
      </c>
      <c r="AV2386" s="144">
        <f t="shared" si="1360"/>
        <v>0</v>
      </c>
      <c r="AW2386" s="144">
        <f t="shared" si="1361"/>
        <v>0</v>
      </c>
      <c r="AX2386" s="144">
        <f t="shared" si="1362"/>
        <v>0</v>
      </c>
      <c r="AY2386" s="141">
        <f t="shared" si="1379"/>
        <v>0</v>
      </c>
      <c r="AZ2386" s="141">
        <f t="shared" si="1380"/>
        <v>0</v>
      </c>
      <c r="BA2386" s="141">
        <f t="shared" si="1381"/>
        <v>0</v>
      </c>
      <c r="BB2386" s="141">
        <f t="shared" si="1382"/>
        <v>0</v>
      </c>
      <c r="BC2386" s="141">
        <f t="shared" si="1383"/>
        <v>0</v>
      </c>
      <c r="BD2386" s="141">
        <f t="shared" si="1384"/>
        <v>0</v>
      </c>
      <c r="BE2386" s="141">
        <f t="shared" si="1385"/>
        <v>0</v>
      </c>
      <c r="BF2386" s="141">
        <f t="shared" si="1386"/>
        <v>0</v>
      </c>
      <c r="BG2386" s="105"/>
    </row>
    <row r="2387" spans="13:59" x14ac:dyDescent="0.25">
      <c r="M2387" s="100"/>
      <c r="U2387" s="140">
        <f t="shared" si="1351"/>
        <v>0</v>
      </c>
      <c r="V2387" s="140">
        <f t="shared" si="1352"/>
        <v>0</v>
      </c>
      <c r="W2387" s="140">
        <f t="shared" si="1353"/>
        <v>0</v>
      </c>
      <c r="X2387" s="140">
        <f t="shared" si="1354"/>
        <v>0</v>
      </c>
      <c r="Y2387" s="141">
        <f t="shared" si="1363"/>
        <v>0</v>
      </c>
      <c r="Z2387" s="141">
        <f t="shared" si="1364"/>
        <v>0</v>
      </c>
      <c r="AA2387" s="141">
        <f t="shared" si="1365"/>
        <v>0</v>
      </c>
      <c r="AB2387" s="141">
        <f t="shared" si="1366"/>
        <v>0</v>
      </c>
      <c r="AC2387" s="141">
        <f t="shared" si="1367"/>
        <v>0</v>
      </c>
      <c r="AD2387" s="141">
        <f t="shared" si="1368"/>
        <v>0</v>
      </c>
      <c r="AE2387" s="141">
        <f t="shared" si="1369"/>
        <v>0</v>
      </c>
      <c r="AF2387" s="141">
        <f t="shared" si="1370"/>
        <v>0</v>
      </c>
      <c r="AG2387" s="142"/>
      <c r="AH2387" s="143">
        <f t="shared" si="1355"/>
        <v>0</v>
      </c>
      <c r="AI2387" s="143">
        <f t="shared" si="1356"/>
        <v>0</v>
      </c>
      <c r="AJ2387" s="143">
        <f t="shared" si="1357"/>
        <v>0</v>
      </c>
      <c r="AK2387" s="143">
        <f t="shared" si="1358"/>
        <v>0</v>
      </c>
      <c r="AL2387" s="141">
        <f t="shared" si="1371"/>
        <v>0</v>
      </c>
      <c r="AM2387" s="141">
        <f t="shared" si="1372"/>
        <v>0</v>
      </c>
      <c r="AN2387" s="141">
        <f t="shared" si="1373"/>
        <v>0</v>
      </c>
      <c r="AO2387" s="141">
        <f t="shared" si="1374"/>
        <v>0</v>
      </c>
      <c r="AP2387" s="141">
        <f t="shared" si="1375"/>
        <v>0</v>
      </c>
      <c r="AQ2387" s="141">
        <f t="shared" si="1376"/>
        <v>0</v>
      </c>
      <c r="AR2387" s="141">
        <f t="shared" si="1377"/>
        <v>0</v>
      </c>
      <c r="AS2387" s="141">
        <f t="shared" si="1378"/>
        <v>0</v>
      </c>
      <c r="AT2387" s="142"/>
      <c r="AU2387" s="144">
        <f t="shared" si="1359"/>
        <v>0</v>
      </c>
      <c r="AV2387" s="144">
        <f t="shared" si="1360"/>
        <v>0</v>
      </c>
      <c r="AW2387" s="144">
        <f t="shared" si="1361"/>
        <v>0</v>
      </c>
      <c r="AX2387" s="144">
        <f t="shared" si="1362"/>
        <v>0</v>
      </c>
      <c r="AY2387" s="141">
        <f t="shared" si="1379"/>
        <v>0</v>
      </c>
      <c r="AZ2387" s="141">
        <f t="shared" si="1380"/>
        <v>0</v>
      </c>
      <c r="BA2387" s="141">
        <f t="shared" si="1381"/>
        <v>0</v>
      </c>
      <c r="BB2387" s="141">
        <f t="shared" si="1382"/>
        <v>0</v>
      </c>
      <c r="BC2387" s="141">
        <f t="shared" si="1383"/>
        <v>0</v>
      </c>
      <c r="BD2387" s="141">
        <f t="shared" si="1384"/>
        <v>0</v>
      </c>
      <c r="BE2387" s="141">
        <f t="shared" si="1385"/>
        <v>0</v>
      </c>
      <c r="BF2387" s="141">
        <f t="shared" si="1386"/>
        <v>0</v>
      </c>
      <c r="BG2387" s="105"/>
    </row>
    <row r="2388" spans="13:59" x14ac:dyDescent="0.25">
      <c r="M2388" s="100"/>
      <c r="U2388" s="140">
        <f t="shared" si="1351"/>
        <v>0</v>
      </c>
      <c r="V2388" s="140">
        <f t="shared" si="1352"/>
        <v>0</v>
      </c>
      <c r="W2388" s="140">
        <f t="shared" si="1353"/>
        <v>0</v>
      </c>
      <c r="X2388" s="140">
        <f t="shared" si="1354"/>
        <v>0</v>
      </c>
      <c r="Y2388" s="141">
        <f t="shared" si="1363"/>
        <v>0</v>
      </c>
      <c r="Z2388" s="141">
        <f t="shared" si="1364"/>
        <v>0</v>
      </c>
      <c r="AA2388" s="141">
        <f t="shared" si="1365"/>
        <v>0</v>
      </c>
      <c r="AB2388" s="141">
        <f t="shared" si="1366"/>
        <v>0</v>
      </c>
      <c r="AC2388" s="141">
        <f t="shared" si="1367"/>
        <v>0</v>
      </c>
      <c r="AD2388" s="141">
        <f t="shared" si="1368"/>
        <v>0</v>
      </c>
      <c r="AE2388" s="141">
        <f t="shared" si="1369"/>
        <v>0</v>
      </c>
      <c r="AF2388" s="141">
        <f t="shared" si="1370"/>
        <v>0</v>
      </c>
      <c r="AG2388" s="142"/>
      <c r="AH2388" s="143">
        <f t="shared" si="1355"/>
        <v>0</v>
      </c>
      <c r="AI2388" s="143">
        <f t="shared" si="1356"/>
        <v>0</v>
      </c>
      <c r="AJ2388" s="143">
        <f t="shared" si="1357"/>
        <v>0</v>
      </c>
      <c r="AK2388" s="143">
        <f t="shared" si="1358"/>
        <v>0</v>
      </c>
      <c r="AL2388" s="141">
        <f t="shared" si="1371"/>
        <v>0</v>
      </c>
      <c r="AM2388" s="141">
        <f t="shared" si="1372"/>
        <v>0</v>
      </c>
      <c r="AN2388" s="141">
        <f t="shared" si="1373"/>
        <v>0</v>
      </c>
      <c r="AO2388" s="141">
        <f t="shared" si="1374"/>
        <v>0</v>
      </c>
      <c r="AP2388" s="141">
        <f t="shared" si="1375"/>
        <v>0</v>
      </c>
      <c r="AQ2388" s="141">
        <f t="shared" si="1376"/>
        <v>0</v>
      </c>
      <c r="AR2388" s="141">
        <f t="shared" si="1377"/>
        <v>0</v>
      </c>
      <c r="AS2388" s="141">
        <f t="shared" si="1378"/>
        <v>0</v>
      </c>
      <c r="AT2388" s="142"/>
      <c r="AU2388" s="144">
        <f t="shared" si="1359"/>
        <v>0</v>
      </c>
      <c r="AV2388" s="144">
        <f t="shared" si="1360"/>
        <v>0</v>
      </c>
      <c r="AW2388" s="144">
        <f t="shared" si="1361"/>
        <v>0</v>
      </c>
      <c r="AX2388" s="144">
        <f t="shared" si="1362"/>
        <v>0</v>
      </c>
      <c r="AY2388" s="141">
        <f t="shared" si="1379"/>
        <v>0</v>
      </c>
      <c r="AZ2388" s="141">
        <f t="shared" si="1380"/>
        <v>0</v>
      </c>
      <c r="BA2388" s="141">
        <f t="shared" si="1381"/>
        <v>0</v>
      </c>
      <c r="BB2388" s="141">
        <f t="shared" si="1382"/>
        <v>0</v>
      </c>
      <c r="BC2388" s="141">
        <f t="shared" si="1383"/>
        <v>0</v>
      </c>
      <c r="BD2388" s="141">
        <f t="shared" si="1384"/>
        <v>0</v>
      </c>
      <c r="BE2388" s="141">
        <f t="shared" si="1385"/>
        <v>0</v>
      </c>
      <c r="BF2388" s="141">
        <f t="shared" si="1386"/>
        <v>0</v>
      </c>
      <c r="BG2388" s="105"/>
    </row>
    <row r="2389" spans="13:59" x14ac:dyDescent="0.25">
      <c r="M2389" s="100"/>
      <c r="U2389" s="140">
        <f t="shared" si="1351"/>
        <v>0</v>
      </c>
      <c r="V2389" s="140">
        <f t="shared" si="1352"/>
        <v>0</v>
      </c>
      <c r="W2389" s="140">
        <f t="shared" si="1353"/>
        <v>0</v>
      </c>
      <c r="X2389" s="140">
        <f t="shared" si="1354"/>
        <v>0</v>
      </c>
      <c r="Y2389" s="141">
        <f t="shared" si="1363"/>
        <v>0</v>
      </c>
      <c r="Z2389" s="141">
        <f t="shared" si="1364"/>
        <v>0</v>
      </c>
      <c r="AA2389" s="141">
        <f t="shared" si="1365"/>
        <v>0</v>
      </c>
      <c r="AB2389" s="141">
        <f t="shared" si="1366"/>
        <v>0</v>
      </c>
      <c r="AC2389" s="141">
        <f t="shared" si="1367"/>
        <v>0</v>
      </c>
      <c r="AD2389" s="141">
        <f t="shared" si="1368"/>
        <v>0</v>
      </c>
      <c r="AE2389" s="141">
        <f t="shared" si="1369"/>
        <v>0</v>
      </c>
      <c r="AF2389" s="141">
        <f t="shared" si="1370"/>
        <v>0</v>
      </c>
      <c r="AG2389" s="142"/>
      <c r="AH2389" s="143">
        <f t="shared" si="1355"/>
        <v>0</v>
      </c>
      <c r="AI2389" s="143">
        <f t="shared" si="1356"/>
        <v>0</v>
      </c>
      <c r="AJ2389" s="143">
        <f t="shared" si="1357"/>
        <v>0</v>
      </c>
      <c r="AK2389" s="143">
        <f t="shared" si="1358"/>
        <v>0</v>
      </c>
      <c r="AL2389" s="141">
        <f t="shared" si="1371"/>
        <v>0</v>
      </c>
      <c r="AM2389" s="141">
        <f t="shared" si="1372"/>
        <v>0</v>
      </c>
      <c r="AN2389" s="141">
        <f t="shared" si="1373"/>
        <v>0</v>
      </c>
      <c r="AO2389" s="141">
        <f t="shared" si="1374"/>
        <v>0</v>
      </c>
      <c r="AP2389" s="141">
        <f t="shared" si="1375"/>
        <v>0</v>
      </c>
      <c r="AQ2389" s="141">
        <f t="shared" si="1376"/>
        <v>0</v>
      </c>
      <c r="AR2389" s="141">
        <f t="shared" si="1377"/>
        <v>0</v>
      </c>
      <c r="AS2389" s="141">
        <f t="shared" si="1378"/>
        <v>0</v>
      </c>
      <c r="AT2389" s="142"/>
      <c r="AU2389" s="144">
        <f t="shared" si="1359"/>
        <v>0</v>
      </c>
      <c r="AV2389" s="144">
        <f t="shared" si="1360"/>
        <v>0</v>
      </c>
      <c r="AW2389" s="144">
        <f t="shared" si="1361"/>
        <v>0</v>
      </c>
      <c r="AX2389" s="144">
        <f t="shared" si="1362"/>
        <v>0</v>
      </c>
      <c r="AY2389" s="141">
        <f t="shared" si="1379"/>
        <v>0</v>
      </c>
      <c r="AZ2389" s="141">
        <f t="shared" si="1380"/>
        <v>0</v>
      </c>
      <c r="BA2389" s="141">
        <f t="shared" si="1381"/>
        <v>0</v>
      </c>
      <c r="BB2389" s="141">
        <f t="shared" si="1382"/>
        <v>0</v>
      </c>
      <c r="BC2389" s="141">
        <f t="shared" si="1383"/>
        <v>0</v>
      </c>
      <c r="BD2389" s="141">
        <f t="shared" si="1384"/>
        <v>0</v>
      </c>
      <c r="BE2389" s="141">
        <f t="shared" si="1385"/>
        <v>0</v>
      </c>
      <c r="BF2389" s="141">
        <f t="shared" si="1386"/>
        <v>0</v>
      </c>
      <c r="BG2389" s="105"/>
    </row>
    <row r="2390" spans="13:59" x14ac:dyDescent="0.25">
      <c r="M2390" s="100"/>
      <c r="U2390" s="140">
        <f t="shared" si="1351"/>
        <v>0</v>
      </c>
      <c r="V2390" s="140">
        <f t="shared" si="1352"/>
        <v>0</v>
      </c>
      <c r="W2390" s="140">
        <f t="shared" si="1353"/>
        <v>0</v>
      </c>
      <c r="X2390" s="140">
        <f t="shared" si="1354"/>
        <v>0</v>
      </c>
      <c r="Y2390" s="141">
        <f t="shared" si="1363"/>
        <v>0</v>
      </c>
      <c r="Z2390" s="141">
        <f t="shared" si="1364"/>
        <v>0</v>
      </c>
      <c r="AA2390" s="141">
        <f t="shared" si="1365"/>
        <v>0</v>
      </c>
      <c r="AB2390" s="141">
        <f t="shared" si="1366"/>
        <v>0</v>
      </c>
      <c r="AC2390" s="141">
        <f t="shared" si="1367"/>
        <v>0</v>
      </c>
      <c r="AD2390" s="141">
        <f t="shared" si="1368"/>
        <v>0</v>
      </c>
      <c r="AE2390" s="141">
        <f t="shared" si="1369"/>
        <v>0</v>
      </c>
      <c r="AF2390" s="141">
        <f t="shared" si="1370"/>
        <v>0</v>
      </c>
      <c r="AG2390" s="142"/>
      <c r="AH2390" s="143">
        <f t="shared" si="1355"/>
        <v>0</v>
      </c>
      <c r="AI2390" s="143">
        <f t="shared" si="1356"/>
        <v>0</v>
      </c>
      <c r="AJ2390" s="143">
        <f t="shared" si="1357"/>
        <v>0</v>
      </c>
      <c r="AK2390" s="143">
        <f t="shared" si="1358"/>
        <v>0</v>
      </c>
      <c r="AL2390" s="141">
        <f t="shared" si="1371"/>
        <v>0</v>
      </c>
      <c r="AM2390" s="141">
        <f t="shared" si="1372"/>
        <v>0</v>
      </c>
      <c r="AN2390" s="141">
        <f t="shared" si="1373"/>
        <v>0</v>
      </c>
      <c r="AO2390" s="141">
        <f t="shared" si="1374"/>
        <v>0</v>
      </c>
      <c r="AP2390" s="141">
        <f t="shared" si="1375"/>
        <v>0</v>
      </c>
      <c r="AQ2390" s="141">
        <f t="shared" si="1376"/>
        <v>0</v>
      </c>
      <c r="AR2390" s="141">
        <f t="shared" si="1377"/>
        <v>0</v>
      </c>
      <c r="AS2390" s="141">
        <f t="shared" si="1378"/>
        <v>0</v>
      </c>
      <c r="AT2390" s="142"/>
      <c r="AU2390" s="144">
        <f t="shared" si="1359"/>
        <v>0</v>
      </c>
      <c r="AV2390" s="144">
        <f t="shared" si="1360"/>
        <v>0</v>
      </c>
      <c r="AW2390" s="144">
        <f t="shared" si="1361"/>
        <v>0</v>
      </c>
      <c r="AX2390" s="144">
        <f t="shared" si="1362"/>
        <v>0</v>
      </c>
      <c r="AY2390" s="141">
        <f t="shared" si="1379"/>
        <v>0</v>
      </c>
      <c r="AZ2390" s="141">
        <f t="shared" si="1380"/>
        <v>0</v>
      </c>
      <c r="BA2390" s="141">
        <f t="shared" si="1381"/>
        <v>0</v>
      </c>
      <c r="BB2390" s="141">
        <f t="shared" si="1382"/>
        <v>0</v>
      </c>
      <c r="BC2390" s="141">
        <f t="shared" si="1383"/>
        <v>0</v>
      </c>
      <c r="BD2390" s="141">
        <f t="shared" si="1384"/>
        <v>0</v>
      </c>
      <c r="BE2390" s="141">
        <f t="shared" si="1385"/>
        <v>0</v>
      </c>
      <c r="BF2390" s="141">
        <f t="shared" si="1386"/>
        <v>0</v>
      </c>
      <c r="BG2390" s="105"/>
    </row>
    <row r="2391" spans="13:59" x14ac:dyDescent="0.25">
      <c r="M2391" s="100"/>
      <c r="U2391" s="140">
        <f t="shared" si="1351"/>
        <v>0</v>
      </c>
      <c r="V2391" s="140">
        <f t="shared" si="1352"/>
        <v>0</v>
      </c>
      <c r="W2391" s="140">
        <f t="shared" si="1353"/>
        <v>0</v>
      </c>
      <c r="X2391" s="140">
        <f t="shared" si="1354"/>
        <v>0</v>
      </c>
      <c r="Y2391" s="141">
        <f t="shared" si="1363"/>
        <v>0</v>
      </c>
      <c r="Z2391" s="141">
        <f t="shared" si="1364"/>
        <v>0</v>
      </c>
      <c r="AA2391" s="141">
        <f t="shared" si="1365"/>
        <v>0</v>
      </c>
      <c r="AB2391" s="141">
        <f t="shared" si="1366"/>
        <v>0</v>
      </c>
      <c r="AC2391" s="141">
        <f t="shared" si="1367"/>
        <v>0</v>
      </c>
      <c r="AD2391" s="141">
        <f t="shared" si="1368"/>
        <v>0</v>
      </c>
      <c r="AE2391" s="141">
        <f t="shared" si="1369"/>
        <v>0</v>
      </c>
      <c r="AF2391" s="141">
        <f t="shared" si="1370"/>
        <v>0</v>
      </c>
      <c r="AG2391" s="142"/>
      <c r="AH2391" s="143">
        <f t="shared" si="1355"/>
        <v>0</v>
      </c>
      <c r="AI2391" s="143">
        <f t="shared" si="1356"/>
        <v>0</v>
      </c>
      <c r="AJ2391" s="143">
        <f t="shared" si="1357"/>
        <v>0</v>
      </c>
      <c r="AK2391" s="143">
        <f t="shared" si="1358"/>
        <v>0</v>
      </c>
      <c r="AL2391" s="141">
        <f t="shared" si="1371"/>
        <v>0</v>
      </c>
      <c r="AM2391" s="141">
        <f t="shared" si="1372"/>
        <v>0</v>
      </c>
      <c r="AN2391" s="141">
        <f t="shared" si="1373"/>
        <v>0</v>
      </c>
      <c r="AO2391" s="141">
        <f t="shared" si="1374"/>
        <v>0</v>
      </c>
      <c r="AP2391" s="141">
        <f t="shared" si="1375"/>
        <v>0</v>
      </c>
      <c r="AQ2391" s="141">
        <f t="shared" si="1376"/>
        <v>0</v>
      </c>
      <c r="AR2391" s="141">
        <f t="shared" si="1377"/>
        <v>0</v>
      </c>
      <c r="AS2391" s="141">
        <f t="shared" si="1378"/>
        <v>0</v>
      </c>
      <c r="AT2391" s="142"/>
      <c r="AU2391" s="144">
        <f t="shared" si="1359"/>
        <v>0</v>
      </c>
      <c r="AV2391" s="144">
        <f t="shared" si="1360"/>
        <v>0</v>
      </c>
      <c r="AW2391" s="144">
        <f t="shared" si="1361"/>
        <v>0</v>
      </c>
      <c r="AX2391" s="144">
        <f t="shared" si="1362"/>
        <v>0</v>
      </c>
      <c r="AY2391" s="141">
        <f t="shared" si="1379"/>
        <v>0</v>
      </c>
      <c r="AZ2391" s="141">
        <f t="shared" si="1380"/>
        <v>0</v>
      </c>
      <c r="BA2391" s="141">
        <f t="shared" si="1381"/>
        <v>0</v>
      </c>
      <c r="BB2391" s="141">
        <f t="shared" si="1382"/>
        <v>0</v>
      </c>
      <c r="BC2391" s="141">
        <f t="shared" si="1383"/>
        <v>0</v>
      </c>
      <c r="BD2391" s="141">
        <f t="shared" si="1384"/>
        <v>0</v>
      </c>
      <c r="BE2391" s="141">
        <f t="shared" si="1385"/>
        <v>0</v>
      </c>
      <c r="BF2391" s="141">
        <f t="shared" si="1386"/>
        <v>0</v>
      </c>
      <c r="BG2391" s="105"/>
    </row>
    <row r="2392" spans="13:59" x14ac:dyDescent="0.25">
      <c r="M2392" s="100"/>
      <c r="U2392" s="140">
        <f t="shared" si="1351"/>
        <v>0</v>
      </c>
      <c r="V2392" s="140">
        <f t="shared" si="1352"/>
        <v>0</v>
      </c>
      <c r="W2392" s="140">
        <f t="shared" si="1353"/>
        <v>0</v>
      </c>
      <c r="X2392" s="140">
        <f t="shared" si="1354"/>
        <v>0</v>
      </c>
      <c r="Y2392" s="141">
        <f t="shared" si="1363"/>
        <v>0</v>
      </c>
      <c r="Z2392" s="141">
        <f t="shared" si="1364"/>
        <v>0</v>
      </c>
      <c r="AA2392" s="141">
        <f t="shared" si="1365"/>
        <v>0</v>
      </c>
      <c r="AB2392" s="141">
        <f t="shared" si="1366"/>
        <v>0</v>
      </c>
      <c r="AC2392" s="141">
        <f t="shared" si="1367"/>
        <v>0</v>
      </c>
      <c r="AD2392" s="141">
        <f t="shared" si="1368"/>
        <v>0</v>
      </c>
      <c r="AE2392" s="141">
        <f t="shared" si="1369"/>
        <v>0</v>
      </c>
      <c r="AF2392" s="141">
        <f t="shared" si="1370"/>
        <v>0</v>
      </c>
      <c r="AG2392" s="142"/>
      <c r="AH2392" s="143">
        <f t="shared" si="1355"/>
        <v>0</v>
      </c>
      <c r="AI2392" s="143">
        <f t="shared" si="1356"/>
        <v>0</v>
      </c>
      <c r="AJ2392" s="143">
        <f t="shared" si="1357"/>
        <v>0</v>
      </c>
      <c r="AK2392" s="143">
        <f t="shared" si="1358"/>
        <v>0</v>
      </c>
      <c r="AL2392" s="141">
        <f t="shared" si="1371"/>
        <v>0</v>
      </c>
      <c r="AM2392" s="141">
        <f t="shared" si="1372"/>
        <v>0</v>
      </c>
      <c r="AN2392" s="141">
        <f t="shared" si="1373"/>
        <v>0</v>
      </c>
      <c r="AO2392" s="141">
        <f t="shared" si="1374"/>
        <v>0</v>
      </c>
      <c r="AP2392" s="141">
        <f t="shared" si="1375"/>
        <v>0</v>
      </c>
      <c r="AQ2392" s="141">
        <f t="shared" si="1376"/>
        <v>0</v>
      </c>
      <c r="AR2392" s="141">
        <f t="shared" si="1377"/>
        <v>0</v>
      </c>
      <c r="AS2392" s="141">
        <f t="shared" si="1378"/>
        <v>0</v>
      </c>
      <c r="AT2392" s="142"/>
      <c r="AU2392" s="144">
        <f t="shared" si="1359"/>
        <v>0</v>
      </c>
      <c r="AV2392" s="144">
        <f t="shared" si="1360"/>
        <v>0</v>
      </c>
      <c r="AW2392" s="144">
        <f t="shared" si="1361"/>
        <v>0</v>
      </c>
      <c r="AX2392" s="144">
        <f t="shared" si="1362"/>
        <v>0</v>
      </c>
      <c r="AY2392" s="141">
        <f t="shared" si="1379"/>
        <v>0</v>
      </c>
      <c r="AZ2392" s="141">
        <f t="shared" si="1380"/>
        <v>0</v>
      </c>
      <c r="BA2392" s="141">
        <f t="shared" si="1381"/>
        <v>0</v>
      </c>
      <c r="BB2392" s="141">
        <f t="shared" si="1382"/>
        <v>0</v>
      </c>
      <c r="BC2392" s="141">
        <f t="shared" si="1383"/>
        <v>0</v>
      </c>
      <c r="BD2392" s="141">
        <f t="shared" si="1384"/>
        <v>0</v>
      </c>
      <c r="BE2392" s="141">
        <f t="shared" si="1385"/>
        <v>0</v>
      </c>
      <c r="BF2392" s="141">
        <f t="shared" si="1386"/>
        <v>0</v>
      </c>
      <c r="BG2392" s="105"/>
    </row>
    <row r="2393" spans="13:59" x14ac:dyDescent="0.25">
      <c r="M2393" s="100"/>
      <c r="U2393" s="140">
        <f t="shared" si="1351"/>
        <v>0</v>
      </c>
      <c r="V2393" s="140">
        <f t="shared" si="1352"/>
        <v>0</v>
      </c>
      <c r="W2393" s="140">
        <f t="shared" si="1353"/>
        <v>0</v>
      </c>
      <c r="X2393" s="140">
        <f t="shared" si="1354"/>
        <v>0</v>
      </c>
      <c r="Y2393" s="141">
        <f t="shared" si="1363"/>
        <v>0</v>
      </c>
      <c r="Z2393" s="141">
        <f t="shared" si="1364"/>
        <v>0</v>
      </c>
      <c r="AA2393" s="141">
        <f t="shared" si="1365"/>
        <v>0</v>
      </c>
      <c r="AB2393" s="141">
        <f t="shared" si="1366"/>
        <v>0</v>
      </c>
      <c r="AC2393" s="141">
        <f t="shared" si="1367"/>
        <v>0</v>
      </c>
      <c r="AD2393" s="141">
        <f t="shared" si="1368"/>
        <v>0</v>
      </c>
      <c r="AE2393" s="141">
        <f t="shared" si="1369"/>
        <v>0</v>
      </c>
      <c r="AF2393" s="141">
        <f t="shared" si="1370"/>
        <v>0</v>
      </c>
      <c r="AG2393" s="142"/>
      <c r="AH2393" s="143">
        <f t="shared" si="1355"/>
        <v>0</v>
      </c>
      <c r="AI2393" s="143">
        <f t="shared" si="1356"/>
        <v>0</v>
      </c>
      <c r="AJ2393" s="143">
        <f t="shared" si="1357"/>
        <v>0</v>
      </c>
      <c r="AK2393" s="143">
        <f t="shared" si="1358"/>
        <v>0</v>
      </c>
      <c r="AL2393" s="141">
        <f t="shared" si="1371"/>
        <v>0</v>
      </c>
      <c r="AM2393" s="141">
        <f t="shared" si="1372"/>
        <v>0</v>
      </c>
      <c r="AN2393" s="141">
        <f t="shared" si="1373"/>
        <v>0</v>
      </c>
      <c r="AO2393" s="141">
        <f t="shared" si="1374"/>
        <v>0</v>
      </c>
      <c r="AP2393" s="141">
        <f t="shared" si="1375"/>
        <v>0</v>
      </c>
      <c r="AQ2393" s="141">
        <f t="shared" si="1376"/>
        <v>0</v>
      </c>
      <c r="AR2393" s="141">
        <f t="shared" si="1377"/>
        <v>0</v>
      </c>
      <c r="AS2393" s="141">
        <f t="shared" si="1378"/>
        <v>0</v>
      </c>
      <c r="AT2393" s="142"/>
      <c r="AU2393" s="144">
        <f t="shared" si="1359"/>
        <v>0</v>
      </c>
      <c r="AV2393" s="144">
        <f t="shared" si="1360"/>
        <v>0</v>
      </c>
      <c r="AW2393" s="144">
        <f t="shared" si="1361"/>
        <v>0</v>
      </c>
      <c r="AX2393" s="144">
        <f t="shared" si="1362"/>
        <v>0</v>
      </c>
      <c r="AY2393" s="141">
        <f t="shared" si="1379"/>
        <v>0</v>
      </c>
      <c r="AZ2393" s="141">
        <f t="shared" si="1380"/>
        <v>0</v>
      </c>
      <c r="BA2393" s="141">
        <f t="shared" si="1381"/>
        <v>0</v>
      </c>
      <c r="BB2393" s="141">
        <f t="shared" si="1382"/>
        <v>0</v>
      </c>
      <c r="BC2393" s="141">
        <f t="shared" si="1383"/>
        <v>0</v>
      </c>
      <c r="BD2393" s="141">
        <f t="shared" si="1384"/>
        <v>0</v>
      </c>
      <c r="BE2393" s="141">
        <f t="shared" si="1385"/>
        <v>0</v>
      </c>
      <c r="BF2393" s="141">
        <f t="shared" si="1386"/>
        <v>0</v>
      </c>
      <c r="BG2393" s="105"/>
    </row>
    <row r="2394" spans="13:59" x14ac:dyDescent="0.25">
      <c r="M2394" s="100"/>
      <c r="U2394" s="140">
        <f t="shared" si="1351"/>
        <v>0</v>
      </c>
      <c r="V2394" s="140">
        <f t="shared" si="1352"/>
        <v>0</v>
      </c>
      <c r="W2394" s="140">
        <f t="shared" si="1353"/>
        <v>0</v>
      </c>
      <c r="X2394" s="140">
        <f t="shared" si="1354"/>
        <v>0</v>
      </c>
      <c r="Y2394" s="141">
        <f t="shared" si="1363"/>
        <v>0</v>
      </c>
      <c r="Z2394" s="141">
        <f t="shared" si="1364"/>
        <v>0</v>
      </c>
      <c r="AA2394" s="141">
        <f t="shared" si="1365"/>
        <v>0</v>
      </c>
      <c r="AB2394" s="141">
        <f t="shared" si="1366"/>
        <v>0</v>
      </c>
      <c r="AC2394" s="141">
        <f t="shared" si="1367"/>
        <v>0</v>
      </c>
      <c r="AD2394" s="141">
        <f t="shared" si="1368"/>
        <v>0</v>
      </c>
      <c r="AE2394" s="141">
        <f t="shared" si="1369"/>
        <v>0</v>
      </c>
      <c r="AF2394" s="141">
        <f t="shared" si="1370"/>
        <v>0</v>
      </c>
      <c r="AG2394" s="142"/>
      <c r="AH2394" s="143">
        <f t="shared" si="1355"/>
        <v>0</v>
      </c>
      <c r="AI2394" s="143">
        <f t="shared" si="1356"/>
        <v>0</v>
      </c>
      <c r="AJ2394" s="143">
        <f t="shared" si="1357"/>
        <v>0</v>
      </c>
      <c r="AK2394" s="143">
        <f t="shared" si="1358"/>
        <v>0</v>
      </c>
      <c r="AL2394" s="141">
        <f t="shared" si="1371"/>
        <v>0</v>
      </c>
      <c r="AM2394" s="141">
        <f t="shared" si="1372"/>
        <v>0</v>
      </c>
      <c r="AN2394" s="141">
        <f t="shared" si="1373"/>
        <v>0</v>
      </c>
      <c r="AO2394" s="141">
        <f t="shared" si="1374"/>
        <v>0</v>
      </c>
      <c r="AP2394" s="141">
        <f t="shared" si="1375"/>
        <v>0</v>
      </c>
      <c r="AQ2394" s="141">
        <f t="shared" si="1376"/>
        <v>0</v>
      </c>
      <c r="AR2394" s="141">
        <f t="shared" si="1377"/>
        <v>0</v>
      </c>
      <c r="AS2394" s="141">
        <f t="shared" si="1378"/>
        <v>0</v>
      </c>
      <c r="AT2394" s="142"/>
      <c r="AU2394" s="144">
        <f t="shared" si="1359"/>
        <v>0</v>
      </c>
      <c r="AV2394" s="144">
        <f t="shared" si="1360"/>
        <v>0</v>
      </c>
      <c r="AW2394" s="144">
        <f t="shared" si="1361"/>
        <v>0</v>
      </c>
      <c r="AX2394" s="144">
        <f t="shared" si="1362"/>
        <v>0</v>
      </c>
      <c r="AY2394" s="141">
        <f t="shared" si="1379"/>
        <v>0</v>
      </c>
      <c r="AZ2394" s="141">
        <f t="shared" si="1380"/>
        <v>0</v>
      </c>
      <c r="BA2394" s="141">
        <f t="shared" si="1381"/>
        <v>0</v>
      </c>
      <c r="BB2394" s="141">
        <f t="shared" si="1382"/>
        <v>0</v>
      </c>
      <c r="BC2394" s="141">
        <f t="shared" si="1383"/>
        <v>0</v>
      </c>
      <c r="BD2394" s="141">
        <f t="shared" si="1384"/>
        <v>0</v>
      </c>
      <c r="BE2394" s="141">
        <f t="shared" si="1385"/>
        <v>0</v>
      </c>
      <c r="BF2394" s="141">
        <f t="shared" si="1386"/>
        <v>0</v>
      </c>
      <c r="BG2394" s="105"/>
    </row>
    <row r="2395" spans="13:59" x14ac:dyDescent="0.25">
      <c r="M2395" s="100"/>
      <c r="U2395" s="140">
        <f t="shared" si="1351"/>
        <v>0</v>
      </c>
      <c r="V2395" s="140">
        <f t="shared" si="1352"/>
        <v>0</v>
      </c>
      <c r="W2395" s="140">
        <f t="shared" si="1353"/>
        <v>0</v>
      </c>
      <c r="X2395" s="140">
        <f t="shared" si="1354"/>
        <v>0</v>
      </c>
      <c r="Y2395" s="141">
        <f t="shared" si="1363"/>
        <v>0</v>
      </c>
      <c r="Z2395" s="141">
        <f t="shared" si="1364"/>
        <v>0</v>
      </c>
      <c r="AA2395" s="141">
        <f t="shared" si="1365"/>
        <v>0</v>
      </c>
      <c r="AB2395" s="141">
        <f t="shared" si="1366"/>
        <v>0</v>
      </c>
      <c r="AC2395" s="141">
        <f t="shared" si="1367"/>
        <v>0</v>
      </c>
      <c r="AD2395" s="141">
        <f t="shared" si="1368"/>
        <v>0</v>
      </c>
      <c r="AE2395" s="141">
        <f t="shared" si="1369"/>
        <v>0</v>
      </c>
      <c r="AF2395" s="141">
        <f t="shared" si="1370"/>
        <v>0</v>
      </c>
      <c r="AG2395" s="142"/>
      <c r="AH2395" s="143">
        <f t="shared" si="1355"/>
        <v>0</v>
      </c>
      <c r="AI2395" s="143">
        <f t="shared" si="1356"/>
        <v>0</v>
      </c>
      <c r="AJ2395" s="143">
        <f t="shared" si="1357"/>
        <v>0</v>
      </c>
      <c r="AK2395" s="143">
        <f t="shared" si="1358"/>
        <v>0</v>
      </c>
      <c r="AL2395" s="141">
        <f t="shared" si="1371"/>
        <v>0</v>
      </c>
      <c r="AM2395" s="141">
        <f t="shared" si="1372"/>
        <v>0</v>
      </c>
      <c r="AN2395" s="141">
        <f t="shared" si="1373"/>
        <v>0</v>
      </c>
      <c r="AO2395" s="141">
        <f t="shared" si="1374"/>
        <v>0</v>
      </c>
      <c r="AP2395" s="141">
        <f t="shared" si="1375"/>
        <v>0</v>
      </c>
      <c r="AQ2395" s="141">
        <f t="shared" si="1376"/>
        <v>0</v>
      </c>
      <c r="AR2395" s="141">
        <f t="shared" si="1377"/>
        <v>0</v>
      </c>
      <c r="AS2395" s="141">
        <f t="shared" si="1378"/>
        <v>0</v>
      </c>
      <c r="AT2395" s="142"/>
      <c r="AU2395" s="144">
        <f t="shared" si="1359"/>
        <v>0</v>
      </c>
      <c r="AV2395" s="144">
        <f t="shared" si="1360"/>
        <v>0</v>
      </c>
      <c r="AW2395" s="144">
        <f t="shared" si="1361"/>
        <v>0</v>
      </c>
      <c r="AX2395" s="144">
        <f t="shared" si="1362"/>
        <v>0</v>
      </c>
      <c r="AY2395" s="141">
        <f t="shared" si="1379"/>
        <v>0</v>
      </c>
      <c r="AZ2395" s="141">
        <f t="shared" si="1380"/>
        <v>0</v>
      </c>
      <c r="BA2395" s="141">
        <f t="shared" si="1381"/>
        <v>0</v>
      </c>
      <c r="BB2395" s="141">
        <f t="shared" si="1382"/>
        <v>0</v>
      </c>
      <c r="BC2395" s="141">
        <f t="shared" si="1383"/>
        <v>0</v>
      </c>
      <c r="BD2395" s="141">
        <f t="shared" si="1384"/>
        <v>0</v>
      </c>
      <c r="BE2395" s="141">
        <f t="shared" si="1385"/>
        <v>0</v>
      </c>
      <c r="BF2395" s="141">
        <f t="shared" si="1386"/>
        <v>0</v>
      </c>
      <c r="BG2395" s="105"/>
    </row>
    <row r="2396" spans="13:59" x14ac:dyDescent="0.25">
      <c r="M2396" s="100"/>
      <c r="U2396" s="140">
        <f t="shared" si="1351"/>
        <v>0</v>
      </c>
      <c r="V2396" s="140">
        <f t="shared" si="1352"/>
        <v>0</v>
      </c>
      <c r="W2396" s="140">
        <f t="shared" si="1353"/>
        <v>0</v>
      </c>
      <c r="X2396" s="140">
        <f t="shared" si="1354"/>
        <v>0</v>
      </c>
      <c r="Y2396" s="141">
        <f t="shared" si="1363"/>
        <v>0</v>
      </c>
      <c r="Z2396" s="141">
        <f t="shared" si="1364"/>
        <v>0</v>
      </c>
      <c r="AA2396" s="141">
        <f t="shared" si="1365"/>
        <v>0</v>
      </c>
      <c r="AB2396" s="141">
        <f t="shared" si="1366"/>
        <v>0</v>
      </c>
      <c r="AC2396" s="141">
        <f t="shared" si="1367"/>
        <v>0</v>
      </c>
      <c r="AD2396" s="141">
        <f t="shared" si="1368"/>
        <v>0</v>
      </c>
      <c r="AE2396" s="141">
        <f t="shared" si="1369"/>
        <v>0</v>
      </c>
      <c r="AF2396" s="141">
        <f t="shared" si="1370"/>
        <v>0</v>
      </c>
      <c r="AG2396" s="142"/>
      <c r="AH2396" s="143">
        <f t="shared" si="1355"/>
        <v>0</v>
      </c>
      <c r="AI2396" s="143">
        <f t="shared" si="1356"/>
        <v>0</v>
      </c>
      <c r="AJ2396" s="143">
        <f t="shared" si="1357"/>
        <v>0</v>
      </c>
      <c r="AK2396" s="143">
        <f t="shared" si="1358"/>
        <v>0</v>
      </c>
      <c r="AL2396" s="141">
        <f t="shared" si="1371"/>
        <v>0</v>
      </c>
      <c r="AM2396" s="141">
        <f t="shared" si="1372"/>
        <v>0</v>
      </c>
      <c r="AN2396" s="141">
        <f t="shared" si="1373"/>
        <v>0</v>
      </c>
      <c r="AO2396" s="141">
        <f t="shared" si="1374"/>
        <v>0</v>
      </c>
      <c r="AP2396" s="141">
        <f t="shared" si="1375"/>
        <v>0</v>
      </c>
      <c r="AQ2396" s="141">
        <f t="shared" si="1376"/>
        <v>0</v>
      </c>
      <c r="AR2396" s="141">
        <f t="shared" si="1377"/>
        <v>0</v>
      </c>
      <c r="AS2396" s="141">
        <f t="shared" si="1378"/>
        <v>0</v>
      </c>
      <c r="AT2396" s="142"/>
      <c r="AU2396" s="144">
        <f t="shared" si="1359"/>
        <v>0</v>
      </c>
      <c r="AV2396" s="144">
        <f t="shared" si="1360"/>
        <v>0</v>
      </c>
      <c r="AW2396" s="144">
        <f t="shared" si="1361"/>
        <v>0</v>
      </c>
      <c r="AX2396" s="144">
        <f t="shared" si="1362"/>
        <v>0</v>
      </c>
      <c r="AY2396" s="141">
        <f t="shared" si="1379"/>
        <v>0</v>
      </c>
      <c r="AZ2396" s="141">
        <f t="shared" si="1380"/>
        <v>0</v>
      </c>
      <c r="BA2396" s="141">
        <f t="shared" si="1381"/>
        <v>0</v>
      </c>
      <c r="BB2396" s="141">
        <f t="shared" si="1382"/>
        <v>0</v>
      </c>
      <c r="BC2396" s="141">
        <f t="shared" si="1383"/>
        <v>0</v>
      </c>
      <c r="BD2396" s="141">
        <f t="shared" si="1384"/>
        <v>0</v>
      </c>
      <c r="BE2396" s="141">
        <f t="shared" si="1385"/>
        <v>0</v>
      </c>
      <c r="BF2396" s="141">
        <f t="shared" si="1386"/>
        <v>0</v>
      </c>
      <c r="BG2396" s="105"/>
    </row>
    <row r="2397" spans="13:59" x14ac:dyDescent="0.25">
      <c r="M2397" s="100"/>
      <c r="U2397" s="140">
        <f t="shared" si="1351"/>
        <v>0</v>
      </c>
      <c r="V2397" s="140">
        <f t="shared" si="1352"/>
        <v>0</v>
      </c>
      <c r="W2397" s="140">
        <f t="shared" si="1353"/>
        <v>0</v>
      </c>
      <c r="X2397" s="140">
        <f t="shared" si="1354"/>
        <v>0</v>
      </c>
      <c r="Y2397" s="141">
        <f t="shared" si="1363"/>
        <v>0</v>
      </c>
      <c r="Z2397" s="141">
        <f t="shared" si="1364"/>
        <v>0</v>
      </c>
      <c r="AA2397" s="141">
        <f t="shared" si="1365"/>
        <v>0</v>
      </c>
      <c r="AB2397" s="141">
        <f t="shared" si="1366"/>
        <v>0</v>
      </c>
      <c r="AC2397" s="141">
        <f t="shared" si="1367"/>
        <v>0</v>
      </c>
      <c r="AD2397" s="141">
        <f t="shared" si="1368"/>
        <v>0</v>
      </c>
      <c r="AE2397" s="141">
        <f t="shared" si="1369"/>
        <v>0</v>
      </c>
      <c r="AF2397" s="141">
        <f t="shared" si="1370"/>
        <v>0</v>
      </c>
      <c r="AG2397" s="142"/>
      <c r="AH2397" s="143">
        <f t="shared" si="1355"/>
        <v>0</v>
      </c>
      <c r="AI2397" s="143">
        <f t="shared" si="1356"/>
        <v>0</v>
      </c>
      <c r="AJ2397" s="143">
        <f t="shared" si="1357"/>
        <v>0</v>
      </c>
      <c r="AK2397" s="143">
        <f t="shared" si="1358"/>
        <v>0</v>
      </c>
      <c r="AL2397" s="141">
        <f t="shared" si="1371"/>
        <v>0</v>
      </c>
      <c r="AM2397" s="141">
        <f t="shared" si="1372"/>
        <v>0</v>
      </c>
      <c r="AN2397" s="141">
        <f t="shared" si="1373"/>
        <v>0</v>
      </c>
      <c r="AO2397" s="141">
        <f t="shared" si="1374"/>
        <v>0</v>
      </c>
      <c r="AP2397" s="141">
        <f t="shared" si="1375"/>
        <v>0</v>
      </c>
      <c r="AQ2397" s="141">
        <f t="shared" si="1376"/>
        <v>0</v>
      </c>
      <c r="AR2397" s="141">
        <f t="shared" si="1377"/>
        <v>0</v>
      </c>
      <c r="AS2397" s="141">
        <f t="shared" si="1378"/>
        <v>0</v>
      </c>
      <c r="AT2397" s="142"/>
      <c r="AU2397" s="144">
        <f t="shared" si="1359"/>
        <v>0</v>
      </c>
      <c r="AV2397" s="144">
        <f t="shared" si="1360"/>
        <v>0</v>
      </c>
      <c r="AW2397" s="144">
        <f t="shared" si="1361"/>
        <v>0</v>
      </c>
      <c r="AX2397" s="144">
        <f t="shared" si="1362"/>
        <v>0</v>
      </c>
      <c r="AY2397" s="141">
        <f t="shared" si="1379"/>
        <v>0</v>
      </c>
      <c r="AZ2397" s="141">
        <f t="shared" si="1380"/>
        <v>0</v>
      </c>
      <c r="BA2397" s="141">
        <f t="shared" si="1381"/>
        <v>0</v>
      </c>
      <c r="BB2397" s="141">
        <f t="shared" si="1382"/>
        <v>0</v>
      </c>
      <c r="BC2397" s="141">
        <f t="shared" si="1383"/>
        <v>0</v>
      </c>
      <c r="BD2397" s="141">
        <f t="shared" si="1384"/>
        <v>0</v>
      </c>
      <c r="BE2397" s="141">
        <f t="shared" si="1385"/>
        <v>0</v>
      </c>
      <c r="BF2397" s="141">
        <f t="shared" si="1386"/>
        <v>0</v>
      </c>
      <c r="BG2397" s="105"/>
    </row>
    <row r="2398" spans="13:59" x14ac:dyDescent="0.25">
      <c r="M2398" s="100"/>
      <c r="U2398" s="140">
        <f t="shared" si="1351"/>
        <v>0</v>
      </c>
      <c r="V2398" s="140">
        <f t="shared" si="1352"/>
        <v>0</v>
      </c>
      <c r="W2398" s="140">
        <f t="shared" si="1353"/>
        <v>0</v>
      </c>
      <c r="X2398" s="140">
        <f t="shared" si="1354"/>
        <v>0</v>
      </c>
      <c r="Y2398" s="141">
        <f t="shared" si="1363"/>
        <v>0</v>
      </c>
      <c r="Z2398" s="141">
        <f t="shared" si="1364"/>
        <v>0</v>
      </c>
      <c r="AA2398" s="141">
        <f t="shared" si="1365"/>
        <v>0</v>
      </c>
      <c r="AB2398" s="141">
        <f t="shared" si="1366"/>
        <v>0</v>
      </c>
      <c r="AC2398" s="141">
        <f t="shared" si="1367"/>
        <v>0</v>
      </c>
      <c r="AD2398" s="141">
        <f t="shared" si="1368"/>
        <v>0</v>
      </c>
      <c r="AE2398" s="141">
        <f t="shared" si="1369"/>
        <v>0</v>
      </c>
      <c r="AF2398" s="141">
        <f t="shared" si="1370"/>
        <v>0</v>
      </c>
      <c r="AG2398" s="142"/>
      <c r="AH2398" s="143">
        <f t="shared" si="1355"/>
        <v>0</v>
      </c>
      <c r="AI2398" s="143">
        <f t="shared" si="1356"/>
        <v>0</v>
      </c>
      <c r="AJ2398" s="143">
        <f t="shared" si="1357"/>
        <v>0</v>
      </c>
      <c r="AK2398" s="143">
        <f t="shared" si="1358"/>
        <v>0</v>
      </c>
      <c r="AL2398" s="141">
        <f t="shared" si="1371"/>
        <v>0</v>
      </c>
      <c r="AM2398" s="141">
        <f t="shared" si="1372"/>
        <v>0</v>
      </c>
      <c r="AN2398" s="141">
        <f t="shared" si="1373"/>
        <v>0</v>
      </c>
      <c r="AO2398" s="141">
        <f t="shared" si="1374"/>
        <v>0</v>
      </c>
      <c r="AP2398" s="141">
        <f t="shared" si="1375"/>
        <v>0</v>
      </c>
      <c r="AQ2398" s="141">
        <f t="shared" si="1376"/>
        <v>0</v>
      </c>
      <c r="AR2398" s="141">
        <f t="shared" si="1377"/>
        <v>0</v>
      </c>
      <c r="AS2398" s="141">
        <f t="shared" si="1378"/>
        <v>0</v>
      </c>
      <c r="AT2398" s="142"/>
      <c r="AU2398" s="144">
        <f t="shared" si="1359"/>
        <v>0</v>
      </c>
      <c r="AV2398" s="144">
        <f t="shared" si="1360"/>
        <v>0</v>
      </c>
      <c r="AW2398" s="144">
        <f t="shared" si="1361"/>
        <v>0</v>
      </c>
      <c r="AX2398" s="144">
        <f t="shared" si="1362"/>
        <v>0</v>
      </c>
      <c r="AY2398" s="141">
        <f t="shared" si="1379"/>
        <v>0</v>
      </c>
      <c r="AZ2398" s="141">
        <f t="shared" si="1380"/>
        <v>0</v>
      </c>
      <c r="BA2398" s="141">
        <f t="shared" si="1381"/>
        <v>0</v>
      </c>
      <c r="BB2398" s="141">
        <f t="shared" si="1382"/>
        <v>0</v>
      </c>
      <c r="BC2398" s="141">
        <f t="shared" si="1383"/>
        <v>0</v>
      </c>
      <c r="BD2398" s="141">
        <f t="shared" si="1384"/>
        <v>0</v>
      </c>
      <c r="BE2398" s="141">
        <f t="shared" si="1385"/>
        <v>0</v>
      </c>
      <c r="BF2398" s="141">
        <f t="shared" si="1386"/>
        <v>0</v>
      </c>
      <c r="BG2398" s="105"/>
    </row>
    <row r="2399" spans="13:59" x14ac:dyDescent="0.25">
      <c r="M2399" s="100"/>
      <c r="U2399" s="140">
        <f t="shared" si="1351"/>
        <v>0</v>
      </c>
      <c r="V2399" s="140">
        <f t="shared" si="1352"/>
        <v>0</v>
      </c>
      <c r="W2399" s="140">
        <f t="shared" si="1353"/>
        <v>0</v>
      </c>
      <c r="X2399" s="140">
        <f t="shared" si="1354"/>
        <v>0</v>
      </c>
      <c r="Y2399" s="141">
        <f t="shared" si="1363"/>
        <v>0</v>
      </c>
      <c r="Z2399" s="141">
        <f t="shared" si="1364"/>
        <v>0</v>
      </c>
      <c r="AA2399" s="141">
        <f t="shared" si="1365"/>
        <v>0</v>
      </c>
      <c r="AB2399" s="141">
        <f t="shared" si="1366"/>
        <v>0</v>
      </c>
      <c r="AC2399" s="141">
        <f t="shared" si="1367"/>
        <v>0</v>
      </c>
      <c r="AD2399" s="141">
        <f t="shared" si="1368"/>
        <v>0</v>
      </c>
      <c r="AE2399" s="141">
        <f t="shared" si="1369"/>
        <v>0</v>
      </c>
      <c r="AF2399" s="141">
        <f t="shared" si="1370"/>
        <v>0</v>
      </c>
      <c r="AG2399" s="142"/>
      <c r="AH2399" s="143">
        <f t="shared" si="1355"/>
        <v>0</v>
      </c>
      <c r="AI2399" s="143">
        <f t="shared" si="1356"/>
        <v>0</v>
      </c>
      <c r="AJ2399" s="143">
        <f t="shared" si="1357"/>
        <v>0</v>
      </c>
      <c r="AK2399" s="143">
        <f t="shared" si="1358"/>
        <v>0</v>
      </c>
      <c r="AL2399" s="141">
        <f t="shared" si="1371"/>
        <v>0</v>
      </c>
      <c r="AM2399" s="141">
        <f t="shared" si="1372"/>
        <v>0</v>
      </c>
      <c r="AN2399" s="141">
        <f t="shared" si="1373"/>
        <v>0</v>
      </c>
      <c r="AO2399" s="141">
        <f t="shared" si="1374"/>
        <v>0</v>
      </c>
      <c r="AP2399" s="141">
        <f t="shared" si="1375"/>
        <v>0</v>
      </c>
      <c r="AQ2399" s="141">
        <f t="shared" si="1376"/>
        <v>0</v>
      </c>
      <c r="AR2399" s="141">
        <f t="shared" si="1377"/>
        <v>0</v>
      </c>
      <c r="AS2399" s="141">
        <f t="shared" si="1378"/>
        <v>0</v>
      </c>
      <c r="AT2399" s="142"/>
      <c r="AU2399" s="144">
        <f t="shared" si="1359"/>
        <v>0</v>
      </c>
      <c r="AV2399" s="144">
        <f t="shared" si="1360"/>
        <v>0</v>
      </c>
      <c r="AW2399" s="144">
        <f t="shared" si="1361"/>
        <v>0</v>
      </c>
      <c r="AX2399" s="144">
        <f t="shared" si="1362"/>
        <v>0</v>
      </c>
      <c r="AY2399" s="141">
        <f t="shared" si="1379"/>
        <v>0</v>
      </c>
      <c r="AZ2399" s="141">
        <f t="shared" si="1380"/>
        <v>0</v>
      </c>
      <c r="BA2399" s="141">
        <f t="shared" si="1381"/>
        <v>0</v>
      </c>
      <c r="BB2399" s="141">
        <f t="shared" si="1382"/>
        <v>0</v>
      </c>
      <c r="BC2399" s="141">
        <f t="shared" si="1383"/>
        <v>0</v>
      </c>
      <c r="BD2399" s="141">
        <f t="shared" si="1384"/>
        <v>0</v>
      </c>
      <c r="BE2399" s="141">
        <f t="shared" si="1385"/>
        <v>0</v>
      </c>
      <c r="BF2399" s="141">
        <f t="shared" si="1386"/>
        <v>0</v>
      </c>
      <c r="BG2399" s="105"/>
    </row>
    <row r="2400" spans="13:59" x14ac:dyDescent="0.25">
      <c r="M2400" s="100"/>
      <c r="U2400" s="140">
        <f t="shared" si="1351"/>
        <v>0</v>
      </c>
      <c r="V2400" s="140">
        <f t="shared" si="1352"/>
        <v>0</v>
      </c>
      <c r="W2400" s="140">
        <f t="shared" si="1353"/>
        <v>0</v>
      </c>
      <c r="X2400" s="140">
        <f t="shared" si="1354"/>
        <v>0</v>
      </c>
      <c r="Y2400" s="141">
        <f t="shared" si="1363"/>
        <v>0</v>
      </c>
      <c r="Z2400" s="141">
        <f t="shared" si="1364"/>
        <v>0</v>
      </c>
      <c r="AA2400" s="141">
        <f t="shared" si="1365"/>
        <v>0</v>
      </c>
      <c r="AB2400" s="141">
        <f t="shared" si="1366"/>
        <v>0</v>
      </c>
      <c r="AC2400" s="141">
        <f t="shared" si="1367"/>
        <v>0</v>
      </c>
      <c r="AD2400" s="141">
        <f t="shared" si="1368"/>
        <v>0</v>
      </c>
      <c r="AE2400" s="141">
        <f t="shared" si="1369"/>
        <v>0</v>
      </c>
      <c r="AF2400" s="141">
        <f t="shared" si="1370"/>
        <v>0</v>
      </c>
      <c r="AG2400" s="142"/>
      <c r="AH2400" s="143">
        <f t="shared" si="1355"/>
        <v>0</v>
      </c>
      <c r="AI2400" s="143">
        <f t="shared" si="1356"/>
        <v>0</v>
      </c>
      <c r="AJ2400" s="143">
        <f t="shared" si="1357"/>
        <v>0</v>
      </c>
      <c r="AK2400" s="143">
        <f t="shared" si="1358"/>
        <v>0</v>
      </c>
      <c r="AL2400" s="141">
        <f t="shared" si="1371"/>
        <v>0</v>
      </c>
      <c r="AM2400" s="141">
        <f t="shared" si="1372"/>
        <v>0</v>
      </c>
      <c r="AN2400" s="141">
        <f t="shared" si="1373"/>
        <v>0</v>
      </c>
      <c r="AO2400" s="141">
        <f t="shared" si="1374"/>
        <v>0</v>
      </c>
      <c r="AP2400" s="141">
        <f t="shared" si="1375"/>
        <v>0</v>
      </c>
      <c r="AQ2400" s="141">
        <f t="shared" si="1376"/>
        <v>0</v>
      </c>
      <c r="AR2400" s="141">
        <f t="shared" si="1377"/>
        <v>0</v>
      </c>
      <c r="AS2400" s="141">
        <f t="shared" si="1378"/>
        <v>0</v>
      </c>
      <c r="AT2400" s="142"/>
      <c r="AU2400" s="144">
        <f t="shared" si="1359"/>
        <v>0</v>
      </c>
      <c r="AV2400" s="144">
        <f t="shared" si="1360"/>
        <v>0</v>
      </c>
      <c r="AW2400" s="144">
        <f t="shared" si="1361"/>
        <v>0</v>
      </c>
      <c r="AX2400" s="144">
        <f t="shared" si="1362"/>
        <v>0</v>
      </c>
      <c r="AY2400" s="141">
        <f t="shared" si="1379"/>
        <v>0</v>
      </c>
      <c r="AZ2400" s="141">
        <f t="shared" si="1380"/>
        <v>0</v>
      </c>
      <c r="BA2400" s="141">
        <f t="shared" si="1381"/>
        <v>0</v>
      </c>
      <c r="BB2400" s="141">
        <f t="shared" si="1382"/>
        <v>0</v>
      </c>
      <c r="BC2400" s="141">
        <f t="shared" si="1383"/>
        <v>0</v>
      </c>
      <c r="BD2400" s="141">
        <f t="shared" si="1384"/>
        <v>0</v>
      </c>
      <c r="BE2400" s="141">
        <f t="shared" si="1385"/>
        <v>0</v>
      </c>
      <c r="BF2400" s="141">
        <f t="shared" si="1386"/>
        <v>0</v>
      </c>
      <c r="BG2400" s="105"/>
    </row>
    <row r="2401" spans="13:59" x14ac:dyDescent="0.25">
      <c r="M2401" s="100"/>
      <c r="U2401" s="140">
        <f t="shared" si="1351"/>
        <v>0</v>
      </c>
      <c r="V2401" s="140">
        <f t="shared" si="1352"/>
        <v>0</v>
      </c>
      <c r="W2401" s="140">
        <f t="shared" si="1353"/>
        <v>0</v>
      </c>
      <c r="X2401" s="140">
        <f t="shared" si="1354"/>
        <v>0</v>
      </c>
      <c r="Y2401" s="141">
        <f t="shared" si="1363"/>
        <v>0</v>
      </c>
      <c r="Z2401" s="141">
        <f t="shared" si="1364"/>
        <v>0</v>
      </c>
      <c r="AA2401" s="141">
        <f t="shared" si="1365"/>
        <v>0</v>
      </c>
      <c r="AB2401" s="141">
        <f t="shared" si="1366"/>
        <v>0</v>
      </c>
      <c r="AC2401" s="141">
        <f t="shared" si="1367"/>
        <v>0</v>
      </c>
      <c r="AD2401" s="141">
        <f t="shared" si="1368"/>
        <v>0</v>
      </c>
      <c r="AE2401" s="141">
        <f t="shared" si="1369"/>
        <v>0</v>
      </c>
      <c r="AF2401" s="141">
        <f t="shared" si="1370"/>
        <v>0</v>
      </c>
      <c r="AG2401" s="142"/>
      <c r="AH2401" s="143">
        <f t="shared" si="1355"/>
        <v>0</v>
      </c>
      <c r="AI2401" s="143">
        <f t="shared" si="1356"/>
        <v>0</v>
      </c>
      <c r="AJ2401" s="143">
        <f t="shared" si="1357"/>
        <v>0</v>
      </c>
      <c r="AK2401" s="143">
        <f t="shared" si="1358"/>
        <v>0</v>
      </c>
      <c r="AL2401" s="141">
        <f t="shared" si="1371"/>
        <v>0</v>
      </c>
      <c r="AM2401" s="141">
        <f t="shared" si="1372"/>
        <v>0</v>
      </c>
      <c r="AN2401" s="141">
        <f t="shared" si="1373"/>
        <v>0</v>
      </c>
      <c r="AO2401" s="141">
        <f t="shared" si="1374"/>
        <v>0</v>
      </c>
      <c r="AP2401" s="141">
        <f t="shared" si="1375"/>
        <v>0</v>
      </c>
      <c r="AQ2401" s="141">
        <f t="shared" si="1376"/>
        <v>0</v>
      </c>
      <c r="AR2401" s="141">
        <f t="shared" si="1377"/>
        <v>0</v>
      </c>
      <c r="AS2401" s="141">
        <f t="shared" si="1378"/>
        <v>0</v>
      </c>
      <c r="AT2401" s="142"/>
      <c r="AU2401" s="144">
        <f t="shared" si="1359"/>
        <v>0</v>
      </c>
      <c r="AV2401" s="144">
        <f t="shared" si="1360"/>
        <v>0</v>
      </c>
      <c r="AW2401" s="144">
        <f t="shared" si="1361"/>
        <v>0</v>
      </c>
      <c r="AX2401" s="144">
        <f t="shared" si="1362"/>
        <v>0</v>
      </c>
      <c r="AY2401" s="141">
        <f t="shared" si="1379"/>
        <v>0</v>
      </c>
      <c r="AZ2401" s="141">
        <f t="shared" si="1380"/>
        <v>0</v>
      </c>
      <c r="BA2401" s="141">
        <f t="shared" si="1381"/>
        <v>0</v>
      </c>
      <c r="BB2401" s="141">
        <f t="shared" si="1382"/>
        <v>0</v>
      </c>
      <c r="BC2401" s="141">
        <f t="shared" si="1383"/>
        <v>0</v>
      </c>
      <c r="BD2401" s="141">
        <f t="shared" si="1384"/>
        <v>0</v>
      </c>
      <c r="BE2401" s="141">
        <f t="shared" si="1385"/>
        <v>0</v>
      </c>
      <c r="BF2401" s="141">
        <f t="shared" si="1386"/>
        <v>0</v>
      </c>
      <c r="BG2401" s="105"/>
    </row>
    <row r="2402" spans="13:59" x14ac:dyDescent="0.25">
      <c r="M2402" s="100"/>
      <c r="U2402" s="140">
        <f t="shared" si="1351"/>
        <v>0</v>
      </c>
      <c r="V2402" s="140">
        <f t="shared" si="1352"/>
        <v>0</v>
      </c>
      <c r="W2402" s="140">
        <f t="shared" si="1353"/>
        <v>0</v>
      </c>
      <c r="X2402" s="140">
        <f t="shared" si="1354"/>
        <v>0</v>
      </c>
      <c r="Y2402" s="141">
        <f t="shared" si="1363"/>
        <v>0</v>
      </c>
      <c r="Z2402" s="141">
        <f t="shared" si="1364"/>
        <v>0</v>
      </c>
      <c r="AA2402" s="141">
        <f t="shared" si="1365"/>
        <v>0</v>
      </c>
      <c r="AB2402" s="141">
        <f t="shared" si="1366"/>
        <v>0</v>
      </c>
      <c r="AC2402" s="141">
        <f t="shared" si="1367"/>
        <v>0</v>
      </c>
      <c r="AD2402" s="141">
        <f t="shared" si="1368"/>
        <v>0</v>
      </c>
      <c r="AE2402" s="141">
        <f t="shared" si="1369"/>
        <v>0</v>
      </c>
      <c r="AF2402" s="141">
        <f t="shared" si="1370"/>
        <v>0</v>
      </c>
      <c r="AG2402" s="142"/>
      <c r="AH2402" s="143">
        <f t="shared" si="1355"/>
        <v>0</v>
      </c>
      <c r="AI2402" s="143">
        <f t="shared" si="1356"/>
        <v>0</v>
      </c>
      <c r="AJ2402" s="143">
        <f t="shared" si="1357"/>
        <v>0</v>
      </c>
      <c r="AK2402" s="143">
        <f t="shared" si="1358"/>
        <v>0</v>
      </c>
      <c r="AL2402" s="141">
        <f t="shared" si="1371"/>
        <v>0</v>
      </c>
      <c r="AM2402" s="141">
        <f t="shared" si="1372"/>
        <v>0</v>
      </c>
      <c r="AN2402" s="141">
        <f t="shared" si="1373"/>
        <v>0</v>
      </c>
      <c r="AO2402" s="141">
        <f t="shared" si="1374"/>
        <v>0</v>
      </c>
      <c r="AP2402" s="141">
        <f t="shared" si="1375"/>
        <v>0</v>
      </c>
      <c r="AQ2402" s="141">
        <f t="shared" si="1376"/>
        <v>0</v>
      </c>
      <c r="AR2402" s="141">
        <f t="shared" si="1377"/>
        <v>0</v>
      </c>
      <c r="AS2402" s="141">
        <f t="shared" si="1378"/>
        <v>0</v>
      </c>
      <c r="AT2402" s="142"/>
      <c r="AU2402" s="144">
        <f t="shared" si="1359"/>
        <v>0</v>
      </c>
      <c r="AV2402" s="144">
        <f t="shared" si="1360"/>
        <v>0</v>
      </c>
      <c r="AW2402" s="144">
        <f t="shared" si="1361"/>
        <v>0</v>
      </c>
      <c r="AX2402" s="144">
        <f t="shared" si="1362"/>
        <v>0</v>
      </c>
      <c r="AY2402" s="141">
        <f t="shared" si="1379"/>
        <v>0</v>
      </c>
      <c r="AZ2402" s="141">
        <f t="shared" si="1380"/>
        <v>0</v>
      </c>
      <c r="BA2402" s="141">
        <f t="shared" si="1381"/>
        <v>0</v>
      </c>
      <c r="BB2402" s="141">
        <f t="shared" si="1382"/>
        <v>0</v>
      </c>
      <c r="BC2402" s="141">
        <f t="shared" si="1383"/>
        <v>0</v>
      </c>
      <c r="BD2402" s="141">
        <f t="shared" si="1384"/>
        <v>0</v>
      </c>
      <c r="BE2402" s="141">
        <f t="shared" si="1385"/>
        <v>0</v>
      </c>
      <c r="BF2402" s="141">
        <f t="shared" si="1386"/>
        <v>0</v>
      </c>
      <c r="BG2402" s="105"/>
    </row>
    <row r="2403" spans="13:59" x14ac:dyDescent="0.25">
      <c r="M2403" s="100"/>
      <c r="U2403" s="140">
        <f t="shared" si="1351"/>
        <v>0</v>
      </c>
      <c r="V2403" s="140">
        <f t="shared" si="1352"/>
        <v>0</v>
      </c>
      <c r="W2403" s="140">
        <f t="shared" si="1353"/>
        <v>0</v>
      </c>
      <c r="X2403" s="140">
        <f t="shared" si="1354"/>
        <v>0</v>
      </c>
      <c r="Y2403" s="141">
        <f t="shared" si="1363"/>
        <v>0</v>
      </c>
      <c r="Z2403" s="141">
        <f t="shared" si="1364"/>
        <v>0</v>
      </c>
      <c r="AA2403" s="141">
        <f t="shared" si="1365"/>
        <v>0</v>
      </c>
      <c r="AB2403" s="141">
        <f t="shared" si="1366"/>
        <v>0</v>
      </c>
      <c r="AC2403" s="141">
        <f t="shared" si="1367"/>
        <v>0</v>
      </c>
      <c r="AD2403" s="141">
        <f t="shared" si="1368"/>
        <v>0</v>
      </c>
      <c r="AE2403" s="141">
        <f t="shared" si="1369"/>
        <v>0</v>
      </c>
      <c r="AF2403" s="141">
        <f t="shared" si="1370"/>
        <v>0</v>
      </c>
      <c r="AG2403" s="142"/>
      <c r="AH2403" s="143">
        <f t="shared" si="1355"/>
        <v>0</v>
      </c>
      <c r="AI2403" s="143">
        <f t="shared" si="1356"/>
        <v>0</v>
      </c>
      <c r="AJ2403" s="143">
        <f t="shared" si="1357"/>
        <v>0</v>
      </c>
      <c r="AK2403" s="143">
        <f t="shared" si="1358"/>
        <v>0</v>
      </c>
      <c r="AL2403" s="141">
        <f t="shared" si="1371"/>
        <v>0</v>
      </c>
      <c r="AM2403" s="141">
        <f t="shared" si="1372"/>
        <v>0</v>
      </c>
      <c r="AN2403" s="141">
        <f t="shared" si="1373"/>
        <v>0</v>
      </c>
      <c r="AO2403" s="141">
        <f t="shared" si="1374"/>
        <v>0</v>
      </c>
      <c r="AP2403" s="141">
        <f t="shared" si="1375"/>
        <v>0</v>
      </c>
      <c r="AQ2403" s="141">
        <f t="shared" si="1376"/>
        <v>0</v>
      </c>
      <c r="AR2403" s="141">
        <f t="shared" si="1377"/>
        <v>0</v>
      </c>
      <c r="AS2403" s="141">
        <f t="shared" si="1378"/>
        <v>0</v>
      </c>
      <c r="AT2403" s="142"/>
      <c r="AU2403" s="144">
        <f t="shared" si="1359"/>
        <v>0</v>
      </c>
      <c r="AV2403" s="144">
        <f t="shared" si="1360"/>
        <v>0</v>
      </c>
      <c r="AW2403" s="144">
        <f t="shared" si="1361"/>
        <v>0</v>
      </c>
      <c r="AX2403" s="144">
        <f t="shared" si="1362"/>
        <v>0</v>
      </c>
      <c r="AY2403" s="141">
        <f t="shared" si="1379"/>
        <v>0</v>
      </c>
      <c r="AZ2403" s="141">
        <f t="shared" si="1380"/>
        <v>0</v>
      </c>
      <c r="BA2403" s="141">
        <f t="shared" si="1381"/>
        <v>0</v>
      </c>
      <c r="BB2403" s="141">
        <f t="shared" si="1382"/>
        <v>0</v>
      </c>
      <c r="BC2403" s="141">
        <f t="shared" si="1383"/>
        <v>0</v>
      </c>
      <c r="BD2403" s="141">
        <f t="shared" si="1384"/>
        <v>0</v>
      </c>
      <c r="BE2403" s="141">
        <f t="shared" si="1385"/>
        <v>0</v>
      </c>
      <c r="BF2403" s="141">
        <f t="shared" si="1386"/>
        <v>0</v>
      </c>
      <c r="BG2403" s="105"/>
    </row>
    <row r="2404" spans="13:59" x14ac:dyDescent="0.25">
      <c r="M2404" s="100"/>
      <c r="U2404" s="140">
        <f t="shared" si="1351"/>
        <v>0</v>
      </c>
      <c r="V2404" s="140">
        <f t="shared" si="1352"/>
        <v>0</v>
      </c>
      <c r="W2404" s="140">
        <f t="shared" si="1353"/>
        <v>0</v>
      </c>
      <c r="X2404" s="140">
        <f t="shared" si="1354"/>
        <v>0</v>
      </c>
      <c r="Y2404" s="141">
        <f t="shared" si="1363"/>
        <v>0</v>
      </c>
      <c r="Z2404" s="141">
        <f t="shared" si="1364"/>
        <v>0</v>
      </c>
      <c r="AA2404" s="141">
        <f t="shared" si="1365"/>
        <v>0</v>
      </c>
      <c r="AB2404" s="141">
        <f t="shared" si="1366"/>
        <v>0</v>
      </c>
      <c r="AC2404" s="141">
        <f t="shared" si="1367"/>
        <v>0</v>
      </c>
      <c r="AD2404" s="141">
        <f t="shared" si="1368"/>
        <v>0</v>
      </c>
      <c r="AE2404" s="141">
        <f t="shared" si="1369"/>
        <v>0</v>
      </c>
      <c r="AF2404" s="141">
        <f t="shared" si="1370"/>
        <v>0</v>
      </c>
      <c r="AG2404" s="142"/>
      <c r="AH2404" s="143">
        <f t="shared" si="1355"/>
        <v>0</v>
      </c>
      <c r="AI2404" s="143">
        <f t="shared" si="1356"/>
        <v>0</v>
      </c>
      <c r="AJ2404" s="143">
        <f t="shared" si="1357"/>
        <v>0</v>
      </c>
      <c r="AK2404" s="143">
        <f t="shared" si="1358"/>
        <v>0</v>
      </c>
      <c r="AL2404" s="141">
        <f t="shared" si="1371"/>
        <v>0</v>
      </c>
      <c r="AM2404" s="141">
        <f t="shared" si="1372"/>
        <v>0</v>
      </c>
      <c r="AN2404" s="141">
        <f t="shared" si="1373"/>
        <v>0</v>
      </c>
      <c r="AO2404" s="141">
        <f t="shared" si="1374"/>
        <v>0</v>
      </c>
      <c r="AP2404" s="141">
        <f t="shared" si="1375"/>
        <v>0</v>
      </c>
      <c r="AQ2404" s="141">
        <f t="shared" si="1376"/>
        <v>0</v>
      </c>
      <c r="AR2404" s="141">
        <f t="shared" si="1377"/>
        <v>0</v>
      </c>
      <c r="AS2404" s="141">
        <f t="shared" si="1378"/>
        <v>0</v>
      </c>
      <c r="AT2404" s="142"/>
      <c r="AU2404" s="144">
        <f t="shared" si="1359"/>
        <v>0</v>
      </c>
      <c r="AV2404" s="144">
        <f t="shared" si="1360"/>
        <v>0</v>
      </c>
      <c r="AW2404" s="144">
        <f t="shared" si="1361"/>
        <v>0</v>
      </c>
      <c r="AX2404" s="144">
        <f t="shared" si="1362"/>
        <v>0</v>
      </c>
      <c r="AY2404" s="141">
        <f t="shared" si="1379"/>
        <v>0</v>
      </c>
      <c r="AZ2404" s="141">
        <f t="shared" si="1380"/>
        <v>0</v>
      </c>
      <c r="BA2404" s="141">
        <f t="shared" si="1381"/>
        <v>0</v>
      </c>
      <c r="BB2404" s="141">
        <f t="shared" si="1382"/>
        <v>0</v>
      </c>
      <c r="BC2404" s="141">
        <f t="shared" si="1383"/>
        <v>0</v>
      </c>
      <c r="BD2404" s="141">
        <f t="shared" si="1384"/>
        <v>0</v>
      </c>
      <c r="BE2404" s="141">
        <f t="shared" si="1385"/>
        <v>0</v>
      </c>
      <c r="BF2404" s="141">
        <f t="shared" si="1386"/>
        <v>0</v>
      </c>
      <c r="BG2404" s="105"/>
    </row>
    <row r="2405" spans="13:59" x14ac:dyDescent="0.25">
      <c r="M2405" s="100"/>
      <c r="U2405" s="140">
        <f t="shared" si="1351"/>
        <v>0</v>
      </c>
      <c r="V2405" s="140">
        <f t="shared" si="1352"/>
        <v>0</v>
      </c>
      <c r="W2405" s="140">
        <f t="shared" si="1353"/>
        <v>0</v>
      </c>
      <c r="X2405" s="140">
        <f t="shared" si="1354"/>
        <v>0</v>
      </c>
      <c r="Y2405" s="141">
        <f t="shared" si="1363"/>
        <v>0</v>
      </c>
      <c r="Z2405" s="141">
        <f t="shared" si="1364"/>
        <v>0</v>
      </c>
      <c r="AA2405" s="141">
        <f t="shared" si="1365"/>
        <v>0</v>
      </c>
      <c r="AB2405" s="141">
        <f t="shared" si="1366"/>
        <v>0</v>
      </c>
      <c r="AC2405" s="141">
        <f t="shared" si="1367"/>
        <v>0</v>
      </c>
      <c r="AD2405" s="141">
        <f t="shared" si="1368"/>
        <v>0</v>
      </c>
      <c r="AE2405" s="141">
        <f t="shared" si="1369"/>
        <v>0</v>
      </c>
      <c r="AF2405" s="141">
        <f t="shared" si="1370"/>
        <v>0</v>
      </c>
      <c r="AG2405" s="142"/>
      <c r="AH2405" s="143">
        <f t="shared" si="1355"/>
        <v>0</v>
      </c>
      <c r="AI2405" s="143">
        <f t="shared" si="1356"/>
        <v>0</v>
      </c>
      <c r="AJ2405" s="143">
        <f t="shared" si="1357"/>
        <v>0</v>
      </c>
      <c r="AK2405" s="143">
        <f t="shared" si="1358"/>
        <v>0</v>
      </c>
      <c r="AL2405" s="141">
        <f t="shared" si="1371"/>
        <v>0</v>
      </c>
      <c r="AM2405" s="141">
        <f t="shared" si="1372"/>
        <v>0</v>
      </c>
      <c r="AN2405" s="141">
        <f t="shared" si="1373"/>
        <v>0</v>
      </c>
      <c r="AO2405" s="141">
        <f t="shared" si="1374"/>
        <v>0</v>
      </c>
      <c r="AP2405" s="141">
        <f t="shared" si="1375"/>
        <v>0</v>
      </c>
      <c r="AQ2405" s="141">
        <f t="shared" si="1376"/>
        <v>0</v>
      </c>
      <c r="AR2405" s="141">
        <f t="shared" si="1377"/>
        <v>0</v>
      </c>
      <c r="AS2405" s="141">
        <f t="shared" si="1378"/>
        <v>0</v>
      </c>
      <c r="AT2405" s="142"/>
      <c r="AU2405" s="144">
        <f t="shared" si="1359"/>
        <v>0</v>
      </c>
      <c r="AV2405" s="144">
        <f t="shared" si="1360"/>
        <v>0</v>
      </c>
      <c r="AW2405" s="144">
        <f t="shared" si="1361"/>
        <v>0</v>
      </c>
      <c r="AX2405" s="144">
        <f t="shared" si="1362"/>
        <v>0</v>
      </c>
      <c r="AY2405" s="141">
        <f t="shared" si="1379"/>
        <v>0</v>
      </c>
      <c r="AZ2405" s="141">
        <f t="shared" si="1380"/>
        <v>0</v>
      </c>
      <c r="BA2405" s="141">
        <f t="shared" si="1381"/>
        <v>0</v>
      </c>
      <c r="BB2405" s="141">
        <f t="shared" si="1382"/>
        <v>0</v>
      </c>
      <c r="BC2405" s="141">
        <f t="shared" si="1383"/>
        <v>0</v>
      </c>
      <c r="BD2405" s="141">
        <f t="shared" si="1384"/>
        <v>0</v>
      </c>
      <c r="BE2405" s="141">
        <f t="shared" si="1385"/>
        <v>0</v>
      </c>
      <c r="BF2405" s="141">
        <f t="shared" si="1386"/>
        <v>0</v>
      </c>
      <c r="BG2405" s="105"/>
    </row>
    <row r="2406" spans="13:59" x14ac:dyDescent="0.25">
      <c r="M2406" s="100"/>
      <c r="U2406" s="140">
        <f t="shared" si="1351"/>
        <v>0</v>
      </c>
      <c r="V2406" s="140">
        <f t="shared" si="1352"/>
        <v>0</v>
      </c>
      <c r="W2406" s="140">
        <f t="shared" si="1353"/>
        <v>0</v>
      </c>
      <c r="X2406" s="140">
        <f t="shared" si="1354"/>
        <v>0</v>
      </c>
      <c r="Y2406" s="141">
        <f t="shared" si="1363"/>
        <v>0</v>
      </c>
      <c r="Z2406" s="141">
        <f t="shared" si="1364"/>
        <v>0</v>
      </c>
      <c r="AA2406" s="141">
        <f t="shared" si="1365"/>
        <v>0</v>
      </c>
      <c r="AB2406" s="141">
        <f t="shared" si="1366"/>
        <v>0</v>
      </c>
      <c r="AC2406" s="141">
        <f t="shared" si="1367"/>
        <v>0</v>
      </c>
      <c r="AD2406" s="141">
        <f t="shared" si="1368"/>
        <v>0</v>
      </c>
      <c r="AE2406" s="141">
        <f t="shared" si="1369"/>
        <v>0</v>
      </c>
      <c r="AF2406" s="141">
        <f t="shared" si="1370"/>
        <v>0</v>
      </c>
      <c r="AG2406" s="142"/>
      <c r="AH2406" s="143">
        <f t="shared" si="1355"/>
        <v>0</v>
      </c>
      <c r="AI2406" s="143">
        <f t="shared" si="1356"/>
        <v>0</v>
      </c>
      <c r="AJ2406" s="143">
        <f t="shared" si="1357"/>
        <v>0</v>
      </c>
      <c r="AK2406" s="143">
        <f t="shared" si="1358"/>
        <v>0</v>
      </c>
      <c r="AL2406" s="141">
        <f t="shared" si="1371"/>
        <v>0</v>
      </c>
      <c r="AM2406" s="141">
        <f t="shared" si="1372"/>
        <v>0</v>
      </c>
      <c r="AN2406" s="141">
        <f t="shared" si="1373"/>
        <v>0</v>
      </c>
      <c r="AO2406" s="141">
        <f t="shared" si="1374"/>
        <v>0</v>
      </c>
      <c r="AP2406" s="141">
        <f t="shared" si="1375"/>
        <v>0</v>
      </c>
      <c r="AQ2406" s="141">
        <f t="shared" si="1376"/>
        <v>0</v>
      </c>
      <c r="AR2406" s="141">
        <f t="shared" si="1377"/>
        <v>0</v>
      </c>
      <c r="AS2406" s="141">
        <f t="shared" si="1378"/>
        <v>0</v>
      </c>
      <c r="AT2406" s="142"/>
      <c r="AU2406" s="144">
        <f t="shared" si="1359"/>
        <v>0</v>
      </c>
      <c r="AV2406" s="144">
        <f t="shared" si="1360"/>
        <v>0</v>
      </c>
      <c r="AW2406" s="144">
        <f t="shared" si="1361"/>
        <v>0</v>
      </c>
      <c r="AX2406" s="144">
        <f t="shared" si="1362"/>
        <v>0</v>
      </c>
      <c r="AY2406" s="141">
        <f t="shared" si="1379"/>
        <v>0</v>
      </c>
      <c r="AZ2406" s="141">
        <f t="shared" si="1380"/>
        <v>0</v>
      </c>
      <c r="BA2406" s="141">
        <f t="shared" si="1381"/>
        <v>0</v>
      </c>
      <c r="BB2406" s="141">
        <f t="shared" si="1382"/>
        <v>0</v>
      </c>
      <c r="BC2406" s="141">
        <f t="shared" si="1383"/>
        <v>0</v>
      </c>
      <c r="BD2406" s="141">
        <f t="shared" si="1384"/>
        <v>0</v>
      </c>
      <c r="BE2406" s="141">
        <f t="shared" si="1385"/>
        <v>0</v>
      </c>
      <c r="BF2406" s="141">
        <f t="shared" si="1386"/>
        <v>0</v>
      </c>
      <c r="BG2406" s="105"/>
    </row>
    <row r="2407" spans="13:59" x14ac:dyDescent="0.25">
      <c r="M2407" s="100"/>
      <c r="U2407" s="140">
        <f t="shared" si="1351"/>
        <v>0</v>
      </c>
      <c r="V2407" s="140">
        <f t="shared" si="1352"/>
        <v>0</v>
      </c>
      <c r="W2407" s="140">
        <f t="shared" si="1353"/>
        <v>0</v>
      </c>
      <c r="X2407" s="140">
        <f t="shared" si="1354"/>
        <v>0</v>
      </c>
      <c r="Y2407" s="141">
        <f t="shared" si="1363"/>
        <v>0</v>
      </c>
      <c r="Z2407" s="141">
        <f t="shared" si="1364"/>
        <v>0</v>
      </c>
      <c r="AA2407" s="141">
        <f t="shared" si="1365"/>
        <v>0</v>
      </c>
      <c r="AB2407" s="141">
        <f t="shared" si="1366"/>
        <v>0</v>
      </c>
      <c r="AC2407" s="141">
        <f t="shared" si="1367"/>
        <v>0</v>
      </c>
      <c r="AD2407" s="141">
        <f t="shared" si="1368"/>
        <v>0</v>
      </c>
      <c r="AE2407" s="141">
        <f t="shared" si="1369"/>
        <v>0</v>
      </c>
      <c r="AF2407" s="141">
        <f t="shared" si="1370"/>
        <v>0</v>
      </c>
      <c r="AG2407" s="142"/>
      <c r="AH2407" s="143">
        <f t="shared" si="1355"/>
        <v>0</v>
      </c>
      <c r="AI2407" s="143">
        <f t="shared" si="1356"/>
        <v>0</v>
      </c>
      <c r="AJ2407" s="143">
        <f t="shared" si="1357"/>
        <v>0</v>
      </c>
      <c r="AK2407" s="143">
        <f t="shared" si="1358"/>
        <v>0</v>
      </c>
      <c r="AL2407" s="141">
        <f t="shared" si="1371"/>
        <v>0</v>
      </c>
      <c r="AM2407" s="141">
        <f t="shared" si="1372"/>
        <v>0</v>
      </c>
      <c r="AN2407" s="141">
        <f t="shared" si="1373"/>
        <v>0</v>
      </c>
      <c r="AO2407" s="141">
        <f t="shared" si="1374"/>
        <v>0</v>
      </c>
      <c r="AP2407" s="141">
        <f t="shared" si="1375"/>
        <v>0</v>
      </c>
      <c r="AQ2407" s="141">
        <f t="shared" si="1376"/>
        <v>0</v>
      </c>
      <c r="AR2407" s="141">
        <f t="shared" si="1377"/>
        <v>0</v>
      </c>
      <c r="AS2407" s="141">
        <f t="shared" si="1378"/>
        <v>0</v>
      </c>
      <c r="AT2407" s="142"/>
      <c r="AU2407" s="144">
        <f t="shared" si="1359"/>
        <v>0</v>
      </c>
      <c r="AV2407" s="144">
        <f t="shared" si="1360"/>
        <v>0</v>
      </c>
      <c r="AW2407" s="144">
        <f t="shared" si="1361"/>
        <v>0</v>
      </c>
      <c r="AX2407" s="144">
        <f t="shared" si="1362"/>
        <v>0</v>
      </c>
      <c r="AY2407" s="141">
        <f t="shared" si="1379"/>
        <v>0</v>
      </c>
      <c r="AZ2407" s="141">
        <f t="shared" si="1380"/>
        <v>0</v>
      </c>
      <c r="BA2407" s="141">
        <f t="shared" si="1381"/>
        <v>0</v>
      </c>
      <c r="BB2407" s="141">
        <f t="shared" si="1382"/>
        <v>0</v>
      </c>
      <c r="BC2407" s="141">
        <f t="shared" si="1383"/>
        <v>0</v>
      </c>
      <c r="BD2407" s="141">
        <f t="shared" si="1384"/>
        <v>0</v>
      </c>
      <c r="BE2407" s="141">
        <f t="shared" si="1385"/>
        <v>0</v>
      </c>
      <c r="BF2407" s="141">
        <f t="shared" si="1386"/>
        <v>0</v>
      </c>
      <c r="BG2407" s="105"/>
    </row>
    <row r="2408" spans="13:59" x14ac:dyDescent="0.25">
      <c r="M2408" s="100"/>
      <c r="U2408" s="140">
        <f t="shared" si="1351"/>
        <v>0</v>
      </c>
      <c r="V2408" s="140">
        <f t="shared" si="1352"/>
        <v>0</v>
      </c>
      <c r="W2408" s="140">
        <f t="shared" si="1353"/>
        <v>0</v>
      </c>
      <c r="X2408" s="140">
        <f t="shared" si="1354"/>
        <v>0</v>
      </c>
      <c r="Y2408" s="141">
        <f t="shared" si="1363"/>
        <v>0</v>
      </c>
      <c r="Z2408" s="141">
        <f t="shared" si="1364"/>
        <v>0</v>
      </c>
      <c r="AA2408" s="141">
        <f t="shared" si="1365"/>
        <v>0</v>
      </c>
      <c r="AB2408" s="141">
        <f t="shared" si="1366"/>
        <v>0</v>
      </c>
      <c r="AC2408" s="141">
        <f t="shared" si="1367"/>
        <v>0</v>
      </c>
      <c r="AD2408" s="141">
        <f t="shared" si="1368"/>
        <v>0</v>
      </c>
      <c r="AE2408" s="141">
        <f t="shared" si="1369"/>
        <v>0</v>
      </c>
      <c r="AF2408" s="141">
        <f t="shared" si="1370"/>
        <v>0</v>
      </c>
      <c r="AG2408" s="142"/>
      <c r="AH2408" s="143">
        <f t="shared" si="1355"/>
        <v>0</v>
      </c>
      <c r="AI2408" s="143">
        <f t="shared" si="1356"/>
        <v>0</v>
      </c>
      <c r="AJ2408" s="143">
        <f t="shared" si="1357"/>
        <v>0</v>
      </c>
      <c r="AK2408" s="143">
        <f t="shared" si="1358"/>
        <v>0</v>
      </c>
      <c r="AL2408" s="141">
        <f t="shared" si="1371"/>
        <v>0</v>
      </c>
      <c r="AM2408" s="141">
        <f t="shared" si="1372"/>
        <v>0</v>
      </c>
      <c r="AN2408" s="141">
        <f t="shared" si="1373"/>
        <v>0</v>
      </c>
      <c r="AO2408" s="141">
        <f t="shared" si="1374"/>
        <v>0</v>
      </c>
      <c r="AP2408" s="141">
        <f t="shared" si="1375"/>
        <v>0</v>
      </c>
      <c r="AQ2408" s="141">
        <f t="shared" si="1376"/>
        <v>0</v>
      </c>
      <c r="AR2408" s="141">
        <f t="shared" si="1377"/>
        <v>0</v>
      </c>
      <c r="AS2408" s="141">
        <f t="shared" si="1378"/>
        <v>0</v>
      </c>
      <c r="AT2408" s="142"/>
      <c r="AU2408" s="144">
        <f t="shared" si="1359"/>
        <v>0</v>
      </c>
      <c r="AV2408" s="144">
        <f t="shared" si="1360"/>
        <v>0</v>
      </c>
      <c r="AW2408" s="144">
        <f t="shared" si="1361"/>
        <v>0</v>
      </c>
      <c r="AX2408" s="144">
        <f t="shared" si="1362"/>
        <v>0</v>
      </c>
      <c r="AY2408" s="141">
        <f t="shared" si="1379"/>
        <v>0</v>
      </c>
      <c r="AZ2408" s="141">
        <f t="shared" si="1380"/>
        <v>0</v>
      </c>
      <c r="BA2408" s="141">
        <f t="shared" si="1381"/>
        <v>0</v>
      </c>
      <c r="BB2408" s="141">
        <f t="shared" si="1382"/>
        <v>0</v>
      </c>
      <c r="BC2408" s="141">
        <f t="shared" si="1383"/>
        <v>0</v>
      </c>
      <c r="BD2408" s="141">
        <f t="shared" si="1384"/>
        <v>0</v>
      </c>
      <c r="BE2408" s="141">
        <f t="shared" si="1385"/>
        <v>0</v>
      </c>
      <c r="BF2408" s="141">
        <f t="shared" si="1386"/>
        <v>0</v>
      </c>
      <c r="BG2408" s="105"/>
    </row>
    <row r="2409" spans="13:59" x14ac:dyDescent="0.25">
      <c r="M2409" s="100"/>
      <c r="U2409" s="140">
        <f t="shared" si="1351"/>
        <v>0</v>
      </c>
      <c r="V2409" s="140">
        <f t="shared" si="1352"/>
        <v>0</v>
      </c>
      <c r="W2409" s="140">
        <f t="shared" si="1353"/>
        <v>0</v>
      </c>
      <c r="X2409" s="140">
        <f t="shared" si="1354"/>
        <v>0</v>
      </c>
      <c r="Y2409" s="141">
        <f t="shared" si="1363"/>
        <v>0</v>
      </c>
      <c r="Z2409" s="141">
        <f t="shared" si="1364"/>
        <v>0</v>
      </c>
      <c r="AA2409" s="141">
        <f t="shared" si="1365"/>
        <v>0</v>
      </c>
      <c r="AB2409" s="141">
        <f t="shared" si="1366"/>
        <v>0</v>
      </c>
      <c r="AC2409" s="141">
        <f t="shared" si="1367"/>
        <v>0</v>
      </c>
      <c r="AD2409" s="141">
        <f t="shared" si="1368"/>
        <v>0</v>
      </c>
      <c r="AE2409" s="141">
        <f t="shared" si="1369"/>
        <v>0</v>
      </c>
      <c r="AF2409" s="141">
        <f t="shared" si="1370"/>
        <v>0</v>
      </c>
      <c r="AG2409" s="142"/>
      <c r="AH2409" s="143">
        <f t="shared" si="1355"/>
        <v>0</v>
      </c>
      <c r="AI2409" s="143">
        <f t="shared" si="1356"/>
        <v>0</v>
      </c>
      <c r="AJ2409" s="143">
        <f t="shared" si="1357"/>
        <v>0</v>
      </c>
      <c r="AK2409" s="143">
        <f t="shared" si="1358"/>
        <v>0</v>
      </c>
      <c r="AL2409" s="141">
        <f t="shared" si="1371"/>
        <v>0</v>
      </c>
      <c r="AM2409" s="141">
        <f t="shared" si="1372"/>
        <v>0</v>
      </c>
      <c r="AN2409" s="141">
        <f t="shared" si="1373"/>
        <v>0</v>
      </c>
      <c r="AO2409" s="141">
        <f t="shared" si="1374"/>
        <v>0</v>
      </c>
      <c r="AP2409" s="141">
        <f t="shared" si="1375"/>
        <v>0</v>
      </c>
      <c r="AQ2409" s="141">
        <f t="shared" si="1376"/>
        <v>0</v>
      </c>
      <c r="AR2409" s="141">
        <f t="shared" si="1377"/>
        <v>0</v>
      </c>
      <c r="AS2409" s="141">
        <f t="shared" si="1378"/>
        <v>0</v>
      </c>
      <c r="AT2409" s="142"/>
      <c r="AU2409" s="144">
        <f t="shared" si="1359"/>
        <v>0</v>
      </c>
      <c r="AV2409" s="144">
        <f t="shared" si="1360"/>
        <v>0</v>
      </c>
      <c r="AW2409" s="144">
        <f t="shared" si="1361"/>
        <v>0</v>
      </c>
      <c r="AX2409" s="144">
        <f t="shared" si="1362"/>
        <v>0</v>
      </c>
      <c r="AY2409" s="141">
        <f t="shared" si="1379"/>
        <v>0</v>
      </c>
      <c r="AZ2409" s="141">
        <f t="shared" si="1380"/>
        <v>0</v>
      </c>
      <c r="BA2409" s="141">
        <f t="shared" si="1381"/>
        <v>0</v>
      </c>
      <c r="BB2409" s="141">
        <f t="shared" si="1382"/>
        <v>0</v>
      </c>
      <c r="BC2409" s="141">
        <f t="shared" si="1383"/>
        <v>0</v>
      </c>
      <c r="BD2409" s="141">
        <f t="shared" si="1384"/>
        <v>0</v>
      </c>
      <c r="BE2409" s="141">
        <f t="shared" si="1385"/>
        <v>0</v>
      </c>
      <c r="BF2409" s="141">
        <f t="shared" si="1386"/>
        <v>0</v>
      </c>
      <c r="BG2409" s="105"/>
    </row>
    <row r="2410" spans="13:59" x14ac:dyDescent="0.25">
      <c r="M2410" s="100"/>
      <c r="U2410" s="140">
        <f t="shared" si="1351"/>
        <v>0</v>
      </c>
      <c r="V2410" s="140">
        <f t="shared" si="1352"/>
        <v>0</v>
      </c>
      <c r="W2410" s="140">
        <f t="shared" si="1353"/>
        <v>0</v>
      </c>
      <c r="X2410" s="140">
        <f t="shared" si="1354"/>
        <v>0</v>
      </c>
      <c r="Y2410" s="141">
        <f t="shared" si="1363"/>
        <v>0</v>
      </c>
      <c r="Z2410" s="141">
        <f t="shared" si="1364"/>
        <v>0</v>
      </c>
      <c r="AA2410" s="141">
        <f t="shared" si="1365"/>
        <v>0</v>
      </c>
      <c r="AB2410" s="141">
        <f t="shared" si="1366"/>
        <v>0</v>
      </c>
      <c r="AC2410" s="141">
        <f t="shared" si="1367"/>
        <v>0</v>
      </c>
      <c r="AD2410" s="141">
        <f t="shared" si="1368"/>
        <v>0</v>
      </c>
      <c r="AE2410" s="141">
        <f t="shared" si="1369"/>
        <v>0</v>
      </c>
      <c r="AF2410" s="141">
        <f t="shared" si="1370"/>
        <v>0</v>
      </c>
      <c r="AG2410" s="142"/>
      <c r="AH2410" s="143">
        <f t="shared" si="1355"/>
        <v>0</v>
      </c>
      <c r="AI2410" s="143">
        <f t="shared" si="1356"/>
        <v>0</v>
      </c>
      <c r="AJ2410" s="143">
        <f t="shared" si="1357"/>
        <v>0</v>
      </c>
      <c r="AK2410" s="143">
        <f t="shared" si="1358"/>
        <v>0</v>
      </c>
      <c r="AL2410" s="141">
        <f t="shared" si="1371"/>
        <v>0</v>
      </c>
      <c r="AM2410" s="141">
        <f t="shared" si="1372"/>
        <v>0</v>
      </c>
      <c r="AN2410" s="141">
        <f t="shared" si="1373"/>
        <v>0</v>
      </c>
      <c r="AO2410" s="141">
        <f t="shared" si="1374"/>
        <v>0</v>
      </c>
      <c r="AP2410" s="141">
        <f t="shared" si="1375"/>
        <v>0</v>
      </c>
      <c r="AQ2410" s="141">
        <f t="shared" si="1376"/>
        <v>0</v>
      </c>
      <c r="AR2410" s="141">
        <f t="shared" si="1377"/>
        <v>0</v>
      </c>
      <c r="AS2410" s="141">
        <f t="shared" si="1378"/>
        <v>0</v>
      </c>
      <c r="AT2410" s="142"/>
      <c r="AU2410" s="144">
        <f t="shared" si="1359"/>
        <v>0</v>
      </c>
      <c r="AV2410" s="144">
        <f t="shared" si="1360"/>
        <v>0</v>
      </c>
      <c r="AW2410" s="144">
        <f t="shared" si="1361"/>
        <v>0</v>
      </c>
      <c r="AX2410" s="144">
        <f t="shared" si="1362"/>
        <v>0</v>
      </c>
      <c r="AY2410" s="141">
        <f t="shared" si="1379"/>
        <v>0</v>
      </c>
      <c r="AZ2410" s="141">
        <f t="shared" si="1380"/>
        <v>0</v>
      </c>
      <c r="BA2410" s="141">
        <f t="shared" si="1381"/>
        <v>0</v>
      </c>
      <c r="BB2410" s="141">
        <f t="shared" si="1382"/>
        <v>0</v>
      </c>
      <c r="BC2410" s="141">
        <f t="shared" si="1383"/>
        <v>0</v>
      </c>
      <c r="BD2410" s="141">
        <f t="shared" si="1384"/>
        <v>0</v>
      </c>
      <c r="BE2410" s="141">
        <f t="shared" si="1385"/>
        <v>0</v>
      </c>
      <c r="BF2410" s="141">
        <f t="shared" si="1386"/>
        <v>0</v>
      </c>
      <c r="BG2410" s="105"/>
    </row>
    <row r="2411" spans="13:59" x14ac:dyDescent="0.25">
      <c r="M2411" s="100"/>
      <c r="U2411" s="140">
        <f t="shared" si="1351"/>
        <v>0</v>
      </c>
      <c r="V2411" s="140">
        <f t="shared" si="1352"/>
        <v>0</v>
      </c>
      <c r="W2411" s="140">
        <f t="shared" si="1353"/>
        <v>0</v>
      </c>
      <c r="X2411" s="140">
        <f t="shared" si="1354"/>
        <v>0</v>
      </c>
      <c r="Y2411" s="141">
        <f t="shared" si="1363"/>
        <v>0</v>
      </c>
      <c r="Z2411" s="141">
        <f t="shared" si="1364"/>
        <v>0</v>
      </c>
      <c r="AA2411" s="141">
        <f t="shared" si="1365"/>
        <v>0</v>
      </c>
      <c r="AB2411" s="141">
        <f t="shared" si="1366"/>
        <v>0</v>
      </c>
      <c r="AC2411" s="141">
        <f t="shared" si="1367"/>
        <v>0</v>
      </c>
      <c r="AD2411" s="141">
        <f t="shared" si="1368"/>
        <v>0</v>
      </c>
      <c r="AE2411" s="141">
        <f t="shared" si="1369"/>
        <v>0</v>
      </c>
      <c r="AF2411" s="141">
        <f t="shared" si="1370"/>
        <v>0</v>
      </c>
      <c r="AG2411" s="142"/>
      <c r="AH2411" s="143">
        <f t="shared" si="1355"/>
        <v>0</v>
      </c>
      <c r="AI2411" s="143">
        <f t="shared" si="1356"/>
        <v>0</v>
      </c>
      <c r="AJ2411" s="143">
        <f t="shared" si="1357"/>
        <v>0</v>
      </c>
      <c r="AK2411" s="143">
        <f t="shared" si="1358"/>
        <v>0</v>
      </c>
      <c r="AL2411" s="141">
        <f t="shared" si="1371"/>
        <v>0</v>
      </c>
      <c r="AM2411" s="141">
        <f t="shared" si="1372"/>
        <v>0</v>
      </c>
      <c r="AN2411" s="141">
        <f t="shared" si="1373"/>
        <v>0</v>
      </c>
      <c r="AO2411" s="141">
        <f t="shared" si="1374"/>
        <v>0</v>
      </c>
      <c r="AP2411" s="141">
        <f t="shared" si="1375"/>
        <v>0</v>
      </c>
      <c r="AQ2411" s="141">
        <f t="shared" si="1376"/>
        <v>0</v>
      </c>
      <c r="AR2411" s="141">
        <f t="shared" si="1377"/>
        <v>0</v>
      </c>
      <c r="AS2411" s="141">
        <f t="shared" si="1378"/>
        <v>0</v>
      </c>
      <c r="AT2411" s="142"/>
      <c r="AU2411" s="144">
        <f t="shared" si="1359"/>
        <v>0</v>
      </c>
      <c r="AV2411" s="144">
        <f t="shared" si="1360"/>
        <v>0</v>
      </c>
      <c r="AW2411" s="144">
        <f t="shared" si="1361"/>
        <v>0</v>
      </c>
      <c r="AX2411" s="144">
        <f t="shared" si="1362"/>
        <v>0</v>
      </c>
      <c r="AY2411" s="141">
        <f t="shared" si="1379"/>
        <v>0</v>
      </c>
      <c r="AZ2411" s="141">
        <f t="shared" si="1380"/>
        <v>0</v>
      </c>
      <c r="BA2411" s="141">
        <f t="shared" si="1381"/>
        <v>0</v>
      </c>
      <c r="BB2411" s="141">
        <f t="shared" si="1382"/>
        <v>0</v>
      </c>
      <c r="BC2411" s="141">
        <f t="shared" si="1383"/>
        <v>0</v>
      </c>
      <c r="BD2411" s="141">
        <f t="shared" si="1384"/>
        <v>0</v>
      </c>
      <c r="BE2411" s="141">
        <f t="shared" si="1385"/>
        <v>0</v>
      </c>
      <c r="BF2411" s="141">
        <f t="shared" si="1386"/>
        <v>0</v>
      </c>
      <c r="BG2411" s="105"/>
    </row>
    <row r="2412" spans="13:59" x14ac:dyDescent="0.25">
      <c r="M2412" s="100"/>
      <c r="U2412" s="140">
        <f t="shared" si="1351"/>
        <v>0</v>
      </c>
      <c r="V2412" s="140">
        <f t="shared" si="1352"/>
        <v>0</v>
      </c>
      <c r="W2412" s="140">
        <f t="shared" si="1353"/>
        <v>0</v>
      </c>
      <c r="X2412" s="140">
        <f t="shared" si="1354"/>
        <v>0</v>
      </c>
      <c r="Y2412" s="141">
        <f t="shared" si="1363"/>
        <v>0</v>
      </c>
      <c r="Z2412" s="141">
        <f t="shared" si="1364"/>
        <v>0</v>
      </c>
      <c r="AA2412" s="141">
        <f t="shared" si="1365"/>
        <v>0</v>
      </c>
      <c r="AB2412" s="141">
        <f t="shared" si="1366"/>
        <v>0</v>
      </c>
      <c r="AC2412" s="141">
        <f t="shared" si="1367"/>
        <v>0</v>
      </c>
      <c r="AD2412" s="141">
        <f t="shared" si="1368"/>
        <v>0</v>
      </c>
      <c r="AE2412" s="141">
        <f t="shared" si="1369"/>
        <v>0</v>
      </c>
      <c r="AF2412" s="141">
        <f t="shared" si="1370"/>
        <v>0</v>
      </c>
      <c r="AG2412" s="142"/>
      <c r="AH2412" s="143">
        <f t="shared" si="1355"/>
        <v>0</v>
      </c>
      <c r="AI2412" s="143">
        <f t="shared" si="1356"/>
        <v>0</v>
      </c>
      <c r="AJ2412" s="143">
        <f t="shared" si="1357"/>
        <v>0</v>
      </c>
      <c r="AK2412" s="143">
        <f t="shared" si="1358"/>
        <v>0</v>
      </c>
      <c r="AL2412" s="141">
        <f t="shared" si="1371"/>
        <v>0</v>
      </c>
      <c r="AM2412" s="141">
        <f t="shared" si="1372"/>
        <v>0</v>
      </c>
      <c r="AN2412" s="141">
        <f t="shared" si="1373"/>
        <v>0</v>
      </c>
      <c r="AO2412" s="141">
        <f t="shared" si="1374"/>
        <v>0</v>
      </c>
      <c r="AP2412" s="141">
        <f t="shared" si="1375"/>
        <v>0</v>
      </c>
      <c r="AQ2412" s="141">
        <f t="shared" si="1376"/>
        <v>0</v>
      </c>
      <c r="AR2412" s="141">
        <f t="shared" si="1377"/>
        <v>0</v>
      </c>
      <c r="AS2412" s="141">
        <f t="shared" si="1378"/>
        <v>0</v>
      </c>
      <c r="AT2412" s="142"/>
      <c r="AU2412" s="144">
        <f t="shared" si="1359"/>
        <v>0</v>
      </c>
      <c r="AV2412" s="144">
        <f t="shared" si="1360"/>
        <v>0</v>
      </c>
      <c r="AW2412" s="144">
        <f t="shared" si="1361"/>
        <v>0</v>
      </c>
      <c r="AX2412" s="144">
        <f t="shared" si="1362"/>
        <v>0</v>
      </c>
      <c r="AY2412" s="141">
        <f t="shared" si="1379"/>
        <v>0</v>
      </c>
      <c r="AZ2412" s="141">
        <f t="shared" si="1380"/>
        <v>0</v>
      </c>
      <c r="BA2412" s="141">
        <f t="shared" si="1381"/>
        <v>0</v>
      </c>
      <c r="BB2412" s="141">
        <f t="shared" si="1382"/>
        <v>0</v>
      </c>
      <c r="BC2412" s="141">
        <f t="shared" si="1383"/>
        <v>0</v>
      </c>
      <c r="BD2412" s="141">
        <f t="shared" si="1384"/>
        <v>0</v>
      </c>
      <c r="BE2412" s="141">
        <f t="shared" si="1385"/>
        <v>0</v>
      </c>
      <c r="BF2412" s="141">
        <f t="shared" si="1386"/>
        <v>0</v>
      </c>
      <c r="BG2412" s="105"/>
    </row>
    <row r="2413" spans="13:59" x14ac:dyDescent="0.25">
      <c r="M2413" s="100"/>
      <c r="U2413" s="140">
        <f t="shared" si="1351"/>
        <v>0</v>
      </c>
      <c r="V2413" s="140">
        <f t="shared" si="1352"/>
        <v>0</v>
      </c>
      <c r="W2413" s="140">
        <f t="shared" si="1353"/>
        <v>0</v>
      </c>
      <c r="X2413" s="140">
        <f t="shared" si="1354"/>
        <v>0</v>
      </c>
      <c r="Y2413" s="141">
        <f t="shared" si="1363"/>
        <v>0</v>
      </c>
      <c r="Z2413" s="141">
        <f t="shared" si="1364"/>
        <v>0</v>
      </c>
      <c r="AA2413" s="141">
        <f t="shared" si="1365"/>
        <v>0</v>
      </c>
      <c r="AB2413" s="141">
        <f t="shared" si="1366"/>
        <v>0</v>
      </c>
      <c r="AC2413" s="141">
        <f t="shared" si="1367"/>
        <v>0</v>
      </c>
      <c r="AD2413" s="141">
        <f t="shared" si="1368"/>
        <v>0</v>
      </c>
      <c r="AE2413" s="141">
        <f t="shared" si="1369"/>
        <v>0</v>
      </c>
      <c r="AF2413" s="141">
        <f t="shared" si="1370"/>
        <v>0</v>
      </c>
      <c r="AG2413" s="142"/>
      <c r="AH2413" s="143">
        <f t="shared" si="1355"/>
        <v>0</v>
      </c>
      <c r="AI2413" s="143">
        <f t="shared" si="1356"/>
        <v>0</v>
      </c>
      <c r="AJ2413" s="143">
        <f t="shared" si="1357"/>
        <v>0</v>
      </c>
      <c r="AK2413" s="143">
        <f t="shared" si="1358"/>
        <v>0</v>
      </c>
      <c r="AL2413" s="141">
        <f t="shared" si="1371"/>
        <v>0</v>
      </c>
      <c r="AM2413" s="141">
        <f t="shared" si="1372"/>
        <v>0</v>
      </c>
      <c r="AN2413" s="141">
        <f t="shared" si="1373"/>
        <v>0</v>
      </c>
      <c r="AO2413" s="141">
        <f t="shared" si="1374"/>
        <v>0</v>
      </c>
      <c r="AP2413" s="141">
        <f t="shared" si="1375"/>
        <v>0</v>
      </c>
      <c r="AQ2413" s="141">
        <f t="shared" si="1376"/>
        <v>0</v>
      </c>
      <c r="AR2413" s="141">
        <f t="shared" si="1377"/>
        <v>0</v>
      </c>
      <c r="AS2413" s="141">
        <f t="shared" si="1378"/>
        <v>0</v>
      </c>
      <c r="AT2413" s="142"/>
      <c r="AU2413" s="144">
        <f t="shared" si="1359"/>
        <v>0</v>
      </c>
      <c r="AV2413" s="144">
        <f t="shared" si="1360"/>
        <v>0</v>
      </c>
      <c r="AW2413" s="144">
        <f t="shared" si="1361"/>
        <v>0</v>
      </c>
      <c r="AX2413" s="144">
        <f t="shared" si="1362"/>
        <v>0</v>
      </c>
      <c r="AY2413" s="141">
        <f t="shared" si="1379"/>
        <v>0</v>
      </c>
      <c r="AZ2413" s="141">
        <f t="shared" si="1380"/>
        <v>0</v>
      </c>
      <c r="BA2413" s="141">
        <f t="shared" si="1381"/>
        <v>0</v>
      </c>
      <c r="BB2413" s="141">
        <f t="shared" si="1382"/>
        <v>0</v>
      </c>
      <c r="BC2413" s="141">
        <f t="shared" si="1383"/>
        <v>0</v>
      </c>
      <c r="BD2413" s="141">
        <f t="shared" si="1384"/>
        <v>0</v>
      </c>
      <c r="BE2413" s="141">
        <f t="shared" si="1385"/>
        <v>0</v>
      </c>
      <c r="BF2413" s="141">
        <f t="shared" si="1386"/>
        <v>0</v>
      </c>
      <c r="BG2413" s="105"/>
    </row>
    <row r="2414" spans="13:59" x14ac:dyDescent="0.25">
      <c r="M2414" s="100"/>
      <c r="U2414" s="140">
        <f t="shared" si="1351"/>
        <v>0</v>
      </c>
      <c r="V2414" s="140">
        <f t="shared" si="1352"/>
        <v>0</v>
      </c>
      <c r="W2414" s="140">
        <f t="shared" si="1353"/>
        <v>0</v>
      </c>
      <c r="X2414" s="140">
        <f t="shared" si="1354"/>
        <v>0</v>
      </c>
      <c r="Y2414" s="141">
        <f t="shared" si="1363"/>
        <v>0</v>
      </c>
      <c r="Z2414" s="141">
        <f t="shared" si="1364"/>
        <v>0</v>
      </c>
      <c r="AA2414" s="141">
        <f t="shared" si="1365"/>
        <v>0</v>
      </c>
      <c r="AB2414" s="141">
        <f t="shared" si="1366"/>
        <v>0</v>
      </c>
      <c r="AC2414" s="141">
        <f t="shared" si="1367"/>
        <v>0</v>
      </c>
      <c r="AD2414" s="141">
        <f t="shared" si="1368"/>
        <v>0</v>
      </c>
      <c r="AE2414" s="141">
        <f t="shared" si="1369"/>
        <v>0</v>
      </c>
      <c r="AF2414" s="141">
        <f t="shared" si="1370"/>
        <v>0</v>
      </c>
      <c r="AG2414" s="142"/>
      <c r="AH2414" s="143">
        <f t="shared" si="1355"/>
        <v>0</v>
      </c>
      <c r="AI2414" s="143">
        <f t="shared" si="1356"/>
        <v>0</v>
      </c>
      <c r="AJ2414" s="143">
        <f t="shared" si="1357"/>
        <v>0</v>
      </c>
      <c r="AK2414" s="143">
        <f t="shared" si="1358"/>
        <v>0</v>
      </c>
      <c r="AL2414" s="141">
        <f t="shared" si="1371"/>
        <v>0</v>
      </c>
      <c r="AM2414" s="141">
        <f t="shared" si="1372"/>
        <v>0</v>
      </c>
      <c r="AN2414" s="141">
        <f t="shared" si="1373"/>
        <v>0</v>
      </c>
      <c r="AO2414" s="141">
        <f t="shared" si="1374"/>
        <v>0</v>
      </c>
      <c r="AP2414" s="141">
        <f t="shared" si="1375"/>
        <v>0</v>
      </c>
      <c r="AQ2414" s="141">
        <f t="shared" si="1376"/>
        <v>0</v>
      </c>
      <c r="AR2414" s="141">
        <f t="shared" si="1377"/>
        <v>0</v>
      </c>
      <c r="AS2414" s="141">
        <f t="shared" si="1378"/>
        <v>0</v>
      </c>
      <c r="AT2414" s="142"/>
      <c r="AU2414" s="144">
        <f t="shared" si="1359"/>
        <v>0</v>
      </c>
      <c r="AV2414" s="144">
        <f t="shared" si="1360"/>
        <v>0</v>
      </c>
      <c r="AW2414" s="144">
        <f t="shared" si="1361"/>
        <v>0</v>
      </c>
      <c r="AX2414" s="144">
        <f t="shared" si="1362"/>
        <v>0</v>
      </c>
      <c r="AY2414" s="141">
        <f t="shared" si="1379"/>
        <v>0</v>
      </c>
      <c r="AZ2414" s="141">
        <f t="shared" si="1380"/>
        <v>0</v>
      </c>
      <c r="BA2414" s="141">
        <f t="shared" si="1381"/>
        <v>0</v>
      </c>
      <c r="BB2414" s="141">
        <f t="shared" si="1382"/>
        <v>0</v>
      </c>
      <c r="BC2414" s="141">
        <f t="shared" si="1383"/>
        <v>0</v>
      </c>
      <c r="BD2414" s="141">
        <f t="shared" si="1384"/>
        <v>0</v>
      </c>
      <c r="BE2414" s="141">
        <f t="shared" si="1385"/>
        <v>0</v>
      </c>
      <c r="BF2414" s="141">
        <f t="shared" si="1386"/>
        <v>0</v>
      </c>
      <c r="BG2414" s="105"/>
    </row>
    <row r="2415" spans="13:59" x14ac:dyDescent="0.25">
      <c r="M2415" s="100"/>
      <c r="U2415" s="140">
        <f t="shared" si="1351"/>
        <v>0</v>
      </c>
      <c r="V2415" s="140">
        <f t="shared" si="1352"/>
        <v>0</v>
      </c>
      <c r="W2415" s="140">
        <f t="shared" si="1353"/>
        <v>0</v>
      </c>
      <c r="X2415" s="140">
        <f t="shared" si="1354"/>
        <v>0</v>
      </c>
      <c r="Y2415" s="141">
        <f t="shared" si="1363"/>
        <v>0</v>
      </c>
      <c r="Z2415" s="141">
        <f t="shared" si="1364"/>
        <v>0</v>
      </c>
      <c r="AA2415" s="141">
        <f t="shared" si="1365"/>
        <v>0</v>
      </c>
      <c r="AB2415" s="141">
        <f t="shared" si="1366"/>
        <v>0</v>
      </c>
      <c r="AC2415" s="141">
        <f t="shared" si="1367"/>
        <v>0</v>
      </c>
      <c r="AD2415" s="141">
        <f t="shared" si="1368"/>
        <v>0</v>
      </c>
      <c r="AE2415" s="141">
        <f t="shared" si="1369"/>
        <v>0</v>
      </c>
      <c r="AF2415" s="141">
        <f t="shared" si="1370"/>
        <v>0</v>
      </c>
      <c r="AG2415" s="142"/>
      <c r="AH2415" s="143">
        <f t="shared" si="1355"/>
        <v>0</v>
      </c>
      <c r="AI2415" s="143">
        <f t="shared" si="1356"/>
        <v>0</v>
      </c>
      <c r="AJ2415" s="143">
        <f t="shared" si="1357"/>
        <v>0</v>
      </c>
      <c r="AK2415" s="143">
        <f t="shared" si="1358"/>
        <v>0</v>
      </c>
      <c r="AL2415" s="141">
        <f t="shared" si="1371"/>
        <v>0</v>
      </c>
      <c r="AM2415" s="141">
        <f t="shared" si="1372"/>
        <v>0</v>
      </c>
      <c r="AN2415" s="141">
        <f t="shared" si="1373"/>
        <v>0</v>
      </c>
      <c r="AO2415" s="141">
        <f t="shared" si="1374"/>
        <v>0</v>
      </c>
      <c r="AP2415" s="141">
        <f t="shared" si="1375"/>
        <v>0</v>
      </c>
      <c r="AQ2415" s="141">
        <f t="shared" si="1376"/>
        <v>0</v>
      </c>
      <c r="AR2415" s="141">
        <f t="shared" si="1377"/>
        <v>0</v>
      </c>
      <c r="AS2415" s="141">
        <f t="shared" si="1378"/>
        <v>0</v>
      </c>
      <c r="AT2415" s="142"/>
      <c r="AU2415" s="144">
        <f t="shared" si="1359"/>
        <v>0</v>
      </c>
      <c r="AV2415" s="144">
        <f t="shared" si="1360"/>
        <v>0</v>
      </c>
      <c r="AW2415" s="144">
        <f t="shared" si="1361"/>
        <v>0</v>
      </c>
      <c r="AX2415" s="144">
        <f t="shared" si="1362"/>
        <v>0</v>
      </c>
      <c r="AY2415" s="141">
        <f t="shared" si="1379"/>
        <v>0</v>
      </c>
      <c r="AZ2415" s="141">
        <f t="shared" si="1380"/>
        <v>0</v>
      </c>
      <c r="BA2415" s="141">
        <f t="shared" si="1381"/>
        <v>0</v>
      </c>
      <c r="BB2415" s="141">
        <f t="shared" si="1382"/>
        <v>0</v>
      </c>
      <c r="BC2415" s="141">
        <f t="shared" si="1383"/>
        <v>0</v>
      </c>
      <c r="BD2415" s="141">
        <f t="shared" si="1384"/>
        <v>0</v>
      </c>
      <c r="BE2415" s="141">
        <f t="shared" si="1385"/>
        <v>0</v>
      </c>
      <c r="BF2415" s="141">
        <f t="shared" si="1386"/>
        <v>0</v>
      </c>
      <c r="BG2415" s="105"/>
    </row>
    <row r="2416" spans="13:59" x14ac:dyDescent="0.25">
      <c r="M2416" s="100"/>
      <c r="U2416" s="140">
        <f t="shared" si="1351"/>
        <v>0</v>
      </c>
      <c r="V2416" s="140">
        <f t="shared" si="1352"/>
        <v>0</v>
      </c>
      <c r="W2416" s="140">
        <f t="shared" si="1353"/>
        <v>0</v>
      </c>
      <c r="X2416" s="140">
        <f t="shared" si="1354"/>
        <v>0</v>
      </c>
      <c r="Y2416" s="141">
        <f t="shared" si="1363"/>
        <v>0</v>
      </c>
      <c r="Z2416" s="141">
        <f t="shared" si="1364"/>
        <v>0</v>
      </c>
      <c r="AA2416" s="141">
        <f t="shared" si="1365"/>
        <v>0</v>
      </c>
      <c r="AB2416" s="141">
        <f t="shared" si="1366"/>
        <v>0</v>
      </c>
      <c r="AC2416" s="141">
        <f t="shared" si="1367"/>
        <v>0</v>
      </c>
      <c r="AD2416" s="141">
        <f t="shared" si="1368"/>
        <v>0</v>
      </c>
      <c r="AE2416" s="141">
        <f t="shared" si="1369"/>
        <v>0</v>
      </c>
      <c r="AF2416" s="141">
        <f t="shared" si="1370"/>
        <v>0</v>
      </c>
      <c r="AG2416" s="142"/>
      <c r="AH2416" s="143">
        <f t="shared" si="1355"/>
        <v>0</v>
      </c>
      <c r="AI2416" s="143">
        <f t="shared" si="1356"/>
        <v>0</v>
      </c>
      <c r="AJ2416" s="143">
        <f t="shared" si="1357"/>
        <v>0</v>
      </c>
      <c r="AK2416" s="143">
        <f t="shared" si="1358"/>
        <v>0</v>
      </c>
      <c r="AL2416" s="141">
        <f t="shared" si="1371"/>
        <v>0</v>
      </c>
      <c r="AM2416" s="141">
        <f t="shared" si="1372"/>
        <v>0</v>
      </c>
      <c r="AN2416" s="141">
        <f t="shared" si="1373"/>
        <v>0</v>
      </c>
      <c r="AO2416" s="141">
        <f t="shared" si="1374"/>
        <v>0</v>
      </c>
      <c r="AP2416" s="141">
        <f t="shared" si="1375"/>
        <v>0</v>
      </c>
      <c r="AQ2416" s="141">
        <f t="shared" si="1376"/>
        <v>0</v>
      </c>
      <c r="AR2416" s="141">
        <f t="shared" si="1377"/>
        <v>0</v>
      </c>
      <c r="AS2416" s="141">
        <f t="shared" si="1378"/>
        <v>0</v>
      </c>
      <c r="AT2416" s="142"/>
      <c r="AU2416" s="144">
        <f t="shared" si="1359"/>
        <v>0</v>
      </c>
      <c r="AV2416" s="144">
        <f t="shared" si="1360"/>
        <v>0</v>
      </c>
      <c r="AW2416" s="144">
        <f t="shared" si="1361"/>
        <v>0</v>
      </c>
      <c r="AX2416" s="144">
        <f t="shared" si="1362"/>
        <v>0</v>
      </c>
      <c r="AY2416" s="141">
        <f t="shared" si="1379"/>
        <v>0</v>
      </c>
      <c r="AZ2416" s="141">
        <f t="shared" si="1380"/>
        <v>0</v>
      </c>
      <c r="BA2416" s="141">
        <f t="shared" si="1381"/>
        <v>0</v>
      </c>
      <c r="BB2416" s="141">
        <f t="shared" si="1382"/>
        <v>0</v>
      </c>
      <c r="BC2416" s="141">
        <f t="shared" si="1383"/>
        <v>0</v>
      </c>
      <c r="BD2416" s="141">
        <f t="shared" si="1384"/>
        <v>0</v>
      </c>
      <c r="BE2416" s="141">
        <f t="shared" si="1385"/>
        <v>0</v>
      </c>
      <c r="BF2416" s="141">
        <f t="shared" si="1386"/>
        <v>0</v>
      </c>
      <c r="BG2416" s="105"/>
    </row>
    <row r="2417" spans="13:59" x14ac:dyDescent="0.25">
      <c r="M2417" s="100"/>
      <c r="U2417" s="140">
        <f t="shared" si="1351"/>
        <v>0</v>
      </c>
      <c r="V2417" s="140">
        <f t="shared" si="1352"/>
        <v>0</v>
      </c>
      <c r="W2417" s="140">
        <f t="shared" si="1353"/>
        <v>0</v>
      </c>
      <c r="X2417" s="140">
        <f t="shared" si="1354"/>
        <v>0</v>
      </c>
      <c r="Y2417" s="141">
        <f t="shared" si="1363"/>
        <v>0</v>
      </c>
      <c r="Z2417" s="141">
        <f t="shared" si="1364"/>
        <v>0</v>
      </c>
      <c r="AA2417" s="141">
        <f t="shared" si="1365"/>
        <v>0</v>
      </c>
      <c r="AB2417" s="141">
        <f t="shared" si="1366"/>
        <v>0</v>
      </c>
      <c r="AC2417" s="141">
        <f t="shared" si="1367"/>
        <v>0</v>
      </c>
      <c r="AD2417" s="141">
        <f t="shared" si="1368"/>
        <v>0</v>
      </c>
      <c r="AE2417" s="141">
        <f t="shared" si="1369"/>
        <v>0</v>
      </c>
      <c r="AF2417" s="141">
        <f t="shared" si="1370"/>
        <v>0</v>
      </c>
      <c r="AG2417" s="142"/>
      <c r="AH2417" s="143">
        <f t="shared" si="1355"/>
        <v>0</v>
      </c>
      <c r="AI2417" s="143">
        <f t="shared" si="1356"/>
        <v>0</v>
      </c>
      <c r="AJ2417" s="143">
        <f t="shared" si="1357"/>
        <v>0</v>
      </c>
      <c r="AK2417" s="143">
        <f t="shared" si="1358"/>
        <v>0</v>
      </c>
      <c r="AL2417" s="141">
        <f t="shared" si="1371"/>
        <v>0</v>
      </c>
      <c r="AM2417" s="141">
        <f t="shared" si="1372"/>
        <v>0</v>
      </c>
      <c r="AN2417" s="141">
        <f t="shared" si="1373"/>
        <v>0</v>
      </c>
      <c r="AO2417" s="141">
        <f t="shared" si="1374"/>
        <v>0</v>
      </c>
      <c r="AP2417" s="141">
        <f t="shared" si="1375"/>
        <v>0</v>
      </c>
      <c r="AQ2417" s="141">
        <f t="shared" si="1376"/>
        <v>0</v>
      </c>
      <c r="AR2417" s="141">
        <f t="shared" si="1377"/>
        <v>0</v>
      </c>
      <c r="AS2417" s="141">
        <f t="shared" si="1378"/>
        <v>0</v>
      </c>
      <c r="AT2417" s="142"/>
      <c r="AU2417" s="144">
        <f t="shared" si="1359"/>
        <v>0</v>
      </c>
      <c r="AV2417" s="144">
        <f t="shared" si="1360"/>
        <v>0</v>
      </c>
      <c r="AW2417" s="144">
        <f t="shared" si="1361"/>
        <v>0</v>
      </c>
      <c r="AX2417" s="144">
        <f t="shared" si="1362"/>
        <v>0</v>
      </c>
      <c r="AY2417" s="141">
        <f t="shared" si="1379"/>
        <v>0</v>
      </c>
      <c r="AZ2417" s="141">
        <f t="shared" si="1380"/>
        <v>0</v>
      </c>
      <c r="BA2417" s="141">
        <f t="shared" si="1381"/>
        <v>0</v>
      </c>
      <c r="BB2417" s="141">
        <f t="shared" si="1382"/>
        <v>0</v>
      </c>
      <c r="BC2417" s="141">
        <f t="shared" si="1383"/>
        <v>0</v>
      </c>
      <c r="BD2417" s="141">
        <f t="shared" si="1384"/>
        <v>0</v>
      </c>
      <c r="BE2417" s="141">
        <f t="shared" si="1385"/>
        <v>0</v>
      </c>
      <c r="BF2417" s="141">
        <f t="shared" si="1386"/>
        <v>0</v>
      </c>
      <c r="BG2417" s="105"/>
    </row>
    <row r="2418" spans="13:59" x14ac:dyDescent="0.25">
      <c r="M2418" s="100"/>
      <c r="U2418" s="140">
        <f t="shared" si="1351"/>
        <v>0</v>
      </c>
      <c r="V2418" s="140">
        <f t="shared" si="1352"/>
        <v>0</v>
      </c>
      <c r="W2418" s="140">
        <f t="shared" si="1353"/>
        <v>0</v>
      </c>
      <c r="X2418" s="140">
        <f t="shared" si="1354"/>
        <v>0</v>
      </c>
      <c r="Y2418" s="141">
        <f t="shared" si="1363"/>
        <v>0</v>
      </c>
      <c r="Z2418" s="141">
        <f t="shared" si="1364"/>
        <v>0</v>
      </c>
      <c r="AA2418" s="141">
        <f t="shared" si="1365"/>
        <v>0</v>
      </c>
      <c r="AB2418" s="141">
        <f t="shared" si="1366"/>
        <v>0</v>
      </c>
      <c r="AC2418" s="141">
        <f t="shared" si="1367"/>
        <v>0</v>
      </c>
      <c r="AD2418" s="141">
        <f t="shared" si="1368"/>
        <v>0</v>
      </c>
      <c r="AE2418" s="141">
        <f t="shared" si="1369"/>
        <v>0</v>
      </c>
      <c r="AF2418" s="141">
        <f t="shared" si="1370"/>
        <v>0</v>
      </c>
      <c r="AG2418" s="142"/>
      <c r="AH2418" s="143">
        <f t="shared" si="1355"/>
        <v>0</v>
      </c>
      <c r="AI2418" s="143">
        <f t="shared" si="1356"/>
        <v>0</v>
      </c>
      <c r="AJ2418" s="143">
        <f t="shared" si="1357"/>
        <v>0</v>
      </c>
      <c r="AK2418" s="143">
        <f t="shared" si="1358"/>
        <v>0</v>
      </c>
      <c r="AL2418" s="141">
        <f t="shared" si="1371"/>
        <v>0</v>
      </c>
      <c r="AM2418" s="141">
        <f t="shared" si="1372"/>
        <v>0</v>
      </c>
      <c r="AN2418" s="141">
        <f t="shared" si="1373"/>
        <v>0</v>
      </c>
      <c r="AO2418" s="141">
        <f t="shared" si="1374"/>
        <v>0</v>
      </c>
      <c r="AP2418" s="141">
        <f t="shared" si="1375"/>
        <v>0</v>
      </c>
      <c r="AQ2418" s="141">
        <f t="shared" si="1376"/>
        <v>0</v>
      </c>
      <c r="AR2418" s="141">
        <f t="shared" si="1377"/>
        <v>0</v>
      </c>
      <c r="AS2418" s="141">
        <f t="shared" si="1378"/>
        <v>0</v>
      </c>
      <c r="AT2418" s="142"/>
      <c r="AU2418" s="144">
        <f t="shared" si="1359"/>
        <v>0</v>
      </c>
      <c r="AV2418" s="144">
        <f t="shared" si="1360"/>
        <v>0</v>
      </c>
      <c r="AW2418" s="144">
        <f t="shared" si="1361"/>
        <v>0</v>
      </c>
      <c r="AX2418" s="144">
        <f t="shared" si="1362"/>
        <v>0</v>
      </c>
      <c r="AY2418" s="141">
        <f t="shared" si="1379"/>
        <v>0</v>
      </c>
      <c r="AZ2418" s="141">
        <f t="shared" si="1380"/>
        <v>0</v>
      </c>
      <c r="BA2418" s="141">
        <f t="shared" si="1381"/>
        <v>0</v>
      </c>
      <c r="BB2418" s="141">
        <f t="shared" si="1382"/>
        <v>0</v>
      </c>
      <c r="BC2418" s="141">
        <f t="shared" si="1383"/>
        <v>0</v>
      </c>
      <c r="BD2418" s="141">
        <f t="shared" si="1384"/>
        <v>0</v>
      </c>
      <c r="BE2418" s="141">
        <f t="shared" si="1385"/>
        <v>0</v>
      </c>
      <c r="BF2418" s="141">
        <f t="shared" si="1386"/>
        <v>0</v>
      </c>
      <c r="BG2418" s="105"/>
    </row>
    <row r="2419" spans="13:59" x14ac:dyDescent="0.25">
      <c r="M2419" s="100"/>
      <c r="U2419" s="140">
        <f t="shared" si="1351"/>
        <v>0</v>
      </c>
      <c r="V2419" s="140">
        <f t="shared" si="1352"/>
        <v>0</v>
      </c>
      <c r="W2419" s="140">
        <f t="shared" si="1353"/>
        <v>0</v>
      </c>
      <c r="X2419" s="140">
        <f t="shared" si="1354"/>
        <v>0</v>
      </c>
      <c r="Y2419" s="141">
        <f t="shared" si="1363"/>
        <v>0</v>
      </c>
      <c r="Z2419" s="141">
        <f t="shared" si="1364"/>
        <v>0</v>
      </c>
      <c r="AA2419" s="141">
        <f t="shared" si="1365"/>
        <v>0</v>
      </c>
      <c r="AB2419" s="141">
        <f t="shared" si="1366"/>
        <v>0</v>
      </c>
      <c r="AC2419" s="141">
        <f t="shared" si="1367"/>
        <v>0</v>
      </c>
      <c r="AD2419" s="141">
        <f t="shared" si="1368"/>
        <v>0</v>
      </c>
      <c r="AE2419" s="141">
        <f t="shared" si="1369"/>
        <v>0</v>
      </c>
      <c r="AF2419" s="141">
        <f t="shared" si="1370"/>
        <v>0</v>
      </c>
      <c r="AG2419" s="142"/>
      <c r="AH2419" s="143">
        <f t="shared" si="1355"/>
        <v>0</v>
      </c>
      <c r="AI2419" s="143">
        <f t="shared" si="1356"/>
        <v>0</v>
      </c>
      <c r="AJ2419" s="143">
        <f t="shared" si="1357"/>
        <v>0</v>
      </c>
      <c r="AK2419" s="143">
        <f t="shared" si="1358"/>
        <v>0</v>
      </c>
      <c r="AL2419" s="141">
        <f t="shared" si="1371"/>
        <v>0</v>
      </c>
      <c r="AM2419" s="141">
        <f t="shared" si="1372"/>
        <v>0</v>
      </c>
      <c r="AN2419" s="141">
        <f t="shared" si="1373"/>
        <v>0</v>
      </c>
      <c r="AO2419" s="141">
        <f t="shared" si="1374"/>
        <v>0</v>
      </c>
      <c r="AP2419" s="141">
        <f t="shared" si="1375"/>
        <v>0</v>
      </c>
      <c r="AQ2419" s="141">
        <f t="shared" si="1376"/>
        <v>0</v>
      </c>
      <c r="AR2419" s="141">
        <f t="shared" si="1377"/>
        <v>0</v>
      </c>
      <c r="AS2419" s="141">
        <f t="shared" si="1378"/>
        <v>0</v>
      </c>
      <c r="AT2419" s="142"/>
      <c r="AU2419" s="144">
        <f t="shared" si="1359"/>
        <v>0</v>
      </c>
      <c r="AV2419" s="144">
        <f t="shared" si="1360"/>
        <v>0</v>
      </c>
      <c r="AW2419" s="144">
        <f t="shared" si="1361"/>
        <v>0</v>
      </c>
      <c r="AX2419" s="144">
        <f t="shared" si="1362"/>
        <v>0</v>
      </c>
      <c r="AY2419" s="141">
        <f t="shared" si="1379"/>
        <v>0</v>
      </c>
      <c r="AZ2419" s="141">
        <f t="shared" si="1380"/>
        <v>0</v>
      </c>
      <c r="BA2419" s="141">
        <f t="shared" si="1381"/>
        <v>0</v>
      </c>
      <c r="BB2419" s="141">
        <f t="shared" si="1382"/>
        <v>0</v>
      </c>
      <c r="BC2419" s="141">
        <f t="shared" si="1383"/>
        <v>0</v>
      </c>
      <c r="BD2419" s="141">
        <f t="shared" si="1384"/>
        <v>0</v>
      </c>
      <c r="BE2419" s="141">
        <f t="shared" si="1385"/>
        <v>0</v>
      </c>
      <c r="BF2419" s="141">
        <f t="shared" si="1386"/>
        <v>0</v>
      </c>
      <c r="BG2419" s="105"/>
    </row>
    <row r="2420" spans="13:59" x14ac:dyDescent="0.25">
      <c r="M2420" s="100"/>
      <c r="U2420" s="140">
        <f t="shared" si="1351"/>
        <v>0</v>
      </c>
      <c r="V2420" s="140">
        <f t="shared" si="1352"/>
        <v>0</v>
      </c>
      <c r="W2420" s="140">
        <f t="shared" si="1353"/>
        <v>0</v>
      </c>
      <c r="X2420" s="140">
        <f t="shared" si="1354"/>
        <v>0</v>
      </c>
      <c r="Y2420" s="141">
        <f t="shared" si="1363"/>
        <v>0</v>
      </c>
      <c r="Z2420" s="141">
        <f t="shared" si="1364"/>
        <v>0</v>
      </c>
      <c r="AA2420" s="141">
        <f t="shared" si="1365"/>
        <v>0</v>
      </c>
      <c r="AB2420" s="141">
        <f t="shared" si="1366"/>
        <v>0</v>
      </c>
      <c r="AC2420" s="141">
        <f t="shared" si="1367"/>
        <v>0</v>
      </c>
      <c r="AD2420" s="141">
        <f t="shared" si="1368"/>
        <v>0</v>
      </c>
      <c r="AE2420" s="141">
        <f t="shared" si="1369"/>
        <v>0</v>
      </c>
      <c r="AF2420" s="141">
        <f t="shared" si="1370"/>
        <v>0</v>
      </c>
      <c r="AG2420" s="142"/>
      <c r="AH2420" s="143">
        <f t="shared" si="1355"/>
        <v>0</v>
      </c>
      <c r="AI2420" s="143">
        <f t="shared" si="1356"/>
        <v>0</v>
      </c>
      <c r="AJ2420" s="143">
        <f t="shared" si="1357"/>
        <v>0</v>
      </c>
      <c r="AK2420" s="143">
        <f t="shared" si="1358"/>
        <v>0</v>
      </c>
      <c r="AL2420" s="141">
        <f t="shared" si="1371"/>
        <v>0</v>
      </c>
      <c r="AM2420" s="141">
        <f t="shared" si="1372"/>
        <v>0</v>
      </c>
      <c r="AN2420" s="141">
        <f t="shared" si="1373"/>
        <v>0</v>
      </c>
      <c r="AO2420" s="141">
        <f t="shared" si="1374"/>
        <v>0</v>
      </c>
      <c r="AP2420" s="141">
        <f t="shared" si="1375"/>
        <v>0</v>
      </c>
      <c r="AQ2420" s="141">
        <f t="shared" si="1376"/>
        <v>0</v>
      </c>
      <c r="AR2420" s="141">
        <f t="shared" si="1377"/>
        <v>0</v>
      </c>
      <c r="AS2420" s="141">
        <f t="shared" si="1378"/>
        <v>0</v>
      </c>
      <c r="AT2420" s="142"/>
      <c r="AU2420" s="144">
        <f t="shared" si="1359"/>
        <v>0</v>
      </c>
      <c r="AV2420" s="144">
        <f t="shared" si="1360"/>
        <v>0</v>
      </c>
      <c r="AW2420" s="144">
        <f t="shared" si="1361"/>
        <v>0</v>
      </c>
      <c r="AX2420" s="144">
        <f t="shared" si="1362"/>
        <v>0</v>
      </c>
      <c r="AY2420" s="141">
        <f t="shared" si="1379"/>
        <v>0</v>
      </c>
      <c r="AZ2420" s="141">
        <f t="shared" si="1380"/>
        <v>0</v>
      </c>
      <c r="BA2420" s="141">
        <f t="shared" si="1381"/>
        <v>0</v>
      </c>
      <c r="BB2420" s="141">
        <f t="shared" si="1382"/>
        <v>0</v>
      </c>
      <c r="BC2420" s="141">
        <f t="shared" si="1383"/>
        <v>0</v>
      </c>
      <c r="BD2420" s="141">
        <f t="shared" si="1384"/>
        <v>0</v>
      </c>
      <c r="BE2420" s="141">
        <f t="shared" si="1385"/>
        <v>0</v>
      </c>
      <c r="BF2420" s="141">
        <f t="shared" si="1386"/>
        <v>0</v>
      </c>
      <c r="BG2420" s="105"/>
    </row>
    <row r="2421" spans="13:59" x14ac:dyDescent="0.25">
      <c r="M2421" s="100"/>
      <c r="U2421" s="140">
        <f t="shared" si="1351"/>
        <v>0</v>
      </c>
      <c r="V2421" s="140">
        <f t="shared" si="1352"/>
        <v>0</v>
      </c>
      <c r="W2421" s="140">
        <f t="shared" si="1353"/>
        <v>0</v>
      </c>
      <c r="X2421" s="140">
        <f t="shared" si="1354"/>
        <v>0</v>
      </c>
      <c r="Y2421" s="141">
        <f t="shared" si="1363"/>
        <v>0</v>
      </c>
      <c r="Z2421" s="141">
        <f t="shared" si="1364"/>
        <v>0</v>
      </c>
      <c r="AA2421" s="141">
        <f t="shared" si="1365"/>
        <v>0</v>
      </c>
      <c r="AB2421" s="141">
        <f t="shared" si="1366"/>
        <v>0</v>
      </c>
      <c r="AC2421" s="141">
        <f t="shared" si="1367"/>
        <v>0</v>
      </c>
      <c r="AD2421" s="141">
        <f t="shared" si="1368"/>
        <v>0</v>
      </c>
      <c r="AE2421" s="141">
        <f t="shared" si="1369"/>
        <v>0</v>
      </c>
      <c r="AF2421" s="141">
        <f t="shared" si="1370"/>
        <v>0</v>
      </c>
      <c r="AG2421" s="142"/>
      <c r="AH2421" s="143">
        <f t="shared" si="1355"/>
        <v>0</v>
      </c>
      <c r="AI2421" s="143">
        <f t="shared" si="1356"/>
        <v>0</v>
      </c>
      <c r="AJ2421" s="143">
        <f t="shared" si="1357"/>
        <v>0</v>
      </c>
      <c r="AK2421" s="143">
        <f t="shared" si="1358"/>
        <v>0</v>
      </c>
      <c r="AL2421" s="141">
        <f t="shared" si="1371"/>
        <v>0</v>
      </c>
      <c r="AM2421" s="141">
        <f t="shared" si="1372"/>
        <v>0</v>
      </c>
      <c r="AN2421" s="141">
        <f t="shared" si="1373"/>
        <v>0</v>
      </c>
      <c r="AO2421" s="141">
        <f t="shared" si="1374"/>
        <v>0</v>
      </c>
      <c r="AP2421" s="141">
        <f t="shared" si="1375"/>
        <v>0</v>
      </c>
      <c r="AQ2421" s="141">
        <f t="shared" si="1376"/>
        <v>0</v>
      </c>
      <c r="AR2421" s="141">
        <f t="shared" si="1377"/>
        <v>0</v>
      </c>
      <c r="AS2421" s="141">
        <f t="shared" si="1378"/>
        <v>0</v>
      </c>
      <c r="AT2421" s="142"/>
      <c r="AU2421" s="144">
        <f t="shared" si="1359"/>
        <v>0</v>
      </c>
      <c r="AV2421" s="144">
        <f t="shared" si="1360"/>
        <v>0</v>
      </c>
      <c r="AW2421" s="144">
        <f t="shared" si="1361"/>
        <v>0</v>
      </c>
      <c r="AX2421" s="144">
        <f t="shared" si="1362"/>
        <v>0</v>
      </c>
      <c r="AY2421" s="141">
        <f t="shared" si="1379"/>
        <v>0</v>
      </c>
      <c r="AZ2421" s="141">
        <f t="shared" si="1380"/>
        <v>0</v>
      </c>
      <c r="BA2421" s="141">
        <f t="shared" si="1381"/>
        <v>0</v>
      </c>
      <c r="BB2421" s="141">
        <f t="shared" si="1382"/>
        <v>0</v>
      </c>
      <c r="BC2421" s="141">
        <f t="shared" si="1383"/>
        <v>0</v>
      </c>
      <c r="BD2421" s="141">
        <f t="shared" si="1384"/>
        <v>0</v>
      </c>
      <c r="BE2421" s="141">
        <f t="shared" si="1385"/>
        <v>0</v>
      </c>
      <c r="BF2421" s="141">
        <f t="shared" si="1386"/>
        <v>0</v>
      </c>
      <c r="BG2421" s="105"/>
    </row>
    <row r="2422" spans="13:59" x14ac:dyDescent="0.25">
      <c r="M2422" s="100"/>
      <c r="U2422" s="140">
        <f t="shared" si="1351"/>
        <v>0</v>
      </c>
      <c r="V2422" s="140">
        <f t="shared" si="1352"/>
        <v>0</v>
      </c>
      <c r="W2422" s="140">
        <f t="shared" si="1353"/>
        <v>0</v>
      </c>
      <c r="X2422" s="140">
        <f t="shared" si="1354"/>
        <v>0</v>
      </c>
      <c r="Y2422" s="141">
        <f t="shared" si="1363"/>
        <v>0</v>
      </c>
      <c r="Z2422" s="141">
        <f t="shared" si="1364"/>
        <v>0</v>
      </c>
      <c r="AA2422" s="141">
        <f t="shared" si="1365"/>
        <v>0</v>
      </c>
      <c r="AB2422" s="141">
        <f t="shared" si="1366"/>
        <v>0</v>
      </c>
      <c r="AC2422" s="141">
        <f t="shared" si="1367"/>
        <v>0</v>
      </c>
      <c r="AD2422" s="141">
        <f t="shared" si="1368"/>
        <v>0</v>
      </c>
      <c r="AE2422" s="141">
        <f t="shared" si="1369"/>
        <v>0</v>
      </c>
      <c r="AF2422" s="141">
        <f t="shared" si="1370"/>
        <v>0</v>
      </c>
      <c r="AG2422" s="142"/>
      <c r="AH2422" s="143">
        <f t="shared" si="1355"/>
        <v>0</v>
      </c>
      <c r="AI2422" s="143">
        <f t="shared" si="1356"/>
        <v>0</v>
      </c>
      <c r="AJ2422" s="143">
        <f t="shared" si="1357"/>
        <v>0</v>
      </c>
      <c r="AK2422" s="143">
        <f t="shared" si="1358"/>
        <v>0</v>
      </c>
      <c r="AL2422" s="141">
        <f t="shared" si="1371"/>
        <v>0</v>
      </c>
      <c r="AM2422" s="141">
        <f t="shared" si="1372"/>
        <v>0</v>
      </c>
      <c r="AN2422" s="141">
        <f t="shared" si="1373"/>
        <v>0</v>
      </c>
      <c r="AO2422" s="141">
        <f t="shared" si="1374"/>
        <v>0</v>
      </c>
      <c r="AP2422" s="141">
        <f t="shared" si="1375"/>
        <v>0</v>
      </c>
      <c r="AQ2422" s="141">
        <f t="shared" si="1376"/>
        <v>0</v>
      </c>
      <c r="AR2422" s="141">
        <f t="shared" si="1377"/>
        <v>0</v>
      </c>
      <c r="AS2422" s="141">
        <f t="shared" si="1378"/>
        <v>0</v>
      </c>
      <c r="AT2422" s="142"/>
      <c r="AU2422" s="144">
        <f t="shared" si="1359"/>
        <v>0</v>
      </c>
      <c r="AV2422" s="144">
        <f t="shared" si="1360"/>
        <v>0</v>
      </c>
      <c r="AW2422" s="144">
        <f t="shared" si="1361"/>
        <v>0</v>
      </c>
      <c r="AX2422" s="144">
        <f t="shared" si="1362"/>
        <v>0</v>
      </c>
      <c r="AY2422" s="141">
        <f t="shared" si="1379"/>
        <v>0</v>
      </c>
      <c r="AZ2422" s="141">
        <f t="shared" si="1380"/>
        <v>0</v>
      </c>
      <c r="BA2422" s="141">
        <f t="shared" si="1381"/>
        <v>0</v>
      </c>
      <c r="BB2422" s="141">
        <f t="shared" si="1382"/>
        <v>0</v>
      </c>
      <c r="BC2422" s="141">
        <f t="shared" si="1383"/>
        <v>0</v>
      </c>
      <c r="BD2422" s="141">
        <f t="shared" si="1384"/>
        <v>0</v>
      </c>
      <c r="BE2422" s="141">
        <f t="shared" si="1385"/>
        <v>0</v>
      </c>
      <c r="BF2422" s="141">
        <f t="shared" si="1386"/>
        <v>0</v>
      </c>
      <c r="BG2422" s="105"/>
    </row>
    <row r="2423" spans="13:59" x14ac:dyDescent="0.25">
      <c r="M2423" s="100"/>
      <c r="U2423" s="140">
        <f t="shared" si="1351"/>
        <v>0</v>
      </c>
      <c r="V2423" s="140">
        <f t="shared" si="1352"/>
        <v>0</v>
      </c>
      <c r="W2423" s="140">
        <f t="shared" si="1353"/>
        <v>0</v>
      </c>
      <c r="X2423" s="140">
        <f t="shared" si="1354"/>
        <v>0</v>
      </c>
      <c r="Y2423" s="141">
        <f t="shared" si="1363"/>
        <v>0</v>
      </c>
      <c r="Z2423" s="141">
        <f t="shared" si="1364"/>
        <v>0</v>
      </c>
      <c r="AA2423" s="141">
        <f t="shared" si="1365"/>
        <v>0</v>
      </c>
      <c r="AB2423" s="141">
        <f t="shared" si="1366"/>
        <v>0</v>
      </c>
      <c r="AC2423" s="141">
        <f t="shared" si="1367"/>
        <v>0</v>
      </c>
      <c r="AD2423" s="141">
        <f t="shared" si="1368"/>
        <v>0</v>
      </c>
      <c r="AE2423" s="141">
        <f t="shared" si="1369"/>
        <v>0</v>
      </c>
      <c r="AF2423" s="141">
        <f t="shared" si="1370"/>
        <v>0</v>
      </c>
      <c r="AG2423" s="142"/>
      <c r="AH2423" s="143">
        <f t="shared" si="1355"/>
        <v>0</v>
      </c>
      <c r="AI2423" s="143">
        <f t="shared" si="1356"/>
        <v>0</v>
      </c>
      <c r="AJ2423" s="143">
        <f t="shared" si="1357"/>
        <v>0</v>
      </c>
      <c r="AK2423" s="143">
        <f t="shared" si="1358"/>
        <v>0</v>
      </c>
      <c r="AL2423" s="141">
        <f t="shared" si="1371"/>
        <v>0</v>
      </c>
      <c r="AM2423" s="141">
        <f t="shared" si="1372"/>
        <v>0</v>
      </c>
      <c r="AN2423" s="141">
        <f t="shared" si="1373"/>
        <v>0</v>
      </c>
      <c r="AO2423" s="141">
        <f t="shared" si="1374"/>
        <v>0</v>
      </c>
      <c r="AP2423" s="141">
        <f t="shared" si="1375"/>
        <v>0</v>
      </c>
      <c r="AQ2423" s="141">
        <f t="shared" si="1376"/>
        <v>0</v>
      </c>
      <c r="AR2423" s="141">
        <f t="shared" si="1377"/>
        <v>0</v>
      </c>
      <c r="AS2423" s="141">
        <f t="shared" si="1378"/>
        <v>0</v>
      </c>
      <c r="AT2423" s="142"/>
      <c r="AU2423" s="144">
        <f t="shared" si="1359"/>
        <v>0</v>
      </c>
      <c r="AV2423" s="144">
        <f t="shared" si="1360"/>
        <v>0</v>
      </c>
      <c r="AW2423" s="144">
        <f t="shared" si="1361"/>
        <v>0</v>
      </c>
      <c r="AX2423" s="144">
        <f t="shared" si="1362"/>
        <v>0</v>
      </c>
      <c r="AY2423" s="141">
        <f t="shared" si="1379"/>
        <v>0</v>
      </c>
      <c r="AZ2423" s="141">
        <f t="shared" si="1380"/>
        <v>0</v>
      </c>
      <c r="BA2423" s="141">
        <f t="shared" si="1381"/>
        <v>0</v>
      </c>
      <c r="BB2423" s="141">
        <f t="shared" si="1382"/>
        <v>0</v>
      </c>
      <c r="BC2423" s="141">
        <f t="shared" si="1383"/>
        <v>0</v>
      </c>
      <c r="BD2423" s="141">
        <f t="shared" si="1384"/>
        <v>0</v>
      </c>
      <c r="BE2423" s="141">
        <f t="shared" si="1385"/>
        <v>0</v>
      </c>
      <c r="BF2423" s="141">
        <f t="shared" si="1386"/>
        <v>0</v>
      </c>
      <c r="BG2423" s="105"/>
    </row>
    <row r="2424" spans="13:59" x14ac:dyDescent="0.25">
      <c r="M2424" s="100"/>
      <c r="U2424" s="140">
        <f t="shared" si="1351"/>
        <v>0</v>
      </c>
      <c r="V2424" s="140">
        <f t="shared" si="1352"/>
        <v>0</v>
      </c>
      <c r="W2424" s="140">
        <f t="shared" si="1353"/>
        <v>0</v>
      </c>
      <c r="X2424" s="140">
        <f t="shared" si="1354"/>
        <v>0</v>
      </c>
      <c r="Y2424" s="141">
        <f t="shared" si="1363"/>
        <v>0</v>
      </c>
      <c r="Z2424" s="141">
        <f t="shared" si="1364"/>
        <v>0</v>
      </c>
      <c r="AA2424" s="141">
        <f t="shared" si="1365"/>
        <v>0</v>
      </c>
      <c r="AB2424" s="141">
        <f t="shared" si="1366"/>
        <v>0</v>
      </c>
      <c r="AC2424" s="141">
        <f t="shared" si="1367"/>
        <v>0</v>
      </c>
      <c r="AD2424" s="141">
        <f t="shared" si="1368"/>
        <v>0</v>
      </c>
      <c r="AE2424" s="141">
        <f t="shared" si="1369"/>
        <v>0</v>
      </c>
      <c r="AF2424" s="141">
        <f t="shared" si="1370"/>
        <v>0</v>
      </c>
      <c r="AG2424" s="142"/>
      <c r="AH2424" s="143">
        <f t="shared" si="1355"/>
        <v>0</v>
      </c>
      <c r="AI2424" s="143">
        <f t="shared" si="1356"/>
        <v>0</v>
      </c>
      <c r="AJ2424" s="143">
        <f t="shared" si="1357"/>
        <v>0</v>
      </c>
      <c r="AK2424" s="143">
        <f t="shared" si="1358"/>
        <v>0</v>
      </c>
      <c r="AL2424" s="141">
        <f t="shared" si="1371"/>
        <v>0</v>
      </c>
      <c r="AM2424" s="141">
        <f t="shared" si="1372"/>
        <v>0</v>
      </c>
      <c r="AN2424" s="141">
        <f t="shared" si="1373"/>
        <v>0</v>
      </c>
      <c r="AO2424" s="141">
        <f t="shared" si="1374"/>
        <v>0</v>
      </c>
      <c r="AP2424" s="141">
        <f t="shared" si="1375"/>
        <v>0</v>
      </c>
      <c r="AQ2424" s="141">
        <f t="shared" si="1376"/>
        <v>0</v>
      </c>
      <c r="AR2424" s="141">
        <f t="shared" si="1377"/>
        <v>0</v>
      </c>
      <c r="AS2424" s="141">
        <f t="shared" si="1378"/>
        <v>0</v>
      </c>
      <c r="AT2424" s="142"/>
      <c r="AU2424" s="144">
        <f t="shared" si="1359"/>
        <v>0</v>
      </c>
      <c r="AV2424" s="144">
        <f t="shared" si="1360"/>
        <v>0</v>
      </c>
      <c r="AW2424" s="144">
        <f t="shared" si="1361"/>
        <v>0</v>
      </c>
      <c r="AX2424" s="144">
        <f t="shared" si="1362"/>
        <v>0</v>
      </c>
      <c r="AY2424" s="141">
        <f t="shared" si="1379"/>
        <v>0</v>
      </c>
      <c r="AZ2424" s="141">
        <f t="shared" si="1380"/>
        <v>0</v>
      </c>
      <c r="BA2424" s="141">
        <f t="shared" si="1381"/>
        <v>0</v>
      </c>
      <c r="BB2424" s="141">
        <f t="shared" si="1382"/>
        <v>0</v>
      </c>
      <c r="BC2424" s="141">
        <f t="shared" si="1383"/>
        <v>0</v>
      </c>
      <c r="BD2424" s="141">
        <f t="shared" si="1384"/>
        <v>0</v>
      </c>
      <c r="BE2424" s="141">
        <f t="shared" si="1385"/>
        <v>0</v>
      </c>
      <c r="BF2424" s="141">
        <f t="shared" si="1386"/>
        <v>0</v>
      </c>
      <c r="BG2424" s="105"/>
    </row>
    <row r="2425" spans="13:59" x14ac:dyDescent="0.25">
      <c r="M2425" s="100"/>
      <c r="U2425" s="140">
        <f t="shared" si="1351"/>
        <v>0</v>
      </c>
      <c r="V2425" s="140">
        <f t="shared" si="1352"/>
        <v>0</v>
      </c>
      <c r="W2425" s="140">
        <f t="shared" si="1353"/>
        <v>0</v>
      </c>
      <c r="X2425" s="140">
        <f t="shared" si="1354"/>
        <v>0</v>
      </c>
      <c r="Y2425" s="141">
        <f t="shared" si="1363"/>
        <v>0</v>
      </c>
      <c r="Z2425" s="141">
        <f t="shared" si="1364"/>
        <v>0</v>
      </c>
      <c r="AA2425" s="141">
        <f t="shared" si="1365"/>
        <v>0</v>
      </c>
      <c r="AB2425" s="141">
        <f t="shared" si="1366"/>
        <v>0</v>
      </c>
      <c r="AC2425" s="141">
        <f t="shared" si="1367"/>
        <v>0</v>
      </c>
      <c r="AD2425" s="141">
        <f t="shared" si="1368"/>
        <v>0</v>
      </c>
      <c r="AE2425" s="141">
        <f t="shared" si="1369"/>
        <v>0</v>
      </c>
      <c r="AF2425" s="141">
        <f t="shared" si="1370"/>
        <v>0</v>
      </c>
      <c r="AG2425" s="142"/>
      <c r="AH2425" s="143">
        <f t="shared" si="1355"/>
        <v>0</v>
      </c>
      <c r="AI2425" s="143">
        <f t="shared" si="1356"/>
        <v>0</v>
      </c>
      <c r="AJ2425" s="143">
        <f t="shared" si="1357"/>
        <v>0</v>
      </c>
      <c r="AK2425" s="143">
        <f t="shared" si="1358"/>
        <v>0</v>
      </c>
      <c r="AL2425" s="141">
        <f t="shared" si="1371"/>
        <v>0</v>
      </c>
      <c r="AM2425" s="141">
        <f t="shared" si="1372"/>
        <v>0</v>
      </c>
      <c r="AN2425" s="141">
        <f t="shared" si="1373"/>
        <v>0</v>
      </c>
      <c r="AO2425" s="141">
        <f t="shared" si="1374"/>
        <v>0</v>
      </c>
      <c r="AP2425" s="141">
        <f t="shared" si="1375"/>
        <v>0</v>
      </c>
      <c r="AQ2425" s="141">
        <f t="shared" si="1376"/>
        <v>0</v>
      </c>
      <c r="AR2425" s="141">
        <f t="shared" si="1377"/>
        <v>0</v>
      </c>
      <c r="AS2425" s="141">
        <f t="shared" si="1378"/>
        <v>0</v>
      </c>
      <c r="AT2425" s="142"/>
      <c r="AU2425" s="144">
        <f t="shared" si="1359"/>
        <v>0</v>
      </c>
      <c r="AV2425" s="144">
        <f t="shared" si="1360"/>
        <v>0</v>
      </c>
      <c r="AW2425" s="144">
        <f t="shared" si="1361"/>
        <v>0</v>
      </c>
      <c r="AX2425" s="144">
        <f t="shared" si="1362"/>
        <v>0</v>
      </c>
      <c r="AY2425" s="141">
        <f t="shared" si="1379"/>
        <v>0</v>
      </c>
      <c r="AZ2425" s="141">
        <f t="shared" si="1380"/>
        <v>0</v>
      </c>
      <c r="BA2425" s="141">
        <f t="shared" si="1381"/>
        <v>0</v>
      </c>
      <c r="BB2425" s="141">
        <f t="shared" si="1382"/>
        <v>0</v>
      </c>
      <c r="BC2425" s="141">
        <f t="shared" si="1383"/>
        <v>0</v>
      </c>
      <c r="BD2425" s="141">
        <f t="shared" si="1384"/>
        <v>0</v>
      </c>
      <c r="BE2425" s="141">
        <f t="shared" si="1385"/>
        <v>0</v>
      </c>
      <c r="BF2425" s="141">
        <f t="shared" si="1386"/>
        <v>0</v>
      </c>
      <c r="BG2425" s="105"/>
    </row>
    <row r="2426" spans="13:59" x14ac:dyDescent="0.25">
      <c r="M2426" s="100"/>
      <c r="U2426" s="140">
        <f t="shared" si="1351"/>
        <v>0</v>
      </c>
      <c r="V2426" s="140">
        <f t="shared" si="1352"/>
        <v>0</v>
      </c>
      <c r="W2426" s="140">
        <f t="shared" si="1353"/>
        <v>0</v>
      </c>
      <c r="X2426" s="140">
        <f t="shared" si="1354"/>
        <v>0</v>
      </c>
      <c r="Y2426" s="141">
        <f t="shared" si="1363"/>
        <v>0</v>
      </c>
      <c r="Z2426" s="141">
        <f t="shared" si="1364"/>
        <v>0</v>
      </c>
      <c r="AA2426" s="141">
        <f t="shared" si="1365"/>
        <v>0</v>
      </c>
      <c r="AB2426" s="141">
        <f t="shared" si="1366"/>
        <v>0</v>
      </c>
      <c r="AC2426" s="141">
        <f t="shared" si="1367"/>
        <v>0</v>
      </c>
      <c r="AD2426" s="141">
        <f t="shared" si="1368"/>
        <v>0</v>
      </c>
      <c r="AE2426" s="141">
        <f t="shared" si="1369"/>
        <v>0</v>
      </c>
      <c r="AF2426" s="141">
        <f t="shared" si="1370"/>
        <v>0</v>
      </c>
      <c r="AG2426" s="142"/>
      <c r="AH2426" s="143">
        <f t="shared" si="1355"/>
        <v>0</v>
      </c>
      <c r="AI2426" s="143">
        <f t="shared" si="1356"/>
        <v>0</v>
      </c>
      <c r="AJ2426" s="143">
        <f t="shared" si="1357"/>
        <v>0</v>
      </c>
      <c r="AK2426" s="143">
        <f t="shared" si="1358"/>
        <v>0</v>
      </c>
      <c r="AL2426" s="141">
        <f t="shared" si="1371"/>
        <v>0</v>
      </c>
      <c r="AM2426" s="141">
        <f t="shared" si="1372"/>
        <v>0</v>
      </c>
      <c r="AN2426" s="141">
        <f t="shared" si="1373"/>
        <v>0</v>
      </c>
      <c r="AO2426" s="141">
        <f t="shared" si="1374"/>
        <v>0</v>
      </c>
      <c r="AP2426" s="141">
        <f t="shared" si="1375"/>
        <v>0</v>
      </c>
      <c r="AQ2426" s="141">
        <f t="shared" si="1376"/>
        <v>0</v>
      </c>
      <c r="AR2426" s="141">
        <f t="shared" si="1377"/>
        <v>0</v>
      </c>
      <c r="AS2426" s="141">
        <f t="shared" si="1378"/>
        <v>0</v>
      </c>
      <c r="AT2426" s="142"/>
      <c r="AU2426" s="144">
        <f t="shared" si="1359"/>
        <v>0</v>
      </c>
      <c r="AV2426" s="144">
        <f t="shared" si="1360"/>
        <v>0</v>
      </c>
      <c r="AW2426" s="144">
        <f t="shared" si="1361"/>
        <v>0</v>
      </c>
      <c r="AX2426" s="144">
        <f t="shared" si="1362"/>
        <v>0</v>
      </c>
      <c r="AY2426" s="141">
        <f t="shared" si="1379"/>
        <v>0</v>
      </c>
      <c r="AZ2426" s="141">
        <f t="shared" si="1380"/>
        <v>0</v>
      </c>
      <c r="BA2426" s="141">
        <f t="shared" si="1381"/>
        <v>0</v>
      </c>
      <c r="BB2426" s="141">
        <f t="shared" si="1382"/>
        <v>0</v>
      </c>
      <c r="BC2426" s="141">
        <f t="shared" si="1383"/>
        <v>0</v>
      </c>
      <c r="BD2426" s="141">
        <f t="shared" si="1384"/>
        <v>0</v>
      </c>
      <c r="BE2426" s="141">
        <f t="shared" si="1385"/>
        <v>0</v>
      </c>
      <c r="BF2426" s="141">
        <f t="shared" si="1386"/>
        <v>0</v>
      </c>
      <c r="BG2426" s="105"/>
    </row>
    <row r="2427" spans="13:59" x14ac:dyDescent="0.25">
      <c r="M2427" s="100"/>
      <c r="U2427" s="140">
        <f t="shared" si="1351"/>
        <v>0</v>
      </c>
      <c r="V2427" s="140">
        <f t="shared" si="1352"/>
        <v>0</v>
      </c>
      <c r="W2427" s="140">
        <f t="shared" si="1353"/>
        <v>0</v>
      </c>
      <c r="X2427" s="140">
        <f t="shared" si="1354"/>
        <v>0</v>
      </c>
      <c r="Y2427" s="141">
        <f t="shared" si="1363"/>
        <v>0</v>
      </c>
      <c r="Z2427" s="141">
        <f t="shared" si="1364"/>
        <v>0</v>
      </c>
      <c r="AA2427" s="141">
        <f t="shared" si="1365"/>
        <v>0</v>
      </c>
      <c r="AB2427" s="141">
        <f t="shared" si="1366"/>
        <v>0</v>
      </c>
      <c r="AC2427" s="141">
        <f t="shared" si="1367"/>
        <v>0</v>
      </c>
      <c r="AD2427" s="141">
        <f t="shared" si="1368"/>
        <v>0</v>
      </c>
      <c r="AE2427" s="141">
        <f t="shared" si="1369"/>
        <v>0</v>
      </c>
      <c r="AF2427" s="141">
        <f t="shared" si="1370"/>
        <v>0</v>
      </c>
      <c r="AG2427" s="142"/>
      <c r="AH2427" s="143">
        <f t="shared" si="1355"/>
        <v>0</v>
      </c>
      <c r="AI2427" s="143">
        <f t="shared" si="1356"/>
        <v>0</v>
      </c>
      <c r="AJ2427" s="143">
        <f t="shared" si="1357"/>
        <v>0</v>
      </c>
      <c r="AK2427" s="143">
        <f t="shared" si="1358"/>
        <v>0</v>
      </c>
      <c r="AL2427" s="141">
        <f t="shared" si="1371"/>
        <v>0</v>
      </c>
      <c r="AM2427" s="141">
        <f t="shared" si="1372"/>
        <v>0</v>
      </c>
      <c r="AN2427" s="141">
        <f t="shared" si="1373"/>
        <v>0</v>
      </c>
      <c r="AO2427" s="141">
        <f t="shared" si="1374"/>
        <v>0</v>
      </c>
      <c r="AP2427" s="141">
        <f t="shared" si="1375"/>
        <v>0</v>
      </c>
      <c r="AQ2427" s="141">
        <f t="shared" si="1376"/>
        <v>0</v>
      </c>
      <c r="AR2427" s="141">
        <f t="shared" si="1377"/>
        <v>0</v>
      </c>
      <c r="AS2427" s="141">
        <f t="shared" si="1378"/>
        <v>0</v>
      </c>
      <c r="AT2427" s="142"/>
      <c r="AU2427" s="144">
        <f t="shared" si="1359"/>
        <v>0</v>
      </c>
      <c r="AV2427" s="144">
        <f t="shared" si="1360"/>
        <v>0</v>
      </c>
      <c r="AW2427" s="144">
        <f t="shared" si="1361"/>
        <v>0</v>
      </c>
      <c r="AX2427" s="144">
        <f t="shared" si="1362"/>
        <v>0</v>
      </c>
      <c r="AY2427" s="141">
        <f t="shared" si="1379"/>
        <v>0</v>
      </c>
      <c r="AZ2427" s="141">
        <f t="shared" si="1380"/>
        <v>0</v>
      </c>
      <c r="BA2427" s="141">
        <f t="shared" si="1381"/>
        <v>0</v>
      </c>
      <c r="BB2427" s="141">
        <f t="shared" si="1382"/>
        <v>0</v>
      </c>
      <c r="BC2427" s="141">
        <f t="shared" si="1383"/>
        <v>0</v>
      </c>
      <c r="BD2427" s="141">
        <f t="shared" si="1384"/>
        <v>0</v>
      </c>
      <c r="BE2427" s="141">
        <f t="shared" si="1385"/>
        <v>0</v>
      </c>
      <c r="BF2427" s="141">
        <f t="shared" si="1386"/>
        <v>0</v>
      </c>
      <c r="BG2427" s="105"/>
    </row>
    <row r="2428" spans="13:59" x14ac:dyDescent="0.25">
      <c r="M2428" s="100"/>
      <c r="U2428" s="140">
        <f t="shared" si="1351"/>
        <v>0</v>
      </c>
      <c r="V2428" s="140">
        <f t="shared" si="1352"/>
        <v>0</v>
      </c>
      <c r="W2428" s="140">
        <f t="shared" si="1353"/>
        <v>0</v>
      </c>
      <c r="X2428" s="140">
        <f t="shared" si="1354"/>
        <v>0</v>
      </c>
      <c r="Y2428" s="141">
        <f t="shared" si="1363"/>
        <v>0</v>
      </c>
      <c r="Z2428" s="141">
        <f t="shared" si="1364"/>
        <v>0</v>
      </c>
      <c r="AA2428" s="141">
        <f t="shared" si="1365"/>
        <v>0</v>
      </c>
      <c r="AB2428" s="141">
        <f t="shared" si="1366"/>
        <v>0</v>
      </c>
      <c r="AC2428" s="141">
        <f t="shared" si="1367"/>
        <v>0</v>
      </c>
      <c r="AD2428" s="141">
        <f t="shared" si="1368"/>
        <v>0</v>
      </c>
      <c r="AE2428" s="141">
        <f t="shared" si="1369"/>
        <v>0</v>
      </c>
      <c r="AF2428" s="141">
        <f t="shared" si="1370"/>
        <v>0</v>
      </c>
      <c r="AG2428" s="142"/>
      <c r="AH2428" s="143">
        <f t="shared" si="1355"/>
        <v>0</v>
      </c>
      <c r="AI2428" s="143">
        <f t="shared" si="1356"/>
        <v>0</v>
      </c>
      <c r="AJ2428" s="143">
        <f t="shared" si="1357"/>
        <v>0</v>
      </c>
      <c r="AK2428" s="143">
        <f t="shared" si="1358"/>
        <v>0</v>
      </c>
      <c r="AL2428" s="141">
        <f t="shared" si="1371"/>
        <v>0</v>
      </c>
      <c r="AM2428" s="141">
        <f t="shared" si="1372"/>
        <v>0</v>
      </c>
      <c r="AN2428" s="141">
        <f t="shared" si="1373"/>
        <v>0</v>
      </c>
      <c r="AO2428" s="141">
        <f t="shared" si="1374"/>
        <v>0</v>
      </c>
      <c r="AP2428" s="141">
        <f t="shared" si="1375"/>
        <v>0</v>
      </c>
      <c r="AQ2428" s="141">
        <f t="shared" si="1376"/>
        <v>0</v>
      </c>
      <c r="AR2428" s="141">
        <f t="shared" si="1377"/>
        <v>0</v>
      </c>
      <c r="AS2428" s="141">
        <f t="shared" si="1378"/>
        <v>0</v>
      </c>
      <c r="AT2428" s="142"/>
      <c r="AU2428" s="144">
        <f t="shared" si="1359"/>
        <v>0</v>
      </c>
      <c r="AV2428" s="144">
        <f t="shared" si="1360"/>
        <v>0</v>
      </c>
      <c r="AW2428" s="144">
        <f t="shared" si="1361"/>
        <v>0</v>
      </c>
      <c r="AX2428" s="144">
        <f t="shared" si="1362"/>
        <v>0</v>
      </c>
      <c r="AY2428" s="141">
        <f t="shared" si="1379"/>
        <v>0</v>
      </c>
      <c r="AZ2428" s="141">
        <f t="shared" si="1380"/>
        <v>0</v>
      </c>
      <c r="BA2428" s="141">
        <f t="shared" si="1381"/>
        <v>0</v>
      </c>
      <c r="BB2428" s="141">
        <f t="shared" si="1382"/>
        <v>0</v>
      </c>
      <c r="BC2428" s="141">
        <f t="shared" si="1383"/>
        <v>0</v>
      </c>
      <c r="BD2428" s="141">
        <f t="shared" si="1384"/>
        <v>0</v>
      </c>
      <c r="BE2428" s="141">
        <f t="shared" si="1385"/>
        <v>0</v>
      </c>
      <c r="BF2428" s="141">
        <f t="shared" si="1386"/>
        <v>0</v>
      </c>
      <c r="BG2428" s="105"/>
    </row>
    <row r="2429" spans="13:59" x14ac:dyDescent="0.25">
      <c r="M2429" s="100"/>
      <c r="U2429" s="140">
        <f t="shared" si="1351"/>
        <v>0</v>
      </c>
      <c r="V2429" s="140">
        <f t="shared" si="1352"/>
        <v>0</v>
      </c>
      <c r="W2429" s="140">
        <f t="shared" si="1353"/>
        <v>0</v>
      </c>
      <c r="X2429" s="140">
        <f t="shared" si="1354"/>
        <v>0</v>
      </c>
      <c r="Y2429" s="141">
        <f t="shared" si="1363"/>
        <v>0</v>
      </c>
      <c r="Z2429" s="141">
        <f t="shared" si="1364"/>
        <v>0</v>
      </c>
      <c r="AA2429" s="141">
        <f t="shared" si="1365"/>
        <v>0</v>
      </c>
      <c r="AB2429" s="141">
        <f t="shared" si="1366"/>
        <v>0</v>
      </c>
      <c r="AC2429" s="141">
        <f t="shared" si="1367"/>
        <v>0</v>
      </c>
      <c r="AD2429" s="141">
        <f t="shared" si="1368"/>
        <v>0</v>
      </c>
      <c r="AE2429" s="141">
        <f t="shared" si="1369"/>
        <v>0</v>
      </c>
      <c r="AF2429" s="141">
        <f t="shared" si="1370"/>
        <v>0</v>
      </c>
      <c r="AG2429" s="142"/>
      <c r="AH2429" s="143">
        <f t="shared" si="1355"/>
        <v>0</v>
      </c>
      <c r="AI2429" s="143">
        <f t="shared" si="1356"/>
        <v>0</v>
      </c>
      <c r="AJ2429" s="143">
        <f t="shared" si="1357"/>
        <v>0</v>
      </c>
      <c r="AK2429" s="143">
        <f t="shared" si="1358"/>
        <v>0</v>
      </c>
      <c r="AL2429" s="141">
        <f t="shared" si="1371"/>
        <v>0</v>
      </c>
      <c r="AM2429" s="141">
        <f t="shared" si="1372"/>
        <v>0</v>
      </c>
      <c r="AN2429" s="141">
        <f t="shared" si="1373"/>
        <v>0</v>
      </c>
      <c r="AO2429" s="141">
        <f t="shared" si="1374"/>
        <v>0</v>
      </c>
      <c r="AP2429" s="141">
        <f t="shared" si="1375"/>
        <v>0</v>
      </c>
      <c r="AQ2429" s="141">
        <f t="shared" si="1376"/>
        <v>0</v>
      </c>
      <c r="AR2429" s="141">
        <f t="shared" si="1377"/>
        <v>0</v>
      </c>
      <c r="AS2429" s="141">
        <f t="shared" si="1378"/>
        <v>0</v>
      </c>
      <c r="AT2429" s="142"/>
      <c r="AU2429" s="144">
        <f t="shared" si="1359"/>
        <v>0</v>
      </c>
      <c r="AV2429" s="144">
        <f t="shared" si="1360"/>
        <v>0</v>
      </c>
      <c r="AW2429" s="144">
        <f t="shared" si="1361"/>
        <v>0</v>
      </c>
      <c r="AX2429" s="144">
        <f t="shared" si="1362"/>
        <v>0</v>
      </c>
      <c r="AY2429" s="141">
        <f t="shared" si="1379"/>
        <v>0</v>
      </c>
      <c r="AZ2429" s="141">
        <f t="shared" si="1380"/>
        <v>0</v>
      </c>
      <c r="BA2429" s="141">
        <f t="shared" si="1381"/>
        <v>0</v>
      </c>
      <c r="BB2429" s="141">
        <f t="shared" si="1382"/>
        <v>0</v>
      </c>
      <c r="BC2429" s="141">
        <f t="shared" si="1383"/>
        <v>0</v>
      </c>
      <c r="BD2429" s="141">
        <f t="shared" si="1384"/>
        <v>0</v>
      </c>
      <c r="BE2429" s="141">
        <f t="shared" si="1385"/>
        <v>0</v>
      </c>
      <c r="BF2429" s="141">
        <f t="shared" si="1386"/>
        <v>0</v>
      </c>
      <c r="BG2429" s="105"/>
    </row>
    <row r="2430" spans="13:59" x14ac:dyDescent="0.25">
      <c r="M2430" s="100"/>
      <c r="U2430" s="140">
        <f t="shared" si="1351"/>
        <v>0</v>
      </c>
      <c r="V2430" s="140">
        <f t="shared" si="1352"/>
        <v>0</v>
      </c>
      <c r="W2430" s="140">
        <f t="shared" si="1353"/>
        <v>0</v>
      </c>
      <c r="X2430" s="140">
        <f t="shared" si="1354"/>
        <v>0</v>
      </c>
      <c r="Y2430" s="141">
        <f t="shared" si="1363"/>
        <v>0</v>
      </c>
      <c r="Z2430" s="141">
        <f t="shared" si="1364"/>
        <v>0</v>
      </c>
      <c r="AA2430" s="141">
        <f t="shared" si="1365"/>
        <v>0</v>
      </c>
      <c r="AB2430" s="141">
        <f t="shared" si="1366"/>
        <v>0</v>
      </c>
      <c r="AC2430" s="141">
        <f t="shared" si="1367"/>
        <v>0</v>
      </c>
      <c r="AD2430" s="141">
        <f t="shared" si="1368"/>
        <v>0</v>
      </c>
      <c r="AE2430" s="141">
        <f t="shared" si="1369"/>
        <v>0</v>
      </c>
      <c r="AF2430" s="141">
        <f t="shared" si="1370"/>
        <v>0</v>
      </c>
      <c r="AG2430" s="142"/>
      <c r="AH2430" s="143">
        <f t="shared" si="1355"/>
        <v>0</v>
      </c>
      <c r="AI2430" s="143">
        <f t="shared" si="1356"/>
        <v>0</v>
      </c>
      <c r="AJ2430" s="143">
        <f t="shared" si="1357"/>
        <v>0</v>
      </c>
      <c r="AK2430" s="143">
        <f t="shared" si="1358"/>
        <v>0</v>
      </c>
      <c r="AL2430" s="141">
        <f t="shared" si="1371"/>
        <v>0</v>
      </c>
      <c r="AM2430" s="141">
        <f t="shared" si="1372"/>
        <v>0</v>
      </c>
      <c r="AN2430" s="141">
        <f t="shared" si="1373"/>
        <v>0</v>
      </c>
      <c r="AO2430" s="141">
        <f t="shared" si="1374"/>
        <v>0</v>
      </c>
      <c r="AP2430" s="141">
        <f t="shared" si="1375"/>
        <v>0</v>
      </c>
      <c r="AQ2430" s="141">
        <f t="shared" si="1376"/>
        <v>0</v>
      </c>
      <c r="AR2430" s="141">
        <f t="shared" si="1377"/>
        <v>0</v>
      </c>
      <c r="AS2430" s="141">
        <f t="shared" si="1378"/>
        <v>0</v>
      </c>
      <c r="AT2430" s="142"/>
      <c r="AU2430" s="144">
        <f t="shared" si="1359"/>
        <v>0</v>
      </c>
      <c r="AV2430" s="144">
        <f t="shared" si="1360"/>
        <v>0</v>
      </c>
      <c r="AW2430" s="144">
        <f t="shared" si="1361"/>
        <v>0</v>
      </c>
      <c r="AX2430" s="144">
        <f t="shared" si="1362"/>
        <v>0</v>
      </c>
      <c r="AY2430" s="141">
        <f t="shared" si="1379"/>
        <v>0</v>
      </c>
      <c r="AZ2430" s="141">
        <f t="shared" si="1380"/>
        <v>0</v>
      </c>
      <c r="BA2430" s="141">
        <f t="shared" si="1381"/>
        <v>0</v>
      </c>
      <c r="BB2430" s="141">
        <f t="shared" si="1382"/>
        <v>0</v>
      </c>
      <c r="BC2430" s="141">
        <f t="shared" si="1383"/>
        <v>0</v>
      </c>
      <c r="BD2430" s="141">
        <f t="shared" si="1384"/>
        <v>0</v>
      </c>
      <c r="BE2430" s="141">
        <f t="shared" si="1385"/>
        <v>0</v>
      </c>
      <c r="BF2430" s="141">
        <f t="shared" si="1386"/>
        <v>0</v>
      </c>
      <c r="BG2430" s="105"/>
    </row>
    <row r="2431" spans="13:59" x14ac:dyDescent="0.25">
      <c r="M2431" s="100"/>
      <c r="U2431" s="140">
        <f t="shared" si="1351"/>
        <v>0</v>
      </c>
      <c r="V2431" s="140">
        <f t="shared" si="1352"/>
        <v>0</v>
      </c>
      <c r="W2431" s="140">
        <f t="shared" si="1353"/>
        <v>0</v>
      </c>
      <c r="X2431" s="140">
        <f t="shared" si="1354"/>
        <v>0</v>
      </c>
      <c r="Y2431" s="141">
        <f t="shared" si="1363"/>
        <v>0</v>
      </c>
      <c r="Z2431" s="141">
        <f t="shared" si="1364"/>
        <v>0</v>
      </c>
      <c r="AA2431" s="141">
        <f t="shared" si="1365"/>
        <v>0</v>
      </c>
      <c r="AB2431" s="141">
        <f t="shared" si="1366"/>
        <v>0</v>
      </c>
      <c r="AC2431" s="141">
        <f t="shared" si="1367"/>
        <v>0</v>
      </c>
      <c r="AD2431" s="141">
        <f t="shared" si="1368"/>
        <v>0</v>
      </c>
      <c r="AE2431" s="141">
        <f t="shared" si="1369"/>
        <v>0</v>
      </c>
      <c r="AF2431" s="141">
        <f t="shared" si="1370"/>
        <v>0</v>
      </c>
      <c r="AG2431" s="142"/>
      <c r="AH2431" s="143">
        <f t="shared" si="1355"/>
        <v>0</v>
      </c>
      <c r="AI2431" s="143">
        <f t="shared" si="1356"/>
        <v>0</v>
      </c>
      <c r="AJ2431" s="143">
        <f t="shared" si="1357"/>
        <v>0</v>
      </c>
      <c r="AK2431" s="143">
        <f t="shared" si="1358"/>
        <v>0</v>
      </c>
      <c r="AL2431" s="141">
        <f t="shared" si="1371"/>
        <v>0</v>
      </c>
      <c r="AM2431" s="141">
        <f t="shared" si="1372"/>
        <v>0</v>
      </c>
      <c r="AN2431" s="141">
        <f t="shared" si="1373"/>
        <v>0</v>
      </c>
      <c r="AO2431" s="141">
        <f t="shared" si="1374"/>
        <v>0</v>
      </c>
      <c r="AP2431" s="141">
        <f t="shared" si="1375"/>
        <v>0</v>
      </c>
      <c r="AQ2431" s="141">
        <f t="shared" si="1376"/>
        <v>0</v>
      </c>
      <c r="AR2431" s="141">
        <f t="shared" si="1377"/>
        <v>0</v>
      </c>
      <c r="AS2431" s="141">
        <f t="shared" si="1378"/>
        <v>0</v>
      </c>
      <c r="AT2431" s="142"/>
      <c r="AU2431" s="144">
        <f t="shared" si="1359"/>
        <v>0</v>
      </c>
      <c r="AV2431" s="144">
        <f t="shared" si="1360"/>
        <v>0</v>
      </c>
      <c r="AW2431" s="144">
        <f t="shared" si="1361"/>
        <v>0</v>
      </c>
      <c r="AX2431" s="144">
        <f t="shared" si="1362"/>
        <v>0</v>
      </c>
      <c r="AY2431" s="141">
        <f t="shared" si="1379"/>
        <v>0</v>
      </c>
      <c r="AZ2431" s="141">
        <f t="shared" si="1380"/>
        <v>0</v>
      </c>
      <c r="BA2431" s="141">
        <f t="shared" si="1381"/>
        <v>0</v>
      </c>
      <c r="BB2431" s="141">
        <f t="shared" si="1382"/>
        <v>0</v>
      </c>
      <c r="BC2431" s="141">
        <f t="shared" si="1383"/>
        <v>0</v>
      </c>
      <c r="BD2431" s="141">
        <f t="shared" si="1384"/>
        <v>0</v>
      </c>
      <c r="BE2431" s="141">
        <f t="shared" si="1385"/>
        <v>0</v>
      </c>
      <c r="BF2431" s="141">
        <f t="shared" si="1386"/>
        <v>0</v>
      </c>
      <c r="BG2431" s="105"/>
    </row>
    <row r="2432" spans="13:59" x14ac:dyDescent="0.25">
      <c r="M2432" s="100"/>
      <c r="U2432" s="140">
        <f t="shared" si="1351"/>
        <v>0</v>
      </c>
      <c r="V2432" s="140">
        <f t="shared" si="1352"/>
        <v>0</v>
      </c>
      <c r="W2432" s="140">
        <f t="shared" si="1353"/>
        <v>0</v>
      </c>
      <c r="X2432" s="140">
        <f t="shared" si="1354"/>
        <v>0</v>
      </c>
      <c r="Y2432" s="141">
        <f t="shared" si="1363"/>
        <v>0</v>
      </c>
      <c r="Z2432" s="141">
        <f t="shared" si="1364"/>
        <v>0</v>
      </c>
      <c r="AA2432" s="141">
        <f t="shared" si="1365"/>
        <v>0</v>
      </c>
      <c r="AB2432" s="141">
        <f t="shared" si="1366"/>
        <v>0</v>
      </c>
      <c r="AC2432" s="141">
        <f t="shared" si="1367"/>
        <v>0</v>
      </c>
      <c r="AD2432" s="141">
        <f t="shared" si="1368"/>
        <v>0</v>
      </c>
      <c r="AE2432" s="141">
        <f t="shared" si="1369"/>
        <v>0</v>
      </c>
      <c r="AF2432" s="141">
        <f t="shared" si="1370"/>
        <v>0</v>
      </c>
      <c r="AG2432" s="142"/>
      <c r="AH2432" s="143">
        <f t="shared" si="1355"/>
        <v>0</v>
      </c>
      <c r="AI2432" s="143">
        <f t="shared" si="1356"/>
        <v>0</v>
      </c>
      <c r="AJ2432" s="143">
        <f t="shared" si="1357"/>
        <v>0</v>
      </c>
      <c r="AK2432" s="143">
        <f t="shared" si="1358"/>
        <v>0</v>
      </c>
      <c r="AL2432" s="141">
        <f t="shared" si="1371"/>
        <v>0</v>
      </c>
      <c r="AM2432" s="141">
        <f t="shared" si="1372"/>
        <v>0</v>
      </c>
      <c r="AN2432" s="141">
        <f t="shared" si="1373"/>
        <v>0</v>
      </c>
      <c r="AO2432" s="141">
        <f t="shared" si="1374"/>
        <v>0</v>
      </c>
      <c r="AP2432" s="141">
        <f t="shared" si="1375"/>
        <v>0</v>
      </c>
      <c r="AQ2432" s="141">
        <f t="shared" si="1376"/>
        <v>0</v>
      </c>
      <c r="AR2432" s="141">
        <f t="shared" si="1377"/>
        <v>0</v>
      </c>
      <c r="AS2432" s="141">
        <f t="shared" si="1378"/>
        <v>0</v>
      </c>
      <c r="AT2432" s="142"/>
      <c r="AU2432" s="144">
        <f t="shared" si="1359"/>
        <v>0</v>
      </c>
      <c r="AV2432" s="144">
        <f t="shared" si="1360"/>
        <v>0</v>
      </c>
      <c r="AW2432" s="144">
        <f t="shared" si="1361"/>
        <v>0</v>
      </c>
      <c r="AX2432" s="144">
        <f t="shared" si="1362"/>
        <v>0</v>
      </c>
      <c r="AY2432" s="141">
        <f t="shared" si="1379"/>
        <v>0</v>
      </c>
      <c r="AZ2432" s="141">
        <f t="shared" si="1380"/>
        <v>0</v>
      </c>
      <c r="BA2432" s="141">
        <f t="shared" si="1381"/>
        <v>0</v>
      </c>
      <c r="BB2432" s="141">
        <f t="shared" si="1382"/>
        <v>0</v>
      </c>
      <c r="BC2432" s="141">
        <f t="shared" si="1383"/>
        <v>0</v>
      </c>
      <c r="BD2432" s="141">
        <f t="shared" si="1384"/>
        <v>0</v>
      </c>
      <c r="BE2432" s="141">
        <f t="shared" si="1385"/>
        <v>0</v>
      </c>
      <c r="BF2432" s="141">
        <f t="shared" si="1386"/>
        <v>0</v>
      </c>
      <c r="BG2432" s="105"/>
    </row>
    <row r="2433" spans="13:59" x14ac:dyDescent="0.25">
      <c r="M2433" s="100"/>
      <c r="U2433" s="140">
        <f t="shared" si="1351"/>
        <v>0</v>
      </c>
      <c r="V2433" s="140">
        <f t="shared" si="1352"/>
        <v>0</v>
      </c>
      <c r="W2433" s="140">
        <f t="shared" si="1353"/>
        <v>0</v>
      </c>
      <c r="X2433" s="140">
        <f t="shared" si="1354"/>
        <v>0</v>
      </c>
      <c r="Y2433" s="141">
        <f t="shared" si="1363"/>
        <v>0</v>
      </c>
      <c r="Z2433" s="141">
        <f t="shared" si="1364"/>
        <v>0</v>
      </c>
      <c r="AA2433" s="141">
        <f t="shared" si="1365"/>
        <v>0</v>
      </c>
      <c r="AB2433" s="141">
        <f t="shared" si="1366"/>
        <v>0</v>
      </c>
      <c r="AC2433" s="141">
        <f t="shared" si="1367"/>
        <v>0</v>
      </c>
      <c r="AD2433" s="141">
        <f t="shared" si="1368"/>
        <v>0</v>
      </c>
      <c r="AE2433" s="141">
        <f t="shared" si="1369"/>
        <v>0</v>
      </c>
      <c r="AF2433" s="141">
        <f t="shared" si="1370"/>
        <v>0</v>
      </c>
      <c r="AG2433" s="142"/>
      <c r="AH2433" s="143">
        <f t="shared" si="1355"/>
        <v>0</v>
      </c>
      <c r="AI2433" s="143">
        <f t="shared" si="1356"/>
        <v>0</v>
      </c>
      <c r="AJ2433" s="143">
        <f t="shared" si="1357"/>
        <v>0</v>
      </c>
      <c r="AK2433" s="143">
        <f t="shared" si="1358"/>
        <v>0</v>
      </c>
      <c r="AL2433" s="141">
        <f t="shared" si="1371"/>
        <v>0</v>
      </c>
      <c r="AM2433" s="141">
        <f t="shared" si="1372"/>
        <v>0</v>
      </c>
      <c r="AN2433" s="141">
        <f t="shared" si="1373"/>
        <v>0</v>
      </c>
      <c r="AO2433" s="141">
        <f t="shared" si="1374"/>
        <v>0</v>
      </c>
      <c r="AP2433" s="141">
        <f t="shared" si="1375"/>
        <v>0</v>
      </c>
      <c r="AQ2433" s="141">
        <f t="shared" si="1376"/>
        <v>0</v>
      </c>
      <c r="AR2433" s="141">
        <f t="shared" si="1377"/>
        <v>0</v>
      </c>
      <c r="AS2433" s="141">
        <f t="shared" si="1378"/>
        <v>0</v>
      </c>
      <c r="AT2433" s="142"/>
      <c r="AU2433" s="144">
        <f t="shared" si="1359"/>
        <v>0</v>
      </c>
      <c r="AV2433" s="144">
        <f t="shared" si="1360"/>
        <v>0</v>
      </c>
      <c r="AW2433" s="144">
        <f t="shared" si="1361"/>
        <v>0</v>
      </c>
      <c r="AX2433" s="144">
        <f t="shared" si="1362"/>
        <v>0</v>
      </c>
      <c r="AY2433" s="141">
        <f t="shared" si="1379"/>
        <v>0</v>
      </c>
      <c r="AZ2433" s="141">
        <f t="shared" si="1380"/>
        <v>0</v>
      </c>
      <c r="BA2433" s="141">
        <f t="shared" si="1381"/>
        <v>0</v>
      </c>
      <c r="BB2433" s="141">
        <f t="shared" si="1382"/>
        <v>0</v>
      </c>
      <c r="BC2433" s="141">
        <f t="shared" si="1383"/>
        <v>0</v>
      </c>
      <c r="BD2433" s="141">
        <f t="shared" si="1384"/>
        <v>0</v>
      </c>
      <c r="BE2433" s="141">
        <f t="shared" si="1385"/>
        <v>0</v>
      </c>
      <c r="BF2433" s="141">
        <f t="shared" si="1386"/>
        <v>0</v>
      </c>
      <c r="BG2433" s="105"/>
    </row>
    <row r="2434" spans="13:59" x14ac:dyDescent="0.25">
      <c r="M2434" s="100"/>
      <c r="U2434" s="140">
        <f t="shared" ref="U2434:U2497" si="1387">IF($O2434&gt;0,IF(($O2434-PSafe2SafeDist)/WalkRate&gt;=WaveArrival*60,1,1-LOGNORMDIST((WaveArrival*60-($O2434-PSafe2SafeDist)/WalkRate),LN(WaveArrival*60*Cprep_Good),Cstd_Good)),0)</f>
        <v>0</v>
      </c>
      <c r="V2434" s="140">
        <f t="shared" ref="V2434:V2497" si="1388">IF($O2434&gt;0,IF(($O2434)/WalkRate&gt;=WaveArrival*60,1,1-LOGNORMDIST((WaveArrival*60-($O2434)/WalkRate),LN(WaveArrival*60*Cprep_Good),Cstd_Good)),0)</f>
        <v>0</v>
      </c>
      <c r="W2434" s="140">
        <f t="shared" ref="W2434:W2497" si="1389">IF($O2434&gt;0,IF(($O2434-PSafe2SafeDist)/(WalkRate*SpeedAdj_O65)&gt;=WaveArrival*60,1,1-LOGNORMDIST((WaveArrival*60-($O2434-PSafe2SafeDist)/(WalkRate*SpeedAdj_O65)),LN(WaveArrival*60*Cprep_Good),Cstd_Good)),0)</f>
        <v>0</v>
      </c>
      <c r="X2434" s="140">
        <f t="shared" ref="X2434:X2497" si="1390">IF($O2434&gt;0,IF(($O2434)/(WalkRate*SpeedAdj_O65)&gt;=WaveArrival*60,1,1-LOGNORMDIST((WaveArrival*60-($O2434)/(WalkRate*SpeedAdj_O65)),LN(WaveArrival*60*Cprep_Good),Cstd_Good)),0)</f>
        <v>0</v>
      </c>
      <c r="Y2434" s="141">
        <f t="shared" si="1363"/>
        <v>0</v>
      </c>
      <c r="Z2434" s="141">
        <f t="shared" si="1364"/>
        <v>0</v>
      </c>
      <c r="AA2434" s="141">
        <f t="shared" si="1365"/>
        <v>0</v>
      </c>
      <c r="AB2434" s="141">
        <f t="shared" si="1366"/>
        <v>0</v>
      </c>
      <c r="AC2434" s="141">
        <f t="shared" si="1367"/>
        <v>0</v>
      </c>
      <c r="AD2434" s="141">
        <f t="shared" si="1368"/>
        <v>0</v>
      </c>
      <c r="AE2434" s="141">
        <f t="shared" si="1369"/>
        <v>0</v>
      </c>
      <c r="AF2434" s="141">
        <f t="shared" si="1370"/>
        <v>0</v>
      </c>
      <c r="AG2434" s="142"/>
      <c r="AH2434" s="143">
        <f t="shared" ref="AH2434:AH2497" si="1391">IF($O2434&gt;0,IF(($O2434-PSafe2SafeDist)/WalkRate&gt;=WaveArrival*60,1,1-LOGNORMDIST((WaveArrival*60-($O2434-PSafe2SafeDist)/WalkRate),LN(WaveArrival*60*Cprep_Fair),Cstd_Fair)),0)</f>
        <v>0</v>
      </c>
      <c r="AI2434" s="143">
        <f t="shared" ref="AI2434:AI2497" si="1392">IF($O2434&gt;0,IF(($O2434)/WalkRate&gt;=WaveArrival*60,1,1-LOGNORMDIST((WaveArrival*60-($O2434)/WalkRate),LN(WaveArrival*60*Cprep_Fair),Cstd_Fair)),0)</f>
        <v>0</v>
      </c>
      <c r="AJ2434" s="143">
        <f t="shared" ref="AJ2434:AJ2497" si="1393">IF($O2434&gt;0,IF(($O2434-PSafe2SafeDist)/(WalkRate*SpeedAdj_O65)&gt;=WaveArrival*60,1,1-LOGNORMDIST((WaveArrival*60-($O2434-PSafe2SafeDist)/(WalkRate*SpeedAdj_O65)),LN(WaveArrival*60*Cprep_Fair),Cstd_Fair)),0)</f>
        <v>0</v>
      </c>
      <c r="AK2434" s="143">
        <f t="shared" ref="AK2434:AK2497" si="1394">IF($O2434&gt;0,IF(($O2434)/(WalkRate*SpeedAdj_O65)&gt;=WaveArrival*60,1,1-LOGNORMDIST((WaveArrival*60-($O2434)/(WalkRate*SpeedAdj_O65)),LN(WaveArrival*60*Cprep_Fair),Cstd_Fair)),0)</f>
        <v>0</v>
      </c>
      <c r="AL2434" s="141">
        <f t="shared" si="1371"/>
        <v>0</v>
      </c>
      <c r="AM2434" s="141">
        <f t="shared" si="1372"/>
        <v>0</v>
      </c>
      <c r="AN2434" s="141">
        <f t="shared" si="1373"/>
        <v>0</v>
      </c>
      <c r="AO2434" s="141">
        <f t="shared" si="1374"/>
        <v>0</v>
      </c>
      <c r="AP2434" s="141">
        <f t="shared" si="1375"/>
        <v>0</v>
      </c>
      <c r="AQ2434" s="141">
        <f t="shared" si="1376"/>
        <v>0</v>
      </c>
      <c r="AR2434" s="141">
        <f t="shared" si="1377"/>
        <v>0</v>
      </c>
      <c r="AS2434" s="141">
        <f t="shared" si="1378"/>
        <v>0</v>
      </c>
      <c r="AT2434" s="142"/>
      <c r="AU2434" s="144">
        <f t="shared" ref="AU2434:AU2497" si="1395">IF($O2434&gt;0,IF(($O2434-PSafe2SafeDist)/WalkRate&gt;=WaveArrival*60,1,1-LOGNORMDIST((WaveArrival*60-($O2434-PSafe2SafeDist)/WalkRate),LN(WaveArrival*60*Cprep_Poor),Cstd_Poor)),0)</f>
        <v>0</v>
      </c>
      <c r="AV2434" s="144">
        <f t="shared" ref="AV2434:AV2497" si="1396">IF($O2434&gt;0,IF(($O2434)/WalkRate&gt;=WaveArrival*60,1,1-LOGNORMDIST((WaveArrival*60-($O2434)/WalkRate),LN(WaveArrival*60*Cprep_Poor),Cstd_Poor)),0)</f>
        <v>0</v>
      </c>
      <c r="AW2434" s="144">
        <f t="shared" ref="AW2434:AW2497" si="1397">IF($O2434&gt;0,IF(($O2434-PSafe2SafeDist)/(WalkRate*SpeedAdj_O65)&gt;=WaveArrival*60,1,1-LOGNORMDIST((WaveArrival*60-($O2434-PSafe2SafeDist)/(WalkRate*SpeedAdj_O65)),LN(WaveArrival*60*Cprep_Poor),Cstd_Poor)),0)</f>
        <v>0</v>
      </c>
      <c r="AX2434" s="144">
        <f t="shared" ref="AX2434:AX2497" si="1398">IF($O2434&gt;0,IF(($O2434)/(WalkRate*SpeedAdj_O65)&gt;=WaveArrival*60,1,1-LOGNORMDIST((WaveArrival*60-($O2434)/(WalkRate*SpeedAdj_O65)),LN(WaveArrival*60*Cprep_Poor),Cstd_Poor)),0)</f>
        <v>0</v>
      </c>
      <c r="AY2434" s="141">
        <f t="shared" si="1379"/>
        <v>0</v>
      </c>
      <c r="AZ2434" s="141">
        <f t="shared" si="1380"/>
        <v>0</v>
      </c>
      <c r="BA2434" s="141">
        <f t="shared" si="1381"/>
        <v>0</v>
      </c>
      <c r="BB2434" s="141">
        <f t="shared" si="1382"/>
        <v>0</v>
      </c>
      <c r="BC2434" s="141">
        <f t="shared" si="1383"/>
        <v>0</v>
      </c>
      <c r="BD2434" s="141">
        <f t="shared" si="1384"/>
        <v>0</v>
      </c>
      <c r="BE2434" s="141">
        <f t="shared" si="1385"/>
        <v>0</v>
      </c>
      <c r="BF2434" s="141">
        <f t="shared" si="1386"/>
        <v>0</v>
      </c>
      <c r="BG2434" s="105"/>
    </row>
    <row r="2435" spans="13:59" x14ac:dyDescent="0.25">
      <c r="M2435" s="100"/>
      <c r="U2435" s="140">
        <f t="shared" si="1387"/>
        <v>0</v>
      </c>
      <c r="V2435" s="140">
        <f t="shared" si="1388"/>
        <v>0</v>
      </c>
      <c r="W2435" s="140">
        <f t="shared" si="1389"/>
        <v>0</v>
      </c>
      <c r="X2435" s="140">
        <f t="shared" si="1390"/>
        <v>0</v>
      </c>
      <c r="Y2435" s="141">
        <f t="shared" ref="Y2435:Y2498" si="1399">IF($P2435&gt;0,U2435*$P2435*0.99 +$P2435*(V2435-U2435)*PSafe_FatalRate,0)</f>
        <v>0</v>
      </c>
      <c r="Z2435" s="141">
        <f t="shared" ref="Z2435:Z2498" si="1400">IF($P2435&gt;0,$P2435*V2435-Y2435,0)</f>
        <v>0</v>
      </c>
      <c r="AA2435" s="141">
        <f t="shared" ref="AA2435:AA2498" si="1401">IF($Q2435&gt;0,W2435*$Q2435*0.99 +$Q2435*(X2435-W2435)*PSafe_FatalRate,0)</f>
        <v>0</v>
      </c>
      <c r="AB2435" s="141">
        <f t="shared" ref="AB2435:AB2498" si="1402">IF($Q2435&gt;0,$Q2435*X2435-AA2435,0)</f>
        <v>0</v>
      </c>
      <c r="AC2435" s="141">
        <f t="shared" ref="AC2435:AC2498" si="1403">IF($R2435&gt;0,U2435*$R2435*0.99 +$R2435*(V2435-U2435)*PSafe_FatalRate,0)</f>
        <v>0</v>
      </c>
      <c r="AD2435" s="141">
        <f t="shared" ref="AD2435:AD2498" si="1404">IF($R2435&gt;0,$R2435*V2435-AC2435,0)</f>
        <v>0</v>
      </c>
      <c r="AE2435" s="141">
        <f t="shared" ref="AE2435:AE2498" si="1405">IF($S2435&gt;0,W2435*$S2435*0.99 +$S2435*(X2435-W2435)*PSafe_FatalRate,0)</f>
        <v>0</v>
      </c>
      <c r="AF2435" s="141">
        <f t="shared" ref="AF2435:AF2498" si="1406">IF($S2435&gt;0,$S2435*X2435-AE2435,0)</f>
        <v>0</v>
      </c>
      <c r="AG2435" s="142"/>
      <c r="AH2435" s="143">
        <f t="shared" si="1391"/>
        <v>0</v>
      </c>
      <c r="AI2435" s="143">
        <f t="shared" si="1392"/>
        <v>0</v>
      </c>
      <c r="AJ2435" s="143">
        <f t="shared" si="1393"/>
        <v>0</v>
      </c>
      <c r="AK2435" s="143">
        <f t="shared" si="1394"/>
        <v>0</v>
      </c>
      <c r="AL2435" s="141">
        <f t="shared" ref="AL2435:AL2498" si="1407">IF($P2435&gt;0,AH2435*$P2435*0.99 +$P2435*(AI2435-AH2435)*PSafe_FatalRate,0)</f>
        <v>0</v>
      </c>
      <c r="AM2435" s="141">
        <f t="shared" ref="AM2435:AM2498" si="1408">IF($P2435&gt;0,$P2435*AI2435-AL2435,0)</f>
        <v>0</v>
      </c>
      <c r="AN2435" s="141">
        <f t="shared" ref="AN2435:AN2498" si="1409">IF($Q2435&gt;0,AJ2435*$Q2435*0.99 +$Q2435*(AK2435-AJ2435)*PSafe_FatalRate,0)</f>
        <v>0</v>
      </c>
      <c r="AO2435" s="141">
        <f t="shared" ref="AO2435:AO2498" si="1410">IF($Q2435&gt;0,$Q2435*AK2435-AN2435,0)</f>
        <v>0</v>
      </c>
      <c r="AP2435" s="141">
        <f t="shared" ref="AP2435:AP2498" si="1411">IF($R2435&gt;0,AH2435*$R2435*0.99 +$R2435*(AI2435-AH2435)*PSafe_FatalRate,0)</f>
        <v>0</v>
      </c>
      <c r="AQ2435" s="141">
        <f t="shared" ref="AQ2435:AQ2498" si="1412">IF($R2435&gt;0,$R2435*AI2435-AP2435,0)</f>
        <v>0</v>
      </c>
      <c r="AR2435" s="141">
        <f t="shared" ref="AR2435:AR2498" si="1413">IF($S2435&gt;0,AJ2435*$S2435*0.99 +$S2435*(AK2435-AJ2435)*PSafe_FatalRate,0)</f>
        <v>0</v>
      </c>
      <c r="AS2435" s="141">
        <f t="shared" ref="AS2435:AS2498" si="1414">IF($S2435&gt;0,$S2435*AK2435-AR2435,0)</f>
        <v>0</v>
      </c>
      <c r="AT2435" s="142"/>
      <c r="AU2435" s="144">
        <f t="shared" si="1395"/>
        <v>0</v>
      </c>
      <c r="AV2435" s="144">
        <f t="shared" si="1396"/>
        <v>0</v>
      </c>
      <c r="AW2435" s="144">
        <f t="shared" si="1397"/>
        <v>0</v>
      </c>
      <c r="AX2435" s="144">
        <f t="shared" si="1398"/>
        <v>0</v>
      </c>
      <c r="AY2435" s="141">
        <f t="shared" ref="AY2435:AY2498" si="1415">IF($P2435&gt;0,AU2435*$P2435*0.99 +$P2435*(AV2435-AU2435)*PSafe_FatalRate,0)</f>
        <v>0</v>
      </c>
      <c r="AZ2435" s="141">
        <f t="shared" ref="AZ2435:AZ2498" si="1416">IF($P2435&gt;0,$P2435*AV2435-AY2435,0)</f>
        <v>0</v>
      </c>
      <c r="BA2435" s="141">
        <f t="shared" ref="BA2435:BA2498" si="1417">IF($Q2435&gt;0,AW2435*$Q2435*0.99 +$Q2435*(AX2435-AW2435)*PSafe_FatalRate,0)</f>
        <v>0</v>
      </c>
      <c r="BB2435" s="141">
        <f t="shared" ref="BB2435:BB2498" si="1418">IF($Q2435&gt;0,$Q2435*AX2435-BA2435,0)</f>
        <v>0</v>
      </c>
      <c r="BC2435" s="141">
        <f t="shared" ref="BC2435:BC2498" si="1419">IF($R2435&gt;0,AU2435*$R2435*0.99 +$R2435*(AV2435-AU2435)*PSafe_FatalRate,0)</f>
        <v>0</v>
      </c>
      <c r="BD2435" s="141">
        <f t="shared" ref="BD2435:BD2498" si="1420">IF($R2435&gt;0,$R2435*AV2435-BC2435,0)</f>
        <v>0</v>
      </c>
      <c r="BE2435" s="141">
        <f t="shared" ref="BE2435:BE2498" si="1421">IF($S2435&gt;0,AW2435*$S2435*0.99 +$S2435*(AX2435-AW2435)*PSafe_FatalRate,0)</f>
        <v>0</v>
      </c>
      <c r="BF2435" s="141">
        <f t="shared" ref="BF2435:BF2498" si="1422">IF($S2435&gt;0,$S2435*AX2435-BE2435,0)</f>
        <v>0</v>
      </c>
      <c r="BG2435" s="105"/>
    </row>
    <row r="2436" spans="13:59" x14ac:dyDescent="0.25">
      <c r="M2436" s="100"/>
      <c r="U2436" s="140">
        <f t="shared" si="1387"/>
        <v>0</v>
      </c>
      <c r="V2436" s="140">
        <f t="shared" si="1388"/>
        <v>0</v>
      </c>
      <c r="W2436" s="140">
        <f t="shared" si="1389"/>
        <v>0</v>
      </c>
      <c r="X2436" s="140">
        <f t="shared" si="1390"/>
        <v>0</v>
      </c>
      <c r="Y2436" s="141">
        <f t="shared" si="1399"/>
        <v>0</v>
      </c>
      <c r="Z2436" s="141">
        <f t="shared" si="1400"/>
        <v>0</v>
      </c>
      <c r="AA2436" s="141">
        <f t="shared" si="1401"/>
        <v>0</v>
      </c>
      <c r="AB2436" s="141">
        <f t="shared" si="1402"/>
        <v>0</v>
      </c>
      <c r="AC2436" s="141">
        <f t="shared" si="1403"/>
        <v>0</v>
      </c>
      <c r="AD2436" s="141">
        <f t="shared" si="1404"/>
        <v>0</v>
      </c>
      <c r="AE2436" s="141">
        <f t="shared" si="1405"/>
        <v>0</v>
      </c>
      <c r="AF2436" s="141">
        <f t="shared" si="1406"/>
        <v>0</v>
      </c>
      <c r="AG2436" s="142"/>
      <c r="AH2436" s="143">
        <f t="shared" si="1391"/>
        <v>0</v>
      </c>
      <c r="AI2436" s="143">
        <f t="shared" si="1392"/>
        <v>0</v>
      </c>
      <c r="AJ2436" s="143">
        <f t="shared" si="1393"/>
        <v>0</v>
      </c>
      <c r="AK2436" s="143">
        <f t="shared" si="1394"/>
        <v>0</v>
      </c>
      <c r="AL2436" s="141">
        <f t="shared" si="1407"/>
        <v>0</v>
      </c>
      <c r="AM2436" s="141">
        <f t="shared" si="1408"/>
        <v>0</v>
      </c>
      <c r="AN2436" s="141">
        <f t="shared" si="1409"/>
        <v>0</v>
      </c>
      <c r="AO2436" s="141">
        <f t="shared" si="1410"/>
        <v>0</v>
      </c>
      <c r="AP2436" s="141">
        <f t="shared" si="1411"/>
        <v>0</v>
      </c>
      <c r="AQ2436" s="141">
        <f t="shared" si="1412"/>
        <v>0</v>
      </c>
      <c r="AR2436" s="141">
        <f t="shared" si="1413"/>
        <v>0</v>
      </c>
      <c r="AS2436" s="141">
        <f t="shared" si="1414"/>
        <v>0</v>
      </c>
      <c r="AT2436" s="142"/>
      <c r="AU2436" s="144">
        <f t="shared" si="1395"/>
        <v>0</v>
      </c>
      <c r="AV2436" s="144">
        <f t="shared" si="1396"/>
        <v>0</v>
      </c>
      <c r="AW2436" s="144">
        <f t="shared" si="1397"/>
        <v>0</v>
      </c>
      <c r="AX2436" s="144">
        <f t="shared" si="1398"/>
        <v>0</v>
      </c>
      <c r="AY2436" s="141">
        <f t="shared" si="1415"/>
        <v>0</v>
      </c>
      <c r="AZ2436" s="141">
        <f t="shared" si="1416"/>
        <v>0</v>
      </c>
      <c r="BA2436" s="141">
        <f t="shared" si="1417"/>
        <v>0</v>
      </c>
      <c r="BB2436" s="141">
        <f t="shared" si="1418"/>
        <v>0</v>
      </c>
      <c r="BC2436" s="141">
        <f t="shared" si="1419"/>
        <v>0</v>
      </c>
      <c r="BD2436" s="141">
        <f t="shared" si="1420"/>
        <v>0</v>
      </c>
      <c r="BE2436" s="141">
        <f t="shared" si="1421"/>
        <v>0</v>
      </c>
      <c r="BF2436" s="141">
        <f t="shared" si="1422"/>
        <v>0</v>
      </c>
      <c r="BG2436" s="105"/>
    </row>
    <row r="2437" spans="13:59" x14ac:dyDescent="0.25">
      <c r="M2437" s="100"/>
      <c r="U2437" s="140">
        <f t="shared" si="1387"/>
        <v>0</v>
      </c>
      <c r="V2437" s="140">
        <f t="shared" si="1388"/>
        <v>0</v>
      </c>
      <c r="W2437" s="140">
        <f t="shared" si="1389"/>
        <v>0</v>
      </c>
      <c r="X2437" s="140">
        <f t="shared" si="1390"/>
        <v>0</v>
      </c>
      <c r="Y2437" s="141">
        <f t="shared" si="1399"/>
        <v>0</v>
      </c>
      <c r="Z2437" s="141">
        <f t="shared" si="1400"/>
        <v>0</v>
      </c>
      <c r="AA2437" s="141">
        <f t="shared" si="1401"/>
        <v>0</v>
      </c>
      <c r="AB2437" s="141">
        <f t="shared" si="1402"/>
        <v>0</v>
      </c>
      <c r="AC2437" s="141">
        <f t="shared" si="1403"/>
        <v>0</v>
      </c>
      <c r="AD2437" s="141">
        <f t="shared" si="1404"/>
        <v>0</v>
      </c>
      <c r="AE2437" s="141">
        <f t="shared" si="1405"/>
        <v>0</v>
      </c>
      <c r="AF2437" s="141">
        <f t="shared" si="1406"/>
        <v>0</v>
      </c>
      <c r="AG2437" s="142"/>
      <c r="AH2437" s="143">
        <f t="shared" si="1391"/>
        <v>0</v>
      </c>
      <c r="AI2437" s="143">
        <f t="shared" si="1392"/>
        <v>0</v>
      </c>
      <c r="AJ2437" s="143">
        <f t="shared" si="1393"/>
        <v>0</v>
      </c>
      <c r="AK2437" s="143">
        <f t="shared" si="1394"/>
        <v>0</v>
      </c>
      <c r="AL2437" s="141">
        <f t="shared" si="1407"/>
        <v>0</v>
      </c>
      <c r="AM2437" s="141">
        <f t="shared" si="1408"/>
        <v>0</v>
      </c>
      <c r="AN2437" s="141">
        <f t="shared" si="1409"/>
        <v>0</v>
      </c>
      <c r="AO2437" s="141">
        <f t="shared" si="1410"/>
        <v>0</v>
      </c>
      <c r="AP2437" s="141">
        <f t="shared" si="1411"/>
        <v>0</v>
      </c>
      <c r="AQ2437" s="141">
        <f t="shared" si="1412"/>
        <v>0</v>
      </c>
      <c r="AR2437" s="141">
        <f t="shared" si="1413"/>
        <v>0</v>
      </c>
      <c r="AS2437" s="141">
        <f t="shared" si="1414"/>
        <v>0</v>
      </c>
      <c r="AT2437" s="142"/>
      <c r="AU2437" s="144">
        <f t="shared" si="1395"/>
        <v>0</v>
      </c>
      <c r="AV2437" s="144">
        <f t="shared" si="1396"/>
        <v>0</v>
      </c>
      <c r="AW2437" s="144">
        <f t="shared" si="1397"/>
        <v>0</v>
      </c>
      <c r="AX2437" s="144">
        <f t="shared" si="1398"/>
        <v>0</v>
      </c>
      <c r="AY2437" s="141">
        <f t="shared" si="1415"/>
        <v>0</v>
      </c>
      <c r="AZ2437" s="141">
        <f t="shared" si="1416"/>
        <v>0</v>
      </c>
      <c r="BA2437" s="141">
        <f t="shared" si="1417"/>
        <v>0</v>
      </c>
      <c r="BB2437" s="141">
        <f t="shared" si="1418"/>
        <v>0</v>
      </c>
      <c r="BC2437" s="141">
        <f t="shared" si="1419"/>
        <v>0</v>
      </c>
      <c r="BD2437" s="141">
        <f t="shared" si="1420"/>
        <v>0</v>
      </c>
      <c r="BE2437" s="141">
        <f t="shared" si="1421"/>
        <v>0</v>
      </c>
      <c r="BF2437" s="141">
        <f t="shared" si="1422"/>
        <v>0</v>
      </c>
      <c r="BG2437" s="105"/>
    </row>
    <row r="2438" spans="13:59" x14ac:dyDescent="0.25">
      <c r="M2438" s="100"/>
      <c r="U2438" s="140">
        <f t="shared" si="1387"/>
        <v>0</v>
      </c>
      <c r="V2438" s="140">
        <f t="shared" si="1388"/>
        <v>0</v>
      </c>
      <c r="W2438" s="140">
        <f t="shared" si="1389"/>
        <v>0</v>
      </c>
      <c r="X2438" s="140">
        <f t="shared" si="1390"/>
        <v>0</v>
      </c>
      <c r="Y2438" s="141">
        <f t="shared" si="1399"/>
        <v>0</v>
      </c>
      <c r="Z2438" s="141">
        <f t="shared" si="1400"/>
        <v>0</v>
      </c>
      <c r="AA2438" s="141">
        <f t="shared" si="1401"/>
        <v>0</v>
      </c>
      <c r="AB2438" s="141">
        <f t="shared" si="1402"/>
        <v>0</v>
      </c>
      <c r="AC2438" s="141">
        <f t="shared" si="1403"/>
        <v>0</v>
      </c>
      <c r="AD2438" s="141">
        <f t="shared" si="1404"/>
        <v>0</v>
      </c>
      <c r="AE2438" s="141">
        <f t="shared" si="1405"/>
        <v>0</v>
      </c>
      <c r="AF2438" s="141">
        <f t="shared" si="1406"/>
        <v>0</v>
      </c>
      <c r="AG2438" s="142"/>
      <c r="AH2438" s="143">
        <f t="shared" si="1391"/>
        <v>0</v>
      </c>
      <c r="AI2438" s="143">
        <f t="shared" si="1392"/>
        <v>0</v>
      </c>
      <c r="AJ2438" s="143">
        <f t="shared" si="1393"/>
        <v>0</v>
      </c>
      <c r="AK2438" s="143">
        <f t="shared" si="1394"/>
        <v>0</v>
      </c>
      <c r="AL2438" s="141">
        <f t="shared" si="1407"/>
        <v>0</v>
      </c>
      <c r="AM2438" s="141">
        <f t="shared" si="1408"/>
        <v>0</v>
      </c>
      <c r="AN2438" s="141">
        <f t="shared" si="1409"/>
        <v>0</v>
      </c>
      <c r="AO2438" s="141">
        <f t="shared" si="1410"/>
        <v>0</v>
      </c>
      <c r="AP2438" s="141">
        <f t="shared" si="1411"/>
        <v>0</v>
      </c>
      <c r="AQ2438" s="141">
        <f t="shared" si="1412"/>
        <v>0</v>
      </c>
      <c r="AR2438" s="141">
        <f t="shared" si="1413"/>
        <v>0</v>
      </c>
      <c r="AS2438" s="141">
        <f t="shared" si="1414"/>
        <v>0</v>
      </c>
      <c r="AT2438" s="142"/>
      <c r="AU2438" s="144">
        <f t="shared" si="1395"/>
        <v>0</v>
      </c>
      <c r="AV2438" s="144">
        <f t="shared" si="1396"/>
        <v>0</v>
      </c>
      <c r="AW2438" s="144">
        <f t="shared" si="1397"/>
        <v>0</v>
      </c>
      <c r="AX2438" s="144">
        <f t="shared" si="1398"/>
        <v>0</v>
      </c>
      <c r="AY2438" s="141">
        <f t="shared" si="1415"/>
        <v>0</v>
      </c>
      <c r="AZ2438" s="141">
        <f t="shared" si="1416"/>
        <v>0</v>
      </c>
      <c r="BA2438" s="141">
        <f t="shared" si="1417"/>
        <v>0</v>
      </c>
      <c r="BB2438" s="141">
        <f t="shared" si="1418"/>
        <v>0</v>
      </c>
      <c r="BC2438" s="141">
        <f t="shared" si="1419"/>
        <v>0</v>
      </c>
      <c r="BD2438" s="141">
        <f t="shared" si="1420"/>
        <v>0</v>
      </c>
      <c r="BE2438" s="141">
        <f t="shared" si="1421"/>
        <v>0</v>
      </c>
      <c r="BF2438" s="141">
        <f t="shared" si="1422"/>
        <v>0</v>
      </c>
      <c r="BG2438" s="105"/>
    </row>
    <row r="2439" spans="13:59" x14ac:dyDescent="0.25">
      <c r="M2439" s="100"/>
      <c r="U2439" s="140">
        <f t="shared" si="1387"/>
        <v>0</v>
      </c>
      <c r="V2439" s="140">
        <f t="shared" si="1388"/>
        <v>0</v>
      </c>
      <c r="W2439" s="140">
        <f t="shared" si="1389"/>
        <v>0</v>
      </c>
      <c r="X2439" s="140">
        <f t="shared" si="1390"/>
        <v>0</v>
      </c>
      <c r="Y2439" s="141">
        <f t="shared" si="1399"/>
        <v>0</v>
      </c>
      <c r="Z2439" s="141">
        <f t="shared" si="1400"/>
        <v>0</v>
      </c>
      <c r="AA2439" s="141">
        <f t="shared" si="1401"/>
        <v>0</v>
      </c>
      <c r="AB2439" s="141">
        <f t="shared" si="1402"/>
        <v>0</v>
      </c>
      <c r="AC2439" s="141">
        <f t="shared" si="1403"/>
        <v>0</v>
      </c>
      <c r="AD2439" s="141">
        <f t="shared" si="1404"/>
        <v>0</v>
      </c>
      <c r="AE2439" s="141">
        <f t="shared" si="1405"/>
        <v>0</v>
      </c>
      <c r="AF2439" s="141">
        <f t="shared" si="1406"/>
        <v>0</v>
      </c>
      <c r="AG2439" s="142"/>
      <c r="AH2439" s="143">
        <f t="shared" si="1391"/>
        <v>0</v>
      </c>
      <c r="AI2439" s="143">
        <f t="shared" si="1392"/>
        <v>0</v>
      </c>
      <c r="AJ2439" s="143">
        <f t="shared" si="1393"/>
        <v>0</v>
      </c>
      <c r="AK2439" s="143">
        <f t="shared" si="1394"/>
        <v>0</v>
      </c>
      <c r="AL2439" s="141">
        <f t="shared" si="1407"/>
        <v>0</v>
      </c>
      <c r="AM2439" s="141">
        <f t="shared" si="1408"/>
        <v>0</v>
      </c>
      <c r="AN2439" s="141">
        <f t="shared" si="1409"/>
        <v>0</v>
      </c>
      <c r="AO2439" s="141">
        <f t="shared" si="1410"/>
        <v>0</v>
      </c>
      <c r="AP2439" s="141">
        <f t="shared" si="1411"/>
        <v>0</v>
      </c>
      <c r="AQ2439" s="141">
        <f t="shared" si="1412"/>
        <v>0</v>
      </c>
      <c r="AR2439" s="141">
        <f t="shared" si="1413"/>
        <v>0</v>
      </c>
      <c r="AS2439" s="141">
        <f t="shared" si="1414"/>
        <v>0</v>
      </c>
      <c r="AT2439" s="142"/>
      <c r="AU2439" s="144">
        <f t="shared" si="1395"/>
        <v>0</v>
      </c>
      <c r="AV2439" s="144">
        <f t="shared" si="1396"/>
        <v>0</v>
      </c>
      <c r="AW2439" s="144">
        <f t="shared" si="1397"/>
        <v>0</v>
      </c>
      <c r="AX2439" s="144">
        <f t="shared" si="1398"/>
        <v>0</v>
      </c>
      <c r="AY2439" s="141">
        <f t="shared" si="1415"/>
        <v>0</v>
      </c>
      <c r="AZ2439" s="141">
        <f t="shared" si="1416"/>
        <v>0</v>
      </c>
      <c r="BA2439" s="141">
        <f t="shared" si="1417"/>
        <v>0</v>
      </c>
      <c r="BB2439" s="141">
        <f t="shared" si="1418"/>
        <v>0</v>
      </c>
      <c r="BC2439" s="141">
        <f t="shared" si="1419"/>
        <v>0</v>
      </c>
      <c r="BD2439" s="141">
        <f t="shared" si="1420"/>
        <v>0</v>
      </c>
      <c r="BE2439" s="141">
        <f t="shared" si="1421"/>
        <v>0</v>
      </c>
      <c r="BF2439" s="141">
        <f t="shared" si="1422"/>
        <v>0</v>
      </c>
      <c r="BG2439" s="105"/>
    </row>
    <row r="2440" spans="13:59" x14ac:dyDescent="0.25">
      <c r="M2440" s="100"/>
      <c r="U2440" s="140">
        <f t="shared" si="1387"/>
        <v>0</v>
      </c>
      <c r="V2440" s="140">
        <f t="shared" si="1388"/>
        <v>0</v>
      </c>
      <c r="W2440" s="140">
        <f t="shared" si="1389"/>
        <v>0</v>
      </c>
      <c r="X2440" s="140">
        <f t="shared" si="1390"/>
        <v>0</v>
      </c>
      <c r="Y2440" s="141">
        <f t="shared" si="1399"/>
        <v>0</v>
      </c>
      <c r="Z2440" s="141">
        <f t="shared" si="1400"/>
        <v>0</v>
      </c>
      <c r="AA2440" s="141">
        <f t="shared" si="1401"/>
        <v>0</v>
      </c>
      <c r="AB2440" s="141">
        <f t="shared" si="1402"/>
        <v>0</v>
      </c>
      <c r="AC2440" s="141">
        <f t="shared" si="1403"/>
        <v>0</v>
      </c>
      <c r="AD2440" s="141">
        <f t="shared" si="1404"/>
        <v>0</v>
      </c>
      <c r="AE2440" s="141">
        <f t="shared" si="1405"/>
        <v>0</v>
      </c>
      <c r="AF2440" s="141">
        <f t="shared" si="1406"/>
        <v>0</v>
      </c>
      <c r="AG2440" s="142"/>
      <c r="AH2440" s="143">
        <f t="shared" si="1391"/>
        <v>0</v>
      </c>
      <c r="AI2440" s="143">
        <f t="shared" si="1392"/>
        <v>0</v>
      </c>
      <c r="AJ2440" s="143">
        <f t="shared" si="1393"/>
        <v>0</v>
      </c>
      <c r="AK2440" s="143">
        <f t="shared" si="1394"/>
        <v>0</v>
      </c>
      <c r="AL2440" s="141">
        <f t="shared" si="1407"/>
        <v>0</v>
      </c>
      <c r="AM2440" s="141">
        <f t="shared" si="1408"/>
        <v>0</v>
      </c>
      <c r="AN2440" s="141">
        <f t="shared" si="1409"/>
        <v>0</v>
      </c>
      <c r="AO2440" s="141">
        <f t="shared" si="1410"/>
        <v>0</v>
      </c>
      <c r="AP2440" s="141">
        <f t="shared" si="1411"/>
        <v>0</v>
      </c>
      <c r="AQ2440" s="141">
        <f t="shared" si="1412"/>
        <v>0</v>
      </c>
      <c r="AR2440" s="141">
        <f t="shared" si="1413"/>
        <v>0</v>
      </c>
      <c r="AS2440" s="141">
        <f t="shared" si="1414"/>
        <v>0</v>
      </c>
      <c r="AT2440" s="142"/>
      <c r="AU2440" s="144">
        <f t="shared" si="1395"/>
        <v>0</v>
      </c>
      <c r="AV2440" s="144">
        <f t="shared" si="1396"/>
        <v>0</v>
      </c>
      <c r="AW2440" s="144">
        <f t="shared" si="1397"/>
        <v>0</v>
      </c>
      <c r="AX2440" s="144">
        <f t="shared" si="1398"/>
        <v>0</v>
      </c>
      <c r="AY2440" s="141">
        <f t="shared" si="1415"/>
        <v>0</v>
      </c>
      <c r="AZ2440" s="141">
        <f t="shared" si="1416"/>
        <v>0</v>
      </c>
      <c r="BA2440" s="141">
        <f t="shared" si="1417"/>
        <v>0</v>
      </c>
      <c r="BB2440" s="141">
        <f t="shared" si="1418"/>
        <v>0</v>
      </c>
      <c r="BC2440" s="141">
        <f t="shared" si="1419"/>
        <v>0</v>
      </c>
      <c r="BD2440" s="141">
        <f t="shared" si="1420"/>
        <v>0</v>
      </c>
      <c r="BE2440" s="141">
        <f t="shared" si="1421"/>
        <v>0</v>
      </c>
      <c r="BF2440" s="141">
        <f t="shared" si="1422"/>
        <v>0</v>
      </c>
      <c r="BG2440" s="105"/>
    </row>
    <row r="2441" spans="13:59" x14ac:dyDescent="0.25">
      <c r="M2441" s="100"/>
      <c r="U2441" s="140">
        <f t="shared" si="1387"/>
        <v>0</v>
      </c>
      <c r="V2441" s="140">
        <f t="shared" si="1388"/>
        <v>0</v>
      </c>
      <c r="W2441" s="140">
        <f t="shared" si="1389"/>
        <v>0</v>
      </c>
      <c r="X2441" s="140">
        <f t="shared" si="1390"/>
        <v>0</v>
      </c>
      <c r="Y2441" s="141">
        <f t="shared" si="1399"/>
        <v>0</v>
      </c>
      <c r="Z2441" s="141">
        <f t="shared" si="1400"/>
        <v>0</v>
      </c>
      <c r="AA2441" s="141">
        <f t="shared" si="1401"/>
        <v>0</v>
      </c>
      <c r="AB2441" s="141">
        <f t="shared" si="1402"/>
        <v>0</v>
      </c>
      <c r="AC2441" s="141">
        <f t="shared" si="1403"/>
        <v>0</v>
      </c>
      <c r="AD2441" s="141">
        <f t="shared" si="1404"/>
        <v>0</v>
      </c>
      <c r="AE2441" s="141">
        <f t="shared" si="1405"/>
        <v>0</v>
      </c>
      <c r="AF2441" s="141">
        <f t="shared" si="1406"/>
        <v>0</v>
      </c>
      <c r="AG2441" s="142"/>
      <c r="AH2441" s="143">
        <f t="shared" si="1391"/>
        <v>0</v>
      </c>
      <c r="AI2441" s="143">
        <f t="shared" si="1392"/>
        <v>0</v>
      </c>
      <c r="AJ2441" s="143">
        <f t="shared" si="1393"/>
        <v>0</v>
      </c>
      <c r="AK2441" s="143">
        <f t="shared" si="1394"/>
        <v>0</v>
      </c>
      <c r="AL2441" s="141">
        <f t="shared" si="1407"/>
        <v>0</v>
      </c>
      <c r="AM2441" s="141">
        <f t="shared" si="1408"/>
        <v>0</v>
      </c>
      <c r="AN2441" s="141">
        <f t="shared" si="1409"/>
        <v>0</v>
      </c>
      <c r="AO2441" s="141">
        <f t="shared" si="1410"/>
        <v>0</v>
      </c>
      <c r="AP2441" s="141">
        <f t="shared" si="1411"/>
        <v>0</v>
      </c>
      <c r="AQ2441" s="141">
        <f t="shared" si="1412"/>
        <v>0</v>
      </c>
      <c r="AR2441" s="141">
        <f t="shared" si="1413"/>
        <v>0</v>
      </c>
      <c r="AS2441" s="141">
        <f t="shared" si="1414"/>
        <v>0</v>
      </c>
      <c r="AT2441" s="142"/>
      <c r="AU2441" s="144">
        <f t="shared" si="1395"/>
        <v>0</v>
      </c>
      <c r="AV2441" s="144">
        <f t="shared" si="1396"/>
        <v>0</v>
      </c>
      <c r="AW2441" s="144">
        <f t="shared" si="1397"/>
        <v>0</v>
      </c>
      <c r="AX2441" s="144">
        <f t="shared" si="1398"/>
        <v>0</v>
      </c>
      <c r="AY2441" s="141">
        <f t="shared" si="1415"/>
        <v>0</v>
      </c>
      <c r="AZ2441" s="141">
        <f t="shared" si="1416"/>
        <v>0</v>
      </c>
      <c r="BA2441" s="141">
        <f t="shared" si="1417"/>
        <v>0</v>
      </c>
      <c r="BB2441" s="141">
        <f t="shared" si="1418"/>
        <v>0</v>
      </c>
      <c r="BC2441" s="141">
        <f t="shared" si="1419"/>
        <v>0</v>
      </c>
      <c r="BD2441" s="141">
        <f t="shared" si="1420"/>
        <v>0</v>
      </c>
      <c r="BE2441" s="141">
        <f t="shared" si="1421"/>
        <v>0</v>
      </c>
      <c r="BF2441" s="141">
        <f t="shared" si="1422"/>
        <v>0</v>
      </c>
      <c r="BG2441" s="105"/>
    </row>
    <row r="2442" spans="13:59" x14ac:dyDescent="0.25">
      <c r="M2442" s="100"/>
      <c r="U2442" s="140">
        <f t="shared" si="1387"/>
        <v>0</v>
      </c>
      <c r="V2442" s="140">
        <f t="shared" si="1388"/>
        <v>0</v>
      </c>
      <c r="W2442" s="140">
        <f t="shared" si="1389"/>
        <v>0</v>
      </c>
      <c r="X2442" s="140">
        <f t="shared" si="1390"/>
        <v>0</v>
      </c>
      <c r="Y2442" s="141">
        <f t="shared" si="1399"/>
        <v>0</v>
      </c>
      <c r="Z2442" s="141">
        <f t="shared" si="1400"/>
        <v>0</v>
      </c>
      <c r="AA2442" s="141">
        <f t="shared" si="1401"/>
        <v>0</v>
      </c>
      <c r="AB2442" s="141">
        <f t="shared" si="1402"/>
        <v>0</v>
      </c>
      <c r="AC2442" s="141">
        <f t="shared" si="1403"/>
        <v>0</v>
      </c>
      <c r="AD2442" s="141">
        <f t="shared" si="1404"/>
        <v>0</v>
      </c>
      <c r="AE2442" s="141">
        <f t="shared" si="1405"/>
        <v>0</v>
      </c>
      <c r="AF2442" s="141">
        <f t="shared" si="1406"/>
        <v>0</v>
      </c>
      <c r="AG2442" s="142"/>
      <c r="AH2442" s="143">
        <f t="shared" si="1391"/>
        <v>0</v>
      </c>
      <c r="AI2442" s="143">
        <f t="shared" si="1392"/>
        <v>0</v>
      </c>
      <c r="AJ2442" s="143">
        <f t="shared" si="1393"/>
        <v>0</v>
      </c>
      <c r="AK2442" s="143">
        <f t="shared" si="1394"/>
        <v>0</v>
      </c>
      <c r="AL2442" s="141">
        <f t="shared" si="1407"/>
        <v>0</v>
      </c>
      <c r="AM2442" s="141">
        <f t="shared" si="1408"/>
        <v>0</v>
      </c>
      <c r="AN2442" s="141">
        <f t="shared" si="1409"/>
        <v>0</v>
      </c>
      <c r="AO2442" s="141">
        <f t="shared" si="1410"/>
        <v>0</v>
      </c>
      <c r="AP2442" s="141">
        <f t="shared" si="1411"/>
        <v>0</v>
      </c>
      <c r="AQ2442" s="141">
        <f t="shared" si="1412"/>
        <v>0</v>
      </c>
      <c r="AR2442" s="141">
        <f t="shared" si="1413"/>
        <v>0</v>
      </c>
      <c r="AS2442" s="141">
        <f t="shared" si="1414"/>
        <v>0</v>
      </c>
      <c r="AT2442" s="142"/>
      <c r="AU2442" s="144">
        <f t="shared" si="1395"/>
        <v>0</v>
      </c>
      <c r="AV2442" s="144">
        <f t="shared" si="1396"/>
        <v>0</v>
      </c>
      <c r="AW2442" s="144">
        <f t="shared" si="1397"/>
        <v>0</v>
      </c>
      <c r="AX2442" s="144">
        <f t="shared" si="1398"/>
        <v>0</v>
      </c>
      <c r="AY2442" s="141">
        <f t="shared" si="1415"/>
        <v>0</v>
      </c>
      <c r="AZ2442" s="141">
        <f t="shared" si="1416"/>
        <v>0</v>
      </c>
      <c r="BA2442" s="141">
        <f t="shared" si="1417"/>
        <v>0</v>
      </c>
      <c r="BB2442" s="141">
        <f t="shared" si="1418"/>
        <v>0</v>
      </c>
      <c r="BC2442" s="141">
        <f t="shared" si="1419"/>
        <v>0</v>
      </c>
      <c r="BD2442" s="141">
        <f t="shared" si="1420"/>
        <v>0</v>
      </c>
      <c r="BE2442" s="141">
        <f t="shared" si="1421"/>
        <v>0</v>
      </c>
      <c r="BF2442" s="141">
        <f t="shared" si="1422"/>
        <v>0</v>
      </c>
      <c r="BG2442" s="105"/>
    </row>
    <row r="2443" spans="13:59" x14ac:dyDescent="0.25">
      <c r="M2443" s="100"/>
      <c r="U2443" s="140">
        <f t="shared" si="1387"/>
        <v>0</v>
      </c>
      <c r="V2443" s="140">
        <f t="shared" si="1388"/>
        <v>0</v>
      </c>
      <c r="W2443" s="140">
        <f t="shared" si="1389"/>
        <v>0</v>
      </c>
      <c r="X2443" s="140">
        <f t="shared" si="1390"/>
        <v>0</v>
      </c>
      <c r="Y2443" s="141">
        <f t="shared" si="1399"/>
        <v>0</v>
      </c>
      <c r="Z2443" s="141">
        <f t="shared" si="1400"/>
        <v>0</v>
      </c>
      <c r="AA2443" s="141">
        <f t="shared" si="1401"/>
        <v>0</v>
      </c>
      <c r="AB2443" s="141">
        <f t="shared" si="1402"/>
        <v>0</v>
      </c>
      <c r="AC2443" s="141">
        <f t="shared" si="1403"/>
        <v>0</v>
      </c>
      <c r="AD2443" s="141">
        <f t="shared" si="1404"/>
        <v>0</v>
      </c>
      <c r="AE2443" s="141">
        <f t="shared" si="1405"/>
        <v>0</v>
      </c>
      <c r="AF2443" s="141">
        <f t="shared" si="1406"/>
        <v>0</v>
      </c>
      <c r="AG2443" s="142"/>
      <c r="AH2443" s="143">
        <f t="shared" si="1391"/>
        <v>0</v>
      </c>
      <c r="AI2443" s="143">
        <f t="shared" si="1392"/>
        <v>0</v>
      </c>
      <c r="AJ2443" s="143">
        <f t="shared" si="1393"/>
        <v>0</v>
      </c>
      <c r="AK2443" s="143">
        <f t="shared" si="1394"/>
        <v>0</v>
      </c>
      <c r="AL2443" s="141">
        <f t="shared" si="1407"/>
        <v>0</v>
      </c>
      <c r="AM2443" s="141">
        <f t="shared" si="1408"/>
        <v>0</v>
      </c>
      <c r="AN2443" s="141">
        <f t="shared" si="1409"/>
        <v>0</v>
      </c>
      <c r="AO2443" s="141">
        <f t="shared" si="1410"/>
        <v>0</v>
      </c>
      <c r="AP2443" s="141">
        <f t="shared" si="1411"/>
        <v>0</v>
      </c>
      <c r="AQ2443" s="141">
        <f t="shared" si="1412"/>
        <v>0</v>
      </c>
      <c r="AR2443" s="141">
        <f t="shared" si="1413"/>
        <v>0</v>
      </c>
      <c r="AS2443" s="141">
        <f t="shared" si="1414"/>
        <v>0</v>
      </c>
      <c r="AT2443" s="142"/>
      <c r="AU2443" s="144">
        <f t="shared" si="1395"/>
        <v>0</v>
      </c>
      <c r="AV2443" s="144">
        <f t="shared" si="1396"/>
        <v>0</v>
      </c>
      <c r="AW2443" s="144">
        <f t="shared" si="1397"/>
        <v>0</v>
      </c>
      <c r="AX2443" s="144">
        <f t="shared" si="1398"/>
        <v>0</v>
      </c>
      <c r="AY2443" s="141">
        <f t="shared" si="1415"/>
        <v>0</v>
      </c>
      <c r="AZ2443" s="141">
        <f t="shared" si="1416"/>
        <v>0</v>
      </c>
      <c r="BA2443" s="141">
        <f t="shared" si="1417"/>
        <v>0</v>
      </c>
      <c r="BB2443" s="141">
        <f t="shared" si="1418"/>
        <v>0</v>
      </c>
      <c r="BC2443" s="141">
        <f t="shared" si="1419"/>
        <v>0</v>
      </c>
      <c r="BD2443" s="141">
        <f t="shared" si="1420"/>
        <v>0</v>
      </c>
      <c r="BE2443" s="141">
        <f t="shared" si="1421"/>
        <v>0</v>
      </c>
      <c r="BF2443" s="141">
        <f t="shared" si="1422"/>
        <v>0</v>
      </c>
      <c r="BG2443" s="105"/>
    </row>
    <row r="2444" spans="13:59" x14ac:dyDescent="0.25">
      <c r="M2444" s="100"/>
      <c r="U2444" s="140">
        <f t="shared" si="1387"/>
        <v>0</v>
      </c>
      <c r="V2444" s="140">
        <f t="shared" si="1388"/>
        <v>0</v>
      </c>
      <c r="W2444" s="140">
        <f t="shared" si="1389"/>
        <v>0</v>
      </c>
      <c r="X2444" s="140">
        <f t="shared" si="1390"/>
        <v>0</v>
      </c>
      <c r="Y2444" s="141">
        <f t="shared" si="1399"/>
        <v>0</v>
      </c>
      <c r="Z2444" s="141">
        <f t="shared" si="1400"/>
        <v>0</v>
      </c>
      <c r="AA2444" s="141">
        <f t="shared" si="1401"/>
        <v>0</v>
      </c>
      <c r="AB2444" s="141">
        <f t="shared" si="1402"/>
        <v>0</v>
      </c>
      <c r="AC2444" s="141">
        <f t="shared" si="1403"/>
        <v>0</v>
      </c>
      <c r="AD2444" s="141">
        <f t="shared" si="1404"/>
        <v>0</v>
      </c>
      <c r="AE2444" s="141">
        <f t="shared" si="1405"/>
        <v>0</v>
      </c>
      <c r="AF2444" s="141">
        <f t="shared" si="1406"/>
        <v>0</v>
      </c>
      <c r="AG2444" s="142"/>
      <c r="AH2444" s="143">
        <f t="shared" si="1391"/>
        <v>0</v>
      </c>
      <c r="AI2444" s="143">
        <f t="shared" si="1392"/>
        <v>0</v>
      </c>
      <c r="AJ2444" s="143">
        <f t="shared" si="1393"/>
        <v>0</v>
      </c>
      <c r="AK2444" s="143">
        <f t="shared" si="1394"/>
        <v>0</v>
      </c>
      <c r="AL2444" s="141">
        <f t="shared" si="1407"/>
        <v>0</v>
      </c>
      <c r="AM2444" s="141">
        <f t="shared" si="1408"/>
        <v>0</v>
      </c>
      <c r="AN2444" s="141">
        <f t="shared" si="1409"/>
        <v>0</v>
      </c>
      <c r="AO2444" s="141">
        <f t="shared" si="1410"/>
        <v>0</v>
      </c>
      <c r="AP2444" s="141">
        <f t="shared" si="1411"/>
        <v>0</v>
      </c>
      <c r="AQ2444" s="141">
        <f t="shared" si="1412"/>
        <v>0</v>
      </c>
      <c r="AR2444" s="141">
        <f t="shared" si="1413"/>
        <v>0</v>
      </c>
      <c r="AS2444" s="141">
        <f t="shared" si="1414"/>
        <v>0</v>
      </c>
      <c r="AT2444" s="142"/>
      <c r="AU2444" s="144">
        <f t="shared" si="1395"/>
        <v>0</v>
      </c>
      <c r="AV2444" s="144">
        <f t="shared" si="1396"/>
        <v>0</v>
      </c>
      <c r="AW2444" s="144">
        <f t="shared" si="1397"/>
        <v>0</v>
      </c>
      <c r="AX2444" s="144">
        <f t="shared" si="1398"/>
        <v>0</v>
      </c>
      <c r="AY2444" s="141">
        <f t="shared" si="1415"/>
        <v>0</v>
      </c>
      <c r="AZ2444" s="141">
        <f t="shared" si="1416"/>
        <v>0</v>
      </c>
      <c r="BA2444" s="141">
        <f t="shared" si="1417"/>
        <v>0</v>
      </c>
      <c r="BB2444" s="141">
        <f t="shared" si="1418"/>
        <v>0</v>
      </c>
      <c r="BC2444" s="141">
        <f t="shared" si="1419"/>
        <v>0</v>
      </c>
      <c r="BD2444" s="141">
        <f t="shared" si="1420"/>
        <v>0</v>
      </c>
      <c r="BE2444" s="141">
        <f t="shared" si="1421"/>
        <v>0</v>
      </c>
      <c r="BF2444" s="141">
        <f t="shared" si="1422"/>
        <v>0</v>
      </c>
      <c r="BG2444" s="105"/>
    </row>
    <row r="2445" spans="13:59" x14ac:dyDescent="0.25">
      <c r="M2445" s="100"/>
      <c r="U2445" s="140">
        <f t="shared" si="1387"/>
        <v>0</v>
      </c>
      <c r="V2445" s="140">
        <f t="shared" si="1388"/>
        <v>0</v>
      </c>
      <c r="W2445" s="140">
        <f t="shared" si="1389"/>
        <v>0</v>
      </c>
      <c r="X2445" s="140">
        <f t="shared" si="1390"/>
        <v>0</v>
      </c>
      <c r="Y2445" s="141">
        <f t="shared" si="1399"/>
        <v>0</v>
      </c>
      <c r="Z2445" s="141">
        <f t="shared" si="1400"/>
        <v>0</v>
      </c>
      <c r="AA2445" s="141">
        <f t="shared" si="1401"/>
        <v>0</v>
      </c>
      <c r="AB2445" s="141">
        <f t="shared" si="1402"/>
        <v>0</v>
      </c>
      <c r="AC2445" s="141">
        <f t="shared" si="1403"/>
        <v>0</v>
      </c>
      <c r="AD2445" s="141">
        <f t="shared" si="1404"/>
        <v>0</v>
      </c>
      <c r="AE2445" s="141">
        <f t="shared" si="1405"/>
        <v>0</v>
      </c>
      <c r="AF2445" s="141">
        <f t="shared" si="1406"/>
        <v>0</v>
      </c>
      <c r="AG2445" s="142"/>
      <c r="AH2445" s="143">
        <f t="shared" si="1391"/>
        <v>0</v>
      </c>
      <c r="AI2445" s="143">
        <f t="shared" si="1392"/>
        <v>0</v>
      </c>
      <c r="AJ2445" s="143">
        <f t="shared" si="1393"/>
        <v>0</v>
      </c>
      <c r="AK2445" s="143">
        <f t="shared" si="1394"/>
        <v>0</v>
      </c>
      <c r="AL2445" s="141">
        <f t="shared" si="1407"/>
        <v>0</v>
      </c>
      <c r="AM2445" s="141">
        <f t="shared" si="1408"/>
        <v>0</v>
      </c>
      <c r="AN2445" s="141">
        <f t="shared" si="1409"/>
        <v>0</v>
      </c>
      <c r="AO2445" s="141">
        <f t="shared" si="1410"/>
        <v>0</v>
      </c>
      <c r="AP2445" s="141">
        <f t="shared" si="1411"/>
        <v>0</v>
      </c>
      <c r="AQ2445" s="141">
        <f t="shared" si="1412"/>
        <v>0</v>
      </c>
      <c r="AR2445" s="141">
        <f t="shared" si="1413"/>
        <v>0</v>
      </c>
      <c r="AS2445" s="141">
        <f t="shared" si="1414"/>
        <v>0</v>
      </c>
      <c r="AT2445" s="142"/>
      <c r="AU2445" s="144">
        <f t="shared" si="1395"/>
        <v>0</v>
      </c>
      <c r="AV2445" s="144">
        <f t="shared" si="1396"/>
        <v>0</v>
      </c>
      <c r="AW2445" s="144">
        <f t="shared" si="1397"/>
        <v>0</v>
      </c>
      <c r="AX2445" s="144">
        <f t="shared" si="1398"/>
        <v>0</v>
      </c>
      <c r="AY2445" s="141">
        <f t="shared" si="1415"/>
        <v>0</v>
      </c>
      <c r="AZ2445" s="141">
        <f t="shared" si="1416"/>
        <v>0</v>
      </c>
      <c r="BA2445" s="141">
        <f t="shared" si="1417"/>
        <v>0</v>
      </c>
      <c r="BB2445" s="141">
        <f t="shared" si="1418"/>
        <v>0</v>
      </c>
      <c r="BC2445" s="141">
        <f t="shared" si="1419"/>
        <v>0</v>
      </c>
      <c r="BD2445" s="141">
        <f t="shared" si="1420"/>
        <v>0</v>
      </c>
      <c r="BE2445" s="141">
        <f t="shared" si="1421"/>
        <v>0</v>
      </c>
      <c r="BF2445" s="141">
        <f t="shared" si="1422"/>
        <v>0</v>
      </c>
      <c r="BG2445" s="105"/>
    </row>
    <row r="2446" spans="13:59" x14ac:dyDescent="0.25">
      <c r="M2446" s="100"/>
      <c r="U2446" s="140">
        <f t="shared" si="1387"/>
        <v>0</v>
      </c>
      <c r="V2446" s="140">
        <f t="shared" si="1388"/>
        <v>0</v>
      </c>
      <c r="W2446" s="140">
        <f t="shared" si="1389"/>
        <v>0</v>
      </c>
      <c r="X2446" s="140">
        <f t="shared" si="1390"/>
        <v>0</v>
      </c>
      <c r="Y2446" s="141">
        <f t="shared" si="1399"/>
        <v>0</v>
      </c>
      <c r="Z2446" s="141">
        <f t="shared" si="1400"/>
        <v>0</v>
      </c>
      <c r="AA2446" s="141">
        <f t="shared" si="1401"/>
        <v>0</v>
      </c>
      <c r="AB2446" s="141">
        <f t="shared" si="1402"/>
        <v>0</v>
      </c>
      <c r="AC2446" s="141">
        <f t="shared" si="1403"/>
        <v>0</v>
      </c>
      <c r="AD2446" s="141">
        <f t="shared" si="1404"/>
        <v>0</v>
      </c>
      <c r="AE2446" s="141">
        <f t="shared" si="1405"/>
        <v>0</v>
      </c>
      <c r="AF2446" s="141">
        <f t="shared" si="1406"/>
        <v>0</v>
      </c>
      <c r="AG2446" s="142"/>
      <c r="AH2446" s="143">
        <f t="shared" si="1391"/>
        <v>0</v>
      </c>
      <c r="AI2446" s="143">
        <f t="shared" si="1392"/>
        <v>0</v>
      </c>
      <c r="AJ2446" s="143">
        <f t="shared" si="1393"/>
        <v>0</v>
      </c>
      <c r="AK2446" s="143">
        <f t="shared" si="1394"/>
        <v>0</v>
      </c>
      <c r="AL2446" s="141">
        <f t="shared" si="1407"/>
        <v>0</v>
      </c>
      <c r="AM2446" s="141">
        <f t="shared" si="1408"/>
        <v>0</v>
      </c>
      <c r="AN2446" s="141">
        <f t="shared" si="1409"/>
        <v>0</v>
      </c>
      <c r="AO2446" s="141">
        <f t="shared" si="1410"/>
        <v>0</v>
      </c>
      <c r="AP2446" s="141">
        <f t="shared" si="1411"/>
        <v>0</v>
      </c>
      <c r="AQ2446" s="141">
        <f t="shared" si="1412"/>
        <v>0</v>
      </c>
      <c r="AR2446" s="141">
        <f t="shared" si="1413"/>
        <v>0</v>
      </c>
      <c r="AS2446" s="141">
        <f t="shared" si="1414"/>
        <v>0</v>
      </c>
      <c r="AT2446" s="142"/>
      <c r="AU2446" s="144">
        <f t="shared" si="1395"/>
        <v>0</v>
      </c>
      <c r="AV2446" s="144">
        <f t="shared" si="1396"/>
        <v>0</v>
      </c>
      <c r="AW2446" s="144">
        <f t="shared" si="1397"/>
        <v>0</v>
      </c>
      <c r="AX2446" s="144">
        <f t="shared" si="1398"/>
        <v>0</v>
      </c>
      <c r="AY2446" s="141">
        <f t="shared" si="1415"/>
        <v>0</v>
      </c>
      <c r="AZ2446" s="141">
        <f t="shared" si="1416"/>
        <v>0</v>
      </c>
      <c r="BA2446" s="141">
        <f t="shared" si="1417"/>
        <v>0</v>
      </c>
      <c r="BB2446" s="141">
        <f t="shared" si="1418"/>
        <v>0</v>
      </c>
      <c r="BC2446" s="141">
        <f t="shared" si="1419"/>
        <v>0</v>
      </c>
      <c r="BD2446" s="141">
        <f t="shared" si="1420"/>
        <v>0</v>
      </c>
      <c r="BE2446" s="141">
        <f t="shared" si="1421"/>
        <v>0</v>
      </c>
      <c r="BF2446" s="141">
        <f t="shared" si="1422"/>
        <v>0</v>
      </c>
      <c r="BG2446" s="105"/>
    </row>
    <row r="2447" spans="13:59" x14ac:dyDescent="0.25">
      <c r="M2447" s="100"/>
      <c r="U2447" s="140">
        <f t="shared" si="1387"/>
        <v>0</v>
      </c>
      <c r="V2447" s="140">
        <f t="shared" si="1388"/>
        <v>0</v>
      </c>
      <c r="W2447" s="140">
        <f t="shared" si="1389"/>
        <v>0</v>
      </c>
      <c r="X2447" s="140">
        <f t="shared" si="1390"/>
        <v>0</v>
      </c>
      <c r="Y2447" s="141">
        <f t="shared" si="1399"/>
        <v>0</v>
      </c>
      <c r="Z2447" s="141">
        <f t="shared" si="1400"/>
        <v>0</v>
      </c>
      <c r="AA2447" s="141">
        <f t="shared" si="1401"/>
        <v>0</v>
      </c>
      <c r="AB2447" s="141">
        <f t="shared" si="1402"/>
        <v>0</v>
      </c>
      <c r="AC2447" s="141">
        <f t="shared" si="1403"/>
        <v>0</v>
      </c>
      <c r="AD2447" s="141">
        <f t="shared" si="1404"/>
        <v>0</v>
      </c>
      <c r="AE2447" s="141">
        <f t="shared" si="1405"/>
        <v>0</v>
      </c>
      <c r="AF2447" s="141">
        <f t="shared" si="1406"/>
        <v>0</v>
      </c>
      <c r="AG2447" s="142"/>
      <c r="AH2447" s="143">
        <f t="shared" si="1391"/>
        <v>0</v>
      </c>
      <c r="AI2447" s="143">
        <f t="shared" si="1392"/>
        <v>0</v>
      </c>
      <c r="AJ2447" s="143">
        <f t="shared" si="1393"/>
        <v>0</v>
      </c>
      <c r="AK2447" s="143">
        <f t="shared" si="1394"/>
        <v>0</v>
      </c>
      <c r="AL2447" s="141">
        <f t="shared" si="1407"/>
        <v>0</v>
      </c>
      <c r="AM2447" s="141">
        <f t="shared" si="1408"/>
        <v>0</v>
      </c>
      <c r="AN2447" s="141">
        <f t="shared" si="1409"/>
        <v>0</v>
      </c>
      <c r="AO2447" s="141">
        <f t="shared" si="1410"/>
        <v>0</v>
      </c>
      <c r="AP2447" s="141">
        <f t="shared" si="1411"/>
        <v>0</v>
      </c>
      <c r="AQ2447" s="141">
        <f t="shared" si="1412"/>
        <v>0</v>
      </c>
      <c r="AR2447" s="141">
        <f t="shared" si="1413"/>
        <v>0</v>
      </c>
      <c r="AS2447" s="141">
        <f t="shared" si="1414"/>
        <v>0</v>
      </c>
      <c r="AT2447" s="142"/>
      <c r="AU2447" s="144">
        <f t="shared" si="1395"/>
        <v>0</v>
      </c>
      <c r="AV2447" s="144">
        <f t="shared" si="1396"/>
        <v>0</v>
      </c>
      <c r="AW2447" s="144">
        <f t="shared" si="1397"/>
        <v>0</v>
      </c>
      <c r="AX2447" s="144">
        <f t="shared" si="1398"/>
        <v>0</v>
      </c>
      <c r="AY2447" s="141">
        <f t="shared" si="1415"/>
        <v>0</v>
      </c>
      <c r="AZ2447" s="141">
        <f t="shared" si="1416"/>
        <v>0</v>
      </c>
      <c r="BA2447" s="141">
        <f t="shared" si="1417"/>
        <v>0</v>
      </c>
      <c r="BB2447" s="141">
        <f t="shared" si="1418"/>
        <v>0</v>
      </c>
      <c r="BC2447" s="141">
        <f t="shared" si="1419"/>
        <v>0</v>
      </c>
      <c r="BD2447" s="141">
        <f t="shared" si="1420"/>
        <v>0</v>
      </c>
      <c r="BE2447" s="141">
        <f t="shared" si="1421"/>
        <v>0</v>
      </c>
      <c r="BF2447" s="141">
        <f t="shared" si="1422"/>
        <v>0</v>
      </c>
      <c r="BG2447" s="105"/>
    </row>
    <row r="2448" spans="13:59" x14ac:dyDescent="0.25">
      <c r="M2448" s="100"/>
      <c r="U2448" s="140">
        <f t="shared" si="1387"/>
        <v>0</v>
      </c>
      <c r="V2448" s="140">
        <f t="shared" si="1388"/>
        <v>0</v>
      </c>
      <c r="W2448" s="140">
        <f t="shared" si="1389"/>
        <v>0</v>
      </c>
      <c r="X2448" s="140">
        <f t="shared" si="1390"/>
        <v>0</v>
      </c>
      <c r="Y2448" s="141">
        <f t="shared" si="1399"/>
        <v>0</v>
      </c>
      <c r="Z2448" s="141">
        <f t="shared" si="1400"/>
        <v>0</v>
      </c>
      <c r="AA2448" s="141">
        <f t="shared" si="1401"/>
        <v>0</v>
      </c>
      <c r="AB2448" s="141">
        <f t="shared" si="1402"/>
        <v>0</v>
      </c>
      <c r="AC2448" s="141">
        <f t="shared" si="1403"/>
        <v>0</v>
      </c>
      <c r="AD2448" s="141">
        <f t="shared" si="1404"/>
        <v>0</v>
      </c>
      <c r="AE2448" s="141">
        <f t="shared" si="1405"/>
        <v>0</v>
      </c>
      <c r="AF2448" s="141">
        <f t="shared" si="1406"/>
        <v>0</v>
      </c>
      <c r="AG2448" s="142"/>
      <c r="AH2448" s="143">
        <f t="shared" si="1391"/>
        <v>0</v>
      </c>
      <c r="AI2448" s="143">
        <f t="shared" si="1392"/>
        <v>0</v>
      </c>
      <c r="AJ2448" s="143">
        <f t="shared" si="1393"/>
        <v>0</v>
      </c>
      <c r="AK2448" s="143">
        <f t="shared" si="1394"/>
        <v>0</v>
      </c>
      <c r="AL2448" s="141">
        <f t="shared" si="1407"/>
        <v>0</v>
      </c>
      <c r="AM2448" s="141">
        <f t="shared" si="1408"/>
        <v>0</v>
      </c>
      <c r="AN2448" s="141">
        <f t="shared" si="1409"/>
        <v>0</v>
      </c>
      <c r="AO2448" s="141">
        <f t="shared" si="1410"/>
        <v>0</v>
      </c>
      <c r="AP2448" s="141">
        <f t="shared" si="1411"/>
        <v>0</v>
      </c>
      <c r="AQ2448" s="141">
        <f t="shared" si="1412"/>
        <v>0</v>
      </c>
      <c r="AR2448" s="141">
        <f t="shared" si="1413"/>
        <v>0</v>
      </c>
      <c r="AS2448" s="141">
        <f t="shared" si="1414"/>
        <v>0</v>
      </c>
      <c r="AT2448" s="142"/>
      <c r="AU2448" s="144">
        <f t="shared" si="1395"/>
        <v>0</v>
      </c>
      <c r="AV2448" s="144">
        <f t="shared" si="1396"/>
        <v>0</v>
      </c>
      <c r="AW2448" s="144">
        <f t="shared" si="1397"/>
        <v>0</v>
      </c>
      <c r="AX2448" s="144">
        <f t="shared" si="1398"/>
        <v>0</v>
      </c>
      <c r="AY2448" s="141">
        <f t="shared" si="1415"/>
        <v>0</v>
      </c>
      <c r="AZ2448" s="141">
        <f t="shared" si="1416"/>
        <v>0</v>
      </c>
      <c r="BA2448" s="141">
        <f t="shared" si="1417"/>
        <v>0</v>
      </c>
      <c r="BB2448" s="141">
        <f t="shared" si="1418"/>
        <v>0</v>
      </c>
      <c r="BC2448" s="141">
        <f t="shared" si="1419"/>
        <v>0</v>
      </c>
      <c r="BD2448" s="141">
        <f t="shared" si="1420"/>
        <v>0</v>
      </c>
      <c r="BE2448" s="141">
        <f t="shared" si="1421"/>
        <v>0</v>
      </c>
      <c r="BF2448" s="141">
        <f t="shared" si="1422"/>
        <v>0</v>
      </c>
      <c r="BG2448" s="105"/>
    </row>
    <row r="2449" spans="13:59" x14ac:dyDescent="0.25">
      <c r="M2449" s="100"/>
      <c r="U2449" s="140">
        <f t="shared" si="1387"/>
        <v>0</v>
      </c>
      <c r="V2449" s="140">
        <f t="shared" si="1388"/>
        <v>0</v>
      </c>
      <c r="W2449" s="140">
        <f t="shared" si="1389"/>
        <v>0</v>
      </c>
      <c r="X2449" s="140">
        <f t="shared" si="1390"/>
        <v>0</v>
      </c>
      <c r="Y2449" s="141">
        <f t="shared" si="1399"/>
        <v>0</v>
      </c>
      <c r="Z2449" s="141">
        <f t="shared" si="1400"/>
        <v>0</v>
      </c>
      <c r="AA2449" s="141">
        <f t="shared" si="1401"/>
        <v>0</v>
      </c>
      <c r="AB2449" s="141">
        <f t="shared" si="1402"/>
        <v>0</v>
      </c>
      <c r="AC2449" s="141">
        <f t="shared" si="1403"/>
        <v>0</v>
      </c>
      <c r="AD2449" s="141">
        <f t="shared" si="1404"/>
        <v>0</v>
      </c>
      <c r="AE2449" s="141">
        <f t="shared" si="1405"/>
        <v>0</v>
      </c>
      <c r="AF2449" s="141">
        <f t="shared" si="1406"/>
        <v>0</v>
      </c>
      <c r="AG2449" s="142"/>
      <c r="AH2449" s="143">
        <f t="shared" si="1391"/>
        <v>0</v>
      </c>
      <c r="AI2449" s="143">
        <f t="shared" si="1392"/>
        <v>0</v>
      </c>
      <c r="AJ2449" s="143">
        <f t="shared" si="1393"/>
        <v>0</v>
      </c>
      <c r="AK2449" s="143">
        <f t="shared" si="1394"/>
        <v>0</v>
      </c>
      <c r="AL2449" s="141">
        <f t="shared" si="1407"/>
        <v>0</v>
      </c>
      <c r="AM2449" s="141">
        <f t="shared" si="1408"/>
        <v>0</v>
      </c>
      <c r="AN2449" s="141">
        <f t="shared" si="1409"/>
        <v>0</v>
      </c>
      <c r="AO2449" s="141">
        <f t="shared" si="1410"/>
        <v>0</v>
      </c>
      <c r="AP2449" s="141">
        <f t="shared" si="1411"/>
        <v>0</v>
      </c>
      <c r="AQ2449" s="141">
        <f t="shared" si="1412"/>
        <v>0</v>
      </c>
      <c r="AR2449" s="141">
        <f t="shared" si="1413"/>
        <v>0</v>
      </c>
      <c r="AS2449" s="141">
        <f t="shared" si="1414"/>
        <v>0</v>
      </c>
      <c r="AT2449" s="142"/>
      <c r="AU2449" s="144">
        <f t="shared" si="1395"/>
        <v>0</v>
      </c>
      <c r="AV2449" s="144">
        <f t="shared" si="1396"/>
        <v>0</v>
      </c>
      <c r="AW2449" s="144">
        <f t="shared" si="1397"/>
        <v>0</v>
      </c>
      <c r="AX2449" s="144">
        <f t="shared" si="1398"/>
        <v>0</v>
      </c>
      <c r="AY2449" s="141">
        <f t="shared" si="1415"/>
        <v>0</v>
      </c>
      <c r="AZ2449" s="141">
        <f t="shared" si="1416"/>
        <v>0</v>
      </c>
      <c r="BA2449" s="141">
        <f t="shared" si="1417"/>
        <v>0</v>
      </c>
      <c r="BB2449" s="141">
        <f t="shared" si="1418"/>
        <v>0</v>
      </c>
      <c r="BC2449" s="141">
        <f t="shared" si="1419"/>
        <v>0</v>
      </c>
      <c r="BD2449" s="141">
        <f t="shared" si="1420"/>
        <v>0</v>
      </c>
      <c r="BE2449" s="141">
        <f t="shared" si="1421"/>
        <v>0</v>
      </c>
      <c r="BF2449" s="141">
        <f t="shared" si="1422"/>
        <v>0</v>
      </c>
      <c r="BG2449" s="105"/>
    </row>
    <row r="2450" spans="13:59" x14ac:dyDescent="0.25">
      <c r="M2450" s="100"/>
      <c r="U2450" s="140">
        <f t="shared" si="1387"/>
        <v>0</v>
      </c>
      <c r="V2450" s="140">
        <f t="shared" si="1388"/>
        <v>0</v>
      </c>
      <c r="W2450" s="140">
        <f t="shared" si="1389"/>
        <v>0</v>
      </c>
      <c r="X2450" s="140">
        <f t="shared" si="1390"/>
        <v>0</v>
      </c>
      <c r="Y2450" s="141">
        <f t="shared" si="1399"/>
        <v>0</v>
      </c>
      <c r="Z2450" s="141">
        <f t="shared" si="1400"/>
        <v>0</v>
      </c>
      <c r="AA2450" s="141">
        <f t="shared" si="1401"/>
        <v>0</v>
      </c>
      <c r="AB2450" s="141">
        <f t="shared" si="1402"/>
        <v>0</v>
      </c>
      <c r="AC2450" s="141">
        <f t="shared" si="1403"/>
        <v>0</v>
      </c>
      <c r="AD2450" s="141">
        <f t="shared" si="1404"/>
        <v>0</v>
      </c>
      <c r="AE2450" s="141">
        <f t="shared" si="1405"/>
        <v>0</v>
      </c>
      <c r="AF2450" s="141">
        <f t="shared" si="1406"/>
        <v>0</v>
      </c>
      <c r="AG2450" s="142"/>
      <c r="AH2450" s="143">
        <f t="shared" si="1391"/>
        <v>0</v>
      </c>
      <c r="AI2450" s="143">
        <f t="shared" si="1392"/>
        <v>0</v>
      </c>
      <c r="AJ2450" s="143">
        <f t="shared" si="1393"/>
        <v>0</v>
      </c>
      <c r="AK2450" s="143">
        <f t="shared" si="1394"/>
        <v>0</v>
      </c>
      <c r="AL2450" s="141">
        <f t="shared" si="1407"/>
        <v>0</v>
      </c>
      <c r="AM2450" s="141">
        <f t="shared" si="1408"/>
        <v>0</v>
      </c>
      <c r="AN2450" s="141">
        <f t="shared" si="1409"/>
        <v>0</v>
      </c>
      <c r="AO2450" s="141">
        <f t="shared" si="1410"/>
        <v>0</v>
      </c>
      <c r="AP2450" s="141">
        <f t="shared" si="1411"/>
        <v>0</v>
      </c>
      <c r="AQ2450" s="141">
        <f t="shared" si="1412"/>
        <v>0</v>
      </c>
      <c r="AR2450" s="141">
        <f t="shared" si="1413"/>
        <v>0</v>
      </c>
      <c r="AS2450" s="141">
        <f t="shared" si="1414"/>
        <v>0</v>
      </c>
      <c r="AT2450" s="142"/>
      <c r="AU2450" s="144">
        <f t="shared" si="1395"/>
        <v>0</v>
      </c>
      <c r="AV2450" s="144">
        <f t="shared" si="1396"/>
        <v>0</v>
      </c>
      <c r="AW2450" s="144">
        <f t="shared" si="1397"/>
        <v>0</v>
      </c>
      <c r="AX2450" s="144">
        <f t="shared" si="1398"/>
        <v>0</v>
      </c>
      <c r="AY2450" s="141">
        <f t="shared" si="1415"/>
        <v>0</v>
      </c>
      <c r="AZ2450" s="141">
        <f t="shared" si="1416"/>
        <v>0</v>
      </c>
      <c r="BA2450" s="141">
        <f t="shared" si="1417"/>
        <v>0</v>
      </c>
      <c r="BB2450" s="141">
        <f t="shared" si="1418"/>
        <v>0</v>
      </c>
      <c r="BC2450" s="141">
        <f t="shared" si="1419"/>
        <v>0</v>
      </c>
      <c r="BD2450" s="141">
        <f t="shared" si="1420"/>
        <v>0</v>
      </c>
      <c r="BE2450" s="141">
        <f t="shared" si="1421"/>
        <v>0</v>
      </c>
      <c r="BF2450" s="141">
        <f t="shared" si="1422"/>
        <v>0</v>
      </c>
      <c r="BG2450" s="105"/>
    </row>
    <row r="2451" spans="13:59" x14ac:dyDescent="0.25">
      <c r="M2451" s="100"/>
      <c r="U2451" s="140">
        <f t="shared" si="1387"/>
        <v>0</v>
      </c>
      <c r="V2451" s="140">
        <f t="shared" si="1388"/>
        <v>0</v>
      </c>
      <c r="W2451" s="140">
        <f t="shared" si="1389"/>
        <v>0</v>
      </c>
      <c r="X2451" s="140">
        <f t="shared" si="1390"/>
        <v>0</v>
      </c>
      <c r="Y2451" s="141">
        <f t="shared" si="1399"/>
        <v>0</v>
      </c>
      <c r="Z2451" s="141">
        <f t="shared" si="1400"/>
        <v>0</v>
      </c>
      <c r="AA2451" s="141">
        <f t="shared" si="1401"/>
        <v>0</v>
      </c>
      <c r="AB2451" s="141">
        <f t="shared" si="1402"/>
        <v>0</v>
      </c>
      <c r="AC2451" s="141">
        <f t="shared" si="1403"/>
        <v>0</v>
      </c>
      <c r="AD2451" s="141">
        <f t="shared" si="1404"/>
        <v>0</v>
      </c>
      <c r="AE2451" s="141">
        <f t="shared" si="1405"/>
        <v>0</v>
      </c>
      <c r="AF2451" s="141">
        <f t="shared" si="1406"/>
        <v>0</v>
      </c>
      <c r="AG2451" s="142"/>
      <c r="AH2451" s="143">
        <f t="shared" si="1391"/>
        <v>0</v>
      </c>
      <c r="AI2451" s="143">
        <f t="shared" si="1392"/>
        <v>0</v>
      </c>
      <c r="AJ2451" s="143">
        <f t="shared" si="1393"/>
        <v>0</v>
      </c>
      <c r="AK2451" s="143">
        <f t="shared" si="1394"/>
        <v>0</v>
      </c>
      <c r="AL2451" s="141">
        <f t="shared" si="1407"/>
        <v>0</v>
      </c>
      <c r="AM2451" s="141">
        <f t="shared" si="1408"/>
        <v>0</v>
      </c>
      <c r="AN2451" s="141">
        <f t="shared" si="1409"/>
        <v>0</v>
      </c>
      <c r="AO2451" s="141">
        <f t="shared" si="1410"/>
        <v>0</v>
      </c>
      <c r="AP2451" s="141">
        <f t="shared" si="1411"/>
        <v>0</v>
      </c>
      <c r="AQ2451" s="141">
        <f t="shared" si="1412"/>
        <v>0</v>
      </c>
      <c r="AR2451" s="141">
        <f t="shared" si="1413"/>
        <v>0</v>
      </c>
      <c r="AS2451" s="141">
        <f t="shared" si="1414"/>
        <v>0</v>
      </c>
      <c r="AT2451" s="142"/>
      <c r="AU2451" s="144">
        <f t="shared" si="1395"/>
        <v>0</v>
      </c>
      <c r="AV2451" s="144">
        <f t="shared" si="1396"/>
        <v>0</v>
      </c>
      <c r="AW2451" s="144">
        <f t="shared" si="1397"/>
        <v>0</v>
      </c>
      <c r="AX2451" s="144">
        <f t="shared" si="1398"/>
        <v>0</v>
      </c>
      <c r="AY2451" s="141">
        <f t="shared" si="1415"/>
        <v>0</v>
      </c>
      <c r="AZ2451" s="141">
        <f t="shared" si="1416"/>
        <v>0</v>
      </c>
      <c r="BA2451" s="141">
        <f t="shared" si="1417"/>
        <v>0</v>
      </c>
      <c r="BB2451" s="141">
        <f t="shared" si="1418"/>
        <v>0</v>
      </c>
      <c r="BC2451" s="141">
        <f t="shared" si="1419"/>
        <v>0</v>
      </c>
      <c r="BD2451" s="141">
        <f t="shared" si="1420"/>
        <v>0</v>
      </c>
      <c r="BE2451" s="141">
        <f t="shared" si="1421"/>
        <v>0</v>
      </c>
      <c r="BF2451" s="141">
        <f t="shared" si="1422"/>
        <v>0</v>
      </c>
      <c r="BG2451" s="105"/>
    </row>
    <row r="2452" spans="13:59" x14ac:dyDescent="0.25">
      <c r="M2452" s="100"/>
      <c r="U2452" s="140">
        <f t="shared" si="1387"/>
        <v>0</v>
      </c>
      <c r="V2452" s="140">
        <f t="shared" si="1388"/>
        <v>0</v>
      </c>
      <c r="W2452" s="140">
        <f t="shared" si="1389"/>
        <v>0</v>
      </c>
      <c r="X2452" s="140">
        <f t="shared" si="1390"/>
        <v>0</v>
      </c>
      <c r="Y2452" s="141">
        <f t="shared" si="1399"/>
        <v>0</v>
      </c>
      <c r="Z2452" s="141">
        <f t="shared" si="1400"/>
        <v>0</v>
      </c>
      <c r="AA2452" s="141">
        <f t="shared" si="1401"/>
        <v>0</v>
      </c>
      <c r="AB2452" s="141">
        <f t="shared" si="1402"/>
        <v>0</v>
      </c>
      <c r="AC2452" s="141">
        <f t="shared" si="1403"/>
        <v>0</v>
      </c>
      <c r="AD2452" s="141">
        <f t="shared" si="1404"/>
        <v>0</v>
      </c>
      <c r="AE2452" s="141">
        <f t="shared" si="1405"/>
        <v>0</v>
      </c>
      <c r="AF2452" s="141">
        <f t="shared" si="1406"/>
        <v>0</v>
      </c>
      <c r="AG2452" s="142"/>
      <c r="AH2452" s="143">
        <f t="shared" si="1391"/>
        <v>0</v>
      </c>
      <c r="AI2452" s="143">
        <f t="shared" si="1392"/>
        <v>0</v>
      </c>
      <c r="AJ2452" s="143">
        <f t="shared" si="1393"/>
        <v>0</v>
      </c>
      <c r="AK2452" s="143">
        <f t="shared" si="1394"/>
        <v>0</v>
      </c>
      <c r="AL2452" s="141">
        <f t="shared" si="1407"/>
        <v>0</v>
      </c>
      <c r="AM2452" s="141">
        <f t="shared" si="1408"/>
        <v>0</v>
      </c>
      <c r="AN2452" s="141">
        <f t="shared" si="1409"/>
        <v>0</v>
      </c>
      <c r="AO2452" s="141">
        <f t="shared" si="1410"/>
        <v>0</v>
      </c>
      <c r="AP2452" s="141">
        <f t="shared" si="1411"/>
        <v>0</v>
      </c>
      <c r="AQ2452" s="141">
        <f t="shared" si="1412"/>
        <v>0</v>
      </c>
      <c r="AR2452" s="141">
        <f t="shared" si="1413"/>
        <v>0</v>
      </c>
      <c r="AS2452" s="141">
        <f t="shared" si="1414"/>
        <v>0</v>
      </c>
      <c r="AT2452" s="142"/>
      <c r="AU2452" s="144">
        <f t="shared" si="1395"/>
        <v>0</v>
      </c>
      <c r="AV2452" s="144">
        <f t="shared" si="1396"/>
        <v>0</v>
      </c>
      <c r="AW2452" s="144">
        <f t="shared" si="1397"/>
        <v>0</v>
      </c>
      <c r="AX2452" s="144">
        <f t="shared" si="1398"/>
        <v>0</v>
      </c>
      <c r="AY2452" s="141">
        <f t="shared" si="1415"/>
        <v>0</v>
      </c>
      <c r="AZ2452" s="141">
        <f t="shared" si="1416"/>
        <v>0</v>
      </c>
      <c r="BA2452" s="141">
        <f t="shared" si="1417"/>
        <v>0</v>
      </c>
      <c r="BB2452" s="141">
        <f t="shared" si="1418"/>
        <v>0</v>
      </c>
      <c r="BC2452" s="141">
        <f t="shared" si="1419"/>
        <v>0</v>
      </c>
      <c r="BD2452" s="141">
        <f t="shared" si="1420"/>
        <v>0</v>
      </c>
      <c r="BE2452" s="141">
        <f t="shared" si="1421"/>
        <v>0</v>
      </c>
      <c r="BF2452" s="141">
        <f t="shared" si="1422"/>
        <v>0</v>
      </c>
      <c r="BG2452" s="105"/>
    </row>
    <row r="2453" spans="13:59" x14ac:dyDescent="0.25">
      <c r="M2453" s="100"/>
      <c r="U2453" s="140">
        <f t="shared" si="1387"/>
        <v>0</v>
      </c>
      <c r="V2453" s="140">
        <f t="shared" si="1388"/>
        <v>0</v>
      </c>
      <c r="W2453" s="140">
        <f t="shared" si="1389"/>
        <v>0</v>
      </c>
      <c r="X2453" s="140">
        <f t="shared" si="1390"/>
        <v>0</v>
      </c>
      <c r="Y2453" s="141">
        <f t="shared" si="1399"/>
        <v>0</v>
      </c>
      <c r="Z2453" s="141">
        <f t="shared" si="1400"/>
        <v>0</v>
      </c>
      <c r="AA2453" s="141">
        <f t="shared" si="1401"/>
        <v>0</v>
      </c>
      <c r="AB2453" s="141">
        <f t="shared" si="1402"/>
        <v>0</v>
      </c>
      <c r="AC2453" s="141">
        <f t="shared" si="1403"/>
        <v>0</v>
      </c>
      <c r="AD2453" s="141">
        <f t="shared" si="1404"/>
        <v>0</v>
      </c>
      <c r="AE2453" s="141">
        <f t="shared" si="1405"/>
        <v>0</v>
      </c>
      <c r="AF2453" s="141">
        <f t="shared" si="1406"/>
        <v>0</v>
      </c>
      <c r="AG2453" s="142"/>
      <c r="AH2453" s="143">
        <f t="shared" si="1391"/>
        <v>0</v>
      </c>
      <c r="AI2453" s="143">
        <f t="shared" si="1392"/>
        <v>0</v>
      </c>
      <c r="AJ2453" s="143">
        <f t="shared" si="1393"/>
        <v>0</v>
      </c>
      <c r="AK2453" s="143">
        <f t="shared" si="1394"/>
        <v>0</v>
      </c>
      <c r="AL2453" s="141">
        <f t="shared" si="1407"/>
        <v>0</v>
      </c>
      <c r="AM2453" s="141">
        <f t="shared" si="1408"/>
        <v>0</v>
      </c>
      <c r="AN2453" s="141">
        <f t="shared" si="1409"/>
        <v>0</v>
      </c>
      <c r="AO2453" s="141">
        <f t="shared" si="1410"/>
        <v>0</v>
      </c>
      <c r="AP2453" s="141">
        <f t="shared" si="1411"/>
        <v>0</v>
      </c>
      <c r="AQ2453" s="141">
        <f t="shared" si="1412"/>
        <v>0</v>
      </c>
      <c r="AR2453" s="141">
        <f t="shared" si="1413"/>
        <v>0</v>
      </c>
      <c r="AS2453" s="141">
        <f t="shared" si="1414"/>
        <v>0</v>
      </c>
      <c r="AT2453" s="142"/>
      <c r="AU2453" s="144">
        <f t="shared" si="1395"/>
        <v>0</v>
      </c>
      <c r="AV2453" s="144">
        <f t="shared" si="1396"/>
        <v>0</v>
      </c>
      <c r="AW2453" s="144">
        <f t="shared" si="1397"/>
        <v>0</v>
      </c>
      <c r="AX2453" s="144">
        <f t="shared" si="1398"/>
        <v>0</v>
      </c>
      <c r="AY2453" s="141">
        <f t="shared" si="1415"/>
        <v>0</v>
      </c>
      <c r="AZ2453" s="141">
        <f t="shared" si="1416"/>
        <v>0</v>
      </c>
      <c r="BA2453" s="141">
        <f t="shared" si="1417"/>
        <v>0</v>
      </c>
      <c r="BB2453" s="141">
        <f t="shared" si="1418"/>
        <v>0</v>
      </c>
      <c r="BC2453" s="141">
        <f t="shared" si="1419"/>
        <v>0</v>
      </c>
      <c r="BD2453" s="141">
        <f t="shared" si="1420"/>
        <v>0</v>
      </c>
      <c r="BE2453" s="141">
        <f t="shared" si="1421"/>
        <v>0</v>
      </c>
      <c r="BF2453" s="141">
        <f t="shared" si="1422"/>
        <v>0</v>
      </c>
      <c r="BG2453" s="105"/>
    </row>
    <row r="2454" spans="13:59" x14ac:dyDescent="0.25">
      <c r="M2454" s="100"/>
      <c r="U2454" s="140">
        <f t="shared" si="1387"/>
        <v>0</v>
      </c>
      <c r="V2454" s="140">
        <f t="shared" si="1388"/>
        <v>0</v>
      </c>
      <c r="W2454" s="140">
        <f t="shared" si="1389"/>
        <v>0</v>
      </c>
      <c r="X2454" s="140">
        <f t="shared" si="1390"/>
        <v>0</v>
      </c>
      <c r="Y2454" s="141">
        <f t="shared" si="1399"/>
        <v>0</v>
      </c>
      <c r="Z2454" s="141">
        <f t="shared" si="1400"/>
        <v>0</v>
      </c>
      <c r="AA2454" s="141">
        <f t="shared" si="1401"/>
        <v>0</v>
      </c>
      <c r="AB2454" s="141">
        <f t="shared" si="1402"/>
        <v>0</v>
      </c>
      <c r="AC2454" s="141">
        <f t="shared" si="1403"/>
        <v>0</v>
      </c>
      <c r="AD2454" s="141">
        <f t="shared" si="1404"/>
        <v>0</v>
      </c>
      <c r="AE2454" s="141">
        <f t="shared" si="1405"/>
        <v>0</v>
      </c>
      <c r="AF2454" s="141">
        <f t="shared" si="1406"/>
        <v>0</v>
      </c>
      <c r="AG2454" s="142"/>
      <c r="AH2454" s="143">
        <f t="shared" si="1391"/>
        <v>0</v>
      </c>
      <c r="AI2454" s="143">
        <f t="shared" si="1392"/>
        <v>0</v>
      </c>
      <c r="AJ2454" s="143">
        <f t="shared" si="1393"/>
        <v>0</v>
      </c>
      <c r="AK2454" s="143">
        <f t="shared" si="1394"/>
        <v>0</v>
      </c>
      <c r="AL2454" s="141">
        <f t="shared" si="1407"/>
        <v>0</v>
      </c>
      <c r="AM2454" s="141">
        <f t="shared" si="1408"/>
        <v>0</v>
      </c>
      <c r="AN2454" s="141">
        <f t="shared" si="1409"/>
        <v>0</v>
      </c>
      <c r="AO2454" s="141">
        <f t="shared" si="1410"/>
        <v>0</v>
      </c>
      <c r="AP2454" s="141">
        <f t="shared" si="1411"/>
        <v>0</v>
      </c>
      <c r="AQ2454" s="141">
        <f t="shared" si="1412"/>
        <v>0</v>
      </c>
      <c r="AR2454" s="141">
        <f t="shared" si="1413"/>
        <v>0</v>
      </c>
      <c r="AS2454" s="141">
        <f t="shared" si="1414"/>
        <v>0</v>
      </c>
      <c r="AT2454" s="142"/>
      <c r="AU2454" s="144">
        <f t="shared" si="1395"/>
        <v>0</v>
      </c>
      <c r="AV2454" s="144">
        <f t="shared" si="1396"/>
        <v>0</v>
      </c>
      <c r="AW2454" s="144">
        <f t="shared" si="1397"/>
        <v>0</v>
      </c>
      <c r="AX2454" s="144">
        <f t="shared" si="1398"/>
        <v>0</v>
      </c>
      <c r="AY2454" s="141">
        <f t="shared" si="1415"/>
        <v>0</v>
      </c>
      <c r="AZ2454" s="141">
        <f t="shared" si="1416"/>
        <v>0</v>
      </c>
      <c r="BA2454" s="141">
        <f t="shared" si="1417"/>
        <v>0</v>
      </c>
      <c r="BB2454" s="141">
        <f t="shared" si="1418"/>
        <v>0</v>
      </c>
      <c r="BC2454" s="141">
        <f t="shared" si="1419"/>
        <v>0</v>
      </c>
      <c r="BD2454" s="141">
        <f t="shared" si="1420"/>
        <v>0</v>
      </c>
      <c r="BE2454" s="141">
        <f t="shared" si="1421"/>
        <v>0</v>
      </c>
      <c r="BF2454" s="141">
        <f t="shared" si="1422"/>
        <v>0</v>
      </c>
      <c r="BG2454" s="105"/>
    </row>
    <row r="2455" spans="13:59" x14ac:dyDescent="0.25">
      <c r="M2455" s="100"/>
      <c r="U2455" s="140">
        <f t="shared" si="1387"/>
        <v>0</v>
      </c>
      <c r="V2455" s="140">
        <f t="shared" si="1388"/>
        <v>0</v>
      </c>
      <c r="W2455" s="140">
        <f t="shared" si="1389"/>
        <v>0</v>
      </c>
      <c r="X2455" s="140">
        <f t="shared" si="1390"/>
        <v>0</v>
      </c>
      <c r="Y2455" s="141">
        <f t="shared" si="1399"/>
        <v>0</v>
      </c>
      <c r="Z2455" s="141">
        <f t="shared" si="1400"/>
        <v>0</v>
      </c>
      <c r="AA2455" s="141">
        <f t="shared" si="1401"/>
        <v>0</v>
      </c>
      <c r="AB2455" s="141">
        <f t="shared" si="1402"/>
        <v>0</v>
      </c>
      <c r="AC2455" s="141">
        <f t="shared" si="1403"/>
        <v>0</v>
      </c>
      <c r="AD2455" s="141">
        <f t="shared" si="1404"/>
        <v>0</v>
      </c>
      <c r="AE2455" s="141">
        <f t="shared" si="1405"/>
        <v>0</v>
      </c>
      <c r="AF2455" s="141">
        <f t="shared" si="1406"/>
        <v>0</v>
      </c>
      <c r="AG2455" s="142"/>
      <c r="AH2455" s="143">
        <f t="shared" si="1391"/>
        <v>0</v>
      </c>
      <c r="AI2455" s="143">
        <f t="shared" si="1392"/>
        <v>0</v>
      </c>
      <c r="AJ2455" s="143">
        <f t="shared" si="1393"/>
        <v>0</v>
      </c>
      <c r="AK2455" s="143">
        <f t="shared" si="1394"/>
        <v>0</v>
      </c>
      <c r="AL2455" s="141">
        <f t="shared" si="1407"/>
        <v>0</v>
      </c>
      <c r="AM2455" s="141">
        <f t="shared" si="1408"/>
        <v>0</v>
      </c>
      <c r="AN2455" s="141">
        <f t="shared" si="1409"/>
        <v>0</v>
      </c>
      <c r="AO2455" s="141">
        <f t="shared" si="1410"/>
        <v>0</v>
      </c>
      <c r="AP2455" s="141">
        <f t="shared" si="1411"/>
        <v>0</v>
      </c>
      <c r="AQ2455" s="141">
        <f t="shared" si="1412"/>
        <v>0</v>
      </c>
      <c r="AR2455" s="141">
        <f t="shared" si="1413"/>
        <v>0</v>
      </c>
      <c r="AS2455" s="141">
        <f t="shared" si="1414"/>
        <v>0</v>
      </c>
      <c r="AT2455" s="142"/>
      <c r="AU2455" s="144">
        <f t="shared" si="1395"/>
        <v>0</v>
      </c>
      <c r="AV2455" s="144">
        <f t="shared" si="1396"/>
        <v>0</v>
      </c>
      <c r="AW2455" s="144">
        <f t="shared" si="1397"/>
        <v>0</v>
      </c>
      <c r="AX2455" s="144">
        <f t="shared" si="1398"/>
        <v>0</v>
      </c>
      <c r="AY2455" s="141">
        <f t="shared" si="1415"/>
        <v>0</v>
      </c>
      <c r="AZ2455" s="141">
        <f t="shared" si="1416"/>
        <v>0</v>
      </c>
      <c r="BA2455" s="141">
        <f t="shared" si="1417"/>
        <v>0</v>
      </c>
      <c r="BB2455" s="141">
        <f t="shared" si="1418"/>
        <v>0</v>
      </c>
      <c r="BC2455" s="141">
        <f t="shared" si="1419"/>
        <v>0</v>
      </c>
      <c r="BD2455" s="141">
        <f t="shared" si="1420"/>
        <v>0</v>
      </c>
      <c r="BE2455" s="141">
        <f t="shared" si="1421"/>
        <v>0</v>
      </c>
      <c r="BF2455" s="141">
        <f t="shared" si="1422"/>
        <v>0</v>
      </c>
      <c r="BG2455" s="105"/>
    </row>
    <row r="2456" spans="13:59" x14ac:dyDescent="0.25">
      <c r="M2456" s="100"/>
      <c r="U2456" s="140">
        <f t="shared" si="1387"/>
        <v>0</v>
      </c>
      <c r="V2456" s="140">
        <f t="shared" si="1388"/>
        <v>0</v>
      </c>
      <c r="W2456" s="140">
        <f t="shared" si="1389"/>
        <v>0</v>
      </c>
      <c r="X2456" s="140">
        <f t="shared" si="1390"/>
        <v>0</v>
      </c>
      <c r="Y2456" s="141">
        <f t="shared" si="1399"/>
        <v>0</v>
      </c>
      <c r="Z2456" s="141">
        <f t="shared" si="1400"/>
        <v>0</v>
      </c>
      <c r="AA2456" s="141">
        <f t="shared" si="1401"/>
        <v>0</v>
      </c>
      <c r="AB2456" s="141">
        <f t="shared" si="1402"/>
        <v>0</v>
      </c>
      <c r="AC2456" s="141">
        <f t="shared" si="1403"/>
        <v>0</v>
      </c>
      <c r="AD2456" s="141">
        <f t="shared" si="1404"/>
        <v>0</v>
      </c>
      <c r="AE2456" s="141">
        <f t="shared" si="1405"/>
        <v>0</v>
      </c>
      <c r="AF2456" s="141">
        <f t="shared" si="1406"/>
        <v>0</v>
      </c>
      <c r="AG2456" s="142"/>
      <c r="AH2456" s="143">
        <f t="shared" si="1391"/>
        <v>0</v>
      </c>
      <c r="AI2456" s="143">
        <f t="shared" si="1392"/>
        <v>0</v>
      </c>
      <c r="AJ2456" s="143">
        <f t="shared" si="1393"/>
        <v>0</v>
      </c>
      <c r="AK2456" s="143">
        <f t="shared" si="1394"/>
        <v>0</v>
      </c>
      <c r="AL2456" s="141">
        <f t="shared" si="1407"/>
        <v>0</v>
      </c>
      <c r="AM2456" s="141">
        <f t="shared" si="1408"/>
        <v>0</v>
      </c>
      <c r="AN2456" s="141">
        <f t="shared" si="1409"/>
        <v>0</v>
      </c>
      <c r="AO2456" s="141">
        <f t="shared" si="1410"/>
        <v>0</v>
      </c>
      <c r="AP2456" s="141">
        <f t="shared" si="1411"/>
        <v>0</v>
      </c>
      <c r="AQ2456" s="141">
        <f t="shared" si="1412"/>
        <v>0</v>
      </c>
      <c r="AR2456" s="141">
        <f t="shared" si="1413"/>
        <v>0</v>
      </c>
      <c r="AS2456" s="141">
        <f t="shared" si="1414"/>
        <v>0</v>
      </c>
      <c r="AT2456" s="142"/>
      <c r="AU2456" s="144">
        <f t="shared" si="1395"/>
        <v>0</v>
      </c>
      <c r="AV2456" s="144">
        <f t="shared" si="1396"/>
        <v>0</v>
      </c>
      <c r="AW2456" s="144">
        <f t="shared" si="1397"/>
        <v>0</v>
      </c>
      <c r="AX2456" s="144">
        <f t="shared" si="1398"/>
        <v>0</v>
      </c>
      <c r="AY2456" s="141">
        <f t="shared" si="1415"/>
        <v>0</v>
      </c>
      <c r="AZ2456" s="141">
        <f t="shared" si="1416"/>
        <v>0</v>
      </c>
      <c r="BA2456" s="141">
        <f t="shared" si="1417"/>
        <v>0</v>
      </c>
      <c r="BB2456" s="141">
        <f t="shared" si="1418"/>
        <v>0</v>
      </c>
      <c r="BC2456" s="141">
        <f t="shared" si="1419"/>
        <v>0</v>
      </c>
      <c r="BD2456" s="141">
        <f t="shared" si="1420"/>
        <v>0</v>
      </c>
      <c r="BE2456" s="141">
        <f t="shared" si="1421"/>
        <v>0</v>
      </c>
      <c r="BF2456" s="141">
        <f t="shared" si="1422"/>
        <v>0</v>
      </c>
      <c r="BG2456" s="105"/>
    </row>
    <row r="2457" spans="13:59" x14ac:dyDescent="0.25">
      <c r="M2457" s="100"/>
      <c r="U2457" s="140">
        <f t="shared" si="1387"/>
        <v>0</v>
      </c>
      <c r="V2457" s="140">
        <f t="shared" si="1388"/>
        <v>0</v>
      </c>
      <c r="W2457" s="140">
        <f t="shared" si="1389"/>
        <v>0</v>
      </c>
      <c r="X2457" s="140">
        <f t="shared" si="1390"/>
        <v>0</v>
      </c>
      <c r="Y2457" s="141">
        <f t="shared" si="1399"/>
        <v>0</v>
      </c>
      <c r="Z2457" s="141">
        <f t="shared" si="1400"/>
        <v>0</v>
      </c>
      <c r="AA2457" s="141">
        <f t="shared" si="1401"/>
        <v>0</v>
      </c>
      <c r="AB2457" s="141">
        <f t="shared" si="1402"/>
        <v>0</v>
      </c>
      <c r="AC2457" s="141">
        <f t="shared" si="1403"/>
        <v>0</v>
      </c>
      <c r="AD2457" s="141">
        <f t="shared" si="1404"/>
        <v>0</v>
      </c>
      <c r="AE2457" s="141">
        <f t="shared" si="1405"/>
        <v>0</v>
      </c>
      <c r="AF2457" s="141">
        <f t="shared" si="1406"/>
        <v>0</v>
      </c>
      <c r="AG2457" s="142"/>
      <c r="AH2457" s="143">
        <f t="shared" si="1391"/>
        <v>0</v>
      </c>
      <c r="AI2457" s="143">
        <f t="shared" si="1392"/>
        <v>0</v>
      </c>
      <c r="AJ2457" s="143">
        <f t="shared" si="1393"/>
        <v>0</v>
      </c>
      <c r="AK2457" s="143">
        <f t="shared" si="1394"/>
        <v>0</v>
      </c>
      <c r="AL2457" s="141">
        <f t="shared" si="1407"/>
        <v>0</v>
      </c>
      <c r="AM2457" s="141">
        <f t="shared" si="1408"/>
        <v>0</v>
      </c>
      <c r="AN2457" s="141">
        <f t="shared" si="1409"/>
        <v>0</v>
      </c>
      <c r="AO2457" s="141">
        <f t="shared" si="1410"/>
        <v>0</v>
      </c>
      <c r="AP2457" s="141">
        <f t="shared" si="1411"/>
        <v>0</v>
      </c>
      <c r="AQ2457" s="141">
        <f t="shared" si="1412"/>
        <v>0</v>
      </c>
      <c r="AR2457" s="141">
        <f t="shared" si="1413"/>
        <v>0</v>
      </c>
      <c r="AS2457" s="141">
        <f t="shared" si="1414"/>
        <v>0</v>
      </c>
      <c r="AT2457" s="142"/>
      <c r="AU2457" s="144">
        <f t="shared" si="1395"/>
        <v>0</v>
      </c>
      <c r="AV2457" s="144">
        <f t="shared" si="1396"/>
        <v>0</v>
      </c>
      <c r="AW2457" s="144">
        <f t="shared" si="1397"/>
        <v>0</v>
      </c>
      <c r="AX2457" s="144">
        <f t="shared" si="1398"/>
        <v>0</v>
      </c>
      <c r="AY2457" s="141">
        <f t="shared" si="1415"/>
        <v>0</v>
      </c>
      <c r="AZ2457" s="141">
        <f t="shared" si="1416"/>
        <v>0</v>
      </c>
      <c r="BA2457" s="141">
        <f t="shared" si="1417"/>
        <v>0</v>
      </c>
      <c r="BB2457" s="141">
        <f t="shared" si="1418"/>
        <v>0</v>
      </c>
      <c r="BC2457" s="141">
        <f t="shared" si="1419"/>
        <v>0</v>
      </c>
      <c r="BD2457" s="141">
        <f t="shared" si="1420"/>
        <v>0</v>
      </c>
      <c r="BE2457" s="141">
        <f t="shared" si="1421"/>
        <v>0</v>
      </c>
      <c r="BF2457" s="141">
        <f t="shared" si="1422"/>
        <v>0</v>
      </c>
      <c r="BG2457" s="105"/>
    </row>
    <row r="2458" spans="13:59" x14ac:dyDescent="0.25">
      <c r="M2458" s="100"/>
      <c r="U2458" s="140">
        <f t="shared" si="1387"/>
        <v>0</v>
      </c>
      <c r="V2458" s="140">
        <f t="shared" si="1388"/>
        <v>0</v>
      </c>
      <c r="W2458" s="140">
        <f t="shared" si="1389"/>
        <v>0</v>
      </c>
      <c r="X2458" s="140">
        <f t="shared" si="1390"/>
        <v>0</v>
      </c>
      <c r="Y2458" s="141">
        <f t="shared" si="1399"/>
        <v>0</v>
      </c>
      <c r="Z2458" s="141">
        <f t="shared" si="1400"/>
        <v>0</v>
      </c>
      <c r="AA2458" s="141">
        <f t="shared" si="1401"/>
        <v>0</v>
      </c>
      <c r="AB2458" s="141">
        <f t="shared" si="1402"/>
        <v>0</v>
      </c>
      <c r="AC2458" s="141">
        <f t="shared" si="1403"/>
        <v>0</v>
      </c>
      <c r="AD2458" s="141">
        <f t="shared" si="1404"/>
        <v>0</v>
      </c>
      <c r="AE2458" s="141">
        <f t="shared" si="1405"/>
        <v>0</v>
      </c>
      <c r="AF2458" s="141">
        <f t="shared" si="1406"/>
        <v>0</v>
      </c>
      <c r="AG2458" s="142"/>
      <c r="AH2458" s="143">
        <f t="shared" si="1391"/>
        <v>0</v>
      </c>
      <c r="AI2458" s="143">
        <f t="shared" si="1392"/>
        <v>0</v>
      </c>
      <c r="AJ2458" s="143">
        <f t="shared" si="1393"/>
        <v>0</v>
      </c>
      <c r="AK2458" s="143">
        <f t="shared" si="1394"/>
        <v>0</v>
      </c>
      <c r="AL2458" s="141">
        <f t="shared" si="1407"/>
        <v>0</v>
      </c>
      <c r="AM2458" s="141">
        <f t="shared" si="1408"/>
        <v>0</v>
      </c>
      <c r="AN2458" s="141">
        <f t="shared" si="1409"/>
        <v>0</v>
      </c>
      <c r="AO2458" s="141">
        <f t="shared" si="1410"/>
        <v>0</v>
      </c>
      <c r="AP2458" s="141">
        <f t="shared" si="1411"/>
        <v>0</v>
      </c>
      <c r="AQ2458" s="141">
        <f t="shared" si="1412"/>
        <v>0</v>
      </c>
      <c r="AR2458" s="141">
        <f t="shared" si="1413"/>
        <v>0</v>
      </c>
      <c r="AS2458" s="141">
        <f t="shared" si="1414"/>
        <v>0</v>
      </c>
      <c r="AT2458" s="142"/>
      <c r="AU2458" s="144">
        <f t="shared" si="1395"/>
        <v>0</v>
      </c>
      <c r="AV2458" s="144">
        <f t="shared" si="1396"/>
        <v>0</v>
      </c>
      <c r="AW2458" s="144">
        <f t="shared" si="1397"/>
        <v>0</v>
      </c>
      <c r="AX2458" s="144">
        <f t="shared" si="1398"/>
        <v>0</v>
      </c>
      <c r="AY2458" s="141">
        <f t="shared" si="1415"/>
        <v>0</v>
      </c>
      <c r="AZ2458" s="141">
        <f t="shared" si="1416"/>
        <v>0</v>
      </c>
      <c r="BA2458" s="141">
        <f t="shared" si="1417"/>
        <v>0</v>
      </c>
      <c r="BB2458" s="141">
        <f t="shared" si="1418"/>
        <v>0</v>
      </c>
      <c r="BC2458" s="141">
        <f t="shared" si="1419"/>
        <v>0</v>
      </c>
      <c r="BD2458" s="141">
        <f t="shared" si="1420"/>
        <v>0</v>
      </c>
      <c r="BE2458" s="141">
        <f t="shared" si="1421"/>
        <v>0</v>
      </c>
      <c r="BF2458" s="141">
        <f t="shared" si="1422"/>
        <v>0</v>
      </c>
      <c r="BG2458" s="105"/>
    </row>
    <row r="2459" spans="13:59" x14ac:dyDescent="0.25">
      <c r="M2459" s="100"/>
      <c r="U2459" s="140">
        <f t="shared" si="1387"/>
        <v>0</v>
      </c>
      <c r="V2459" s="140">
        <f t="shared" si="1388"/>
        <v>0</v>
      </c>
      <c r="W2459" s="140">
        <f t="shared" si="1389"/>
        <v>0</v>
      </c>
      <c r="X2459" s="140">
        <f t="shared" si="1390"/>
        <v>0</v>
      </c>
      <c r="Y2459" s="141">
        <f t="shared" si="1399"/>
        <v>0</v>
      </c>
      <c r="Z2459" s="141">
        <f t="shared" si="1400"/>
        <v>0</v>
      </c>
      <c r="AA2459" s="141">
        <f t="shared" si="1401"/>
        <v>0</v>
      </c>
      <c r="AB2459" s="141">
        <f t="shared" si="1402"/>
        <v>0</v>
      </c>
      <c r="AC2459" s="141">
        <f t="shared" si="1403"/>
        <v>0</v>
      </c>
      <c r="AD2459" s="141">
        <f t="shared" si="1404"/>
        <v>0</v>
      </c>
      <c r="AE2459" s="141">
        <f t="shared" si="1405"/>
        <v>0</v>
      </c>
      <c r="AF2459" s="141">
        <f t="shared" si="1406"/>
        <v>0</v>
      </c>
      <c r="AG2459" s="142"/>
      <c r="AH2459" s="143">
        <f t="shared" si="1391"/>
        <v>0</v>
      </c>
      <c r="AI2459" s="143">
        <f t="shared" si="1392"/>
        <v>0</v>
      </c>
      <c r="AJ2459" s="143">
        <f t="shared" si="1393"/>
        <v>0</v>
      </c>
      <c r="AK2459" s="143">
        <f t="shared" si="1394"/>
        <v>0</v>
      </c>
      <c r="AL2459" s="141">
        <f t="shared" si="1407"/>
        <v>0</v>
      </c>
      <c r="AM2459" s="141">
        <f t="shared" si="1408"/>
        <v>0</v>
      </c>
      <c r="AN2459" s="141">
        <f t="shared" si="1409"/>
        <v>0</v>
      </c>
      <c r="AO2459" s="141">
        <f t="shared" si="1410"/>
        <v>0</v>
      </c>
      <c r="AP2459" s="141">
        <f t="shared" si="1411"/>
        <v>0</v>
      </c>
      <c r="AQ2459" s="141">
        <f t="shared" si="1412"/>
        <v>0</v>
      </c>
      <c r="AR2459" s="141">
        <f t="shared" si="1413"/>
        <v>0</v>
      </c>
      <c r="AS2459" s="141">
        <f t="shared" si="1414"/>
        <v>0</v>
      </c>
      <c r="AT2459" s="142"/>
      <c r="AU2459" s="144">
        <f t="shared" si="1395"/>
        <v>0</v>
      </c>
      <c r="AV2459" s="144">
        <f t="shared" si="1396"/>
        <v>0</v>
      </c>
      <c r="AW2459" s="144">
        <f t="shared" si="1397"/>
        <v>0</v>
      </c>
      <c r="AX2459" s="144">
        <f t="shared" si="1398"/>
        <v>0</v>
      </c>
      <c r="AY2459" s="141">
        <f t="shared" si="1415"/>
        <v>0</v>
      </c>
      <c r="AZ2459" s="141">
        <f t="shared" si="1416"/>
        <v>0</v>
      </c>
      <c r="BA2459" s="141">
        <f t="shared" si="1417"/>
        <v>0</v>
      </c>
      <c r="BB2459" s="141">
        <f t="shared" si="1418"/>
        <v>0</v>
      </c>
      <c r="BC2459" s="141">
        <f t="shared" si="1419"/>
        <v>0</v>
      </c>
      <c r="BD2459" s="141">
        <f t="shared" si="1420"/>
        <v>0</v>
      </c>
      <c r="BE2459" s="141">
        <f t="shared" si="1421"/>
        <v>0</v>
      </c>
      <c r="BF2459" s="141">
        <f t="shared" si="1422"/>
        <v>0</v>
      </c>
      <c r="BG2459" s="105"/>
    </row>
    <row r="2460" spans="13:59" x14ac:dyDescent="0.25">
      <c r="M2460" s="100"/>
      <c r="U2460" s="140">
        <f t="shared" si="1387"/>
        <v>0</v>
      </c>
      <c r="V2460" s="140">
        <f t="shared" si="1388"/>
        <v>0</v>
      </c>
      <c r="W2460" s="140">
        <f t="shared" si="1389"/>
        <v>0</v>
      </c>
      <c r="X2460" s="140">
        <f t="shared" si="1390"/>
        <v>0</v>
      </c>
      <c r="Y2460" s="141">
        <f t="shared" si="1399"/>
        <v>0</v>
      </c>
      <c r="Z2460" s="141">
        <f t="shared" si="1400"/>
        <v>0</v>
      </c>
      <c r="AA2460" s="141">
        <f t="shared" si="1401"/>
        <v>0</v>
      </c>
      <c r="AB2460" s="141">
        <f t="shared" si="1402"/>
        <v>0</v>
      </c>
      <c r="AC2460" s="141">
        <f t="shared" si="1403"/>
        <v>0</v>
      </c>
      <c r="AD2460" s="141">
        <f t="shared" si="1404"/>
        <v>0</v>
      </c>
      <c r="AE2460" s="141">
        <f t="shared" si="1405"/>
        <v>0</v>
      </c>
      <c r="AF2460" s="141">
        <f t="shared" si="1406"/>
        <v>0</v>
      </c>
      <c r="AG2460" s="142"/>
      <c r="AH2460" s="143">
        <f t="shared" si="1391"/>
        <v>0</v>
      </c>
      <c r="AI2460" s="143">
        <f t="shared" si="1392"/>
        <v>0</v>
      </c>
      <c r="AJ2460" s="143">
        <f t="shared" si="1393"/>
        <v>0</v>
      </c>
      <c r="AK2460" s="143">
        <f t="shared" si="1394"/>
        <v>0</v>
      </c>
      <c r="AL2460" s="141">
        <f t="shared" si="1407"/>
        <v>0</v>
      </c>
      <c r="AM2460" s="141">
        <f t="shared" si="1408"/>
        <v>0</v>
      </c>
      <c r="AN2460" s="141">
        <f t="shared" si="1409"/>
        <v>0</v>
      </c>
      <c r="AO2460" s="141">
        <f t="shared" si="1410"/>
        <v>0</v>
      </c>
      <c r="AP2460" s="141">
        <f t="shared" si="1411"/>
        <v>0</v>
      </c>
      <c r="AQ2460" s="141">
        <f t="shared" si="1412"/>
        <v>0</v>
      </c>
      <c r="AR2460" s="141">
        <f t="shared" si="1413"/>
        <v>0</v>
      </c>
      <c r="AS2460" s="141">
        <f t="shared" si="1414"/>
        <v>0</v>
      </c>
      <c r="AT2460" s="142"/>
      <c r="AU2460" s="144">
        <f t="shared" si="1395"/>
        <v>0</v>
      </c>
      <c r="AV2460" s="144">
        <f t="shared" si="1396"/>
        <v>0</v>
      </c>
      <c r="AW2460" s="144">
        <f t="shared" si="1397"/>
        <v>0</v>
      </c>
      <c r="AX2460" s="144">
        <f t="shared" si="1398"/>
        <v>0</v>
      </c>
      <c r="AY2460" s="141">
        <f t="shared" si="1415"/>
        <v>0</v>
      </c>
      <c r="AZ2460" s="141">
        <f t="shared" si="1416"/>
        <v>0</v>
      </c>
      <c r="BA2460" s="141">
        <f t="shared" si="1417"/>
        <v>0</v>
      </c>
      <c r="BB2460" s="141">
        <f t="shared" si="1418"/>
        <v>0</v>
      </c>
      <c r="BC2460" s="141">
        <f t="shared" si="1419"/>
        <v>0</v>
      </c>
      <c r="BD2460" s="141">
        <f t="shared" si="1420"/>
        <v>0</v>
      </c>
      <c r="BE2460" s="141">
        <f t="shared" si="1421"/>
        <v>0</v>
      </c>
      <c r="BF2460" s="141">
        <f t="shared" si="1422"/>
        <v>0</v>
      </c>
      <c r="BG2460" s="105"/>
    </row>
    <row r="2461" spans="13:59" x14ac:dyDescent="0.25">
      <c r="M2461" s="100"/>
      <c r="U2461" s="140">
        <f t="shared" si="1387"/>
        <v>0</v>
      </c>
      <c r="V2461" s="140">
        <f t="shared" si="1388"/>
        <v>0</v>
      </c>
      <c r="W2461" s="140">
        <f t="shared" si="1389"/>
        <v>0</v>
      </c>
      <c r="X2461" s="140">
        <f t="shared" si="1390"/>
        <v>0</v>
      </c>
      <c r="Y2461" s="141">
        <f t="shared" si="1399"/>
        <v>0</v>
      </c>
      <c r="Z2461" s="141">
        <f t="shared" si="1400"/>
        <v>0</v>
      </c>
      <c r="AA2461" s="141">
        <f t="shared" si="1401"/>
        <v>0</v>
      </c>
      <c r="AB2461" s="141">
        <f t="shared" si="1402"/>
        <v>0</v>
      </c>
      <c r="AC2461" s="141">
        <f t="shared" si="1403"/>
        <v>0</v>
      </c>
      <c r="AD2461" s="141">
        <f t="shared" si="1404"/>
        <v>0</v>
      </c>
      <c r="AE2461" s="141">
        <f t="shared" si="1405"/>
        <v>0</v>
      </c>
      <c r="AF2461" s="141">
        <f t="shared" si="1406"/>
        <v>0</v>
      </c>
      <c r="AG2461" s="142"/>
      <c r="AH2461" s="143">
        <f t="shared" si="1391"/>
        <v>0</v>
      </c>
      <c r="AI2461" s="143">
        <f t="shared" si="1392"/>
        <v>0</v>
      </c>
      <c r="AJ2461" s="143">
        <f t="shared" si="1393"/>
        <v>0</v>
      </c>
      <c r="AK2461" s="143">
        <f t="shared" si="1394"/>
        <v>0</v>
      </c>
      <c r="AL2461" s="141">
        <f t="shared" si="1407"/>
        <v>0</v>
      </c>
      <c r="AM2461" s="141">
        <f t="shared" si="1408"/>
        <v>0</v>
      </c>
      <c r="AN2461" s="141">
        <f t="shared" si="1409"/>
        <v>0</v>
      </c>
      <c r="AO2461" s="141">
        <f t="shared" si="1410"/>
        <v>0</v>
      </c>
      <c r="AP2461" s="141">
        <f t="shared" si="1411"/>
        <v>0</v>
      </c>
      <c r="AQ2461" s="141">
        <f t="shared" si="1412"/>
        <v>0</v>
      </c>
      <c r="AR2461" s="141">
        <f t="shared" si="1413"/>
        <v>0</v>
      </c>
      <c r="AS2461" s="141">
        <f t="shared" si="1414"/>
        <v>0</v>
      </c>
      <c r="AT2461" s="142"/>
      <c r="AU2461" s="144">
        <f t="shared" si="1395"/>
        <v>0</v>
      </c>
      <c r="AV2461" s="144">
        <f t="shared" si="1396"/>
        <v>0</v>
      </c>
      <c r="AW2461" s="144">
        <f t="shared" si="1397"/>
        <v>0</v>
      </c>
      <c r="AX2461" s="144">
        <f t="shared" si="1398"/>
        <v>0</v>
      </c>
      <c r="AY2461" s="141">
        <f t="shared" si="1415"/>
        <v>0</v>
      </c>
      <c r="AZ2461" s="141">
        <f t="shared" si="1416"/>
        <v>0</v>
      </c>
      <c r="BA2461" s="141">
        <f t="shared" si="1417"/>
        <v>0</v>
      </c>
      <c r="BB2461" s="141">
        <f t="shared" si="1418"/>
        <v>0</v>
      </c>
      <c r="BC2461" s="141">
        <f t="shared" si="1419"/>
        <v>0</v>
      </c>
      <c r="BD2461" s="141">
        <f t="shared" si="1420"/>
        <v>0</v>
      </c>
      <c r="BE2461" s="141">
        <f t="shared" si="1421"/>
        <v>0</v>
      </c>
      <c r="BF2461" s="141">
        <f t="shared" si="1422"/>
        <v>0</v>
      </c>
      <c r="BG2461" s="105"/>
    </row>
    <row r="2462" spans="13:59" x14ac:dyDescent="0.25">
      <c r="M2462" s="100"/>
      <c r="U2462" s="140">
        <f t="shared" si="1387"/>
        <v>0</v>
      </c>
      <c r="V2462" s="140">
        <f t="shared" si="1388"/>
        <v>0</v>
      </c>
      <c r="W2462" s="140">
        <f t="shared" si="1389"/>
        <v>0</v>
      </c>
      <c r="X2462" s="140">
        <f t="shared" si="1390"/>
        <v>0</v>
      </c>
      <c r="Y2462" s="141">
        <f t="shared" si="1399"/>
        <v>0</v>
      </c>
      <c r="Z2462" s="141">
        <f t="shared" si="1400"/>
        <v>0</v>
      </c>
      <c r="AA2462" s="141">
        <f t="shared" si="1401"/>
        <v>0</v>
      </c>
      <c r="AB2462" s="141">
        <f t="shared" si="1402"/>
        <v>0</v>
      </c>
      <c r="AC2462" s="141">
        <f t="shared" si="1403"/>
        <v>0</v>
      </c>
      <c r="AD2462" s="141">
        <f t="shared" si="1404"/>
        <v>0</v>
      </c>
      <c r="AE2462" s="141">
        <f t="shared" si="1405"/>
        <v>0</v>
      </c>
      <c r="AF2462" s="141">
        <f t="shared" si="1406"/>
        <v>0</v>
      </c>
      <c r="AG2462" s="142"/>
      <c r="AH2462" s="143">
        <f t="shared" si="1391"/>
        <v>0</v>
      </c>
      <c r="AI2462" s="143">
        <f t="shared" si="1392"/>
        <v>0</v>
      </c>
      <c r="AJ2462" s="143">
        <f t="shared" si="1393"/>
        <v>0</v>
      </c>
      <c r="AK2462" s="143">
        <f t="shared" si="1394"/>
        <v>0</v>
      </c>
      <c r="AL2462" s="141">
        <f t="shared" si="1407"/>
        <v>0</v>
      </c>
      <c r="AM2462" s="141">
        <f t="shared" si="1408"/>
        <v>0</v>
      </c>
      <c r="AN2462" s="141">
        <f t="shared" si="1409"/>
        <v>0</v>
      </c>
      <c r="AO2462" s="141">
        <f t="shared" si="1410"/>
        <v>0</v>
      </c>
      <c r="AP2462" s="141">
        <f t="shared" si="1411"/>
        <v>0</v>
      </c>
      <c r="AQ2462" s="141">
        <f t="shared" si="1412"/>
        <v>0</v>
      </c>
      <c r="AR2462" s="141">
        <f t="shared" si="1413"/>
        <v>0</v>
      </c>
      <c r="AS2462" s="141">
        <f t="shared" si="1414"/>
        <v>0</v>
      </c>
      <c r="AT2462" s="142"/>
      <c r="AU2462" s="144">
        <f t="shared" si="1395"/>
        <v>0</v>
      </c>
      <c r="AV2462" s="144">
        <f t="shared" si="1396"/>
        <v>0</v>
      </c>
      <c r="AW2462" s="144">
        <f t="shared" si="1397"/>
        <v>0</v>
      </c>
      <c r="AX2462" s="144">
        <f t="shared" si="1398"/>
        <v>0</v>
      </c>
      <c r="AY2462" s="141">
        <f t="shared" si="1415"/>
        <v>0</v>
      </c>
      <c r="AZ2462" s="141">
        <f t="shared" si="1416"/>
        <v>0</v>
      </c>
      <c r="BA2462" s="141">
        <f t="shared" si="1417"/>
        <v>0</v>
      </c>
      <c r="BB2462" s="141">
        <f t="shared" si="1418"/>
        <v>0</v>
      </c>
      <c r="BC2462" s="141">
        <f t="shared" si="1419"/>
        <v>0</v>
      </c>
      <c r="BD2462" s="141">
        <f t="shared" si="1420"/>
        <v>0</v>
      </c>
      <c r="BE2462" s="141">
        <f t="shared" si="1421"/>
        <v>0</v>
      </c>
      <c r="BF2462" s="141">
        <f t="shared" si="1422"/>
        <v>0</v>
      </c>
      <c r="BG2462" s="105"/>
    </row>
    <row r="2463" spans="13:59" x14ac:dyDescent="0.25">
      <c r="M2463" s="100"/>
      <c r="U2463" s="140">
        <f t="shared" si="1387"/>
        <v>0</v>
      </c>
      <c r="V2463" s="140">
        <f t="shared" si="1388"/>
        <v>0</v>
      </c>
      <c r="W2463" s="140">
        <f t="shared" si="1389"/>
        <v>0</v>
      </c>
      <c r="X2463" s="140">
        <f t="shared" si="1390"/>
        <v>0</v>
      </c>
      <c r="Y2463" s="141">
        <f t="shared" si="1399"/>
        <v>0</v>
      </c>
      <c r="Z2463" s="141">
        <f t="shared" si="1400"/>
        <v>0</v>
      </c>
      <c r="AA2463" s="141">
        <f t="shared" si="1401"/>
        <v>0</v>
      </c>
      <c r="AB2463" s="141">
        <f t="shared" si="1402"/>
        <v>0</v>
      </c>
      <c r="AC2463" s="141">
        <f t="shared" si="1403"/>
        <v>0</v>
      </c>
      <c r="AD2463" s="141">
        <f t="shared" si="1404"/>
        <v>0</v>
      </c>
      <c r="AE2463" s="141">
        <f t="shared" si="1405"/>
        <v>0</v>
      </c>
      <c r="AF2463" s="141">
        <f t="shared" si="1406"/>
        <v>0</v>
      </c>
      <c r="AG2463" s="142"/>
      <c r="AH2463" s="143">
        <f t="shared" si="1391"/>
        <v>0</v>
      </c>
      <c r="AI2463" s="143">
        <f t="shared" si="1392"/>
        <v>0</v>
      </c>
      <c r="AJ2463" s="143">
        <f t="shared" si="1393"/>
        <v>0</v>
      </c>
      <c r="AK2463" s="143">
        <f t="shared" si="1394"/>
        <v>0</v>
      </c>
      <c r="AL2463" s="141">
        <f t="shared" si="1407"/>
        <v>0</v>
      </c>
      <c r="AM2463" s="141">
        <f t="shared" si="1408"/>
        <v>0</v>
      </c>
      <c r="AN2463" s="141">
        <f t="shared" si="1409"/>
        <v>0</v>
      </c>
      <c r="AO2463" s="141">
        <f t="shared" si="1410"/>
        <v>0</v>
      </c>
      <c r="AP2463" s="141">
        <f t="shared" si="1411"/>
        <v>0</v>
      </c>
      <c r="AQ2463" s="141">
        <f t="shared" si="1412"/>
        <v>0</v>
      </c>
      <c r="AR2463" s="141">
        <f t="shared" si="1413"/>
        <v>0</v>
      </c>
      <c r="AS2463" s="141">
        <f t="shared" si="1414"/>
        <v>0</v>
      </c>
      <c r="AT2463" s="142"/>
      <c r="AU2463" s="144">
        <f t="shared" si="1395"/>
        <v>0</v>
      </c>
      <c r="AV2463" s="144">
        <f t="shared" si="1396"/>
        <v>0</v>
      </c>
      <c r="AW2463" s="144">
        <f t="shared" si="1397"/>
        <v>0</v>
      </c>
      <c r="AX2463" s="144">
        <f t="shared" si="1398"/>
        <v>0</v>
      </c>
      <c r="AY2463" s="141">
        <f t="shared" si="1415"/>
        <v>0</v>
      </c>
      <c r="AZ2463" s="141">
        <f t="shared" si="1416"/>
        <v>0</v>
      </c>
      <c r="BA2463" s="141">
        <f t="shared" si="1417"/>
        <v>0</v>
      </c>
      <c r="BB2463" s="141">
        <f t="shared" si="1418"/>
        <v>0</v>
      </c>
      <c r="BC2463" s="141">
        <f t="shared" si="1419"/>
        <v>0</v>
      </c>
      <c r="BD2463" s="141">
        <f t="shared" si="1420"/>
        <v>0</v>
      </c>
      <c r="BE2463" s="141">
        <f t="shared" si="1421"/>
        <v>0</v>
      </c>
      <c r="BF2463" s="141">
        <f t="shared" si="1422"/>
        <v>0</v>
      </c>
      <c r="BG2463" s="105"/>
    </row>
    <row r="2464" spans="13:59" x14ac:dyDescent="0.25">
      <c r="M2464" s="100"/>
      <c r="U2464" s="140">
        <f t="shared" si="1387"/>
        <v>0</v>
      </c>
      <c r="V2464" s="140">
        <f t="shared" si="1388"/>
        <v>0</v>
      </c>
      <c r="W2464" s="140">
        <f t="shared" si="1389"/>
        <v>0</v>
      </c>
      <c r="X2464" s="140">
        <f t="shared" si="1390"/>
        <v>0</v>
      </c>
      <c r="Y2464" s="141">
        <f t="shared" si="1399"/>
        <v>0</v>
      </c>
      <c r="Z2464" s="141">
        <f t="shared" si="1400"/>
        <v>0</v>
      </c>
      <c r="AA2464" s="141">
        <f t="shared" si="1401"/>
        <v>0</v>
      </c>
      <c r="AB2464" s="141">
        <f t="shared" si="1402"/>
        <v>0</v>
      </c>
      <c r="AC2464" s="141">
        <f t="shared" si="1403"/>
        <v>0</v>
      </c>
      <c r="AD2464" s="141">
        <f t="shared" si="1404"/>
        <v>0</v>
      </c>
      <c r="AE2464" s="141">
        <f t="shared" si="1405"/>
        <v>0</v>
      </c>
      <c r="AF2464" s="141">
        <f t="shared" si="1406"/>
        <v>0</v>
      </c>
      <c r="AG2464" s="142"/>
      <c r="AH2464" s="143">
        <f t="shared" si="1391"/>
        <v>0</v>
      </c>
      <c r="AI2464" s="143">
        <f t="shared" si="1392"/>
        <v>0</v>
      </c>
      <c r="AJ2464" s="143">
        <f t="shared" si="1393"/>
        <v>0</v>
      </c>
      <c r="AK2464" s="143">
        <f t="shared" si="1394"/>
        <v>0</v>
      </c>
      <c r="AL2464" s="141">
        <f t="shared" si="1407"/>
        <v>0</v>
      </c>
      <c r="AM2464" s="141">
        <f t="shared" si="1408"/>
        <v>0</v>
      </c>
      <c r="AN2464" s="141">
        <f t="shared" si="1409"/>
        <v>0</v>
      </c>
      <c r="AO2464" s="141">
        <f t="shared" si="1410"/>
        <v>0</v>
      </c>
      <c r="AP2464" s="141">
        <f t="shared" si="1411"/>
        <v>0</v>
      </c>
      <c r="AQ2464" s="141">
        <f t="shared" si="1412"/>
        <v>0</v>
      </c>
      <c r="AR2464" s="141">
        <f t="shared" si="1413"/>
        <v>0</v>
      </c>
      <c r="AS2464" s="141">
        <f t="shared" si="1414"/>
        <v>0</v>
      </c>
      <c r="AT2464" s="142"/>
      <c r="AU2464" s="144">
        <f t="shared" si="1395"/>
        <v>0</v>
      </c>
      <c r="AV2464" s="144">
        <f t="shared" si="1396"/>
        <v>0</v>
      </c>
      <c r="AW2464" s="144">
        <f t="shared" si="1397"/>
        <v>0</v>
      </c>
      <c r="AX2464" s="144">
        <f t="shared" si="1398"/>
        <v>0</v>
      </c>
      <c r="AY2464" s="141">
        <f t="shared" si="1415"/>
        <v>0</v>
      </c>
      <c r="AZ2464" s="141">
        <f t="shared" si="1416"/>
        <v>0</v>
      </c>
      <c r="BA2464" s="141">
        <f t="shared" si="1417"/>
        <v>0</v>
      </c>
      <c r="BB2464" s="141">
        <f t="shared" si="1418"/>
        <v>0</v>
      </c>
      <c r="BC2464" s="141">
        <f t="shared" si="1419"/>
        <v>0</v>
      </c>
      <c r="BD2464" s="141">
        <f t="shared" si="1420"/>
        <v>0</v>
      </c>
      <c r="BE2464" s="141">
        <f t="shared" si="1421"/>
        <v>0</v>
      </c>
      <c r="BF2464" s="141">
        <f t="shared" si="1422"/>
        <v>0</v>
      </c>
      <c r="BG2464" s="105"/>
    </row>
    <row r="2465" spans="13:59" x14ac:dyDescent="0.25">
      <c r="M2465" s="100"/>
      <c r="U2465" s="140">
        <f t="shared" si="1387"/>
        <v>0</v>
      </c>
      <c r="V2465" s="140">
        <f t="shared" si="1388"/>
        <v>0</v>
      </c>
      <c r="W2465" s="140">
        <f t="shared" si="1389"/>
        <v>0</v>
      </c>
      <c r="X2465" s="140">
        <f t="shared" si="1390"/>
        <v>0</v>
      </c>
      <c r="Y2465" s="141">
        <f t="shared" si="1399"/>
        <v>0</v>
      </c>
      <c r="Z2465" s="141">
        <f t="shared" si="1400"/>
        <v>0</v>
      </c>
      <c r="AA2465" s="141">
        <f t="shared" si="1401"/>
        <v>0</v>
      </c>
      <c r="AB2465" s="141">
        <f t="shared" si="1402"/>
        <v>0</v>
      </c>
      <c r="AC2465" s="141">
        <f t="shared" si="1403"/>
        <v>0</v>
      </c>
      <c r="AD2465" s="141">
        <f t="shared" si="1404"/>
        <v>0</v>
      </c>
      <c r="AE2465" s="141">
        <f t="shared" si="1405"/>
        <v>0</v>
      </c>
      <c r="AF2465" s="141">
        <f t="shared" si="1406"/>
        <v>0</v>
      </c>
      <c r="AG2465" s="142"/>
      <c r="AH2465" s="143">
        <f t="shared" si="1391"/>
        <v>0</v>
      </c>
      <c r="AI2465" s="143">
        <f t="shared" si="1392"/>
        <v>0</v>
      </c>
      <c r="AJ2465" s="143">
        <f t="shared" si="1393"/>
        <v>0</v>
      </c>
      <c r="AK2465" s="143">
        <f t="shared" si="1394"/>
        <v>0</v>
      </c>
      <c r="AL2465" s="141">
        <f t="shared" si="1407"/>
        <v>0</v>
      </c>
      <c r="AM2465" s="141">
        <f t="shared" si="1408"/>
        <v>0</v>
      </c>
      <c r="AN2465" s="141">
        <f t="shared" si="1409"/>
        <v>0</v>
      </c>
      <c r="AO2465" s="141">
        <f t="shared" si="1410"/>
        <v>0</v>
      </c>
      <c r="AP2465" s="141">
        <f t="shared" si="1411"/>
        <v>0</v>
      </c>
      <c r="AQ2465" s="141">
        <f t="shared" si="1412"/>
        <v>0</v>
      </c>
      <c r="AR2465" s="141">
        <f t="shared" si="1413"/>
        <v>0</v>
      </c>
      <c r="AS2465" s="141">
        <f t="shared" si="1414"/>
        <v>0</v>
      </c>
      <c r="AT2465" s="142"/>
      <c r="AU2465" s="144">
        <f t="shared" si="1395"/>
        <v>0</v>
      </c>
      <c r="AV2465" s="144">
        <f t="shared" si="1396"/>
        <v>0</v>
      </c>
      <c r="AW2465" s="144">
        <f t="shared" si="1397"/>
        <v>0</v>
      </c>
      <c r="AX2465" s="144">
        <f t="shared" si="1398"/>
        <v>0</v>
      </c>
      <c r="AY2465" s="141">
        <f t="shared" si="1415"/>
        <v>0</v>
      </c>
      <c r="AZ2465" s="141">
        <f t="shared" si="1416"/>
        <v>0</v>
      </c>
      <c r="BA2465" s="141">
        <f t="shared" si="1417"/>
        <v>0</v>
      </c>
      <c r="BB2465" s="141">
        <f t="shared" si="1418"/>
        <v>0</v>
      </c>
      <c r="BC2465" s="141">
        <f t="shared" si="1419"/>
        <v>0</v>
      </c>
      <c r="BD2465" s="141">
        <f t="shared" si="1420"/>
        <v>0</v>
      </c>
      <c r="BE2465" s="141">
        <f t="shared" si="1421"/>
        <v>0</v>
      </c>
      <c r="BF2465" s="141">
        <f t="shared" si="1422"/>
        <v>0</v>
      </c>
      <c r="BG2465" s="105"/>
    </row>
    <row r="2466" spans="13:59" x14ac:dyDescent="0.25">
      <c r="M2466" s="100"/>
      <c r="U2466" s="140">
        <f t="shared" si="1387"/>
        <v>0</v>
      </c>
      <c r="V2466" s="140">
        <f t="shared" si="1388"/>
        <v>0</v>
      </c>
      <c r="W2466" s="140">
        <f t="shared" si="1389"/>
        <v>0</v>
      </c>
      <c r="X2466" s="140">
        <f t="shared" si="1390"/>
        <v>0</v>
      </c>
      <c r="Y2466" s="141">
        <f t="shared" si="1399"/>
        <v>0</v>
      </c>
      <c r="Z2466" s="141">
        <f t="shared" si="1400"/>
        <v>0</v>
      </c>
      <c r="AA2466" s="141">
        <f t="shared" si="1401"/>
        <v>0</v>
      </c>
      <c r="AB2466" s="141">
        <f t="shared" si="1402"/>
        <v>0</v>
      </c>
      <c r="AC2466" s="141">
        <f t="shared" si="1403"/>
        <v>0</v>
      </c>
      <c r="AD2466" s="141">
        <f t="shared" si="1404"/>
        <v>0</v>
      </c>
      <c r="AE2466" s="141">
        <f t="shared" si="1405"/>
        <v>0</v>
      </c>
      <c r="AF2466" s="141">
        <f t="shared" si="1406"/>
        <v>0</v>
      </c>
      <c r="AG2466" s="142"/>
      <c r="AH2466" s="143">
        <f t="shared" si="1391"/>
        <v>0</v>
      </c>
      <c r="AI2466" s="143">
        <f t="shared" si="1392"/>
        <v>0</v>
      </c>
      <c r="AJ2466" s="143">
        <f t="shared" si="1393"/>
        <v>0</v>
      </c>
      <c r="AK2466" s="143">
        <f t="shared" si="1394"/>
        <v>0</v>
      </c>
      <c r="AL2466" s="141">
        <f t="shared" si="1407"/>
        <v>0</v>
      </c>
      <c r="AM2466" s="141">
        <f t="shared" si="1408"/>
        <v>0</v>
      </c>
      <c r="AN2466" s="141">
        <f t="shared" si="1409"/>
        <v>0</v>
      </c>
      <c r="AO2466" s="141">
        <f t="shared" si="1410"/>
        <v>0</v>
      </c>
      <c r="AP2466" s="141">
        <f t="shared" si="1411"/>
        <v>0</v>
      </c>
      <c r="AQ2466" s="141">
        <f t="shared" si="1412"/>
        <v>0</v>
      </c>
      <c r="AR2466" s="141">
        <f t="shared" si="1413"/>
        <v>0</v>
      </c>
      <c r="AS2466" s="141">
        <f t="shared" si="1414"/>
        <v>0</v>
      </c>
      <c r="AT2466" s="142"/>
      <c r="AU2466" s="144">
        <f t="shared" si="1395"/>
        <v>0</v>
      </c>
      <c r="AV2466" s="144">
        <f t="shared" si="1396"/>
        <v>0</v>
      </c>
      <c r="AW2466" s="144">
        <f t="shared" si="1397"/>
        <v>0</v>
      </c>
      <c r="AX2466" s="144">
        <f t="shared" si="1398"/>
        <v>0</v>
      </c>
      <c r="AY2466" s="141">
        <f t="shared" si="1415"/>
        <v>0</v>
      </c>
      <c r="AZ2466" s="141">
        <f t="shared" si="1416"/>
        <v>0</v>
      </c>
      <c r="BA2466" s="141">
        <f t="shared" si="1417"/>
        <v>0</v>
      </c>
      <c r="BB2466" s="141">
        <f t="shared" si="1418"/>
        <v>0</v>
      </c>
      <c r="BC2466" s="141">
        <f t="shared" si="1419"/>
        <v>0</v>
      </c>
      <c r="BD2466" s="141">
        <f t="shared" si="1420"/>
        <v>0</v>
      </c>
      <c r="BE2466" s="141">
        <f t="shared" si="1421"/>
        <v>0</v>
      </c>
      <c r="BF2466" s="141">
        <f t="shared" si="1422"/>
        <v>0</v>
      </c>
      <c r="BG2466" s="105"/>
    </row>
    <row r="2467" spans="13:59" x14ac:dyDescent="0.25">
      <c r="M2467" s="100"/>
      <c r="U2467" s="140">
        <f t="shared" si="1387"/>
        <v>0</v>
      </c>
      <c r="V2467" s="140">
        <f t="shared" si="1388"/>
        <v>0</v>
      </c>
      <c r="W2467" s="140">
        <f t="shared" si="1389"/>
        <v>0</v>
      </c>
      <c r="X2467" s="140">
        <f t="shared" si="1390"/>
        <v>0</v>
      </c>
      <c r="Y2467" s="141">
        <f t="shared" si="1399"/>
        <v>0</v>
      </c>
      <c r="Z2467" s="141">
        <f t="shared" si="1400"/>
        <v>0</v>
      </c>
      <c r="AA2467" s="141">
        <f t="shared" si="1401"/>
        <v>0</v>
      </c>
      <c r="AB2467" s="141">
        <f t="shared" si="1402"/>
        <v>0</v>
      </c>
      <c r="AC2467" s="141">
        <f t="shared" si="1403"/>
        <v>0</v>
      </c>
      <c r="AD2467" s="141">
        <f t="shared" si="1404"/>
        <v>0</v>
      </c>
      <c r="AE2467" s="141">
        <f t="shared" si="1405"/>
        <v>0</v>
      </c>
      <c r="AF2467" s="141">
        <f t="shared" si="1406"/>
        <v>0</v>
      </c>
      <c r="AG2467" s="142"/>
      <c r="AH2467" s="143">
        <f t="shared" si="1391"/>
        <v>0</v>
      </c>
      <c r="AI2467" s="143">
        <f t="shared" si="1392"/>
        <v>0</v>
      </c>
      <c r="AJ2467" s="143">
        <f t="shared" si="1393"/>
        <v>0</v>
      </c>
      <c r="AK2467" s="143">
        <f t="shared" si="1394"/>
        <v>0</v>
      </c>
      <c r="AL2467" s="141">
        <f t="shared" si="1407"/>
        <v>0</v>
      </c>
      <c r="AM2467" s="141">
        <f t="shared" si="1408"/>
        <v>0</v>
      </c>
      <c r="AN2467" s="141">
        <f t="shared" si="1409"/>
        <v>0</v>
      </c>
      <c r="AO2467" s="141">
        <f t="shared" si="1410"/>
        <v>0</v>
      </c>
      <c r="AP2467" s="141">
        <f t="shared" si="1411"/>
        <v>0</v>
      </c>
      <c r="AQ2467" s="141">
        <f t="shared" si="1412"/>
        <v>0</v>
      </c>
      <c r="AR2467" s="141">
        <f t="shared" si="1413"/>
        <v>0</v>
      </c>
      <c r="AS2467" s="141">
        <f t="shared" si="1414"/>
        <v>0</v>
      </c>
      <c r="AT2467" s="142"/>
      <c r="AU2467" s="144">
        <f t="shared" si="1395"/>
        <v>0</v>
      </c>
      <c r="AV2467" s="144">
        <f t="shared" si="1396"/>
        <v>0</v>
      </c>
      <c r="AW2467" s="144">
        <f t="shared" si="1397"/>
        <v>0</v>
      </c>
      <c r="AX2467" s="144">
        <f t="shared" si="1398"/>
        <v>0</v>
      </c>
      <c r="AY2467" s="141">
        <f t="shared" si="1415"/>
        <v>0</v>
      </c>
      <c r="AZ2467" s="141">
        <f t="shared" si="1416"/>
        <v>0</v>
      </c>
      <c r="BA2467" s="141">
        <f t="shared" si="1417"/>
        <v>0</v>
      </c>
      <c r="BB2467" s="141">
        <f t="shared" si="1418"/>
        <v>0</v>
      </c>
      <c r="BC2467" s="141">
        <f t="shared" si="1419"/>
        <v>0</v>
      </c>
      <c r="BD2467" s="141">
        <f t="shared" si="1420"/>
        <v>0</v>
      </c>
      <c r="BE2467" s="141">
        <f t="shared" si="1421"/>
        <v>0</v>
      </c>
      <c r="BF2467" s="141">
        <f t="shared" si="1422"/>
        <v>0</v>
      </c>
      <c r="BG2467" s="105"/>
    </row>
    <row r="2468" spans="13:59" x14ac:dyDescent="0.25">
      <c r="M2468" s="100"/>
      <c r="U2468" s="140">
        <f t="shared" si="1387"/>
        <v>0</v>
      </c>
      <c r="V2468" s="140">
        <f t="shared" si="1388"/>
        <v>0</v>
      </c>
      <c r="W2468" s="140">
        <f t="shared" si="1389"/>
        <v>0</v>
      </c>
      <c r="X2468" s="140">
        <f t="shared" si="1390"/>
        <v>0</v>
      </c>
      <c r="Y2468" s="141">
        <f t="shared" si="1399"/>
        <v>0</v>
      </c>
      <c r="Z2468" s="141">
        <f t="shared" si="1400"/>
        <v>0</v>
      </c>
      <c r="AA2468" s="141">
        <f t="shared" si="1401"/>
        <v>0</v>
      </c>
      <c r="AB2468" s="141">
        <f t="shared" si="1402"/>
        <v>0</v>
      </c>
      <c r="AC2468" s="141">
        <f t="shared" si="1403"/>
        <v>0</v>
      </c>
      <c r="AD2468" s="141">
        <f t="shared" si="1404"/>
        <v>0</v>
      </c>
      <c r="AE2468" s="141">
        <f t="shared" si="1405"/>
        <v>0</v>
      </c>
      <c r="AF2468" s="141">
        <f t="shared" si="1406"/>
        <v>0</v>
      </c>
      <c r="AG2468" s="142"/>
      <c r="AH2468" s="143">
        <f t="shared" si="1391"/>
        <v>0</v>
      </c>
      <c r="AI2468" s="143">
        <f t="shared" si="1392"/>
        <v>0</v>
      </c>
      <c r="AJ2468" s="143">
        <f t="shared" si="1393"/>
        <v>0</v>
      </c>
      <c r="AK2468" s="143">
        <f t="shared" si="1394"/>
        <v>0</v>
      </c>
      <c r="AL2468" s="141">
        <f t="shared" si="1407"/>
        <v>0</v>
      </c>
      <c r="AM2468" s="141">
        <f t="shared" si="1408"/>
        <v>0</v>
      </c>
      <c r="AN2468" s="141">
        <f t="shared" si="1409"/>
        <v>0</v>
      </c>
      <c r="AO2468" s="141">
        <f t="shared" si="1410"/>
        <v>0</v>
      </c>
      <c r="AP2468" s="141">
        <f t="shared" si="1411"/>
        <v>0</v>
      </c>
      <c r="AQ2468" s="141">
        <f t="shared" si="1412"/>
        <v>0</v>
      </c>
      <c r="AR2468" s="141">
        <f t="shared" si="1413"/>
        <v>0</v>
      </c>
      <c r="AS2468" s="141">
        <f t="shared" si="1414"/>
        <v>0</v>
      </c>
      <c r="AT2468" s="142"/>
      <c r="AU2468" s="144">
        <f t="shared" si="1395"/>
        <v>0</v>
      </c>
      <c r="AV2468" s="144">
        <f t="shared" si="1396"/>
        <v>0</v>
      </c>
      <c r="AW2468" s="144">
        <f t="shared" si="1397"/>
        <v>0</v>
      </c>
      <c r="AX2468" s="144">
        <f t="shared" si="1398"/>
        <v>0</v>
      </c>
      <c r="AY2468" s="141">
        <f t="shared" si="1415"/>
        <v>0</v>
      </c>
      <c r="AZ2468" s="141">
        <f t="shared" si="1416"/>
        <v>0</v>
      </c>
      <c r="BA2468" s="141">
        <f t="shared" si="1417"/>
        <v>0</v>
      </c>
      <c r="BB2468" s="141">
        <f t="shared" si="1418"/>
        <v>0</v>
      </c>
      <c r="BC2468" s="141">
        <f t="shared" si="1419"/>
        <v>0</v>
      </c>
      <c r="BD2468" s="141">
        <f t="shared" si="1420"/>
        <v>0</v>
      </c>
      <c r="BE2468" s="141">
        <f t="shared" si="1421"/>
        <v>0</v>
      </c>
      <c r="BF2468" s="141">
        <f t="shared" si="1422"/>
        <v>0</v>
      </c>
      <c r="BG2468" s="105"/>
    </row>
    <row r="2469" spans="13:59" x14ac:dyDescent="0.25">
      <c r="M2469" s="100"/>
      <c r="U2469" s="140">
        <f t="shared" si="1387"/>
        <v>0</v>
      </c>
      <c r="V2469" s="140">
        <f t="shared" si="1388"/>
        <v>0</v>
      </c>
      <c r="W2469" s="140">
        <f t="shared" si="1389"/>
        <v>0</v>
      </c>
      <c r="X2469" s="140">
        <f t="shared" si="1390"/>
        <v>0</v>
      </c>
      <c r="Y2469" s="141">
        <f t="shared" si="1399"/>
        <v>0</v>
      </c>
      <c r="Z2469" s="141">
        <f t="shared" si="1400"/>
        <v>0</v>
      </c>
      <c r="AA2469" s="141">
        <f t="shared" si="1401"/>
        <v>0</v>
      </c>
      <c r="AB2469" s="141">
        <f t="shared" si="1402"/>
        <v>0</v>
      </c>
      <c r="AC2469" s="141">
        <f t="shared" si="1403"/>
        <v>0</v>
      </c>
      <c r="AD2469" s="141">
        <f t="shared" si="1404"/>
        <v>0</v>
      </c>
      <c r="AE2469" s="141">
        <f t="shared" si="1405"/>
        <v>0</v>
      </c>
      <c r="AF2469" s="141">
        <f t="shared" si="1406"/>
        <v>0</v>
      </c>
      <c r="AG2469" s="142"/>
      <c r="AH2469" s="143">
        <f t="shared" si="1391"/>
        <v>0</v>
      </c>
      <c r="AI2469" s="143">
        <f t="shared" si="1392"/>
        <v>0</v>
      </c>
      <c r="AJ2469" s="143">
        <f t="shared" si="1393"/>
        <v>0</v>
      </c>
      <c r="AK2469" s="143">
        <f t="shared" si="1394"/>
        <v>0</v>
      </c>
      <c r="AL2469" s="141">
        <f t="shared" si="1407"/>
        <v>0</v>
      </c>
      <c r="AM2469" s="141">
        <f t="shared" si="1408"/>
        <v>0</v>
      </c>
      <c r="AN2469" s="141">
        <f t="shared" si="1409"/>
        <v>0</v>
      </c>
      <c r="AO2469" s="141">
        <f t="shared" si="1410"/>
        <v>0</v>
      </c>
      <c r="AP2469" s="141">
        <f t="shared" si="1411"/>
        <v>0</v>
      </c>
      <c r="AQ2469" s="141">
        <f t="shared" si="1412"/>
        <v>0</v>
      </c>
      <c r="AR2469" s="141">
        <f t="shared" si="1413"/>
        <v>0</v>
      </c>
      <c r="AS2469" s="141">
        <f t="shared" si="1414"/>
        <v>0</v>
      </c>
      <c r="AT2469" s="142"/>
      <c r="AU2469" s="144">
        <f t="shared" si="1395"/>
        <v>0</v>
      </c>
      <c r="AV2469" s="144">
        <f t="shared" si="1396"/>
        <v>0</v>
      </c>
      <c r="AW2469" s="144">
        <f t="shared" si="1397"/>
        <v>0</v>
      </c>
      <c r="AX2469" s="144">
        <f t="shared" si="1398"/>
        <v>0</v>
      </c>
      <c r="AY2469" s="141">
        <f t="shared" si="1415"/>
        <v>0</v>
      </c>
      <c r="AZ2469" s="141">
        <f t="shared" si="1416"/>
        <v>0</v>
      </c>
      <c r="BA2469" s="141">
        <f t="shared" si="1417"/>
        <v>0</v>
      </c>
      <c r="BB2469" s="141">
        <f t="shared" si="1418"/>
        <v>0</v>
      </c>
      <c r="BC2469" s="141">
        <f t="shared" si="1419"/>
        <v>0</v>
      </c>
      <c r="BD2469" s="141">
        <f t="shared" si="1420"/>
        <v>0</v>
      </c>
      <c r="BE2469" s="141">
        <f t="shared" si="1421"/>
        <v>0</v>
      </c>
      <c r="BF2469" s="141">
        <f t="shared" si="1422"/>
        <v>0</v>
      </c>
      <c r="BG2469" s="105"/>
    </row>
    <row r="2470" spans="13:59" x14ac:dyDescent="0.25">
      <c r="M2470" s="100"/>
      <c r="U2470" s="140">
        <f t="shared" si="1387"/>
        <v>0</v>
      </c>
      <c r="V2470" s="140">
        <f t="shared" si="1388"/>
        <v>0</v>
      </c>
      <c r="W2470" s="140">
        <f t="shared" si="1389"/>
        <v>0</v>
      </c>
      <c r="X2470" s="140">
        <f t="shared" si="1390"/>
        <v>0</v>
      </c>
      <c r="Y2470" s="141">
        <f t="shared" si="1399"/>
        <v>0</v>
      </c>
      <c r="Z2470" s="141">
        <f t="shared" si="1400"/>
        <v>0</v>
      </c>
      <c r="AA2470" s="141">
        <f t="shared" si="1401"/>
        <v>0</v>
      </c>
      <c r="AB2470" s="141">
        <f t="shared" si="1402"/>
        <v>0</v>
      </c>
      <c r="AC2470" s="141">
        <f t="shared" si="1403"/>
        <v>0</v>
      </c>
      <c r="AD2470" s="141">
        <f t="shared" si="1404"/>
        <v>0</v>
      </c>
      <c r="AE2470" s="141">
        <f t="shared" si="1405"/>
        <v>0</v>
      </c>
      <c r="AF2470" s="141">
        <f t="shared" si="1406"/>
        <v>0</v>
      </c>
      <c r="AG2470" s="142"/>
      <c r="AH2470" s="143">
        <f t="shared" si="1391"/>
        <v>0</v>
      </c>
      <c r="AI2470" s="143">
        <f t="shared" si="1392"/>
        <v>0</v>
      </c>
      <c r="AJ2470" s="143">
        <f t="shared" si="1393"/>
        <v>0</v>
      </c>
      <c r="AK2470" s="143">
        <f t="shared" si="1394"/>
        <v>0</v>
      </c>
      <c r="AL2470" s="141">
        <f t="shared" si="1407"/>
        <v>0</v>
      </c>
      <c r="AM2470" s="141">
        <f t="shared" si="1408"/>
        <v>0</v>
      </c>
      <c r="AN2470" s="141">
        <f t="shared" si="1409"/>
        <v>0</v>
      </c>
      <c r="AO2470" s="141">
        <f t="shared" si="1410"/>
        <v>0</v>
      </c>
      <c r="AP2470" s="141">
        <f t="shared" si="1411"/>
        <v>0</v>
      </c>
      <c r="AQ2470" s="141">
        <f t="shared" si="1412"/>
        <v>0</v>
      </c>
      <c r="AR2470" s="141">
        <f t="shared" si="1413"/>
        <v>0</v>
      </c>
      <c r="AS2470" s="141">
        <f t="shared" si="1414"/>
        <v>0</v>
      </c>
      <c r="AT2470" s="142"/>
      <c r="AU2470" s="144">
        <f t="shared" si="1395"/>
        <v>0</v>
      </c>
      <c r="AV2470" s="144">
        <f t="shared" si="1396"/>
        <v>0</v>
      </c>
      <c r="AW2470" s="144">
        <f t="shared" si="1397"/>
        <v>0</v>
      </c>
      <c r="AX2470" s="144">
        <f t="shared" si="1398"/>
        <v>0</v>
      </c>
      <c r="AY2470" s="141">
        <f t="shared" si="1415"/>
        <v>0</v>
      </c>
      <c r="AZ2470" s="141">
        <f t="shared" si="1416"/>
        <v>0</v>
      </c>
      <c r="BA2470" s="141">
        <f t="shared" si="1417"/>
        <v>0</v>
      </c>
      <c r="BB2470" s="141">
        <f t="shared" si="1418"/>
        <v>0</v>
      </c>
      <c r="BC2470" s="141">
        <f t="shared" si="1419"/>
        <v>0</v>
      </c>
      <c r="BD2470" s="141">
        <f t="shared" si="1420"/>
        <v>0</v>
      </c>
      <c r="BE2470" s="141">
        <f t="shared" si="1421"/>
        <v>0</v>
      </c>
      <c r="BF2470" s="141">
        <f t="shared" si="1422"/>
        <v>0</v>
      </c>
      <c r="BG2470" s="105"/>
    </row>
    <row r="2471" spans="13:59" x14ac:dyDescent="0.25">
      <c r="M2471" s="100"/>
      <c r="U2471" s="140">
        <f t="shared" si="1387"/>
        <v>0</v>
      </c>
      <c r="V2471" s="140">
        <f t="shared" si="1388"/>
        <v>0</v>
      </c>
      <c r="W2471" s="140">
        <f t="shared" si="1389"/>
        <v>0</v>
      </c>
      <c r="X2471" s="140">
        <f t="shared" si="1390"/>
        <v>0</v>
      </c>
      <c r="Y2471" s="141">
        <f t="shared" si="1399"/>
        <v>0</v>
      </c>
      <c r="Z2471" s="141">
        <f t="shared" si="1400"/>
        <v>0</v>
      </c>
      <c r="AA2471" s="141">
        <f t="shared" si="1401"/>
        <v>0</v>
      </c>
      <c r="AB2471" s="141">
        <f t="shared" si="1402"/>
        <v>0</v>
      </c>
      <c r="AC2471" s="141">
        <f t="shared" si="1403"/>
        <v>0</v>
      </c>
      <c r="AD2471" s="141">
        <f t="shared" si="1404"/>
        <v>0</v>
      </c>
      <c r="AE2471" s="141">
        <f t="shared" si="1405"/>
        <v>0</v>
      </c>
      <c r="AF2471" s="141">
        <f t="shared" si="1406"/>
        <v>0</v>
      </c>
      <c r="AG2471" s="142"/>
      <c r="AH2471" s="143">
        <f t="shared" si="1391"/>
        <v>0</v>
      </c>
      <c r="AI2471" s="143">
        <f t="shared" si="1392"/>
        <v>0</v>
      </c>
      <c r="AJ2471" s="143">
        <f t="shared" si="1393"/>
        <v>0</v>
      </c>
      <c r="AK2471" s="143">
        <f t="shared" si="1394"/>
        <v>0</v>
      </c>
      <c r="AL2471" s="141">
        <f t="shared" si="1407"/>
        <v>0</v>
      </c>
      <c r="AM2471" s="141">
        <f t="shared" si="1408"/>
        <v>0</v>
      </c>
      <c r="AN2471" s="141">
        <f t="shared" si="1409"/>
        <v>0</v>
      </c>
      <c r="AO2471" s="141">
        <f t="shared" si="1410"/>
        <v>0</v>
      </c>
      <c r="AP2471" s="141">
        <f t="shared" si="1411"/>
        <v>0</v>
      </c>
      <c r="AQ2471" s="141">
        <f t="shared" si="1412"/>
        <v>0</v>
      </c>
      <c r="AR2471" s="141">
        <f t="shared" si="1413"/>
        <v>0</v>
      </c>
      <c r="AS2471" s="141">
        <f t="shared" si="1414"/>
        <v>0</v>
      </c>
      <c r="AT2471" s="142"/>
      <c r="AU2471" s="144">
        <f t="shared" si="1395"/>
        <v>0</v>
      </c>
      <c r="AV2471" s="144">
        <f t="shared" si="1396"/>
        <v>0</v>
      </c>
      <c r="AW2471" s="144">
        <f t="shared" si="1397"/>
        <v>0</v>
      </c>
      <c r="AX2471" s="144">
        <f t="shared" si="1398"/>
        <v>0</v>
      </c>
      <c r="AY2471" s="141">
        <f t="shared" si="1415"/>
        <v>0</v>
      </c>
      <c r="AZ2471" s="141">
        <f t="shared" si="1416"/>
        <v>0</v>
      </c>
      <c r="BA2471" s="141">
        <f t="shared" si="1417"/>
        <v>0</v>
      </c>
      <c r="BB2471" s="141">
        <f t="shared" si="1418"/>
        <v>0</v>
      </c>
      <c r="BC2471" s="141">
        <f t="shared" si="1419"/>
        <v>0</v>
      </c>
      <c r="BD2471" s="141">
        <f t="shared" si="1420"/>
        <v>0</v>
      </c>
      <c r="BE2471" s="141">
        <f t="shared" si="1421"/>
        <v>0</v>
      </c>
      <c r="BF2471" s="141">
        <f t="shared" si="1422"/>
        <v>0</v>
      </c>
      <c r="BG2471" s="105"/>
    </row>
    <row r="2472" spans="13:59" x14ac:dyDescent="0.25">
      <c r="M2472" s="100"/>
      <c r="U2472" s="140">
        <f t="shared" si="1387"/>
        <v>0</v>
      </c>
      <c r="V2472" s="140">
        <f t="shared" si="1388"/>
        <v>0</v>
      </c>
      <c r="W2472" s="140">
        <f t="shared" si="1389"/>
        <v>0</v>
      </c>
      <c r="X2472" s="140">
        <f t="shared" si="1390"/>
        <v>0</v>
      </c>
      <c r="Y2472" s="141">
        <f t="shared" si="1399"/>
        <v>0</v>
      </c>
      <c r="Z2472" s="141">
        <f t="shared" si="1400"/>
        <v>0</v>
      </c>
      <c r="AA2472" s="141">
        <f t="shared" si="1401"/>
        <v>0</v>
      </c>
      <c r="AB2472" s="141">
        <f t="shared" si="1402"/>
        <v>0</v>
      </c>
      <c r="AC2472" s="141">
        <f t="shared" si="1403"/>
        <v>0</v>
      </c>
      <c r="AD2472" s="141">
        <f t="shared" si="1404"/>
        <v>0</v>
      </c>
      <c r="AE2472" s="141">
        <f t="shared" si="1405"/>
        <v>0</v>
      </c>
      <c r="AF2472" s="141">
        <f t="shared" si="1406"/>
        <v>0</v>
      </c>
      <c r="AG2472" s="142"/>
      <c r="AH2472" s="143">
        <f t="shared" si="1391"/>
        <v>0</v>
      </c>
      <c r="AI2472" s="143">
        <f t="shared" si="1392"/>
        <v>0</v>
      </c>
      <c r="AJ2472" s="143">
        <f t="shared" si="1393"/>
        <v>0</v>
      </c>
      <c r="AK2472" s="143">
        <f t="shared" si="1394"/>
        <v>0</v>
      </c>
      <c r="AL2472" s="141">
        <f t="shared" si="1407"/>
        <v>0</v>
      </c>
      <c r="AM2472" s="141">
        <f t="shared" si="1408"/>
        <v>0</v>
      </c>
      <c r="AN2472" s="141">
        <f t="shared" si="1409"/>
        <v>0</v>
      </c>
      <c r="AO2472" s="141">
        <f t="shared" si="1410"/>
        <v>0</v>
      </c>
      <c r="AP2472" s="141">
        <f t="shared" si="1411"/>
        <v>0</v>
      </c>
      <c r="AQ2472" s="141">
        <f t="shared" si="1412"/>
        <v>0</v>
      </c>
      <c r="AR2472" s="141">
        <f t="shared" si="1413"/>
        <v>0</v>
      </c>
      <c r="AS2472" s="141">
        <f t="shared" si="1414"/>
        <v>0</v>
      </c>
      <c r="AT2472" s="142"/>
      <c r="AU2472" s="144">
        <f t="shared" si="1395"/>
        <v>0</v>
      </c>
      <c r="AV2472" s="144">
        <f t="shared" si="1396"/>
        <v>0</v>
      </c>
      <c r="AW2472" s="144">
        <f t="shared" si="1397"/>
        <v>0</v>
      </c>
      <c r="AX2472" s="144">
        <f t="shared" si="1398"/>
        <v>0</v>
      </c>
      <c r="AY2472" s="141">
        <f t="shared" si="1415"/>
        <v>0</v>
      </c>
      <c r="AZ2472" s="141">
        <f t="shared" si="1416"/>
        <v>0</v>
      </c>
      <c r="BA2472" s="141">
        <f t="shared" si="1417"/>
        <v>0</v>
      </c>
      <c r="BB2472" s="141">
        <f t="shared" si="1418"/>
        <v>0</v>
      </c>
      <c r="BC2472" s="141">
        <f t="shared" si="1419"/>
        <v>0</v>
      </c>
      <c r="BD2472" s="141">
        <f t="shared" si="1420"/>
        <v>0</v>
      </c>
      <c r="BE2472" s="141">
        <f t="shared" si="1421"/>
        <v>0</v>
      </c>
      <c r="BF2472" s="141">
        <f t="shared" si="1422"/>
        <v>0</v>
      </c>
      <c r="BG2472" s="105"/>
    </row>
    <row r="2473" spans="13:59" x14ac:dyDescent="0.25">
      <c r="M2473" s="100"/>
      <c r="U2473" s="140">
        <f t="shared" si="1387"/>
        <v>0</v>
      </c>
      <c r="V2473" s="140">
        <f t="shared" si="1388"/>
        <v>0</v>
      </c>
      <c r="W2473" s="140">
        <f t="shared" si="1389"/>
        <v>0</v>
      </c>
      <c r="X2473" s="140">
        <f t="shared" si="1390"/>
        <v>0</v>
      </c>
      <c r="Y2473" s="141">
        <f t="shared" si="1399"/>
        <v>0</v>
      </c>
      <c r="Z2473" s="141">
        <f t="shared" si="1400"/>
        <v>0</v>
      </c>
      <c r="AA2473" s="141">
        <f t="shared" si="1401"/>
        <v>0</v>
      </c>
      <c r="AB2473" s="141">
        <f t="shared" si="1402"/>
        <v>0</v>
      </c>
      <c r="AC2473" s="141">
        <f t="shared" si="1403"/>
        <v>0</v>
      </c>
      <c r="AD2473" s="141">
        <f t="shared" si="1404"/>
        <v>0</v>
      </c>
      <c r="AE2473" s="141">
        <f t="shared" si="1405"/>
        <v>0</v>
      </c>
      <c r="AF2473" s="141">
        <f t="shared" si="1406"/>
        <v>0</v>
      </c>
      <c r="AG2473" s="142"/>
      <c r="AH2473" s="143">
        <f t="shared" si="1391"/>
        <v>0</v>
      </c>
      <c r="AI2473" s="143">
        <f t="shared" si="1392"/>
        <v>0</v>
      </c>
      <c r="AJ2473" s="143">
        <f t="shared" si="1393"/>
        <v>0</v>
      </c>
      <c r="AK2473" s="143">
        <f t="shared" si="1394"/>
        <v>0</v>
      </c>
      <c r="AL2473" s="141">
        <f t="shared" si="1407"/>
        <v>0</v>
      </c>
      <c r="AM2473" s="141">
        <f t="shared" si="1408"/>
        <v>0</v>
      </c>
      <c r="AN2473" s="141">
        <f t="shared" si="1409"/>
        <v>0</v>
      </c>
      <c r="AO2473" s="141">
        <f t="shared" si="1410"/>
        <v>0</v>
      </c>
      <c r="AP2473" s="141">
        <f t="shared" si="1411"/>
        <v>0</v>
      </c>
      <c r="AQ2473" s="141">
        <f t="shared" si="1412"/>
        <v>0</v>
      </c>
      <c r="AR2473" s="141">
        <f t="shared" si="1413"/>
        <v>0</v>
      </c>
      <c r="AS2473" s="141">
        <f t="shared" si="1414"/>
        <v>0</v>
      </c>
      <c r="AT2473" s="142"/>
      <c r="AU2473" s="144">
        <f t="shared" si="1395"/>
        <v>0</v>
      </c>
      <c r="AV2473" s="144">
        <f t="shared" si="1396"/>
        <v>0</v>
      </c>
      <c r="AW2473" s="144">
        <f t="shared" si="1397"/>
        <v>0</v>
      </c>
      <c r="AX2473" s="144">
        <f t="shared" si="1398"/>
        <v>0</v>
      </c>
      <c r="AY2473" s="141">
        <f t="shared" si="1415"/>
        <v>0</v>
      </c>
      <c r="AZ2473" s="141">
        <f t="shared" si="1416"/>
        <v>0</v>
      </c>
      <c r="BA2473" s="141">
        <f t="shared" si="1417"/>
        <v>0</v>
      </c>
      <c r="BB2473" s="141">
        <f t="shared" si="1418"/>
        <v>0</v>
      </c>
      <c r="BC2473" s="141">
        <f t="shared" si="1419"/>
        <v>0</v>
      </c>
      <c r="BD2473" s="141">
        <f t="shared" si="1420"/>
        <v>0</v>
      </c>
      <c r="BE2473" s="141">
        <f t="shared" si="1421"/>
        <v>0</v>
      </c>
      <c r="BF2473" s="141">
        <f t="shared" si="1422"/>
        <v>0</v>
      </c>
      <c r="BG2473" s="105"/>
    </row>
    <row r="2474" spans="13:59" x14ac:dyDescent="0.25">
      <c r="M2474" s="100"/>
      <c r="U2474" s="140">
        <f t="shared" si="1387"/>
        <v>0</v>
      </c>
      <c r="V2474" s="140">
        <f t="shared" si="1388"/>
        <v>0</v>
      </c>
      <c r="W2474" s="140">
        <f t="shared" si="1389"/>
        <v>0</v>
      </c>
      <c r="X2474" s="140">
        <f t="shared" si="1390"/>
        <v>0</v>
      </c>
      <c r="Y2474" s="141">
        <f t="shared" si="1399"/>
        <v>0</v>
      </c>
      <c r="Z2474" s="141">
        <f t="shared" si="1400"/>
        <v>0</v>
      </c>
      <c r="AA2474" s="141">
        <f t="shared" si="1401"/>
        <v>0</v>
      </c>
      <c r="AB2474" s="141">
        <f t="shared" si="1402"/>
        <v>0</v>
      </c>
      <c r="AC2474" s="141">
        <f t="shared" si="1403"/>
        <v>0</v>
      </c>
      <c r="AD2474" s="141">
        <f t="shared" si="1404"/>
        <v>0</v>
      </c>
      <c r="AE2474" s="141">
        <f t="shared" si="1405"/>
        <v>0</v>
      </c>
      <c r="AF2474" s="141">
        <f t="shared" si="1406"/>
        <v>0</v>
      </c>
      <c r="AG2474" s="142"/>
      <c r="AH2474" s="143">
        <f t="shared" si="1391"/>
        <v>0</v>
      </c>
      <c r="AI2474" s="143">
        <f t="shared" si="1392"/>
        <v>0</v>
      </c>
      <c r="AJ2474" s="143">
        <f t="shared" si="1393"/>
        <v>0</v>
      </c>
      <c r="AK2474" s="143">
        <f t="shared" si="1394"/>
        <v>0</v>
      </c>
      <c r="AL2474" s="141">
        <f t="shared" si="1407"/>
        <v>0</v>
      </c>
      <c r="AM2474" s="141">
        <f t="shared" si="1408"/>
        <v>0</v>
      </c>
      <c r="AN2474" s="141">
        <f t="shared" si="1409"/>
        <v>0</v>
      </c>
      <c r="AO2474" s="141">
        <f t="shared" si="1410"/>
        <v>0</v>
      </c>
      <c r="AP2474" s="141">
        <f t="shared" si="1411"/>
        <v>0</v>
      </c>
      <c r="AQ2474" s="141">
        <f t="shared" si="1412"/>
        <v>0</v>
      </c>
      <c r="AR2474" s="141">
        <f t="shared" si="1413"/>
        <v>0</v>
      </c>
      <c r="AS2474" s="141">
        <f t="shared" si="1414"/>
        <v>0</v>
      </c>
      <c r="AT2474" s="142"/>
      <c r="AU2474" s="144">
        <f t="shared" si="1395"/>
        <v>0</v>
      </c>
      <c r="AV2474" s="144">
        <f t="shared" si="1396"/>
        <v>0</v>
      </c>
      <c r="AW2474" s="144">
        <f t="shared" si="1397"/>
        <v>0</v>
      </c>
      <c r="AX2474" s="144">
        <f t="shared" si="1398"/>
        <v>0</v>
      </c>
      <c r="AY2474" s="141">
        <f t="shared" si="1415"/>
        <v>0</v>
      </c>
      <c r="AZ2474" s="141">
        <f t="shared" si="1416"/>
        <v>0</v>
      </c>
      <c r="BA2474" s="141">
        <f t="shared" si="1417"/>
        <v>0</v>
      </c>
      <c r="BB2474" s="141">
        <f t="shared" si="1418"/>
        <v>0</v>
      </c>
      <c r="BC2474" s="141">
        <f t="shared" si="1419"/>
        <v>0</v>
      </c>
      <c r="BD2474" s="141">
        <f t="shared" si="1420"/>
        <v>0</v>
      </c>
      <c r="BE2474" s="141">
        <f t="shared" si="1421"/>
        <v>0</v>
      </c>
      <c r="BF2474" s="141">
        <f t="shared" si="1422"/>
        <v>0</v>
      </c>
      <c r="BG2474" s="105"/>
    </row>
    <row r="2475" spans="13:59" x14ac:dyDescent="0.25">
      <c r="M2475" s="100"/>
      <c r="U2475" s="140">
        <f t="shared" si="1387"/>
        <v>0</v>
      </c>
      <c r="V2475" s="140">
        <f t="shared" si="1388"/>
        <v>0</v>
      </c>
      <c r="W2475" s="140">
        <f t="shared" si="1389"/>
        <v>0</v>
      </c>
      <c r="X2475" s="140">
        <f t="shared" si="1390"/>
        <v>0</v>
      </c>
      <c r="Y2475" s="141">
        <f t="shared" si="1399"/>
        <v>0</v>
      </c>
      <c r="Z2475" s="141">
        <f t="shared" si="1400"/>
        <v>0</v>
      </c>
      <c r="AA2475" s="141">
        <f t="shared" si="1401"/>
        <v>0</v>
      </c>
      <c r="AB2475" s="141">
        <f t="shared" si="1402"/>
        <v>0</v>
      </c>
      <c r="AC2475" s="141">
        <f t="shared" si="1403"/>
        <v>0</v>
      </c>
      <c r="AD2475" s="141">
        <f t="shared" si="1404"/>
        <v>0</v>
      </c>
      <c r="AE2475" s="141">
        <f t="shared" si="1405"/>
        <v>0</v>
      </c>
      <c r="AF2475" s="141">
        <f t="shared" si="1406"/>
        <v>0</v>
      </c>
      <c r="AG2475" s="142"/>
      <c r="AH2475" s="143">
        <f t="shared" si="1391"/>
        <v>0</v>
      </c>
      <c r="AI2475" s="143">
        <f t="shared" si="1392"/>
        <v>0</v>
      </c>
      <c r="AJ2475" s="143">
        <f t="shared" si="1393"/>
        <v>0</v>
      </c>
      <c r="AK2475" s="143">
        <f t="shared" si="1394"/>
        <v>0</v>
      </c>
      <c r="AL2475" s="141">
        <f t="shared" si="1407"/>
        <v>0</v>
      </c>
      <c r="AM2475" s="141">
        <f t="shared" si="1408"/>
        <v>0</v>
      </c>
      <c r="AN2475" s="141">
        <f t="shared" si="1409"/>
        <v>0</v>
      </c>
      <c r="AO2475" s="141">
        <f t="shared" si="1410"/>
        <v>0</v>
      </c>
      <c r="AP2475" s="141">
        <f t="shared" si="1411"/>
        <v>0</v>
      </c>
      <c r="AQ2475" s="141">
        <f t="shared" si="1412"/>
        <v>0</v>
      </c>
      <c r="AR2475" s="141">
        <f t="shared" si="1413"/>
        <v>0</v>
      </c>
      <c r="AS2475" s="141">
        <f t="shared" si="1414"/>
        <v>0</v>
      </c>
      <c r="AT2475" s="142"/>
      <c r="AU2475" s="144">
        <f t="shared" si="1395"/>
        <v>0</v>
      </c>
      <c r="AV2475" s="144">
        <f t="shared" si="1396"/>
        <v>0</v>
      </c>
      <c r="AW2475" s="144">
        <f t="shared" si="1397"/>
        <v>0</v>
      </c>
      <c r="AX2475" s="144">
        <f t="shared" si="1398"/>
        <v>0</v>
      </c>
      <c r="AY2475" s="141">
        <f t="shared" si="1415"/>
        <v>0</v>
      </c>
      <c r="AZ2475" s="141">
        <f t="shared" si="1416"/>
        <v>0</v>
      </c>
      <c r="BA2475" s="141">
        <f t="shared" si="1417"/>
        <v>0</v>
      </c>
      <c r="BB2475" s="141">
        <f t="shared" si="1418"/>
        <v>0</v>
      </c>
      <c r="BC2475" s="141">
        <f t="shared" si="1419"/>
        <v>0</v>
      </c>
      <c r="BD2475" s="141">
        <f t="shared" si="1420"/>
        <v>0</v>
      </c>
      <c r="BE2475" s="141">
        <f t="shared" si="1421"/>
        <v>0</v>
      </c>
      <c r="BF2475" s="141">
        <f t="shared" si="1422"/>
        <v>0</v>
      </c>
      <c r="BG2475" s="105"/>
    </row>
    <row r="2476" spans="13:59" x14ac:dyDescent="0.25">
      <c r="M2476" s="100"/>
      <c r="U2476" s="140">
        <f t="shared" si="1387"/>
        <v>0</v>
      </c>
      <c r="V2476" s="140">
        <f t="shared" si="1388"/>
        <v>0</v>
      </c>
      <c r="W2476" s="140">
        <f t="shared" si="1389"/>
        <v>0</v>
      </c>
      <c r="X2476" s="140">
        <f t="shared" si="1390"/>
        <v>0</v>
      </c>
      <c r="Y2476" s="141">
        <f t="shared" si="1399"/>
        <v>0</v>
      </c>
      <c r="Z2476" s="141">
        <f t="shared" si="1400"/>
        <v>0</v>
      </c>
      <c r="AA2476" s="141">
        <f t="shared" si="1401"/>
        <v>0</v>
      </c>
      <c r="AB2476" s="141">
        <f t="shared" si="1402"/>
        <v>0</v>
      </c>
      <c r="AC2476" s="141">
        <f t="shared" si="1403"/>
        <v>0</v>
      </c>
      <c r="AD2476" s="141">
        <f t="shared" si="1404"/>
        <v>0</v>
      </c>
      <c r="AE2476" s="141">
        <f t="shared" si="1405"/>
        <v>0</v>
      </c>
      <c r="AF2476" s="141">
        <f t="shared" si="1406"/>
        <v>0</v>
      </c>
      <c r="AG2476" s="142"/>
      <c r="AH2476" s="143">
        <f t="shared" si="1391"/>
        <v>0</v>
      </c>
      <c r="AI2476" s="143">
        <f t="shared" si="1392"/>
        <v>0</v>
      </c>
      <c r="AJ2476" s="143">
        <f t="shared" si="1393"/>
        <v>0</v>
      </c>
      <c r="AK2476" s="143">
        <f t="shared" si="1394"/>
        <v>0</v>
      </c>
      <c r="AL2476" s="141">
        <f t="shared" si="1407"/>
        <v>0</v>
      </c>
      <c r="AM2476" s="141">
        <f t="shared" si="1408"/>
        <v>0</v>
      </c>
      <c r="AN2476" s="141">
        <f t="shared" si="1409"/>
        <v>0</v>
      </c>
      <c r="AO2476" s="141">
        <f t="shared" si="1410"/>
        <v>0</v>
      </c>
      <c r="AP2476" s="141">
        <f t="shared" si="1411"/>
        <v>0</v>
      </c>
      <c r="AQ2476" s="141">
        <f t="shared" si="1412"/>
        <v>0</v>
      </c>
      <c r="AR2476" s="141">
        <f t="shared" si="1413"/>
        <v>0</v>
      </c>
      <c r="AS2476" s="141">
        <f t="shared" si="1414"/>
        <v>0</v>
      </c>
      <c r="AT2476" s="142"/>
      <c r="AU2476" s="144">
        <f t="shared" si="1395"/>
        <v>0</v>
      </c>
      <c r="AV2476" s="144">
        <f t="shared" si="1396"/>
        <v>0</v>
      </c>
      <c r="AW2476" s="144">
        <f t="shared" si="1397"/>
        <v>0</v>
      </c>
      <c r="AX2476" s="144">
        <f t="shared" si="1398"/>
        <v>0</v>
      </c>
      <c r="AY2476" s="141">
        <f t="shared" si="1415"/>
        <v>0</v>
      </c>
      <c r="AZ2476" s="141">
        <f t="shared" si="1416"/>
        <v>0</v>
      </c>
      <c r="BA2476" s="141">
        <f t="shared" si="1417"/>
        <v>0</v>
      </c>
      <c r="BB2476" s="141">
        <f t="shared" si="1418"/>
        <v>0</v>
      </c>
      <c r="BC2476" s="141">
        <f t="shared" si="1419"/>
        <v>0</v>
      </c>
      <c r="BD2476" s="141">
        <f t="shared" si="1420"/>
        <v>0</v>
      </c>
      <c r="BE2476" s="141">
        <f t="shared" si="1421"/>
        <v>0</v>
      </c>
      <c r="BF2476" s="141">
        <f t="shared" si="1422"/>
        <v>0</v>
      </c>
      <c r="BG2476" s="105"/>
    </row>
    <row r="2477" spans="13:59" x14ac:dyDescent="0.25">
      <c r="M2477" s="100"/>
      <c r="U2477" s="140">
        <f t="shared" si="1387"/>
        <v>0</v>
      </c>
      <c r="V2477" s="140">
        <f t="shared" si="1388"/>
        <v>0</v>
      </c>
      <c r="W2477" s="140">
        <f t="shared" si="1389"/>
        <v>0</v>
      </c>
      <c r="X2477" s="140">
        <f t="shared" si="1390"/>
        <v>0</v>
      </c>
      <c r="Y2477" s="141">
        <f t="shared" si="1399"/>
        <v>0</v>
      </c>
      <c r="Z2477" s="141">
        <f t="shared" si="1400"/>
        <v>0</v>
      </c>
      <c r="AA2477" s="141">
        <f t="shared" si="1401"/>
        <v>0</v>
      </c>
      <c r="AB2477" s="141">
        <f t="shared" si="1402"/>
        <v>0</v>
      </c>
      <c r="AC2477" s="141">
        <f t="shared" si="1403"/>
        <v>0</v>
      </c>
      <c r="AD2477" s="141">
        <f t="shared" si="1404"/>
        <v>0</v>
      </c>
      <c r="AE2477" s="141">
        <f t="shared" si="1405"/>
        <v>0</v>
      </c>
      <c r="AF2477" s="141">
        <f t="shared" si="1406"/>
        <v>0</v>
      </c>
      <c r="AG2477" s="142"/>
      <c r="AH2477" s="143">
        <f t="shared" si="1391"/>
        <v>0</v>
      </c>
      <c r="AI2477" s="143">
        <f t="shared" si="1392"/>
        <v>0</v>
      </c>
      <c r="AJ2477" s="143">
        <f t="shared" si="1393"/>
        <v>0</v>
      </c>
      <c r="AK2477" s="143">
        <f t="shared" si="1394"/>
        <v>0</v>
      </c>
      <c r="AL2477" s="141">
        <f t="shared" si="1407"/>
        <v>0</v>
      </c>
      <c r="AM2477" s="141">
        <f t="shared" si="1408"/>
        <v>0</v>
      </c>
      <c r="AN2477" s="141">
        <f t="shared" si="1409"/>
        <v>0</v>
      </c>
      <c r="AO2477" s="141">
        <f t="shared" si="1410"/>
        <v>0</v>
      </c>
      <c r="AP2477" s="141">
        <f t="shared" si="1411"/>
        <v>0</v>
      </c>
      <c r="AQ2477" s="141">
        <f t="shared" si="1412"/>
        <v>0</v>
      </c>
      <c r="AR2477" s="141">
        <f t="shared" si="1413"/>
        <v>0</v>
      </c>
      <c r="AS2477" s="141">
        <f t="shared" si="1414"/>
        <v>0</v>
      </c>
      <c r="AT2477" s="142"/>
      <c r="AU2477" s="144">
        <f t="shared" si="1395"/>
        <v>0</v>
      </c>
      <c r="AV2477" s="144">
        <f t="shared" si="1396"/>
        <v>0</v>
      </c>
      <c r="AW2477" s="144">
        <f t="shared" si="1397"/>
        <v>0</v>
      </c>
      <c r="AX2477" s="144">
        <f t="shared" si="1398"/>
        <v>0</v>
      </c>
      <c r="AY2477" s="141">
        <f t="shared" si="1415"/>
        <v>0</v>
      </c>
      <c r="AZ2477" s="141">
        <f t="shared" si="1416"/>
        <v>0</v>
      </c>
      <c r="BA2477" s="141">
        <f t="shared" si="1417"/>
        <v>0</v>
      </c>
      <c r="BB2477" s="141">
        <f t="shared" si="1418"/>
        <v>0</v>
      </c>
      <c r="BC2477" s="141">
        <f t="shared" si="1419"/>
        <v>0</v>
      </c>
      <c r="BD2477" s="141">
        <f t="shared" si="1420"/>
        <v>0</v>
      </c>
      <c r="BE2477" s="141">
        <f t="shared" si="1421"/>
        <v>0</v>
      </c>
      <c r="BF2477" s="141">
        <f t="shared" si="1422"/>
        <v>0</v>
      </c>
      <c r="BG2477" s="105"/>
    </row>
    <row r="2478" spans="13:59" x14ac:dyDescent="0.25">
      <c r="M2478" s="100"/>
      <c r="U2478" s="140">
        <f t="shared" si="1387"/>
        <v>0</v>
      </c>
      <c r="V2478" s="140">
        <f t="shared" si="1388"/>
        <v>0</v>
      </c>
      <c r="W2478" s="140">
        <f t="shared" si="1389"/>
        <v>0</v>
      </c>
      <c r="X2478" s="140">
        <f t="shared" si="1390"/>
        <v>0</v>
      </c>
      <c r="Y2478" s="141">
        <f t="shared" si="1399"/>
        <v>0</v>
      </c>
      <c r="Z2478" s="141">
        <f t="shared" si="1400"/>
        <v>0</v>
      </c>
      <c r="AA2478" s="141">
        <f t="shared" si="1401"/>
        <v>0</v>
      </c>
      <c r="AB2478" s="141">
        <f t="shared" si="1402"/>
        <v>0</v>
      </c>
      <c r="AC2478" s="141">
        <f t="shared" si="1403"/>
        <v>0</v>
      </c>
      <c r="AD2478" s="141">
        <f t="shared" si="1404"/>
        <v>0</v>
      </c>
      <c r="AE2478" s="141">
        <f t="shared" si="1405"/>
        <v>0</v>
      </c>
      <c r="AF2478" s="141">
        <f t="shared" si="1406"/>
        <v>0</v>
      </c>
      <c r="AG2478" s="142"/>
      <c r="AH2478" s="143">
        <f t="shared" si="1391"/>
        <v>0</v>
      </c>
      <c r="AI2478" s="143">
        <f t="shared" si="1392"/>
        <v>0</v>
      </c>
      <c r="AJ2478" s="143">
        <f t="shared" si="1393"/>
        <v>0</v>
      </c>
      <c r="AK2478" s="143">
        <f t="shared" si="1394"/>
        <v>0</v>
      </c>
      <c r="AL2478" s="141">
        <f t="shared" si="1407"/>
        <v>0</v>
      </c>
      <c r="AM2478" s="141">
        <f t="shared" si="1408"/>
        <v>0</v>
      </c>
      <c r="AN2478" s="141">
        <f t="shared" si="1409"/>
        <v>0</v>
      </c>
      <c r="AO2478" s="141">
        <f t="shared" si="1410"/>
        <v>0</v>
      </c>
      <c r="AP2478" s="141">
        <f t="shared" si="1411"/>
        <v>0</v>
      </c>
      <c r="AQ2478" s="141">
        <f t="shared" si="1412"/>
        <v>0</v>
      </c>
      <c r="AR2478" s="141">
        <f t="shared" si="1413"/>
        <v>0</v>
      </c>
      <c r="AS2478" s="141">
        <f t="shared" si="1414"/>
        <v>0</v>
      </c>
      <c r="AT2478" s="142"/>
      <c r="AU2478" s="144">
        <f t="shared" si="1395"/>
        <v>0</v>
      </c>
      <c r="AV2478" s="144">
        <f t="shared" si="1396"/>
        <v>0</v>
      </c>
      <c r="AW2478" s="144">
        <f t="shared" si="1397"/>
        <v>0</v>
      </c>
      <c r="AX2478" s="144">
        <f t="shared" si="1398"/>
        <v>0</v>
      </c>
      <c r="AY2478" s="141">
        <f t="shared" si="1415"/>
        <v>0</v>
      </c>
      <c r="AZ2478" s="141">
        <f t="shared" si="1416"/>
        <v>0</v>
      </c>
      <c r="BA2478" s="141">
        <f t="shared" si="1417"/>
        <v>0</v>
      </c>
      <c r="BB2478" s="141">
        <f t="shared" si="1418"/>
        <v>0</v>
      </c>
      <c r="BC2478" s="141">
        <f t="shared" si="1419"/>
        <v>0</v>
      </c>
      <c r="BD2478" s="141">
        <f t="shared" si="1420"/>
        <v>0</v>
      </c>
      <c r="BE2478" s="141">
        <f t="shared" si="1421"/>
        <v>0</v>
      </c>
      <c r="BF2478" s="141">
        <f t="shared" si="1422"/>
        <v>0</v>
      </c>
      <c r="BG2478" s="105"/>
    </row>
    <row r="2479" spans="13:59" x14ac:dyDescent="0.25">
      <c r="M2479" s="100"/>
      <c r="U2479" s="140">
        <f t="shared" si="1387"/>
        <v>0</v>
      </c>
      <c r="V2479" s="140">
        <f t="shared" si="1388"/>
        <v>0</v>
      </c>
      <c r="W2479" s="140">
        <f t="shared" si="1389"/>
        <v>0</v>
      </c>
      <c r="X2479" s="140">
        <f t="shared" si="1390"/>
        <v>0</v>
      </c>
      <c r="Y2479" s="141">
        <f t="shared" si="1399"/>
        <v>0</v>
      </c>
      <c r="Z2479" s="141">
        <f t="shared" si="1400"/>
        <v>0</v>
      </c>
      <c r="AA2479" s="141">
        <f t="shared" si="1401"/>
        <v>0</v>
      </c>
      <c r="AB2479" s="141">
        <f t="shared" si="1402"/>
        <v>0</v>
      </c>
      <c r="AC2479" s="141">
        <f t="shared" si="1403"/>
        <v>0</v>
      </c>
      <c r="AD2479" s="141">
        <f t="shared" si="1404"/>
        <v>0</v>
      </c>
      <c r="AE2479" s="141">
        <f t="shared" si="1405"/>
        <v>0</v>
      </c>
      <c r="AF2479" s="141">
        <f t="shared" si="1406"/>
        <v>0</v>
      </c>
      <c r="AG2479" s="142"/>
      <c r="AH2479" s="143">
        <f t="shared" si="1391"/>
        <v>0</v>
      </c>
      <c r="AI2479" s="143">
        <f t="shared" si="1392"/>
        <v>0</v>
      </c>
      <c r="AJ2479" s="143">
        <f t="shared" si="1393"/>
        <v>0</v>
      </c>
      <c r="AK2479" s="143">
        <f t="shared" si="1394"/>
        <v>0</v>
      </c>
      <c r="AL2479" s="141">
        <f t="shared" si="1407"/>
        <v>0</v>
      </c>
      <c r="AM2479" s="141">
        <f t="shared" si="1408"/>
        <v>0</v>
      </c>
      <c r="AN2479" s="141">
        <f t="shared" si="1409"/>
        <v>0</v>
      </c>
      <c r="AO2479" s="141">
        <f t="shared" si="1410"/>
        <v>0</v>
      </c>
      <c r="AP2479" s="141">
        <f t="shared" si="1411"/>
        <v>0</v>
      </c>
      <c r="AQ2479" s="141">
        <f t="shared" si="1412"/>
        <v>0</v>
      </c>
      <c r="AR2479" s="141">
        <f t="shared" si="1413"/>
        <v>0</v>
      </c>
      <c r="AS2479" s="141">
        <f t="shared" si="1414"/>
        <v>0</v>
      </c>
      <c r="AT2479" s="142"/>
      <c r="AU2479" s="144">
        <f t="shared" si="1395"/>
        <v>0</v>
      </c>
      <c r="AV2479" s="144">
        <f t="shared" si="1396"/>
        <v>0</v>
      </c>
      <c r="AW2479" s="144">
        <f t="shared" si="1397"/>
        <v>0</v>
      </c>
      <c r="AX2479" s="144">
        <f t="shared" si="1398"/>
        <v>0</v>
      </c>
      <c r="AY2479" s="141">
        <f t="shared" si="1415"/>
        <v>0</v>
      </c>
      <c r="AZ2479" s="141">
        <f t="shared" si="1416"/>
        <v>0</v>
      </c>
      <c r="BA2479" s="141">
        <f t="shared" si="1417"/>
        <v>0</v>
      </c>
      <c r="BB2479" s="141">
        <f t="shared" si="1418"/>
        <v>0</v>
      </c>
      <c r="BC2479" s="141">
        <f t="shared" si="1419"/>
        <v>0</v>
      </c>
      <c r="BD2479" s="141">
        <f t="shared" si="1420"/>
        <v>0</v>
      </c>
      <c r="BE2479" s="141">
        <f t="shared" si="1421"/>
        <v>0</v>
      </c>
      <c r="BF2479" s="141">
        <f t="shared" si="1422"/>
        <v>0</v>
      </c>
      <c r="BG2479" s="105"/>
    </row>
    <row r="2480" spans="13:59" x14ac:dyDescent="0.25">
      <c r="M2480" s="100"/>
      <c r="U2480" s="140">
        <f t="shared" si="1387"/>
        <v>0</v>
      </c>
      <c r="V2480" s="140">
        <f t="shared" si="1388"/>
        <v>0</v>
      </c>
      <c r="W2480" s="140">
        <f t="shared" si="1389"/>
        <v>0</v>
      </c>
      <c r="X2480" s="140">
        <f t="shared" si="1390"/>
        <v>0</v>
      </c>
      <c r="Y2480" s="141">
        <f t="shared" si="1399"/>
        <v>0</v>
      </c>
      <c r="Z2480" s="141">
        <f t="shared" si="1400"/>
        <v>0</v>
      </c>
      <c r="AA2480" s="141">
        <f t="shared" si="1401"/>
        <v>0</v>
      </c>
      <c r="AB2480" s="141">
        <f t="shared" si="1402"/>
        <v>0</v>
      </c>
      <c r="AC2480" s="141">
        <f t="shared" si="1403"/>
        <v>0</v>
      </c>
      <c r="AD2480" s="141">
        <f t="shared" si="1404"/>
        <v>0</v>
      </c>
      <c r="AE2480" s="141">
        <f t="shared" si="1405"/>
        <v>0</v>
      </c>
      <c r="AF2480" s="141">
        <f t="shared" si="1406"/>
        <v>0</v>
      </c>
      <c r="AG2480" s="142"/>
      <c r="AH2480" s="143">
        <f t="shared" si="1391"/>
        <v>0</v>
      </c>
      <c r="AI2480" s="143">
        <f t="shared" si="1392"/>
        <v>0</v>
      </c>
      <c r="AJ2480" s="143">
        <f t="shared" si="1393"/>
        <v>0</v>
      </c>
      <c r="AK2480" s="143">
        <f t="shared" si="1394"/>
        <v>0</v>
      </c>
      <c r="AL2480" s="141">
        <f t="shared" si="1407"/>
        <v>0</v>
      </c>
      <c r="AM2480" s="141">
        <f t="shared" si="1408"/>
        <v>0</v>
      </c>
      <c r="AN2480" s="141">
        <f t="shared" si="1409"/>
        <v>0</v>
      </c>
      <c r="AO2480" s="141">
        <f t="shared" si="1410"/>
        <v>0</v>
      </c>
      <c r="AP2480" s="141">
        <f t="shared" si="1411"/>
        <v>0</v>
      </c>
      <c r="AQ2480" s="141">
        <f t="shared" si="1412"/>
        <v>0</v>
      </c>
      <c r="AR2480" s="141">
        <f t="shared" si="1413"/>
        <v>0</v>
      </c>
      <c r="AS2480" s="141">
        <f t="shared" si="1414"/>
        <v>0</v>
      </c>
      <c r="AT2480" s="142"/>
      <c r="AU2480" s="144">
        <f t="shared" si="1395"/>
        <v>0</v>
      </c>
      <c r="AV2480" s="144">
        <f t="shared" si="1396"/>
        <v>0</v>
      </c>
      <c r="AW2480" s="144">
        <f t="shared" si="1397"/>
        <v>0</v>
      </c>
      <c r="AX2480" s="144">
        <f t="shared" si="1398"/>
        <v>0</v>
      </c>
      <c r="AY2480" s="141">
        <f t="shared" si="1415"/>
        <v>0</v>
      </c>
      <c r="AZ2480" s="141">
        <f t="shared" si="1416"/>
        <v>0</v>
      </c>
      <c r="BA2480" s="141">
        <f t="shared" si="1417"/>
        <v>0</v>
      </c>
      <c r="BB2480" s="141">
        <f t="shared" si="1418"/>
        <v>0</v>
      </c>
      <c r="BC2480" s="141">
        <f t="shared" si="1419"/>
        <v>0</v>
      </c>
      <c r="BD2480" s="141">
        <f t="shared" si="1420"/>
        <v>0</v>
      </c>
      <c r="BE2480" s="141">
        <f t="shared" si="1421"/>
        <v>0</v>
      </c>
      <c r="BF2480" s="141">
        <f t="shared" si="1422"/>
        <v>0</v>
      </c>
      <c r="BG2480" s="105"/>
    </row>
    <row r="2481" spans="13:59" x14ac:dyDescent="0.25">
      <c r="M2481" s="100"/>
      <c r="U2481" s="140">
        <f t="shared" si="1387"/>
        <v>0</v>
      </c>
      <c r="V2481" s="140">
        <f t="shared" si="1388"/>
        <v>0</v>
      </c>
      <c r="W2481" s="140">
        <f t="shared" si="1389"/>
        <v>0</v>
      </c>
      <c r="X2481" s="140">
        <f t="shared" si="1390"/>
        <v>0</v>
      </c>
      <c r="Y2481" s="141">
        <f t="shared" si="1399"/>
        <v>0</v>
      </c>
      <c r="Z2481" s="141">
        <f t="shared" si="1400"/>
        <v>0</v>
      </c>
      <c r="AA2481" s="141">
        <f t="shared" si="1401"/>
        <v>0</v>
      </c>
      <c r="AB2481" s="141">
        <f t="shared" si="1402"/>
        <v>0</v>
      </c>
      <c r="AC2481" s="141">
        <f t="shared" si="1403"/>
        <v>0</v>
      </c>
      <c r="AD2481" s="141">
        <f t="shared" si="1404"/>
        <v>0</v>
      </c>
      <c r="AE2481" s="141">
        <f t="shared" si="1405"/>
        <v>0</v>
      </c>
      <c r="AF2481" s="141">
        <f t="shared" si="1406"/>
        <v>0</v>
      </c>
      <c r="AG2481" s="142"/>
      <c r="AH2481" s="143">
        <f t="shared" si="1391"/>
        <v>0</v>
      </c>
      <c r="AI2481" s="143">
        <f t="shared" si="1392"/>
        <v>0</v>
      </c>
      <c r="AJ2481" s="143">
        <f t="shared" si="1393"/>
        <v>0</v>
      </c>
      <c r="AK2481" s="143">
        <f t="shared" si="1394"/>
        <v>0</v>
      </c>
      <c r="AL2481" s="141">
        <f t="shared" si="1407"/>
        <v>0</v>
      </c>
      <c r="AM2481" s="141">
        <f t="shared" si="1408"/>
        <v>0</v>
      </c>
      <c r="AN2481" s="141">
        <f t="shared" si="1409"/>
        <v>0</v>
      </c>
      <c r="AO2481" s="141">
        <f t="shared" si="1410"/>
        <v>0</v>
      </c>
      <c r="AP2481" s="141">
        <f t="shared" si="1411"/>
        <v>0</v>
      </c>
      <c r="AQ2481" s="141">
        <f t="shared" si="1412"/>
        <v>0</v>
      </c>
      <c r="AR2481" s="141">
        <f t="shared" si="1413"/>
        <v>0</v>
      </c>
      <c r="AS2481" s="141">
        <f t="shared" si="1414"/>
        <v>0</v>
      </c>
      <c r="AT2481" s="142"/>
      <c r="AU2481" s="144">
        <f t="shared" si="1395"/>
        <v>0</v>
      </c>
      <c r="AV2481" s="144">
        <f t="shared" si="1396"/>
        <v>0</v>
      </c>
      <c r="AW2481" s="144">
        <f t="shared" si="1397"/>
        <v>0</v>
      </c>
      <c r="AX2481" s="144">
        <f t="shared" si="1398"/>
        <v>0</v>
      </c>
      <c r="AY2481" s="141">
        <f t="shared" si="1415"/>
        <v>0</v>
      </c>
      <c r="AZ2481" s="141">
        <f t="shared" si="1416"/>
        <v>0</v>
      </c>
      <c r="BA2481" s="141">
        <f t="shared" si="1417"/>
        <v>0</v>
      </c>
      <c r="BB2481" s="141">
        <f t="shared" si="1418"/>
        <v>0</v>
      </c>
      <c r="BC2481" s="141">
        <f t="shared" si="1419"/>
        <v>0</v>
      </c>
      <c r="BD2481" s="141">
        <f t="shared" si="1420"/>
        <v>0</v>
      </c>
      <c r="BE2481" s="141">
        <f t="shared" si="1421"/>
        <v>0</v>
      </c>
      <c r="BF2481" s="141">
        <f t="shared" si="1422"/>
        <v>0</v>
      </c>
      <c r="BG2481" s="105"/>
    </row>
    <row r="2482" spans="13:59" x14ac:dyDescent="0.25">
      <c r="M2482" s="100"/>
      <c r="U2482" s="140">
        <f t="shared" si="1387"/>
        <v>0</v>
      </c>
      <c r="V2482" s="140">
        <f t="shared" si="1388"/>
        <v>0</v>
      </c>
      <c r="W2482" s="140">
        <f t="shared" si="1389"/>
        <v>0</v>
      </c>
      <c r="X2482" s="140">
        <f t="shared" si="1390"/>
        <v>0</v>
      </c>
      <c r="Y2482" s="141">
        <f t="shared" si="1399"/>
        <v>0</v>
      </c>
      <c r="Z2482" s="141">
        <f t="shared" si="1400"/>
        <v>0</v>
      </c>
      <c r="AA2482" s="141">
        <f t="shared" si="1401"/>
        <v>0</v>
      </c>
      <c r="AB2482" s="141">
        <f t="shared" si="1402"/>
        <v>0</v>
      </c>
      <c r="AC2482" s="141">
        <f t="shared" si="1403"/>
        <v>0</v>
      </c>
      <c r="AD2482" s="141">
        <f t="shared" si="1404"/>
        <v>0</v>
      </c>
      <c r="AE2482" s="141">
        <f t="shared" si="1405"/>
        <v>0</v>
      </c>
      <c r="AF2482" s="141">
        <f t="shared" si="1406"/>
        <v>0</v>
      </c>
      <c r="AG2482" s="142"/>
      <c r="AH2482" s="143">
        <f t="shared" si="1391"/>
        <v>0</v>
      </c>
      <c r="AI2482" s="143">
        <f t="shared" si="1392"/>
        <v>0</v>
      </c>
      <c r="AJ2482" s="143">
        <f t="shared" si="1393"/>
        <v>0</v>
      </c>
      <c r="AK2482" s="143">
        <f t="shared" si="1394"/>
        <v>0</v>
      </c>
      <c r="AL2482" s="141">
        <f t="shared" si="1407"/>
        <v>0</v>
      </c>
      <c r="AM2482" s="141">
        <f t="shared" si="1408"/>
        <v>0</v>
      </c>
      <c r="AN2482" s="141">
        <f t="shared" si="1409"/>
        <v>0</v>
      </c>
      <c r="AO2482" s="141">
        <f t="shared" si="1410"/>
        <v>0</v>
      </c>
      <c r="AP2482" s="141">
        <f t="shared" si="1411"/>
        <v>0</v>
      </c>
      <c r="AQ2482" s="141">
        <f t="shared" si="1412"/>
        <v>0</v>
      </c>
      <c r="AR2482" s="141">
        <f t="shared" si="1413"/>
        <v>0</v>
      </c>
      <c r="AS2482" s="141">
        <f t="shared" si="1414"/>
        <v>0</v>
      </c>
      <c r="AT2482" s="142"/>
      <c r="AU2482" s="144">
        <f t="shared" si="1395"/>
        <v>0</v>
      </c>
      <c r="AV2482" s="144">
        <f t="shared" si="1396"/>
        <v>0</v>
      </c>
      <c r="AW2482" s="144">
        <f t="shared" si="1397"/>
        <v>0</v>
      </c>
      <c r="AX2482" s="144">
        <f t="shared" si="1398"/>
        <v>0</v>
      </c>
      <c r="AY2482" s="141">
        <f t="shared" si="1415"/>
        <v>0</v>
      </c>
      <c r="AZ2482" s="141">
        <f t="shared" si="1416"/>
        <v>0</v>
      </c>
      <c r="BA2482" s="141">
        <f t="shared" si="1417"/>
        <v>0</v>
      </c>
      <c r="BB2482" s="141">
        <f t="shared" si="1418"/>
        <v>0</v>
      </c>
      <c r="BC2482" s="141">
        <f t="shared" si="1419"/>
        <v>0</v>
      </c>
      <c r="BD2482" s="141">
        <f t="shared" si="1420"/>
        <v>0</v>
      </c>
      <c r="BE2482" s="141">
        <f t="shared" si="1421"/>
        <v>0</v>
      </c>
      <c r="BF2482" s="141">
        <f t="shared" si="1422"/>
        <v>0</v>
      </c>
      <c r="BG2482" s="105"/>
    </row>
    <row r="2483" spans="13:59" x14ac:dyDescent="0.25">
      <c r="M2483" s="100"/>
      <c r="U2483" s="140">
        <f t="shared" si="1387"/>
        <v>0</v>
      </c>
      <c r="V2483" s="140">
        <f t="shared" si="1388"/>
        <v>0</v>
      </c>
      <c r="W2483" s="140">
        <f t="shared" si="1389"/>
        <v>0</v>
      </c>
      <c r="X2483" s="140">
        <f t="shared" si="1390"/>
        <v>0</v>
      </c>
      <c r="Y2483" s="141">
        <f t="shared" si="1399"/>
        <v>0</v>
      </c>
      <c r="Z2483" s="141">
        <f t="shared" si="1400"/>
        <v>0</v>
      </c>
      <c r="AA2483" s="141">
        <f t="shared" si="1401"/>
        <v>0</v>
      </c>
      <c r="AB2483" s="141">
        <f t="shared" si="1402"/>
        <v>0</v>
      </c>
      <c r="AC2483" s="141">
        <f t="shared" si="1403"/>
        <v>0</v>
      </c>
      <c r="AD2483" s="141">
        <f t="shared" si="1404"/>
        <v>0</v>
      </c>
      <c r="AE2483" s="141">
        <f t="shared" si="1405"/>
        <v>0</v>
      </c>
      <c r="AF2483" s="141">
        <f t="shared" si="1406"/>
        <v>0</v>
      </c>
      <c r="AG2483" s="142"/>
      <c r="AH2483" s="143">
        <f t="shared" si="1391"/>
        <v>0</v>
      </c>
      <c r="AI2483" s="143">
        <f t="shared" si="1392"/>
        <v>0</v>
      </c>
      <c r="AJ2483" s="143">
        <f t="shared" si="1393"/>
        <v>0</v>
      </c>
      <c r="AK2483" s="143">
        <f t="shared" si="1394"/>
        <v>0</v>
      </c>
      <c r="AL2483" s="141">
        <f t="shared" si="1407"/>
        <v>0</v>
      </c>
      <c r="AM2483" s="141">
        <f t="shared" si="1408"/>
        <v>0</v>
      </c>
      <c r="AN2483" s="141">
        <f t="shared" si="1409"/>
        <v>0</v>
      </c>
      <c r="AO2483" s="141">
        <f t="shared" si="1410"/>
        <v>0</v>
      </c>
      <c r="AP2483" s="141">
        <f t="shared" si="1411"/>
        <v>0</v>
      </c>
      <c r="AQ2483" s="141">
        <f t="shared" si="1412"/>
        <v>0</v>
      </c>
      <c r="AR2483" s="141">
        <f t="shared" si="1413"/>
        <v>0</v>
      </c>
      <c r="AS2483" s="141">
        <f t="shared" si="1414"/>
        <v>0</v>
      </c>
      <c r="AT2483" s="142"/>
      <c r="AU2483" s="144">
        <f t="shared" si="1395"/>
        <v>0</v>
      </c>
      <c r="AV2483" s="144">
        <f t="shared" si="1396"/>
        <v>0</v>
      </c>
      <c r="AW2483" s="144">
        <f t="shared" si="1397"/>
        <v>0</v>
      </c>
      <c r="AX2483" s="144">
        <f t="shared" si="1398"/>
        <v>0</v>
      </c>
      <c r="AY2483" s="141">
        <f t="shared" si="1415"/>
        <v>0</v>
      </c>
      <c r="AZ2483" s="141">
        <f t="shared" si="1416"/>
        <v>0</v>
      </c>
      <c r="BA2483" s="141">
        <f t="shared" si="1417"/>
        <v>0</v>
      </c>
      <c r="BB2483" s="141">
        <f t="shared" si="1418"/>
        <v>0</v>
      </c>
      <c r="BC2483" s="141">
        <f t="shared" si="1419"/>
        <v>0</v>
      </c>
      <c r="BD2483" s="141">
        <f t="shared" si="1420"/>
        <v>0</v>
      </c>
      <c r="BE2483" s="141">
        <f t="shared" si="1421"/>
        <v>0</v>
      </c>
      <c r="BF2483" s="141">
        <f t="shared" si="1422"/>
        <v>0</v>
      </c>
      <c r="BG2483" s="105"/>
    </row>
    <row r="2484" spans="13:59" x14ac:dyDescent="0.25">
      <c r="M2484" s="100"/>
      <c r="U2484" s="140">
        <f t="shared" si="1387"/>
        <v>0</v>
      </c>
      <c r="V2484" s="140">
        <f t="shared" si="1388"/>
        <v>0</v>
      </c>
      <c r="W2484" s="140">
        <f t="shared" si="1389"/>
        <v>0</v>
      </c>
      <c r="X2484" s="140">
        <f t="shared" si="1390"/>
        <v>0</v>
      </c>
      <c r="Y2484" s="141">
        <f t="shared" si="1399"/>
        <v>0</v>
      </c>
      <c r="Z2484" s="141">
        <f t="shared" si="1400"/>
        <v>0</v>
      </c>
      <c r="AA2484" s="141">
        <f t="shared" si="1401"/>
        <v>0</v>
      </c>
      <c r="AB2484" s="141">
        <f t="shared" si="1402"/>
        <v>0</v>
      </c>
      <c r="AC2484" s="141">
        <f t="shared" si="1403"/>
        <v>0</v>
      </c>
      <c r="AD2484" s="141">
        <f t="shared" si="1404"/>
        <v>0</v>
      </c>
      <c r="AE2484" s="141">
        <f t="shared" si="1405"/>
        <v>0</v>
      </c>
      <c r="AF2484" s="141">
        <f t="shared" si="1406"/>
        <v>0</v>
      </c>
      <c r="AG2484" s="142"/>
      <c r="AH2484" s="143">
        <f t="shared" si="1391"/>
        <v>0</v>
      </c>
      <c r="AI2484" s="143">
        <f t="shared" si="1392"/>
        <v>0</v>
      </c>
      <c r="AJ2484" s="143">
        <f t="shared" si="1393"/>
        <v>0</v>
      </c>
      <c r="AK2484" s="143">
        <f t="shared" si="1394"/>
        <v>0</v>
      </c>
      <c r="AL2484" s="141">
        <f t="shared" si="1407"/>
        <v>0</v>
      </c>
      <c r="AM2484" s="141">
        <f t="shared" si="1408"/>
        <v>0</v>
      </c>
      <c r="AN2484" s="141">
        <f t="shared" si="1409"/>
        <v>0</v>
      </c>
      <c r="AO2484" s="141">
        <f t="shared" si="1410"/>
        <v>0</v>
      </c>
      <c r="AP2484" s="141">
        <f t="shared" si="1411"/>
        <v>0</v>
      </c>
      <c r="AQ2484" s="141">
        <f t="shared" si="1412"/>
        <v>0</v>
      </c>
      <c r="AR2484" s="141">
        <f t="shared" si="1413"/>
        <v>0</v>
      </c>
      <c r="AS2484" s="141">
        <f t="shared" si="1414"/>
        <v>0</v>
      </c>
      <c r="AT2484" s="142"/>
      <c r="AU2484" s="144">
        <f t="shared" si="1395"/>
        <v>0</v>
      </c>
      <c r="AV2484" s="144">
        <f t="shared" si="1396"/>
        <v>0</v>
      </c>
      <c r="AW2484" s="144">
        <f t="shared" si="1397"/>
        <v>0</v>
      </c>
      <c r="AX2484" s="144">
        <f t="shared" si="1398"/>
        <v>0</v>
      </c>
      <c r="AY2484" s="141">
        <f t="shared" si="1415"/>
        <v>0</v>
      </c>
      <c r="AZ2484" s="141">
        <f t="shared" si="1416"/>
        <v>0</v>
      </c>
      <c r="BA2484" s="141">
        <f t="shared" si="1417"/>
        <v>0</v>
      </c>
      <c r="BB2484" s="141">
        <f t="shared" si="1418"/>
        <v>0</v>
      </c>
      <c r="BC2484" s="141">
        <f t="shared" si="1419"/>
        <v>0</v>
      </c>
      <c r="BD2484" s="141">
        <f t="shared" si="1420"/>
        <v>0</v>
      </c>
      <c r="BE2484" s="141">
        <f t="shared" si="1421"/>
        <v>0</v>
      </c>
      <c r="BF2484" s="141">
        <f t="shared" si="1422"/>
        <v>0</v>
      </c>
      <c r="BG2484" s="105"/>
    </row>
    <row r="2485" spans="13:59" x14ac:dyDescent="0.25">
      <c r="M2485" s="100"/>
      <c r="U2485" s="140">
        <f t="shared" si="1387"/>
        <v>0</v>
      </c>
      <c r="V2485" s="140">
        <f t="shared" si="1388"/>
        <v>0</v>
      </c>
      <c r="W2485" s="140">
        <f t="shared" si="1389"/>
        <v>0</v>
      </c>
      <c r="X2485" s="140">
        <f t="shared" si="1390"/>
        <v>0</v>
      </c>
      <c r="Y2485" s="141">
        <f t="shared" si="1399"/>
        <v>0</v>
      </c>
      <c r="Z2485" s="141">
        <f t="shared" si="1400"/>
        <v>0</v>
      </c>
      <c r="AA2485" s="141">
        <f t="shared" si="1401"/>
        <v>0</v>
      </c>
      <c r="AB2485" s="141">
        <f t="shared" si="1402"/>
        <v>0</v>
      </c>
      <c r="AC2485" s="141">
        <f t="shared" si="1403"/>
        <v>0</v>
      </c>
      <c r="AD2485" s="141">
        <f t="shared" si="1404"/>
        <v>0</v>
      </c>
      <c r="AE2485" s="141">
        <f t="shared" si="1405"/>
        <v>0</v>
      </c>
      <c r="AF2485" s="141">
        <f t="shared" si="1406"/>
        <v>0</v>
      </c>
      <c r="AG2485" s="142"/>
      <c r="AH2485" s="143">
        <f t="shared" si="1391"/>
        <v>0</v>
      </c>
      <c r="AI2485" s="143">
        <f t="shared" si="1392"/>
        <v>0</v>
      </c>
      <c r="AJ2485" s="143">
        <f t="shared" si="1393"/>
        <v>0</v>
      </c>
      <c r="AK2485" s="143">
        <f t="shared" si="1394"/>
        <v>0</v>
      </c>
      <c r="AL2485" s="141">
        <f t="shared" si="1407"/>
        <v>0</v>
      </c>
      <c r="AM2485" s="141">
        <f t="shared" si="1408"/>
        <v>0</v>
      </c>
      <c r="AN2485" s="141">
        <f t="shared" si="1409"/>
        <v>0</v>
      </c>
      <c r="AO2485" s="141">
        <f t="shared" si="1410"/>
        <v>0</v>
      </c>
      <c r="AP2485" s="141">
        <f t="shared" si="1411"/>
        <v>0</v>
      </c>
      <c r="AQ2485" s="141">
        <f t="shared" si="1412"/>
        <v>0</v>
      </c>
      <c r="AR2485" s="141">
        <f t="shared" si="1413"/>
        <v>0</v>
      </c>
      <c r="AS2485" s="141">
        <f t="shared" si="1414"/>
        <v>0</v>
      </c>
      <c r="AT2485" s="142"/>
      <c r="AU2485" s="144">
        <f t="shared" si="1395"/>
        <v>0</v>
      </c>
      <c r="AV2485" s="144">
        <f t="shared" si="1396"/>
        <v>0</v>
      </c>
      <c r="AW2485" s="144">
        <f t="shared" si="1397"/>
        <v>0</v>
      </c>
      <c r="AX2485" s="144">
        <f t="shared" si="1398"/>
        <v>0</v>
      </c>
      <c r="AY2485" s="141">
        <f t="shared" si="1415"/>
        <v>0</v>
      </c>
      <c r="AZ2485" s="141">
        <f t="shared" si="1416"/>
        <v>0</v>
      </c>
      <c r="BA2485" s="141">
        <f t="shared" si="1417"/>
        <v>0</v>
      </c>
      <c r="BB2485" s="141">
        <f t="shared" si="1418"/>
        <v>0</v>
      </c>
      <c r="BC2485" s="141">
        <f t="shared" si="1419"/>
        <v>0</v>
      </c>
      <c r="BD2485" s="141">
        <f t="shared" si="1420"/>
        <v>0</v>
      </c>
      <c r="BE2485" s="141">
        <f t="shared" si="1421"/>
        <v>0</v>
      </c>
      <c r="BF2485" s="141">
        <f t="shared" si="1422"/>
        <v>0</v>
      </c>
      <c r="BG2485" s="105"/>
    </row>
    <row r="2486" spans="13:59" x14ac:dyDescent="0.25">
      <c r="M2486" s="100"/>
      <c r="U2486" s="140">
        <f t="shared" si="1387"/>
        <v>0</v>
      </c>
      <c r="V2486" s="140">
        <f t="shared" si="1388"/>
        <v>0</v>
      </c>
      <c r="W2486" s="140">
        <f t="shared" si="1389"/>
        <v>0</v>
      </c>
      <c r="X2486" s="140">
        <f t="shared" si="1390"/>
        <v>0</v>
      </c>
      <c r="Y2486" s="141">
        <f t="shared" si="1399"/>
        <v>0</v>
      </c>
      <c r="Z2486" s="141">
        <f t="shared" si="1400"/>
        <v>0</v>
      </c>
      <c r="AA2486" s="141">
        <f t="shared" si="1401"/>
        <v>0</v>
      </c>
      <c r="AB2486" s="141">
        <f t="shared" si="1402"/>
        <v>0</v>
      </c>
      <c r="AC2486" s="141">
        <f t="shared" si="1403"/>
        <v>0</v>
      </c>
      <c r="AD2486" s="141">
        <f t="shared" si="1404"/>
        <v>0</v>
      </c>
      <c r="AE2486" s="141">
        <f t="shared" si="1405"/>
        <v>0</v>
      </c>
      <c r="AF2486" s="141">
        <f t="shared" si="1406"/>
        <v>0</v>
      </c>
      <c r="AG2486" s="142"/>
      <c r="AH2486" s="143">
        <f t="shared" si="1391"/>
        <v>0</v>
      </c>
      <c r="AI2486" s="143">
        <f t="shared" si="1392"/>
        <v>0</v>
      </c>
      <c r="AJ2486" s="143">
        <f t="shared" si="1393"/>
        <v>0</v>
      </c>
      <c r="AK2486" s="143">
        <f t="shared" si="1394"/>
        <v>0</v>
      </c>
      <c r="AL2486" s="141">
        <f t="shared" si="1407"/>
        <v>0</v>
      </c>
      <c r="AM2486" s="141">
        <f t="shared" si="1408"/>
        <v>0</v>
      </c>
      <c r="AN2486" s="141">
        <f t="shared" si="1409"/>
        <v>0</v>
      </c>
      <c r="AO2486" s="141">
        <f t="shared" si="1410"/>
        <v>0</v>
      </c>
      <c r="AP2486" s="141">
        <f t="shared" si="1411"/>
        <v>0</v>
      </c>
      <c r="AQ2486" s="141">
        <f t="shared" si="1412"/>
        <v>0</v>
      </c>
      <c r="AR2486" s="141">
        <f t="shared" si="1413"/>
        <v>0</v>
      </c>
      <c r="AS2486" s="141">
        <f t="shared" si="1414"/>
        <v>0</v>
      </c>
      <c r="AT2486" s="142"/>
      <c r="AU2486" s="144">
        <f t="shared" si="1395"/>
        <v>0</v>
      </c>
      <c r="AV2486" s="144">
        <f t="shared" si="1396"/>
        <v>0</v>
      </c>
      <c r="AW2486" s="144">
        <f t="shared" si="1397"/>
        <v>0</v>
      </c>
      <c r="AX2486" s="144">
        <f t="shared" si="1398"/>
        <v>0</v>
      </c>
      <c r="AY2486" s="141">
        <f t="shared" si="1415"/>
        <v>0</v>
      </c>
      <c r="AZ2486" s="141">
        <f t="shared" si="1416"/>
        <v>0</v>
      </c>
      <c r="BA2486" s="141">
        <f t="shared" si="1417"/>
        <v>0</v>
      </c>
      <c r="BB2486" s="141">
        <f t="shared" si="1418"/>
        <v>0</v>
      </c>
      <c r="BC2486" s="141">
        <f t="shared" si="1419"/>
        <v>0</v>
      </c>
      <c r="BD2486" s="141">
        <f t="shared" si="1420"/>
        <v>0</v>
      </c>
      <c r="BE2486" s="141">
        <f t="shared" si="1421"/>
        <v>0</v>
      </c>
      <c r="BF2486" s="141">
        <f t="shared" si="1422"/>
        <v>0</v>
      </c>
      <c r="BG2486" s="105"/>
    </row>
    <row r="2487" spans="13:59" x14ac:dyDescent="0.25">
      <c r="M2487" s="100"/>
      <c r="U2487" s="140">
        <f t="shared" si="1387"/>
        <v>0</v>
      </c>
      <c r="V2487" s="140">
        <f t="shared" si="1388"/>
        <v>0</v>
      </c>
      <c r="W2487" s="140">
        <f t="shared" si="1389"/>
        <v>0</v>
      </c>
      <c r="X2487" s="140">
        <f t="shared" si="1390"/>
        <v>0</v>
      </c>
      <c r="Y2487" s="141">
        <f t="shared" si="1399"/>
        <v>0</v>
      </c>
      <c r="Z2487" s="141">
        <f t="shared" si="1400"/>
        <v>0</v>
      </c>
      <c r="AA2487" s="141">
        <f t="shared" si="1401"/>
        <v>0</v>
      </c>
      <c r="AB2487" s="141">
        <f t="shared" si="1402"/>
        <v>0</v>
      </c>
      <c r="AC2487" s="141">
        <f t="shared" si="1403"/>
        <v>0</v>
      </c>
      <c r="AD2487" s="141">
        <f t="shared" si="1404"/>
        <v>0</v>
      </c>
      <c r="AE2487" s="141">
        <f t="shared" si="1405"/>
        <v>0</v>
      </c>
      <c r="AF2487" s="141">
        <f t="shared" si="1406"/>
        <v>0</v>
      </c>
      <c r="AG2487" s="142"/>
      <c r="AH2487" s="143">
        <f t="shared" si="1391"/>
        <v>0</v>
      </c>
      <c r="AI2487" s="143">
        <f t="shared" si="1392"/>
        <v>0</v>
      </c>
      <c r="AJ2487" s="143">
        <f t="shared" si="1393"/>
        <v>0</v>
      </c>
      <c r="AK2487" s="143">
        <f t="shared" si="1394"/>
        <v>0</v>
      </c>
      <c r="AL2487" s="141">
        <f t="shared" si="1407"/>
        <v>0</v>
      </c>
      <c r="AM2487" s="141">
        <f t="shared" si="1408"/>
        <v>0</v>
      </c>
      <c r="AN2487" s="141">
        <f t="shared" si="1409"/>
        <v>0</v>
      </c>
      <c r="AO2487" s="141">
        <f t="shared" si="1410"/>
        <v>0</v>
      </c>
      <c r="AP2487" s="141">
        <f t="shared" si="1411"/>
        <v>0</v>
      </c>
      <c r="AQ2487" s="141">
        <f t="shared" si="1412"/>
        <v>0</v>
      </c>
      <c r="AR2487" s="141">
        <f t="shared" si="1413"/>
        <v>0</v>
      </c>
      <c r="AS2487" s="141">
        <f t="shared" si="1414"/>
        <v>0</v>
      </c>
      <c r="AT2487" s="142"/>
      <c r="AU2487" s="144">
        <f t="shared" si="1395"/>
        <v>0</v>
      </c>
      <c r="AV2487" s="144">
        <f t="shared" si="1396"/>
        <v>0</v>
      </c>
      <c r="AW2487" s="144">
        <f t="shared" si="1397"/>
        <v>0</v>
      </c>
      <c r="AX2487" s="144">
        <f t="shared" si="1398"/>
        <v>0</v>
      </c>
      <c r="AY2487" s="141">
        <f t="shared" si="1415"/>
        <v>0</v>
      </c>
      <c r="AZ2487" s="141">
        <f t="shared" si="1416"/>
        <v>0</v>
      </c>
      <c r="BA2487" s="141">
        <f t="shared" si="1417"/>
        <v>0</v>
      </c>
      <c r="BB2487" s="141">
        <f t="shared" si="1418"/>
        <v>0</v>
      </c>
      <c r="BC2487" s="141">
        <f t="shared" si="1419"/>
        <v>0</v>
      </c>
      <c r="BD2487" s="141">
        <f t="shared" si="1420"/>
        <v>0</v>
      </c>
      <c r="BE2487" s="141">
        <f t="shared" si="1421"/>
        <v>0</v>
      </c>
      <c r="BF2487" s="141">
        <f t="shared" si="1422"/>
        <v>0</v>
      </c>
      <c r="BG2487" s="105"/>
    </row>
    <row r="2488" spans="13:59" x14ac:dyDescent="0.25">
      <c r="M2488" s="100"/>
      <c r="U2488" s="140">
        <f t="shared" si="1387"/>
        <v>0</v>
      </c>
      <c r="V2488" s="140">
        <f t="shared" si="1388"/>
        <v>0</v>
      </c>
      <c r="W2488" s="140">
        <f t="shared" si="1389"/>
        <v>0</v>
      </c>
      <c r="X2488" s="140">
        <f t="shared" si="1390"/>
        <v>0</v>
      </c>
      <c r="Y2488" s="141">
        <f t="shared" si="1399"/>
        <v>0</v>
      </c>
      <c r="Z2488" s="141">
        <f t="shared" si="1400"/>
        <v>0</v>
      </c>
      <c r="AA2488" s="141">
        <f t="shared" si="1401"/>
        <v>0</v>
      </c>
      <c r="AB2488" s="141">
        <f t="shared" si="1402"/>
        <v>0</v>
      </c>
      <c r="AC2488" s="141">
        <f t="shared" si="1403"/>
        <v>0</v>
      </c>
      <c r="AD2488" s="141">
        <f t="shared" si="1404"/>
        <v>0</v>
      </c>
      <c r="AE2488" s="141">
        <f t="shared" si="1405"/>
        <v>0</v>
      </c>
      <c r="AF2488" s="141">
        <f t="shared" si="1406"/>
        <v>0</v>
      </c>
      <c r="AG2488" s="142"/>
      <c r="AH2488" s="143">
        <f t="shared" si="1391"/>
        <v>0</v>
      </c>
      <c r="AI2488" s="143">
        <f t="shared" si="1392"/>
        <v>0</v>
      </c>
      <c r="AJ2488" s="143">
        <f t="shared" si="1393"/>
        <v>0</v>
      </c>
      <c r="AK2488" s="143">
        <f t="shared" si="1394"/>
        <v>0</v>
      </c>
      <c r="AL2488" s="141">
        <f t="shared" si="1407"/>
        <v>0</v>
      </c>
      <c r="AM2488" s="141">
        <f t="shared" si="1408"/>
        <v>0</v>
      </c>
      <c r="AN2488" s="141">
        <f t="shared" si="1409"/>
        <v>0</v>
      </c>
      <c r="AO2488" s="141">
        <f t="shared" si="1410"/>
        <v>0</v>
      </c>
      <c r="AP2488" s="141">
        <f t="shared" si="1411"/>
        <v>0</v>
      </c>
      <c r="AQ2488" s="141">
        <f t="shared" si="1412"/>
        <v>0</v>
      </c>
      <c r="AR2488" s="141">
        <f t="shared" si="1413"/>
        <v>0</v>
      </c>
      <c r="AS2488" s="141">
        <f t="shared" si="1414"/>
        <v>0</v>
      </c>
      <c r="AT2488" s="142"/>
      <c r="AU2488" s="144">
        <f t="shared" si="1395"/>
        <v>0</v>
      </c>
      <c r="AV2488" s="144">
        <f t="shared" si="1396"/>
        <v>0</v>
      </c>
      <c r="AW2488" s="144">
        <f t="shared" si="1397"/>
        <v>0</v>
      </c>
      <c r="AX2488" s="144">
        <f t="shared" si="1398"/>
        <v>0</v>
      </c>
      <c r="AY2488" s="141">
        <f t="shared" si="1415"/>
        <v>0</v>
      </c>
      <c r="AZ2488" s="141">
        <f t="shared" si="1416"/>
        <v>0</v>
      </c>
      <c r="BA2488" s="141">
        <f t="shared" si="1417"/>
        <v>0</v>
      </c>
      <c r="BB2488" s="141">
        <f t="shared" si="1418"/>
        <v>0</v>
      </c>
      <c r="BC2488" s="141">
        <f t="shared" si="1419"/>
        <v>0</v>
      </c>
      <c r="BD2488" s="141">
        <f t="shared" si="1420"/>
        <v>0</v>
      </c>
      <c r="BE2488" s="141">
        <f t="shared" si="1421"/>
        <v>0</v>
      </c>
      <c r="BF2488" s="141">
        <f t="shared" si="1422"/>
        <v>0</v>
      </c>
      <c r="BG2488" s="105"/>
    </row>
    <row r="2489" spans="13:59" x14ac:dyDescent="0.25">
      <c r="M2489" s="100"/>
      <c r="U2489" s="140">
        <f t="shared" si="1387"/>
        <v>0</v>
      </c>
      <c r="V2489" s="140">
        <f t="shared" si="1388"/>
        <v>0</v>
      </c>
      <c r="W2489" s="140">
        <f t="shared" si="1389"/>
        <v>0</v>
      </c>
      <c r="X2489" s="140">
        <f t="shared" si="1390"/>
        <v>0</v>
      </c>
      <c r="Y2489" s="141">
        <f t="shared" si="1399"/>
        <v>0</v>
      </c>
      <c r="Z2489" s="141">
        <f t="shared" si="1400"/>
        <v>0</v>
      </c>
      <c r="AA2489" s="141">
        <f t="shared" si="1401"/>
        <v>0</v>
      </c>
      <c r="AB2489" s="141">
        <f t="shared" si="1402"/>
        <v>0</v>
      </c>
      <c r="AC2489" s="141">
        <f t="shared" si="1403"/>
        <v>0</v>
      </c>
      <c r="AD2489" s="141">
        <f t="shared" si="1404"/>
        <v>0</v>
      </c>
      <c r="AE2489" s="141">
        <f t="shared" si="1405"/>
        <v>0</v>
      </c>
      <c r="AF2489" s="141">
        <f t="shared" si="1406"/>
        <v>0</v>
      </c>
      <c r="AG2489" s="142"/>
      <c r="AH2489" s="143">
        <f t="shared" si="1391"/>
        <v>0</v>
      </c>
      <c r="AI2489" s="143">
        <f t="shared" si="1392"/>
        <v>0</v>
      </c>
      <c r="AJ2489" s="143">
        <f t="shared" si="1393"/>
        <v>0</v>
      </c>
      <c r="AK2489" s="143">
        <f t="shared" si="1394"/>
        <v>0</v>
      </c>
      <c r="AL2489" s="141">
        <f t="shared" si="1407"/>
        <v>0</v>
      </c>
      <c r="AM2489" s="141">
        <f t="shared" si="1408"/>
        <v>0</v>
      </c>
      <c r="AN2489" s="141">
        <f t="shared" si="1409"/>
        <v>0</v>
      </c>
      <c r="AO2489" s="141">
        <f t="shared" si="1410"/>
        <v>0</v>
      </c>
      <c r="AP2489" s="141">
        <f t="shared" si="1411"/>
        <v>0</v>
      </c>
      <c r="AQ2489" s="141">
        <f t="shared" si="1412"/>
        <v>0</v>
      </c>
      <c r="AR2489" s="141">
        <f t="shared" si="1413"/>
        <v>0</v>
      </c>
      <c r="AS2489" s="141">
        <f t="shared" si="1414"/>
        <v>0</v>
      </c>
      <c r="AT2489" s="142"/>
      <c r="AU2489" s="144">
        <f t="shared" si="1395"/>
        <v>0</v>
      </c>
      <c r="AV2489" s="144">
        <f t="shared" si="1396"/>
        <v>0</v>
      </c>
      <c r="AW2489" s="144">
        <f t="shared" si="1397"/>
        <v>0</v>
      </c>
      <c r="AX2489" s="144">
        <f t="shared" si="1398"/>
        <v>0</v>
      </c>
      <c r="AY2489" s="141">
        <f t="shared" si="1415"/>
        <v>0</v>
      </c>
      <c r="AZ2489" s="141">
        <f t="shared" si="1416"/>
        <v>0</v>
      </c>
      <c r="BA2489" s="141">
        <f t="shared" si="1417"/>
        <v>0</v>
      </c>
      <c r="BB2489" s="141">
        <f t="shared" si="1418"/>
        <v>0</v>
      </c>
      <c r="BC2489" s="141">
        <f t="shared" si="1419"/>
        <v>0</v>
      </c>
      <c r="BD2489" s="141">
        <f t="shared" si="1420"/>
        <v>0</v>
      </c>
      <c r="BE2489" s="141">
        <f t="shared" si="1421"/>
        <v>0</v>
      </c>
      <c r="BF2489" s="141">
        <f t="shared" si="1422"/>
        <v>0</v>
      </c>
      <c r="BG2489" s="105"/>
    </row>
    <row r="2490" spans="13:59" x14ac:dyDescent="0.25">
      <c r="M2490" s="100"/>
      <c r="U2490" s="140">
        <f t="shared" si="1387"/>
        <v>0</v>
      </c>
      <c r="V2490" s="140">
        <f t="shared" si="1388"/>
        <v>0</v>
      </c>
      <c r="W2490" s="140">
        <f t="shared" si="1389"/>
        <v>0</v>
      </c>
      <c r="X2490" s="140">
        <f t="shared" si="1390"/>
        <v>0</v>
      </c>
      <c r="Y2490" s="141">
        <f t="shared" si="1399"/>
        <v>0</v>
      </c>
      <c r="Z2490" s="141">
        <f t="shared" si="1400"/>
        <v>0</v>
      </c>
      <c r="AA2490" s="141">
        <f t="shared" si="1401"/>
        <v>0</v>
      </c>
      <c r="AB2490" s="141">
        <f t="shared" si="1402"/>
        <v>0</v>
      </c>
      <c r="AC2490" s="141">
        <f t="shared" si="1403"/>
        <v>0</v>
      </c>
      <c r="AD2490" s="141">
        <f t="shared" si="1404"/>
        <v>0</v>
      </c>
      <c r="AE2490" s="141">
        <f t="shared" si="1405"/>
        <v>0</v>
      </c>
      <c r="AF2490" s="141">
        <f t="shared" si="1406"/>
        <v>0</v>
      </c>
      <c r="AG2490" s="142"/>
      <c r="AH2490" s="143">
        <f t="shared" si="1391"/>
        <v>0</v>
      </c>
      <c r="AI2490" s="143">
        <f t="shared" si="1392"/>
        <v>0</v>
      </c>
      <c r="AJ2490" s="143">
        <f t="shared" si="1393"/>
        <v>0</v>
      </c>
      <c r="AK2490" s="143">
        <f t="shared" si="1394"/>
        <v>0</v>
      </c>
      <c r="AL2490" s="141">
        <f t="shared" si="1407"/>
        <v>0</v>
      </c>
      <c r="AM2490" s="141">
        <f t="shared" si="1408"/>
        <v>0</v>
      </c>
      <c r="AN2490" s="141">
        <f t="shared" si="1409"/>
        <v>0</v>
      </c>
      <c r="AO2490" s="141">
        <f t="shared" si="1410"/>
        <v>0</v>
      </c>
      <c r="AP2490" s="141">
        <f t="shared" si="1411"/>
        <v>0</v>
      </c>
      <c r="AQ2490" s="141">
        <f t="shared" si="1412"/>
        <v>0</v>
      </c>
      <c r="AR2490" s="141">
        <f t="shared" si="1413"/>
        <v>0</v>
      </c>
      <c r="AS2490" s="141">
        <f t="shared" si="1414"/>
        <v>0</v>
      </c>
      <c r="AT2490" s="142"/>
      <c r="AU2490" s="144">
        <f t="shared" si="1395"/>
        <v>0</v>
      </c>
      <c r="AV2490" s="144">
        <f t="shared" si="1396"/>
        <v>0</v>
      </c>
      <c r="AW2490" s="144">
        <f t="shared" si="1397"/>
        <v>0</v>
      </c>
      <c r="AX2490" s="144">
        <f t="shared" si="1398"/>
        <v>0</v>
      </c>
      <c r="AY2490" s="141">
        <f t="shared" si="1415"/>
        <v>0</v>
      </c>
      <c r="AZ2490" s="141">
        <f t="shared" si="1416"/>
        <v>0</v>
      </c>
      <c r="BA2490" s="141">
        <f t="shared" si="1417"/>
        <v>0</v>
      </c>
      <c r="BB2490" s="141">
        <f t="shared" si="1418"/>
        <v>0</v>
      </c>
      <c r="BC2490" s="141">
        <f t="shared" si="1419"/>
        <v>0</v>
      </c>
      <c r="BD2490" s="141">
        <f t="shared" si="1420"/>
        <v>0</v>
      </c>
      <c r="BE2490" s="141">
        <f t="shared" si="1421"/>
        <v>0</v>
      </c>
      <c r="BF2490" s="141">
        <f t="shared" si="1422"/>
        <v>0</v>
      </c>
      <c r="BG2490" s="105"/>
    </row>
    <row r="2491" spans="13:59" x14ac:dyDescent="0.25">
      <c r="M2491" s="100"/>
      <c r="U2491" s="140">
        <f t="shared" si="1387"/>
        <v>0</v>
      </c>
      <c r="V2491" s="140">
        <f t="shared" si="1388"/>
        <v>0</v>
      </c>
      <c r="W2491" s="140">
        <f t="shared" si="1389"/>
        <v>0</v>
      </c>
      <c r="X2491" s="140">
        <f t="shared" si="1390"/>
        <v>0</v>
      </c>
      <c r="Y2491" s="141">
        <f t="shared" si="1399"/>
        <v>0</v>
      </c>
      <c r="Z2491" s="141">
        <f t="shared" si="1400"/>
        <v>0</v>
      </c>
      <c r="AA2491" s="141">
        <f t="shared" si="1401"/>
        <v>0</v>
      </c>
      <c r="AB2491" s="141">
        <f t="shared" si="1402"/>
        <v>0</v>
      </c>
      <c r="AC2491" s="141">
        <f t="shared" si="1403"/>
        <v>0</v>
      </c>
      <c r="AD2491" s="141">
        <f t="shared" si="1404"/>
        <v>0</v>
      </c>
      <c r="AE2491" s="141">
        <f t="shared" si="1405"/>
        <v>0</v>
      </c>
      <c r="AF2491" s="141">
        <f t="shared" si="1406"/>
        <v>0</v>
      </c>
      <c r="AG2491" s="142"/>
      <c r="AH2491" s="143">
        <f t="shared" si="1391"/>
        <v>0</v>
      </c>
      <c r="AI2491" s="143">
        <f t="shared" si="1392"/>
        <v>0</v>
      </c>
      <c r="AJ2491" s="143">
        <f t="shared" si="1393"/>
        <v>0</v>
      </c>
      <c r="AK2491" s="143">
        <f t="shared" si="1394"/>
        <v>0</v>
      </c>
      <c r="AL2491" s="141">
        <f t="shared" si="1407"/>
        <v>0</v>
      </c>
      <c r="AM2491" s="141">
        <f t="shared" si="1408"/>
        <v>0</v>
      </c>
      <c r="AN2491" s="141">
        <f t="shared" si="1409"/>
        <v>0</v>
      </c>
      <c r="AO2491" s="141">
        <f t="shared" si="1410"/>
        <v>0</v>
      </c>
      <c r="AP2491" s="141">
        <f t="shared" si="1411"/>
        <v>0</v>
      </c>
      <c r="AQ2491" s="141">
        <f t="shared" si="1412"/>
        <v>0</v>
      </c>
      <c r="AR2491" s="141">
        <f t="shared" si="1413"/>
        <v>0</v>
      </c>
      <c r="AS2491" s="141">
        <f t="shared" si="1414"/>
        <v>0</v>
      </c>
      <c r="AT2491" s="142"/>
      <c r="AU2491" s="144">
        <f t="shared" si="1395"/>
        <v>0</v>
      </c>
      <c r="AV2491" s="144">
        <f t="shared" si="1396"/>
        <v>0</v>
      </c>
      <c r="AW2491" s="144">
        <f t="shared" si="1397"/>
        <v>0</v>
      </c>
      <c r="AX2491" s="144">
        <f t="shared" si="1398"/>
        <v>0</v>
      </c>
      <c r="AY2491" s="141">
        <f t="shared" si="1415"/>
        <v>0</v>
      </c>
      <c r="AZ2491" s="141">
        <f t="shared" si="1416"/>
        <v>0</v>
      </c>
      <c r="BA2491" s="141">
        <f t="shared" si="1417"/>
        <v>0</v>
      </c>
      <c r="BB2491" s="141">
        <f t="shared" si="1418"/>
        <v>0</v>
      </c>
      <c r="BC2491" s="141">
        <f t="shared" si="1419"/>
        <v>0</v>
      </c>
      <c r="BD2491" s="141">
        <f t="shared" si="1420"/>
        <v>0</v>
      </c>
      <c r="BE2491" s="141">
        <f t="shared" si="1421"/>
        <v>0</v>
      </c>
      <c r="BF2491" s="141">
        <f t="shared" si="1422"/>
        <v>0</v>
      </c>
      <c r="BG2491" s="105"/>
    </row>
    <row r="2492" spans="13:59" x14ac:dyDescent="0.25">
      <c r="M2492" s="100"/>
      <c r="U2492" s="140">
        <f t="shared" si="1387"/>
        <v>0</v>
      </c>
      <c r="V2492" s="140">
        <f t="shared" si="1388"/>
        <v>0</v>
      </c>
      <c r="W2492" s="140">
        <f t="shared" si="1389"/>
        <v>0</v>
      </c>
      <c r="X2492" s="140">
        <f t="shared" si="1390"/>
        <v>0</v>
      </c>
      <c r="Y2492" s="141">
        <f t="shared" si="1399"/>
        <v>0</v>
      </c>
      <c r="Z2492" s="141">
        <f t="shared" si="1400"/>
        <v>0</v>
      </c>
      <c r="AA2492" s="141">
        <f t="shared" si="1401"/>
        <v>0</v>
      </c>
      <c r="AB2492" s="141">
        <f t="shared" si="1402"/>
        <v>0</v>
      </c>
      <c r="AC2492" s="141">
        <f t="shared" si="1403"/>
        <v>0</v>
      </c>
      <c r="AD2492" s="141">
        <f t="shared" si="1404"/>
        <v>0</v>
      </c>
      <c r="AE2492" s="141">
        <f t="shared" si="1405"/>
        <v>0</v>
      </c>
      <c r="AF2492" s="141">
        <f t="shared" si="1406"/>
        <v>0</v>
      </c>
      <c r="AG2492" s="142"/>
      <c r="AH2492" s="143">
        <f t="shared" si="1391"/>
        <v>0</v>
      </c>
      <c r="AI2492" s="143">
        <f t="shared" si="1392"/>
        <v>0</v>
      </c>
      <c r="AJ2492" s="143">
        <f t="shared" si="1393"/>
        <v>0</v>
      </c>
      <c r="AK2492" s="143">
        <f t="shared" si="1394"/>
        <v>0</v>
      </c>
      <c r="AL2492" s="141">
        <f t="shared" si="1407"/>
        <v>0</v>
      </c>
      <c r="AM2492" s="141">
        <f t="shared" si="1408"/>
        <v>0</v>
      </c>
      <c r="AN2492" s="141">
        <f t="shared" si="1409"/>
        <v>0</v>
      </c>
      <c r="AO2492" s="141">
        <f t="shared" si="1410"/>
        <v>0</v>
      </c>
      <c r="AP2492" s="141">
        <f t="shared" si="1411"/>
        <v>0</v>
      </c>
      <c r="AQ2492" s="141">
        <f t="shared" si="1412"/>
        <v>0</v>
      </c>
      <c r="AR2492" s="141">
        <f t="shared" si="1413"/>
        <v>0</v>
      </c>
      <c r="AS2492" s="141">
        <f t="shared" si="1414"/>
        <v>0</v>
      </c>
      <c r="AT2492" s="142"/>
      <c r="AU2492" s="144">
        <f t="shared" si="1395"/>
        <v>0</v>
      </c>
      <c r="AV2492" s="144">
        <f t="shared" si="1396"/>
        <v>0</v>
      </c>
      <c r="AW2492" s="144">
        <f t="shared" si="1397"/>
        <v>0</v>
      </c>
      <c r="AX2492" s="144">
        <f t="shared" si="1398"/>
        <v>0</v>
      </c>
      <c r="AY2492" s="141">
        <f t="shared" si="1415"/>
        <v>0</v>
      </c>
      <c r="AZ2492" s="141">
        <f t="shared" si="1416"/>
        <v>0</v>
      </c>
      <c r="BA2492" s="141">
        <f t="shared" si="1417"/>
        <v>0</v>
      </c>
      <c r="BB2492" s="141">
        <f t="shared" si="1418"/>
        <v>0</v>
      </c>
      <c r="BC2492" s="141">
        <f t="shared" si="1419"/>
        <v>0</v>
      </c>
      <c r="BD2492" s="141">
        <f t="shared" si="1420"/>
        <v>0</v>
      </c>
      <c r="BE2492" s="141">
        <f t="shared" si="1421"/>
        <v>0</v>
      </c>
      <c r="BF2492" s="141">
        <f t="shared" si="1422"/>
        <v>0</v>
      </c>
      <c r="BG2492" s="105"/>
    </row>
    <row r="2493" spans="13:59" x14ac:dyDescent="0.25">
      <c r="M2493" s="100"/>
      <c r="U2493" s="140">
        <f t="shared" si="1387"/>
        <v>0</v>
      </c>
      <c r="V2493" s="140">
        <f t="shared" si="1388"/>
        <v>0</v>
      </c>
      <c r="W2493" s="140">
        <f t="shared" si="1389"/>
        <v>0</v>
      </c>
      <c r="X2493" s="140">
        <f t="shared" si="1390"/>
        <v>0</v>
      </c>
      <c r="Y2493" s="141">
        <f t="shared" si="1399"/>
        <v>0</v>
      </c>
      <c r="Z2493" s="141">
        <f t="shared" si="1400"/>
        <v>0</v>
      </c>
      <c r="AA2493" s="141">
        <f t="shared" si="1401"/>
        <v>0</v>
      </c>
      <c r="AB2493" s="141">
        <f t="shared" si="1402"/>
        <v>0</v>
      </c>
      <c r="AC2493" s="141">
        <f t="shared" si="1403"/>
        <v>0</v>
      </c>
      <c r="AD2493" s="141">
        <f t="shared" si="1404"/>
        <v>0</v>
      </c>
      <c r="AE2493" s="141">
        <f t="shared" si="1405"/>
        <v>0</v>
      </c>
      <c r="AF2493" s="141">
        <f t="shared" si="1406"/>
        <v>0</v>
      </c>
      <c r="AG2493" s="142"/>
      <c r="AH2493" s="143">
        <f t="shared" si="1391"/>
        <v>0</v>
      </c>
      <c r="AI2493" s="143">
        <f t="shared" si="1392"/>
        <v>0</v>
      </c>
      <c r="AJ2493" s="143">
        <f t="shared" si="1393"/>
        <v>0</v>
      </c>
      <c r="AK2493" s="143">
        <f t="shared" si="1394"/>
        <v>0</v>
      </c>
      <c r="AL2493" s="141">
        <f t="shared" si="1407"/>
        <v>0</v>
      </c>
      <c r="AM2493" s="141">
        <f t="shared" si="1408"/>
        <v>0</v>
      </c>
      <c r="AN2493" s="141">
        <f t="shared" si="1409"/>
        <v>0</v>
      </c>
      <c r="AO2493" s="141">
        <f t="shared" si="1410"/>
        <v>0</v>
      </c>
      <c r="AP2493" s="141">
        <f t="shared" si="1411"/>
        <v>0</v>
      </c>
      <c r="AQ2493" s="141">
        <f t="shared" si="1412"/>
        <v>0</v>
      </c>
      <c r="AR2493" s="141">
        <f t="shared" si="1413"/>
        <v>0</v>
      </c>
      <c r="AS2493" s="141">
        <f t="shared" si="1414"/>
        <v>0</v>
      </c>
      <c r="AT2493" s="142"/>
      <c r="AU2493" s="144">
        <f t="shared" si="1395"/>
        <v>0</v>
      </c>
      <c r="AV2493" s="144">
        <f t="shared" si="1396"/>
        <v>0</v>
      </c>
      <c r="AW2493" s="144">
        <f t="shared" si="1397"/>
        <v>0</v>
      </c>
      <c r="AX2493" s="144">
        <f t="shared" si="1398"/>
        <v>0</v>
      </c>
      <c r="AY2493" s="141">
        <f t="shared" si="1415"/>
        <v>0</v>
      </c>
      <c r="AZ2493" s="141">
        <f t="shared" si="1416"/>
        <v>0</v>
      </c>
      <c r="BA2493" s="141">
        <f t="shared" si="1417"/>
        <v>0</v>
      </c>
      <c r="BB2493" s="141">
        <f t="shared" si="1418"/>
        <v>0</v>
      </c>
      <c r="BC2493" s="141">
        <f t="shared" si="1419"/>
        <v>0</v>
      </c>
      <c r="BD2493" s="141">
        <f t="shared" si="1420"/>
        <v>0</v>
      </c>
      <c r="BE2493" s="141">
        <f t="shared" si="1421"/>
        <v>0</v>
      </c>
      <c r="BF2493" s="141">
        <f t="shared" si="1422"/>
        <v>0</v>
      </c>
      <c r="BG2493" s="105"/>
    </row>
    <row r="2494" spans="13:59" x14ac:dyDescent="0.25">
      <c r="M2494" s="100"/>
      <c r="U2494" s="140">
        <f t="shared" si="1387"/>
        <v>0</v>
      </c>
      <c r="V2494" s="140">
        <f t="shared" si="1388"/>
        <v>0</v>
      </c>
      <c r="W2494" s="140">
        <f t="shared" si="1389"/>
        <v>0</v>
      </c>
      <c r="X2494" s="140">
        <f t="shared" si="1390"/>
        <v>0</v>
      </c>
      <c r="Y2494" s="141">
        <f t="shared" si="1399"/>
        <v>0</v>
      </c>
      <c r="Z2494" s="141">
        <f t="shared" si="1400"/>
        <v>0</v>
      </c>
      <c r="AA2494" s="141">
        <f t="shared" si="1401"/>
        <v>0</v>
      </c>
      <c r="AB2494" s="141">
        <f t="shared" si="1402"/>
        <v>0</v>
      </c>
      <c r="AC2494" s="141">
        <f t="shared" si="1403"/>
        <v>0</v>
      </c>
      <c r="AD2494" s="141">
        <f t="shared" si="1404"/>
        <v>0</v>
      </c>
      <c r="AE2494" s="141">
        <f t="shared" si="1405"/>
        <v>0</v>
      </c>
      <c r="AF2494" s="141">
        <f t="shared" si="1406"/>
        <v>0</v>
      </c>
      <c r="AG2494" s="142"/>
      <c r="AH2494" s="143">
        <f t="shared" si="1391"/>
        <v>0</v>
      </c>
      <c r="AI2494" s="143">
        <f t="shared" si="1392"/>
        <v>0</v>
      </c>
      <c r="AJ2494" s="143">
        <f t="shared" si="1393"/>
        <v>0</v>
      </c>
      <c r="AK2494" s="143">
        <f t="shared" si="1394"/>
        <v>0</v>
      </c>
      <c r="AL2494" s="141">
        <f t="shared" si="1407"/>
        <v>0</v>
      </c>
      <c r="AM2494" s="141">
        <f t="shared" si="1408"/>
        <v>0</v>
      </c>
      <c r="AN2494" s="141">
        <f t="shared" si="1409"/>
        <v>0</v>
      </c>
      <c r="AO2494" s="141">
        <f t="shared" si="1410"/>
        <v>0</v>
      </c>
      <c r="AP2494" s="141">
        <f t="shared" si="1411"/>
        <v>0</v>
      </c>
      <c r="AQ2494" s="141">
        <f t="shared" si="1412"/>
        <v>0</v>
      </c>
      <c r="AR2494" s="141">
        <f t="shared" si="1413"/>
        <v>0</v>
      </c>
      <c r="AS2494" s="141">
        <f t="shared" si="1414"/>
        <v>0</v>
      </c>
      <c r="AT2494" s="142"/>
      <c r="AU2494" s="144">
        <f t="shared" si="1395"/>
        <v>0</v>
      </c>
      <c r="AV2494" s="144">
        <f t="shared" si="1396"/>
        <v>0</v>
      </c>
      <c r="AW2494" s="144">
        <f t="shared" si="1397"/>
        <v>0</v>
      </c>
      <c r="AX2494" s="144">
        <f t="shared" si="1398"/>
        <v>0</v>
      </c>
      <c r="AY2494" s="141">
        <f t="shared" si="1415"/>
        <v>0</v>
      </c>
      <c r="AZ2494" s="141">
        <f t="shared" si="1416"/>
        <v>0</v>
      </c>
      <c r="BA2494" s="141">
        <f t="shared" si="1417"/>
        <v>0</v>
      </c>
      <c r="BB2494" s="141">
        <f t="shared" si="1418"/>
        <v>0</v>
      </c>
      <c r="BC2494" s="141">
        <f t="shared" si="1419"/>
        <v>0</v>
      </c>
      <c r="BD2494" s="141">
        <f t="shared" si="1420"/>
        <v>0</v>
      </c>
      <c r="BE2494" s="141">
        <f t="shared" si="1421"/>
        <v>0</v>
      </c>
      <c r="BF2494" s="141">
        <f t="shared" si="1422"/>
        <v>0</v>
      </c>
      <c r="BG2494" s="105"/>
    </row>
    <row r="2495" spans="13:59" x14ac:dyDescent="0.25">
      <c r="M2495" s="100"/>
      <c r="U2495" s="140">
        <f t="shared" si="1387"/>
        <v>0</v>
      </c>
      <c r="V2495" s="140">
        <f t="shared" si="1388"/>
        <v>0</v>
      </c>
      <c r="W2495" s="140">
        <f t="shared" si="1389"/>
        <v>0</v>
      </c>
      <c r="X2495" s="140">
        <f t="shared" si="1390"/>
        <v>0</v>
      </c>
      <c r="Y2495" s="141">
        <f t="shared" si="1399"/>
        <v>0</v>
      </c>
      <c r="Z2495" s="141">
        <f t="shared" si="1400"/>
        <v>0</v>
      </c>
      <c r="AA2495" s="141">
        <f t="shared" si="1401"/>
        <v>0</v>
      </c>
      <c r="AB2495" s="141">
        <f t="shared" si="1402"/>
        <v>0</v>
      </c>
      <c r="AC2495" s="141">
        <f t="shared" si="1403"/>
        <v>0</v>
      </c>
      <c r="AD2495" s="141">
        <f t="shared" si="1404"/>
        <v>0</v>
      </c>
      <c r="AE2495" s="141">
        <f t="shared" si="1405"/>
        <v>0</v>
      </c>
      <c r="AF2495" s="141">
        <f t="shared" si="1406"/>
        <v>0</v>
      </c>
      <c r="AG2495" s="142"/>
      <c r="AH2495" s="143">
        <f t="shared" si="1391"/>
        <v>0</v>
      </c>
      <c r="AI2495" s="143">
        <f t="shared" si="1392"/>
        <v>0</v>
      </c>
      <c r="AJ2495" s="143">
        <f t="shared" si="1393"/>
        <v>0</v>
      </c>
      <c r="AK2495" s="143">
        <f t="shared" si="1394"/>
        <v>0</v>
      </c>
      <c r="AL2495" s="141">
        <f t="shared" si="1407"/>
        <v>0</v>
      </c>
      <c r="AM2495" s="141">
        <f t="shared" si="1408"/>
        <v>0</v>
      </c>
      <c r="AN2495" s="141">
        <f t="shared" si="1409"/>
        <v>0</v>
      </c>
      <c r="AO2495" s="141">
        <f t="shared" si="1410"/>
        <v>0</v>
      </c>
      <c r="AP2495" s="141">
        <f t="shared" si="1411"/>
        <v>0</v>
      </c>
      <c r="AQ2495" s="141">
        <f t="shared" si="1412"/>
        <v>0</v>
      </c>
      <c r="AR2495" s="141">
        <f t="shared" si="1413"/>
        <v>0</v>
      </c>
      <c r="AS2495" s="141">
        <f t="shared" si="1414"/>
        <v>0</v>
      </c>
      <c r="AT2495" s="142"/>
      <c r="AU2495" s="144">
        <f t="shared" si="1395"/>
        <v>0</v>
      </c>
      <c r="AV2495" s="144">
        <f t="shared" si="1396"/>
        <v>0</v>
      </c>
      <c r="AW2495" s="144">
        <f t="shared" si="1397"/>
        <v>0</v>
      </c>
      <c r="AX2495" s="144">
        <f t="shared" si="1398"/>
        <v>0</v>
      </c>
      <c r="AY2495" s="141">
        <f t="shared" si="1415"/>
        <v>0</v>
      </c>
      <c r="AZ2495" s="141">
        <f t="shared" si="1416"/>
        <v>0</v>
      </c>
      <c r="BA2495" s="141">
        <f t="shared" si="1417"/>
        <v>0</v>
      </c>
      <c r="BB2495" s="141">
        <f t="shared" si="1418"/>
        <v>0</v>
      </c>
      <c r="BC2495" s="141">
        <f t="shared" si="1419"/>
        <v>0</v>
      </c>
      <c r="BD2495" s="141">
        <f t="shared" si="1420"/>
        <v>0</v>
      </c>
      <c r="BE2495" s="141">
        <f t="shared" si="1421"/>
        <v>0</v>
      </c>
      <c r="BF2495" s="141">
        <f t="shared" si="1422"/>
        <v>0</v>
      </c>
      <c r="BG2495" s="105"/>
    </row>
    <row r="2496" spans="13:59" x14ac:dyDescent="0.25">
      <c r="M2496" s="100"/>
      <c r="U2496" s="140">
        <f t="shared" si="1387"/>
        <v>0</v>
      </c>
      <c r="V2496" s="140">
        <f t="shared" si="1388"/>
        <v>0</v>
      </c>
      <c r="W2496" s="140">
        <f t="shared" si="1389"/>
        <v>0</v>
      </c>
      <c r="X2496" s="140">
        <f t="shared" si="1390"/>
        <v>0</v>
      </c>
      <c r="Y2496" s="141">
        <f t="shared" si="1399"/>
        <v>0</v>
      </c>
      <c r="Z2496" s="141">
        <f t="shared" si="1400"/>
        <v>0</v>
      </c>
      <c r="AA2496" s="141">
        <f t="shared" si="1401"/>
        <v>0</v>
      </c>
      <c r="AB2496" s="141">
        <f t="shared" si="1402"/>
        <v>0</v>
      </c>
      <c r="AC2496" s="141">
        <f t="shared" si="1403"/>
        <v>0</v>
      </c>
      <c r="AD2496" s="141">
        <f t="shared" si="1404"/>
        <v>0</v>
      </c>
      <c r="AE2496" s="141">
        <f t="shared" si="1405"/>
        <v>0</v>
      </c>
      <c r="AF2496" s="141">
        <f t="shared" si="1406"/>
        <v>0</v>
      </c>
      <c r="AG2496" s="142"/>
      <c r="AH2496" s="143">
        <f t="shared" si="1391"/>
        <v>0</v>
      </c>
      <c r="AI2496" s="143">
        <f t="shared" si="1392"/>
        <v>0</v>
      </c>
      <c r="AJ2496" s="143">
        <f t="shared" si="1393"/>
        <v>0</v>
      </c>
      <c r="AK2496" s="143">
        <f t="shared" si="1394"/>
        <v>0</v>
      </c>
      <c r="AL2496" s="141">
        <f t="shared" si="1407"/>
        <v>0</v>
      </c>
      <c r="AM2496" s="141">
        <f t="shared" si="1408"/>
        <v>0</v>
      </c>
      <c r="AN2496" s="141">
        <f t="shared" si="1409"/>
        <v>0</v>
      </c>
      <c r="AO2496" s="141">
        <f t="shared" si="1410"/>
        <v>0</v>
      </c>
      <c r="AP2496" s="141">
        <f t="shared" si="1411"/>
        <v>0</v>
      </c>
      <c r="AQ2496" s="141">
        <f t="shared" si="1412"/>
        <v>0</v>
      </c>
      <c r="AR2496" s="141">
        <f t="shared" si="1413"/>
        <v>0</v>
      </c>
      <c r="AS2496" s="141">
        <f t="shared" si="1414"/>
        <v>0</v>
      </c>
      <c r="AT2496" s="142"/>
      <c r="AU2496" s="144">
        <f t="shared" si="1395"/>
        <v>0</v>
      </c>
      <c r="AV2496" s="144">
        <f t="shared" si="1396"/>
        <v>0</v>
      </c>
      <c r="AW2496" s="144">
        <f t="shared" si="1397"/>
        <v>0</v>
      </c>
      <c r="AX2496" s="144">
        <f t="shared" si="1398"/>
        <v>0</v>
      </c>
      <c r="AY2496" s="141">
        <f t="shared" si="1415"/>
        <v>0</v>
      </c>
      <c r="AZ2496" s="141">
        <f t="shared" si="1416"/>
        <v>0</v>
      </c>
      <c r="BA2496" s="141">
        <f t="shared" si="1417"/>
        <v>0</v>
      </c>
      <c r="BB2496" s="141">
        <f t="shared" si="1418"/>
        <v>0</v>
      </c>
      <c r="BC2496" s="141">
        <f t="shared" si="1419"/>
        <v>0</v>
      </c>
      <c r="BD2496" s="141">
        <f t="shared" si="1420"/>
        <v>0</v>
      </c>
      <c r="BE2496" s="141">
        <f t="shared" si="1421"/>
        <v>0</v>
      </c>
      <c r="BF2496" s="141">
        <f t="shared" si="1422"/>
        <v>0</v>
      </c>
      <c r="BG2496" s="105"/>
    </row>
    <row r="2497" spans="13:59" x14ac:dyDescent="0.25">
      <c r="M2497" s="100"/>
      <c r="U2497" s="140">
        <f t="shared" si="1387"/>
        <v>0</v>
      </c>
      <c r="V2497" s="140">
        <f t="shared" si="1388"/>
        <v>0</v>
      </c>
      <c r="W2497" s="140">
        <f t="shared" si="1389"/>
        <v>0</v>
      </c>
      <c r="X2497" s="140">
        <f t="shared" si="1390"/>
        <v>0</v>
      </c>
      <c r="Y2497" s="141">
        <f t="shared" si="1399"/>
        <v>0</v>
      </c>
      <c r="Z2497" s="141">
        <f t="shared" si="1400"/>
        <v>0</v>
      </c>
      <c r="AA2497" s="141">
        <f t="shared" si="1401"/>
        <v>0</v>
      </c>
      <c r="AB2497" s="141">
        <f t="shared" si="1402"/>
        <v>0</v>
      </c>
      <c r="AC2497" s="141">
        <f t="shared" si="1403"/>
        <v>0</v>
      </c>
      <c r="AD2497" s="141">
        <f t="shared" si="1404"/>
        <v>0</v>
      </c>
      <c r="AE2497" s="141">
        <f t="shared" si="1405"/>
        <v>0</v>
      </c>
      <c r="AF2497" s="141">
        <f t="shared" si="1406"/>
        <v>0</v>
      </c>
      <c r="AG2497" s="142"/>
      <c r="AH2497" s="143">
        <f t="shared" si="1391"/>
        <v>0</v>
      </c>
      <c r="AI2497" s="143">
        <f t="shared" si="1392"/>
        <v>0</v>
      </c>
      <c r="AJ2497" s="143">
        <f t="shared" si="1393"/>
        <v>0</v>
      </c>
      <c r="AK2497" s="143">
        <f t="shared" si="1394"/>
        <v>0</v>
      </c>
      <c r="AL2497" s="141">
        <f t="shared" si="1407"/>
        <v>0</v>
      </c>
      <c r="AM2497" s="141">
        <f t="shared" si="1408"/>
        <v>0</v>
      </c>
      <c r="AN2497" s="141">
        <f t="shared" si="1409"/>
        <v>0</v>
      </c>
      <c r="AO2497" s="141">
        <f t="shared" si="1410"/>
        <v>0</v>
      </c>
      <c r="AP2497" s="141">
        <f t="shared" si="1411"/>
        <v>0</v>
      </c>
      <c r="AQ2497" s="141">
        <f t="shared" si="1412"/>
        <v>0</v>
      </c>
      <c r="AR2497" s="141">
        <f t="shared" si="1413"/>
        <v>0</v>
      </c>
      <c r="AS2497" s="141">
        <f t="shared" si="1414"/>
        <v>0</v>
      </c>
      <c r="AT2497" s="142"/>
      <c r="AU2497" s="144">
        <f t="shared" si="1395"/>
        <v>0</v>
      </c>
      <c r="AV2497" s="144">
        <f t="shared" si="1396"/>
        <v>0</v>
      </c>
      <c r="AW2497" s="144">
        <f t="shared" si="1397"/>
        <v>0</v>
      </c>
      <c r="AX2497" s="144">
        <f t="shared" si="1398"/>
        <v>0</v>
      </c>
      <c r="AY2497" s="141">
        <f t="shared" si="1415"/>
        <v>0</v>
      </c>
      <c r="AZ2497" s="141">
        <f t="shared" si="1416"/>
        <v>0</v>
      </c>
      <c r="BA2497" s="141">
        <f t="shared" si="1417"/>
        <v>0</v>
      </c>
      <c r="BB2497" s="141">
        <f t="shared" si="1418"/>
        <v>0</v>
      </c>
      <c r="BC2497" s="141">
        <f t="shared" si="1419"/>
        <v>0</v>
      </c>
      <c r="BD2497" s="141">
        <f t="shared" si="1420"/>
        <v>0</v>
      </c>
      <c r="BE2497" s="141">
        <f t="shared" si="1421"/>
        <v>0</v>
      </c>
      <c r="BF2497" s="141">
        <f t="shared" si="1422"/>
        <v>0</v>
      </c>
      <c r="BG2497" s="105"/>
    </row>
    <row r="2498" spans="13:59" x14ac:dyDescent="0.25">
      <c r="M2498" s="100"/>
      <c r="U2498" s="140">
        <f t="shared" ref="U2498:U2561" si="1423">IF($O2498&gt;0,IF(($O2498-PSafe2SafeDist)/WalkRate&gt;=WaveArrival*60,1,1-LOGNORMDIST((WaveArrival*60-($O2498-PSafe2SafeDist)/WalkRate),LN(WaveArrival*60*Cprep_Good),Cstd_Good)),0)</f>
        <v>0</v>
      </c>
      <c r="V2498" s="140">
        <f t="shared" ref="V2498:V2561" si="1424">IF($O2498&gt;0,IF(($O2498)/WalkRate&gt;=WaveArrival*60,1,1-LOGNORMDIST((WaveArrival*60-($O2498)/WalkRate),LN(WaveArrival*60*Cprep_Good),Cstd_Good)),0)</f>
        <v>0</v>
      </c>
      <c r="W2498" s="140">
        <f t="shared" ref="W2498:W2561" si="1425">IF($O2498&gt;0,IF(($O2498-PSafe2SafeDist)/(WalkRate*SpeedAdj_O65)&gt;=WaveArrival*60,1,1-LOGNORMDIST((WaveArrival*60-($O2498-PSafe2SafeDist)/(WalkRate*SpeedAdj_O65)),LN(WaveArrival*60*Cprep_Good),Cstd_Good)),0)</f>
        <v>0</v>
      </c>
      <c r="X2498" s="140">
        <f t="shared" ref="X2498:X2561" si="1426">IF($O2498&gt;0,IF(($O2498)/(WalkRate*SpeedAdj_O65)&gt;=WaveArrival*60,1,1-LOGNORMDIST((WaveArrival*60-($O2498)/(WalkRate*SpeedAdj_O65)),LN(WaveArrival*60*Cprep_Good),Cstd_Good)),0)</f>
        <v>0</v>
      </c>
      <c r="Y2498" s="141">
        <f t="shared" si="1399"/>
        <v>0</v>
      </c>
      <c r="Z2498" s="141">
        <f t="shared" si="1400"/>
        <v>0</v>
      </c>
      <c r="AA2498" s="141">
        <f t="shared" si="1401"/>
        <v>0</v>
      </c>
      <c r="AB2498" s="141">
        <f t="shared" si="1402"/>
        <v>0</v>
      </c>
      <c r="AC2498" s="141">
        <f t="shared" si="1403"/>
        <v>0</v>
      </c>
      <c r="AD2498" s="141">
        <f t="shared" si="1404"/>
        <v>0</v>
      </c>
      <c r="AE2498" s="141">
        <f t="shared" si="1405"/>
        <v>0</v>
      </c>
      <c r="AF2498" s="141">
        <f t="shared" si="1406"/>
        <v>0</v>
      </c>
      <c r="AG2498" s="142"/>
      <c r="AH2498" s="143">
        <f t="shared" ref="AH2498:AH2561" si="1427">IF($O2498&gt;0,IF(($O2498-PSafe2SafeDist)/WalkRate&gt;=WaveArrival*60,1,1-LOGNORMDIST((WaveArrival*60-($O2498-PSafe2SafeDist)/WalkRate),LN(WaveArrival*60*Cprep_Fair),Cstd_Fair)),0)</f>
        <v>0</v>
      </c>
      <c r="AI2498" s="143">
        <f t="shared" ref="AI2498:AI2561" si="1428">IF($O2498&gt;0,IF(($O2498)/WalkRate&gt;=WaveArrival*60,1,1-LOGNORMDIST((WaveArrival*60-($O2498)/WalkRate),LN(WaveArrival*60*Cprep_Fair),Cstd_Fair)),0)</f>
        <v>0</v>
      </c>
      <c r="AJ2498" s="143">
        <f t="shared" ref="AJ2498:AJ2561" si="1429">IF($O2498&gt;0,IF(($O2498-PSafe2SafeDist)/(WalkRate*SpeedAdj_O65)&gt;=WaveArrival*60,1,1-LOGNORMDIST((WaveArrival*60-($O2498-PSafe2SafeDist)/(WalkRate*SpeedAdj_O65)),LN(WaveArrival*60*Cprep_Fair),Cstd_Fair)),0)</f>
        <v>0</v>
      </c>
      <c r="AK2498" s="143">
        <f t="shared" ref="AK2498:AK2561" si="1430">IF($O2498&gt;0,IF(($O2498)/(WalkRate*SpeedAdj_O65)&gt;=WaveArrival*60,1,1-LOGNORMDIST((WaveArrival*60-($O2498)/(WalkRate*SpeedAdj_O65)),LN(WaveArrival*60*Cprep_Fair),Cstd_Fair)),0)</f>
        <v>0</v>
      </c>
      <c r="AL2498" s="141">
        <f t="shared" si="1407"/>
        <v>0</v>
      </c>
      <c r="AM2498" s="141">
        <f t="shared" si="1408"/>
        <v>0</v>
      </c>
      <c r="AN2498" s="141">
        <f t="shared" si="1409"/>
        <v>0</v>
      </c>
      <c r="AO2498" s="141">
        <f t="shared" si="1410"/>
        <v>0</v>
      </c>
      <c r="AP2498" s="141">
        <f t="shared" si="1411"/>
        <v>0</v>
      </c>
      <c r="AQ2498" s="141">
        <f t="shared" si="1412"/>
        <v>0</v>
      </c>
      <c r="AR2498" s="141">
        <f t="shared" si="1413"/>
        <v>0</v>
      </c>
      <c r="AS2498" s="141">
        <f t="shared" si="1414"/>
        <v>0</v>
      </c>
      <c r="AT2498" s="142"/>
      <c r="AU2498" s="144">
        <f t="shared" ref="AU2498:AU2561" si="1431">IF($O2498&gt;0,IF(($O2498-PSafe2SafeDist)/WalkRate&gt;=WaveArrival*60,1,1-LOGNORMDIST((WaveArrival*60-($O2498-PSafe2SafeDist)/WalkRate),LN(WaveArrival*60*Cprep_Poor),Cstd_Poor)),0)</f>
        <v>0</v>
      </c>
      <c r="AV2498" s="144">
        <f t="shared" ref="AV2498:AV2561" si="1432">IF($O2498&gt;0,IF(($O2498)/WalkRate&gt;=WaveArrival*60,1,1-LOGNORMDIST((WaveArrival*60-($O2498)/WalkRate),LN(WaveArrival*60*Cprep_Poor),Cstd_Poor)),0)</f>
        <v>0</v>
      </c>
      <c r="AW2498" s="144">
        <f t="shared" ref="AW2498:AW2561" si="1433">IF($O2498&gt;0,IF(($O2498-PSafe2SafeDist)/(WalkRate*SpeedAdj_O65)&gt;=WaveArrival*60,1,1-LOGNORMDIST((WaveArrival*60-($O2498-PSafe2SafeDist)/(WalkRate*SpeedAdj_O65)),LN(WaveArrival*60*Cprep_Poor),Cstd_Poor)),0)</f>
        <v>0</v>
      </c>
      <c r="AX2498" s="144">
        <f t="shared" ref="AX2498:AX2561" si="1434">IF($O2498&gt;0,IF(($O2498)/(WalkRate*SpeedAdj_O65)&gt;=WaveArrival*60,1,1-LOGNORMDIST((WaveArrival*60-($O2498)/(WalkRate*SpeedAdj_O65)),LN(WaveArrival*60*Cprep_Poor),Cstd_Poor)),0)</f>
        <v>0</v>
      </c>
      <c r="AY2498" s="141">
        <f t="shared" si="1415"/>
        <v>0</v>
      </c>
      <c r="AZ2498" s="141">
        <f t="shared" si="1416"/>
        <v>0</v>
      </c>
      <c r="BA2498" s="141">
        <f t="shared" si="1417"/>
        <v>0</v>
      </c>
      <c r="BB2498" s="141">
        <f t="shared" si="1418"/>
        <v>0</v>
      </c>
      <c r="BC2498" s="141">
        <f t="shared" si="1419"/>
        <v>0</v>
      </c>
      <c r="BD2498" s="141">
        <f t="shared" si="1420"/>
        <v>0</v>
      </c>
      <c r="BE2498" s="141">
        <f t="shared" si="1421"/>
        <v>0</v>
      </c>
      <c r="BF2498" s="141">
        <f t="shared" si="1422"/>
        <v>0</v>
      </c>
      <c r="BG2498" s="105"/>
    </row>
    <row r="2499" spans="13:59" x14ac:dyDescent="0.25">
      <c r="M2499" s="100"/>
      <c r="U2499" s="140">
        <f t="shared" si="1423"/>
        <v>0</v>
      </c>
      <c r="V2499" s="140">
        <f t="shared" si="1424"/>
        <v>0</v>
      </c>
      <c r="W2499" s="140">
        <f t="shared" si="1425"/>
        <v>0</v>
      </c>
      <c r="X2499" s="140">
        <f t="shared" si="1426"/>
        <v>0</v>
      </c>
      <c r="Y2499" s="141">
        <f t="shared" ref="Y2499:Y2562" si="1435">IF($P2499&gt;0,U2499*$P2499*0.99 +$P2499*(V2499-U2499)*PSafe_FatalRate,0)</f>
        <v>0</v>
      </c>
      <c r="Z2499" s="141">
        <f t="shared" ref="Z2499:Z2562" si="1436">IF($P2499&gt;0,$P2499*V2499-Y2499,0)</f>
        <v>0</v>
      </c>
      <c r="AA2499" s="141">
        <f t="shared" ref="AA2499:AA2562" si="1437">IF($Q2499&gt;0,W2499*$Q2499*0.99 +$Q2499*(X2499-W2499)*PSafe_FatalRate,0)</f>
        <v>0</v>
      </c>
      <c r="AB2499" s="141">
        <f t="shared" ref="AB2499:AB2562" si="1438">IF($Q2499&gt;0,$Q2499*X2499-AA2499,0)</f>
        <v>0</v>
      </c>
      <c r="AC2499" s="141">
        <f t="shared" ref="AC2499:AC2562" si="1439">IF($R2499&gt;0,U2499*$R2499*0.99 +$R2499*(V2499-U2499)*PSafe_FatalRate,0)</f>
        <v>0</v>
      </c>
      <c r="AD2499" s="141">
        <f t="shared" ref="AD2499:AD2562" si="1440">IF($R2499&gt;0,$R2499*V2499-AC2499,0)</f>
        <v>0</v>
      </c>
      <c r="AE2499" s="141">
        <f t="shared" ref="AE2499:AE2562" si="1441">IF($S2499&gt;0,W2499*$S2499*0.99 +$S2499*(X2499-W2499)*PSafe_FatalRate,0)</f>
        <v>0</v>
      </c>
      <c r="AF2499" s="141">
        <f t="shared" ref="AF2499:AF2562" si="1442">IF($S2499&gt;0,$S2499*X2499-AE2499,0)</f>
        <v>0</v>
      </c>
      <c r="AG2499" s="142"/>
      <c r="AH2499" s="143">
        <f t="shared" si="1427"/>
        <v>0</v>
      </c>
      <c r="AI2499" s="143">
        <f t="shared" si="1428"/>
        <v>0</v>
      </c>
      <c r="AJ2499" s="143">
        <f t="shared" si="1429"/>
        <v>0</v>
      </c>
      <c r="AK2499" s="143">
        <f t="shared" si="1430"/>
        <v>0</v>
      </c>
      <c r="AL2499" s="141">
        <f t="shared" ref="AL2499:AL2562" si="1443">IF($P2499&gt;0,AH2499*$P2499*0.99 +$P2499*(AI2499-AH2499)*PSafe_FatalRate,0)</f>
        <v>0</v>
      </c>
      <c r="AM2499" s="141">
        <f t="shared" ref="AM2499:AM2562" si="1444">IF($P2499&gt;0,$P2499*AI2499-AL2499,0)</f>
        <v>0</v>
      </c>
      <c r="AN2499" s="141">
        <f t="shared" ref="AN2499:AN2562" si="1445">IF($Q2499&gt;0,AJ2499*$Q2499*0.99 +$Q2499*(AK2499-AJ2499)*PSafe_FatalRate,0)</f>
        <v>0</v>
      </c>
      <c r="AO2499" s="141">
        <f t="shared" ref="AO2499:AO2562" si="1446">IF($Q2499&gt;0,$Q2499*AK2499-AN2499,0)</f>
        <v>0</v>
      </c>
      <c r="AP2499" s="141">
        <f t="shared" ref="AP2499:AP2562" si="1447">IF($R2499&gt;0,AH2499*$R2499*0.99 +$R2499*(AI2499-AH2499)*PSafe_FatalRate,0)</f>
        <v>0</v>
      </c>
      <c r="AQ2499" s="141">
        <f t="shared" ref="AQ2499:AQ2562" si="1448">IF($R2499&gt;0,$R2499*AI2499-AP2499,0)</f>
        <v>0</v>
      </c>
      <c r="AR2499" s="141">
        <f t="shared" ref="AR2499:AR2562" si="1449">IF($S2499&gt;0,AJ2499*$S2499*0.99 +$S2499*(AK2499-AJ2499)*PSafe_FatalRate,0)</f>
        <v>0</v>
      </c>
      <c r="AS2499" s="141">
        <f t="shared" ref="AS2499:AS2562" si="1450">IF($S2499&gt;0,$S2499*AK2499-AR2499,0)</f>
        <v>0</v>
      </c>
      <c r="AT2499" s="142"/>
      <c r="AU2499" s="144">
        <f t="shared" si="1431"/>
        <v>0</v>
      </c>
      <c r="AV2499" s="144">
        <f t="shared" si="1432"/>
        <v>0</v>
      </c>
      <c r="AW2499" s="144">
        <f t="shared" si="1433"/>
        <v>0</v>
      </c>
      <c r="AX2499" s="144">
        <f t="shared" si="1434"/>
        <v>0</v>
      </c>
      <c r="AY2499" s="141">
        <f t="shared" ref="AY2499:AY2562" si="1451">IF($P2499&gt;0,AU2499*$P2499*0.99 +$P2499*(AV2499-AU2499)*PSafe_FatalRate,0)</f>
        <v>0</v>
      </c>
      <c r="AZ2499" s="141">
        <f t="shared" ref="AZ2499:AZ2562" si="1452">IF($P2499&gt;0,$P2499*AV2499-AY2499,0)</f>
        <v>0</v>
      </c>
      <c r="BA2499" s="141">
        <f t="shared" ref="BA2499:BA2562" si="1453">IF($Q2499&gt;0,AW2499*$Q2499*0.99 +$Q2499*(AX2499-AW2499)*PSafe_FatalRate,0)</f>
        <v>0</v>
      </c>
      <c r="BB2499" s="141">
        <f t="shared" ref="BB2499:BB2562" si="1454">IF($Q2499&gt;0,$Q2499*AX2499-BA2499,0)</f>
        <v>0</v>
      </c>
      <c r="BC2499" s="141">
        <f t="shared" ref="BC2499:BC2562" si="1455">IF($R2499&gt;0,AU2499*$R2499*0.99 +$R2499*(AV2499-AU2499)*PSafe_FatalRate,0)</f>
        <v>0</v>
      </c>
      <c r="BD2499" s="141">
        <f t="shared" ref="BD2499:BD2562" si="1456">IF($R2499&gt;0,$R2499*AV2499-BC2499,0)</f>
        <v>0</v>
      </c>
      <c r="BE2499" s="141">
        <f t="shared" ref="BE2499:BE2562" si="1457">IF($S2499&gt;0,AW2499*$S2499*0.99 +$S2499*(AX2499-AW2499)*PSafe_FatalRate,0)</f>
        <v>0</v>
      </c>
      <c r="BF2499" s="141">
        <f t="shared" ref="BF2499:BF2562" si="1458">IF($S2499&gt;0,$S2499*AX2499-BE2499,0)</f>
        <v>0</v>
      </c>
      <c r="BG2499" s="105"/>
    </row>
    <row r="2500" spans="13:59" x14ac:dyDescent="0.25">
      <c r="M2500" s="100"/>
      <c r="U2500" s="140">
        <f t="shared" si="1423"/>
        <v>0</v>
      </c>
      <c r="V2500" s="140">
        <f t="shared" si="1424"/>
        <v>0</v>
      </c>
      <c r="W2500" s="140">
        <f t="shared" si="1425"/>
        <v>0</v>
      </c>
      <c r="X2500" s="140">
        <f t="shared" si="1426"/>
        <v>0</v>
      </c>
      <c r="Y2500" s="141">
        <f t="shared" si="1435"/>
        <v>0</v>
      </c>
      <c r="Z2500" s="141">
        <f t="shared" si="1436"/>
        <v>0</v>
      </c>
      <c r="AA2500" s="141">
        <f t="shared" si="1437"/>
        <v>0</v>
      </c>
      <c r="AB2500" s="141">
        <f t="shared" si="1438"/>
        <v>0</v>
      </c>
      <c r="AC2500" s="141">
        <f t="shared" si="1439"/>
        <v>0</v>
      </c>
      <c r="AD2500" s="141">
        <f t="shared" si="1440"/>
        <v>0</v>
      </c>
      <c r="AE2500" s="141">
        <f t="shared" si="1441"/>
        <v>0</v>
      </c>
      <c r="AF2500" s="141">
        <f t="shared" si="1442"/>
        <v>0</v>
      </c>
      <c r="AG2500" s="142"/>
      <c r="AH2500" s="143">
        <f t="shared" si="1427"/>
        <v>0</v>
      </c>
      <c r="AI2500" s="143">
        <f t="shared" si="1428"/>
        <v>0</v>
      </c>
      <c r="AJ2500" s="143">
        <f t="shared" si="1429"/>
        <v>0</v>
      </c>
      <c r="AK2500" s="143">
        <f t="shared" si="1430"/>
        <v>0</v>
      </c>
      <c r="AL2500" s="141">
        <f t="shared" si="1443"/>
        <v>0</v>
      </c>
      <c r="AM2500" s="141">
        <f t="shared" si="1444"/>
        <v>0</v>
      </c>
      <c r="AN2500" s="141">
        <f t="shared" si="1445"/>
        <v>0</v>
      </c>
      <c r="AO2500" s="141">
        <f t="shared" si="1446"/>
        <v>0</v>
      </c>
      <c r="AP2500" s="141">
        <f t="shared" si="1447"/>
        <v>0</v>
      </c>
      <c r="AQ2500" s="141">
        <f t="shared" si="1448"/>
        <v>0</v>
      </c>
      <c r="AR2500" s="141">
        <f t="shared" si="1449"/>
        <v>0</v>
      </c>
      <c r="AS2500" s="141">
        <f t="shared" si="1450"/>
        <v>0</v>
      </c>
      <c r="AT2500" s="142"/>
      <c r="AU2500" s="144">
        <f t="shared" si="1431"/>
        <v>0</v>
      </c>
      <c r="AV2500" s="144">
        <f t="shared" si="1432"/>
        <v>0</v>
      </c>
      <c r="AW2500" s="144">
        <f t="shared" si="1433"/>
        <v>0</v>
      </c>
      <c r="AX2500" s="144">
        <f t="shared" si="1434"/>
        <v>0</v>
      </c>
      <c r="AY2500" s="141">
        <f t="shared" si="1451"/>
        <v>0</v>
      </c>
      <c r="AZ2500" s="141">
        <f t="shared" si="1452"/>
        <v>0</v>
      </c>
      <c r="BA2500" s="141">
        <f t="shared" si="1453"/>
        <v>0</v>
      </c>
      <c r="BB2500" s="141">
        <f t="shared" si="1454"/>
        <v>0</v>
      </c>
      <c r="BC2500" s="141">
        <f t="shared" si="1455"/>
        <v>0</v>
      </c>
      <c r="BD2500" s="141">
        <f t="shared" si="1456"/>
        <v>0</v>
      </c>
      <c r="BE2500" s="141">
        <f t="shared" si="1457"/>
        <v>0</v>
      </c>
      <c r="BF2500" s="141">
        <f t="shared" si="1458"/>
        <v>0</v>
      </c>
      <c r="BG2500" s="105"/>
    </row>
    <row r="2501" spans="13:59" x14ac:dyDescent="0.25">
      <c r="M2501" s="100"/>
      <c r="U2501" s="140">
        <f t="shared" si="1423"/>
        <v>0</v>
      </c>
      <c r="V2501" s="140">
        <f t="shared" si="1424"/>
        <v>0</v>
      </c>
      <c r="W2501" s="140">
        <f t="shared" si="1425"/>
        <v>0</v>
      </c>
      <c r="X2501" s="140">
        <f t="shared" si="1426"/>
        <v>0</v>
      </c>
      <c r="Y2501" s="141">
        <f t="shared" si="1435"/>
        <v>0</v>
      </c>
      <c r="Z2501" s="141">
        <f t="shared" si="1436"/>
        <v>0</v>
      </c>
      <c r="AA2501" s="141">
        <f t="shared" si="1437"/>
        <v>0</v>
      </c>
      <c r="AB2501" s="141">
        <f t="shared" si="1438"/>
        <v>0</v>
      </c>
      <c r="AC2501" s="141">
        <f t="shared" si="1439"/>
        <v>0</v>
      </c>
      <c r="AD2501" s="141">
        <f t="shared" si="1440"/>
        <v>0</v>
      </c>
      <c r="AE2501" s="141">
        <f t="shared" si="1441"/>
        <v>0</v>
      </c>
      <c r="AF2501" s="141">
        <f t="shared" si="1442"/>
        <v>0</v>
      </c>
      <c r="AG2501" s="142"/>
      <c r="AH2501" s="143">
        <f t="shared" si="1427"/>
        <v>0</v>
      </c>
      <c r="AI2501" s="143">
        <f t="shared" si="1428"/>
        <v>0</v>
      </c>
      <c r="AJ2501" s="143">
        <f t="shared" si="1429"/>
        <v>0</v>
      </c>
      <c r="AK2501" s="143">
        <f t="shared" si="1430"/>
        <v>0</v>
      </c>
      <c r="AL2501" s="141">
        <f t="shared" si="1443"/>
        <v>0</v>
      </c>
      <c r="AM2501" s="141">
        <f t="shared" si="1444"/>
        <v>0</v>
      </c>
      <c r="AN2501" s="141">
        <f t="shared" si="1445"/>
        <v>0</v>
      </c>
      <c r="AO2501" s="141">
        <f t="shared" si="1446"/>
        <v>0</v>
      </c>
      <c r="AP2501" s="141">
        <f t="shared" si="1447"/>
        <v>0</v>
      </c>
      <c r="AQ2501" s="141">
        <f t="shared" si="1448"/>
        <v>0</v>
      </c>
      <c r="AR2501" s="141">
        <f t="shared" si="1449"/>
        <v>0</v>
      </c>
      <c r="AS2501" s="141">
        <f t="shared" si="1450"/>
        <v>0</v>
      </c>
      <c r="AT2501" s="142"/>
      <c r="AU2501" s="144">
        <f t="shared" si="1431"/>
        <v>0</v>
      </c>
      <c r="AV2501" s="144">
        <f t="shared" si="1432"/>
        <v>0</v>
      </c>
      <c r="AW2501" s="144">
        <f t="shared" si="1433"/>
        <v>0</v>
      </c>
      <c r="AX2501" s="144">
        <f t="shared" si="1434"/>
        <v>0</v>
      </c>
      <c r="AY2501" s="141">
        <f t="shared" si="1451"/>
        <v>0</v>
      </c>
      <c r="AZ2501" s="141">
        <f t="shared" si="1452"/>
        <v>0</v>
      </c>
      <c r="BA2501" s="141">
        <f t="shared" si="1453"/>
        <v>0</v>
      </c>
      <c r="BB2501" s="141">
        <f t="shared" si="1454"/>
        <v>0</v>
      </c>
      <c r="BC2501" s="141">
        <f t="shared" si="1455"/>
        <v>0</v>
      </c>
      <c r="BD2501" s="141">
        <f t="shared" si="1456"/>
        <v>0</v>
      </c>
      <c r="BE2501" s="141">
        <f t="shared" si="1457"/>
        <v>0</v>
      </c>
      <c r="BF2501" s="141">
        <f t="shared" si="1458"/>
        <v>0</v>
      </c>
      <c r="BG2501" s="105"/>
    </row>
    <row r="2502" spans="13:59" x14ac:dyDescent="0.25">
      <c r="M2502" s="100"/>
      <c r="U2502" s="140">
        <f t="shared" si="1423"/>
        <v>0</v>
      </c>
      <c r="V2502" s="140">
        <f t="shared" si="1424"/>
        <v>0</v>
      </c>
      <c r="W2502" s="140">
        <f t="shared" si="1425"/>
        <v>0</v>
      </c>
      <c r="X2502" s="140">
        <f t="shared" si="1426"/>
        <v>0</v>
      </c>
      <c r="Y2502" s="141">
        <f t="shared" si="1435"/>
        <v>0</v>
      </c>
      <c r="Z2502" s="141">
        <f t="shared" si="1436"/>
        <v>0</v>
      </c>
      <c r="AA2502" s="141">
        <f t="shared" si="1437"/>
        <v>0</v>
      </c>
      <c r="AB2502" s="141">
        <f t="shared" si="1438"/>
        <v>0</v>
      </c>
      <c r="AC2502" s="141">
        <f t="shared" si="1439"/>
        <v>0</v>
      </c>
      <c r="AD2502" s="141">
        <f t="shared" si="1440"/>
        <v>0</v>
      </c>
      <c r="AE2502" s="141">
        <f t="shared" si="1441"/>
        <v>0</v>
      </c>
      <c r="AF2502" s="141">
        <f t="shared" si="1442"/>
        <v>0</v>
      </c>
      <c r="AG2502" s="142"/>
      <c r="AH2502" s="143">
        <f t="shared" si="1427"/>
        <v>0</v>
      </c>
      <c r="AI2502" s="143">
        <f t="shared" si="1428"/>
        <v>0</v>
      </c>
      <c r="AJ2502" s="143">
        <f t="shared" si="1429"/>
        <v>0</v>
      </c>
      <c r="AK2502" s="143">
        <f t="shared" si="1430"/>
        <v>0</v>
      </c>
      <c r="AL2502" s="141">
        <f t="shared" si="1443"/>
        <v>0</v>
      </c>
      <c r="AM2502" s="141">
        <f t="shared" si="1444"/>
        <v>0</v>
      </c>
      <c r="AN2502" s="141">
        <f t="shared" si="1445"/>
        <v>0</v>
      </c>
      <c r="AO2502" s="141">
        <f t="shared" si="1446"/>
        <v>0</v>
      </c>
      <c r="AP2502" s="141">
        <f t="shared" si="1447"/>
        <v>0</v>
      </c>
      <c r="AQ2502" s="141">
        <f t="shared" si="1448"/>
        <v>0</v>
      </c>
      <c r="AR2502" s="141">
        <f t="shared" si="1449"/>
        <v>0</v>
      </c>
      <c r="AS2502" s="141">
        <f t="shared" si="1450"/>
        <v>0</v>
      </c>
      <c r="AT2502" s="142"/>
      <c r="AU2502" s="144">
        <f t="shared" si="1431"/>
        <v>0</v>
      </c>
      <c r="AV2502" s="144">
        <f t="shared" si="1432"/>
        <v>0</v>
      </c>
      <c r="AW2502" s="144">
        <f t="shared" si="1433"/>
        <v>0</v>
      </c>
      <c r="AX2502" s="144">
        <f t="shared" si="1434"/>
        <v>0</v>
      </c>
      <c r="AY2502" s="141">
        <f t="shared" si="1451"/>
        <v>0</v>
      </c>
      <c r="AZ2502" s="141">
        <f t="shared" si="1452"/>
        <v>0</v>
      </c>
      <c r="BA2502" s="141">
        <f t="shared" si="1453"/>
        <v>0</v>
      </c>
      <c r="BB2502" s="141">
        <f t="shared" si="1454"/>
        <v>0</v>
      </c>
      <c r="BC2502" s="141">
        <f t="shared" si="1455"/>
        <v>0</v>
      </c>
      <c r="BD2502" s="141">
        <f t="shared" si="1456"/>
        <v>0</v>
      </c>
      <c r="BE2502" s="141">
        <f t="shared" si="1457"/>
        <v>0</v>
      </c>
      <c r="BF2502" s="141">
        <f t="shared" si="1458"/>
        <v>0</v>
      </c>
      <c r="BG2502" s="105"/>
    </row>
    <row r="2503" spans="13:59" x14ac:dyDescent="0.25">
      <c r="M2503" s="100"/>
      <c r="U2503" s="140">
        <f t="shared" si="1423"/>
        <v>0</v>
      </c>
      <c r="V2503" s="140">
        <f t="shared" si="1424"/>
        <v>0</v>
      </c>
      <c r="W2503" s="140">
        <f t="shared" si="1425"/>
        <v>0</v>
      </c>
      <c r="X2503" s="140">
        <f t="shared" si="1426"/>
        <v>0</v>
      </c>
      <c r="Y2503" s="141">
        <f t="shared" si="1435"/>
        <v>0</v>
      </c>
      <c r="Z2503" s="141">
        <f t="shared" si="1436"/>
        <v>0</v>
      </c>
      <c r="AA2503" s="141">
        <f t="shared" si="1437"/>
        <v>0</v>
      </c>
      <c r="AB2503" s="141">
        <f t="shared" si="1438"/>
        <v>0</v>
      </c>
      <c r="AC2503" s="141">
        <f t="shared" si="1439"/>
        <v>0</v>
      </c>
      <c r="AD2503" s="141">
        <f t="shared" si="1440"/>
        <v>0</v>
      </c>
      <c r="AE2503" s="141">
        <f t="shared" si="1441"/>
        <v>0</v>
      </c>
      <c r="AF2503" s="141">
        <f t="shared" si="1442"/>
        <v>0</v>
      </c>
      <c r="AG2503" s="142"/>
      <c r="AH2503" s="143">
        <f t="shared" si="1427"/>
        <v>0</v>
      </c>
      <c r="AI2503" s="143">
        <f t="shared" si="1428"/>
        <v>0</v>
      </c>
      <c r="AJ2503" s="143">
        <f t="shared" si="1429"/>
        <v>0</v>
      </c>
      <c r="AK2503" s="143">
        <f t="shared" si="1430"/>
        <v>0</v>
      </c>
      <c r="AL2503" s="141">
        <f t="shared" si="1443"/>
        <v>0</v>
      </c>
      <c r="AM2503" s="141">
        <f t="shared" si="1444"/>
        <v>0</v>
      </c>
      <c r="AN2503" s="141">
        <f t="shared" si="1445"/>
        <v>0</v>
      </c>
      <c r="AO2503" s="141">
        <f t="shared" si="1446"/>
        <v>0</v>
      </c>
      <c r="AP2503" s="141">
        <f t="shared" si="1447"/>
        <v>0</v>
      </c>
      <c r="AQ2503" s="141">
        <f t="shared" si="1448"/>
        <v>0</v>
      </c>
      <c r="AR2503" s="141">
        <f t="shared" si="1449"/>
        <v>0</v>
      </c>
      <c r="AS2503" s="141">
        <f t="shared" si="1450"/>
        <v>0</v>
      </c>
      <c r="AT2503" s="142"/>
      <c r="AU2503" s="144">
        <f t="shared" si="1431"/>
        <v>0</v>
      </c>
      <c r="AV2503" s="144">
        <f t="shared" si="1432"/>
        <v>0</v>
      </c>
      <c r="AW2503" s="144">
        <f t="shared" si="1433"/>
        <v>0</v>
      </c>
      <c r="AX2503" s="144">
        <f t="shared" si="1434"/>
        <v>0</v>
      </c>
      <c r="AY2503" s="141">
        <f t="shared" si="1451"/>
        <v>0</v>
      </c>
      <c r="AZ2503" s="141">
        <f t="shared" si="1452"/>
        <v>0</v>
      </c>
      <c r="BA2503" s="141">
        <f t="shared" si="1453"/>
        <v>0</v>
      </c>
      <c r="BB2503" s="141">
        <f t="shared" si="1454"/>
        <v>0</v>
      </c>
      <c r="BC2503" s="141">
        <f t="shared" si="1455"/>
        <v>0</v>
      </c>
      <c r="BD2503" s="141">
        <f t="shared" si="1456"/>
        <v>0</v>
      </c>
      <c r="BE2503" s="141">
        <f t="shared" si="1457"/>
        <v>0</v>
      </c>
      <c r="BF2503" s="141">
        <f t="shared" si="1458"/>
        <v>0</v>
      </c>
      <c r="BG2503" s="105"/>
    </row>
    <row r="2504" spans="13:59" x14ac:dyDescent="0.25">
      <c r="M2504" s="100"/>
      <c r="U2504" s="140">
        <f t="shared" si="1423"/>
        <v>0</v>
      </c>
      <c r="V2504" s="140">
        <f t="shared" si="1424"/>
        <v>0</v>
      </c>
      <c r="W2504" s="140">
        <f t="shared" si="1425"/>
        <v>0</v>
      </c>
      <c r="X2504" s="140">
        <f t="shared" si="1426"/>
        <v>0</v>
      </c>
      <c r="Y2504" s="141">
        <f t="shared" si="1435"/>
        <v>0</v>
      </c>
      <c r="Z2504" s="141">
        <f t="shared" si="1436"/>
        <v>0</v>
      </c>
      <c r="AA2504" s="141">
        <f t="shared" si="1437"/>
        <v>0</v>
      </c>
      <c r="AB2504" s="141">
        <f t="shared" si="1438"/>
        <v>0</v>
      </c>
      <c r="AC2504" s="141">
        <f t="shared" si="1439"/>
        <v>0</v>
      </c>
      <c r="AD2504" s="141">
        <f t="shared" si="1440"/>
        <v>0</v>
      </c>
      <c r="AE2504" s="141">
        <f t="shared" si="1441"/>
        <v>0</v>
      </c>
      <c r="AF2504" s="141">
        <f t="shared" si="1442"/>
        <v>0</v>
      </c>
      <c r="AG2504" s="142"/>
      <c r="AH2504" s="143">
        <f t="shared" si="1427"/>
        <v>0</v>
      </c>
      <c r="AI2504" s="143">
        <f t="shared" si="1428"/>
        <v>0</v>
      </c>
      <c r="AJ2504" s="143">
        <f t="shared" si="1429"/>
        <v>0</v>
      </c>
      <c r="AK2504" s="143">
        <f t="shared" si="1430"/>
        <v>0</v>
      </c>
      <c r="AL2504" s="141">
        <f t="shared" si="1443"/>
        <v>0</v>
      </c>
      <c r="AM2504" s="141">
        <f t="shared" si="1444"/>
        <v>0</v>
      </c>
      <c r="AN2504" s="141">
        <f t="shared" si="1445"/>
        <v>0</v>
      </c>
      <c r="AO2504" s="141">
        <f t="shared" si="1446"/>
        <v>0</v>
      </c>
      <c r="AP2504" s="141">
        <f t="shared" si="1447"/>
        <v>0</v>
      </c>
      <c r="AQ2504" s="141">
        <f t="shared" si="1448"/>
        <v>0</v>
      </c>
      <c r="AR2504" s="141">
        <f t="shared" si="1449"/>
        <v>0</v>
      </c>
      <c r="AS2504" s="141">
        <f t="shared" si="1450"/>
        <v>0</v>
      </c>
      <c r="AT2504" s="142"/>
      <c r="AU2504" s="144">
        <f t="shared" si="1431"/>
        <v>0</v>
      </c>
      <c r="AV2504" s="144">
        <f t="shared" si="1432"/>
        <v>0</v>
      </c>
      <c r="AW2504" s="144">
        <f t="shared" si="1433"/>
        <v>0</v>
      </c>
      <c r="AX2504" s="144">
        <f t="shared" si="1434"/>
        <v>0</v>
      </c>
      <c r="AY2504" s="141">
        <f t="shared" si="1451"/>
        <v>0</v>
      </c>
      <c r="AZ2504" s="141">
        <f t="shared" si="1452"/>
        <v>0</v>
      </c>
      <c r="BA2504" s="141">
        <f t="shared" si="1453"/>
        <v>0</v>
      </c>
      <c r="BB2504" s="141">
        <f t="shared" si="1454"/>
        <v>0</v>
      </c>
      <c r="BC2504" s="141">
        <f t="shared" si="1455"/>
        <v>0</v>
      </c>
      <c r="BD2504" s="141">
        <f t="shared" si="1456"/>
        <v>0</v>
      </c>
      <c r="BE2504" s="141">
        <f t="shared" si="1457"/>
        <v>0</v>
      </c>
      <c r="BF2504" s="141">
        <f t="shared" si="1458"/>
        <v>0</v>
      </c>
      <c r="BG2504" s="105"/>
    </row>
    <row r="2505" spans="13:59" x14ac:dyDescent="0.25">
      <c r="M2505" s="100"/>
      <c r="U2505" s="140">
        <f t="shared" si="1423"/>
        <v>0</v>
      </c>
      <c r="V2505" s="140">
        <f t="shared" si="1424"/>
        <v>0</v>
      </c>
      <c r="W2505" s="140">
        <f t="shared" si="1425"/>
        <v>0</v>
      </c>
      <c r="X2505" s="140">
        <f t="shared" si="1426"/>
        <v>0</v>
      </c>
      <c r="Y2505" s="141">
        <f t="shared" si="1435"/>
        <v>0</v>
      </c>
      <c r="Z2505" s="141">
        <f t="shared" si="1436"/>
        <v>0</v>
      </c>
      <c r="AA2505" s="141">
        <f t="shared" si="1437"/>
        <v>0</v>
      </c>
      <c r="AB2505" s="141">
        <f t="shared" si="1438"/>
        <v>0</v>
      </c>
      <c r="AC2505" s="141">
        <f t="shared" si="1439"/>
        <v>0</v>
      </c>
      <c r="AD2505" s="141">
        <f t="shared" si="1440"/>
        <v>0</v>
      </c>
      <c r="AE2505" s="141">
        <f t="shared" si="1441"/>
        <v>0</v>
      </c>
      <c r="AF2505" s="141">
        <f t="shared" si="1442"/>
        <v>0</v>
      </c>
      <c r="AG2505" s="142"/>
      <c r="AH2505" s="143">
        <f t="shared" si="1427"/>
        <v>0</v>
      </c>
      <c r="AI2505" s="143">
        <f t="shared" si="1428"/>
        <v>0</v>
      </c>
      <c r="AJ2505" s="143">
        <f t="shared" si="1429"/>
        <v>0</v>
      </c>
      <c r="AK2505" s="143">
        <f t="shared" si="1430"/>
        <v>0</v>
      </c>
      <c r="AL2505" s="141">
        <f t="shared" si="1443"/>
        <v>0</v>
      </c>
      <c r="AM2505" s="141">
        <f t="shared" si="1444"/>
        <v>0</v>
      </c>
      <c r="AN2505" s="141">
        <f t="shared" si="1445"/>
        <v>0</v>
      </c>
      <c r="AO2505" s="141">
        <f t="shared" si="1446"/>
        <v>0</v>
      </c>
      <c r="AP2505" s="141">
        <f t="shared" si="1447"/>
        <v>0</v>
      </c>
      <c r="AQ2505" s="141">
        <f t="shared" si="1448"/>
        <v>0</v>
      </c>
      <c r="AR2505" s="141">
        <f t="shared" si="1449"/>
        <v>0</v>
      </c>
      <c r="AS2505" s="141">
        <f t="shared" si="1450"/>
        <v>0</v>
      </c>
      <c r="AT2505" s="142"/>
      <c r="AU2505" s="144">
        <f t="shared" si="1431"/>
        <v>0</v>
      </c>
      <c r="AV2505" s="144">
        <f t="shared" si="1432"/>
        <v>0</v>
      </c>
      <c r="AW2505" s="144">
        <f t="shared" si="1433"/>
        <v>0</v>
      </c>
      <c r="AX2505" s="144">
        <f t="shared" si="1434"/>
        <v>0</v>
      </c>
      <c r="AY2505" s="141">
        <f t="shared" si="1451"/>
        <v>0</v>
      </c>
      <c r="AZ2505" s="141">
        <f t="shared" si="1452"/>
        <v>0</v>
      </c>
      <c r="BA2505" s="141">
        <f t="shared" si="1453"/>
        <v>0</v>
      </c>
      <c r="BB2505" s="141">
        <f t="shared" si="1454"/>
        <v>0</v>
      </c>
      <c r="BC2505" s="141">
        <f t="shared" si="1455"/>
        <v>0</v>
      </c>
      <c r="BD2505" s="141">
        <f t="shared" si="1456"/>
        <v>0</v>
      </c>
      <c r="BE2505" s="141">
        <f t="shared" si="1457"/>
        <v>0</v>
      </c>
      <c r="BF2505" s="141">
        <f t="shared" si="1458"/>
        <v>0</v>
      </c>
      <c r="BG2505" s="105"/>
    </row>
    <row r="2506" spans="13:59" x14ac:dyDescent="0.25">
      <c r="M2506" s="100"/>
      <c r="U2506" s="140">
        <f t="shared" si="1423"/>
        <v>0</v>
      </c>
      <c r="V2506" s="140">
        <f t="shared" si="1424"/>
        <v>0</v>
      </c>
      <c r="W2506" s="140">
        <f t="shared" si="1425"/>
        <v>0</v>
      </c>
      <c r="X2506" s="140">
        <f t="shared" si="1426"/>
        <v>0</v>
      </c>
      <c r="Y2506" s="141">
        <f t="shared" si="1435"/>
        <v>0</v>
      </c>
      <c r="Z2506" s="141">
        <f t="shared" si="1436"/>
        <v>0</v>
      </c>
      <c r="AA2506" s="141">
        <f t="shared" si="1437"/>
        <v>0</v>
      </c>
      <c r="AB2506" s="141">
        <f t="shared" si="1438"/>
        <v>0</v>
      </c>
      <c r="AC2506" s="141">
        <f t="shared" si="1439"/>
        <v>0</v>
      </c>
      <c r="AD2506" s="141">
        <f t="shared" si="1440"/>
        <v>0</v>
      </c>
      <c r="AE2506" s="141">
        <f t="shared" si="1441"/>
        <v>0</v>
      </c>
      <c r="AF2506" s="141">
        <f t="shared" si="1442"/>
        <v>0</v>
      </c>
      <c r="AG2506" s="142"/>
      <c r="AH2506" s="143">
        <f t="shared" si="1427"/>
        <v>0</v>
      </c>
      <c r="AI2506" s="143">
        <f t="shared" si="1428"/>
        <v>0</v>
      </c>
      <c r="AJ2506" s="143">
        <f t="shared" si="1429"/>
        <v>0</v>
      </c>
      <c r="AK2506" s="143">
        <f t="shared" si="1430"/>
        <v>0</v>
      </c>
      <c r="AL2506" s="141">
        <f t="shared" si="1443"/>
        <v>0</v>
      </c>
      <c r="AM2506" s="141">
        <f t="shared" si="1444"/>
        <v>0</v>
      </c>
      <c r="AN2506" s="141">
        <f t="shared" si="1445"/>
        <v>0</v>
      </c>
      <c r="AO2506" s="141">
        <f t="shared" si="1446"/>
        <v>0</v>
      </c>
      <c r="AP2506" s="141">
        <f t="shared" si="1447"/>
        <v>0</v>
      </c>
      <c r="AQ2506" s="141">
        <f t="shared" si="1448"/>
        <v>0</v>
      </c>
      <c r="AR2506" s="141">
        <f t="shared" si="1449"/>
        <v>0</v>
      </c>
      <c r="AS2506" s="141">
        <f t="shared" si="1450"/>
        <v>0</v>
      </c>
      <c r="AT2506" s="142"/>
      <c r="AU2506" s="144">
        <f t="shared" si="1431"/>
        <v>0</v>
      </c>
      <c r="AV2506" s="144">
        <f t="shared" si="1432"/>
        <v>0</v>
      </c>
      <c r="AW2506" s="144">
        <f t="shared" si="1433"/>
        <v>0</v>
      </c>
      <c r="AX2506" s="144">
        <f t="shared" si="1434"/>
        <v>0</v>
      </c>
      <c r="AY2506" s="141">
        <f t="shared" si="1451"/>
        <v>0</v>
      </c>
      <c r="AZ2506" s="141">
        <f t="shared" si="1452"/>
        <v>0</v>
      </c>
      <c r="BA2506" s="141">
        <f t="shared" si="1453"/>
        <v>0</v>
      </c>
      <c r="BB2506" s="141">
        <f t="shared" si="1454"/>
        <v>0</v>
      </c>
      <c r="BC2506" s="141">
        <f t="shared" si="1455"/>
        <v>0</v>
      </c>
      <c r="BD2506" s="141">
        <f t="shared" si="1456"/>
        <v>0</v>
      </c>
      <c r="BE2506" s="141">
        <f t="shared" si="1457"/>
        <v>0</v>
      </c>
      <c r="BF2506" s="141">
        <f t="shared" si="1458"/>
        <v>0</v>
      </c>
      <c r="BG2506" s="105"/>
    </row>
    <row r="2507" spans="13:59" x14ac:dyDescent="0.25">
      <c r="M2507" s="100"/>
      <c r="U2507" s="140">
        <f t="shared" si="1423"/>
        <v>0</v>
      </c>
      <c r="V2507" s="140">
        <f t="shared" si="1424"/>
        <v>0</v>
      </c>
      <c r="W2507" s="140">
        <f t="shared" si="1425"/>
        <v>0</v>
      </c>
      <c r="X2507" s="140">
        <f t="shared" si="1426"/>
        <v>0</v>
      </c>
      <c r="Y2507" s="141">
        <f t="shared" si="1435"/>
        <v>0</v>
      </c>
      <c r="Z2507" s="141">
        <f t="shared" si="1436"/>
        <v>0</v>
      </c>
      <c r="AA2507" s="141">
        <f t="shared" si="1437"/>
        <v>0</v>
      </c>
      <c r="AB2507" s="141">
        <f t="shared" si="1438"/>
        <v>0</v>
      </c>
      <c r="AC2507" s="141">
        <f t="shared" si="1439"/>
        <v>0</v>
      </c>
      <c r="AD2507" s="141">
        <f t="shared" si="1440"/>
        <v>0</v>
      </c>
      <c r="AE2507" s="141">
        <f t="shared" si="1441"/>
        <v>0</v>
      </c>
      <c r="AF2507" s="141">
        <f t="shared" si="1442"/>
        <v>0</v>
      </c>
      <c r="AG2507" s="142"/>
      <c r="AH2507" s="143">
        <f t="shared" si="1427"/>
        <v>0</v>
      </c>
      <c r="AI2507" s="143">
        <f t="shared" si="1428"/>
        <v>0</v>
      </c>
      <c r="AJ2507" s="143">
        <f t="shared" si="1429"/>
        <v>0</v>
      </c>
      <c r="AK2507" s="143">
        <f t="shared" si="1430"/>
        <v>0</v>
      </c>
      <c r="AL2507" s="141">
        <f t="shared" si="1443"/>
        <v>0</v>
      </c>
      <c r="AM2507" s="141">
        <f t="shared" si="1444"/>
        <v>0</v>
      </c>
      <c r="AN2507" s="141">
        <f t="shared" si="1445"/>
        <v>0</v>
      </c>
      <c r="AO2507" s="141">
        <f t="shared" si="1446"/>
        <v>0</v>
      </c>
      <c r="AP2507" s="141">
        <f t="shared" si="1447"/>
        <v>0</v>
      </c>
      <c r="AQ2507" s="141">
        <f t="shared" si="1448"/>
        <v>0</v>
      </c>
      <c r="AR2507" s="141">
        <f t="shared" si="1449"/>
        <v>0</v>
      </c>
      <c r="AS2507" s="141">
        <f t="shared" si="1450"/>
        <v>0</v>
      </c>
      <c r="AT2507" s="142"/>
      <c r="AU2507" s="144">
        <f t="shared" si="1431"/>
        <v>0</v>
      </c>
      <c r="AV2507" s="144">
        <f t="shared" si="1432"/>
        <v>0</v>
      </c>
      <c r="AW2507" s="144">
        <f t="shared" si="1433"/>
        <v>0</v>
      </c>
      <c r="AX2507" s="144">
        <f t="shared" si="1434"/>
        <v>0</v>
      </c>
      <c r="AY2507" s="141">
        <f t="shared" si="1451"/>
        <v>0</v>
      </c>
      <c r="AZ2507" s="141">
        <f t="shared" si="1452"/>
        <v>0</v>
      </c>
      <c r="BA2507" s="141">
        <f t="shared" si="1453"/>
        <v>0</v>
      </c>
      <c r="BB2507" s="141">
        <f t="shared" si="1454"/>
        <v>0</v>
      </c>
      <c r="BC2507" s="141">
        <f t="shared" si="1455"/>
        <v>0</v>
      </c>
      <c r="BD2507" s="141">
        <f t="shared" si="1456"/>
        <v>0</v>
      </c>
      <c r="BE2507" s="141">
        <f t="shared" si="1457"/>
        <v>0</v>
      </c>
      <c r="BF2507" s="141">
        <f t="shared" si="1458"/>
        <v>0</v>
      </c>
      <c r="BG2507" s="105"/>
    </row>
    <row r="2508" spans="13:59" x14ac:dyDescent="0.25">
      <c r="M2508" s="100"/>
      <c r="U2508" s="140">
        <f t="shared" si="1423"/>
        <v>0</v>
      </c>
      <c r="V2508" s="140">
        <f t="shared" si="1424"/>
        <v>0</v>
      </c>
      <c r="W2508" s="140">
        <f t="shared" si="1425"/>
        <v>0</v>
      </c>
      <c r="X2508" s="140">
        <f t="shared" si="1426"/>
        <v>0</v>
      </c>
      <c r="Y2508" s="141">
        <f t="shared" si="1435"/>
        <v>0</v>
      </c>
      <c r="Z2508" s="141">
        <f t="shared" si="1436"/>
        <v>0</v>
      </c>
      <c r="AA2508" s="141">
        <f t="shared" si="1437"/>
        <v>0</v>
      </c>
      <c r="AB2508" s="141">
        <f t="shared" si="1438"/>
        <v>0</v>
      </c>
      <c r="AC2508" s="141">
        <f t="shared" si="1439"/>
        <v>0</v>
      </c>
      <c r="AD2508" s="141">
        <f t="shared" si="1440"/>
        <v>0</v>
      </c>
      <c r="AE2508" s="141">
        <f t="shared" si="1441"/>
        <v>0</v>
      </c>
      <c r="AF2508" s="141">
        <f t="shared" si="1442"/>
        <v>0</v>
      </c>
      <c r="AG2508" s="142"/>
      <c r="AH2508" s="143">
        <f t="shared" si="1427"/>
        <v>0</v>
      </c>
      <c r="AI2508" s="143">
        <f t="shared" si="1428"/>
        <v>0</v>
      </c>
      <c r="AJ2508" s="143">
        <f t="shared" si="1429"/>
        <v>0</v>
      </c>
      <c r="AK2508" s="143">
        <f t="shared" si="1430"/>
        <v>0</v>
      </c>
      <c r="AL2508" s="141">
        <f t="shared" si="1443"/>
        <v>0</v>
      </c>
      <c r="AM2508" s="141">
        <f t="shared" si="1444"/>
        <v>0</v>
      </c>
      <c r="AN2508" s="141">
        <f t="shared" si="1445"/>
        <v>0</v>
      </c>
      <c r="AO2508" s="141">
        <f t="shared" si="1446"/>
        <v>0</v>
      </c>
      <c r="AP2508" s="141">
        <f t="shared" si="1447"/>
        <v>0</v>
      </c>
      <c r="AQ2508" s="141">
        <f t="shared" si="1448"/>
        <v>0</v>
      </c>
      <c r="AR2508" s="141">
        <f t="shared" si="1449"/>
        <v>0</v>
      </c>
      <c r="AS2508" s="141">
        <f t="shared" si="1450"/>
        <v>0</v>
      </c>
      <c r="AT2508" s="142"/>
      <c r="AU2508" s="144">
        <f t="shared" si="1431"/>
        <v>0</v>
      </c>
      <c r="AV2508" s="144">
        <f t="shared" si="1432"/>
        <v>0</v>
      </c>
      <c r="AW2508" s="144">
        <f t="shared" si="1433"/>
        <v>0</v>
      </c>
      <c r="AX2508" s="144">
        <f t="shared" si="1434"/>
        <v>0</v>
      </c>
      <c r="AY2508" s="141">
        <f t="shared" si="1451"/>
        <v>0</v>
      </c>
      <c r="AZ2508" s="141">
        <f t="shared" si="1452"/>
        <v>0</v>
      </c>
      <c r="BA2508" s="141">
        <f t="shared" si="1453"/>
        <v>0</v>
      </c>
      <c r="BB2508" s="141">
        <f t="shared" si="1454"/>
        <v>0</v>
      </c>
      <c r="BC2508" s="141">
        <f t="shared" si="1455"/>
        <v>0</v>
      </c>
      <c r="BD2508" s="141">
        <f t="shared" si="1456"/>
        <v>0</v>
      </c>
      <c r="BE2508" s="141">
        <f t="shared" si="1457"/>
        <v>0</v>
      </c>
      <c r="BF2508" s="141">
        <f t="shared" si="1458"/>
        <v>0</v>
      </c>
      <c r="BG2508" s="105"/>
    </row>
    <row r="2509" spans="13:59" x14ac:dyDescent="0.25">
      <c r="M2509" s="100"/>
      <c r="U2509" s="140">
        <f t="shared" si="1423"/>
        <v>0</v>
      </c>
      <c r="V2509" s="140">
        <f t="shared" si="1424"/>
        <v>0</v>
      </c>
      <c r="W2509" s="140">
        <f t="shared" si="1425"/>
        <v>0</v>
      </c>
      <c r="X2509" s="140">
        <f t="shared" si="1426"/>
        <v>0</v>
      </c>
      <c r="Y2509" s="141">
        <f t="shared" si="1435"/>
        <v>0</v>
      </c>
      <c r="Z2509" s="141">
        <f t="shared" si="1436"/>
        <v>0</v>
      </c>
      <c r="AA2509" s="141">
        <f t="shared" si="1437"/>
        <v>0</v>
      </c>
      <c r="AB2509" s="141">
        <f t="shared" si="1438"/>
        <v>0</v>
      </c>
      <c r="AC2509" s="141">
        <f t="shared" si="1439"/>
        <v>0</v>
      </c>
      <c r="AD2509" s="141">
        <f t="shared" si="1440"/>
        <v>0</v>
      </c>
      <c r="AE2509" s="141">
        <f t="shared" si="1441"/>
        <v>0</v>
      </c>
      <c r="AF2509" s="141">
        <f t="shared" si="1442"/>
        <v>0</v>
      </c>
      <c r="AG2509" s="142"/>
      <c r="AH2509" s="143">
        <f t="shared" si="1427"/>
        <v>0</v>
      </c>
      <c r="AI2509" s="143">
        <f t="shared" si="1428"/>
        <v>0</v>
      </c>
      <c r="AJ2509" s="143">
        <f t="shared" si="1429"/>
        <v>0</v>
      </c>
      <c r="AK2509" s="143">
        <f t="shared" si="1430"/>
        <v>0</v>
      </c>
      <c r="AL2509" s="141">
        <f t="shared" si="1443"/>
        <v>0</v>
      </c>
      <c r="AM2509" s="141">
        <f t="shared" si="1444"/>
        <v>0</v>
      </c>
      <c r="AN2509" s="141">
        <f t="shared" si="1445"/>
        <v>0</v>
      </c>
      <c r="AO2509" s="141">
        <f t="shared" si="1446"/>
        <v>0</v>
      </c>
      <c r="AP2509" s="141">
        <f t="shared" si="1447"/>
        <v>0</v>
      </c>
      <c r="AQ2509" s="141">
        <f t="shared" si="1448"/>
        <v>0</v>
      </c>
      <c r="AR2509" s="141">
        <f t="shared" si="1449"/>
        <v>0</v>
      </c>
      <c r="AS2509" s="141">
        <f t="shared" si="1450"/>
        <v>0</v>
      </c>
      <c r="AT2509" s="142"/>
      <c r="AU2509" s="144">
        <f t="shared" si="1431"/>
        <v>0</v>
      </c>
      <c r="AV2509" s="144">
        <f t="shared" si="1432"/>
        <v>0</v>
      </c>
      <c r="AW2509" s="144">
        <f t="shared" si="1433"/>
        <v>0</v>
      </c>
      <c r="AX2509" s="144">
        <f t="shared" si="1434"/>
        <v>0</v>
      </c>
      <c r="AY2509" s="141">
        <f t="shared" si="1451"/>
        <v>0</v>
      </c>
      <c r="AZ2509" s="141">
        <f t="shared" si="1452"/>
        <v>0</v>
      </c>
      <c r="BA2509" s="141">
        <f t="shared" si="1453"/>
        <v>0</v>
      </c>
      <c r="BB2509" s="141">
        <f t="shared" si="1454"/>
        <v>0</v>
      </c>
      <c r="BC2509" s="141">
        <f t="shared" si="1455"/>
        <v>0</v>
      </c>
      <c r="BD2509" s="141">
        <f t="shared" si="1456"/>
        <v>0</v>
      </c>
      <c r="BE2509" s="141">
        <f t="shared" si="1457"/>
        <v>0</v>
      </c>
      <c r="BF2509" s="141">
        <f t="shared" si="1458"/>
        <v>0</v>
      </c>
      <c r="BG2509" s="105"/>
    </row>
    <row r="2510" spans="13:59" x14ac:dyDescent="0.25">
      <c r="M2510" s="100"/>
      <c r="U2510" s="140">
        <f t="shared" si="1423"/>
        <v>0</v>
      </c>
      <c r="V2510" s="140">
        <f t="shared" si="1424"/>
        <v>0</v>
      </c>
      <c r="W2510" s="140">
        <f t="shared" si="1425"/>
        <v>0</v>
      </c>
      <c r="X2510" s="140">
        <f t="shared" si="1426"/>
        <v>0</v>
      </c>
      <c r="Y2510" s="141">
        <f t="shared" si="1435"/>
        <v>0</v>
      </c>
      <c r="Z2510" s="141">
        <f t="shared" si="1436"/>
        <v>0</v>
      </c>
      <c r="AA2510" s="141">
        <f t="shared" si="1437"/>
        <v>0</v>
      </c>
      <c r="AB2510" s="141">
        <f t="shared" si="1438"/>
        <v>0</v>
      </c>
      <c r="AC2510" s="141">
        <f t="shared" si="1439"/>
        <v>0</v>
      </c>
      <c r="AD2510" s="141">
        <f t="shared" si="1440"/>
        <v>0</v>
      </c>
      <c r="AE2510" s="141">
        <f t="shared" si="1441"/>
        <v>0</v>
      </c>
      <c r="AF2510" s="141">
        <f t="shared" si="1442"/>
        <v>0</v>
      </c>
      <c r="AG2510" s="142"/>
      <c r="AH2510" s="143">
        <f t="shared" si="1427"/>
        <v>0</v>
      </c>
      <c r="AI2510" s="143">
        <f t="shared" si="1428"/>
        <v>0</v>
      </c>
      <c r="AJ2510" s="143">
        <f t="shared" si="1429"/>
        <v>0</v>
      </c>
      <c r="AK2510" s="143">
        <f t="shared" si="1430"/>
        <v>0</v>
      </c>
      <c r="AL2510" s="141">
        <f t="shared" si="1443"/>
        <v>0</v>
      </c>
      <c r="AM2510" s="141">
        <f t="shared" si="1444"/>
        <v>0</v>
      </c>
      <c r="AN2510" s="141">
        <f t="shared" si="1445"/>
        <v>0</v>
      </c>
      <c r="AO2510" s="141">
        <f t="shared" si="1446"/>
        <v>0</v>
      </c>
      <c r="AP2510" s="141">
        <f t="shared" si="1447"/>
        <v>0</v>
      </c>
      <c r="AQ2510" s="141">
        <f t="shared" si="1448"/>
        <v>0</v>
      </c>
      <c r="AR2510" s="141">
        <f t="shared" si="1449"/>
        <v>0</v>
      </c>
      <c r="AS2510" s="141">
        <f t="shared" si="1450"/>
        <v>0</v>
      </c>
      <c r="AT2510" s="142"/>
      <c r="AU2510" s="144">
        <f t="shared" si="1431"/>
        <v>0</v>
      </c>
      <c r="AV2510" s="144">
        <f t="shared" si="1432"/>
        <v>0</v>
      </c>
      <c r="AW2510" s="144">
        <f t="shared" si="1433"/>
        <v>0</v>
      </c>
      <c r="AX2510" s="144">
        <f t="shared" si="1434"/>
        <v>0</v>
      </c>
      <c r="AY2510" s="141">
        <f t="shared" si="1451"/>
        <v>0</v>
      </c>
      <c r="AZ2510" s="141">
        <f t="shared" si="1452"/>
        <v>0</v>
      </c>
      <c r="BA2510" s="141">
        <f t="shared" si="1453"/>
        <v>0</v>
      </c>
      <c r="BB2510" s="141">
        <f t="shared" si="1454"/>
        <v>0</v>
      </c>
      <c r="BC2510" s="141">
        <f t="shared" si="1455"/>
        <v>0</v>
      </c>
      <c r="BD2510" s="141">
        <f t="shared" si="1456"/>
        <v>0</v>
      </c>
      <c r="BE2510" s="141">
        <f t="shared" si="1457"/>
        <v>0</v>
      </c>
      <c r="BF2510" s="141">
        <f t="shared" si="1458"/>
        <v>0</v>
      </c>
      <c r="BG2510" s="105"/>
    </row>
    <row r="2511" spans="13:59" x14ac:dyDescent="0.25">
      <c r="M2511" s="100"/>
      <c r="U2511" s="140">
        <f t="shared" si="1423"/>
        <v>0</v>
      </c>
      <c r="V2511" s="140">
        <f t="shared" si="1424"/>
        <v>0</v>
      </c>
      <c r="W2511" s="140">
        <f t="shared" si="1425"/>
        <v>0</v>
      </c>
      <c r="X2511" s="140">
        <f t="shared" si="1426"/>
        <v>0</v>
      </c>
      <c r="Y2511" s="141">
        <f t="shared" si="1435"/>
        <v>0</v>
      </c>
      <c r="Z2511" s="141">
        <f t="shared" si="1436"/>
        <v>0</v>
      </c>
      <c r="AA2511" s="141">
        <f t="shared" si="1437"/>
        <v>0</v>
      </c>
      <c r="AB2511" s="141">
        <f t="shared" si="1438"/>
        <v>0</v>
      </c>
      <c r="AC2511" s="141">
        <f t="shared" si="1439"/>
        <v>0</v>
      </c>
      <c r="AD2511" s="141">
        <f t="shared" si="1440"/>
        <v>0</v>
      </c>
      <c r="AE2511" s="141">
        <f t="shared" si="1441"/>
        <v>0</v>
      </c>
      <c r="AF2511" s="141">
        <f t="shared" si="1442"/>
        <v>0</v>
      </c>
      <c r="AG2511" s="142"/>
      <c r="AH2511" s="143">
        <f t="shared" si="1427"/>
        <v>0</v>
      </c>
      <c r="AI2511" s="143">
        <f t="shared" si="1428"/>
        <v>0</v>
      </c>
      <c r="AJ2511" s="143">
        <f t="shared" si="1429"/>
        <v>0</v>
      </c>
      <c r="AK2511" s="143">
        <f t="shared" si="1430"/>
        <v>0</v>
      </c>
      <c r="AL2511" s="141">
        <f t="shared" si="1443"/>
        <v>0</v>
      </c>
      <c r="AM2511" s="141">
        <f t="shared" si="1444"/>
        <v>0</v>
      </c>
      <c r="AN2511" s="141">
        <f t="shared" si="1445"/>
        <v>0</v>
      </c>
      <c r="AO2511" s="141">
        <f t="shared" si="1446"/>
        <v>0</v>
      </c>
      <c r="AP2511" s="141">
        <f t="shared" si="1447"/>
        <v>0</v>
      </c>
      <c r="AQ2511" s="141">
        <f t="shared" si="1448"/>
        <v>0</v>
      </c>
      <c r="AR2511" s="141">
        <f t="shared" si="1449"/>
        <v>0</v>
      </c>
      <c r="AS2511" s="141">
        <f t="shared" si="1450"/>
        <v>0</v>
      </c>
      <c r="AT2511" s="142"/>
      <c r="AU2511" s="144">
        <f t="shared" si="1431"/>
        <v>0</v>
      </c>
      <c r="AV2511" s="144">
        <f t="shared" si="1432"/>
        <v>0</v>
      </c>
      <c r="AW2511" s="144">
        <f t="shared" si="1433"/>
        <v>0</v>
      </c>
      <c r="AX2511" s="144">
        <f t="shared" si="1434"/>
        <v>0</v>
      </c>
      <c r="AY2511" s="141">
        <f t="shared" si="1451"/>
        <v>0</v>
      </c>
      <c r="AZ2511" s="141">
        <f t="shared" si="1452"/>
        <v>0</v>
      </c>
      <c r="BA2511" s="141">
        <f t="shared" si="1453"/>
        <v>0</v>
      </c>
      <c r="BB2511" s="141">
        <f t="shared" si="1454"/>
        <v>0</v>
      </c>
      <c r="BC2511" s="141">
        <f t="shared" si="1455"/>
        <v>0</v>
      </c>
      <c r="BD2511" s="141">
        <f t="shared" si="1456"/>
        <v>0</v>
      </c>
      <c r="BE2511" s="141">
        <f t="shared" si="1457"/>
        <v>0</v>
      </c>
      <c r="BF2511" s="141">
        <f t="shared" si="1458"/>
        <v>0</v>
      </c>
      <c r="BG2511" s="105"/>
    </row>
    <row r="2512" spans="13:59" x14ac:dyDescent="0.25">
      <c r="M2512" s="100"/>
      <c r="U2512" s="140">
        <f t="shared" si="1423"/>
        <v>0</v>
      </c>
      <c r="V2512" s="140">
        <f t="shared" si="1424"/>
        <v>0</v>
      </c>
      <c r="W2512" s="140">
        <f t="shared" si="1425"/>
        <v>0</v>
      </c>
      <c r="X2512" s="140">
        <f t="shared" si="1426"/>
        <v>0</v>
      </c>
      <c r="Y2512" s="141">
        <f t="shared" si="1435"/>
        <v>0</v>
      </c>
      <c r="Z2512" s="141">
        <f t="shared" si="1436"/>
        <v>0</v>
      </c>
      <c r="AA2512" s="141">
        <f t="shared" si="1437"/>
        <v>0</v>
      </c>
      <c r="AB2512" s="141">
        <f t="shared" si="1438"/>
        <v>0</v>
      </c>
      <c r="AC2512" s="141">
        <f t="shared" si="1439"/>
        <v>0</v>
      </c>
      <c r="AD2512" s="141">
        <f t="shared" si="1440"/>
        <v>0</v>
      </c>
      <c r="AE2512" s="141">
        <f t="shared" si="1441"/>
        <v>0</v>
      </c>
      <c r="AF2512" s="141">
        <f t="shared" si="1442"/>
        <v>0</v>
      </c>
      <c r="AG2512" s="142"/>
      <c r="AH2512" s="143">
        <f t="shared" si="1427"/>
        <v>0</v>
      </c>
      <c r="AI2512" s="143">
        <f t="shared" si="1428"/>
        <v>0</v>
      </c>
      <c r="AJ2512" s="143">
        <f t="shared" si="1429"/>
        <v>0</v>
      </c>
      <c r="AK2512" s="143">
        <f t="shared" si="1430"/>
        <v>0</v>
      </c>
      <c r="AL2512" s="141">
        <f t="shared" si="1443"/>
        <v>0</v>
      </c>
      <c r="AM2512" s="141">
        <f t="shared" si="1444"/>
        <v>0</v>
      </c>
      <c r="AN2512" s="141">
        <f t="shared" si="1445"/>
        <v>0</v>
      </c>
      <c r="AO2512" s="141">
        <f t="shared" si="1446"/>
        <v>0</v>
      </c>
      <c r="AP2512" s="141">
        <f t="shared" si="1447"/>
        <v>0</v>
      </c>
      <c r="AQ2512" s="141">
        <f t="shared" si="1448"/>
        <v>0</v>
      </c>
      <c r="AR2512" s="141">
        <f t="shared" si="1449"/>
        <v>0</v>
      </c>
      <c r="AS2512" s="141">
        <f t="shared" si="1450"/>
        <v>0</v>
      </c>
      <c r="AT2512" s="142"/>
      <c r="AU2512" s="144">
        <f t="shared" si="1431"/>
        <v>0</v>
      </c>
      <c r="AV2512" s="144">
        <f t="shared" si="1432"/>
        <v>0</v>
      </c>
      <c r="AW2512" s="144">
        <f t="shared" si="1433"/>
        <v>0</v>
      </c>
      <c r="AX2512" s="144">
        <f t="shared" si="1434"/>
        <v>0</v>
      </c>
      <c r="AY2512" s="141">
        <f t="shared" si="1451"/>
        <v>0</v>
      </c>
      <c r="AZ2512" s="141">
        <f t="shared" si="1452"/>
        <v>0</v>
      </c>
      <c r="BA2512" s="141">
        <f t="shared" si="1453"/>
        <v>0</v>
      </c>
      <c r="BB2512" s="141">
        <f t="shared" si="1454"/>
        <v>0</v>
      </c>
      <c r="BC2512" s="141">
        <f t="shared" si="1455"/>
        <v>0</v>
      </c>
      <c r="BD2512" s="141">
        <f t="shared" si="1456"/>
        <v>0</v>
      </c>
      <c r="BE2512" s="141">
        <f t="shared" si="1457"/>
        <v>0</v>
      </c>
      <c r="BF2512" s="141">
        <f t="shared" si="1458"/>
        <v>0</v>
      </c>
      <c r="BG2512" s="105"/>
    </row>
    <row r="2513" spans="13:59" x14ac:dyDescent="0.25">
      <c r="M2513" s="100"/>
      <c r="U2513" s="140">
        <f t="shared" si="1423"/>
        <v>0</v>
      </c>
      <c r="V2513" s="140">
        <f t="shared" si="1424"/>
        <v>0</v>
      </c>
      <c r="W2513" s="140">
        <f t="shared" si="1425"/>
        <v>0</v>
      </c>
      <c r="X2513" s="140">
        <f t="shared" si="1426"/>
        <v>0</v>
      </c>
      <c r="Y2513" s="141">
        <f t="shared" si="1435"/>
        <v>0</v>
      </c>
      <c r="Z2513" s="141">
        <f t="shared" si="1436"/>
        <v>0</v>
      </c>
      <c r="AA2513" s="141">
        <f t="shared" si="1437"/>
        <v>0</v>
      </c>
      <c r="AB2513" s="141">
        <f t="shared" si="1438"/>
        <v>0</v>
      </c>
      <c r="AC2513" s="141">
        <f t="shared" si="1439"/>
        <v>0</v>
      </c>
      <c r="AD2513" s="141">
        <f t="shared" si="1440"/>
        <v>0</v>
      </c>
      <c r="AE2513" s="141">
        <f t="shared" si="1441"/>
        <v>0</v>
      </c>
      <c r="AF2513" s="141">
        <f t="shared" si="1442"/>
        <v>0</v>
      </c>
      <c r="AG2513" s="142"/>
      <c r="AH2513" s="143">
        <f t="shared" si="1427"/>
        <v>0</v>
      </c>
      <c r="AI2513" s="143">
        <f t="shared" si="1428"/>
        <v>0</v>
      </c>
      <c r="AJ2513" s="143">
        <f t="shared" si="1429"/>
        <v>0</v>
      </c>
      <c r="AK2513" s="143">
        <f t="shared" si="1430"/>
        <v>0</v>
      </c>
      <c r="AL2513" s="141">
        <f t="shared" si="1443"/>
        <v>0</v>
      </c>
      <c r="AM2513" s="141">
        <f t="shared" si="1444"/>
        <v>0</v>
      </c>
      <c r="AN2513" s="141">
        <f t="shared" si="1445"/>
        <v>0</v>
      </c>
      <c r="AO2513" s="141">
        <f t="shared" si="1446"/>
        <v>0</v>
      </c>
      <c r="AP2513" s="141">
        <f t="shared" si="1447"/>
        <v>0</v>
      </c>
      <c r="AQ2513" s="141">
        <f t="shared" si="1448"/>
        <v>0</v>
      </c>
      <c r="AR2513" s="141">
        <f t="shared" si="1449"/>
        <v>0</v>
      </c>
      <c r="AS2513" s="141">
        <f t="shared" si="1450"/>
        <v>0</v>
      </c>
      <c r="AT2513" s="142"/>
      <c r="AU2513" s="144">
        <f t="shared" si="1431"/>
        <v>0</v>
      </c>
      <c r="AV2513" s="144">
        <f t="shared" si="1432"/>
        <v>0</v>
      </c>
      <c r="AW2513" s="144">
        <f t="shared" si="1433"/>
        <v>0</v>
      </c>
      <c r="AX2513" s="144">
        <f t="shared" si="1434"/>
        <v>0</v>
      </c>
      <c r="AY2513" s="141">
        <f t="shared" si="1451"/>
        <v>0</v>
      </c>
      <c r="AZ2513" s="141">
        <f t="shared" si="1452"/>
        <v>0</v>
      </c>
      <c r="BA2513" s="141">
        <f t="shared" si="1453"/>
        <v>0</v>
      </c>
      <c r="BB2513" s="141">
        <f t="shared" si="1454"/>
        <v>0</v>
      </c>
      <c r="BC2513" s="141">
        <f t="shared" si="1455"/>
        <v>0</v>
      </c>
      <c r="BD2513" s="141">
        <f t="shared" si="1456"/>
        <v>0</v>
      </c>
      <c r="BE2513" s="141">
        <f t="shared" si="1457"/>
        <v>0</v>
      </c>
      <c r="BF2513" s="141">
        <f t="shared" si="1458"/>
        <v>0</v>
      </c>
      <c r="BG2513" s="105"/>
    </row>
    <row r="2514" spans="13:59" x14ac:dyDescent="0.25">
      <c r="M2514" s="100"/>
      <c r="U2514" s="140">
        <f t="shared" si="1423"/>
        <v>0</v>
      </c>
      <c r="V2514" s="140">
        <f t="shared" si="1424"/>
        <v>0</v>
      </c>
      <c r="W2514" s="140">
        <f t="shared" si="1425"/>
        <v>0</v>
      </c>
      <c r="X2514" s="140">
        <f t="shared" si="1426"/>
        <v>0</v>
      </c>
      <c r="Y2514" s="141">
        <f t="shared" si="1435"/>
        <v>0</v>
      </c>
      <c r="Z2514" s="141">
        <f t="shared" si="1436"/>
        <v>0</v>
      </c>
      <c r="AA2514" s="141">
        <f t="shared" si="1437"/>
        <v>0</v>
      </c>
      <c r="AB2514" s="141">
        <f t="shared" si="1438"/>
        <v>0</v>
      </c>
      <c r="AC2514" s="141">
        <f t="shared" si="1439"/>
        <v>0</v>
      </c>
      <c r="AD2514" s="141">
        <f t="shared" si="1440"/>
        <v>0</v>
      </c>
      <c r="AE2514" s="141">
        <f t="shared" si="1441"/>
        <v>0</v>
      </c>
      <c r="AF2514" s="141">
        <f t="shared" si="1442"/>
        <v>0</v>
      </c>
      <c r="AG2514" s="142"/>
      <c r="AH2514" s="143">
        <f t="shared" si="1427"/>
        <v>0</v>
      </c>
      <c r="AI2514" s="143">
        <f t="shared" si="1428"/>
        <v>0</v>
      </c>
      <c r="AJ2514" s="143">
        <f t="shared" si="1429"/>
        <v>0</v>
      </c>
      <c r="AK2514" s="143">
        <f t="shared" si="1430"/>
        <v>0</v>
      </c>
      <c r="AL2514" s="141">
        <f t="shared" si="1443"/>
        <v>0</v>
      </c>
      <c r="AM2514" s="141">
        <f t="shared" si="1444"/>
        <v>0</v>
      </c>
      <c r="AN2514" s="141">
        <f t="shared" si="1445"/>
        <v>0</v>
      </c>
      <c r="AO2514" s="141">
        <f t="shared" si="1446"/>
        <v>0</v>
      </c>
      <c r="AP2514" s="141">
        <f t="shared" si="1447"/>
        <v>0</v>
      </c>
      <c r="AQ2514" s="141">
        <f t="shared" si="1448"/>
        <v>0</v>
      </c>
      <c r="AR2514" s="141">
        <f t="shared" si="1449"/>
        <v>0</v>
      </c>
      <c r="AS2514" s="141">
        <f t="shared" si="1450"/>
        <v>0</v>
      </c>
      <c r="AT2514" s="142"/>
      <c r="AU2514" s="144">
        <f t="shared" si="1431"/>
        <v>0</v>
      </c>
      <c r="AV2514" s="144">
        <f t="shared" si="1432"/>
        <v>0</v>
      </c>
      <c r="AW2514" s="144">
        <f t="shared" si="1433"/>
        <v>0</v>
      </c>
      <c r="AX2514" s="144">
        <f t="shared" si="1434"/>
        <v>0</v>
      </c>
      <c r="AY2514" s="141">
        <f t="shared" si="1451"/>
        <v>0</v>
      </c>
      <c r="AZ2514" s="141">
        <f t="shared" si="1452"/>
        <v>0</v>
      </c>
      <c r="BA2514" s="141">
        <f t="shared" si="1453"/>
        <v>0</v>
      </c>
      <c r="BB2514" s="141">
        <f t="shared" si="1454"/>
        <v>0</v>
      </c>
      <c r="BC2514" s="141">
        <f t="shared" si="1455"/>
        <v>0</v>
      </c>
      <c r="BD2514" s="141">
        <f t="shared" si="1456"/>
        <v>0</v>
      </c>
      <c r="BE2514" s="141">
        <f t="shared" si="1457"/>
        <v>0</v>
      </c>
      <c r="BF2514" s="141">
        <f t="shared" si="1458"/>
        <v>0</v>
      </c>
      <c r="BG2514" s="105"/>
    </row>
    <row r="2515" spans="13:59" x14ac:dyDescent="0.25">
      <c r="M2515" s="100"/>
      <c r="U2515" s="140">
        <f t="shared" si="1423"/>
        <v>0</v>
      </c>
      <c r="V2515" s="140">
        <f t="shared" si="1424"/>
        <v>0</v>
      </c>
      <c r="W2515" s="140">
        <f t="shared" si="1425"/>
        <v>0</v>
      </c>
      <c r="X2515" s="140">
        <f t="shared" si="1426"/>
        <v>0</v>
      </c>
      <c r="Y2515" s="141">
        <f t="shared" si="1435"/>
        <v>0</v>
      </c>
      <c r="Z2515" s="141">
        <f t="shared" si="1436"/>
        <v>0</v>
      </c>
      <c r="AA2515" s="141">
        <f t="shared" si="1437"/>
        <v>0</v>
      </c>
      <c r="AB2515" s="141">
        <f t="shared" si="1438"/>
        <v>0</v>
      </c>
      <c r="AC2515" s="141">
        <f t="shared" si="1439"/>
        <v>0</v>
      </c>
      <c r="AD2515" s="141">
        <f t="shared" si="1440"/>
        <v>0</v>
      </c>
      <c r="AE2515" s="141">
        <f t="shared" si="1441"/>
        <v>0</v>
      </c>
      <c r="AF2515" s="141">
        <f t="shared" si="1442"/>
        <v>0</v>
      </c>
      <c r="AG2515" s="142"/>
      <c r="AH2515" s="143">
        <f t="shared" si="1427"/>
        <v>0</v>
      </c>
      <c r="AI2515" s="143">
        <f t="shared" si="1428"/>
        <v>0</v>
      </c>
      <c r="AJ2515" s="143">
        <f t="shared" si="1429"/>
        <v>0</v>
      </c>
      <c r="AK2515" s="143">
        <f t="shared" si="1430"/>
        <v>0</v>
      </c>
      <c r="AL2515" s="141">
        <f t="shared" si="1443"/>
        <v>0</v>
      </c>
      <c r="AM2515" s="141">
        <f t="shared" si="1444"/>
        <v>0</v>
      </c>
      <c r="AN2515" s="141">
        <f t="shared" si="1445"/>
        <v>0</v>
      </c>
      <c r="AO2515" s="141">
        <f t="shared" si="1446"/>
        <v>0</v>
      </c>
      <c r="AP2515" s="141">
        <f t="shared" si="1447"/>
        <v>0</v>
      </c>
      <c r="AQ2515" s="141">
        <f t="shared" si="1448"/>
        <v>0</v>
      </c>
      <c r="AR2515" s="141">
        <f t="shared" si="1449"/>
        <v>0</v>
      </c>
      <c r="AS2515" s="141">
        <f t="shared" si="1450"/>
        <v>0</v>
      </c>
      <c r="AT2515" s="142"/>
      <c r="AU2515" s="144">
        <f t="shared" si="1431"/>
        <v>0</v>
      </c>
      <c r="AV2515" s="144">
        <f t="shared" si="1432"/>
        <v>0</v>
      </c>
      <c r="AW2515" s="144">
        <f t="shared" si="1433"/>
        <v>0</v>
      </c>
      <c r="AX2515" s="144">
        <f t="shared" si="1434"/>
        <v>0</v>
      </c>
      <c r="AY2515" s="141">
        <f t="shared" si="1451"/>
        <v>0</v>
      </c>
      <c r="AZ2515" s="141">
        <f t="shared" si="1452"/>
        <v>0</v>
      </c>
      <c r="BA2515" s="141">
        <f t="shared" si="1453"/>
        <v>0</v>
      </c>
      <c r="BB2515" s="141">
        <f t="shared" si="1454"/>
        <v>0</v>
      </c>
      <c r="BC2515" s="141">
        <f t="shared" si="1455"/>
        <v>0</v>
      </c>
      <c r="BD2515" s="141">
        <f t="shared" si="1456"/>
        <v>0</v>
      </c>
      <c r="BE2515" s="141">
        <f t="shared" si="1457"/>
        <v>0</v>
      </c>
      <c r="BF2515" s="141">
        <f t="shared" si="1458"/>
        <v>0</v>
      </c>
      <c r="BG2515" s="105"/>
    </row>
    <row r="2516" spans="13:59" x14ac:dyDescent="0.25">
      <c r="M2516" s="100"/>
      <c r="U2516" s="140">
        <f t="shared" si="1423"/>
        <v>0</v>
      </c>
      <c r="V2516" s="140">
        <f t="shared" si="1424"/>
        <v>0</v>
      </c>
      <c r="W2516" s="140">
        <f t="shared" si="1425"/>
        <v>0</v>
      </c>
      <c r="X2516" s="140">
        <f t="shared" si="1426"/>
        <v>0</v>
      </c>
      <c r="Y2516" s="141">
        <f t="shared" si="1435"/>
        <v>0</v>
      </c>
      <c r="Z2516" s="141">
        <f t="shared" si="1436"/>
        <v>0</v>
      </c>
      <c r="AA2516" s="141">
        <f t="shared" si="1437"/>
        <v>0</v>
      </c>
      <c r="AB2516" s="141">
        <f t="shared" si="1438"/>
        <v>0</v>
      </c>
      <c r="AC2516" s="141">
        <f t="shared" si="1439"/>
        <v>0</v>
      </c>
      <c r="AD2516" s="141">
        <f t="shared" si="1440"/>
        <v>0</v>
      </c>
      <c r="AE2516" s="141">
        <f t="shared" si="1441"/>
        <v>0</v>
      </c>
      <c r="AF2516" s="141">
        <f t="shared" si="1442"/>
        <v>0</v>
      </c>
      <c r="AG2516" s="142"/>
      <c r="AH2516" s="143">
        <f t="shared" si="1427"/>
        <v>0</v>
      </c>
      <c r="AI2516" s="143">
        <f t="shared" si="1428"/>
        <v>0</v>
      </c>
      <c r="AJ2516" s="143">
        <f t="shared" si="1429"/>
        <v>0</v>
      </c>
      <c r="AK2516" s="143">
        <f t="shared" si="1430"/>
        <v>0</v>
      </c>
      <c r="AL2516" s="141">
        <f t="shared" si="1443"/>
        <v>0</v>
      </c>
      <c r="AM2516" s="141">
        <f t="shared" si="1444"/>
        <v>0</v>
      </c>
      <c r="AN2516" s="141">
        <f t="shared" si="1445"/>
        <v>0</v>
      </c>
      <c r="AO2516" s="141">
        <f t="shared" si="1446"/>
        <v>0</v>
      </c>
      <c r="AP2516" s="141">
        <f t="shared" si="1447"/>
        <v>0</v>
      </c>
      <c r="AQ2516" s="141">
        <f t="shared" si="1448"/>
        <v>0</v>
      </c>
      <c r="AR2516" s="141">
        <f t="shared" si="1449"/>
        <v>0</v>
      </c>
      <c r="AS2516" s="141">
        <f t="shared" si="1450"/>
        <v>0</v>
      </c>
      <c r="AT2516" s="142"/>
      <c r="AU2516" s="144">
        <f t="shared" si="1431"/>
        <v>0</v>
      </c>
      <c r="AV2516" s="144">
        <f t="shared" si="1432"/>
        <v>0</v>
      </c>
      <c r="AW2516" s="144">
        <f t="shared" si="1433"/>
        <v>0</v>
      </c>
      <c r="AX2516" s="144">
        <f t="shared" si="1434"/>
        <v>0</v>
      </c>
      <c r="AY2516" s="141">
        <f t="shared" si="1451"/>
        <v>0</v>
      </c>
      <c r="AZ2516" s="141">
        <f t="shared" si="1452"/>
        <v>0</v>
      </c>
      <c r="BA2516" s="141">
        <f t="shared" si="1453"/>
        <v>0</v>
      </c>
      <c r="BB2516" s="141">
        <f t="shared" si="1454"/>
        <v>0</v>
      </c>
      <c r="BC2516" s="141">
        <f t="shared" si="1455"/>
        <v>0</v>
      </c>
      <c r="BD2516" s="141">
        <f t="shared" si="1456"/>
        <v>0</v>
      </c>
      <c r="BE2516" s="141">
        <f t="shared" si="1457"/>
        <v>0</v>
      </c>
      <c r="BF2516" s="141">
        <f t="shared" si="1458"/>
        <v>0</v>
      </c>
      <c r="BG2516" s="105"/>
    </row>
    <row r="2517" spans="13:59" x14ac:dyDescent="0.25">
      <c r="M2517" s="100"/>
      <c r="U2517" s="140">
        <f t="shared" si="1423"/>
        <v>0</v>
      </c>
      <c r="V2517" s="140">
        <f t="shared" si="1424"/>
        <v>0</v>
      </c>
      <c r="W2517" s="140">
        <f t="shared" si="1425"/>
        <v>0</v>
      </c>
      <c r="X2517" s="140">
        <f t="shared" si="1426"/>
        <v>0</v>
      </c>
      <c r="Y2517" s="141">
        <f t="shared" si="1435"/>
        <v>0</v>
      </c>
      <c r="Z2517" s="141">
        <f t="shared" si="1436"/>
        <v>0</v>
      </c>
      <c r="AA2517" s="141">
        <f t="shared" si="1437"/>
        <v>0</v>
      </c>
      <c r="AB2517" s="141">
        <f t="shared" si="1438"/>
        <v>0</v>
      </c>
      <c r="AC2517" s="141">
        <f t="shared" si="1439"/>
        <v>0</v>
      </c>
      <c r="AD2517" s="141">
        <f t="shared" si="1440"/>
        <v>0</v>
      </c>
      <c r="AE2517" s="141">
        <f t="shared" si="1441"/>
        <v>0</v>
      </c>
      <c r="AF2517" s="141">
        <f t="shared" si="1442"/>
        <v>0</v>
      </c>
      <c r="AG2517" s="142"/>
      <c r="AH2517" s="143">
        <f t="shared" si="1427"/>
        <v>0</v>
      </c>
      <c r="AI2517" s="143">
        <f t="shared" si="1428"/>
        <v>0</v>
      </c>
      <c r="AJ2517" s="143">
        <f t="shared" si="1429"/>
        <v>0</v>
      </c>
      <c r="AK2517" s="143">
        <f t="shared" si="1430"/>
        <v>0</v>
      </c>
      <c r="AL2517" s="141">
        <f t="shared" si="1443"/>
        <v>0</v>
      </c>
      <c r="AM2517" s="141">
        <f t="shared" si="1444"/>
        <v>0</v>
      </c>
      <c r="AN2517" s="141">
        <f t="shared" si="1445"/>
        <v>0</v>
      </c>
      <c r="AO2517" s="141">
        <f t="shared" si="1446"/>
        <v>0</v>
      </c>
      <c r="AP2517" s="141">
        <f t="shared" si="1447"/>
        <v>0</v>
      </c>
      <c r="AQ2517" s="141">
        <f t="shared" si="1448"/>
        <v>0</v>
      </c>
      <c r="AR2517" s="141">
        <f t="shared" si="1449"/>
        <v>0</v>
      </c>
      <c r="AS2517" s="141">
        <f t="shared" si="1450"/>
        <v>0</v>
      </c>
      <c r="AT2517" s="142"/>
      <c r="AU2517" s="144">
        <f t="shared" si="1431"/>
        <v>0</v>
      </c>
      <c r="AV2517" s="144">
        <f t="shared" si="1432"/>
        <v>0</v>
      </c>
      <c r="AW2517" s="144">
        <f t="shared" si="1433"/>
        <v>0</v>
      </c>
      <c r="AX2517" s="144">
        <f t="shared" si="1434"/>
        <v>0</v>
      </c>
      <c r="AY2517" s="141">
        <f t="shared" si="1451"/>
        <v>0</v>
      </c>
      <c r="AZ2517" s="141">
        <f t="shared" si="1452"/>
        <v>0</v>
      </c>
      <c r="BA2517" s="141">
        <f t="shared" si="1453"/>
        <v>0</v>
      </c>
      <c r="BB2517" s="141">
        <f t="shared" si="1454"/>
        <v>0</v>
      </c>
      <c r="BC2517" s="141">
        <f t="shared" si="1455"/>
        <v>0</v>
      </c>
      <c r="BD2517" s="141">
        <f t="shared" si="1456"/>
        <v>0</v>
      </c>
      <c r="BE2517" s="141">
        <f t="shared" si="1457"/>
        <v>0</v>
      </c>
      <c r="BF2517" s="141">
        <f t="shared" si="1458"/>
        <v>0</v>
      </c>
      <c r="BG2517" s="105"/>
    </row>
    <row r="2518" spans="13:59" x14ac:dyDescent="0.25">
      <c r="M2518" s="100"/>
      <c r="U2518" s="140">
        <f t="shared" si="1423"/>
        <v>0</v>
      </c>
      <c r="V2518" s="140">
        <f t="shared" si="1424"/>
        <v>0</v>
      </c>
      <c r="W2518" s="140">
        <f t="shared" si="1425"/>
        <v>0</v>
      </c>
      <c r="X2518" s="140">
        <f t="shared" si="1426"/>
        <v>0</v>
      </c>
      <c r="Y2518" s="141">
        <f t="shared" si="1435"/>
        <v>0</v>
      </c>
      <c r="Z2518" s="141">
        <f t="shared" si="1436"/>
        <v>0</v>
      </c>
      <c r="AA2518" s="141">
        <f t="shared" si="1437"/>
        <v>0</v>
      </c>
      <c r="AB2518" s="141">
        <f t="shared" si="1438"/>
        <v>0</v>
      </c>
      <c r="AC2518" s="141">
        <f t="shared" si="1439"/>
        <v>0</v>
      </c>
      <c r="AD2518" s="141">
        <f t="shared" si="1440"/>
        <v>0</v>
      </c>
      <c r="AE2518" s="141">
        <f t="shared" si="1441"/>
        <v>0</v>
      </c>
      <c r="AF2518" s="141">
        <f t="shared" si="1442"/>
        <v>0</v>
      </c>
      <c r="AG2518" s="142"/>
      <c r="AH2518" s="143">
        <f t="shared" si="1427"/>
        <v>0</v>
      </c>
      <c r="AI2518" s="143">
        <f t="shared" si="1428"/>
        <v>0</v>
      </c>
      <c r="AJ2518" s="143">
        <f t="shared" si="1429"/>
        <v>0</v>
      </c>
      <c r="AK2518" s="143">
        <f t="shared" si="1430"/>
        <v>0</v>
      </c>
      <c r="AL2518" s="141">
        <f t="shared" si="1443"/>
        <v>0</v>
      </c>
      <c r="AM2518" s="141">
        <f t="shared" si="1444"/>
        <v>0</v>
      </c>
      <c r="AN2518" s="141">
        <f t="shared" si="1445"/>
        <v>0</v>
      </c>
      <c r="AO2518" s="141">
        <f t="shared" si="1446"/>
        <v>0</v>
      </c>
      <c r="AP2518" s="141">
        <f t="shared" si="1447"/>
        <v>0</v>
      </c>
      <c r="AQ2518" s="141">
        <f t="shared" si="1448"/>
        <v>0</v>
      </c>
      <c r="AR2518" s="141">
        <f t="shared" si="1449"/>
        <v>0</v>
      </c>
      <c r="AS2518" s="141">
        <f t="shared" si="1450"/>
        <v>0</v>
      </c>
      <c r="AT2518" s="142"/>
      <c r="AU2518" s="144">
        <f t="shared" si="1431"/>
        <v>0</v>
      </c>
      <c r="AV2518" s="144">
        <f t="shared" si="1432"/>
        <v>0</v>
      </c>
      <c r="AW2518" s="144">
        <f t="shared" si="1433"/>
        <v>0</v>
      </c>
      <c r="AX2518" s="144">
        <f t="shared" si="1434"/>
        <v>0</v>
      </c>
      <c r="AY2518" s="141">
        <f t="shared" si="1451"/>
        <v>0</v>
      </c>
      <c r="AZ2518" s="141">
        <f t="shared" si="1452"/>
        <v>0</v>
      </c>
      <c r="BA2518" s="141">
        <f t="shared" si="1453"/>
        <v>0</v>
      </c>
      <c r="BB2518" s="141">
        <f t="shared" si="1454"/>
        <v>0</v>
      </c>
      <c r="BC2518" s="141">
        <f t="shared" si="1455"/>
        <v>0</v>
      </c>
      <c r="BD2518" s="141">
        <f t="shared" si="1456"/>
        <v>0</v>
      </c>
      <c r="BE2518" s="141">
        <f t="shared" si="1457"/>
        <v>0</v>
      </c>
      <c r="BF2518" s="141">
        <f t="shared" si="1458"/>
        <v>0</v>
      </c>
      <c r="BG2518" s="105"/>
    </row>
    <row r="2519" spans="13:59" x14ac:dyDescent="0.25">
      <c r="M2519" s="100"/>
      <c r="U2519" s="140">
        <f t="shared" si="1423"/>
        <v>0</v>
      </c>
      <c r="V2519" s="140">
        <f t="shared" si="1424"/>
        <v>0</v>
      </c>
      <c r="W2519" s="140">
        <f t="shared" si="1425"/>
        <v>0</v>
      </c>
      <c r="X2519" s="140">
        <f t="shared" si="1426"/>
        <v>0</v>
      </c>
      <c r="Y2519" s="141">
        <f t="shared" si="1435"/>
        <v>0</v>
      </c>
      <c r="Z2519" s="141">
        <f t="shared" si="1436"/>
        <v>0</v>
      </c>
      <c r="AA2519" s="141">
        <f t="shared" si="1437"/>
        <v>0</v>
      </c>
      <c r="AB2519" s="141">
        <f t="shared" si="1438"/>
        <v>0</v>
      </c>
      <c r="AC2519" s="141">
        <f t="shared" si="1439"/>
        <v>0</v>
      </c>
      <c r="AD2519" s="141">
        <f t="shared" si="1440"/>
        <v>0</v>
      </c>
      <c r="AE2519" s="141">
        <f t="shared" si="1441"/>
        <v>0</v>
      </c>
      <c r="AF2519" s="141">
        <f t="shared" si="1442"/>
        <v>0</v>
      </c>
      <c r="AG2519" s="142"/>
      <c r="AH2519" s="143">
        <f t="shared" si="1427"/>
        <v>0</v>
      </c>
      <c r="AI2519" s="143">
        <f t="shared" si="1428"/>
        <v>0</v>
      </c>
      <c r="AJ2519" s="143">
        <f t="shared" si="1429"/>
        <v>0</v>
      </c>
      <c r="AK2519" s="143">
        <f t="shared" si="1430"/>
        <v>0</v>
      </c>
      <c r="AL2519" s="141">
        <f t="shared" si="1443"/>
        <v>0</v>
      </c>
      <c r="AM2519" s="141">
        <f t="shared" si="1444"/>
        <v>0</v>
      </c>
      <c r="AN2519" s="141">
        <f t="shared" si="1445"/>
        <v>0</v>
      </c>
      <c r="AO2519" s="141">
        <f t="shared" si="1446"/>
        <v>0</v>
      </c>
      <c r="AP2519" s="141">
        <f t="shared" si="1447"/>
        <v>0</v>
      </c>
      <c r="AQ2519" s="141">
        <f t="shared" si="1448"/>
        <v>0</v>
      </c>
      <c r="AR2519" s="141">
        <f t="shared" si="1449"/>
        <v>0</v>
      </c>
      <c r="AS2519" s="141">
        <f t="shared" si="1450"/>
        <v>0</v>
      </c>
      <c r="AT2519" s="142"/>
      <c r="AU2519" s="144">
        <f t="shared" si="1431"/>
        <v>0</v>
      </c>
      <c r="AV2519" s="144">
        <f t="shared" si="1432"/>
        <v>0</v>
      </c>
      <c r="AW2519" s="144">
        <f t="shared" si="1433"/>
        <v>0</v>
      </c>
      <c r="AX2519" s="144">
        <f t="shared" si="1434"/>
        <v>0</v>
      </c>
      <c r="AY2519" s="141">
        <f t="shared" si="1451"/>
        <v>0</v>
      </c>
      <c r="AZ2519" s="141">
        <f t="shared" si="1452"/>
        <v>0</v>
      </c>
      <c r="BA2519" s="141">
        <f t="shared" si="1453"/>
        <v>0</v>
      </c>
      <c r="BB2519" s="141">
        <f t="shared" si="1454"/>
        <v>0</v>
      </c>
      <c r="BC2519" s="141">
        <f t="shared" si="1455"/>
        <v>0</v>
      </c>
      <c r="BD2519" s="141">
        <f t="shared" si="1456"/>
        <v>0</v>
      </c>
      <c r="BE2519" s="141">
        <f t="shared" si="1457"/>
        <v>0</v>
      </c>
      <c r="BF2519" s="141">
        <f t="shared" si="1458"/>
        <v>0</v>
      </c>
      <c r="BG2519" s="105"/>
    </row>
    <row r="2520" spans="13:59" x14ac:dyDescent="0.25">
      <c r="M2520" s="100"/>
      <c r="U2520" s="140">
        <f t="shared" si="1423"/>
        <v>0</v>
      </c>
      <c r="V2520" s="140">
        <f t="shared" si="1424"/>
        <v>0</v>
      </c>
      <c r="W2520" s="140">
        <f t="shared" si="1425"/>
        <v>0</v>
      </c>
      <c r="X2520" s="140">
        <f t="shared" si="1426"/>
        <v>0</v>
      </c>
      <c r="Y2520" s="141">
        <f t="shared" si="1435"/>
        <v>0</v>
      </c>
      <c r="Z2520" s="141">
        <f t="shared" si="1436"/>
        <v>0</v>
      </c>
      <c r="AA2520" s="141">
        <f t="shared" si="1437"/>
        <v>0</v>
      </c>
      <c r="AB2520" s="141">
        <f t="shared" si="1438"/>
        <v>0</v>
      </c>
      <c r="AC2520" s="141">
        <f t="shared" si="1439"/>
        <v>0</v>
      </c>
      <c r="AD2520" s="141">
        <f t="shared" si="1440"/>
        <v>0</v>
      </c>
      <c r="AE2520" s="141">
        <f t="shared" si="1441"/>
        <v>0</v>
      </c>
      <c r="AF2520" s="141">
        <f t="shared" si="1442"/>
        <v>0</v>
      </c>
      <c r="AG2520" s="142"/>
      <c r="AH2520" s="143">
        <f t="shared" si="1427"/>
        <v>0</v>
      </c>
      <c r="AI2520" s="143">
        <f t="shared" si="1428"/>
        <v>0</v>
      </c>
      <c r="AJ2520" s="143">
        <f t="shared" si="1429"/>
        <v>0</v>
      </c>
      <c r="AK2520" s="143">
        <f t="shared" si="1430"/>
        <v>0</v>
      </c>
      <c r="AL2520" s="141">
        <f t="shared" si="1443"/>
        <v>0</v>
      </c>
      <c r="AM2520" s="141">
        <f t="shared" si="1444"/>
        <v>0</v>
      </c>
      <c r="AN2520" s="141">
        <f t="shared" si="1445"/>
        <v>0</v>
      </c>
      <c r="AO2520" s="141">
        <f t="shared" si="1446"/>
        <v>0</v>
      </c>
      <c r="AP2520" s="141">
        <f t="shared" si="1447"/>
        <v>0</v>
      </c>
      <c r="AQ2520" s="141">
        <f t="shared" si="1448"/>
        <v>0</v>
      </c>
      <c r="AR2520" s="141">
        <f t="shared" si="1449"/>
        <v>0</v>
      </c>
      <c r="AS2520" s="141">
        <f t="shared" si="1450"/>
        <v>0</v>
      </c>
      <c r="AT2520" s="142"/>
      <c r="AU2520" s="144">
        <f t="shared" si="1431"/>
        <v>0</v>
      </c>
      <c r="AV2520" s="144">
        <f t="shared" si="1432"/>
        <v>0</v>
      </c>
      <c r="AW2520" s="144">
        <f t="shared" si="1433"/>
        <v>0</v>
      </c>
      <c r="AX2520" s="144">
        <f t="shared" si="1434"/>
        <v>0</v>
      </c>
      <c r="AY2520" s="141">
        <f t="shared" si="1451"/>
        <v>0</v>
      </c>
      <c r="AZ2520" s="141">
        <f t="shared" si="1452"/>
        <v>0</v>
      </c>
      <c r="BA2520" s="141">
        <f t="shared" si="1453"/>
        <v>0</v>
      </c>
      <c r="BB2520" s="141">
        <f t="shared" si="1454"/>
        <v>0</v>
      </c>
      <c r="BC2520" s="141">
        <f t="shared" si="1455"/>
        <v>0</v>
      </c>
      <c r="BD2520" s="141">
        <f t="shared" si="1456"/>
        <v>0</v>
      </c>
      <c r="BE2520" s="141">
        <f t="shared" si="1457"/>
        <v>0</v>
      </c>
      <c r="BF2520" s="141">
        <f t="shared" si="1458"/>
        <v>0</v>
      </c>
      <c r="BG2520" s="105"/>
    </row>
    <row r="2521" spans="13:59" x14ac:dyDescent="0.25">
      <c r="M2521" s="100"/>
      <c r="U2521" s="140">
        <f t="shared" si="1423"/>
        <v>0</v>
      </c>
      <c r="V2521" s="140">
        <f t="shared" si="1424"/>
        <v>0</v>
      </c>
      <c r="W2521" s="140">
        <f t="shared" si="1425"/>
        <v>0</v>
      </c>
      <c r="X2521" s="140">
        <f t="shared" si="1426"/>
        <v>0</v>
      </c>
      <c r="Y2521" s="141">
        <f t="shared" si="1435"/>
        <v>0</v>
      </c>
      <c r="Z2521" s="141">
        <f t="shared" si="1436"/>
        <v>0</v>
      </c>
      <c r="AA2521" s="141">
        <f t="shared" si="1437"/>
        <v>0</v>
      </c>
      <c r="AB2521" s="141">
        <f t="shared" si="1438"/>
        <v>0</v>
      </c>
      <c r="AC2521" s="141">
        <f t="shared" si="1439"/>
        <v>0</v>
      </c>
      <c r="AD2521" s="141">
        <f t="shared" si="1440"/>
        <v>0</v>
      </c>
      <c r="AE2521" s="141">
        <f t="shared" si="1441"/>
        <v>0</v>
      </c>
      <c r="AF2521" s="141">
        <f t="shared" si="1442"/>
        <v>0</v>
      </c>
      <c r="AG2521" s="142"/>
      <c r="AH2521" s="143">
        <f t="shared" si="1427"/>
        <v>0</v>
      </c>
      <c r="AI2521" s="143">
        <f t="shared" si="1428"/>
        <v>0</v>
      </c>
      <c r="AJ2521" s="143">
        <f t="shared" si="1429"/>
        <v>0</v>
      </c>
      <c r="AK2521" s="143">
        <f t="shared" si="1430"/>
        <v>0</v>
      </c>
      <c r="AL2521" s="141">
        <f t="shared" si="1443"/>
        <v>0</v>
      </c>
      <c r="AM2521" s="141">
        <f t="shared" si="1444"/>
        <v>0</v>
      </c>
      <c r="AN2521" s="141">
        <f t="shared" si="1445"/>
        <v>0</v>
      </c>
      <c r="AO2521" s="141">
        <f t="shared" si="1446"/>
        <v>0</v>
      </c>
      <c r="AP2521" s="141">
        <f t="shared" si="1447"/>
        <v>0</v>
      </c>
      <c r="AQ2521" s="141">
        <f t="shared" si="1448"/>
        <v>0</v>
      </c>
      <c r="AR2521" s="141">
        <f t="shared" si="1449"/>
        <v>0</v>
      </c>
      <c r="AS2521" s="141">
        <f t="shared" si="1450"/>
        <v>0</v>
      </c>
      <c r="AT2521" s="142"/>
      <c r="AU2521" s="144">
        <f t="shared" si="1431"/>
        <v>0</v>
      </c>
      <c r="AV2521" s="144">
        <f t="shared" si="1432"/>
        <v>0</v>
      </c>
      <c r="AW2521" s="144">
        <f t="shared" si="1433"/>
        <v>0</v>
      </c>
      <c r="AX2521" s="144">
        <f t="shared" si="1434"/>
        <v>0</v>
      </c>
      <c r="AY2521" s="141">
        <f t="shared" si="1451"/>
        <v>0</v>
      </c>
      <c r="AZ2521" s="141">
        <f t="shared" si="1452"/>
        <v>0</v>
      </c>
      <c r="BA2521" s="141">
        <f t="shared" si="1453"/>
        <v>0</v>
      </c>
      <c r="BB2521" s="141">
        <f t="shared" si="1454"/>
        <v>0</v>
      </c>
      <c r="BC2521" s="141">
        <f t="shared" si="1455"/>
        <v>0</v>
      </c>
      <c r="BD2521" s="141">
        <f t="shared" si="1456"/>
        <v>0</v>
      </c>
      <c r="BE2521" s="141">
        <f t="shared" si="1457"/>
        <v>0</v>
      </c>
      <c r="BF2521" s="141">
        <f t="shared" si="1458"/>
        <v>0</v>
      </c>
      <c r="BG2521" s="105"/>
    </row>
    <row r="2522" spans="13:59" x14ac:dyDescent="0.25">
      <c r="M2522" s="100"/>
      <c r="U2522" s="140">
        <f t="shared" si="1423"/>
        <v>0</v>
      </c>
      <c r="V2522" s="140">
        <f t="shared" si="1424"/>
        <v>0</v>
      </c>
      <c r="W2522" s="140">
        <f t="shared" si="1425"/>
        <v>0</v>
      </c>
      <c r="X2522" s="140">
        <f t="shared" si="1426"/>
        <v>0</v>
      </c>
      <c r="Y2522" s="141">
        <f t="shared" si="1435"/>
        <v>0</v>
      </c>
      <c r="Z2522" s="141">
        <f t="shared" si="1436"/>
        <v>0</v>
      </c>
      <c r="AA2522" s="141">
        <f t="shared" si="1437"/>
        <v>0</v>
      </c>
      <c r="AB2522" s="141">
        <f t="shared" si="1438"/>
        <v>0</v>
      </c>
      <c r="AC2522" s="141">
        <f t="shared" si="1439"/>
        <v>0</v>
      </c>
      <c r="AD2522" s="141">
        <f t="shared" si="1440"/>
        <v>0</v>
      </c>
      <c r="AE2522" s="141">
        <f t="shared" si="1441"/>
        <v>0</v>
      </c>
      <c r="AF2522" s="141">
        <f t="shared" si="1442"/>
        <v>0</v>
      </c>
      <c r="AG2522" s="142"/>
      <c r="AH2522" s="143">
        <f t="shared" si="1427"/>
        <v>0</v>
      </c>
      <c r="AI2522" s="143">
        <f t="shared" si="1428"/>
        <v>0</v>
      </c>
      <c r="AJ2522" s="143">
        <f t="shared" si="1429"/>
        <v>0</v>
      </c>
      <c r="AK2522" s="143">
        <f t="shared" si="1430"/>
        <v>0</v>
      </c>
      <c r="AL2522" s="141">
        <f t="shared" si="1443"/>
        <v>0</v>
      </c>
      <c r="AM2522" s="141">
        <f t="shared" si="1444"/>
        <v>0</v>
      </c>
      <c r="AN2522" s="141">
        <f t="shared" si="1445"/>
        <v>0</v>
      </c>
      <c r="AO2522" s="141">
        <f t="shared" si="1446"/>
        <v>0</v>
      </c>
      <c r="AP2522" s="141">
        <f t="shared" si="1447"/>
        <v>0</v>
      </c>
      <c r="AQ2522" s="141">
        <f t="shared" si="1448"/>
        <v>0</v>
      </c>
      <c r="AR2522" s="141">
        <f t="shared" si="1449"/>
        <v>0</v>
      </c>
      <c r="AS2522" s="141">
        <f t="shared" si="1450"/>
        <v>0</v>
      </c>
      <c r="AT2522" s="142"/>
      <c r="AU2522" s="144">
        <f t="shared" si="1431"/>
        <v>0</v>
      </c>
      <c r="AV2522" s="144">
        <f t="shared" si="1432"/>
        <v>0</v>
      </c>
      <c r="AW2522" s="144">
        <f t="shared" si="1433"/>
        <v>0</v>
      </c>
      <c r="AX2522" s="144">
        <f t="shared" si="1434"/>
        <v>0</v>
      </c>
      <c r="AY2522" s="141">
        <f t="shared" si="1451"/>
        <v>0</v>
      </c>
      <c r="AZ2522" s="141">
        <f t="shared" si="1452"/>
        <v>0</v>
      </c>
      <c r="BA2522" s="141">
        <f t="shared" si="1453"/>
        <v>0</v>
      </c>
      <c r="BB2522" s="141">
        <f t="shared" si="1454"/>
        <v>0</v>
      </c>
      <c r="BC2522" s="141">
        <f t="shared" si="1455"/>
        <v>0</v>
      </c>
      <c r="BD2522" s="141">
        <f t="shared" si="1456"/>
        <v>0</v>
      </c>
      <c r="BE2522" s="141">
        <f t="shared" si="1457"/>
        <v>0</v>
      </c>
      <c r="BF2522" s="141">
        <f t="shared" si="1458"/>
        <v>0</v>
      </c>
      <c r="BG2522" s="105"/>
    </row>
    <row r="2523" spans="13:59" x14ac:dyDescent="0.25">
      <c r="M2523" s="100"/>
      <c r="U2523" s="140">
        <f t="shared" si="1423"/>
        <v>0</v>
      </c>
      <c r="V2523" s="140">
        <f t="shared" si="1424"/>
        <v>0</v>
      </c>
      <c r="W2523" s="140">
        <f t="shared" si="1425"/>
        <v>0</v>
      </c>
      <c r="X2523" s="140">
        <f t="shared" si="1426"/>
        <v>0</v>
      </c>
      <c r="Y2523" s="141">
        <f t="shared" si="1435"/>
        <v>0</v>
      </c>
      <c r="Z2523" s="141">
        <f t="shared" si="1436"/>
        <v>0</v>
      </c>
      <c r="AA2523" s="141">
        <f t="shared" si="1437"/>
        <v>0</v>
      </c>
      <c r="AB2523" s="141">
        <f t="shared" si="1438"/>
        <v>0</v>
      </c>
      <c r="AC2523" s="141">
        <f t="shared" si="1439"/>
        <v>0</v>
      </c>
      <c r="AD2523" s="141">
        <f t="shared" si="1440"/>
        <v>0</v>
      </c>
      <c r="AE2523" s="141">
        <f t="shared" si="1441"/>
        <v>0</v>
      </c>
      <c r="AF2523" s="141">
        <f t="shared" si="1442"/>
        <v>0</v>
      </c>
      <c r="AG2523" s="142"/>
      <c r="AH2523" s="143">
        <f t="shared" si="1427"/>
        <v>0</v>
      </c>
      <c r="AI2523" s="143">
        <f t="shared" si="1428"/>
        <v>0</v>
      </c>
      <c r="AJ2523" s="143">
        <f t="shared" si="1429"/>
        <v>0</v>
      </c>
      <c r="AK2523" s="143">
        <f t="shared" si="1430"/>
        <v>0</v>
      </c>
      <c r="AL2523" s="141">
        <f t="shared" si="1443"/>
        <v>0</v>
      </c>
      <c r="AM2523" s="141">
        <f t="shared" si="1444"/>
        <v>0</v>
      </c>
      <c r="AN2523" s="141">
        <f t="shared" si="1445"/>
        <v>0</v>
      </c>
      <c r="AO2523" s="141">
        <f t="shared" si="1446"/>
        <v>0</v>
      </c>
      <c r="AP2523" s="141">
        <f t="shared" si="1447"/>
        <v>0</v>
      </c>
      <c r="AQ2523" s="141">
        <f t="shared" si="1448"/>
        <v>0</v>
      </c>
      <c r="AR2523" s="141">
        <f t="shared" si="1449"/>
        <v>0</v>
      </c>
      <c r="AS2523" s="141">
        <f t="shared" si="1450"/>
        <v>0</v>
      </c>
      <c r="AT2523" s="142"/>
      <c r="AU2523" s="144">
        <f t="shared" si="1431"/>
        <v>0</v>
      </c>
      <c r="AV2523" s="144">
        <f t="shared" si="1432"/>
        <v>0</v>
      </c>
      <c r="AW2523" s="144">
        <f t="shared" si="1433"/>
        <v>0</v>
      </c>
      <c r="AX2523" s="144">
        <f t="shared" si="1434"/>
        <v>0</v>
      </c>
      <c r="AY2523" s="141">
        <f t="shared" si="1451"/>
        <v>0</v>
      </c>
      <c r="AZ2523" s="141">
        <f t="shared" si="1452"/>
        <v>0</v>
      </c>
      <c r="BA2523" s="141">
        <f t="shared" si="1453"/>
        <v>0</v>
      </c>
      <c r="BB2523" s="141">
        <f t="shared" si="1454"/>
        <v>0</v>
      </c>
      <c r="BC2523" s="141">
        <f t="shared" si="1455"/>
        <v>0</v>
      </c>
      <c r="BD2523" s="141">
        <f t="shared" si="1456"/>
        <v>0</v>
      </c>
      <c r="BE2523" s="141">
        <f t="shared" si="1457"/>
        <v>0</v>
      </c>
      <c r="BF2523" s="141">
        <f t="shared" si="1458"/>
        <v>0</v>
      </c>
      <c r="BG2523" s="105"/>
    </row>
    <row r="2524" spans="13:59" x14ac:dyDescent="0.25">
      <c r="M2524" s="100"/>
      <c r="U2524" s="140">
        <f t="shared" si="1423"/>
        <v>0</v>
      </c>
      <c r="V2524" s="140">
        <f t="shared" si="1424"/>
        <v>0</v>
      </c>
      <c r="W2524" s="140">
        <f t="shared" si="1425"/>
        <v>0</v>
      </c>
      <c r="X2524" s="140">
        <f t="shared" si="1426"/>
        <v>0</v>
      </c>
      <c r="Y2524" s="141">
        <f t="shared" si="1435"/>
        <v>0</v>
      </c>
      <c r="Z2524" s="141">
        <f t="shared" si="1436"/>
        <v>0</v>
      </c>
      <c r="AA2524" s="141">
        <f t="shared" si="1437"/>
        <v>0</v>
      </c>
      <c r="AB2524" s="141">
        <f t="shared" si="1438"/>
        <v>0</v>
      </c>
      <c r="AC2524" s="141">
        <f t="shared" si="1439"/>
        <v>0</v>
      </c>
      <c r="AD2524" s="141">
        <f t="shared" si="1440"/>
        <v>0</v>
      </c>
      <c r="AE2524" s="141">
        <f t="shared" si="1441"/>
        <v>0</v>
      </c>
      <c r="AF2524" s="141">
        <f t="shared" si="1442"/>
        <v>0</v>
      </c>
      <c r="AG2524" s="142"/>
      <c r="AH2524" s="143">
        <f t="shared" si="1427"/>
        <v>0</v>
      </c>
      <c r="AI2524" s="143">
        <f t="shared" si="1428"/>
        <v>0</v>
      </c>
      <c r="AJ2524" s="143">
        <f t="shared" si="1429"/>
        <v>0</v>
      </c>
      <c r="AK2524" s="143">
        <f t="shared" si="1430"/>
        <v>0</v>
      </c>
      <c r="AL2524" s="141">
        <f t="shared" si="1443"/>
        <v>0</v>
      </c>
      <c r="AM2524" s="141">
        <f t="shared" si="1444"/>
        <v>0</v>
      </c>
      <c r="AN2524" s="141">
        <f t="shared" si="1445"/>
        <v>0</v>
      </c>
      <c r="AO2524" s="141">
        <f t="shared" si="1446"/>
        <v>0</v>
      </c>
      <c r="AP2524" s="141">
        <f t="shared" si="1447"/>
        <v>0</v>
      </c>
      <c r="AQ2524" s="141">
        <f t="shared" si="1448"/>
        <v>0</v>
      </c>
      <c r="AR2524" s="141">
        <f t="shared" si="1449"/>
        <v>0</v>
      </c>
      <c r="AS2524" s="141">
        <f t="shared" si="1450"/>
        <v>0</v>
      </c>
      <c r="AT2524" s="142"/>
      <c r="AU2524" s="144">
        <f t="shared" si="1431"/>
        <v>0</v>
      </c>
      <c r="AV2524" s="144">
        <f t="shared" si="1432"/>
        <v>0</v>
      </c>
      <c r="AW2524" s="144">
        <f t="shared" si="1433"/>
        <v>0</v>
      </c>
      <c r="AX2524" s="144">
        <f t="shared" si="1434"/>
        <v>0</v>
      </c>
      <c r="AY2524" s="141">
        <f t="shared" si="1451"/>
        <v>0</v>
      </c>
      <c r="AZ2524" s="141">
        <f t="shared" si="1452"/>
        <v>0</v>
      </c>
      <c r="BA2524" s="141">
        <f t="shared" si="1453"/>
        <v>0</v>
      </c>
      <c r="BB2524" s="141">
        <f t="shared" si="1454"/>
        <v>0</v>
      </c>
      <c r="BC2524" s="141">
        <f t="shared" si="1455"/>
        <v>0</v>
      </c>
      <c r="BD2524" s="141">
        <f t="shared" si="1456"/>
        <v>0</v>
      </c>
      <c r="BE2524" s="141">
        <f t="shared" si="1457"/>
        <v>0</v>
      </c>
      <c r="BF2524" s="141">
        <f t="shared" si="1458"/>
        <v>0</v>
      </c>
      <c r="BG2524" s="105"/>
    </row>
    <row r="2525" spans="13:59" x14ac:dyDescent="0.25">
      <c r="M2525" s="100"/>
      <c r="U2525" s="140">
        <f t="shared" si="1423"/>
        <v>0</v>
      </c>
      <c r="V2525" s="140">
        <f t="shared" si="1424"/>
        <v>0</v>
      </c>
      <c r="W2525" s="140">
        <f t="shared" si="1425"/>
        <v>0</v>
      </c>
      <c r="X2525" s="140">
        <f t="shared" si="1426"/>
        <v>0</v>
      </c>
      <c r="Y2525" s="141">
        <f t="shared" si="1435"/>
        <v>0</v>
      </c>
      <c r="Z2525" s="141">
        <f t="shared" si="1436"/>
        <v>0</v>
      </c>
      <c r="AA2525" s="141">
        <f t="shared" si="1437"/>
        <v>0</v>
      </c>
      <c r="AB2525" s="141">
        <f t="shared" si="1438"/>
        <v>0</v>
      </c>
      <c r="AC2525" s="141">
        <f t="shared" si="1439"/>
        <v>0</v>
      </c>
      <c r="AD2525" s="141">
        <f t="shared" si="1440"/>
        <v>0</v>
      </c>
      <c r="AE2525" s="141">
        <f t="shared" si="1441"/>
        <v>0</v>
      </c>
      <c r="AF2525" s="141">
        <f t="shared" si="1442"/>
        <v>0</v>
      </c>
      <c r="AG2525" s="142"/>
      <c r="AH2525" s="143">
        <f t="shared" si="1427"/>
        <v>0</v>
      </c>
      <c r="AI2525" s="143">
        <f t="shared" si="1428"/>
        <v>0</v>
      </c>
      <c r="AJ2525" s="143">
        <f t="shared" si="1429"/>
        <v>0</v>
      </c>
      <c r="AK2525" s="143">
        <f t="shared" si="1430"/>
        <v>0</v>
      </c>
      <c r="AL2525" s="141">
        <f t="shared" si="1443"/>
        <v>0</v>
      </c>
      <c r="AM2525" s="141">
        <f t="shared" si="1444"/>
        <v>0</v>
      </c>
      <c r="AN2525" s="141">
        <f t="shared" si="1445"/>
        <v>0</v>
      </c>
      <c r="AO2525" s="141">
        <f t="shared" si="1446"/>
        <v>0</v>
      </c>
      <c r="AP2525" s="141">
        <f t="shared" si="1447"/>
        <v>0</v>
      </c>
      <c r="AQ2525" s="141">
        <f t="shared" si="1448"/>
        <v>0</v>
      </c>
      <c r="AR2525" s="141">
        <f t="shared" si="1449"/>
        <v>0</v>
      </c>
      <c r="AS2525" s="141">
        <f t="shared" si="1450"/>
        <v>0</v>
      </c>
      <c r="AT2525" s="142"/>
      <c r="AU2525" s="144">
        <f t="shared" si="1431"/>
        <v>0</v>
      </c>
      <c r="AV2525" s="144">
        <f t="shared" si="1432"/>
        <v>0</v>
      </c>
      <c r="AW2525" s="144">
        <f t="shared" si="1433"/>
        <v>0</v>
      </c>
      <c r="AX2525" s="144">
        <f t="shared" si="1434"/>
        <v>0</v>
      </c>
      <c r="AY2525" s="141">
        <f t="shared" si="1451"/>
        <v>0</v>
      </c>
      <c r="AZ2525" s="141">
        <f t="shared" si="1452"/>
        <v>0</v>
      </c>
      <c r="BA2525" s="141">
        <f t="shared" si="1453"/>
        <v>0</v>
      </c>
      <c r="BB2525" s="141">
        <f t="shared" si="1454"/>
        <v>0</v>
      </c>
      <c r="BC2525" s="141">
        <f t="shared" si="1455"/>
        <v>0</v>
      </c>
      <c r="BD2525" s="141">
        <f t="shared" si="1456"/>
        <v>0</v>
      </c>
      <c r="BE2525" s="141">
        <f t="shared" si="1457"/>
        <v>0</v>
      </c>
      <c r="BF2525" s="141">
        <f t="shared" si="1458"/>
        <v>0</v>
      </c>
      <c r="BG2525" s="105"/>
    </row>
    <row r="2526" spans="13:59" x14ac:dyDescent="0.25">
      <c r="M2526" s="100"/>
      <c r="U2526" s="140">
        <f t="shared" si="1423"/>
        <v>0</v>
      </c>
      <c r="V2526" s="140">
        <f t="shared" si="1424"/>
        <v>0</v>
      </c>
      <c r="W2526" s="140">
        <f t="shared" si="1425"/>
        <v>0</v>
      </c>
      <c r="X2526" s="140">
        <f t="shared" si="1426"/>
        <v>0</v>
      </c>
      <c r="Y2526" s="141">
        <f t="shared" si="1435"/>
        <v>0</v>
      </c>
      <c r="Z2526" s="141">
        <f t="shared" si="1436"/>
        <v>0</v>
      </c>
      <c r="AA2526" s="141">
        <f t="shared" si="1437"/>
        <v>0</v>
      </c>
      <c r="AB2526" s="141">
        <f t="shared" si="1438"/>
        <v>0</v>
      </c>
      <c r="AC2526" s="141">
        <f t="shared" si="1439"/>
        <v>0</v>
      </c>
      <c r="AD2526" s="141">
        <f t="shared" si="1440"/>
        <v>0</v>
      </c>
      <c r="AE2526" s="141">
        <f t="shared" si="1441"/>
        <v>0</v>
      </c>
      <c r="AF2526" s="141">
        <f t="shared" si="1442"/>
        <v>0</v>
      </c>
      <c r="AG2526" s="142"/>
      <c r="AH2526" s="143">
        <f t="shared" si="1427"/>
        <v>0</v>
      </c>
      <c r="AI2526" s="143">
        <f t="shared" si="1428"/>
        <v>0</v>
      </c>
      <c r="AJ2526" s="143">
        <f t="shared" si="1429"/>
        <v>0</v>
      </c>
      <c r="AK2526" s="143">
        <f t="shared" si="1430"/>
        <v>0</v>
      </c>
      <c r="AL2526" s="141">
        <f t="shared" si="1443"/>
        <v>0</v>
      </c>
      <c r="AM2526" s="141">
        <f t="shared" si="1444"/>
        <v>0</v>
      </c>
      <c r="AN2526" s="141">
        <f t="shared" si="1445"/>
        <v>0</v>
      </c>
      <c r="AO2526" s="141">
        <f t="shared" si="1446"/>
        <v>0</v>
      </c>
      <c r="AP2526" s="141">
        <f t="shared" si="1447"/>
        <v>0</v>
      </c>
      <c r="AQ2526" s="141">
        <f t="shared" si="1448"/>
        <v>0</v>
      </c>
      <c r="AR2526" s="141">
        <f t="shared" si="1449"/>
        <v>0</v>
      </c>
      <c r="AS2526" s="141">
        <f t="shared" si="1450"/>
        <v>0</v>
      </c>
      <c r="AT2526" s="142"/>
      <c r="AU2526" s="144">
        <f t="shared" si="1431"/>
        <v>0</v>
      </c>
      <c r="AV2526" s="144">
        <f t="shared" si="1432"/>
        <v>0</v>
      </c>
      <c r="AW2526" s="144">
        <f t="shared" si="1433"/>
        <v>0</v>
      </c>
      <c r="AX2526" s="144">
        <f t="shared" si="1434"/>
        <v>0</v>
      </c>
      <c r="AY2526" s="141">
        <f t="shared" si="1451"/>
        <v>0</v>
      </c>
      <c r="AZ2526" s="141">
        <f t="shared" si="1452"/>
        <v>0</v>
      </c>
      <c r="BA2526" s="141">
        <f t="shared" si="1453"/>
        <v>0</v>
      </c>
      <c r="BB2526" s="141">
        <f t="shared" si="1454"/>
        <v>0</v>
      </c>
      <c r="BC2526" s="141">
        <f t="shared" si="1455"/>
        <v>0</v>
      </c>
      <c r="BD2526" s="141">
        <f t="shared" si="1456"/>
        <v>0</v>
      </c>
      <c r="BE2526" s="141">
        <f t="shared" si="1457"/>
        <v>0</v>
      </c>
      <c r="BF2526" s="141">
        <f t="shared" si="1458"/>
        <v>0</v>
      </c>
      <c r="BG2526" s="105"/>
    </row>
    <row r="2527" spans="13:59" x14ac:dyDescent="0.25">
      <c r="M2527" s="100"/>
      <c r="U2527" s="140">
        <f t="shared" si="1423"/>
        <v>0</v>
      </c>
      <c r="V2527" s="140">
        <f t="shared" si="1424"/>
        <v>0</v>
      </c>
      <c r="W2527" s="140">
        <f t="shared" si="1425"/>
        <v>0</v>
      </c>
      <c r="X2527" s="140">
        <f t="shared" si="1426"/>
        <v>0</v>
      </c>
      <c r="Y2527" s="141">
        <f t="shared" si="1435"/>
        <v>0</v>
      </c>
      <c r="Z2527" s="141">
        <f t="shared" si="1436"/>
        <v>0</v>
      </c>
      <c r="AA2527" s="141">
        <f t="shared" si="1437"/>
        <v>0</v>
      </c>
      <c r="AB2527" s="141">
        <f t="shared" si="1438"/>
        <v>0</v>
      </c>
      <c r="AC2527" s="141">
        <f t="shared" si="1439"/>
        <v>0</v>
      </c>
      <c r="AD2527" s="141">
        <f t="shared" si="1440"/>
        <v>0</v>
      </c>
      <c r="AE2527" s="141">
        <f t="shared" si="1441"/>
        <v>0</v>
      </c>
      <c r="AF2527" s="141">
        <f t="shared" si="1442"/>
        <v>0</v>
      </c>
      <c r="AG2527" s="142"/>
      <c r="AH2527" s="143">
        <f t="shared" si="1427"/>
        <v>0</v>
      </c>
      <c r="AI2527" s="143">
        <f t="shared" si="1428"/>
        <v>0</v>
      </c>
      <c r="AJ2527" s="143">
        <f t="shared" si="1429"/>
        <v>0</v>
      </c>
      <c r="AK2527" s="143">
        <f t="shared" si="1430"/>
        <v>0</v>
      </c>
      <c r="AL2527" s="141">
        <f t="shared" si="1443"/>
        <v>0</v>
      </c>
      <c r="AM2527" s="141">
        <f t="shared" si="1444"/>
        <v>0</v>
      </c>
      <c r="AN2527" s="141">
        <f t="shared" si="1445"/>
        <v>0</v>
      </c>
      <c r="AO2527" s="141">
        <f t="shared" si="1446"/>
        <v>0</v>
      </c>
      <c r="AP2527" s="141">
        <f t="shared" si="1447"/>
        <v>0</v>
      </c>
      <c r="AQ2527" s="141">
        <f t="shared" si="1448"/>
        <v>0</v>
      </c>
      <c r="AR2527" s="141">
        <f t="shared" si="1449"/>
        <v>0</v>
      </c>
      <c r="AS2527" s="141">
        <f t="shared" si="1450"/>
        <v>0</v>
      </c>
      <c r="AT2527" s="142"/>
      <c r="AU2527" s="144">
        <f t="shared" si="1431"/>
        <v>0</v>
      </c>
      <c r="AV2527" s="144">
        <f t="shared" si="1432"/>
        <v>0</v>
      </c>
      <c r="AW2527" s="144">
        <f t="shared" si="1433"/>
        <v>0</v>
      </c>
      <c r="AX2527" s="144">
        <f t="shared" si="1434"/>
        <v>0</v>
      </c>
      <c r="AY2527" s="141">
        <f t="shared" si="1451"/>
        <v>0</v>
      </c>
      <c r="AZ2527" s="141">
        <f t="shared" si="1452"/>
        <v>0</v>
      </c>
      <c r="BA2527" s="141">
        <f t="shared" si="1453"/>
        <v>0</v>
      </c>
      <c r="BB2527" s="141">
        <f t="shared" si="1454"/>
        <v>0</v>
      </c>
      <c r="BC2527" s="141">
        <f t="shared" si="1455"/>
        <v>0</v>
      </c>
      <c r="BD2527" s="141">
        <f t="shared" si="1456"/>
        <v>0</v>
      </c>
      <c r="BE2527" s="141">
        <f t="shared" si="1457"/>
        <v>0</v>
      </c>
      <c r="BF2527" s="141">
        <f t="shared" si="1458"/>
        <v>0</v>
      </c>
      <c r="BG2527" s="105"/>
    </row>
    <row r="2528" spans="13:59" x14ac:dyDescent="0.25">
      <c r="M2528" s="100"/>
      <c r="U2528" s="140">
        <f t="shared" si="1423"/>
        <v>0</v>
      </c>
      <c r="V2528" s="140">
        <f t="shared" si="1424"/>
        <v>0</v>
      </c>
      <c r="W2528" s="140">
        <f t="shared" si="1425"/>
        <v>0</v>
      </c>
      <c r="X2528" s="140">
        <f t="shared" si="1426"/>
        <v>0</v>
      </c>
      <c r="Y2528" s="141">
        <f t="shared" si="1435"/>
        <v>0</v>
      </c>
      <c r="Z2528" s="141">
        <f t="shared" si="1436"/>
        <v>0</v>
      </c>
      <c r="AA2528" s="141">
        <f t="shared" si="1437"/>
        <v>0</v>
      </c>
      <c r="AB2528" s="141">
        <f t="shared" si="1438"/>
        <v>0</v>
      </c>
      <c r="AC2528" s="141">
        <f t="shared" si="1439"/>
        <v>0</v>
      </c>
      <c r="AD2528" s="141">
        <f t="shared" si="1440"/>
        <v>0</v>
      </c>
      <c r="AE2528" s="141">
        <f t="shared" si="1441"/>
        <v>0</v>
      </c>
      <c r="AF2528" s="141">
        <f t="shared" si="1442"/>
        <v>0</v>
      </c>
      <c r="AG2528" s="142"/>
      <c r="AH2528" s="143">
        <f t="shared" si="1427"/>
        <v>0</v>
      </c>
      <c r="AI2528" s="143">
        <f t="shared" si="1428"/>
        <v>0</v>
      </c>
      <c r="AJ2528" s="143">
        <f t="shared" si="1429"/>
        <v>0</v>
      </c>
      <c r="AK2528" s="143">
        <f t="shared" si="1430"/>
        <v>0</v>
      </c>
      <c r="AL2528" s="141">
        <f t="shared" si="1443"/>
        <v>0</v>
      </c>
      <c r="AM2528" s="141">
        <f t="shared" si="1444"/>
        <v>0</v>
      </c>
      <c r="AN2528" s="141">
        <f t="shared" si="1445"/>
        <v>0</v>
      </c>
      <c r="AO2528" s="141">
        <f t="shared" si="1446"/>
        <v>0</v>
      </c>
      <c r="AP2528" s="141">
        <f t="shared" si="1447"/>
        <v>0</v>
      </c>
      <c r="AQ2528" s="141">
        <f t="shared" si="1448"/>
        <v>0</v>
      </c>
      <c r="AR2528" s="141">
        <f t="shared" si="1449"/>
        <v>0</v>
      </c>
      <c r="AS2528" s="141">
        <f t="shared" si="1450"/>
        <v>0</v>
      </c>
      <c r="AT2528" s="142"/>
      <c r="AU2528" s="144">
        <f t="shared" si="1431"/>
        <v>0</v>
      </c>
      <c r="AV2528" s="144">
        <f t="shared" si="1432"/>
        <v>0</v>
      </c>
      <c r="AW2528" s="144">
        <f t="shared" si="1433"/>
        <v>0</v>
      </c>
      <c r="AX2528" s="144">
        <f t="shared" si="1434"/>
        <v>0</v>
      </c>
      <c r="AY2528" s="141">
        <f t="shared" si="1451"/>
        <v>0</v>
      </c>
      <c r="AZ2528" s="141">
        <f t="shared" si="1452"/>
        <v>0</v>
      </c>
      <c r="BA2528" s="141">
        <f t="shared" si="1453"/>
        <v>0</v>
      </c>
      <c r="BB2528" s="141">
        <f t="shared" si="1454"/>
        <v>0</v>
      </c>
      <c r="BC2528" s="141">
        <f t="shared" si="1455"/>
        <v>0</v>
      </c>
      <c r="BD2528" s="141">
        <f t="shared" si="1456"/>
        <v>0</v>
      </c>
      <c r="BE2528" s="141">
        <f t="shared" si="1457"/>
        <v>0</v>
      </c>
      <c r="BF2528" s="141">
        <f t="shared" si="1458"/>
        <v>0</v>
      </c>
      <c r="BG2528" s="105"/>
    </row>
    <row r="2529" spans="13:59" x14ac:dyDescent="0.25">
      <c r="M2529" s="100"/>
      <c r="U2529" s="140">
        <f t="shared" si="1423"/>
        <v>0</v>
      </c>
      <c r="V2529" s="140">
        <f t="shared" si="1424"/>
        <v>0</v>
      </c>
      <c r="W2529" s="140">
        <f t="shared" si="1425"/>
        <v>0</v>
      </c>
      <c r="X2529" s="140">
        <f t="shared" si="1426"/>
        <v>0</v>
      </c>
      <c r="Y2529" s="141">
        <f t="shared" si="1435"/>
        <v>0</v>
      </c>
      <c r="Z2529" s="141">
        <f t="shared" si="1436"/>
        <v>0</v>
      </c>
      <c r="AA2529" s="141">
        <f t="shared" si="1437"/>
        <v>0</v>
      </c>
      <c r="AB2529" s="141">
        <f t="shared" si="1438"/>
        <v>0</v>
      </c>
      <c r="AC2529" s="141">
        <f t="shared" si="1439"/>
        <v>0</v>
      </c>
      <c r="AD2529" s="141">
        <f t="shared" si="1440"/>
        <v>0</v>
      </c>
      <c r="AE2529" s="141">
        <f t="shared" si="1441"/>
        <v>0</v>
      </c>
      <c r="AF2529" s="141">
        <f t="shared" si="1442"/>
        <v>0</v>
      </c>
      <c r="AG2529" s="142"/>
      <c r="AH2529" s="143">
        <f t="shared" si="1427"/>
        <v>0</v>
      </c>
      <c r="AI2529" s="143">
        <f t="shared" si="1428"/>
        <v>0</v>
      </c>
      <c r="AJ2529" s="143">
        <f t="shared" si="1429"/>
        <v>0</v>
      </c>
      <c r="AK2529" s="143">
        <f t="shared" si="1430"/>
        <v>0</v>
      </c>
      <c r="AL2529" s="141">
        <f t="shared" si="1443"/>
        <v>0</v>
      </c>
      <c r="AM2529" s="141">
        <f t="shared" si="1444"/>
        <v>0</v>
      </c>
      <c r="AN2529" s="141">
        <f t="shared" si="1445"/>
        <v>0</v>
      </c>
      <c r="AO2529" s="141">
        <f t="shared" si="1446"/>
        <v>0</v>
      </c>
      <c r="AP2529" s="141">
        <f t="shared" si="1447"/>
        <v>0</v>
      </c>
      <c r="AQ2529" s="141">
        <f t="shared" si="1448"/>
        <v>0</v>
      </c>
      <c r="AR2529" s="141">
        <f t="shared" si="1449"/>
        <v>0</v>
      </c>
      <c r="AS2529" s="141">
        <f t="shared" si="1450"/>
        <v>0</v>
      </c>
      <c r="AT2529" s="142"/>
      <c r="AU2529" s="144">
        <f t="shared" si="1431"/>
        <v>0</v>
      </c>
      <c r="AV2529" s="144">
        <f t="shared" si="1432"/>
        <v>0</v>
      </c>
      <c r="AW2529" s="144">
        <f t="shared" si="1433"/>
        <v>0</v>
      </c>
      <c r="AX2529" s="144">
        <f t="shared" si="1434"/>
        <v>0</v>
      </c>
      <c r="AY2529" s="141">
        <f t="shared" si="1451"/>
        <v>0</v>
      </c>
      <c r="AZ2529" s="141">
        <f t="shared" si="1452"/>
        <v>0</v>
      </c>
      <c r="BA2529" s="141">
        <f t="shared" si="1453"/>
        <v>0</v>
      </c>
      <c r="BB2529" s="141">
        <f t="shared" si="1454"/>
        <v>0</v>
      </c>
      <c r="BC2529" s="141">
        <f t="shared" si="1455"/>
        <v>0</v>
      </c>
      <c r="BD2529" s="141">
        <f t="shared" si="1456"/>
        <v>0</v>
      </c>
      <c r="BE2529" s="141">
        <f t="shared" si="1457"/>
        <v>0</v>
      </c>
      <c r="BF2529" s="141">
        <f t="shared" si="1458"/>
        <v>0</v>
      </c>
      <c r="BG2529" s="105"/>
    </row>
    <row r="2530" spans="13:59" x14ac:dyDescent="0.25">
      <c r="M2530" s="100"/>
      <c r="U2530" s="140">
        <f t="shared" si="1423"/>
        <v>0</v>
      </c>
      <c r="V2530" s="140">
        <f t="shared" si="1424"/>
        <v>0</v>
      </c>
      <c r="W2530" s="140">
        <f t="shared" si="1425"/>
        <v>0</v>
      </c>
      <c r="X2530" s="140">
        <f t="shared" si="1426"/>
        <v>0</v>
      </c>
      <c r="Y2530" s="141">
        <f t="shared" si="1435"/>
        <v>0</v>
      </c>
      <c r="Z2530" s="141">
        <f t="shared" si="1436"/>
        <v>0</v>
      </c>
      <c r="AA2530" s="141">
        <f t="shared" si="1437"/>
        <v>0</v>
      </c>
      <c r="AB2530" s="141">
        <f t="shared" si="1438"/>
        <v>0</v>
      </c>
      <c r="AC2530" s="141">
        <f t="shared" si="1439"/>
        <v>0</v>
      </c>
      <c r="AD2530" s="141">
        <f t="shared" si="1440"/>
        <v>0</v>
      </c>
      <c r="AE2530" s="141">
        <f t="shared" si="1441"/>
        <v>0</v>
      </c>
      <c r="AF2530" s="141">
        <f t="shared" si="1442"/>
        <v>0</v>
      </c>
      <c r="AG2530" s="142"/>
      <c r="AH2530" s="143">
        <f t="shared" si="1427"/>
        <v>0</v>
      </c>
      <c r="AI2530" s="143">
        <f t="shared" si="1428"/>
        <v>0</v>
      </c>
      <c r="AJ2530" s="143">
        <f t="shared" si="1429"/>
        <v>0</v>
      </c>
      <c r="AK2530" s="143">
        <f t="shared" si="1430"/>
        <v>0</v>
      </c>
      <c r="AL2530" s="141">
        <f t="shared" si="1443"/>
        <v>0</v>
      </c>
      <c r="AM2530" s="141">
        <f t="shared" si="1444"/>
        <v>0</v>
      </c>
      <c r="AN2530" s="141">
        <f t="shared" si="1445"/>
        <v>0</v>
      </c>
      <c r="AO2530" s="141">
        <f t="shared" si="1446"/>
        <v>0</v>
      </c>
      <c r="AP2530" s="141">
        <f t="shared" si="1447"/>
        <v>0</v>
      </c>
      <c r="AQ2530" s="141">
        <f t="shared" si="1448"/>
        <v>0</v>
      </c>
      <c r="AR2530" s="141">
        <f t="shared" si="1449"/>
        <v>0</v>
      </c>
      <c r="AS2530" s="141">
        <f t="shared" si="1450"/>
        <v>0</v>
      </c>
      <c r="AT2530" s="142"/>
      <c r="AU2530" s="144">
        <f t="shared" si="1431"/>
        <v>0</v>
      </c>
      <c r="AV2530" s="144">
        <f t="shared" si="1432"/>
        <v>0</v>
      </c>
      <c r="AW2530" s="144">
        <f t="shared" si="1433"/>
        <v>0</v>
      </c>
      <c r="AX2530" s="144">
        <f t="shared" si="1434"/>
        <v>0</v>
      </c>
      <c r="AY2530" s="141">
        <f t="shared" si="1451"/>
        <v>0</v>
      </c>
      <c r="AZ2530" s="141">
        <f t="shared" si="1452"/>
        <v>0</v>
      </c>
      <c r="BA2530" s="141">
        <f t="shared" si="1453"/>
        <v>0</v>
      </c>
      <c r="BB2530" s="141">
        <f t="shared" si="1454"/>
        <v>0</v>
      </c>
      <c r="BC2530" s="141">
        <f t="shared" si="1455"/>
        <v>0</v>
      </c>
      <c r="BD2530" s="141">
        <f t="shared" si="1456"/>
        <v>0</v>
      </c>
      <c r="BE2530" s="141">
        <f t="shared" si="1457"/>
        <v>0</v>
      </c>
      <c r="BF2530" s="141">
        <f t="shared" si="1458"/>
        <v>0</v>
      </c>
      <c r="BG2530" s="105"/>
    </row>
    <row r="2531" spans="13:59" x14ac:dyDescent="0.25">
      <c r="M2531" s="100"/>
      <c r="U2531" s="140">
        <f t="shared" si="1423"/>
        <v>0</v>
      </c>
      <c r="V2531" s="140">
        <f t="shared" si="1424"/>
        <v>0</v>
      </c>
      <c r="W2531" s="140">
        <f t="shared" si="1425"/>
        <v>0</v>
      </c>
      <c r="X2531" s="140">
        <f t="shared" si="1426"/>
        <v>0</v>
      </c>
      <c r="Y2531" s="141">
        <f t="shared" si="1435"/>
        <v>0</v>
      </c>
      <c r="Z2531" s="141">
        <f t="shared" si="1436"/>
        <v>0</v>
      </c>
      <c r="AA2531" s="141">
        <f t="shared" si="1437"/>
        <v>0</v>
      </c>
      <c r="AB2531" s="141">
        <f t="shared" si="1438"/>
        <v>0</v>
      </c>
      <c r="AC2531" s="141">
        <f t="shared" si="1439"/>
        <v>0</v>
      </c>
      <c r="AD2531" s="141">
        <f t="shared" si="1440"/>
        <v>0</v>
      </c>
      <c r="AE2531" s="141">
        <f t="shared" si="1441"/>
        <v>0</v>
      </c>
      <c r="AF2531" s="141">
        <f t="shared" si="1442"/>
        <v>0</v>
      </c>
      <c r="AG2531" s="142"/>
      <c r="AH2531" s="143">
        <f t="shared" si="1427"/>
        <v>0</v>
      </c>
      <c r="AI2531" s="143">
        <f t="shared" si="1428"/>
        <v>0</v>
      </c>
      <c r="AJ2531" s="143">
        <f t="shared" si="1429"/>
        <v>0</v>
      </c>
      <c r="AK2531" s="143">
        <f t="shared" si="1430"/>
        <v>0</v>
      </c>
      <c r="AL2531" s="141">
        <f t="shared" si="1443"/>
        <v>0</v>
      </c>
      <c r="AM2531" s="141">
        <f t="shared" si="1444"/>
        <v>0</v>
      </c>
      <c r="AN2531" s="141">
        <f t="shared" si="1445"/>
        <v>0</v>
      </c>
      <c r="AO2531" s="141">
        <f t="shared" si="1446"/>
        <v>0</v>
      </c>
      <c r="AP2531" s="141">
        <f t="shared" si="1447"/>
        <v>0</v>
      </c>
      <c r="AQ2531" s="141">
        <f t="shared" si="1448"/>
        <v>0</v>
      </c>
      <c r="AR2531" s="141">
        <f t="shared" si="1449"/>
        <v>0</v>
      </c>
      <c r="AS2531" s="141">
        <f t="shared" si="1450"/>
        <v>0</v>
      </c>
      <c r="AT2531" s="142"/>
      <c r="AU2531" s="144">
        <f t="shared" si="1431"/>
        <v>0</v>
      </c>
      <c r="AV2531" s="144">
        <f t="shared" si="1432"/>
        <v>0</v>
      </c>
      <c r="AW2531" s="144">
        <f t="shared" si="1433"/>
        <v>0</v>
      </c>
      <c r="AX2531" s="144">
        <f t="shared" si="1434"/>
        <v>0</v>
      </c>
      <c r="AY2531" s="141">
        <f t="shared" si="1451"/>
        <v>0</v>
      </c>
      <c r="AZ2531" s="141">
        <f t="shared" si="1452"/>
        <v>0</v>
      </c>
      <c r="BA2531" s="141">
        <f t="shared" si="1453"/>
        <v>0</v>
      </c>
      <c r="BB2531" s="141">
        <f t="shared" si="1454"/>
        <v>0</v>
      </c>
      <c r="BC2531" s="141">
        <f t="shared" si="1455"/>
        <v>0</v>
      </c>
      <c r="BD2531" s="141">
        <f t="shared" si="1456"/>
        <v>0</v>
      </c>
      <c r="BE2531" s="141">
        <f t="shared" si="1457"/>
        <v>0</v>
      </c>
      <c r="BF2531" s="141">
        <f t="shared" si="1458"/>
        <v>0</v>
      </c>
      <c r="BG2531" s="105"/>
    </row>
    <row r="2532" spans="13:59" x14ac:dyDescent="0.25">
      <c r="M2532" s="100"/>
      <c r="U2532" s="140">
        <f t="shared" si="1423"/>
        <v>0</v>
      </c>
      <c r="V2532" s="140">
        <f t="shared" si="1424"/>
        <v>0</v>
      </c>
      <c r="W2532" s="140">
        <f t="shared" si="1425"/>
        <v>0</v>
      </c>
      <c r="X2532" s="140">
        <f t="shared" si="1426"/>
        <v>0</v>
      </c>
      <c r="Y2532" s="141">
        <f t="shared" si="1435"/>
        <v>0</v>
      </c>
      <c r="Z2532" s="141">
        <f t="shared" si="1436"/>
        <v>0</v>
      </c>
      <c r="AA2532" s="141">
        <f t="shared" si="1437"/>
        <v>0</v>
      </c>
      <c r="AB2532" s="141">
        <f t="shared" si="1438"/>
        <v>0</v>
      </c>
      <c r="AC2532" s="141">
        <f t="shared" si="1439"/>
        <v>0</v>
      </c>
      <c r="AD2532" s="141">
        <f t="shared" si="1440"/>
        <v>0</v>
      </c>
      <c r="AE2532" s="141">
        <f t="shared" si="1441"/>
        <v>0</v>
      </c>
      <c r="AF2532" s="141">
        <f t="shared" si="1442"/>
        <v>0</v>
      </c>
      <c r="AG2532" s="142"/>
      <c r="AH2532" s="143">
        <f t="shared" si="1427"/>
        <v>0</v>
      </c>
      <c r="AI2532" s="143">
        <f t="shared" si="1428"/>
        <v>0</v>
      </c>
      <c r="AJ2532" s="143">
        <f t="shared" si="1429"/>
        <v>0</v>
      </c>
      <c r="AK2532" s="143">
        <f t="shared" si="1430"/>
        <v>0</v>
      </c>
      <c r="AL2532" s="141">
        <f t="shared" si="1443"/>
        <v>0</v>
      </c>
      <c r="AM2532" s="141">
        <f t="shared" si="1444"/>
        <v>0</v>
      </c>
      <c r="AN2532" s="141">
        <f t="shared" si="1445"/>
        <v>0</v>
      </c>
      <c r="AO2532" s="141">
        <f t="shared" si="1446"/>
        <v>0</v>
      </c>
      <c r="AP2532" s="141">
        <f t="shared" si="1447"/>
        <v>0</v>
      </c>
      <c r="AQ2532" s="141">
        <f t="shared" si="1448"/>
        <v>0</v>
      </c>
      <c r="AR2532" s="141">
        <f t="shared" si="1449"/>
        <v>0</v>
      </c>
      <c r="AS2532" s="141">
        <f t="shared" si="1450"/>
        <v>0</v>
      </c>
      <c r="AT2532" s="142"/>
      <c r="AU2532" s="144">
        <f t="shared" si="1431"/>
        <v>0</v>
      </c>
      <c r="AV2532" s="144">
        <f t="shared" si="1432"/>
        <v>0</v>
      </c>
      <c r="AW2532" s="144">
        <f t="shared" si="1433"/>
        <v>0</v>
      </c>
      <c r="AX2532" s="144">
        <f t="shared" si="1434"/>
        <v>0</v>
      </c>
      <c r="AY2532" s="141">
        <f t="shared" si="1451"/>
        <v>0</v>
      </c>
      <c r="AZ2532" s="141">
        <f t="shared" si="1452"/>
        <v>0</v>
      </c>
      <c r="BA2532" s="141">
        <f t="shared" si="1453"/>
        <v>0</v>
      </c>
      <c r="BB2532" s="141">
        <f t="shared" si="1454"/>
        <v>0</v>
      </c>
      <c r="BC2532" s="141">
        <f t="shared" si="1455"/>
        <v>0</v>
      </c>
      <c r="BD2532" s="141">
        <f t="shared" si="1456"/>
        <v>0</v>
      </c>
      <c r="BE2532" s="141">
        <f t="shared" si="1457"/>
        <v>0</v>
      </c>
      <c r="BF2532" s="141">
        <f t="shared" si="1458"/>
        <v>0</v>
      </c>
      <c r="BG2532" s="105"/>
    </row>
    <row r="2533" spans="13:59" x14ac:dyDescent="0.25">
      <c r="M2533" s="100"/>
      <c r="U2533" s="140">
        <f t="shared" si="1423"/>
        <v>0</v>
      </c>
      <c r="V2533" s="140">
        <f t="shared" si="1424"/>
        <v>0</v>
      </c>
      <c r="W2533" s="140">
        <f t="shared" si="1425"/>
        <v>0</v>
      </c>
      <c r="X2533" s="140">
        <f t="shared" si="1426"/>
        <v>0</v>
      </c>
      <c r="Y2533" s="141">
        <f t="shared" si="1435"/>
        <v>0</v>
      </c>
      <c r="Z2533" s="141">
        <f t="shared" si="1436"/>
        <v>0</v>
      </c>
      <c r="AA2533" s="141">
        <f t="shared" si="1437"/>
        <v>0</v>
      </c>
      <c r="AB2533" s="141">
        <f t="shared" si="1438"/>
        <v>0</v>
      </c>
      <c r="AC2533" s="141">
        <f t="shared" si="1439"/>
        <v>0</v>
      </c>
      <c r="AD2533" s="141">
        <f t="shared" si="1440"/>
        <v>0</v>
      </c>
      <c r="AE2533" s="141">
        <f t="shared" si="1441"/>
        <v>0</v>
      </c>
      <c r="AF2533" s="141">
        <f t="shared" si="1442"/>
        <v>0</v>
      </c>
      <c r="AG2533" s="142"/>
      <c r="AH2533" s="143">
        <f t="shared" si="1427"/>
        <v>0</v>
      </c>
      <c r="AI2533" s="143">
        <f t="shared" si="1428"/>
        <v>0</v>
      </c>
      <c r="AJ2533" s="143">
        <f t="shared" si="1429"/>
        <v>0</v>
      </c>
      <c r="AK2533" s="143">
        <f t="shared" si="1430"/>
        <v>0</v>
      </c>
      <c r="AL2533" s="141">
        <f t="shared" si="1443"/>
        <v>0</v>
      </c>
      <c r="AM2533" s="141">
        <f t="shared" si="1444"/>
        <v>0</v>
      </c>
      <c r="AN2533" s="141">
        <f t="shared" si="1445"/>
        <v>0</v>
      </c>
      <c r="AO2533" s="141">
        <f t="shared" si="1446"/>
        <v>0</v>
      </c>
      <c r="AP2533" s="141">
        <f t="shared" si="1447"/>
        <v>0</v>
      </c>
      <c r="AQ2533" s="141">
        <f t="shared" si="1448"/>
        <v>0</v>
      </c>
      <c r="AR2533" s="141">
        <f t="shared" si="1449"/>
        <v>0</v>
      </c>
      <c r="AS2533" s="141">
        <f t="shared" si="1450"/>
        <v>0</v>
      </c>
      <c r="AT2533" s="142"/>
      <c r="AU2533" s="144">
        <f t="shared" si="1431"/>
        <v>0</v>
      </c>
      <c r="AV2533" s="144">
        <f t="shared" si="1432"/>
        <v>0</v>
      </c>
      <c r="AW2533" s="144">
        <f t="shared" si="1433"/>
        <v>0</v>
      </c>
      <c r="AX2533" s="144">
        <f t="shared" si="1434"/>
        <v>0</v>
      </c>
      <c r="AY2533" s="141">
        <f t="shared" si="1451"/>
        <v>0</v>
      </c>
      <c r="AZ2533" s="141">
        <f t="shared" si="1452"/>
        <v>0</v>
      </c>
      <c r="BA2533" s="141">
        <f t="shared" si="1453"/>
        <v>0</v>
      </c>
      <c r="BB2533" s="141">
        <f t="shared" si="1454"/>
        <v>0</v>
      </c>
      <c r="BC2533" s="141">
        <f t="shared" si="1455"/>
        <v>0</v>
      </c>
      <c r="BD2533" s="141">
        <f t="shared" si="1456"/>
        <v>0</v>
      </c>
      <c r="BE2533" s="141">
        <f t="shared" si="1457"/>
        <v>0</v>
      </c>
      <c r="BF2533" s="141">
        <f t="shared" si="1458"/>
        <v>0</v>
      </c>
      <c r="BG2533" s="105"/>
    </row>
    <row r="2534" spans="13:59" x14ac:dyDescent="0.25">
      <c r="M2534" s="100"/>
      <c r="U2534" s="140">
        <f t="shared" si="1423"/>
        <v>0</v>
      </c>
      <c r="V2534" s="140">
        <f t="shared" si="1424"/>
        <v>0</v>
      </c>
      <c r="W2534" s="140">
        <f t="shared" si="1425"/>
        <v>0</v>
      </c>
      <c r="X2534" s="140">
        <f t="shared" si="1426"/>
        <v>0</v>
      </c>
      <c r="Y2534" s="141">
        <f t="shared" si="1435"/>
        <v>0</v>
      </c>
      <c r="Z2534" s="141">
        <f t="shared" si="1436"/>
        <v>0</v>
      </c>
      <c r="AA2534" s="141">
        <f t="shared" si="1437"/>
        <v>0</v>
      </c>
      <c r="AB2534" s="141">
        <f t="shared" si="1438"/>
        <v>0</v>
      </c>
      <c r="AC2534" s="141">
        <f t="shared" si="1439"/>
        <v>0</v>
      </c>
      <c r="AD2534" s="141">
        <f t="shared" si="1440"/>
        <v>0</v>
      </c>
      <c r="AE2534" s="141">
        <f t="shared" si="1441"/>
        <v>0</v>
      </c>
      <c r="AF2534" s="141">
        <f t="shared" si="1442"/>
        <v>0</v>
      </c>
      <c r="AG2534" s="142"/>
      <c r="AH2534" s="143">
        <f t="shared" si="1427"/>
        <v>0</v>
      </c>
      <c r="AI2534" s="143">
        <f t="shared" si="1428"/>
        <v>0</v>
      </c>
      <c r="AJ2534" s="143">
        <f t="shared" si="1429"/>
        <v>0</v>
      </c>
      <c r="AK2534" s="143">
        <f t="shared" si="1430"/>
        <v>0</v>
      </c>
      <c r="AL2534" s="141">
        <f t="shared" si="1443"/>
        <v>0</v>
      </c>
      <c r="AM2534" s="141">
        <f t="shared" si="1444"/>
        <v>0</v>
      </c>
      <c r="AN2534" s="141">
        <f t="shared" si="1445"/>
        <v>0</v>
      </c>
      <c r="AO2534" s="141">
        <f t="shared" si="1446"/>
        <v>0</v>
      </c>
      <c r="AP2534" s="141">
        <f t="shared" si="1447"/>
        <v>0</v>
      </c>
      <c r="AQ2534" s="141">
        <f t="shared" si="1448"/>
        <v>0</v>
      </c>
      <c r="AR2534" s="141">
        <f t="shared" si="1449"/>
        <v>0</v>
      </c>
      <c r="AS2534" s="141">
        <f t="shared" si="1450"/>
        <v>0</v>
      </c>
      <c r="AT2534" s="142"/>
      <c r="AU2534" s="144">
        <f t="shared" si="1431"/>
        <v>0</v>
      </c>
      <c r="AV2534" s="144">
        <f t="shared" si="1432"/>
        <v>0</v>
      </c>
      <c r="AW2534" s="144">
        <f t="shared" si="1433"/>
        <v>0</v>
      </c>
      <c r="AX2534" s="144">
        <f t="shared" si="1434"/>
        <v>0</v>
      </c>
      <c r="AY2534" s="141">
        <f t="shared" si="1451"/>
        <v>0</v>
      </c>
      <c r="AZ2534" s="141">
        <f t="shared" si="1452"/>
        <v>0</v>
      </c>
      <c r="BA2534" s="141">
        <f t="shared" si="1453"/>
        <v>0</v>
      </c>
      <c r="BB2534" s="141">
        <f t="shared" si="1454"/>
        <v>0</v>
      </c>
      <c r="BC2534" s="141">
        <f t="shared" si="1455"/>
        <v>0</v>
      </c>
      <c r="BD2534" s="141">
        <f t="shared" si="1456"/>
        <v>0</v>
      </c>
      <c r="BE2534" s="141">
        <f t="shared" si="1457"/>
        <v>0</v>
      </c>
      <c r="BF2534" s="141">
        <f t="shared" si="1458"/>
        <v>0</v>
      </c>
      <c r="BG2534" s="105"/>
    </row>
    <row r="2535" spans="13:59" x14ac:dyDescent="0.25">
      <c r="M2535" s="100"/>
      <c r="U2535" s="140">
        <f t="shared" si="1423"/>
        <v>0</v>
      </c>
      <c r="V2535" s="140">
        <f t="shared" si="1424"/>
        <v>0</v>
      </c>
      <c r="W2535" s="140">
        <f t="shared" si="1425"/>
        <v>0</v>
      </c>
      <c r="X2535" s="140">
        <f t="shared" si="1426"/>
        <v>0</v>
      </c>
      <c r="Y2535" s="141">
        <f t="shared" si="1435"/>
        <v>0</v>
      </c>
      <c r="Z2535" s="141">
        <f t="shared" si="1436"/>
        <v>0</v>
      </c>
      <c r="AA2535" s="141">
        <f t="shared" si="1437"/>
        <v>0</v>
      </c>
      <c r="AB2535" s="141">
        <f t="shared" si="1438"/>
        <v>0</v>
      </c>
      <c r="AC2535" s="141">
        <f t="shared" si="1439"/>
        <v>0</v>
      </c>
      <c r="AD2535" s="141">
        <f t="shared" si="1440"/>
        <v>0</v>
      </c>
      <c r="AE2535" s="141">
        <f t="shared" si="1441"/>
        <v>0</v>
      </c>
      <c r="AF2535" s="141">
        <f t="shared" si="1442"/>
        <v>0</v>
      </c>
      <c r="AG2535" s="142"/>
      <c r="AH2535" s="143">
        <f t="shared" si="1427"/>
        <v>0</v>
      </c>
      <c r="AI2535" s="143">
        <f t="shared" si="1428"/>
        <v>0</v>
      </c>
      <c r="AJ2535" s="143">
        <f t="shared" si="1429"/>
        <v>0</v>
      </c>
      <c r="AK2535" s="143">
        <f t="shared" si="1430"/>
        <v>0</v>
      </c>
      <c r="AL2535" s="141">
        <f t="shared" si="1443"/>
        <v>0</v>
      </c>
      <c r="AM2535" s="141">
        <f t="shared" si="1444"/>
        <v>0</v>
      </c>
      <c r="AN2535" s="141">
        <f t="shared" si="1445"/>
        <v>0</v>
      </c>
      <c r="AO2535" s="141">
        <f t="shared" si="1446"/>
        <v>0</v>
      </c>
      <c r="AP2535" s="141">
        <f t="shared" si="1447"/>
        <v>0</v>
      </c>
      <c r="AQ2535" s="141">
        <f t="shared" si="1448"/>
        <v>0</v>
      </c>
      <c r="AR2535" s="141">
        <f t="shared" si="1449"/>
        <v>0</v>
      </c>
      <c r="AS2535" s="141">
        <f t="shared" si="1450"/>
        <v>0</v>
      </c>
      <c r="AT2535" s="142"/>
      <c r="AU2535" s="144">
        <f t="shared" si="1431"/>
        <v>0</v>
      </c>
      <c r="AV2535" s="144">
        <f t="shared" si="1432"/>
        <v>0</v>
      </c>
      <c r="AW2535" s="144">
        <f t="shared" si="1433"/>
        <v>0</v>
      </c>
      <c r="AX2535" s="144">
        <f t="shared" si="1434"/>
        <v>0</v>
      </c>
      <c r="AY2535" s="141">
        <f t="shared" si="1451"/>
        <v>0</v>
      </c>
      <c r="AZ2535" s="141">
        <f t="shared" si="1452"/>
        <v>0</v>
      </c>
      <c r="BA2535" s="141">
        <f t="shared" si="1453"/>
        <v>0</v>
      </c>
      <c r="BB2535" s="141">
        <f t="shared" si="1454"/>
        <v>0</v>
      </c>
      <c r="BC2535" s="141">
        <f t="shared" si="1455"/>
        <v>0</v>
      </c>
      <c r="BD2535" s="141">
        <f t="shared" si="1456"/>
        <v>0</v>
      </c>
      <c r="BE2535" s="141">
        <f t="shared" si="1457"/>
        <v>0</v>
      </c>
      <c r="BF2535" s="141">
        <f t="shared" si="1458"/>
        <v>0</v>
      </c>
      <c r="BG2535" s="105"/>
    </row>
    <row r="2536" spans="13:59" x14ac:dyDescent="0.25">
      <c r="M2536" s="100"/>
      <c r="U2536" s="140">
        <f t="shared" si="1423"/>
        <v>0</v>
      </c>
      <c r="V2536" s="140">
        <f t="shared" si="1424"/>
        <v>0</v>
      </c>
      <c r="W2536" s="140">
        <f t="shared" si="1425"/>
        <v>0</v>
      </c>
      <c r="X2536" s="140">
        <f t="shared" si="1426"/>
        <v>0</v>
      </c>
      <c r="Y2536" s="141">
        <f t="shared" si="1435"/>
        <v>0</v>
      </c>
      <c r="Z2536" s="141">
        <f t="shared" si="1436"/>
        <v>0</v>
      </c>
      <c r="AA2536" s="141">
        <f t="shared" si="1437"/>
        <v>0</v>
      </c>
      <c r="AB2536" s="141">
        <f t="shared" si="1438"/>
        <v>0</v>
      </c>
      <c r="AC2536" s="141">
        <f t="shared" si="1439"/>
        <v>0</v>
      </c>
      <c r="AD2536" s="141">
        <f t="shared" si="1440"/>
        <v>0</v>
      </c>
      <c r="AE2536" s="141">
        <f t="shared" si="1441"/>
        <v>0</v>
      </c>
      <c r="AF2536" s="141">
        <f t="shared" si="1442"/>
        <v>0</v>
      </c>
      <c r="AG2536" s="142"/>
      <c r="AH2536" s="143">
        <f t="shared" si="1427"/>
        <v>0</v>
      </c>
      <c r="AI2536" s="143">
        <f t="shared" si="1428"/>
        <v>0</v>
      </c>
      <c r="AJ2536" s="143">
        <f t="shared" si="1429"/>
        <v>0</v>
      </c>
      <c r="AK2536" s="143">
        <f t="shared" si="1430"/>
        <v>0</v>
      </c>
      <c r="AL2536" s="141">
        <f t="shared" si="1443"/>
        <v>0</v>
      </c>
      <c r="AM2536" s="141">
        <f t="shared" si="1444"/>
        <v>0</v>
      </c>
      <c r="AN2536" s="141">
        <f t="shared" si="1445"/>
        <v>0</v>
      </c>
      <c r="AO2536" s="141">
        <f t="shared" si="1446"/>
        <v>0</v>
      </c>
      <c r="AP2536" s="141">
        <f t="shared" si="1447"/>
        <v>0</v>
      </c>
      <c r="AQ2536" s="141">
        <f t="shared" si="1448"/>
        <v>0</v>
      </c>
      <c r="AR2536" s="141">
        <f t="shared" si="1449"/>
        <v>0</v>
      </c>
      <c r="AS2536" s="141">
        <f t="shared" si="1450"/>
        <v>0</v>
      </c>
      <c r="AT2536" s="142"/>
      <c r="AU2536" s="144">
        <f t="shared" si="1431"/>
        <v>0</v>
      </c>
      <c r="AV2536" s="144">
        <f t="shared" si="1432"/>
        <v>0</v>
      </c>
      <c r="AW2536" s="144">
        <f t="shared" si="1433"/>
        <v>0</v>
      </c>
      <c r="AX2536" s="144">
        <f t="shared" si="1434"/>
        <v>0</v>
      </c>
      <c r="AY2536" s="141">
        <f t="shared" si="1451"/>
        <v>0</v>
      </c>
      <c r="AZ2536" s="141">
        <f t="shared" si="1452"/>
        <v>0</v>
      </c>
      <c r="BA2536" s="141">
        <f t="shared" si="1453"/>
        <v>0</v>
      </c>
      <c r="BB2536" s="141">
        <f t="shared" si="1454"/>
        <v>0</v>
      </c>
      <c r="BC2536" s="141">
        <f t="shared" si="1455"/>
        <v>0</v>
      </c>
      <c r="BD2536" s="141">
        <f t="shared" si="1456"/>
        <v>0</v>
      </c>
      <c r="BE2536" s="141">
        <f t="shared" si="1457"/>
        <v>0</v>
      </c>
      <c r="BF2536" s="141">
        <f t="shared" si="1458"/>
        <v>0</v>
      </c>
      <c r="BG2536" s="105"/>
    </row>
    <row r="2537" spans="13:59" x14ac:dyDescent="0.25">
      <c r="M2537" s="100"/>
      <c r="U2537" s="140">
        <f t="shared" si="1423"/>
        <v>0</v>
      </c>
      <c r="V2537" s="140">
        <f t="shared" si="1424"/>
        <v>0</v>
      </c>
      <c r="W2537" s="140">
        <f t="shared" si="1425"/>
        <v>0</v>
      </c>
      <c r="X2537" s="140">
        <f t="shared" si="1426"/>
        <v>0</v>
      </c>
      <c r="Y2537" s="141">
        <f t="shared" si="1435"/>
        <v>0</v>
      </c>
      <c r="Z2537" s="141">
        <f t="shared" si="1436"/>
        <v>0</v>
      </c>
      <c r="AA2537" s="141">
        <f t="shared" si="1437"/>
        <v>0</v>
      </c>
      <c r="AB2537" s="141">
        <f t="shared" si="1438"/>
        <v>0</v>
      </c>
      <c r="AC2537" s="141">
        <f t="shared" si="1439"/>
        <v>0</v>
      </c>
      <c r="AD2537" s="141">
        <f t="shared" si="1440"/>
        <v>0</v>
      </c>
      <c r="AE2537" s="141">
        <f t="shared" si="1441"/>
        <v>0</v>
      </c>
      <c r="AF2537" s="141">
        <f t="shared" si="1442"/>
        <v>0</v>
      </c>
      <c r="AG2537" s="142"/>
      <c r="AH2537" s="143">
        <f t="shared" si="1427"/>
        <v>0</v>
      </c>
      <c r="AI2537" s="143">
        <f t="shared" si="1428"/>
        <v>0</v>
      </c>
      <c r="AJ2537" s="143">
        <f t="shared" si="1429"/>
        <v>0</v>
      </c>
      <c r="AK2537" s="143">
        <f t="shared" si="1430"/>
        <v>0</v>
      </c>
      <c r="AL2537" s="141">
        <f t="shared" si="1443"/>
        <v>0</v>
      </c>
      <c r="AM2537" s="141">
        <f t="shared" si="1444"/>
        <v>0</v>
      </c>
      <c r="AN2537" s="141">
        <f t="shared" si="1445"/>
        <v>0</v>
      </c>
      <c r="AO2537" s="141">
        <f t="shared" si="1446"/>
        <v>0</v>
      </c>
      <c r="AP2537" s="141">
        <f t="shared" si="1447"/>
        <v>0</v>
      </c>
      <c r="AQ2537" s="141">
        <f t="shared" si="1448"/>
        <v>0</v>
      </c>
      <c r="AR2537" s="141">
        <f t="shared" si="1449"/>
        <v>0</v>
      </c>
      <c r="AS2537" s="141">
        <f t="shared" si="1450"/>
        <v>0</v>
      </c>
      <c r="AT2537" s="142"/>
      <c r="AU2537" s="144">
        <f t="shared" si="1431"/>
        <v>0</v>
      </c>
      <c r="AV2537" s="144">
        <f t="shared" si="1432"/>
        <v>0</v>
      </c>
      <c r="AW2537" s="144">
        <f t="shared" si="1433"/>
        <v>0</v>
      </c>
      <c r="AX2537" s="144">
        <f t="shared" si="1434"/>
        <v>0</v>
      </c>
      <c r="AY2537" s="141">
        <f t="shared" si="1451"/>
        <v>0</v>
      </c>
      <c r="AZ2537" s="141">
        <f t="shared" si="1452"/>
        <v>0</v>
      </c>
      <c r="BA2537" s="141">
        <f t="shared" si="1453"/>
        <v>0</v>
      </c>
      <c r="BB2537" s="141">
        <f t="shared" si="1454"/>
        <v>0</v>
      </c>
      <c r="BC2537" s="141">
        <f t="shared" si="1455"/>
        <v>0</v>
      </c>
      <c r="BD2537" s="141">
        <f t="shared" si="1456"/>
        <v>0</v>
      </c>
      <c r="BE2537" s="141">
        <f t="shared" si="1457"/>
        <v>0</v>
      </c>
      <c r="BF2537" s="141">
        <f t="shared" si="1458"/>
        <v>0</v>
      </c>
      <c r="BG2537" s="105"/>
    </row>
    <row r="2538" spans="13:59" x14ac:dyDescent="0.25">
      <c r="M2538" s="100"/>
      <c r="U2538" s="140">
        <f t="shared" si="1423"/>
        <v>0</v>
      </c>
      <c r="V2538" s="140">
        <f t="shared" si="1424"/>
        <v>0</v>
      </c>
      <c r="W2538" s="140">
        <f t="shared" si="1425"/>
        <v>0</v>
      </c>
      <c r="X2538" s="140">
        <f t="shared" si="1426"/>
        <v>0</v>
      </c>
      <c r="Y2538" s="141">
        <f t="shared" si="1435"/>
        <v>0</v>
      </c>
      <c r="Z2538" s="141">
        <f t="shared" si="1436"/>
        <v>0</v>
      </c>
      <c r="AA2538" s="141">
        <f t="shared" si="1437"/>
        <v>0</v>
      </c>
      <c r="AB2538" s="141">
        <f t="shared" si="1438"/>
        <v>0</v>
      </c>
      <c r="AC2538" s="141">
        <f t="shared" si="1439"/>
        <v>0</v>
      </c>
      <c r="AD2538" s="141">
        <f t="shared" si="1440"/>
        <v>0</v>
      </c>
      <c r="AE2538" s="141">
        <f t="shared" si="1441"/>
        <v>0</v>
      </c>
      <c r="AF2538" s="141">
        <f t="shared" si="1442"/>
        <v>0</v>
      </c>
      <c r="AG2538" s="142"/>
      <c r="AH2538" s="143">
        <f t="shared" si="1427"/>
        <v>0</v>
      </c>
      <c r="AI2538" s="143">
        <f t="shared" si="1428"/>
        <v>0</v>
      </c>
      <c r="AJ2538" s="143">
        <f t="shared" si="1429"/>
        <v>0</v>
      </c>
      <c r="AK2538" s="143">
        <f t="shared" si="1430"/>
        <v>0</v>
      </c>
      <c r="AL2538" s="141">
        <f t="shared" si="1443"/>
        <v>0</v>
      </c>
      <c r="AM2538" s="141">
        <f t="shared" si="1444"/>
        <v>0</v>
      </c>
      <c r="AN2538" s="141">
        <f t="shared" si="1445"/>
        <v>0</v>
      </c>
      <c r="AO2538" s="141">
        <f t="shared" si="1446"/>
        <v>0</v>
      </c>
      <c r="AP2538" s="141">
        <f t="shared" si="1447"/>
        <v>0</v>
      </c>
      <c r="AQ2538" s="141">
        <f t="shared" si="1448"/>
        <v>0</v>
      </c>
      <c r="AR2538" s="141">
        <f t="shared" si="1449"/>
        <v>0</v>
      </c>
      <c r="AS2538" s="141">
        <f t="shared" si="1450"/>
        <v>0</v>
      </c>
      <c r="AT2538" s="142"/>
      <c r="AU2538" s="144">
        <f t="shared" si="1431"/>
        <v>0</v>
      </c>
      <c r="AV2538" s="144">
        <f t="shared" si="1432"/>
        <v>0</v>
      </c>
      <c r="AW2538" s="144">
        <f t="shared" si="1433"/>
        <v>0</v>
      </c>
      <c r="AX2538" s="144">
        <f t="shared" si="1434"/>
        <v>0</v>
      </c>
      <c r="AY2538" s="141">
        <f t="shared" si="1451"/>
        <v>0</v>
      </c>
      <c r="AZ2538" s="141">
        <f t="shared" si="1452"/>
        <v>0</v>
      </c>
      <c r="BA2538" s="141">
        <f t="shared" si="1453"/>
        <v>0</v>
      </c>
      <c r="BB2538" s="141">
        <f t="shared" si="1454"/>
        <v>0</v>
      </c>
      <c r="BC2538" s="141">
        <f t="shared" si="1455"/>
        <v>0</v>
      </c>
      <c r="BD2538" s="141">
        <f t="shared" si="1456"/>
        <v>0</v>
      </c>
      <c r="BE2538" s="141">
        <f t="shared" si="1457"/>
        <v>0</v>
      </c>
      <c r="BF2538" s="141">
        <f t="shared" si="1458"/>
        <v>0</v>
      </c>
      <c r="BG2538" s="105"/>
    </row>
    <row r="2539" spans="13:59" x14ac:dyDescent="0.25">
      <c r="M2539" s="100"/>
      <c r="U2539" s="140">
        <f t="shared" si="1423"/>
        <v>0</v>
      </c>
      <c r="V2539" s="140">
        <f t="shared" si="1424"/>
        <v>0</v>
      </c>
      <c r="W2539" s="140">
        <f t="shared" si="1425"/>
        <v>0</v>
      </c>
      <c r="X2539" s="140">
        <f t="shared" si="1426"/>
        <v>0</v>
      </c>
      <c r="Y2539" s="141">
        <f t="shared" si="1435"/>
        <v>0</v>
      </c>
      <c r="Z2539" s="141">
        <f t="shared" si="1436"/>
        <v>0</v>
      </c>
      <c r="AA2539" s="141">
        <f t="shared" si="1437"/>
        <v>0</v>
      </c>
      <c r="AB2539" s="141">
        <f t="shared" si="1438"/>
        <v>0</v>
      </c>
      <c r="AC2539" s="141">
        <f t="shared" si="1439"/>
        <v>0</v>
      </c>
      <c r="AD2539" s="141">
        <f t="shared" si="1440"/>
        <v>0</v>
      </c>
      <c r="AE2539" s="141">
        <f t="shared" si="1441"/>
        <v>0</v>
      </c>
      <c r="AF2539" s="141">
        <f t="shared" si="1442"/>
        <v>0</v>
      </c>
      <c r="AG2539" s="142"/>
      <c r="AH2539" s="143">
        <f t="shared" si="1427"/>
        <v>0</v>
      </c>
      <c r="AI2539" s="143">
        <f t="shared" si="1428"/>
        <v>0</v>
      </c>
      <c r="AJ2539" s="143">
        <f t="shared" si="1429"/>
        <v>0</v>
      </c>
      <c r="AK2539" s="143">
        <f t="shared" si="1430"/>
        <v>0</v>
      </c>
      <c r="AL2539" s="141">
        <f t="shared" si="1443"/>
        <v>0</v>
      </c>
      <c r="AM2539" s="141">
        <f t="shared" si="1444"/>
        <v>0</v>
      </c>
      <c r="AN2539" s="141">
        <f t="shared" si="1445"/>
        <v>0</v>
      </c>
      <c r="AO2539" s="141">
        <f t="shared" si="1446"/>
        <v>0</v>
      </c>
      <c r="AP2539" s="141">
        <f t="shared" si="1447"/>
        <v>0</v>
      </c>
      <c r="AQ2539" s="141">
        <f t="shared" si="1448"/>
        <v>0</v>
      </c>
      <c r="AR2539" s="141">
        <f t="shared" si="1449"/>
        <v>0</v>
      </c>
      <c r="AS2539" s="141">
        <f t="shared" si="1450"/>
        <v>0</v>
      </c>
      <c r="AT2539" s="142"/>
      <c r="AU2539" s="144">
        <f t="shared" si="1431"/>
        <v>0</v>
      </c>
      <c r="AV2539" s="144">
        <f t="shared" si="1432"/>
        <v>0</v>
      </c>
      <c r="AW2539" s="144">
        <f t="shared" si="1433"/>
        <v>0</v>
      </c>
      <c r="AX2539" s="144">
        <f t="shared" si="1434"/>
        <v>0</v>
      </c>
      <c r="AY2539" s="141">
        <f t="shared" si="1451"/>
        <v>0</v>
      </c>
      <c r="AZ2539" s="141">
        <f t="shared" si="1452"/>
        <v>0</v>
      </c>
      <c r="BA2539" s="141">
        <f t="shared" si="1453"/>
        <v>0</v>
      </c>
      <c r="BB2539" s="141">
        <f t="shared" si="1454"/>
        <v>0</v>
      </c>
      <c r="BC2539" s="141">
        <f t="shared" si="1455"/>
        <v>0</v>
      </c>
      <c r="BD2539" s="141">
        <f t="shared" si="1456"/>
        <v>0</v>
      </c>
      <c r="BE2539" s="141">
        <f t="shared" si="1457"/>
        <v>0</v>
      </c>
      <c r="BF2539" s="141">
        <f t="shared" si="1458"/>
        <v>0</v>
      </c>
      <c r="BG2539" s="105"/>
    </row>
    <row r="2540" spans="13:59" x14ac:dyDescent="0.25">
      <c r="M2540" s="100"/>
      <c r="U2540" s="140">
        <f t="shared" si="1423"/>
        <v>0</v>
      </c>
      <c r="V2540" s="140">
        <f t="shared" si="1424"/>
        <v>0</v>
      </c>
      <c r="W2540" s="140">
        <f t="shared" si="1425"/>
        <v>0</v>
      </c>
      <c r="X2540" s="140">
        <f t="shared" si="1426"/>
        <v>0</v>
      </c>
      <c r="Y2540" s="141">
        <f t="shared" si="1435"/>
        <v>0</v>
      </c>
      <c r="Z2540" s="141">
        <f t="shared" si="1436"/>
        <v>0</v>
      </c>
      <c r="AA2540" s="141">
        <f t="shared" si="1437"/>
        <v>0</v>
      </c>
      <c r="AB2540" s="141">
        <f t="shared" si="1438"/>
        <v>0</v>
      </c>
      <c r="AC2540" s="141">
        <f t="shared" si="1439"/>
        <v>0</v>
      </c>
      <c r="AD2540" s="141">
        <f t="shared" si="1440"/>
        <v>0</v>
      </c>
      <c r="AE2540" s="141">
        <f t="shared" si="1441"/>
        <v>0</v>
      </c>
      <c r="AF2540" s="141">
        <f t="shared" si="1442"/>
        <v>0</v>
      </c>
      <c r="AG2540" s="142"/>
      <c r="AH2540" s="143">
        <f t="shared" si="1427"/>
        <v>0</v>
      </c>
      <c r="AI2540" s="143">
        <f t="shared" si="1428"/>
        <v>0</v>
      </c>
      <c r="AJ2540" s="143">
        <f t="shared" si="1429"/>
        <v>0</v>
      </c>
      <c r="AK2540" s="143">
        <f t="shared" si="1430"/>
        <v>0</v>
      </c>
      <c r="AL2540" s="141">
        <f t="shared" si="1443"/>
        <v>0</v>
      </c>
      <c r="AM2540" s="141">
        <f t="shared" si="1444"/>
        <v>0</v>
      </c>
      <c r="AN2540" s="141">
        <f t="shared" si="1445"/>
        <v>0</v>
      </c>
      <c r="AO2540" s="141">
        <f t="shared" si="1446"/>
        <v>0</v>
      </c>
      <c r="AP2540" s="141">
        <f t="shared" si="1447"/>
        <v>0</v>
      </c>
      <c r="AQ2540" s="141">
        <f t="shared" si="1448"/>
        <v>0</v>
      </c>
      <c r="AR2540" s="141">
        <f t="shared" si="1449"/>
        <v>0</v>
      </c>
      <c r="AS2540" s="141">
        <f t="shared" si="1450"/>
        <v>0</v>
      </c>
      <c r="AT2540" s="142"/>
      <c r="AU2540" s="144">
        <f t="shared" si="1431"/>
        <v>0</v>
      </c>
      <c r="AV2540" s="144">
        <f t="shared" si="1432"/>
        <v>0</v>
      </c>
      <c r="AW2540" s="144">
        <f t="shared" si="1433"/>
        <v>0</v>
      </c>
      <c r="AX2540" s="144">
        <f t="shared" si="1434"/>
        <v>0</v>
      </c>
      <c r="AY2540" s="141">
        <f t="shared" si="1451"/>
        <v>0</v>
      </c>
      <c r="AZ2540" s="141">
        <f t="shared" si="1452"/>
        <v>0</v>
      </c>
      <c r="BA2540" s="141">
        <f t="shared" si="1453"/>
        <v>0</v>
      </c>
      <c r="BB2540" s="141">
        <f t="shared" si="1454"/>
        <v>0</v>
      </c>
      <c r="BC2540" s="141">
        <f t="shared" si="1455"/>
        <v>0</v>
      </c>
      <c r="BD2540" s="141">
        <f t="shared" si="1456"/>
        <v>0</v>
      </c>
      <c r="BE2540" s="141">
        <f t="shared" si="1457"/>
        <v>0</v>
      </c>
      <c r="BF2540" s="141">
        <f t="shared" si="1458"/>
        <v>0</v>
      </c>
      <c r="BG2540" s="105"/>
    </row>
    <row r="2541" spans="13:59" x14ac:dyDescent="0.25">
      <c r="M2541" s="100"/>
      <c r="U2541" s="140">
        <f t="shared" si="1423"/>
        <v>0</v>
      </c>
      <c r="V2541" s="140">
        <f t="shared" si="1424"/>
        <v>0</v>
      </c>
      <c r="W2541" s="140">
        <f t="shared" si="1425"/>
        <v>0</v>
      </c>
      <c r="X2541" s="140">
        <f t="shared" si="1426"/>
        <v>0</v>
      </c>
      <c r="Y2541" s="141">
        <f t="shared" si="1435"/>
        <v>0</v>
      </c>
      <c r="Z2541" s="141">
        <f t="shared" si="1436"/>
        <v>0</v>
      </c>
      <c r="AA2541" s="141">
        <f t="shared" si="1437"/>
        <v>0</v>
      </c>
      <c r="AB2541" s="141">
        <f t="shared" si="1438"/>
        <v>0</v>
      </c>
      <c r="AC2541" s="141">
        <f t="shared" si="1439"/>
        <v>0</v>
      </c>
      <c r="AD2541" s="141">
        <f t="shared" si="1440"/>
        <v>0</v>
      </c>
      <c r="AE2541" s="141">
        <f t="shared" si="1441"/>
        <v>0</v>
      </c>
      <c r="AF2541" s="141">
        <f t="shared" si="1442"/>
        <v>0</v>
      </c>
      <c r="AG2541" s="142"/>
      <c r="AH2541" s="143">
        <f t="shared" si="1427"/>
        <v>0</v>
      </c>
      <c r="AI2541" s="143">
        <f t="shared" si="1428"/>
        <v>0</v>
      </c>
      <c r="AJ2541" s="143">
        <f t="shared" si="1429"/>
        <v>0</v>
      </c>
      <c r="AK2541" s="143">
        <f t="shared" si="1430"/>
        <v>0</v>
      </c>
      <c r="AL2541" s="141">
        <f t="shared" si="1443"/>
        <v>0</v>
      </c>
      <c r="AM2541" s="141">
        <f t="shared" si="1444"/>
        <v>0</v>
      </c>
      <c r="AN2541" s="141">
        <f t="shared" si="1445"/>
        <v>0</v>
      </c>
      <c r="AO2541" s="141">
        <f t="shared" si="1446"/>
        <v>0</v>
      </c>
      <c r="AP2541" s="141">
        <f t="shared" si="1447"/>
        <v>0</v>
      </c>
      <c r="AQ2541" s="141">
        <f t="shared" si="1448"/>
        <v>0</v>
      </c>
      <c r="AR2541" s="141">
        <f t="shared" si="1449"/>
        <v>0</v>
      </c>
      <c r="AS2541" s="141">
        <f t="shared" si="1450"/>
        <v>0</v>
      </c>
      <c r="AT2541" s="142"/>
      <c r="AU2541" s="144">
        <f t="shared" si="1431"/>
        <v>0</v>
      </c>
      <c r="AV2541" s="144">
        <f t="shared" si="1432"/>
        <v>0</v>
      </c>
      <c r="AW2541" s="144">
        <f t="shared" si="1433"/>
        <v>0</v>
      </c>
      <c r="AX2541" s="144">
        <f t="shared" si="1434"/>
        <v>0</v>
      </c>
      <c r="AY2541" s="141">
        <f t="shared" si="1451"/>
        <v>0</v>
      </c>
      <c r="AZ2541" s="141">
        <f t="shared" si="1452"/>
        <v>0</v>
      </c>
      <c r="BA2541" s="141">
        <f t="shared" si="1453"/>
        <v>0</v>
      </c>
      <c r="BB2541" s="141">
        <f t="shared" si="1454"/>
        <v>0</v>
      </c>
      <c r="BC2541" s="141">
        <f t="shared" si="1455"/>
        <v>0</v>
      </c>
      <c r="BD2541" s="141">
        <f t="shared" si="1456"/>
        <v>0</v>
      </c>
      <c r="BE2541" s="141">
        <f t="shared" si="1457"/>
        <v>0</v>
      </c>
      <c r="BF2541" s="141">
        <f t="shared" si="1458"/>
        <v>0</v>
      </c>
      <c r="BG2541" s="105"/>
    </row>
    <row r="2542" spans="13:59" x14ac:dyDescent="0.25">
      <c r="M2542" s="100"/>
      <c r="U2542" s="140">
        <f t="shared" si="1423"/>
        <v>0</v>
      </c>
      <c r="V2542" s="140">
        <f t="shared" si="1424"/>
        <v>0</v>
      </c>
      <c r="W2542" s="140">
        <f t="shared" si="1425"/>
        <v>0</v>
      </c>
      <c r="X2542" s="140">
        <f t="shared" si="1426"/>
        <v>0</v>
      </c>
      <c r="Y2542" s="141">
        <f t="shared" si="1435"/>
        <v>0</v>
      </c>
      <c r="Z2542" s="141">
        <f t="shared" si="1436"/>
        <v>0</v>
      </c>
      <c r="AA2542" s="141">
        <f t="shared" si="1437"/>
        <v>0</v>
      </c>
      <c r="AB2542" s="141">
        <f t="shared" si="1438"/>
        <v>0</v>
      </c>
      <c r="AC2542" s="141">
        <f t="shared" si="1439"/>
        <v>0</v>
      </c>
      <c r="AD2542" s="141">
        <f t="shared" si="1440"/>
        <v>0</v>
      </c>
      <c r="AE2542" s="141">
        <f t="shared" si="1441"/>
        <v>0</v>
      </c>
      <c r="AF2542" s="141">
        <f t="shared" si="1442"/>
        <v>0</v>
      </c>
      <c r="AG2542" s="142"/>
      <c r="AH2542" s="143">
        <f t="shared" si="1427"/>
        <v>0</v>
      </c>
      <c r="AI2542" s="143">
        <f t="shared" si="1428"/>
        <v>0</v>
      </c>
      <c r="AJ2542" s="143">
        <f t="shared" si="1429"/>
        <v>0</v>
      </c>
      <c r="AK2542" s="143">
        <f t="shared" si="1430"/>
        <v>0</v>
      </c>
      <c r="AL2542" s="141">
        <f t="shared" si="1443"/>
        <v>0</v>
      </c>
      <c r="AM2542" s="141">
        <f t="shared" si="1444"/>
        <v>0</v>
      </c>
      <c r="AN2542" s="141">
        <f t="shared" si="1445"/>
        <v>0</v>
      </c>
      <c r="AO2542" s="141">
        <f t="shared" si="1446"/>
        <v>0</v>
      </c>
      <c r="AP2542" s="141">
        <f t="shared" si="1447"/>
        <v>0</v>
      </c>
      <c r="AQ2542" s="141">
        <f t="shared" si="1448"/>
        <v>0</v>
      </c>
      <c r="AR2542" s="141">
        <f t="shared" si="1449"/>
        <v>0</v>
      </c>
      <c r="AS2542" s="141">
        <f t="shared" si="1450"/>
        <v>0</v>
      </c>
      <c r="AT2542" s="142"/>
      <c r="AU2542" s="144">
        <f t="shared" si="1431"/>
        <v>0</v>
      </c>
      <c r="AV2542" s="144">
        <f t="shared" si="1432"/>
        <v>0</v>
      </c>
      <c r="AW2542" s="144">
        <f t="shared" si="1433"/>
        <v>0</v>
      </c>
      <c r="AX2542" s="144">
        <f t="shared" si="1434"/>
        <v>0</v>
      </c>
      <c r="AY2542" s="141">
        <f t="shared" si="1451"/>
        <v>0</v>
      </c>
      <c r="AZ2542" s="141">
        <f t="shared" si="1452"/>
        <v>0</v>
      </c>
      <c r="BA2542" s="141">
        <f t="shared" si="1453"/>
        <v>0</v>
      </c>
      <c r="BB2542" s="141">
        <f t="shared" si="1454"/>
        <v>0</v>
      </c>
      <c r="BC2542" s="141">
        <f t="shared" si="1455"/>
        <v>0</v>
      </c>
      <c r="BD2542" s="141">
        <f t="shared" si="1456"/>
        <v>0</v>
      </c>
      <c r="BE2542" s="141">
        <f t="shared" si="1457"/>
        <v>0</v>
      </c>
      <c r="BF2542" s="141">
        <f t="shared" si="1458"/>
        <v>0</v>
      </c>
      <c r="BG2542" s="105"/>
    </row>
    <row r="2543" spans="13:59" x14ac:dyDescent="0.25">
      <c r="M2543" s="100"/>
      <c r="U2543" s="140">
        <f t="shared" si="1423"/>
        <v>0</v>
      </c>
      <c r="V2543" s="140">
        <f t="shared" si="1424"/>
        <v>0</v>
      </c>
      <c r="W2543" s="140">
        <f t="shared" si="1425"/>
        <v>0</v>
      </c>
      <c r="X2543" s="140">
        <f t="shared" si="1426"/>
        <v>0</v>
      </c>
      <c r="Y2543" s="141">
        <f t="shared" si="1435"/>
        <v>0</v>
      </c>
      <c r="Z2543" s="141">
        <f t="shared" si="1436"/>
        <v>0</v>
      </c>
      <c r="AA2543" s="141">
        <f t="shared" si="1437"/>
        <v>0</v>
      </c>
      <c r="AB2543" s="141">
        <f t="shared" si="1438"/>
        <v>0</v>
      </c>
      <c r="AC2543" s="141">
        <f t="shared" si="1439"/>
        <v>0</v>
      </c>
      <c r="AD2543" s="141">
        <f t="shared" si="1440"/>
        <v>0</v>
      </c>
      <c r="AE2543" s="141">
        <f t="shared" si="1441"/>
        <v>0</v>
      </c>
      <c r="AF2543" s="141">
        <f t="shared" si="1442"/>
        <v>0</v>
      </c>
      <c r="AG2543" s="142"/>
      <c r="AH2543" s="143">
        <f t="shared" si="1427"/>
        <v>0</v>
      </c>
      <c r="AI2543" s="143">
        <f t="shared" si="1428"/>
        <v>0</v>
      </c>
      <c r="AJ2543" s="143">
        <f t="shared" si="1429"/>
        <v>0</v>
      </c>
      <c r="AK2543" s="143">
        <f t="shared" si="1430"/>
        <v>0</v>
      </c>
      <c r="AL2543" s="141">
        <f t="shared" si="1443"/>
        <v>0</v>
      </c>
      <c r="AM2543" s="141">
        <f t="shared" si="1444"/>
        <v>0</v>
      </c>
      <c r="AN2543" s="141">
        <f t="shared" si="1445"/>
        <v>0</v>
      </c>
      <c r="AO2543" s="141">
        <f t="shared" si="1446"/>
        <v>0</v>
      </c>
      <c r="AP2543" s="141">
        <f t="shared" si="1447"/>
        <v>0</v>
      </c>
      <c r="AQ2543" s="141">
        <f t="shared" si="1448"/>
        <v>0</v>
      </c>
      <c r="AR2543" s="141">
        <f t="shared" si="1449"/>
        <v>0</v>
      </c>
      <c r="AS2543" s="141">
        <f t="shared" si="1450"/>
        <v>0</v>
      </c>
      <c r="AT2543" s="142"/>
      <c r="AU2543" s="144">
        <f t="shared" si="1431"/>
        <v>0</v>
      </c>
      <c r="AV2543" s="144">
        <f t="shared" si="1432"/>
        <v>0</v>
      </c>
      <c r="AW2543" s="144">
        <f t="shared" si="1433"/>
        <v>0</v>
      </c>
      <c r="AX2543" s="144">
        <f t="shared" si="1434"/>
        <v>0</v>
      </c>
      <c r="AY2543" s="141">
        <f t="shared" si="1451"/>
        <v>0</v>
      </c>
      <c r="AZ2543" s="141">
        <f t="shared" si="1452"/>
        <v>0</v>
      </c>
      <c r="BA2543" s="141">
        <f t="shared" si="1453"/>
        <v>0</v>
      </c>
      <c r="BB2543" s="141">
        <f t="shared" si="1454"/>
        <v>0</v>
      </c>
      <c r="BC2543" s="141">
        <f t="shared" si="1455"/>
        <v>0</v>
      </c>
      <c r="BD2543" s="141">
        <f t="shared" si="1456"/>
        <v>0</v>
      </c>
      <c r="BE2543" s="141">
        <f t="shared" si="1457"/>
        <v>0</v>
      </c>
      <c r="BF2543" s="141">
        <f t="shared" si="1458"/>
        <v>0</v>
      </c>
      <c r="BG2543" s="105"/>
    </row>
    <row r="2544" spans="13:59" x14ac:dyDescent="0.25">
      <c r="M2544" s="100"/>
      <c r="U2544" s="140">
        <f t="shared" si="1423"/>
        <v>0</v>
      </c>
      <c r="V2544" s="140">
        <f t="shared" si="1424"/>
        <v>0</v>
      </c>
      <c r="W2544" s="140">
        <f t="shared" si="1425"/>
        <v>0</v>
      </c>
      <c r="X2544" s="140">
        <f t="shared" si="1426"/>
        <v>0</v>
      </c>
      <c r="Y2544" s="141">
        <f t="shared" si="1435"/>
        <v>0</v>
      </c>
      <c r="Z2544" s="141">
        <f t="shared" si="1436"/>
        <v>0</v>
      </c>
      <c r="AA2544" s="141">
        <f t="shared" si="1437"/>
        <v>0</v>
      </c>
      <c r="AB2544" s="141">
        <f t="shared" si="1438"/>
        <v>0</v>
      </c>
      <c r="AC2544" s="141">
        <f t="shared" si="1439"/>
        <v>0</v>
      </c>
      <c r="AD2544" s="141">
        <f t="shared" si="1440"/>
        <v>0</v>
      </c>
      <c r="AE2544" s="141">
        <f t="shared" si="1441"/>
        <v>0</v>
      </c>
      <c r="AF2544" s="141">
        <f t="shared" si="1442"/>
        <v>0</v>
      </c>
      <c r="AG2544" s="142"/>
      <c r="AH2544" s="143">
        <f t="shared" si="1427"/>
        <v>0</v>
      </c>
      <c r="AI2544" s="143">
        <f t="shared" si="1428"/>
        <v>0</v>
      </c>
      <c r="AJ2544" s="143">
        <f t="shared" si="1429"/>
        <v>0</v>
      </c>
      <c r="AK2544" s="143">
        <f t="shared" si="1430"/>
        <v>0</v>
      </c>
      <c r="AL2544" s="141">
        <f t="shared" si="1443"/>
        <v>0</v>
      </c>
      <c r="AM2544" s="141">
        <f t="shared" si="1444"/>
        <v>0</v>
      </c>
      <c r="AN2544" s="141">
        <f t="shared" si="1445"/>
        <v>0</v>
      </c>
      <c r="AO2544" s="141">
        <f t="shared" si="1446"/>
        <v>0</v>
      </c>
      <c r="AP2544" s="141">
        <f t="shared" si="1447"/>
        <v>0</v>
      </c>
      <c r="AQ2544" s="141">
        <f t="shared" si="1448"/>
        <v>0</v>
      </c>
      <c r="AR2544" s="141">
        <f t="shared" si="1449"/>
        <v>0</v>
      </c>
      <c r="AS2544" s="141">
        <f t="shared" si="1450"/>
        <v>0</v>
      </c>
      <c r="AT2544" s="142"/>
      <c r="AU2544" s="144">
        <f t="shared" si="1431"/>
        <v>0</v>
      </c>
      <c r="AV2544" s="144">
        <f t="shared" si="1432"/>
        <v>0</v>
      </c>
      <c r="AW2544" s="144">
        <f t="shared" si="1433"/>
        <v>0</v>
      </c>
      <c r="AX2544" s="144">
        <f t="shared" si="1434"/>
        <v>0</v>
      </c>
      <c r="AY2544" s="141">
        <f t="shared" si="1451"/>
        <v>0</v>
      </c>
      <c r="AZ2544" s="141">
        <f t="shared" si="1452"/>
        <v>0</v>
      </c>
      <c r="BA2544" s="141">
        <f t="shared" si="1453"/>
        <v>0</v>
      </c>
      <c r="BB2544" s="141">
        <f t="shared" si="1454"/>
        <v>0</v>
      </c>
      <c r="BC2544" s="141">
        <f t="shared" si="1455"/>
        <v>0</v>
      </c>
      <c r="BD2544" s="141">
        <f t="shared" si="1456"/>
        <v>0</v>
      </c>
      <c r="BE2544" s="141">
        <f t="shared" si="1457"/>
        <v>0</v>
      </c>
      <c r="BF2544" s="141">
        <f t="shared" si="1458"/>
        <v>0</v>
      </c>
      <c r="BG2544" s="105"/>
    </row>
    <row r="2545" spans="13:59" x14ac:dyDescent="0.25">
      <c r="M2545" s="100"/>
      <c r="U2545" s="140">
        <f t="shared" si="1423"/>
        <v>0</v>
      </c>
      <c r="V2545" s="140">
        <f t="shared" si="1424"/>
        <v>0</v>
      </c>
      <c r="W2545" s="140">
        <f t="shared" si="1425"/>
        <v>0</v>
      </c>
      <c r="X2545" s="140">
        <f t="shared" si="1426"/>
        <v>0</v>
      </c>
      <c r="Y2545" s="141">
        <f t="shared" si="1435"/>
        <v>0</v>
      </c>
      <c r="Z2545" s="141">
        <f t="shared" si="1436"/>
        <v>0</v>
      </c>
      <c r="AA2545" s="141">
        <f t="shared" si="1437"/>
        <v>0</v>
      </c>
      <c r="AB2545" s="141">
        <f t="shared" si="1438"/>
        <v>0</v>
      </c>
      <c r="AC2545" s="141">
        <f t="shared" si="1439"/>
        <v>0</v>
      </c>
      <c r="AD2545" s="141">
        <f t="shared" si="1440"/>
        <v>0</v>
      </c>
      <c r="AE2545" s="141">
        <f t="shared" si="1441"/>
        <v>0</v>
      </c>
      <c r="AF2545" s="141">
        <f t="shared" si="1442"/>
        <v>0</v>
      </c>
      <c r="AG2545" s="142"/>
      <c r="AH2545" s="143">
        <f t="shared" si="1427"/>
        <v>0</v>
      </c>
      <c r="AI2545" s="143">
        <f t="shared" si="1428"/>
        <v>0</v>
      </c>
      <c r="AJ2545" s="143">
        <f t="shared" si="1429"/>
        <v>0</v>
      </c>
      <c r="AK2545" s="143">
        <f t="shared" si="1430"/>
        <v>0</v>
      </c>
      <c r="AL2545" s="141">
        <f t="shared" si="1443"/>
        <v>0</v>
      </c>
      <c r="AM2545" s="141">
        <f t="shared" si="1444"/>
        <v>0</v>
      </c>
      <c r="AN2545" s="141">
        <f t="shared" si="1445"/>
        <v>0</v>
      </c>
      <c r="AO2545" s="141">
        <f t="shared" si="1446"/>
        <v>0</v>
      </c>
      <c r="AP2545" s="141">
        <f t="shared" si="1447"/>
        <v>0</v>
      </c>
      <c r="AQ2545" s="141">
        <f t="shared" si="1448"/>
        <v>0</v>
      </c>
      <c r="AR2545" s="141">
        <f t="shared" si="1449"/>
        <v>0</v>
      </c>
      <c r="AS2545" s="141">
        <f t="shared" si="1450"/>
        <v>0</v>
      </c>
      <c r="AT2545" s="142"/>
      <c r="AU2545" s="144">
        <f t="shared" si="1431"/>
        <v>0</v>
      </c>
      <c r="AV2545" s="144">
        <f t="shared" si="1432"/>
        <v>0</v>
      </c>
      <c r="AW2545" s="144">
        <f t="shared" si="1433"/>
        <v>0</v>
      </c>
      <c r="AX2545" s="144">
        <f t="shared" si="1434"/>
        <v>0</v>
      </c>
      <c r="AY2545" s="141">
        <f t="shared" si="1451"/>
        <v>0</v>
      </c>
      <c r="AZ2545" s="141">
        <f t="shared" si="1452"/>
        <v>0</v>
      </c>
      <c r="BA2545" s="141">
        <f t="shared" si="1453"/>
        <v>0</v>
      </c>
      <c r="BB2545" s="141">
        <f t="shared" si="1454"/>
        <v>0</v>
      </c>
      <c r="BC2545" s="141">
        <f t="shared" si="1455"/>
        <v>0</v>
      </c>
      <c r="BD2545" s="141">
        <f t="shared" si="1456"/>
        <v>0</v>
      </c>
      <c r="BE2545" s="141">
        <f t="shared" si="1457"/>
        <v>0</v>
      </c>
      <c r="BF2545" s="141">
        <f t="shared" si="1458"/>
        <v>0</v>
      </c>
      <c r="BG2545" s="105"/>
    </row>
    <row r="2546" spans="13:59" x14ac:dyDescent="0.25">
      <c r="M2546" s="100"/>
      <c r="U2546" s="140">
        <f t="shared" si="1423"/>
        <v>0</v>
      </c>
      <c r="V2546" s="140">
        <f t="shared" si="1424"/>
        <v>0</v>
      </c>
      <c r="W2546" s="140">
        <f t="shared" si="1425"/>
        <v>0</v>
      </c>
      <c r="X2546" s="140">
        <f t="shared" si="1426"/>
        <v>0</v>
      </c>
      <c r="Y2546" s="141">
        <f t="shared" si="1435"/>
        <v>0</v>
      </c>
      <c r="Z2546" s="141">
        <f t="shared" si="1436"/>
        <v>0</v>
      </c>
      <c r="AA2546" s="141">
        <f t="shared" si="1437"/>
        <v>0</v>
      </c>
      <c r="AB2546" s="141">
        <f t="shared" si="1438"/>
        <v>0</v>
      </c>
      <c r="AC2546" s="141">
        <f t="shared" si="1439"/>
        <v>0</v>
      </c>
      <c r="AD2546" s="141">
        <f t="shared" si="1440"/>
        <v>0</v>
      </c>
      <c r="AE2546" s="141">
        <f t="shared" si="1441"/>
        <v>0</v>
      </c>
      <c r="AF2546" s="141">
        <f t="shared" si="1442"/>
        <v>0</v>
      </c>
      <c r="AG2546" s="142"/>
      <c r="AH2546" s="143">
        <f t="shared" si="1427"/>
        <v>0</v>
      </c>
      <c r="AI2546" s="143">
        <f t="shared" si="1428"/>
        <v>0</v>
      </c>
      <c r="AJ2546" s="143">
        <f t="shared" si="1429"/>
        <v>0</v>
      </c>
      <c r="AK2546" s="143">
        <f t="shared" si="1430"/>
        <v>0</v>
      </c>
      <c r="AL2546" s="141">
        <f t="shared" si="1443"/>
        <v>0</v>
      </c>
      <c r="AM2546" s="141">
        <f t="shared" si="1444"/>
        <v>0</v>
      </c>
      <c r="AN2546" s="141">
        <f t="shared" si="1445"/>
        <v>0</v>
      </c>
      <c r="AO2546" s="141">
        <f t="shared" si="1446"/>
        <v>0</v>
      </c>
      <c r="AP2546" s="141">
        <f t="shared" si="1447"/>
        <v>0</v>
      </c>
      <c r="AQ2546" s="141">
        <f t="shared" si="1448"/>
        <v>0</v>
      </c>
      <c r="AR2546" s="141">
        <f t="shared" si="1449"/>
        <v>0</v>
      </c>
      <c r="AS2546" s="141">
        <f t="shared" si="1450"/>
        <v>0</v>
      </c>
      <c r="AT2546" s="142"/>
      <c r="AU2546" s="144">
        <f t="shared" si="1431"/>
        <v>0</v>
      </c>
      <c r="AV2546" s="144">
        <f t="shared" si="1432"/>
        <v>0</v>
      </c>
      <c r="AW2546" s="144">
        <f t="shared" si="1433"/>
        <v>0</v>
      </c>
      <c r="AX2546" s="144">
        <f t="shared" si="1434"/>
        <v>0</v>
      </c>
      <c r="AY2546" s="141">
        <f t="shared" si="1451"/>
        <v>0</v>
      </c>
      <c r="AZ2546" s="141">
        <f t="shared" si="1452"/>
        <v>0</v>
      </c>
      <c r="BA2546" s="141">
        <f t="shared" si="1453"/>
        <v>0</v>
      </c>
      <c r="BB2546" s="141">
        <f t="shared" si="1454"/>
        <v>0</v>
      </c>
      <c r="BC2546" s="141">
        <f t="shared" si="1455"/>
        <v>0</v>
      </c>
      <c r="BD2546" s="141">
        <f t="shared" si="1456"/>
        <v>0</v>
      </c>
      <c r="BE2546" s="141">
        <f t="shared" si="1457"/>
        <v>0</v>
      </c>
      <c r="BF2546" s="141">
        <f t="shared" si="1458"/>
        <v>0</v>
      </c>
      <c r="BG2546" s="105"/>
    </row>
    <row r="2547" spans="13:59" x14ac:dyDescent="0.25">
      <c r="M2547" s="100"/>
      <c r="U2547" s="140">
        <f t="shared" si="1423"/>
        <v>0</v>
      </c>
      <c r="V2547" s="140">
        <f t="shared" si="1424"/>
        <v>0</v>
      </c>
      <c r="W2547" s="140">
        <f t="shared" si="1425"/>
        <v>0</v>
      </c>
      <c r="X2547" s="140">
        <f t="shared" si="1426"/>
        <v>0</v>
      </c>
      <c r="Y2547" s="141">
        <f t="shared" si="1435"/>
        <v>0</v>
      </c>
      <c r="Z2547" s="141">
        <f t="shared" si="1436"/>
        <v>0</v>
      </c>
      <c r="AA2547" s="141">
        <f t="shared" si="1437"/>
        <v>0</v>
      </c>
      <c r="AB2547" s="141">
        <f t="shared" si="1438"/>
        <v>0</v>
      </c>
      <c r="AC2547" s="141">
        <f t="shared" si="1439"/>
        <v>0</v>
      </c>
      <c r="AD2547" s="141">
        <f t="shared" si="1440"/>
        <v>0</v>
      </c>
      <c r="AE2547" s="141">
        <f t="shared" si="1441"/>
        <v>0</v>
      </c>
      <c r="AF2547" s="141">
        <f t="shared" si="1442"/>
        <v>0</v>
      </c>
      <c r="AG2547" s="142"/>
      <c r="AH2547" s="143">
        <f t="shared" si="1427"/>
        <v>0</v>
      </c>
      <c r="AI2547" s="143">
        <f t="shared" si="1428"/>
        <v>0</v>
      </c>
      <c r="AJ2547" s="143">
        <f t="shared" si="1429"/>
        <v>0</v>
      </c>
      <c r="AK2547" s="143">
        <f t="shared" si="1430"/>
        <v>0</v>
      </c>
      <c r="AL2547" s="141">
        <f t="shared" si="1443"/>
        <v>0</v>
      </c>
      <c r="AM2547" s="141">
        <f t="shared" si="1444"/>
        <v>0</v>
      </c>
      <c r="AN2547" s="141">
        <f t="shared" si="1445"/>
        <v>0</v>
      </c>
      <c r="AO2547" s="141">
        <f t="shared" si="1446"/>
        <v>0</v>
      </c>
      <c r="AP2547" s="141">
        <f t="shared" si="1447"/>
        <v>0</v>
      </c>
      <c r="AQ2547" s="141">
        <f t="shared" si="1448"/>
        <v>0</v>
      </c>
      <c r="AR2547" s="141">
        <f t="shared" si="1449"/>
        <v>0</v>
      </c>
      <c r="AS2547" s="141">
        <f t="shared" si="1450"/>
        <v>0</v>
      </c>
      <c r="AT2547" s="142"/>
      <c r="AU2547" s="144">
        <f t="shared" si="1431"/>
        <v>0</v>
      </c>
      <c r="AV2547" s="144">
        <f t="shared" si="1432"/>
        <v>0</v>
      </c>
      <c r="AW2547" s="144">
        <f t="shared" si="1433"/>
        <v>0</v>
      </c>
      <c r="AX2547" s="144">
        <f t="shared" si="1434"/>
        <v>0</v>
      </c>
      <c r="AY2547" s="141">
        <f t="shared" si="1451"/>
        <v>0</v>
      </c>
      <c r="AZ2547" s="141">
        <f t="shared" si="1452"/>
        <v>0</v>
      </c>
      <c r="BA2547" s="141">
        <f t="shared" si="1453"/>
        <v>0</v>
      </c>
      <c r="BB2547" s="141">
        <f t="shared" si="1454"/>
        <v>0</v>
      </c>
      <c r="BC2547" s="141">
        <f t="shared" si="1455"/>
        <v>0</v>
      </c>
      <c r="BD2547" s="141">
        <f t="shared" si="1456"/>
        <v>0</v>
      </c>
      <c r="BE2547" s="141">
        <f t="shared" si="1457"/>
        <v>0</v>
      </c>
      <c r="BF2547" s="141">
        <f t="shared" si="1458"/>
        <v>0</v>
      </c>
      <c r="BG2547" s="105"/>
    </row>
    <row r="2548" spans="13:59" x14ac:dyDescent="0.25">
      <c r="M2548" s="100"/>
      <c r="U2548" s="140">
        <f t="shared" si="1423"/>
        <v>0</v>
      </c>
      <c r="V2548" s="140">
        <f t="shared" si="1424"/>
        <v>0</v>
      </c>
      <c r="W2548" s="140">
        <f t="shared" si="1425"/>
        <v>0</v>
      </c>
      <c r="X2548" s="140">
        <f t="shared" si="1426"/>
        <v>0</v>
      </c>
      <c r="Y2548" s="141">
        <f t="shared" si="1435"/>
        <v>0</v>
      </c>
      <c r="Z2548" s="141">
        <f t="shared" si="1436"/>
        <v>0</v>
      </c>
      <c r="AA2548" s="141">
        <f t="shared" si="1437"/>
        <v>0</v>
      </c>
      <c r="AB2548" s="141">
        <f t="shared" si="1438"/>
        <v>0</v>
      </c>
      <c r="AC2548" s="141">
        <f t="shared" si="1439"/>
        <v>0</v>
      </c>
      <c r="AD2548" s="141">
        <f t="shared" si="1440"/>
        <v>0</v>
      </c>
      <c r="AE2548" s="141">
        <f t="shared" si="1441"/>
        <v>0</v>
      </c>
      <c r="AF2548" s="141">
        <f t="shared" si="1442"/>
        <v>0</v>
      </c>
      <c r="AG2548" s="142"/>
      <c r="AH2548" s="143">
        <f t="shared" si="1427"/>
        <v>0</v>
      </c>
      <c r="AI2548" s="143">
        <f t="shared" si="1428"/>
        <v>0</v>
      </c>
      <c r="AJ2548" s="143">
        <f t="shared" si="1429"/>
        <v>0</v>
      </c>
      <c r="AK2548" s="143">
        <f t="shared" si="1430"/>
        <v>0</v>
      </c>
      <c r="AL2548" s="141">
        <f t="shared" si="1443"/>
        <v>0</v>
      </c>
      <c r="AM2548" s="141">
        <f t="shared" si="1444"/>
        <v>0</v>
      </c>
      <c r="AN2548" s="141">
        <f t="shared" si="1445"/>
        <v>0</v>
      </c>
      <c r="AO2548" s="141">
        <f t="shared" si="1446"/>
        <v>0</v>
      </c>
      <c r="AP2548" s="141">
        <f t="shared" si="1447"/>
        <v>0</v>
      </c>
      <c r="AQ2548" s="141">
        <f t="shared" si="1448"/>
        <v>0</v>
      </c>
      <c r="AR2548" s="141">
        <f t="shared" si="1449"/>
        <v>0</v>
      </c>
      <c r="AS2548" s="141">
        <f t="shared" si="1450"/>
        <v>0</v>
      </c>
      <c r="AT2548" s="142"/>
      <c r="AU2548" s="144">
        <f t="shared" si="1431"/>
        <v>0</v>
      </c>
      <c r="AV2548" s="144">
        <f t="shared" si="1432"/>
        <v>0</v>
      </c>
      <c r="AW2548" s="144">
        <f t="shared" si="1433"/>
        <v>0</v>
      </c>
      <c r="AX2548" s="144">
        <f t="shared" si="1434"/>
        <v>0</v>
      </c>
      <c r="AY2548" s="141">
        <f t="shared" si="1451"/>
        <v>0</v>
      </c>
      <c r="AZ2548" s="141">
        <f t="shared" si="1452"/>
        <v>0</v>
      </c>
      <c r="BA2548" s="141">
        <f t="shared" si="1453"/>
        <v>0</v>
      </c>
      <c r="BB2548" s="141">
        <f t="shared" si="1454"/>
        <v>0</v>
      </c>
      <c r="BC2548" s="141">
        <f t="shared" si="1455"/>
        <v>0</v>
      </c>
      <c r="BD2548" s="141">
        <f t="shared" si="1456"/>
        <v>0</v>
      </c>
      <c r="BE2548" s="141">
        <f t="shared" si="1457"/>
        <v>0</v>
      </c>
      <c r="BF2548" s="141">
        <f t="shared" si="1458"/>
        <v>0</v>
      </c>
      <c r="BG2548" s="105"/>
    </row>
    <row r="2549" spans="13:59" x14ac:dyDescent="0.25">
      <c r="M2549" s="100"/>
      <c r="U2549" s="140">
        <f t="shared" si="1423"/>
        <v>0</v>
      </c>
      <c r="V2549" s="140">
        <f t="shared" si="1424"/>
        <v>0</v>
      </c>
      <c r="W2549" s="140">
        <f t="shared" si="1425"/>
        <v>0</v>
      </c>
      <c r="X2549" s="140">
        <f t="shared" si="1426"/>
        <v>0</v>
      </c>
      <c r="Y2549" s="141">
        <f t="shared" si="1435"/>
        <v>0</v>
      </c>
      <c r="Z2549" s="141">
        <f t="shared" si="1436"/>
        <v>0</v>
      </c>
      <c r="AA2549" s="141">
        <f t="shared" si="1437"/>
        <v>0</v>
      </c>
      <c r="AB2549" s="141">
        <f t="shared" si="1438"/>
        <v>0</v>
      </c>
      <c r="AC2549" s="141">
        <f t="shared" si="1439"/>
        <v>0</v>
      </c>
      <c r="AD2549" s="141">
        <f t="shared" si="1440"/>
        <v>0</v>
      </c>
      <c r="AE2549" s="141">
        <f t="shared" si="1441"/>
        <v>0</v>
      </c>
      <c r="AF2549" s="141">
        <f t="shared" si="1442"/>
        <v>0</v>
      </c>
      <c r="AG2549" s="142"/>
      <c r="AH2549" s="143">
        <f t="shared" si="1427"/>
        <v>0</v>
      </c>
      <c r="AI2549" s="143">
        <f t="shared" si="1428"/>
        <v>0</v>
      </c>
      <c r="AJ2549" s="143">
        <f t="shared" si="1429"/>
        <v>0</v>
      </c>
      <c r="AK2549" s="143">
        <f t="shared" si="1430"/>
        <v>0</v>
      </c>
      <c r="AL2549" s="141">
        <f t="shared" si="1443"/>
        <v>0</v>
      </c>
      <c r="AM2549" s="141">
        <f t="shared" si="1444"/>
        <v>0</v>
      </c>
      <c r="AN2549" s="141">
        <f t="shared" si="1445"/>
        <v>0</v>
      </c>
      <c r="AO2549" s="141">
        <f t="shared" si="1446"/>
        <v>0</v>
      </c>
      <c r="AP2549" s="141">
        <f t="shared" si="1447"/>
        <v>0</v>
      </c>
      <c r="AQ2549" s="141">
        <f t="shared" si="1448"/>
        <v>0</v>
      </c>
      <c r="AR2549" s="141">
        <f t="shared" si="1449"/>
        <v>0</v>
      </c>
      <c r="AS2549" s="141">
        <f t="shared" si="1450"/>
        <v>0</v>
      </c>
      <c r="AT2549" s="142"/>
      <c r="AU2549" s="144">
        <f t="shared" si="1431"/>
        <v>0</v>
      </c>
      <c r="AV2549" s="144">
        <f t="shared" si="1432"/>
        <v>0</v>
      </c>
      <c r="AW2549" s="144">
        <f t="shared" si="1433"/>
        <v>0</v>
      </c>
      <c r="AX2549" s="144">
        <f t="shared" si="1434"/>
        <v>0</v>
      </c>
      <c r="AY2549" s="141">
        <f t="shared" si="1451"/>
        <v>0</v>
      </c>
      <c r="AZ2549" s="141">
        <f t="shared" si="1452"/>
        <v>0</v>
      </c>
      <c r="BA2549" s="141">
        <f t="shared" si="1453"/>
        <v>0</v>
      </c>
      <c r="BB2549" s="141">
        <f t="shared" si="1454"/>
        <v>0</v>
      </c>
      <c r="BC2549" s="141">
        <f t="shared" si="1455"/>
        <v>0</v>
      </c>
      <c r="BD2549" s="141">
        <f t="shared" si="1456"/>
        <v>0</v>
      </c>
      <c r="BE2549" s="141">
        <f t="shared" si="1457"/>
        <v>0</v>
      </c>
      <c r="BF2549" s="141">
        <f t="shared" si="1458"/>
        <v>0</v>
      </c>
      <c r="BG2549" s="105"/>
    </row>
    <row r="2550" spans="13:59" x14ac:dyDescent="0.25">
      <c r="M2550" s="100"/>
      <c r="U2550" s="140">
        <f t="shared" si="1423"/>
        <v>0</v>
      </c>
      <c r="V2550" s="140">
        <f t="shared" si="1424"/>
        <v>0</v>
      </c>
      <c r="W2550" s="140">
        <f t="shared" si="1425"/>
        <v>0</v>
      </c>
      <c r="X2550" s="140">
        <f t="shared" si="1426"/>
        <v>0</v>
      </c>
      <c r="Y2550" s="141">
        <f t="shared" si="1435"/>
        <v>0</v>
      </c>
      <c r="Z2550" s="141">
        <f t="shared" si="1436"/>
        <v>0</v>
      </c>
      <c r="AA2550" s="141">
        <f t="shared" si="1437"/>
        <v>0</v>
      </c>
      <c r="AB2550" s="141">
        <f t="shared" si="1438"/>
        <v>0</v>
      </c>
      <c r="AC2550" s="141">
        <f t="shared" si="1439"/>
        <v>0</v>
      </c>
      <c r="AD2550" s="141">
        <f t="shared" si="1440"/>
        <v>0</v>
      </c>
      <c r="AE2550" s="141">
        <f t="shared" si="1441"/>
        <v>0</v>
      </c>
      <c r="AF2550" s="141">
        <f t="shared" si="1442"/>
        <v>0</v>
      </c>
      <c r="AG2550" s="142"/>
      <c r="AH2550" s="143">
        <f t="shared" si="1427"/>
        <v>0</v>
      </c>
      <c r="AI2550" s="143">
        <f t="shared" si="1428"/>
        <v>0</v>
      </c>
      <c r="AJ2550" s="143">
        <f t="shared" si="1429"/>
        <v>0</v>
      </c>
      <c r="AK2550" s="143">
        <f t="shared" si="1430"/>
        <v>0</v>
      </c>
      <c r="AL2550" s="141">
        <f t="shared" si="1443"/>
        <v>0</v>
      </c>
      <c r="AM2550" s="141">
        <f t="shared" si="1444"/>
        <v>0</v>
      </c>
      <c r="AN2550" s="141">
        <f t="shared" si="1445"/>
        <v>0</v>
      </c>
      <c r="AO2550" s="141">
        <f t="shared" si="1446"/>
        <v>0</v>
      </c>
      <c r="AP2550" s="141">
        <f t="shared" si="1447"/>
        <v>0</v>
      </c>
      <c r="AQ2550" s="141">
        <f t="shared" si="1448"/>
        <v>0</v>
      </c>
      <c r="AR2550" s="141">
        <f t="shared" si="1449"/>
        <v>0</v>
      </c>
      <c r="AS2550" s="141">
        <f t="shared" si="1450"/>
        <v>0</v>
      </c>
      <c r="AT2550" s="142"/>
      <c r="AU2550" s="144">
        <f t="shared" si="1431"/>
        <v>0</v>
      </c>
      <c r="AV2550" s="144">
        <f t="shared" si="1432"/>
        <v>0</v>
      </c>
      <c r="AW2550" s="144">
        <f t="shared" si="1433"/>
        <v>0</v>
      </c>
      <c r="AX2550" s="144">
        <f t="shared" si="1434"/>
        <v>0</v>
      </c>
      <c r="AY2550" s="141">
        <f t="shared" si="1451"/>
        <v>0</v>
      </c>
      <c r="AZ2550" s="141">
        <f t="shared" si="1452"/>
        <v>0</v>
      </c>
      <c r="BA2550" s="141">
        <f t="shared" si="1453"/>
        <v>0</v>
      </c>
      <c r="BB2550" s="141">
        <f t="shared" si="1454"/>
        <v>0</v>
      </c>
      <c r="BC2550" s="141">
        <f t="shared" si="1455"/>
        <v>0</v>
      </c>
      <c r="BD2550" s="141">
        <f t="shared" si="1456"/>
        <v>0</v>
      </c>
      <c r="BE2550" s="141">
        <f t="shared" si="1457"/>
        <v>0</v>
      </c>
      <c r="BF2550" s="141">
        <f t="shared" si="1458"/>
        <v>0</v>
      </c>
      <c r="BG2550" s="105"/>
    </row>
    <row r="2551" spans="13:59" x14ac:dyDescent="0.25">
      <c r="M2551" s="100"/>
      <c r="U2551" s="140">
        <f t="shared" si="1423"/>
        <v>0</v>
      </c>
      <c r="V2551" s="140">
        <f t="shared" si="1424"/>
        <v>0</v>
      </c>
      <c r="W2551" s="140">
        <f t="shared" si="1425"/>
        <v>0</v>
      </c>
      <c r="X2551" s="140">
        <f t="shared" si="1426"/>
        <v>0</v>
      </c>
      <c r="Y2551" s="141">
        <f t="shared" si="1435"/>
        <v>0</v>
      </c>
      <c r="Z2551" s="141">
        <f t="shared" si="1436"/>
        <v>0</v>
      </c>
      <c r="AA2551" s="141">
        <f t="shared" si="1437"/>
        <v>0</v>
      </c>
      <c r="AB2551" s="141">
        <f t="shared" si="1438"/>
        <v>0</v>
      </c>
      <c r="AC2551" s="141">
        <f t="shared" si="1439"/>
        <v>0</v>
      </c>
      <c r="AD2551" s="141">
        <f t="shared" si="1440"/>
        <v>0</v>
      </c>
      <c r="AE2551" s="141">
        <f t="shared" si="1441"/>
        <v>0</v>
      </c>
      <c r="AF2551" s="141">
        <f t="shared" si="1442"/>
        <v>0</v>
      </c>
      <c r="AG2551" s="142"/>
      <c r="AH2551" s="143">
        <f t="shared" si="1427"/>
        <v>0</v>
      </c>
      <c r="AI2551" s="143">
        <f t="shared" si="1428"/>
        <v>0</v>
      </c>
      <c r="AJ2551" s="143">
        <f t="shared" si="1429"/>
        <v>0</v>
      </c>
      <c r="AK2551" s="143">
        <f t="shared" si="1430"/>
        <v>0</v>
      </c>
      <c r="AL2551" s="141">
        <f t="shared" si="1443"/>
        <v>0</v>
      </c>
      <c r="AM2551" s="141">
        <f t="shared" si="1444"/>
        <v>0</v>
      </c>
      <c r="AN2551" s="141">
        <f t="shared" si="1445"/>
        <v>0</v>
      </c>
      <c r="AO2551" s="141">
        <f t="shared" si="1446"/>
        <v>0</v>
      </c>
      <c r="AP2551" s="141">
        <f t="shared" si="1447"/>
        <v>0</v>
      </c>
      <c r="AQ2551" s="141">
        <f t="shared" si="1448"/>
        <v>0</v>
      </c>
      <c r="AR2551" s="141">
        <f t="shared" si="1449"/>
        <v>0</v>
      </c>
      <c r="AS2551" s="141">
        <f t="shared" si="1450"/>
        <v>0</v>
      </c>
      <c r="AT2551" s="142"/>
      <c r="AU2551" s="144">
        <f t="shared" si="1431"/>
        <v>0</v>
      </c>
      <c r="AV2551" s="144">
        <f t="shared" si="1432"/>
        <v>0</v>
      </c>
      <c r="AW2551" s="144">
        <f t="shared" si="1433"/>
        <v>0</v>
      </c>
      <c r="AX2551" s="144">
        <f t="shared" si="1434"/>
        <v>0</v>
      </c>
      <c r="AY2551" s="141">
        <f t="shared" si="1451"/>
        <v>0</v>
      </c>
      <c r="AZ2551" s="141">
        <f t="shared" si="1452"/>
        <v>0</v>
      </c>
      <c r="BA2551" s="141">
        <f t="shared" si="1453"/>
        <v>0</v>
      </c>
      <c r="BB2551" s="141">
        <f t="shared" si="1454"/>
        <v>0</v>
      </c>
      <c r="BC2551" s="141">
        <f t="shared" si="1455"/>
        <v>0</v>
      </c>
      <c r="BD2551" s="141">
        <f t="shared" si="1456"/>
        <v>0</v>
      </c>
      <c r="BE2551" s="141">
        <f t="shared" si="1457"/>
        <v>0</v>
      </c>
      <c r="BF2551" s="141">
        <f t="shared" si="1458"/>
        <v>0</v>
      </c>
      <c r="BG2551" s="105"/>
    </row>
    <row r="2552" spans="13:59" x14ac:dyDescent="0.25">
      <c r="M2552" s="100"/>
      <c r="U2552" s="140">
        <f t="shared" si="1423"/>
        <v>0</v>
      </c>
      <c r="V2552" s="140">
        <f t="shared" si="1424"/>
        <v>0</v>
      </c>
      <c r="W2552" s="140">
        <f t="shared" si="1425"/>
        <v>0</v>
      </c>
      <c r="X2552" s="140">
        <f t="shared" si="1426"/>
        <v>0</v>
      </c>
      <c r="Y2552" s="141">
        <f t="shared" si="1435"/>
        <v>0</v>
      </c>
      <c r="Z2552" s="141">
        <f t="shared" si="1436"/>
        <v>0</v>
      </c>
      <c r="AA2552" s="141">
        <f t="shared" si="1437"/>
        <v>0</v>
      </c>
      <c r="AB2552" s="141">
        <f t="shared" si="1438"/>
        <v>0</v>
      </c>
      <c r="AC2552" s="141">
        <f t="shared" si="1439"/>
        <v>0</v>
      </c>
      <c r="AD2552" s="141">
        <f t="shared" si="1440"/>
        <v>0</v>
      </c>
      <c r="AE2552" s="141">
        <f t="shared" si="1441"/>
        <v>0</v>
      </c>
      <c r="AF2552" s="141">
        <f t="shared" si="1442"/>
        <v>0</v>
      </c>
      <c r="AG2552" s="142"/>
      <c r="AH2552" s="143">
        <f t="shared" si="1427"/>
        <v>0</v>
      </c>
      <c r="AI2552" s="143">
        <f t="shared" si="1428"/>
        <v>0</v>
      </c>
      <c r="AJ2552" s="143">
        <f t="shared" si="1429"/>
        <v>0</v>
      </c>
      <c r="AK2552" s="143">
        <f t="shared" si="1430"/>
        <v>0</v>
      </c>
      <c r="AL2552" s="141">
        <f t="shared" si="1443"/>
        <v>0</v>
      </c>
      <c r="AM2552" s="141">
        <f t="shared" si="1444"/>
        <v>0</v>
      </c>
      <c r="AN2552" s="141">
        <f t="shared" si="1445"/>
        <v>0</v>
      </c>
      <c r="AO2552" s="141">
        <f t="shared" si="1446"/>
        <v>0</v>
      </c>
      <c r="AP2552" s="141">
        <f t="shared" si="1447"/>
        <v>0</v>
      </c>
      <c r="AQ2552" s="141">
        <f t="shared" si="1448"/>
        <v>0</v>
      </c>
      <c r="AR2552" s="141">
        <f t="shared" si="1449"/>
        <v>0</v>
      </c>
      <c r="AS2552" s="141">
        <f t="shared" si="1450"/>
        <v>0</v>
      </c>
      <c r="AT2552" s="142"/>
      <c r="AU2552" s="144">
        <f t="shared" si="1431"/>
        <v>0</v>
      </c>
      <c r="AV2552" s="144">
        <f t="shared" si="1432"/>
        <v>0</v>
      </c>
      <c r="AW2552" s="144">
        <f t="shared" si="1433"/>
        <v>0</v>
      </c>
      <c r="AX2552" s="144">
        <f t="shared" si="1434"/>
        <v>0</v>
      </c>
      <c r="AY2552" s="141">
        <f t="shared" si="1451"/>
        <v>0</v>
      </c>
      <c r="AZ2552" s="141">
        <f t="shared" si="1452"/>
        <v>0</v>
      </c>
      <c r="BA2552" s="141">
        <f t="shared" si="1453"/>
        <v>0</v>
      </c>
      <c r="BB2552" s="141">
        <f t="shared" si="1454"/>
        <v>0</v>
      </c>
      <c r="BC2552" s="141">
        <f t="shared" si="1455"/>
        <v>0</v>
      </c>
      <c r="BD2552" s="141">
        <f t="shared" si="1456"/>
        <v>0</v>
      </c>
      <c r="BE2552" s="141">
        <f t="shared" si="1457"/>
        <v>0</v>
      </c>
      <c r="BF2552" s="141">
        <f t="shared" si="1458"/>
        <v>0</v>
      </c>
      <c r="BG2552" s="105"/>
    </row>
    <row r="2553" spans="13:59" x14ac:dyDescent="0.25">
      <c r="M2553" s="100"/>
      <c r="U2553" s="140">
        <f t="shared" si="1423"/>
        <v>0</v>
      </c>
      <c r="V2553" s="140">
        <f t="shared" si="1424"/>
        <v>0</v>
      </c>
      <c r="W2553" s="140">
        <f t="shared" si="1425"/>
        <v>0</v>
      </c>
      <c r="X2553" s="140">
        <f t="shared" si="1426"/>
        <v>0</v>
      </c>
      <c r="Y2553" s="141">
        <f t="shared" si="1435"/>
        <v>0</v>
      </c>
      <c r="Z2553" s="141">
        <f t="shared" si="1436"/>
        <v>0</v>
      </c>
      <c r="AA2553" s="141">
        <f t="shared" si="1437"/>
        <v>0</v>
      </c>
      <c r="AB2553" s="141">
        <f t="shared" si="1438"/>
        <v>0</v>
      </c>
      <c r="AC2553" s="141">
        <f t="shared" si="1439"/>
        <v>0</v>
      </c>
      <c r="AD2553" s="141">
        <f t="shared" si="1440"/>
        <v>0</v>
      </c>
      <c r="AE2553" s="141">
        <f t="shared" si="1441"/>
        <v>0</v>
      </c>
      <c r="AF2553" s="141">
        <f t="shared" si="1442"/>
        <v>0</v>
      </c>
      <c r="AG2553" s="142"/>
      <c r="AH2553" s="143">
        <f t="shared" si="1427"/>
        <v>0</v>
      </c>
      <c r="AI2553" s="143">
        <f t="shared" si="1428"/>
        <v>0</v>
      </c>
      <c r="AJ2553" s="143">
        <f t="shared" si="1429"/>
        <v>0</v>
      </c>
      <c r="AK2553" s="143">
        <f t="shared" si="1430"/>
        <v>0</v>
      </c>
      <c r="AL2553" s="141">
        <f t="shared" si="1443"/>
        <v>0</v>
      </c>
      <c r="AM2553" s="141">
        <f t="shared" si="1444"/>
        <v>0</v>
      </c>
      <c r="AN2553" s="141">
        <f t="shared" si="1445"/>
        <v>0</v>
      </c>
      <c r="AO2553" s="141">
        <f t="shared" si="1446"/>
        <v>0</v>
      </c>
      <c r="AP2553" s="141">
        <f t="shared" si="1447"/>
        <v>0</v>
      </c>
      <c r="AQ2553" s="141">
        <f t="shared" si="1448"/>
        <v>0</v>
      </c>
      <c r="AR2553" s="141">
        <f t="shared" si="1449"/>
        <v>0</v>
      </c>
      <c r="AS2553" s="141">
        <f t="shared" si="1450"/>
        <v>0</v>
      </c>
      <c r="AT2553" s="142"/>
      <c r="AU2553" s="144">
        <f t="shared" si="1431"/>
        <v>0</v>
      </c>
      <c r="AV2553" s="144">
        <f t="shared" si="1432"/>
        <v>0</v>
      </c>
      <c r="AW2553" s="144">
        <f t="shared" si="1433"/>
        <v>0</v>
      </c>
      <c r="AX2553" s="144">
        <f t="shared" si="1434"/>
        <v>0</v>
      </c>
      <c r="AY2553" s="141">
        <f t="shared" si="1451"/>
        <v>0</v>
      </c>
      <c r="AZ2553" s="141">
        <f t="shared" si="1452"/>
        <v>0</v>
      </c>
      <c r="BA2553" s="141">
        <f t="shared" si="1453"/>
        <v>0</v>
      </c>
      <c r="BB2553" s="141">
        <f t="shared" si="1454"/>
        <v>0</v>
      </c>
      <c r="BC2553" s="141">
        <f t="shared" si="1455"/>
        <v>0</v>
      </c>
      <c r="BD2553" s="141">
        <f t="shared" si="1456"/>
        <v>0</v>
      </c>
      <c r="BE2553" s="141">
        <f t="shared" si="1457"/>
        <v>0</v>
      </c>
      <c r="BF2553" s="141">
        <f t="shared" si="1458"/>
        <v>0</v>
      </c>
      <c r="BG2553" s="105"/>
    </row>
    <row r="2554" spans="13:59" x14ac:dyDescent="0.25">
      <c r="M2554" s="100"/>
      <c r="U2554" s="140">
        <f t="shared" si="1423"/>
        <v>0</v>
      </c>
      <c r="V2554" s="140">
        <f t="shared" si="1424"/>
        <v>0</v>
      </c>
      <c r="W2554" s="140">
        <f t="shared" si="1425"/>
        <v>0</v>
      </c>
      <c r="X2554" s="140">
        <f t="shared" si="1426"/>
        <v>0</v>
      </c>
      <c r="Y2554" s="141">
        <f t="shared" si="1435"/>
        <v>0</v>
      </c>
      <c r="Z2554" s="141">
        <f t="shared" si="1436"/>
        <v>0</v>
      </c>
      <c r="AA2554" s="141">
        <f t="shared" si="1437"/>
        <v>0</v>
      </c>
      <c r="AB2554" s="141">
        <f t="shared" si="1438"/>
        <v>0</v>
      </c>
      <c r="AC2554" s="141">
        <f t="shared" si="1439"/>
        <v>0</v>
      </c>
      <c r="AD2554" s="141">
        <f t="shared" si="1440"/>
        <v>0</v>
      </c>
      <c r="AE2554" s="141">
        <f t="shared" si="1441"/>
        <v>0</v>
      </c>
      <c r="AF2554" s="141">
        <f t="shared" si="1442"/>
        <v>0</v>
      </c>
      <c r="AG2554" s="142"/>
      <c r="AH2554" s="143">
        <f t="shared" si="1427"/>
        <v>0</v>
      </c>
      <c r="AI2554" s="143">
        <f t="shared" si="1428"/>
        <v>0</v>
      </c>
      <c r="AJ2554" s="143">
        <f t="shared" si="1429"/>
        <v>0</v>
      </c>
      <c r="AK2554" s="143">
        <f t="shared" si="1430"/>
        <v>0</v>
      </c>
      <c r="AL2554" s="141">
        <f t="shared" si="1443"/>
        <v>0</v>
      </c>
      <c r="AM2554" s="141">
        <f t="shared" si="1444"/>
        <v>0</v>
      </c>
      <c r="AN2554" s="141">
        <f t="shared" si="1445"/>
        <v>0</v>
      </c>
      <c r="AO2554" s="141">
        <f t="shared" si="1446"/>
        <v>0</v>
      </c>
      <c r="AP2554" s="141">
        <f t="shared" si="1447"/>
        <v>0</v>
      </c>
      <c r="AQ2554" s="141">
        <f t="shared" si="1448"/>
        <v>0</v>
      </c>
      <c r="AR2554" s="141">
        <f t="shared" si="1449"/>
        <v>0</v>
      </c>
      <c r="AS2554" s="141">
        <f t="shared" si="1450"/>
        <v>0</v>
      </c>
      <c r="AT2554" s="142"/>
      <c r="AU2554" s="144">
        <f t="shared" si="1431"/>
        <v>0</v>
      </c>
      <c r="AV2554" s="144">
        <f t="shared" si="1432"/>
        <v>0</v>
      </c>
      <c r="AW2554" s="144">
        <f t="shared" si="1433"/>
        <v>0</v>
      </c>
      <c r="AX2554" s="144">
        <f t="shared" si="1434"/>
        <v>0</v>
      </c>
      <c r="AY2554" s="141">
        <f t="shared" si="1451"/>
        <v>0</v>
      </c>
      <c r="AZ2554" s="141">
        <f t="shared" si="1452"/>
        <v>0</v>
      </c>
      <c r="BA2554" s="141">
        <f t="shared" si="1453"/>
        <v>0</v>
      </c>
      <c r="BB2554" s="141">
        <f t="shared" si="1454"/>
        <v>0</v>
      </c>
      <c r="BC2554" s="141">
        <f t="shared" si="1455"/>
        <v>0</v>
      </c>
      <c r="BD2554" s="141">
        <f t="shared" si="1456"/>
        <v>0</v>
      </c>
      <c r="BE2554" s="141">
        <f t="shared" si="1457"/>
        <v>0</v>
      </c>
      <c r="BF2554" s="141">
        <f t="shared" si="1458"/>
        <v>0</v>
      </c>
      <c r="BG2554" s="105"/>
    </row>
    <row r="2555" spans="13:59" x14ac:dyDescent="0.25">
      <c r="M2555" s="100"/>
      <c r="U2555" s="140">
        <f t="shared" si="1423"/>
        <v>0</v>
      </c>
      <c r="V2555" s="140">
        <f t="shared" si="1424"/>
        <v>0</v>
      </c>
      <c r="W2555" s="140">
        <f t="shared" si="1425"/>
        <v>0</v>
      </c>
      <c r="X2555" s="140">
        <f t="shared" si="1426"/>
        <v>0</v>
      </c>
      <c r="Y2555" s="141">
        <f t="shared" si="1435"/>
        <v>0</v>
      </c>
      <c r="Z2555" s="141">
        <f t="shared" si="1436"/>
        <v>0</v>
      </c>
      <c r="AA2555" s="141">
        <f t="shared" si="1437"/>
        <v>0</v>
      </c>
      <c r="AB2555" s="141">
        <f t="shared" si="1438"/>
        <v>0</v>
      </c>
      <c r="AC2555" s="141">
        <f t="shared" si="1439"/>
        <v>0</v>
      </c>
      <c r="AD2555" s="141">
        <f t="shared" si="1440"/>
        <v>0</v>
      </c>
      <c r="AE2555" s="141">
        <f t="shared" si="1441"/>
        <v>0</v>
      </c>
      <c r="AF2555" s="141">
        <f t="shared" si="1442"/>
        <v>0</v>
      </c>
      <c r="AG2555" s="142"/>
      <c r="AH2555" s="143">
        <f t="shared" si="1427"/>
        <v>0</v>
      </c>
      <c r="AI2555" s="143">
        <f t="shared" si="1428"/>
        <v>0</v>
      </c>
      <c r="AJ2555" s="143">
        <f t="shared" si="1429"/>
        <v>0</v>
      </c>
      <c r="AK2555" s="143">
        <f t="shared" si="1430"/>
        <v>0</v>
      </c>
      <c r="AL2555" s="141">
        <f t="shared" si="1443"/>
        <v>0</v>
      </c>
      <c r="AM2555" s="141">
        <f t="shared" si="1444"/>
        <v>0</v>
      </c>
      <c r="AN2555" s="141">
        <f t="shared" si="1445"/>
        <v>0</v>
      </c>
      <c r="AO2555" s="141">
        <f t="shared" si="1446"/>
        <v>0</v>
      </c>
      <c r="AP2555" s="141">
        <f t="shared" si="1447"/>
        <v>0</v>
      </c>
      <c r="AQ2555" s="141">
        <f t="shared" si="1448"/>
        <v>0</v>
      </c>
      <c r="AR2555" s="141">
        <f t="shared" si="1449"/>
        <v>0</v>
      </c>
      <c r="AS2555" s="141">
        <f t="shared" si="1450"/>
        <v>0</v>
      </c>
      <c r="AT2555" s="142"/>
      <c r="AU2555" s="144">
        <f t="shared" si="1431"/>
        <v>0</v>
      </c>
      <c r="AV2555" s="144">
        <f t="shared" si="1432"/>
        <v>0</v>
      </c>
      <c r="AW2555" s="144">
        <f t="shared" si="1433"/>
        <v>0</v>
      </c>
      <c r="AX2555" s="144">
        <f t="shared" si="1434"/>
        <v>0</v>
      </c>
      <c r="AY2555" s="141">
        <f t="shared" si="1451"/>
        <v>0</v>
      </c>
      <c r="AZ2555" s="141">
        <f t="shared" si="1452"/>
        <v>0</v>
      </c>
      <c r="BA2555" s="141">
        <f t="shared" si="1453"/>
        <v>0</v>
      </c>
      <c r="BB2555" s="141">
        <f t="shared" si="1454"/>
        <v>0</v>
      </c>
      <c r="BC2555" s="141">
        <f t="shared" si="1455"/>
        <v>0</v>
      </c>
      <c r="BD2555" s="141">
        <f t="shared" si="1456"/>
        <v>0</v>
      </c>
      <c r="BE2555" s="141">
        <f t="shared" si="1457"/>
        <v>0</v>
      </c>
      <c r="BF2555" s="141">
        <f t="shared" si="1458"/>
        <v>0</v>
      </c>
      <c r="BG2555" s="105"/>
    </row>
    <row r="2556" spans="13:59" x14ac:dyDescent="0.25">
      <c r="M2556" s="100"/>
      <c r="U2556" s="140">
        <f t="shared" si="1423"/>
        <v>0</v>
      </c>
      <c r="V2556" s="140">
        <f t="shared" si="1424"/>
        <v>0</v>
      </c>
      <c r="W2556" s="140">
        <f t="shared" si="1425"/>
        <v>0</v>
      </c>
      <c r="X2556" s="140">
        <f t="shared" si="1426"/>
        <v>0</v>
      </c>
      <c r="Y2556" s="141">
        <f t="shared" si="1435"/>
        <v>0</v>
      </c>
      <c r="Z2556" s="141">
        <f t="shared" si="1436"/>
        <v>0</v>
      </c>
      <c r="AA2556" s="141">
        <f t="shared" si="1437"/>
        <v>0</v>
      </c>
      <c r="AB2556" s="141">
        <f t="shared" si="1438"/>
        <v>0</v>
      </c>
      <c r="AC2556" s="141">
        <f t="shared" si="1439"/>
        <v>0</v>
      </c>
      <c r="AD2556" s="141">
        <f t="shared" si="1440"/>
        <v>0</v>
      </c>
      <c r="AE2556" s="141">
        <f t="shared" si="1441"/>
        <v>0</v>
      </c>
      <c r="AF2556" s="141">
        <f t="shared" si="1442"/>
        <v>0</v>
      </c>
      <c r="AG2556" s="142"/>
      <c r="AH2556" s="143">
        <f t="shared" si="1427"/>
        <v>0</v>
      </c>
      <c r="AI2556" s="143">
        <f t="shared" si="1428"/>
        <v>0</v>
      </c>
      <c r="AJ2556" s="143">
        <f t="shared" si="1429"/>
        <v>0</v>
      </c>
      <c r="AK2556" s="143">
        <f t="shared" si="1430"/>
        <v>0</v>
      </c>
      <c r="AL2556" s="141">
        <f t="shared" si="1443"/>
        <v>0</v>
      </c>
      <c r="AM2556" s="141">
        <f t="shared" si="1444"/>
        <v>0</v>
      </c>
      <c r="AN2556" s="141">
        <f t="shared" si="1445"/>
        <v>0</v>
      </c>
      <c r="AO2556" s="141">
        <f t="shared" si="1446"/>
        <v>0</v>
      </c>
      <c r="AP2556" s="141">
        <f t="shared" si="1447"/>
        <v>0</v>
      </c>
      <c r="AQ2556" s="141">
        <f t="shared" si="1448"/>
        <v>0</v>
      </c>
      <c r="AR2556" s="141">
        <f t="shared" si="1449"/>
        <v>0</v>
      </c>
      <c r="AS2556" s="141">
        <f t="shared" si="1450"/>
        <v>0</v>
      </c>
      <c r="AT2556" s="142"/>
      <c r="AU2556" s="144">
        <f t="shared" si="1431"/>
        <v>0</v>
      </c>
      <c r="AV2556" s="144">
        <f t="shared" si="1432"/>
        <v>0</v>
      </c>
      <c r="AW2556" s="144">
        <f t="shared" si="1433"/>
        <v>0</v>
      </c>
      <c r="AX2556" s="144">
        <f t="shared" si="1434"/>
        <v>0</v>
      </c>
      <c r="AY2556" s="141">
        <f t="shared" si="1451"/>
        <v>0</v>
      </c>
      <c r="AZ2556" s="141">
        <f t="shared" si="1452"/>
        <v>0</v>
      </c>
      <c r="BA2556" s="141">
        <f t="shared" si="1453"/>
        <v>0</v>
      </c>
      <c r="BB2556" s="141">
        <f t="shared" si="1454"/>
        <v>0</v>
      </c>
      <c r="BC2556" s="141">
        <f t="shared" si="1455"/>
        <v>0</v>
      </c>
      <c r="BD2556" s="141">
        <f t="shared" si="1456"/>
        <v>0</v>
      </c>
      <c r="BE2556" s="141">
        <f t="shared" si="1457"/>
        <v>0</v>
      </c>
      <c r="BF2556" s="141">
        <f t="shared" si="1458"/>
        <v>0</v>
      </c>
      <c r="BG2556" s="105"/>
    </row>
    <row r="2557" spans="13:59" x14ac:dyDescent="0.25">
      <c r="M2557" s="100"/>
      <c r="U2557" s="140">
        <f t="shared" si="1423"/>
        <v>0</v>
      </c>
      <c r="V2557" s="140">
        <f t="shared" si="1424"/>
        <v>0</v>
      </c>
      <c r="W2557" s="140">
        <f t="shared" si="1425"/>
        <v>0</v>
      </c>
      <c r="X2557" s="140">
        <f t="shared" si="1426"/>
        <v>0</v>
      </c>
      <c r="Y2557" s="141">
        <f t="shared" si="1435"/>
        <v>0</v>
      </c>
      <c r="Z2557" s="141">
        <f t="shared" si="1436"/>
        <v>0</v>
      </c>
      <c r="AA2557" s="141">
        <f t="shared" si="1437"/>
        <v>0</v>
      </c>
      <c r="AB2557" s="141">
        <f t="shared" si="1438"/>
        <v>0</v>
      </c>
      <c r="AC2557" s="141">
        <f t="shared" si="1439"/>
        <v>0</v>
      </c>
      <c r="AD2557" s="141">
        <f t="shared" si="1440"/>
        <v>0</v>
      </c>
      <c r="AE2557" s="141">
        <f t="shared" si="1441"/>
        <v>0</v>
      </c>
      <c r="AF2557" s="141">
        <f t="shared" si="1442"/>
        <v>0</v>
      </c>
      <c r="AG2557" s="142"/>
      <c r="AH2557" s="143">
        <f t="shared" si="1427"/>
        <v>0</v>
      </c>
      <c r="AI2557" s="143">
        <f t="shared" si="1428"/>
        <v>0</v>
      </c>
      <c r="AJ2557" s="143">
        <f t="shared" si="1429"/>
        <v>0</v>
      </c>
      <c r="AK2557" s="143">
        <f t="shared" si="1430"/>
        <v>0</v>
      </c>
      <c r="AL2557" s="141">
        <f t="shared" si="1443"/>
        <v>0</v>
      </c>
      <c r="AM2557" s="141">
        <f t="shared" si="1444"/>
        <v>0</v>
      </c>
      <c r="AN2557" s="141">
        <f t="shared" si="1445"/>
        <v>0</v>
      </c>
      <c r="AO2557" s="141">
        <f t="shared" si="1446"/>
        <v>0</v>
      </c>
      <c r="AP2557" s="141">
        <f t="shared" si="1447"/>
        <v>0</v>
      </c>
      <c r="AQ2557" s="141">
        <f t="shared" si="1448"/>
        <v>0</v>
      </c>
      <c r="AR2557" s="141">
        <f t="shared" si="1449"/>
        <v>0</v>
      </c>
      <c r="AS2557" s="141">
        <f t="shared" si="1450"/>
        <v>0</v>
      </c>
      <c r="AT2557" s="142"/>
      <c r="AU2557" s="144">
        <f t="shared" si="1431"/>
        <v>0</v>
      </c>
      <c r="AV2557" s="144">
        <f t="shared" si="1432"/>
        <v>0</v>
      </c>
      <c r="AW2557" s="144">
        <f t="shared" si="1433"/>
        <v>0</v>
      </c>
      <c r="AX2557" s="144">
        <f t="shared" si="1434"/>
        <v>0</v>
      </c>
      <c r="AY2557" s="141">
        <f t="shared" si="1451"/>
        <v>0</v>
      </c>
      <c r="AZ2557" s="141">
        <f t="shared" si="1452"/>
        <v>0</v>
      </c>
      <c r="BA2557" s="141">
        <f t="shared" si="1453"/>
        <v>0</v>
      </c>
      <c r="BB2557" s="141">
        <f t="shared" si="1454"/>
        <v>0</v>
      </c>
      <c r="BC2557" s="141">
        <f t="shared" si="1455"/>
        <v>0</v>
      </c>
      <c r="BD2557" s="141">
        <f t="shared" si="1456"/>
        <v>0</v>
      </c>
      <c r="BE2557" s="141">
        <f t="shared" si="1457"/>
        <v>0</v>
      </c>
      <c r="BF2557" s="141">
        <f t="shared" si="1458"/>
        <v>0</v>
      </c>
      <c r="BG2557" s="105"/>
    </row>
    <row r="2558" spans="13:59" x14ac:dyDescent="0.25">
      <c r="M2558" s="100"/>
      <c r="U2558" s="140">
        <f t="shared" si="1423"/>
        <v>0</v>
      </c>
      <c r="V2558" s="140">
        <f t="shared" si="1424"/>
        <v>0</v>
      </c>
      <c r="W2558" s="140">
        <f t="shared" si="1425"/>
        <v>0</v>
      </c>
      <c r="X2558" s="140">
        <f t="shared" si="1426"/>
        <v>0</v>
      </c>
      <c r="Y2558" s="141">
        <f t="shared" si="1435"/>
        <v>0</v>
      </c>
      <c r="Z2558" s="141">
        <f t="shared" si="1436"/>
        <v>0</v>
      </c>
      <c r="AA2558" s="141">
        <f t="shared" si="1437"/>
        <v>0</v>
      </c>
      <c r="AB2558" s="141">
        <f t="shared" si="1438"/>
        <v>0</v>
      </c>
      <c r="AC2558" s="141">
        <f t="shared" si="1439"/>
        <v>0</v>
      </c>
      <c r="AD2558" s="141">
        <f t="shared" si="1440"/>
        <v>0</v>
      </c>
      <c r="AE2558" s="141">
        <f t="shared" si="1441"/>
        <v>0</v>
      </c>
      <c r="AF2558" s="141">
        <f t="shared" si="1442"/>
        <v>0</v>
      </c>
      <c r="AG2558" s="142"/>
      <c r="AH2558" s="143">
        <f t="shared" si="1427"/>
        <v>0</v>
      </c>
      <c r="AI2558" s="143">
        <f t="shared" si="1428"/>
        <v>0</v>
      </c>
      <c r="AJ2558" s="143">
        <f t="shared" si="1429"/>
        <v>0</v>
      </c>
      <c r="AK2558" s="143">
        <f t="shared" si="1430"/>
        <v>0</v>
      </c>
      <c r="AL2558" s="141">
        <f t="shared" si="1443"/>
        <v>0</v>
      </c>
      <c r="AM2558" s="141">
        <f t="shared" si="1444"/>
        <v>0</v>
      </c>
      <c r="AN2558" s="141">
        <f t="shared" si="1445"/>
        <v>0</v>
      </c>
      <c r="AO2558" s="141">
        <f t="shared" si="1446"/>
        <v>0</v>
      </c>
      <c r="AP2558" s="141">
        <f t="shared" si="1447"/>
        <v>0</v>
      </c>
      <c r="AQ2558" s="141">
        <f t="shared" si="1448"/>
        <v>0</v>
      </c>
      <c r="AR2558" s="141">
        <f t="shared" si="1449"/>
        <v>0</v>
      </c>
      <c r="AS2558" s="141">
        <f t="shared" si="1450"/>
        <v>0</v>
      </c>
      <c r="AT2558" s="142"/>
      <c r="AU2558" s="144">
        <f t="shared" si="1431"/>
        <v>0</v>
      </c>
      <c r="AV2558" s="144">
        <f t="shared" si="1432"/>
        <v>0</v>
      </c>
      <c r="AW2558" s="144">
        <f t="shared" si="1433"/>
        <v>0</v>
      </c>
      <c r="AX2558" s="144">
        <f t="shared" si="1434"/>
        <v>0</v>
      </c>
      <c r="AY2558" s="141">
        <f t="shared" si="1451"/>
        <v>0</v>
      </c>
      <c r="AZ2558" s="141">
        <f t="shared" si="1452"/>
        <v>0</v>
      </c>
      <c r="BA2558" s="141">
        <f t="shared" si="1453"/>
        <v>0</v>
      </c>
      <c r="BB2558" s="141">
        <f t="shared" si="1454"/>
        <v>0</v>
      </c>
      <c r="BC2558" s="141">
        <f t="shared" si="1455"/>
        <v>0</v>
      </c>
      <c r="BD2558" s="141">
        <f t="shared" si="1456"/>
        <v>0</v>
      </c>
      <c r="BE2558" s="141">
        <f t="shared" si="1457"/>
        <v>0</v>
      </c>
      <c r="BF2558" s="141">
        <f t="shared" si="1458"/>
        <v>0</v>
      </c>
      <c r="BG2558" s="105"/>
    </row>
    <row r="2559" spans="13:59" x14ac:dyDescent="0.25">
      <c r="M2559" s="100"/>
      <c r="U2559" s="140">
        <f t="shared" si="1423"/>
        <v>0</v>
      </c>
      <c r="V2559" s="140">
        <f t="shared" si="1424"/>
        <v>0</v>
      </c>
      <c r="W2559" s="140">
        <f t="shared" si="1425"/>
        <v>0</v>
      </c>
      <c r="X2559" s="140">
        <f t="shared" si="1426"/>
        <v>0</v>
      </c>
      <c r="Y2559" s="141">
        <f t="shared" si="1435"/>
        <v>0</v>
      </c>
      <c r="Z2559" s="141">
        <f t="shared" si="1436"/>
        <v>0</v>
      </c>
      <c r="AA2559" s="141">
        <f t="shared" si="1437"/>
        <v>0</v>
      </c>
      <c r="AB2559" s="141">
        <f t="shared" si="1438"/>
        <v>0</v>
      </c>
      <c r="AC2559" s="141">
        <f t="shared" si="1439"/>
        <v>0</v>
      </c>
      <c r="AD2559" s="141">
        <f t="shared" si="1440"/>
        <v>0</v>
      </c>
      <c r="AE2559" s="141">
        <f t="shared" si="1441"/>
        <v>0</v>
      </c>
      <c r="AF2559" s="141">
        <f t="shared" si="1442"/>
        <v>0</v>
      </c>
      <c r="AG2559" s="142"/>
      <c r="AH2559" s="143">
        <f t="shared" si="1427"/>
        <v>0</v>
      </c>
      <c r="AI2559" s="143">
        <f t="shared" si="1428"/>
        <v>0</v>
      </c>
      <c r="AJ2559" s="143">
        <f t="shared" si="1429"/>
        <v>0</v>
      </c>
      <c r="AK2559" s="143">
        <f t="shared" si="1430"/>
        <v>0</v>
      </c>
      <c r="AL2559" s="141">
        <f t="shared" si="1443"/>
        <v>0</v>
      </c>
      <c r="AM2559" s="141">
        <f t="shared" si="1444"/>
        <v>0</v>
      </c>
      <c r="AN2559" s="141">
        <f t="shared" si="1445"/>
        <v>0</v>
      </c>
      <c r="AO2559" s="141">
        <f t="shared" si="1446"/>
        <v>0</v>
      </c>
      <c r="AP2559" s="141">
        <f t="shared" si="1447"/>
        <v>0</v>
      </c>
      <c r="AQ2559" s="141">
        <f t="shared" si="1448"/>
        <v>0</v>
      </c>
      <c r="AR2559" s="141">
        <f t="shared" si="1449"/>
        <v>0</v>
      </c>
      <c r="AS2559" s="141">
        <f t="shared" si="1450"/>
        <v>0</v>
      </c>
      <c r="AT2559" s="142"/>
      <c r="AU2559" s="144">
        <f t="shared" si="1431"/>
        <v>0</v>
      </c>
      <c r="AV2559" s="144">
        <f t="shared" si="1432"/>
        <v>0</v>
      </c>
      <c r="AW2559" s="144">
        <f t="shared" si="1433"/>
        <v>0</v>
      </c>
      <c r="AX2559" s="144">
        <f t="shared" si="1434"/>
        <v>0</v>
      </c>
      <c r="AY2559" s="141">
        <f t="shared" si="1451"/>
        <v>0</v>
      </c>
      <c r="AZ2559" s="141">
        <f t="shared" si="1452"/>
        <v>0</v>
      </c>
      <c r="BA2559" s="141">
        <f t="shared" si="1453"/>
        <v>0</v>
      </c>
      <c r="BB2559" s="141">
        <f t="shared" si="1454"/>
        <v>0</v>
      </c>
      <c r="BC2559" s="141">
        <f t="shared" si="1455"/>
        <v>0</v>
      </c>
      <c r="BD2559" s="141">
        <f t="shared" si="1456"/>
        <v>0</v>
      </c>
      <c r="BE2559" s="141">
        <f t="shared" si="1457"/>
        <v>0</v>
      </c>
      <c r="BF2559" s="141">
        <f t="shared" si="1458"/>
        <v>0</v>
      </c>
      <c r="BG2559" s="105"/>
    </row>
    <row r="2560" spans="13:59" x14ac:dyDescent="0.25">
      <c r="M2560" s="100"/>
      <c r="U2560" s="140">
        <f t="shared" si="1423"/>
        <v>0</v>
      </c>
      <c r="V2560" s="140">
        <f t="shared" si="1424"/>
        <v>0</v>
      </c>
      <c r="W2560" s="140">
        <f t="shared" si="1425"/>
        <v>0</v>
      </c>
      <c r="X2560" s="140">
        <f t="shared" si="1426"/>
        <v>0</v>
      </c>
      <c r="Y2560" s="141">
        <f t="shared" si="1435"/>
        <v>0</v>
      </c>
      <c r="Z2560" s="141">
        <f t="shared" si="1436"/>
        <v>0</v>
      </c>
      <c r="AA2560" s="141">
        <f t="shared" si="1437"/>
        <v>0</v>
      </c>
      <c r="AB2560" s="141">
        <f t="shared" si="1438"/>
        <v>0</v>
      </c>
      <c r="AC2560" s="141">
        <f t="shared" si="1439"/>
        <v>0</v>
      </c>
      <c r="AD2560" s="141">
        <f t="shared" si="1440"/>
        <v>0</v>
      </c>
      <c r="AE2560" s="141">
        <f t="shared" si="1441"/>
        <v>0</v>
      </c>
      <c r="AF2560" s="141">
        <f t="shared" si="1442"/>
        <v>0</v>
      </c>
      <c r="AG2560" s="142"/>
      <c r="AH2560" s="143">
        <f t="shared" si="1427"/>
        <v>0</v>
      </c>
      <c r="AI2560" s="143">
        <f t="shared" si="1428"/>
        <v>0</v>
      </c>
      <c r="AJ2560" s="143">
        <f t="shared" si="1429"/>
        <v>0</v>
      </c>
      <c r="AK2560" s="143">
        <f t="shared" si="1430"/>
        <v>0</v>
      </c>
      <c r="AL2560" s="141">
        <f t="shared" si="1443"/>
        <v>0</v>
      </c>
      <c r="AM2560" s="141">
        <f t="shared" si="1444"/>
        <v>0</v>
      </c>
      <c r="AN2560" s="141">
        <f t="shared" si="1445"/>
        <v>0</v>
      </c>
      <c r="AO2560" s="141">
        <f t="shared" si="1446"/>
        <v>0</v>
      </c>
      <c r="AP2560" s="141">
        <f t="shared" si="1447"/>
        <v>0</v>
      </c>
      <c r="AQ2560" s="141">
        <f t="shared" si="1448"/>
        <v>0</v>
      </c>
      <c r="AR2560" s="141">
        <f t="shared" si="1449"/>
        <v>0</v>
      </c>
      <c r="AS2560" s="141">
        <f t="shared" si="1450"/>
        <v>0</v>
      </c>
      <c r="AT2560" s="142"/>
      <c r="AU2560" s="144">
        <f t="shared" si="1431"/>
        <v>0</v>
      </c>
      <c r="AV2560" s="144">
        <f t="shared" si="1432"/>
        <v>0</v>
      </c>
      <c r="AW2560" s="144">
        <f t="shared" si="1433"/>
        <v>0</v>
      </c>
      <c r="AX2560" s="144">
        <f t="shared" si="1434"/>
        <v>0</v>
      </c>
      <c r="AY2560" s="141">
        <f t="shared" si="1451"/>
        <v>0</v>
      </c>
      <c r="AZ2560" s="141">
        <f t="shared" si="1452"/>
        <v>0</v>
      </c>
      <c r="BA2560" s="141">
        <f t="shared" si="1453"/>
        <v>0</v>
      </c>
      <c r="BB2560" s="141">
        <f t="shared" si="1454"/>
        <v>0</v>
      </c>
      <c r="BC2560" s="141">
        <f t="shared" si="1455"/>
        <v>0</v>
      </c>
      <c r="BD2560" s="141">
        <f t="shared" si="1456"/>
        <v>0</v>
      </c>
      <c r="BE2560" s="141">
        <f t="shared" si="1457"/>
        <v>0</v>
      </c>
      <c r="BF2560" s="141">
        <f t="shared" si="1458"/>
        <v>0</v>
      </c>
      <c r="BG2560" s="105"/>
    </row>
    <row r="2561" spans="13:59" x14ac:dyDescent="0.25">
      <c r="M2561" s="100"/>
      <c r="U2561" s="140">
        <f t="shared" si="1423"/>
        <v>0</v>
      </c>
      <c r="V2561" s="140">
        <f t="shared" si="1424"/>
        <v>0</v>
      </c>
      <c r="W2561" s="140">
        <f t="shared" si="1425"/>
        <v>0</v>
      </c>
      <c r="X2561" s="140">
        <f t="shared" si="1426"/>
        <v>0</v>
      </c>
      <c r="Y2561" s="141">
        <f t="shared" si="1435"/>
        <v>0</v>
      </c>
      <c r="Z2561" s="141">
        <f t="shared" si="1436"/>
        <v>0</v>
      </c>
      <c r="AA2561" s="141">
        <f t="shared" si="1437"/>
        <v>0</v>
      </c>
      <c r="AB2561" s="141">
        <f t="shared" si="1438"/>
        <v>0</v>
      </c>
      <c r="AC2561" s="141">
        <f t="shared" si="1439"/>
        <v>0</v>
      </c>
      <c r="AD2561" s="141">
        <f t="shared" si="1440"/>
        <v>0</v>
      </c>
      <c r="AE2561" s="141">
        <f t="shared" si="1441"/>
        <v>0</v>
      </c>
      <c r="AF2561" s="141">
        <f t="shared" si="1442"/>
        <v>0</v>
      </c>
      <c r="AG2561" s="142"/>
      <c r="AH2561" s="143">
        <f t="shared" si="1427"/>
        <v>0</v>
      </c>
      <c r="AI2561" s="143">
        <f t="shared" si="1428"/>
        <v>0</v>
      </c>
      <c r="AJ2561" s="143">
        <f t="shared" si="1429"/>
        <v>0</v>
      </c>
      <c r="AK2561" s="143">
        <f t="shared" si="1430"/>
        <v>0</v>
      </c>
      <c r="AL2561" s="141">
        <f t="shared" si="1443"/>
        <v>0</v>
      </c>
      <c r="AM2561" s="141">
        <f t="shared" si="1444"/>
        <v>0</v>
      </c>
      <c r="AN2561" s="141">
        <f t="shared" si="1445"/>
        <v>0</v>
      </c>
      <c r="AO2561" s="141">
        <f t="shared" si="1446"/>
        <v>0</v>
      </c>
      <c r="AP2561" s="141">
        <f t="shared" si="1447"/>
        <v>0</v>
      </c>
      <c r="AQ2561" s="141">
        <f t="shared" si="1448"/>
        <v>0</v>
      </c>
      <c r="AR2561" s="141">
        <f t="shared" si="1449"/>
        <v>0</v>
      </c>
      <c r="AS2561" s="141">
        <f t="shared" si="1450"/>
        <v>0</v>
      </c>
      <c r="AT2561" s="142"/>
      <c r="AU2561" s="144">
        <f t="shared" si="1431"/>
        <v>0</v>
      </c>
      <c r="AV2561" s="144">
        <f t="shared" si="1432"/>
        <v>0</v>
      </c>
      <c r="AW2561" s="144">
        <f t="shared" si="1433"/>
        <v>0</v>
      </c>
      <c r="AX2561" s="144">
        <f t="shared" si="1434"/>
        <v>0</v>
      </c>
      <c r="AY2561" s="141">
        <f t="shared" si="1451"/>
        <v>0</v>
      </c>
      <c r="AZ2561" s="141">
        <f t="shared" si="1452"/>
        <v>0</v>
      </c>
      <c r="BA2561" s="141">
        <f t="shared" si="1453"/>
        <v>0</v>
      </c>
      <c r="BB2561" s="141">
        <f t="shared" si="1454"/>
        <v>0</v>
      </c>
      <c r="BC2561" s="141">
        <f t="shared" si="1455"/>
        <v>0</v>
      </c>
      <c r="BD2561" s="141">
        <f t="shared" si="1456"/>
        <v>0</v>
      </c>
      <c r="BE2561" s="141">
        <f t="shared" si="1457"/>
        <v>0</v>
      </c>
      <c r="BF2561" s="141">
        <f t="shared" si="1458"/>
        <v>0</v>
      </c>
      <c r="BG2561" s="105"/>
    </row>
    <row r="2562" spans="13:59" x14ac:dyDescent="0.25">
      <c r="M2562" s="100"/>
      <c r="U2562" s="140">
        <f t="shared" ref="U2562:U2625" si="1459">IF($O2562&gt;0,IF(($O2562-PSafe2SafeDist)/WalkRate&gt;=WaveArrival*60,1,1-LOGNORMDIST((WaveArrival*60-($O2562-PSafe2SafeDist)/WalkRate),LN(WaveArrival*60*Cprep_Good),Cstd_Good)),0)</f>
        <v>0</v>
      </c>
      <c r="V2562" s="140">
        <f t="shared" ref="V2562:V2625" si="1460">IF($O2562&gt;0,IF(($O2562)/WalkRate&gt;=WaveArrival*60,1,1-LOGNORMDIST((WaveArrival*60-($O2562)/WalkRate),LN(WaveArrival*60*Cprep_Good),Cstd_Good)),0)</f>
        <v>0</v>
      </c>
      <c r="W2562" s="140">
        <f t="shared" ref="W2562:W2625" si="1461">IF($O2562&gt;0,IF(($O2562-PSafe2SafeDist)/(WalkRate*SpeedAdj_O65)&gt;=WaveArrival*60,1,1-LOGNORMDIST((WaveArrival*60-($O2562-PSafe2SafeDist)/(WalkRate*SpeedAdj_O65)),LN(WaveArrival*60*Cprep_Good),Cstd_Good)),0)</f>
        <v>0</v>
      </c>
      <c r="X2562" s="140">
        <f t="shared" ref="X2562:X2625" si="1462">IF($O2562&gt;0,IF(($O2562)/(WalkRate*SpeedAdj_O65)&gt;=WaveArrival*60,1,1-LOGNORMDIST((WaveArrival*60-($O2562)/(WalkRate*SpeedAdj_O65)),LN(WaveArrival*60*Cprep_Good),Cstd_Good)),0)</f>
        <v>0</v>
      </c>
      <c r="Y2562" s="141">
        <f t="shared" si="1435"/>
        <v>0</v>
      </c>
      <c r="Z2562" s="141">
        <f t="shared" si="1436"/>
        <v>0</v>
      </c>
      <c r="AA2562" s="141">
        <f t="shared" si="1437"/>
        <v>0</v>
      </c>
      <c r="AB2562" s="141">
        <f t="shared" si="1438"/>
        <v>0</v>
      </c>
      <c r="AC2562" s="141">
        <f t="shared" si="1439"/>
        <v>0</v>
      </c>
      <c r="AD2562" s="141">
        <f t="shared" si="1440"/>
        <v>0</v>
      </c>
      <c r="AE2562" s="141">
        <f t="shared" si="1441"/>
        <v>0</v>
      </c>
      <c r="AF2562" s="141">
        <f t="shared" si="1442"/>
        <v>0</v>
      </c>
      <c r="AG2562" s="142"/>
      <c r="AH2562" s="143">
        <f t="shared" ref="AH2562:AH2625" si="1463">IF($O2562&gt;0,IF(($O2562-PSafe2SafeDist)/WalkRate&gt;=WaveArrival*60,1,1-LOGNORMDIST((WaveArrival*60-($O2562-PSafe2SafeDist)/WalkRate),LN(WaveArrival*60*Cprep_Fair),Cstd_Fair)),0)</f>
        <v>0</v>
      </c>
      <c r="AI2562" s="143">
        <f t="shared" ref="AI2562:AI2625" si="1464">IF($O2562&gt;0,IF(($O2562)/WalkRate&gt;=WaveArrival*60,1,1-LOGNORMDIST((WaveArrival*60-($O2562)/WalkRate),LN(WaveArrival*60*Cprep_Fair),Cstd_Fair)),0)</f>
        <v>0</v>
      </c>
      <c r="AJ2562" s="143">
        <f t="shared" ref="AJ2562:AJ2625" si="1465">IF($O2562&gt;0,IF(($O2562-PSafe2SafeDist)/(WalkRate*SpeedAdj_O65)&gt;=WaveArrival*60,1,1-LOGNORMDIST((WaveArrival*60-($O2562-PSafe2SafeDist)/(WalkRate*SpeedAdj_O65)),LN(WaveArrival*60*Cprep_Fair),Cstd_Fair)),0)</f>
        <v>0</v>
      </c>
      <c r="AK2562" s="143">
        <f t="shared" ref="AK2562:AK2625" si="1466">IF($O2562&gt;0,IF(($O2562)/(WalkRate*SpeedAdj_O65)&gt;=WaveArrival*60,1,1-LOGNORMDIST((WaveArrival*60-($O2562)/(WalkRate*SpeedAdj_O65)),LN(WaveArrival*60*Cprep_Fair),Cstd_Fair)),0)</f>
        <v>0</v>
      </c>
      <c r="AL2562" s="141">
        <f t="shared" si="1443"/>
        <v>0</v>
      </c>
      <c r="AM2562" s="141">
        <f t="shared" si="1444"/>
        <v>0</v>
      </c>
      <c r="AN2562" s="141">
        <f t="shared" si="1445"/>
        <v>0</v>
      </c>
      <c r="AO2562" s="141">
        <f t="shared" si="1446"/>
        <v>0</v>
      </c>
      <c r="AP2562" s="141">
        <f t="shared" si="1447"/>
        <v>0</v>
      </c>
      <c r="AQ2562" s="141">
        <f t="shared" si="1448"/>
        <v>0</v>
      </c>
      <c r="AR2562" s="141">
        <f t="shared" si="1449"/>
        <v>0</v>
      </c>
      <c r="AS2562" s="141">
        <f t="shared" si="1450"/>
        <v>0</v>
      </c>
      <c r="AT2562" s="142"/>
      <c r="AU2562" s="144">
        <f t="shared" ref="AU2562:AU2625" si="1467">IF($O2562&gt;0,IF(($O2562-PSafe2SafeDist)/WalkRate&gt;=WaveArrival*60,1,1-LOGNORMDIST((WaveArrival*60-($O2562-PSafe2SafeDist)/WalkRate),LN(WaveArrival*60*Cprep_Poor),Cstd_Poor)),0)</f>
        <v>0</v>
      </c>
      <c r="AV2562" s="144">
        <f t="shared" ref="AV2562:AV2625" si="1468">IF($O2562&gt;0,IF(($O2562)/WalkRate&gt;=WaveArrival*60,1,1-LOGNORMDIST((WaveArrival*60-($O2562)/WalkRate),LN(WaveArrival*60*Cprep_Poor),Cstd_Poor)),0)</f>
        <v>0</v>
      </c>
      <c r="AW2562" s="144">
        <f t="shared" ref="AW2562:AW2625" si="1469">IF($O2562&gt;0,IF(($O2562-PSafe2SafeDist)/(WalkRate*SpeedAdj_O65)&gt;=WaveArrival*60,1,1-LOGNORMDIST((WaveArrival*60-($O2562-PSafe2SafeDist)/(WalkRate*SpeedAdj_O65)),LN(WaveArrival*60*Cprep_Poor),Cstd_Poor)),0)</f>
        <v>0</v>
      </c>
      <c r="AX2562" s="144">
        <f t="shared" ref="AX2562:AX2625" si="1470">IF($O2562&gt;0,IF(($O2562)/(WalkRate*SpeedAdj_O65)&gt;=WaveArrival*60,1,1-LOGNORMDIST((WaveArrival*60-($O2562)/(WalkRate*SpeedAdj_O65)),LN(WaveArrival*60*Cprep_Poor),Cstd_Poor)),0)</f>
        <v>0</v>
      </c>
      <c r="AY2562" s="141">
        <f t="shared" si="1451"/>
        <v>0</v>
      </c>
      <c r="AZ2562" s="141">
        <f t="shared" si="1452"/>
        <v>0</v>
      </c>
      <c r="BA2562" s="141">
        <f t="shared" si="1453"/>
        <v>0</v>
      </c>
      <c r="BB2562" s="141">
        <f t="shared" si="1454"/>
        <v>0</v>
      </c>
      <c r="BC2562" s="141">
        <f t="shared" si="1455"/>
        <v>0</v>
      </c>
      <c r="BD2562" s="141">
        <f t="shared" si="1456"/>
        <v>0</v>
      </c>
      <c r="BE2562" s="141">
        <f t="shared" si="1457"/>
        <v>0</v>
      </c>
      <c r="BF2562" s="141">
        <f t="shared" si="1458"/>
        <v>0</v>
      </c>
      <c r="BG2562" s="105"/>
    </row>
    <row r="2563" spans="13:59" x14ac:dyDescent="0.25">
      <c r="M2563" s="100"/>
      <c r="U2563" s="140">
        <f t="shared" si="1459"/>
        <v>0</v>
      </c>
      <c r="V2563" s="140">
        <f t="shared" si="1460"/>
        <v>0</v>
      </c>
      <c r="W2563" s="140">
        <f t="shared" si="1461"/>
        <v>0</v>
      </c>
      <c r="X2563" s="140">
        <f t="shared" si="1462"/>
        <v>0</v>
      </c>
      <c r="Y2563" s="141">
        <f t="shared" ref="Y2563:Y2626" si="1471">IF($P2563&gt;0,U2563*$P2563*0.99 +$P2563*(V2563-U2563)*PSafe_FatalRate,0)</f>
        <v>0</v>
      </c>
      <c r="Z2563" s="141">
        <f t="shared" ref="Z2563:Z2626" si="1472">IF($P2563&gt;0,$P2563*V2563-Y2563,0)</f>
        <v>0</v>
      </c>
      <c r="AA2563" s="141">
        <f t="shared" ref="AA2563:AA2626" si="1473">IF($Q2563&gt;0,W2563*$Q2563*0.99 +$Q2563*(X2563-W2563)*PSafe_FatalRate,0)</f>
        <v>0</v>
      </c>
      <c r="AB2563" s="141">
        <f t="shared" ref="AB2563:AB2626" si="1474">IF($Q2563&gt;0,$Q2563*X2563-AA2563,0)</f>
        <v>0</v>
      </c>
      <c r="AC2563" s="141">
        <f t="shared" ref="AC2563:AC2626" si="1475">IF($R2563&gt;0,U2563*$R2563*0.99 +$R2563*(V2563-U2563)*PSafe_FatalRate,0)</f>
        <v>0</v>
      </c>
      <c r="AD2563" s="141">
        <f t="shared" ref="AD2563:AD2626" si="1476">IF($R2563&gt;0,$R2563*V2563-AC2563,0)</f>
        <v>0</v>
      </c>
      <c r="AE2563" s="141">
        <f t="shared" ref="AE2563:AE2626" si="1477">IF($S2563&gt;0,W2563*$S2563*0.99 +$S2563*(X2563-W2563)*PSafe_FatalRate,0)</f>
        <v>0</v>
      </c>
      <c r="AF2563" s="141">
        <f t="shared" ref="AF2563:AF2626" si="1478">IF($S2563&gt;0,$S2563*X2563-AE2563,0)</f>
        <v>0</v>
      </c>
      <c r="AG2563" s="142"/>
      <c r="AH2563" s="143">
        <f t="shared" si="1463"/>
        <v>0</v>
      </c>
      <c r="AI2563" s="143">
        <f t="shared" si="1464"/>
        <v>0</v>
      </c>
      <c r="AJ2563" s="143">
        <f t="shared" si="1465"/>
        <v>0</v>
      </c>
      <c r="AK2563" s="143">
        <f t="shared" si="1466"/>
        <v>0</v>
      </c>
      <c r="AL2563" s="141">
        <f t="shared" ref="AL2563:AL2626" si="1479">IF($P2563&gt;0,AH2563*$P2563*0.99 +$P2563*(AI2563-AH2563)*PSafe_FatalRate,0)</f>
        <v>0</v>
      </c>
      <c r="AM2563" s="141">
        <f t="shared" ref="AM2563:AM2626" si="1480">IF($P2563&gt;0,$P2563*AI2563-AL2563,0)</f>
        <v>0</v>
      </c>
      <c r="AN2563" s="141">
        <f t="shared" ref="AN2563:AN2626" si="1481">IF($Q2563&gt;0,AJ2563*$Q2563*0.99 +$Q2563*(AK2563-AJ2563)*PSafe_FatalRate,0)</f>
        <v>0</v>
      </c>
      <c r="AO2563" s="141">
        <f t="shared" ref="AO2563:AO2626" si="1482">IF($Q2563&gt;0,$Q2563*AK2563-AN2563,0)</f>
        <v>0</v>
      </c>
      <c r="AP2563" s="141">
        <f t="shared" ref="AP2563:AP2626" si="1483">IF($R2563&gt;0,AH2563*$R2563*0.99 +$R2563*(AI2563-AH2563)*PSafe_FatalRate,0)</f>
        <v>0</v>
      </c>
      <c r="AQ2563" s="141">
        <f t="shared" ref="AQ2563:AQ2626" si="1484">IF($R2563&gt;0,$R2563*AI2563-AP2563,0)</f>
        <v>0</v>
      </c>
      <c r="AR2563" s="141">
        <f t="shared" ref="AR2563:AR2626" si="1485">IF($S2563&gt;0,AJ2563*$S2563*0.99 +$S2563*(AK2563-AJ2563)*PSafe_FatalRate,0)</f>
        <v>0</v>
      </c>
      <c r="AS2563" s="141">
        <f t="shared" ref="AS2563:AS2626" si="1486">IF($S2563&gt;0,$S2563*AK2563-AR2563,0)</f>
        <v>0</v>
      </c>
      <c r="AT2563" s="142"/>
      <c r="AU2563" s="144">
        <f t="shared" si="1467"/>
        <v>0</v>
      </c>
      <c r="AV2563" s="144">
        <f t="shared" si="1468"/>
        <v>0</v>
      </c>
      <c r="AW2563" s="144">
        <f t="shared" si="1469"/>
        <v>0</v>
      </c>
      <c r="AX2563" s="144">
        <f t="shared" si="1470"/>
        <v>0</v>
      </c>
      <c r="AY2563" s="141">
        <f t="shared" ref="AY2563:AY2626" si="1487">IF($P2563&gt;0,AU2563*$P2563*0.99 +$P2563*(AV2563-AU2563)*PSafe_FatalRate,0)</f>
        <v>0</v>
      </c>
      <c r="AZ2563" s="141">
        <f t="shared" ref="AZ2563:AZ2626" si="1488">IF($P2563&gt;0,$P2563*AV2563-AY2563,0)</f>
        <v>0</v>
      </c>
      <c r="BA2563" s="141">
        <f t="shared" ref="BA2563:BA2626" si="1489">IF($Q2563&gt;0,AW2563*$Q2563*0.99 +$Q2563*(AX2563-AW2563)*PSafe_FatalRate,0)</f>
        <v>0</v>
      </c>
      <c r="BB2563" s="141">
        <f t="shared" ref="BB2563:BB2626" si="1490">IF($Q2563&gt;0,$Q2563*AX2563-BA2563,0)</f>
        <v>0</v>
      </c>
      <c r="BC2563" s="141">
        <f t="shared" ref="BC2563:BC2626" si="1491">IF($R2563&gt;0,AU2563*$R2563*0.99 +$R2563*(AV2563-AU2563)*PSafe_FatalRate,0)</f>
        <v>0</v>
      </c>
      <c r="BD2563" s="141">
        <f t="shared" ref="BD2563:BD2626" si="1492">IF($R2563&gt;0,$R2563*AV2563-BC2563,0)</f>
        <v>0</v>
      </c>
      <c r="BE2563" s="141">
        <f t="shared" ref="BE2563:BE2626" si="1493">IF($S2563&gt;0,AW2563*$S2563*0.99 +$S2563*(AX2563-AW2563)*PSafe_FatalRate,0)</f>
        <v>0</v>
      </c>
      <c r="BF2563" s="141">
        <f t="shared" ref="BF2563:BF2626" si="1494">IF($S2563&gt;0,$S2563*AX2563-BE2563,0)</f>
        <v>0</v>
      </c>
      <c r="BG2563" s="105"/>
    </row>
    <row r="2564" spans="13:59" x14ac:dyDescent="0.25">
      <c r="M2564" s="100"/>
      <c r="U2564" s="140">
        <f t="shared" si="1459"/>
        <v>0</v>
      </c>
      <c r="V2564" s="140">
        <f t="shared" si="1460"/>
        <v>0</v>
      </c>
      <c r="W2564" s="140">
        <f t="shared" si="1461"/>
        <v>0</v>
      </c>
      <c r="X2564" s="140">
        <f t="shared" si="1462"/>
        <v>0</v>
      </c>
      <c r="Y2564" s="141">
        <f t="shared" si="1471"/>
        <v>0</v>
      </c>
      <c r="Z2564" s="141">
        <f t="shared" si="1472"/>
        <v>0</v>
      </c>
      <c r="AA2564" s="141">
        <f t="shared" si="1473"/>
        <v>0</v>
      </c>
      <c r="AB2564" s="141">
        <f t="shared" si="1474"/>
        <v>0</v>
      </c>
      <c r="AC2564" s="141">
        <f t="shared" si="1475"/>
        <v>0</v>
      </c>
      <c r="AD2564" s="141">
        <f t="shared" si="1476"/>
        <v>0</v>
      </c>
      <c r="AE2564" s="141">
        <f t="shared" si="1477"/>
        <v>0</v>
      </c>
      <c r="AF2564" s="141">
        <f t="shared" si="1478"/>
        <v>0</v>
      </c>
      <c r="AG2564" s="142"/>
      <c r="AH2564" s="143">
        <f t="shared" si="1463"/>
        <v>0</v>
      </c>
      <c r="AI2564" s="143">
        <f t="shared" si="1464"/>
        <v>0</v>
      </c>
      <c r="AJ2564" s="143">
        <f t="shared" si="1465"/>
        <v>0</v>
      </c>
      <c r="AK2564" s="143">
        <f t="shared" si="1466"/>
        <v>0</v>
      </c>
      <c r="AL2564" s="141">
        <f t="shared" si="1479"/>
        <v>0</v>
      </c>
      <c r="AM2564" s="141">
        <f t="shared" si="1480"/>
        <v>0</v>
      </c>
      <c r="AN2564" s="141">
        <f t="shared" si="1481"/>
        <v>0</v>
      </c>
      <c r="AO2564" s="141">
        <f t="shared" si="1482"/>
        <v>0</v>
      </c>
      <c r="AP2564" s="141">
        <f t="shared" si="1483"/>
        <v>0</v>
      </c>
      <c r="AQ2564" s="141">
        <f t="shared" si="1484"/>
        <v>0</v>
      </c>
      <c r="AR2564" s="141">
        <f t="shared" si="1485"/>
        <v>0</v>
      </c>
      <c r="AS2564" s="141">
        <f t="shared" si="1486"/>
        <v>0</v>
      </c>
      <c r="AT2564" s="142"/>
      <c r="AU2564" s="144">
        <f t="shared" si="1467"/>
        <v>0</v>
      </c>
      <c r="AV2564" s="144">
        <f t="shared" si="1468"/>
        <v>0</v>
      </c>
      <c r="AW2564" s="144">
        <f t="shared" si="1469"/>
        <v>0</v>
      </c>
      <c r="AX2564" s="144">
        <f t="shared" si="1470"/>
        <v>0</v>
      </c>
      <c r="AY2564" s="141">
        <f t="shared" si="1487"/>
        <v>0</v>
      </c>
      <c r="AZ2564" s="141">
        <f t="shared" si="1488"/>
        <v>0</v>
      </c>
      <c r="BA2564" s="141">
        <f t="shared" si="1489"/>
        <v>0</v>
      </c>
      <c r="BB2564" s="141">
        <f t="shared" si="1490"/>
        <v>0</v>
      </c>
      <c r="BC2564" s="141">
        <f t="shared" si="1491"/>
        <v>0</v>
      </c>
      <c r="BD2564" s="141">
        <f t="shared" si="1492"/>
        <v>0</v>
      </c>
      <c r="BE2564" s="141">
        <f t="shared" si="1493"/>
        <v>0</v>
      </c>
      <c r="BF2564" s="141">
        <f t="shared" si="1494"/>
        <v>0</v>
      </c>
      <c r="BG2564" s="105"/>
    </row>
    <row r="2565" spans="13:59" x14ac:dyDescent="0.25">
      <c r="M2565" s="100"/>
      <c r="U2565" s="140">
        <f t="shared" si="1459"/>
        <v>0</v>
      </c>
      <c r="V2565" s="140">
        <f t="shared" si="1460"/>
        <v>0</v>
      </c>
      <c r="W2565" s="140">
        <f t="shared" si="1461"/>
        <v>0</v>
      </c>
      <c r="X2565" s="140">
        <f t="shared" si="1462"/>
        <v>0</v>
      </c>
      <c r="Y2565" s="141">
        <f t="shared" si="1471"/>
        <v>0</v>
      </c>
      <c r="Z2565" s="141">
        <f t="shared" si="1472"/>
        <v>0</v>
      </c>
      <c r="AA2565" s="141">
        <f t="shared" si="1473"/>
        <v>0</v>
      </c>
      <c r="AB2565" s="141">
        <f t="shared" si="1474"/>
        <v>0</v>
      </c>
      <c r="AC2565" s="141">
        <f t="shared" si="1475"/>
        <v>0</v>
      </c>
      <c r="AD2565" s="141">
        <f t="shared" si="1476"/>
        <v>0</v>
      </c>
      <c r="AE2565" s="141">
        <f t="shared" si="1477"/>
        <v>0</v>
      </c>
      <c r="AF2565" s="141">
        <f t="shared" si="1478"/>
        <v>0</v>
      </c>
      <c r="AG2565" s="142"/>
      <c r="AH2565" s="143">
        <f t="shared" si="1463"/>
        <v>0</v>
      </c>
      <c r="AI2565" s="143">
        <f t="shared" si="1464"/>
        <v>0</v>
      </c>
      <c r="AJ2565" s="143">
        <f t="shared" si="1465"/>
        <v>0</v>
      </c>
      <c r="AK2565" s="143">
        <f t="shared" si="1466"/>
        <v>0</v>
      </c>
      <c r="AL2565" s="141">
        <f t="shared" si="1479"/>
        <v>0</v>
      </c>
      <c r="AM2565" s="141">
        <f t="shared" si="1480"/>
        <v>0</v>
      </c>
      <c r="AN2565" s="141">
        <f t="shared" si="1481"/>
        <v>0</v>
      </c>
      <c r="AO2565" s="141">
        <f t="shared" si="1482"/>
        <v>0</v>
      </c>
      <c r="AP2565" s="141">
        <f t="shared" si="1483"/>
        <v>0</v>
      </c>
      <c r="AQ2565" s="141">
        <f t="shared" si="1484"/>
        <v>0</v>
      </c>
      <c r="AR2565" s="141">
        <f t="shared" si="1485"/>
        <v>0</v>
      </c>
      <c r="AS2565" s="141">
        <f t="shared" si="1486"/>
        <v>0</v>
      </c>
      <c r="AT2565" s="142"/>
      <c r="AU2565" s="144">
        <f t="shared" si="1467"/>
        <v>0</v>
      </c>
      <c r="AV2565" s="144">
        <f t="shared" si="1468"/>
        <v>0</v>
      </c>
      <c r="AW2565" s="144">
        <f t="shared" si="1469"/>
        <v>0</v>
      </c>
      <c r="AX2565" s="144">
        <f t="shared" si="1470"/>
        <v>0</v>
      </c>
      <c r="AY2565" s="141">
        <f t="shared" si="1487"/>
        <v>0</v>
      </c>
      <c r="AZ2565" s="141">
        <f t="shared" si="1488"/>
        <v>0</v>
      </c>
      <c r="BA2565" s="141">
        <f t="shared" si="1489"/>
        <v>0</v>
      </c>
      <c r="BB2565" s="141">
        <f t="shared" si="1490"/>
        <v>0</v>
      </c>
      <c r="BC2565" s="141">
        <f t="shared" si="1491"/>
        <v>0</v>
      </c>
      <c r="BD2565" s="141">
        <f t="shared" si="1492"/>
        <v>0</v>
      </c>
      <c r="BE2565" s="141">
        <f t="shared" si="1493"/>
        <v>0</v>
      </c>
      <c r="BF2565" s="141">
        <f t="shared" si="1494"/>
        <v>0</v>
      </c>
      <c r="BG2565" s="105"/>
    </row>
    <row r="2566" spans="13:59" x14ac:dyDescent="0.25">
      <c r="M2566" s="100"/>
      <c r="U2566" s="140">
        <f t="shared" si="1459"/>
        <v>0</v>
      </c>
      <c r="V2566" s="140">
        <f t="shared" si="1460"/>
        <v>0</v>
      </c>
      <c r="W2566" s="140">
        <f t="shared" si="1461"/>
        <v>0</v>
      </c>
      <c r="X2566" s="140">
        <f t="shared" si="1462"/>
        <v>0</v>
      </c>
      <c r="Y2566" s="141">
        <f t="shared" si="1471"/>
        <v>0</v>
      </c>
      <c r="Z2566" s="141">
        <f t="shared" si="1472"/>
        <v>0</v>
      </c>
      <c r="AA2566" s="141">
        <f t="shared" si="1473"/>
        <v>0</v>
      </c>
      <c r="AB2566" s="141">
        <f t="shared" si="1474"/>
        <v>0</v>
      </c>
      <c r="AC2566" s="141">
        <f t="shared" si="1475"/>
        <v>0</v>
      </c>
      <c r="AD2566" s="141">
        <f t="shared" si="1476"/>
        <v>0</v>
      </c>
      <c r="AE2566" s="141">
        <f t="shared" si="1477"/>
        <v>0</v>
      </c>
      <c r="AF2566" s="141">
        <f t="shared" si="1478"/>
        <v>0</v>
      </c>
      <c r="AG2566" s="142"/>
      <c r="AH2566" s="143">
        <f t="shared" si="1463"/>
        <v>0</v>
      </c>
      <c r="AI2566" s="143">
        <f t="shared" si="1464"/>
        <v>0</v>
      </c>
      <c r="AJ2566" s="143">
        <f t="shared" si="1465"/>
        <v>0</v>
      </c>
      <c r="AK2566" s="143">
        <f t="shared" si="1466"/>
        <v>0</v>
      </c>
      <c r="AL2566" s="141">
        <f t="shared" si="1479"/>
        <v>0</v>
      </c>
      <c r="AM2566" s="141">
        <f t="shared" si="1480"/>
        <v>0</v>
      </c>
      <c r="AN2566" s="141">
        <f t="shared" si="1481"/>
        <v>0</v>
      </c>
      <c r="AO2566" s="141">
        <f t="shared" si="1482"/>
        <v>0</v>
      </c>
      <c r="AP2566" s="141">
        <f t="shared" si="1483"/>
        <v>0</v>
      </c>
      <c r="AQ2566" s="141">
        <f t="shared" si="1484"/>
        <v>0</v>
      </c>
      <c r="AR2566" s="141">
        <f t="shared" si="1485"/>
        <v>0</v>
      </c>
      <c r="AS2566" s="141">
        <f t="shared" si="1486"/>
        <v>0</v>
      </c>
      <c r="AT2566" s="142"/>
      <c r="AU2566" s="144">
        <f t="shared" si="1467"/>
        <v>0</v>
      </c>
      <c r="AV2566" s="144">
        <f t="shared" si="1468"/>
        <v>0</v>
      </c>
      <c r="AW2566" s="144">
        <f t="shared" si="1469"/>
        <v>0</v>
      </c>
      <c r="AX2566" s="144">
        <f t="shared" si="1470"/>
        <v>0</v>
      </c>
      <c r="AY2566" s="141">
        <f t="shared" si="1487"/>
        <v>0</v>
      </c>
      <c r="AZ2566" s="141">
        <f t="shared" si="1488"/>
        <v>0</v>
      </c>
      <c r="BA2566" s="141">
        <f t="shared" si="1489"/>
        <v>0</v>
      </c>
      <c r="BB2566" s="141">
        <f t="shared" si="1490"/>
        <v>0</v>
      </c>
      <c r="BC2566" s="141">
        <f t="shared" si="1491"/>
        <v>0</v>
      </c>
      <c r="BD2566" s="141">
        <f t="shared" si="1492"/>
        <v>0</v>
      </c>
      <c r="BE2566" s="141">
        <f t="shared" si="1493"/>
        <v>0</v>
      </c>
      <c r="BF2566" s="141">
        <f t="shared" si="1494"/>
        <v>0</v>
      </c>
      <c r="BG2566" s="105"/>
    </row>
    <row r="2567" spans="13:59" x14ac:dyDescent="0.25">
      <c r="M2567" s="100"/>
      <c r="U2567" s="140">
        <f t="shared" si="1459"/>
        <v>0</v>
      </c>
      <c r="V2567" s="140">
        <f t="shared" si="1460"/>
        <v>0</v>
      </c>
      <c r="W2567" s="140">
        <f t="shared" si="1461"/>
        <v>0</v>
      </c>
      <c r="X2567" s="140">
        <f t="shared" si="1462"/>
        <v>0</v>
      </c>
      <c r="Y2567" s="141">
        <f t="shared" si="1471"/>
        <v>0</v>
      </c>
      <c r="Z2567" s="141">
        <f t="shared" si="1472"/>
        <v>0</v>
      </c>
      <c r="AA2567" s="141">
        <f t="shared" si="1473"/>
        <v>0</v>
      </c>
      <c r="AB2567" s="141">
        <f t="shared" si="1474"/>
        <v>0</v>
      </c>
      <c r="AC2567" s="141">
        <f t="shared" si="1475"/>
        <v>0</v>
      </c>
      <c r="AD2567" s="141">
        <f t="shared" si="1476"/>
        <v>0</v>
      </c>
      <c r="AE2567" s="141">
        <f t="shared" si="1477"/>
        <v>0</v>
      </c>
      <c r="AF2567" s="141">
        <f t="shared" si="1478"/>
        <v>0</v>
      </c>
      <c r="AG2567" s="142"/>
      <c r="AH2567" s="143">
        <f t="shared" si="1463"/>
        <v>0</v>
      </c>
      <c r="AI2567" s="143">
        <f t="shared" si="1464"/>
        <v>0</v>
      </c>
      <c r="AJ2567" s="143">
        <f t="shared" si="1465"/>
        <v>0</v>
      </c>
      <c r="AK2567" s="143">
        <f t="shared" si="1466"/>
        <v>0</v>
      </c>
      <c r="AL2567" s="141">
        <f t="shared" si="1479"/>
        <v>0</v>
      </c>
      <c r="AM2567" s="141">
        <f t="shared" si="1480"/>
        <v>0</v>
      </c>
      <c r="AN2567" s="141">
        <f t="shared" si="1481"/>
        <v>0</v>
      </c>
      <c r="AO2567" s="141">
        <f t="shared" si="1482"/>
        <v>0</v>
      </c>
      <c r="AP2567" s="141">
        <f t="shared" si="1483"/>
        <v>0</v>
      </c>
      <c r="AQ2567" s="141">
        <f t="shared" si="1484"/>
        <v>0</v>
      </c>
      <c r="AR2567" s="141">
        <f t="shared" si="1485"/>
        <v>0</v>
      </c>
      <c r="AS2567" s="141">
        <f t="shared" si="1486"/>
        <v>0</v>
      </c>
      <c r="AT2567" s="142"/>
      <c r="AU2567" s="144">
        <f t="shared" si="1467"/>
        <v>0</v>
      </c>
      <c r="AV2567" s="144">
        <f t="shared" si="1468"/>
        <v>0</v>
      </c>
      <c r="AW2567" s="144">
        <f t="shared" si="1469"/>
        <v>0</v>
      </c>
      <c r="AX2567" s="144">
        <f t="shared" si="1470"/>
        <v>0</v>
      </c>
      <c r="AY2567" s="141">
        <f t="shared" si="1487"/>
        <v>0</v>
      </c>
      <c r="AZ2567" s="141">
        <f t="shared" si="1488"/>
        <v>0</v>
      </c>
      <c r="BA2567" s="141">
        <f t="shared" si="1489"/>
        <v>0</v>
      </c>
      <c r="BB2567" s="141">
        <f t="shared" si="1490"/>
        <v>0</v>
      </c>
      <c r="BC2567" s="141">
        <f t="shared" si="1491"/>
        <v>0</v>
      </c>
      <c r="BD2567" s="141">
        <f t="shared" si="1492"/>
        <v>0</v>
      </c>
      <c r="BE2567" s="141">
        <f t="shared" si="1493"/>
        <v>0</v>
      </c>
      <c r="BF2567" s="141">
        <f t="shared" si="1494"/>
        <v>0</v>
      </c>
      <c r="BG2567" s="105"/>
    </row>
    <row r="2568" spans="13:59" x14ac:dyDescent="0.25">
      <c r="M2568" s="100"/>
      <c r="U2568" s="140">
        <f t="shared" si="1459"/>
        <v>0</v>
      </c>
      <c r="V2568" s="140">
        <f t="shared" si="1460"/>
        <v>0</v>
      </c>
      <c r="W2568" s="140">
        <f t="shared" si="1461"/>
        <v>0</v>
      </c>
      <c r="X2568" s="140">
        <f t="shared" si="1462"/>
        <v>0</v>
      </c>
      <c r="Y2568" s="141">
        <f t="shared" si="1471"/>
        <v>0</v>
      </c>
      <c r="Z2568" s="141">
        <f t="shared" si="1472"/>
        <v>0</v>
      </c>
      <c r="AA2568" s="141">
        <f t="shared" si="1473"/>
        <v>0</v>
      </c>
      <c r="AB2568" s="141">
        <f t="shared" si="1474"/>
        <v>0</v>
      </c>
      <c r="AC2568" s="141">
        <f t="shared" si="1475"/>
        <v>0</v>
      </c>
      <c r="AD2568" s="141">
        <f t="shared" si="1476"/>
        <v>0</v>
      </c>
      <c r="AE2568" s="141">
        <f t="shared" si="1477"/>
        <v>0</v>
      </c>
      <c r="AF2568" s="141">
        <f t="shared" si="1478"/>
        <v>0</v>
      </c>
      <c r="AG2568" s="142"/>
      <c r="AH2568" s="143">
        <f t="shared" si="1463"/>
        <v>0</v>
      </c>
      <c r="AI2568" s="143">
        <f t="shared" si="1464"/>
        <v>0</v>
      </c>
      <c r="AJ2568" s="143">
        <f t="shared" si="1465"/>
        <v>0</v>
      </c>
      <c r="AK2568" s="143">
        <f t="shared" si="1466"/>
        <v>0</v>
      </c>
      <c r="AL2568" s="141">
        <f t="shared" si="1479"/>
        <v>0</v>
      </c>
      <c r="AM2568" s="141">
        <f t="shared" si="1480"/>
        <v>0</v>
      </c>
      <c r="AN2568" s="141">
        <f t="shared" si="1481"/>
        <v>0</v>
      </c>
      <c r="AO2568" s="141">
        <f t="shared" si="1482"/>
        <v>0</v>
      </c>
      <c r="AP2568" s="141">
        <f t="shared" si="1483"/>
        <v>0</v>
      </c>
      <c r="AQ2568" s="141">
        <f t="shared" si="1484"/>
        <v>0</v>
      </c>
      <c r="AR2568" s="141">
        <f t="shared" si="1485"/>
        <v>0</v>
      </c>
      <c r="AS2568" s="141">
        <f t="shared" si="1486"/>
        <v>0</v>
      </c>
      <c r="AT2568" s="142"/>
      <c r="AU2568" s="144">
        <f t="shared" si="1467"/>
        <v>0</v>
      </c>
      <c r="AV2568" s="144">
        <f t="shared" si="1468"/>
        <v>0</v>
      </c>
      <c r="AW2568" s="144">
        <f t="shared" si="1469"/>
        <v>0</v>
      </c>
      <c r="AX2568" s="144">
        <f t="shared" si="1470"/>
        <v>0</v>
      </c>
      <c r="AY2568" s="141">
        <f t="shared" si="1487"/>
        <v>0</v>
      </c>
      <c r="AZ2568" s="141">
        <f t="shared" si="1488"/>
        <v>0</v>
      </c>
      <c r="BA2568" s="141">
        <f t="shared" si="1489"/>
        <v>0</v>
      </c>
      <c r="BB2568" s="141">
        <f t="shared" si="1490"/>
        <v>0</v>
      </c>
      <c r="BC2568" s="141">
        <f t="shared" si="1491"/>
        <v>0</v>
      </c>
      <c r="BD2568" s="141">
        <f t="shared" si="1492"/>
        <v>0</v>
      </c>
      <c r="BE2568" s="141">
        <f t="shared" si="1493"/>
        <v>0</v>
      </c>
      <c r="BF2568" s="141">
        <f t="shared" si="1494"/>
        <v>0</v>
      </c>
      <c r="BG2568" s="105"/>
    </row>
    <row r="2569" spans="13:59" x14ac:dyDescent="0.25">
      <c r="M2569" s="100"/>
      <c r="U2569" s="140">
        <f t="shared" si="1459"/>
        <v>0</v>
      </c>
      <c r="V2569" s="140">
        <f t="shared" si="1460"/>
        <v>0</v>
      </c>
      <c r="W2569" s="140">
        <f t="shared" si="1461"/>
        <v>0</v>
      </c>
      <c r="X2569" s="140">
        <f t="shared" si="1462"/>
        <v>0</v>
      </c>
      <c r="Y2569" s="141">
        <f t="shared" si="1471"/>
        <v>0</v>
      </c>
      <c r="Z2569" s="141">
        <f t="shared" si="1472"/>
        <v>0</v>
      </c>
      <c r="AA2569" s="141">
        <f t="shared" si="1473"/>
        <v>0</v>
      </c>
      <c r="AB2569" s="141">
        <f t="shared" si="1474"/>
        <v>0</v>
      </c>
      <c r="AC2569" s="141">
        <f t="shared" si="1475"/>
        <v>0</v>
      </c>
      <c r="AD2569" s="141">
        <f t="shared" si="1476"/>
        <v>0</v>
      </c>
      <c r="AE2569" s="141">
        <f t="shared" si="1477"/>
        <v>0</v>
      </c>
      <c r="AF2569" s="141">
        <f t="shared" si="1478"/>
        <v>0</v>
      </c>
      <c r="AG2569" s="142"/>
      <c r="AH2569" s="143">
        <f t="shared" si="1463"/>
        <v>0</v>
      </c>
      <c r="AI2569" s="143">
        <f t="shared" si="1464"/>
        <v>0</v>
      </c>
      <c r="AJ2569" s="143">
        <f t="shared" si="1465"/>
        <v>0</v>
      </c>
      <c r="AK2569" s="143">
        <f t="shared" si="1466"/>
        <v>0</v>
      </c>
      <c r="AL2569" s="141">
        <f t="shared" si="1479"/>
        <v>0</v>
      </c>
      <c r="AM2569" s="141">
        <f t="shared" si="1480"/>
        <v>0</v>
      </c>
      <c r="AN2569" s="141">
        <f t="shared" si="1481"/>
        <v>0</v>
      </c>
      <c r="AO2569" s="141">
        <f t="shared" si="1482"/>
        <v>0</v>
      </c>
      <c r="AP2569" s="141">
        <f t="shared" si="1483"/>
        <v>0</v>
      </c>
      <c r="AQ2569" s="141">
        <f t="shared" si="1484"/>
        <v>0</v>
      </c>
      <c r="AR2569" s="141">
        <f t="shared" si="1485"/>
        <v>0</v>
      </c>
      <c r="AS2569" s="141">
        <f t="shared" si="1486"/>
        <v>0</v>
      </c>
      <c r="AT2569" s="142"/>
      <c r="AU2569" s="144">
        <f t="shared" si="1467"/>
        <v>0</v>
      </c>
      <c r="AV2569" s="144">
        <f t="shared" si="1468"/>
        <v>0</v>
      </c>
      <c r="AW2569" s="144">
        <f t="shared" si="1469"/>
        <v>0</v>
      </c>
      <c r="AX2569" s="144">
        <f t="shared" si="1470"/>
        <v>0</v>
      </c>
      <c r="AY2569" s="141">
        <f t="shared" si="1487"/>
        <v>0</v>
      </c>
      <c r="AZ2569" s="141">
        <f t="shared" si="1488"/>
        <v>0</v>
      </c>
      <c r="BA2569" s="141">
        <f t="shared" si="1489"/>
        <v>0</v>
      </c>
      <c r="BB2569" s="141">
        <f t="shared" si="1490"/>
        <v>0</v>
      </c>
      <c r="BC2569" s="141">
        <f t="shared" si="1491"/>
        <v>0</v>
      </c>
      <c r="BD2569" s="141">
        <f t="shared" si="1492"/>
        <v>0</v>
      </c>
      <c r="BE2569" s="141">
        <f t="shared" si="1493"/>
        <v>0</v>
      </c>
      <c r="BF2569" s="141">
        <f t="shared" si="1494"/>
        <v>0</v>
      </c>
      <c r="BG2569" s="105"/>
    </row>
    <row r="2570" spans="13:59" x14ac:dyDescent="0.25">
      <c r="M2570" s="100"/>
      <c r="U2570" s="140">
        <f t="shared" si="1459"/>
        <v>0</v>
      </c>
      <c r="V2570" s="140">
        <f t="shared" si="1460"/>
        <v>0</v>
      </c>
      <c r="W2570" s="140">
        <f t="shared" si="1461"/>
        <v>0</v>
      </c>
      <c r="X2570" s="140">
        <f t="shared" si="1462"/>
        <v>0</v>
      </c>
      <c r="Y2570" s="141">
        <f t="shared" si="1471"/>
        <v>0</v>
      </c>
      <c r="Z2570" s="141">
        <f t="shared" si="1472"/>
        <v>0</v>
      </c>
      <c r="AA2570" s="141">
        <f t="shared" si="1473"/>
        <v>0</v>
      </c>
      <c r="AB2570" s="141">
        <f t="shared" si="1474"/>
        <v>0</v>
      </c>
      <c r="AC2570" s="141">
        <f t="shared" si="1475"/>
        <v>0</v>
      </c>
      <c r="AD2570" s="141">
        <f t="shared" si="1476"/>
        <v>0</v>
      </c>
      <c r="AE2570" s="141">
        <f t="shared" si="1477"/>
        <v>0</v>
      </c>
      <c r="AF2570" s="141">
        <f t="shared" si="1478"/>
        <v>0</v>
      </c>
      <c r="AG2570" s="142"/>
      <c r="AH2570" s="143">
        <f t="shared" si="1463"/>
        <v>0</v>
      </c>
      <c r="AI2570" s="143">
        <f t="shared" si="1464"/>
        <v>0</v>
      </c>
      <c r="AJ2570" s="143">
        <f t="shared" si="1465"/>
        <v>0</v>
      </c>
      <c r="AK2570" s="143">
        <f t="shared" si="1466"/>
        <v>0</v>
      </c>
      <c r="AL2570" s="141">
        <f t="shared" si="1479"/>
        <v>0</v>
      </c>
      <c r="AM2570" s="141">
        <f t="shared" si="1480"/>
        <v>0</v>
      </c>
      <c r="AN2570" s="141">
        <f t="shared" si="1481"/>
        <v>0</v>
      </c>
      <c r="AO2570" s="141">
        <f t="shared" si="1482"/>
        <v>0</v>
      </c>
      <c r="AP2570" s="141">
        <f t="shared" si="1483"/>
        <v>0</v>
      </c>
      <c r="AQ2570" s="141">
        <f t="shared" si="1484"/>
        <v>0</v>
      </c>
      <c r="AR2570" s="141">
        <f t="shared" si="1485"/>
        <v>0</v>
      </c>
      <c r="AS2570" s="141">
        <f t="shared" si="1486"/>
        <v>0</v>
      </c>
      <c r="AT2570" s="142"/>
      <c r="AU2570" s="144">
        <f t="shared" si="1467"/>
        <v>0</v>
      </c>
      <c r="AV2570" s="144">
        <f t="shared" si="1468"/>
        <v>0</v>
      </c>
      <c r="AW2570" s="144">
        <f t="shared" si="1469"/>
        <v>0</v>
      </c>
      <c r="AX2570" s="144">
        <f t="shared" si="1470"/>
        <v>0</v>
      </c>
      <c r="AY2570" s="141">
        <f t="shared" si="1487"/>
        <v>0</v>
      </c>
      <c r="AZ2570" s="141">
        <f t="shared" si="1488"/>
        <v>0</v>
      </c>
      <c r="BA2570" s="141">
        <f t="shared" si="1489"/>
        <v>0</v>
      </c>
      <c r="BB2570" s="141">
        <f t="shared" si="1490"/>
        <v>0</v>
      </c>
      <c r="BC2570" s="141">
        <f t="shared" si="1491"/>
        <v>0</v>
      </c>
      <c r="BD2570" s="141">
        <f t="shared" si="1492"/>
        <v>0</v>
      </c>
      <c r="BE2570" s="141">
        <f t="shared" si="1493"/>
        <v>0</v>
      </c>
      <c r="BF2570" s="141">
        <f t="shared" si="1494"/>
        <v>0</v>
      </c>
      <c r="BG2570" s="105"/>
    </row>
    <row r="2571" spans="13:59" x14ac:dyDescent="0.25">
      <c r="M2571" s="100"/>
      <c r="U2571" s="140">
        <f t="shared" si="1459"/>
        <v>0</v>
      </c>
      <c r="V2571" s="140">
        <f t="shared" si="1460"/>
        <v>0</v>
      </c>
      <c r="W2571" s="140">
        <f t="shared" si="1461"/>
        <v>0</v>
      </c>
      <c r="X2571" s="140">
        <f t="shared" si="1462"/>
        <v>0</v>
      </c>
      <c r="Y2571" s="141">
        <f t="shared" si="1471"/>
        <v>0</v>
      </c>
      <c r="Z2571" s="141">
        <f t="shared" si="1472"/>
        <v>0</v>
      </c>
      <c r="AA2571" s="141">
        <f t="shared" si="1473"/>
        <v>0</v>
      </c>
      <c r="AB2571" s="141">
        <f t="shared" si="1474"/>
        <v>0</v>
      </c>
      <c r="AC2571" s="141">
        <f t="shared" si="1475"/>
        <v>0</v>
      </c>
      <c r="AD2571" s="141">
        <f t="shared" si="1476"/>
        <v>0</v>
      </c>
      <c r="AE2571" s="141">
        <f t="shared" si="1477"/>
        <v>0</v>
      </c>
      <c r="AF2571" s="141">
        <f t="shared" si="1478"/>
        <v>0</v>
      </c>
      <c r="AG2571" s="142"/>
      <c r="AH2571" s="143">
        <f t="shared" si="1463"/>
        <v>0</v>
      </c>
      <c r="AI2571" s="143">
        <f t="shared" si="1464"/>
        <v>0</v>
      </c>
      <c r="AJ2571" s="143">
        <f t="shared" si="1465"/>
        <v>0</v>
      </c>
      <c r="AK2571" s="143">
        <f t="shared" si="1466"/>
        <v>0</v>
      </c>
      <c r="AL2571" s="141">
        <f t="shared" si="1479"/>
        <v>0</v>
      </c>
      <c r="AM2571" s="141">
        <f t="shared" si="1480"/>
        <v>0</v>
      </c>
      <c r="AN2571" s="141">
        <f t="shared" si="1481"/>
        <v>0</v>
      </c>
      <c r="AO2571" s="141">
        <f t="shared" si="1482"/>
        <v>0</v>
      </c>
      <c r="AP2571" s="141">
        <f t="shared" si="1483"/>
        <v>0</v>
      </c>
      <c r="AQ2571" s="141">
        <f t="shared" si="1484"/>
        <v>0</v>
      </c>
      <c r="AR2571" s="141">
        <f t="shared" si="1485"/>
        <v>0</v>
      </c>
      <c r="AS2571" s="141">
        <f t="shared" si="1486"/>
        <v>0</v>
      </c>
      <c r="AT2571" s="142"/>
      <c r="AU2571" s="144">
        <f t="shared" si="1467"/>
        <v>0</v>
      </c>
      <c r="AV2571" s="144">
        <f t="shared" si="1468"/>
        <v>0</v>
      </c>
      <c r="AW2571" s="144">
        <f t="shared" si="1469"/>
        <v>0</v>
      </c>
      <c r="AX2571" s="144">
        <f t="shared" si="1470"/>
        <v>0</v>
      </c>
      <c r="AY2571" s="141">
        <f t="shared" si="1487"/>
        <v>0</v>
      </c>
      <c r="AZ2571" s="141">
        <f t="shared" si="1488"/>
        <v>0</v>
      </c>
      <c r="BA2571" s="141">
        <f t="shared" si="1489"/>
        <v>0</v>
      </c>
      <c r="BB2571" s="141">
        <f t="shared" si="1490"/>
        <v>0</v>
      </c>
      <c r="BC2571" s="141">
        <f t="shared" si="1491"/>
        <v>0</v>
      </c>
      <c r="BD2571" s="141">
        <f t="shared" si="1492"/>
        <v>0</v>
      </c>
      <c r="BE2571" s="141">
        <f t="shared" si="1493"/>
        <v>0</v>
      </c>
      <c r="BF2571" s="141">
        <f t="shared" si="1494"/>
        <v>0</v>
      </c>
      <c r="BG2571" s="105"/>
    </row>
    <row r="2572" spans="13:59" x14ac:dyDescent="0.25">
      <c r="M2572" s="100"/>
      <c r="U2572" s="140">
        <f t="shared" si="1459"/>
        <v>0</v>
      </c>
      <c r="V2572" s="140">
        <f t="shared" si="1460"/>
        <v>0</v>
      </c>
      <c r="W2572" s="140">
        <f t="shared" si="1461"/>
        <v>0</v>
      </c>
      <c r="X2572" s="140">
        <f t="shared" si="1462"/>
        <v>0</v>
      </c>
      <c r="Y2572" s="141">
        <f t="shared" si="1471"/>
        <v>0</v>
      </c>
      <c r="Z2572" s="141">
        <f t="shared" si="1472"/>
        <v>0</v>
      </c>
      <c r="AA2572" s="141">
        <f t="shared" si="1473"/>
        <v>0</v>
      </c>
      <c r="AB2572" s="141">
        <f t="shared" si="1474"/>
        <v>0</v>
      </c>
      <c r="AC2572" s="141">
        <f t="shared" si="1475"/>
        <v>0</v>
      </c>
      <c r="AD2572" s="141">
        <f t="shared" si="1476"/>
        <v>0</v>
      </c>
      <c r="AE2572" s="141">
        <f t="shared" si="1477"/>
        <v>0</v>
      </c>
      <c r="AF2572" s="141">
        <f t="shared" si="1478"/>
        <v>0</v>
      </c>
      <c r="AG2572" s="142"/>
      <c r="AH2572" s="143">
        <f t="shared" si="1463"/>
        <v>0</v>
      </c>
      <c r="AI2572" s="143">
        <f t="shared" si="1464"/>
        <v>0</v>
      </c>
      <c r="AJ2572" s="143">
        <f t="shared" si="1465"/>
        <v>0</v>
      </c>
      <c r="AK2572" s="143">
        <f t="shared" si="1466"/>
        <v>0</v>
      </c>
      <c r="AL2572" s="141">
        <f t="shared" si="1479"/>
        <v>0</v>
      </c>
      <c r="AM2572" s="141">
        <f t="shared" si="1480"/>
        <v>0</v>
      </c>
      <c r="AN2572" s="141">
        <f t="shared" si="1481"/>
        <v>0</v>
      </c>
      <c r="AO2572" s="141">
        <f t="shared" si="1482"/>
        <v>0</v>
      </c>
      <c r="AP2572" s="141">
        <f t="shared" si="1483"/>
        <v>0</v>
      </c>
      <c r="AQ2572" s="141">
        <f t="shared" si="1484"/>
        <v>0</v>
      </c>
      <c r="AR2572" s="141">
        <f t="shared" si="1485"/>
        <v>0</v>
      </c>
      <c r="AS2572" s="141">
        <f t="shared" si="1486"/>
        <v>0</v>
      </c>
      <c r="AT2572" s="142"/>
      <c r="AU2572" s="144">
        <f t="shared" si="1467"/>
        <v>0</v>
      </c>
      <c r="AV2572" s="144">
        <f t="shared" si="1468"/>
        <v>0</v>
      </c>
      <c r="AW2572" s="144">
        <f t="shared" si="1469"/>
        <v>0</v>
      </c>
      <c r="AX2572" s="144">
        <f t="shared" si="1470"/>
        <v>0</v>
      </c>
      <c r="AY2572" s="141">
        <f t="shared" si="1487"/>
        <v>0</v>
      </c>
      <c r="AZ2572" s="141">
        <f t="shared" si="1488"/>
        <v>0</v>
      </c>
      <c r="BA2572" s="141">
        <f t="shared" si="1489"/>
        <v>0</v>
      </c>
      <c r="BB2572" s="141">
        <f t="shared" si="1490"/>
        <v>0</v>
      </c>
      <c r="BC2572" s="141">
        <f t="shared" si="1491"/>
        <v>0</v>
      </c>
      <c r="BD2572" s="141">
        <f t="shared" si="1492"/>
        <v>0</v>
      </c>
      <c r="BE2572" s="141">
        <f t="shared" si="1493"/>
        <v>0</v>
      </c>
      <c r="BF2572" s="141">
        <f t="shared" si="1494"/>
        <v>0</v>
      </c>
      <c r="BG2572" s="105"/>
    </row>
    <row r="2573" spans="13:59" x14ac:dyDescent="0.25">
      <c r="M2573" s="100"/>
      <c r="U2573" s="140">
        <f t="shared" si="1459"/>
        <v>0</v>
      </c>
      <c r="V2573" s="140">
        <f t="shared" si="1460"/>
        <v>0</v>
      </c>
      <c r="W2573" s="140">
        <f t="shared" si="1461"/>
        <v>0</v>
      </c>
      <c r="X2573" s="140">
        <f t="shared" si="1462"/>
        <v>0</v>
      </c>
      <c r="Y2573" s="141">
        <f t="shared" si="1471"/>
        <v>0</v>
      </c>
      <c r="Z2573" s="141">
        <f t="shared" si="1472"/>
        <v>0</v>
      </c>
      <c r="AA2573" s="141">
        <f t="shared" si="1473"/>
        <v>0</v>
      </c>
      <c r="AB2573" s="141">
        <f t="shared" si="1474"/>
        <v>0</v>
      </c>
      <c r="AC2573" s="141">
        <f t="shared" si="1475"/>
        <v>0</v>
      </c>
      <c r="AD2573" s="141">
        <f t="shared" si="1476"/>
        <v>0</v>
      </c>
      <c r="AE2573" s="141">
        <f t="shared" si="1477"/>
        <v>0</v>
      </c>
      <c r="AF2573" s="141">
        <f t="shared" si="1478"/>
        <v>0</v>
      </c>
      <c r="AG2573" s="142"/>
      <c r="AH2573" s="143">
        <f t="shared" si="1463"/>
        <v>0</v>
      </c>
      <c r="AI2573" s="143">
        <f t="shared" si="1464"/>
        <v>0</v>
      </c>
      <c r="AJ2573" s="143">
        <f t="shared" si="1465"/>
        <v>0</v>
      </c>
      <c r="AK2573" s="143">
        <f t="shared" si="1466"/>
        <v>0</v>
      </c>
      <c r="AL2573" s="141">
        <f t="shared" si="1479"/>
        <v>0</v>
      </c>
      <c r="AM2573" s="141">
        <f t="shared" si="1480"/>
        <v>0</v>
      </c>
      <c r="AN2573" s="141">
        <f t="shared" si="1481"/>
        <v>0</v>
      </c>
      <c r="AO2573" s="141">
        <f t="shared" si="1482"/>
        <v>0</v>
      </c>
      <c r="AP2573" s="141">
        <f t="shared" si="1483"/>
        <v>0</v>
      </c>
      <c r="AQ2573" s="141">
        <f t="shared" si="1484"/>
        <v>0</v>
      </c>
      <c r="AR2573" s="141">
        <f t="shared" si="1485"/>
        <v>0</v>
      </c>
      <c r="AS2573" s="141">
        <f t="shared" si="1486"/>
        <v>0</v>
      </c>
      <c r="AT2573" s="142"/>
      <c r="AU2573" s="144">
        <f t="shared" si="1467"/>
        <v>0</v>
      </c>
      <c r="AV2573" s="144">
        <f t="shared" si="1468"/>
        <v>0</v>
      </c>
      <c r="AW2573" s="144">
        <f t="shared" si="1469"/>
        <v>0</v>
      </c>
      <c r="AX2573" s="144">
        <f t="shared" si="1470"/>
        <v>0</v>
      </c>
      <c r="AY2573" s="141">
        <f t="shared" si="1487"/>
        <v>0</v>
      </c>
      <c r="AZ2573" s="141">
        <f t="shared" si="1488"/>
        <v>0</v>
      </c>
      <c r="BA2573" s="141">
        <f t="shared" si="1489"/>
        <v>0</v>
      </c>
      <c r="BB2573" s="141">
        <f t="shared" si="1490"/>
        <v>0</v>
      </c>
      <c r="BC2573" s="141">
        <f t="shared" si="1491"/>
        <v>0</v>
      </c>
      <c r="BD2573" s="141">
        <f t="shared" si="1492"/>
        <v>0</v>
      </c>
      <c r="BE2573" s="141">
        <f t="shared" si="1493"/>
        <v>0</v>
      </c>
      <c r="BF2573" s="141">
        <f t="shared" si="1494"/>
        <v>0</v>
      </c>
      <c r="BG2573" s="105"/>
    </row>
    <row r="2574" spans="13:59" x14ac:dyDescent="0.25">
      <c r="M2574" s="100"/>
      <c r="U2574" s="140">
        <f t="shared" si="1459"/>
        <v>0</v>
      </c>
      <c r="V2574" s="140">
        <f t="shared" si="1460"/>
        <v>0</v>
      </c>
      <c r="W2574" s="140">
        <f t="shared" si="1461"/>
        <v>0</v>
      </c>
      <c r="X2574" s="140">
        <f t="shared" si="1462"/>
        <v>0</v>
      </c>
      <c r="Y2574" s="141">
        <f t="shared" si="1471"/>
        <v>0</v>
      </c>
      <c r="Z2574" s="141">
        <f t="shared" si="1472"/>
        <v>0</v>
      </c>
      <c r="AA2574" s="141">
        <f t="shared" si="1473"/>
        <v>0</v>
      </c>
      <c r="AB2574" s="141">
        <f t="shared" si="1474"/>
        <v>0</v>
      </c>
      <c r="AC2574" s="141">
        <f t="shared" si="1475"/>
        <v>0</v>
      </c>
      <c r="AD2574" s="141">
        <f t="shared" si="1476"/>
        <v>0</v>
      </c>
      <c r="AE2574" s="141">
        <f t="shared" si="1477"/>
        <v>0</v>
      </c>
      <c r="AF2574" s="141">
        <f t="shared" si="1478"/>
        <v>0</v>
      </c>
      <c r="AG2574" s="142"/>
      <c r="AH2574" s="143">
        <f t="shared" si="1463"/>
        <v>0</v>
      </c>
      <c r="AI2574" s="143">
        <f t="shared" si="1464"/>
        <v>0</v>
      </c>
      <c r="AJ2574" s="143">
        <f t="shared" si="1465"/>
        <v>0</v>
      </c>
      <c r="AK2574" s="143">
        <f t="shared" si="1466"/>
        <v>0</v>
      </c>
      <c r="AL2574" s="141">
        <f t="shared" si="1479"/>
        <v>0</v>
      </c>
      <c r="AM2574" s="141">
        <f t="shared" si="1480"/>
        <v>0</v>
      </c>
      <c r="AN2574" s="141">
        <f t="shared" si="1481"/>
        <v>0</v>
      </c>
      <c r="AO2574" s="141">
        <f t="shared" si="1482"/>
        <v>0</v>
      </c>
      <c r="AP2574" s="141">
        <f t="shared" si="1483"/>
        <v>0</v>
      </c>
      <c r="AQ2574" s="141">
        <f t="shared" si="1484"/>
        <v>0</v>
      </c>
      <c r="AR2574" s="141">
        <f t="shared" si="1485"/>
        <v>0</v>
      </c>
      <c r="AS2574" s="141">
        <f t="shared" si="1486"/>
        <v>0</v>
      </c>
      <c r="AT2574" s="142"/>
      <c r="AU2574" s="144">
        <f t="shared" si="1467"/>
        <v>0</v>
      </c>
      <c r="AV2574" s="144">
        <f t="shared" si="1468"/>
        <v>0</v>
      </c>
      <c r="AW2574" s="144">
        <f t="shared" si="1469"/>
        <v>0</v>
      </c>
      <c r="AX2574" s="144">
        <f t="shared" si="1470"/>
        <v>0</v>
      </c>
      <c r="AY2574" s="141">
        <f t="shared" si="1487"/>
        <v>0</v>
      </c>
      <c r="AZ2574" s="141">
        <f t="shared" si="1488"/>
        <v>0</v>
      </c>
      <c r="BA2574" s="141">
        <f t="shared" si="1489"/>
        <v>0</v>
      </c>
      <c r="BB2574" s="141">
        <f t="shared" si="1490"/>
        <v>0</v>
      </c>
      <c r="BC2574" s="141">
        <f t="shared" si="1491"/>
        <v>0</v>
      </c>
      <c r="BD2574" s="141">
        <f t="shared" si="1492"/>
        <v>0</v>
      </c>
      <c r="BE2574" s="141">
        <f t="shared" si="1493"/>
        <v>0</v>
      </c>
      <c r="BF2574" s="141">
        <f t="shared" si="1494"/>
        <v>0</v>
      </c>
      <c r="BG2574" s="105"/>
    </row>
    <row r="2575" spans="13:59" x14ac:dyDescent="0.25">
      <c r="M2575" s="100"/>
      <c r="U2575" s="140">
        <f t="shared" si="1459"/>
        <v>0</v>
      </c>
      <c r="V2575" s="140">
        <f t="shared" si="1460"/>
        <v>0</v>
      </c>
      <c r="W2575" s="140">
        <f t="shared" si="1461"/>
        <v>0</v>
      </c>
      <c r="X2575" s="140">
        <f t="shared" si="1462"/>
        <v>0</v>
      </c>
      <c r="Y2575" s="141">
        <f t="shared" si="1471"/>
        <v>0</v>
      </c>
      <c r="Z2575" s="141">
        <f t="shared" si="1472"/>
        <v>0</v>
      </c>
      <c r="AA2575" s="141">
        <f t="shared" si="1473"/>
        <v>0</v>
      </c>
      <c r="AB2575" s="141">
        <f t="shared" si="1474"/>
        <v>0</v>
      </c>
      <c r="AC2575" s="141">
        <f t="shared" si="1475"/>
        <v>0</v>
      </c>
      <c r="AD2575" s="141">
        <f t="shared" si="1476"/>
        <v>0</v>
      </c>
      <c r="AE2575" s="141">
        <f t="shared" si="1477"/>
        <v>0</v>
      </c>
      <c r="AF2575" s="141">
        <f t="shared" si="1478"/>
        <v>0</v>
      </c>
      <c r="AG2575" s="142"/>
      <c r="AH2575" s="143">
        <f t="shared" si="1463"/>
        <v>0</v>
      </c>
      <c r="AI2575" s="143">
        <f t="shared" si="1464"/>
        <v>0</v>
      </c>
      <c r="AJ2575" s="143">
        <f t="shared" si="1465"/>
        <v>0</v>
      </c>
      <c r="AK2575" s="143">
        <f t="shared" si="1466"/>
        <v>0</v>
      </c>
      <c r="AL2575" s="141">
        <f t="shared" si="1479"/>
        <v>0</v>
      </c>
      <c r="AM2575" s="141">
        <f t="shared" si="1480"/>
        <v>0</v>
      </c>
      <c r="AN2575" s="141">
        <f t="shared" si="1481"/>
        <v>0</v>
      </c>
      <c r="AO2575" s="141">
        <f t="shared" si="1482"/>
        <v>0</v>
      </c>
      <c r="AP2575" s="141">
        <f t="shared" si="1483"/>
        <v>0</v>
      </c>
      <c r="AQ2575" s="141">
        <f t="shared" si="1484"/>
        <v>0</v>
      </c>
      <c r="AR2575" s="141">
        <f t="shared" si="1485"/>
        <v>0</v>
      </c>
      <c r="AS2575" s="141">
        <f t="shared" si="1486"/>
        <v>0</v>
      </c>
      <c r="AT2575" s="142"/>
      <c r="AU2575" s="144">
        <f t="shared" si="1467"/>
        <v>0</v>
      </c>
      <c r="AV2575" s="144">
        <f t="shared" si="1468"/>
        <v>0</v>
      </c>
      <c r="AW2575" s="144">
        <f t="shared" si="1469"/>
        <v>0</v>
      </c>
      <c r="AX2575" s="144">
        <f t="shared" si="1470"/>
        <v>0</v>
      </c>
      <c r="AY2575" s="141">
        <f t="shared" si="1487"/>
        <v>0</v>
      </c>
      <c r="AZ2575" s="141">
        <f t="shared" si="1488"/>
        <v>0</v>
      </c>
      <c r="BA2575" s="141">
        <f t="shared" si="1489"/>
        <v>0</v>
      </c>
      <c r="BB2575" s="141">
        <f t="shared" si="1490"/>
        <v>0</v>
      </c>
      <c r="BC2575" s="141">
        <f t="shared" si="1491"/>
        <v>0</v>
      </c>
      <c r="BD2575" s="141">
        <f t="shared" si="1492"/>
        <v>0</v>
      </c>
      <c r="BE2575" s="141">
        <f t="shared" si="1493"/>
        <v>0</v>
      </c>
      <c r="BF2575" s="141">
        <f t="shared" si="1494"/>
        <v>0</v>
      </c>
      <c r="BG2575" s="105"/>
    </row>
    <row r="2576" spans="13:59" x14ac:dyDescent="0.25">
      <c r="M2576" s="100"/>
      <c r="U2576" s="140">
        <f t="shared" si="1459"/>
        <v>0</v>
      </c>
      <c r="V2576" s="140">
        <f t="shared" si="1460"/>
        <v>0</v>
      </c>
      <c r="W2576" s="140">
        <f t="shared" si="1461"/>
        <v>0</v>
      </c>
      <c r="X2576" s="140">
        <f t="shared" si="1462"/>
        <v>0</v>
      </c>
      <c r="Y2576" s="141">
        <f t="shared" si="1471"/>
        <v>0</v>
      </c>
      <c r="Z2576" s="141">
        <f t="shared" si="1472"/>
        <v>0</v>
      </c>
      <c r="AA2576" s="141">
        <f t="shared" si="1473"/>
        <v>0</v>
      </c>
      <c r="AB2576" s="141">
        <f t="shared" si="1474"/>
        <v>0</v>
      </c>
      <c r="AC2576" s="141">
        <f t="shared" si="1475"/>
        <v>0</v>
      </c>
      <c r="AD2576" s="141">
        <f t="shared" si="1476"/>
        <v>0</v>
      </c>
      <c r="AE2576" s="141">
        <f t="shared" si="1477"/>
        <v>0</v>
      </c>
      <c r="AF2576" s="141">
        <f t="shared" si="1478"/>
        <v>0</v>
      </c>
      <c r="AG2576" s="142"/>
      <c r="AH2576" s="143">
        <f t="shared" si="1463"/>
        <v>0</v>
      </c>
      <c r="AI2576" s="143">
        <f t="shared" si="1464"/>
        <v>0</v>
      </c>
      <c r="AJ2576" s="143">
        <f t="shared" si="1465"/>
        <v>0</v>
      </c>
      <c r="AK2576" s="143">
        <f t="shared" si="1466"/>
        <v>0</v>
      </c>
      <c r="AL2576" s="141">
        <f t="shared" si="1479"/>
        <v>0</v>
      </c>
      <c r="AM2576" s="141">
        <f t="shared" si="1480"/>
        <v>0</v>
      </c>
      <c r="AN2576" s="141">
        <f t="shared" si="1481"/>
        <v>0</v>
      </c>
      <c r="AO2576" s="141">
        <f t="shared" si="1482"/>
        <v>0</v>
      </c>
      <c r="AP2576" s="141">
        <f t="shared" si="1483"/>
        <v>0</v>
      </c>
      <c r="AQ2576" s="141">
        <f t="shared" si="1484"/>
        <v>0</v>
      </c>
      <c r="AR2576" s="141">
        <f t="shared" si="1485"/>
        <v>0</v>
      </c>
      <c r="AS2576" s="141">
        <f t="shared" si="1486"/>
        <v>0</v>
      </c>
      <c r="AT2576" s="142"/>
      <c r="AU2576" s="144">
        <f t="shared" si="1467"/>
        <v>0</v>
      </c>
      <c r="AV2576" s="144">
        <f t="shared" si="1468"/>
        <v>0</v>
      </c>
      <c r="AW2576" s="144">
        <f t="shared" si="1469"/>
        <v>0</v>
      </c>
      <c r="AX2576" s="144">
        <f t="shared" si="1470"/>
        <v>0</v>
      </c>
      <c r="AY2576" s="141">
        <f t="shared" si="1487"/>
        <v>0</v>
      </c>
      <c r="AZ2576" s="141">
        <f t="shared" si="1488"/>
        <v>0</v>
      </c>
      <c r="BA2576" s="141">
        <f t="shared" si="1489"/>
        <v>0</v>
      </c>
      <c r="BB2576" s="141">
        <f t="shared" si="1490"/>
        <v>0</v>
      </c>
      <c r="BC2576" s="141">
        <f t="shared" si="1491"/>
        <v>0</v>
      </c>
      <c r="BD2576" s="141">
        <f t="shared" si="1492"/>
        <v>0</v>
      </c>
      <c r="BE2576" s="141">
        <f t="shared" si="1493"/>
        <v>0</v>
      </c>
      <c r="BF2576" s="141">
        <f t="shared" si="1494"/>
        <v>0</v>
      </c>
      <c r="BG2576" s="105"/>
    </row>
    <row r="2577" spans="13:59" x14ac:dyDescent="0.25">
      <c r="M2577" s="100"/>
      <c r="U2577" s="140">
        <f t="shared" si="1459"/>
        <v>0</v>
      </c>
      <c r="V2577" s="140">
        <f t="shared" si="1460"/>
        <v>0</v>
      </c>
      <c r="W2577" s="140">
        <f t="shared" si="1461"/>
        <v>0</v>
      </c>
      <c r="X2577" s="140">
        <f t="shared" si="1462"/>
        <v>0</v>
      </c>
      <c r="Y2577" s="141">
        <f t="shared" si="1471"/>
        <v>0</v>
      </c>
      <c r="Z2577" s="141">
        <f t="shared" si="1472"/>
        <v>0</v>
      </c>
      <c r="AA2577" s="141">
        <f t="shared" si="1473"/>
        <v>0</v>
      </c>
      <c r="AB2577" s="141">
        <f t="shared" si="1474"/>
        <v>0</v>
      </c>
      <c r="AC2577" s="141">
        <f t="shared" si="1475"/>
        <v>0</v>
      </c>
      <c r="AD2577" s="141">
        <f t="shared" si="1476"/>
        <v>0</v>
      </c>
      <c r="AE2577" s="141">
        <f t="shared" si="1477"/>
        <v>0</v>
      </c>
      <c r="AF2577" s="141">
        <f t="shared" si="1478"/>
        <v>0</v>
      </c>
      <c r="AG2577" s="142"/>
      <c r="AH2577" s="143">
        <f t="shared" si="1463"/>
        <v>0</v>
      </c>
      <c r="AI2577" s="143">
        <f t="shared" si="1464"/>
        <v>0</v>
      </c>
      <c r="AJ2577" s="143">
        <f t="shared" si="1465"/>
        <v>0</v>
      </c>
      <c r="AK2577" s="143">
        <f t="shared" si="1466"/>
        <v>0</v>
      </c>
      <c r="AL2577" s="141">
        <f t="shared" si="1479"/>
        <v>0</v>
      </c>
      <c r="AM2577" s="141">
        <f t="shared" si="1480"/>
        <v>0</v>
      </c>
      <c r="AN2577" s="141">
        <f t="shared" si="1481"/>
        <v>0</v>
      </c>
      <c r="AO2577" s="141">
        <f t="shared" si="1482"/>
        <v>0</v>
      </c>
      <c r="AP2577" s="141">
        <f t="shared" si="1483"/>
        <v>0</v>
      </c>
      <c r="AQ2577" s="141">
        <f t="shared" si="1484"/>
        <v>0</v>
      </c>
      <c r="AR2577" s="141">
        <f t="shared" si="1485"/>
        <v>0</v>
      </c>
      <c r="AS2577" s="141">
        <f t="shared" si="1486"/>
        <v>0</v>
      </c>
      <c r="AT2577" s="142"/>
      <c r="AU2577" s="144">
        <f t="shared" si="1467"/>
        <v>0</v>
      </c>
      <c r="AV2577" s="144">
        <f t="shared" si="1468"/>
        <v>0</v>
      </c>
      <c r="AW2577" s="144">
        <f t="shared" si="1469"/>
        <v>0</v>
      </c>
      <c r="AX2577" s="144">
        <f t="shared" si="1470"/>
        <v>0</v>
      </c>
      <c r="AY2577" s="141">
        <f t="shared" si="1487"/>
        <v>0</v>
      </c>
      <c r="AZ2577" s="141">
        <f t="shared" si="1488"/>
        <v>0</v>
      </c>
      <c r="BA2577" s="141">
        <f t="shared" si="1489"/>
        <v>0</v>
      </c>
      <c r="BB2577" s="141">
        <f t="shared" si="1490"/>
        <v>0</v>
      </c>
      <c r="BC2577" s="141">
        <f t="shared" si="1491"/>
        <v>0</v>
      </c>
      <c r="BD2577" s="141">
        <f t="shared" si="1492"/>
        <v>0</v>
      </c>
      <c r="BE2577" s="141">
        <f t="shared" si="1493"/>
        <v>0</v>
      </c>
      <c r="BF2577" s="141">
        <f t="shared" si="1494"/>
        <v>0</v>
      </c>
      <c r="BG2577" s="105"/>
    </row>
    <row r="2578" spans="13:59" x14ac:dyDescent="0.25">
      <c r="M2578" s="100"/>
      <c r="U2578" s="140">
        <f t="shared" si="1459"/>
        <v>0</v>
      </c>
      <c r="V2578" s="140">
        <f t="shared" si="1460"/>
        <v>0</v>
      </c>
      <c r="W2578" s="140">
        <f t="shared" si="1461"/>
        <v>0</v>
      </c>
      <c r="X2578" s="140">
        <f t="shared" si="1462"/>
        <v>0</v>
      </c>
      <c r="Y2578" s="141">
        <f t="shared" si="1471"/>
        <v>0</v>
      </c>
      <c r="Z2578" s="141">
        <f t="shared" si="1472"/>
        <v>0</v>
      </c>
      <c r="AA2578" s="141">
        <f t="shared" si="1473"/>
        <v>0</v>
      </c>
      <c r="AB2578" s="141">
        <f t="shared" si="1474"/>
        <v>0</v>
      </c>
      <c r="AC2578" s="141">
        <f t="shared" si="1475"/>
        <v>0</v>
      </c>
      <c r="AD2578" s="141">
        <f t="shared" si="1476"/>
        <v>0</v>
      </c>
      <c r="AE2578" s="141">
        <f t="shared" si="1477"/>
        <v>0</v>
      </c>
      <c r="AF2578" s="141">
        <f t="shared" si="1478"/>
        <v>0</v>
      </c>
      <c r="AG2578" s="142"/>
      <c r="AH2578" s="143">
        <f t="shared" si="1463"/>
        <v>0</v>
      </c>
      <c r="AI2578" s="143">
        <f t="shared" si="1464"/>
        <v>0</v>
      </c>
      <c r="AJ2578" s="143">
        <f t="shared" si="1465"/>
        <v>0</v>
      </c>
      <c r="AK2578" s="143">
        <f t="shared" si="1466"/>
        <v>0</v>
      </c>
      <c r="AL2578" s="141">
        <f t="shared" si="1479"/>
        <v>0</v>
      </c>
      <c r="AM2578" s="141">
        <f t="shared" si="1480"/>
        <v>0</v>
      </c>
      <c r="AN2578" s="141">
        <f t="shared" si="1481"/>
        <v>0</v>
      </c>
      <c r="AO2578" s="141">
        <f t="shared" si="1482"/>
        <v>0</v>
      </c>
      <c r="AP2578" s="141">
        <f t="shared" si="1483"/>
        <v>0</v>
      </c>
      <c r="AQ2578" s="141">
        <f t="shared" si="1484"/>
        <v>0</v>
      </c>
      <c r="AR2578" s="141">
        <f t="shared" si="1485"/>
        <v>0</v>
      </c>
      <c r="AS2578" s="141">
        <f t="shared" si="1486"/>
        <v>0</v>
      </c>
      <c r="AT2578" s="142"/>
      <c r="AU2578" s="144">
        <f t="shared" si="1467"/>
        <v>0</v>
      </c>
      <c r="AV2578" s="144">
        <f t="shared" si="1468"/>
        <v>0</v>
      </c>
      <c r="AW2578" s="144">
        <f t="shared" si="1469"/>
        <v>0</v>
      </c>
      <c r="AX2578" s="144">
        <f t="shared" si="1470"/>
        <v>0</v>
      </c>
      <c r="AY2578" s="141">
        <f t="shared" si="1487"/>
        <v>0</v>
      </c>
      <c r="AZ2578" s="141">
        <f t="shared" si="1488"/>
        <v>0</v>
      </c>
      <c r="BA2578" s="141">
        <f t="shared" si="1489"/>
        <v>0</v>
      </c>
      <c r="BB2578" s="141">
        <f t="shared" si="1490"/>
        <v>0</v>
      </c>
      <c r="BC2578" s="141">
        <f t="shared" si="1491"/>
        <v>0</v>
      </c>
      <c r="BD2578" s="141">
        <f t="shared" si="1492"/>
        <v>0</v>
      </c>
      <c r="BE2578" s="141">
        <f t="shared" si="1493"/>
        <v>0</v>
      </c>
      <c r="BF2578" s="141">
        <f t="shared" si="1494"/>
        <v>0</v>
      </c>
      <c r="BG2578" s="105"/>
    </row>
    <row r="2579" spans="13:59" x14ac:dyDescent="0.25">
      <c r="M2579" s="100"/>
      <c r="U2579" s="140">
        <f t="shared" si="1459"/>
        <v>0</v>
      </c>
      <c r="V2579" s="140">
        <f t="shared" si="1460"/>
        <v>0</v>
      </c>
      <c r="W2579" s="140">
        <f t="shared" si="1461"/>
        <v>0</v>
      </c>
      <c r="X2579" s="140">
        <f t="shared" si="1462"/>
        <v>0</v>
      </c>
      <c r="Y2579" s="141">
        <f t="shared" si="1471"/>
        <v>0</v>
      </c>
      <c r="Z2579" s="141">
        <f t="shared" si="1472"/>
        <v>0</v>
      </c>
      <c r="AA2579" s="141">
        <f t="shared" si="1473"/>
        <v>0</v>
      </c>
      <c r="AB2579" s="141">
        <f t="shared" si="1474"/>
        <v>0</v>
      </c>
      <c r="AC2579" s="141">
        <f t="shared" si="1475"/>
        <v>0</v>
      </c>
      <c r="AD2579" s="141">
        <f t="shared" si="1476"/>
        <v>0</v>
      </c>
      <c r="AE2579" s="141">
        <f t="shared" si="1477"/>
        <v>0</v>
      </c>
      <c r="AF2579" s="141">
        <f t="shared" si="1478"/>
        <v>0</v>
      </c>
      <c r="AG2579" s="142"/>
      <c r="AH2579" s="143">
        <f t="shared" si="1463"/>
        <v>0</v>
      </c>
      <c r="AI2579" s="143">
        <f t="shared" si="1464"/>
        <v>0</v>
      </c>
      <c r="AJ2579" s="143">
        <f t="shared" si="1465"/>
        <v>0</v>
      </c>
      <c r="AK2579" s="143">
        <f t="shared" si="1466"/>
        <v>0</v>
      </c>
      <c r="AL2579" s="141">
        <f t="shared" si="1479"/>
        <v>0</v>
      </c>
      <c r="AM2579" s="141">
        <f t="shared" si="1480"/>
        <v>0</v>
      </c>
      <c r="AN2579" s="141">
        <f t="shared" si="1481"/>
        <v>0</v>
      </c>
      <c r="AO2579" s="141">
        <f t="shared" si="1482"/>
        <v>0</v>
      </c>
      <c r="AP2579" s="141">
        <f t="shared" si="1483"/>
        <v>0</v>
      </c>
      <c r="AQ2579" s="141">
        <f t="shared" si="1484"/>
        <v>0</v>
      </c>
      <c r="AR2579" s="141">
        <f t="shared" si="1485"/>
        <v>0</v>
      </c>
      <c r="AS2579" s="141">
        <f t="shared" si="1486"/>
        <v>0</v>
      </c>
      <c r="AT2579" s="142"/>
      <c r="AU2579" s="144">
        <f t="shared" si="1467"/>
        <v>0</v>
      </c>
      <c r="AV2579" s="144">
        <f t="shared" si="1468"/>
        <v>0</v>
      </c>
      <c r="AW2579" s="144">
        <f t="shared" si="1469"/>
        <v>0</v>
      </c>
      <c r="AX2579" s="144">
        <f t="shared" si="1470"/>
        <v>0</v>
      </c>
      <c r="AY2579" s="141">
        <f t="shared" si="1487"/>
        <v>0</v>
      </c>
      <c r="AZ2579" s="141">
        <f t="shared" si="1488"/>
        <v>0</v>
      </c>
      <c r="BA2579" s="141">
        <f t="shared" si="1489"/>
        <v>0</v>
      </c>
      <c r="BB2579" s="141">
        <f t="shared" si="1490"/>
        <v>0</v>
      </c>
      <c r="BC2579" s="141">
        <f t="shared" si="1491"/>
        <v>0</v>
      </c>
      <c r="BD2579" s="141">
        <f t="shared" si="1492"/>
        <v>0</v>
      </c>
      <c r="BE2579" s="141">
        <f t="shared" si="1493"/>
        <v>0</v>
      </c>
      <c r="BF2579" s="141">
        <f t="shared" si="1494"/>
        <v>0</v>
      </c>
      <c r="BG2579" s="105"/>
    </row>
    <row r="2580" spans="13:59" x14ac:dyDescent="0.25">
      <c r="M2580" s="100"/>
      <c r="U2580" s="140">
        <f t="shared" si="1459"/>
        <v>0</v>
      </c>
      <c r="V2580" s="140">
        <f t="shared" si="1460"/>
        <v>0</v>
      </c>
      <c r="W2580" s="140">
        <f t="shared" si="1461"/>
        <v>0</v>
      </c>
      <c r="X2580" s="140">
        <f t="shared" si="1462"/>
        <v>0</v>
      </c>
      <c r="Y2580" s="141">
        <f t="shared" si="1471"/>
        <v>0</v>
      </c>
      <c r="Z2580" s="141">
        <f t="shared" si="1472"/>
        <v>0</v>
      </c>
      <c r="AA2580" s="141">
        <f t="shared" si="1473"/>
        <v>0</v>
      </c>
      <c r="AB2580" s="141">
        <f t="shared" si="1474"/>
        <v>0</v>
      </c>
      <c r="AC2580" s="141">
        <f t="shared" si="1475"/>
        <v>0</v>
      </c>
      <c r="AD2580" s="141">
        <f t="shared" si="1476"/>
        <v>0</v>
      </c>
      <c r="AE2580" s="141">
        <f t="shared" si="1477"/>
        <v>0</v>
      </c>
      <c r="AF2580" s="141">
        <f t="shared" si="1478"/>
        <v>0</v>
      </c>
      <c r="AG2580" s="142"/>
      <c r="AH2580" s="143">
        <f t="shared" si="1463"/>
        <v>0</v>
      </c>
      <c r="AI2580" s="143">
        <f t="shared" si="1464"/>
        <v>0</v>
      </c>
      <c r="AJ2580" s="143">
        <f t="shared" si="1465"/>
        <v>0</v>
      </c>
      <c r="AK2580" s="143">
        <f t="shared" si="1466"/>
        <v>0</v>
      </c>
      <c r="AL2580" s="141">
        <f t="shared" si="1479"/>
        <v>0</v>
      </c>
      <c r="AM2580" s="141">
        <f t="shared" si="1480"/>
        <v>0</v>
      </c>
      <c r="AN2580" s="141">
        <f t="shared" si="1481"/>
        <v>0</v>
      </c>
      <c r="AO2580" s="141">
        <f t="shared" si="1482"/>
        <v>0</v>
      </c>
      <c r="AP2580" s="141">
        <f t="shared" si="1483"/>
        <v>0</v>
      </c>
      <c r="AQ2580" s="141">
        <f t="shared" si="1484"/>
        <v>0</v>
      </c>
      <c r="AR2580" s="141">
        <f t="shared" si="1485"/>
        <v>0</v>
      </c>
      <c r="AS2580" s="141">
        <f t="shared" si="1486"/>
        <v>0</v>
      </c>
      <c r="AT2580" s="142"/>
      <c r="AU2580" s="144">
        <f t="shared" si="1467"/>
        <v>0</v>
      </c>
      <c r="AV2580" s="144">
        <f t="shared" si="1468"/>
        <v>0</v>
      </c>
      <c r="AW2580" s="144">
        <f t="shared" si="1469"/>
        <v>0</v>
      </c>
      <c r="AX2580" s="144">
        <f t="shared" si="1470"/>
        <v>0</v>
      </c>
      <c r="AY2580" s="141">
        <f t="shared" si="1487"/>
        <v>0</v>
      </c>
      <c r="AZ2580" s="141">
        <f t="shared" si="1488"/>
        <v>0</v>
      </c>
      <c r="BA2580" s="141">
        <f t="shared" si="1489"/>
        <v>0</v>
      </c>
      <c r="BB2580" s="141">
        <f t="shared" si="1490"/>
        <v>0</v>
      </c>
      <c r="BC2580" s="141">
        <f t="shared" si="1491"/>
        <v>0</v>
      </c>
      <c r="BD2580" s="141">
        <f t="shared" si="1492"/>
        <v>0</v>
      </c>
      <c r="BE2580" s="141">
        <f t="shared" si="1493"/>
        <v>0</v>
      </c>
      <c r="BF2580" s="141">
        <f t="shared" si="1494"/>
        <v>0</v>
      </c>
      <c r="BG2580" s="105"/>
    </row>
    <row r="2581" spans="13:59" x14ac:dyDescent="0.25">
      <c r="M2581" s="100"/>
      <c r="U2581" s="140">
        <f t="shared" si="1459"/>
        <v>0</v>
      </c>
      <c r="V2581" s="140">
        <f t="shared" si="1460"/>
        <v>0</v>
      </c>
      <c r="W2581" s="140">
        <f t="shared" si="1461"/>
        <v>0</v>
      </c>
      <c r="X2581" s="140">
        <f t="shared" si="1462"/>
        <v>0</v>
      </c>
      <c r="Y2581" s="141">
        <f t="shared" si="1471"/>
        <v>0</v>
      </c>
      <c r="Z2581" s="141">
        <f t="shared" si="1472"/>
        <v>0</v>
      </c>
      <c r="AA2581" s="141">
        <f t="shared" si="1473"/>
        <v>0</v>
      </c>
      <c r="AB2581" s="141">
        <f t="shared" si="1474"/>
        <v>0</v>
      </c>
      <c r="AC2581" s="141">
        <f t="shared" si="1475"/>
        <v>0</v>
      </c>
      <c r="AD2581" s="141">
        <f t="shared" si="1476"/>
        <v>0</v>
      </c>
      <c r="AE2581" s="141">
        <f t="shared" si="1477"/>
        <v>0</v>
      </c>
      <c r="AF2581" s="141">
        <f t="shared" si="1478"/>
        <v>0</v>
      </c>
      <c r="AG2581" s="142"/>
      <c r="AH2581" s="143">
        <f t="shared" si="1463"/>
        <v>0</v>
      </c>
      <c r="AI2581" s="143">
        <f t="shared" si="1464"/>
        <v>0</v>
      </c>
      <c r="AJ2581" s="143">
        <f t="shared" si="1465"/>
        <v>0</v>
      </c>
      <c r="AK2581" s="143">
        <f t="shared" si="1466"/>
        <v>0</v>
      </c>
      <c r="AL2581" s="141">
        <f t="shared" si="1479"/>
        <v>0</v>
      </c>
      <c r="AM2581" s="141">
        <f t="shared" si="1480"/>
        <v>0</v>
      </c>
      <c r="AN2581" s="141">
        <f t="shared" si="1481"/>
        <v>0</v>
      </c>
      <c r="AO2581" s="141">
        <f t="shared" si="1482"/>
        <v>0</v>
      </c>
      <c r="AP2581" s="141">
        <f t="shared" si="1483"/>
        <v>0</v>
      </c>
      <c r="AQ2581" s="141">
        <f t="shared" si="1484"/>
        <v>0</v>
      </c>
      <c r="AR2581" s="141">
        <f t="shared" si="1485"/>
        <v>0</v>
      </c>
      <c r="AS2581" s="141">
        <f t="shared" si="1486"/>
        <v>0</v>
      </c>
      <c r="AT2581" s="142"/>
      <c r="AU2581" s="144">
        <f t="shared" si="1467"/>
        <v>0</v>
      </c>
      <c r="AV2581" s="144">
        <f t="shared" si="1468"/>
        <v>0</v>
      </c>
      <c r="AW2581" s="144">
        <f t="shared" si="1469"/>
        <v>0</v>
      </c>
      <c r="AX2581" s="144">
        <f t="shared" si="1470"/>
        <v>0</v>
      </c>
      <c r="AY2581" s="141">
        <f t="shared" si="1487"/>
        <v>0</v>
      </c>
      <c r="AZ2581" s="141">
        <f t="shared" si="1488"/>
        <v>0</v>
      </c>
      <c r="BA2581" s="141">
        <f t="shared" si="1489"/>
        <v>0</v>
      </c>
      <c r="BB2581" s="141">
        <f t="shared" si="1490"/>
        <v>0</v>
      </c>
      <c r="BC2581" s="141">
        <f t="shared" si="1491"/>
        <v>0</v>
      </c>
      <c r="BD2581" s="141">
        <f t="shared" si="1492"/>
        <v>0</v>
      </c>
      <c r="BE2581" s="141">
        <f t="shared" si="1493"/>
        <v>0</v>
      </c>
      <c r="BF2581" s="141">
        <f t="shared" si="1494"/>
        <v>0</v>
      </c>
      <c r="BG2581" s="105"/>
    </row>
    <row r="2582" spans="13:59" x14ac:dyDescent="0.25">
      <c r="M2582" s="100"/>
      <c r="U2582" s="140">
        <f t="shared" si="1459"/>
        <v>0</v>
      </c>
      <c r="V2582" s="140">
        <f t="shared" si="1460"/>
        <v>0</v>
      </c>
      <c r="W2582" s="140">
        <f t="shared" si="1461"/>
        <v>0</v>
      </c>
      <c r="X2582" s="140">
        <f t="shared" si="1462"/>
        <v>0</v>
      </c>
      <c r="Y2582" s="141">
        <f t="shared" si="1471"/>
        <v>0</v>
      </c>
      <c r="Z2582" s="141">
        <f t="shared" si="1472"/>
        <v>0</v>
      </c>
      <c r="AA2582" s="141">
        <f t="shared" si="1473"/>
        <v>0</v>
      </c>
      <c r="AB2582" s="141">
        <f t="shared" si="1474"/>
        <v>0</v>
      </c>
      <c r="AC2582" s="141">
        <f t="shared" si="1475"/>
        <v>0</v>
      </c>
      <c r="AD2582" s="141">
        <f t="shared" si="1476"/>
        <v>0</v>
      </c>
      <c r="AE2582" s="141">
        <f t="shared" si="1477"/>
        <v>0</v>
      </c>
      <c r="AF2582" s="141">
        <f t="shared" si="1478"/>
        <v>0</v>
      </c>
      <c r="AG2582" s="142"/>
      <c r="AH2582" s="143">
        <f t="shared" si="1463"/>
        <v>0</v>
      </c>
      <c r="AI2582" s="143">
        <f t="shared" si="1464"/>
        <v>0</v>
      </c>
      <c r="AJ2582" s="143">
        <f t="shared" si="1465"/>
        <v>0</v>
      </c>
      <c r="AK2582" s="143">
        <f t="shared" si="1466"/>
        <v>0</v>
      </c>
      <c r="AL2582" s="141">
        <f t="shared" si="1479"/>
        <v>0</v>
      </c>
      <c r="AM2582" s="141">
        <f t="shared" si="1480"/>
        <v>0</v>
      </c>
      <c r="AN2582" s="141">
        <f t="shared" si="1481"/>
        <v>0</v>
      </c>
      <c r="AO2582" s="141">
        <f t="shared" si="1482"/>
        <v>0</v>
      </c>
      <c r="AP2582" s="141">
        <f t="shared" si="1483"/>
        <v>0</v>
      </c>
      <c r="AQ2582" s="141">
        <f t="shared" si="1484"/>
        <v>0</v>
      </c>
      <c r="AR2582" s="141">
        <f t="shared" si="1485"/>
        <v>0</v>
      </c>
      <c r="AS2582" s="141">
        <f t="shared" si="1486"/>
        <v>0</v>
      </c>
      <c r="AT2582" s="142"/>
      <c r="AU2582" s="144">
        <f t="shared" si="1467"/>
        <v>0</v>
      </c>
      <c r="AV2582" s="144">
        <f t="shared" si="1468"/>
        <v>0</v>
      </c>
      <c r="AW2582" s="144">
        <f t="shared" si="1469"/>
        <v>0</v>
      </c>
      <c r="AX2582" s="144">
        <f t="shared" si="1470"/>
        <v>0</v>
      </c>
      <c r="AY2582" s="141">
        <f t="shared" si="1487"/>
        <v>0</v>
      </c>
      <c r="AZ2582" s="141">
        <f t="shared" si="1488"/>
        <v>0</v>
      </c>
      <c r="BA2582" s="141">
        <f t="shared" si="1489"/>
        <v>0</v>
      </c>
      <c r="BB2582" s="141">
        <f t="shared" si="1490"/>
        <v>0</v>
      </c>
      <c r="BC2582" s="141">
        <f t="shared" si="1491"/>
        <v>0</v>
      </c>
      <c r="BD2582" s="141">
        <f t="shared" si="1492"/>
        <v>0</v>
      </c>
      <c r="BE2582" s="141">
        <f t="shared" si="1493"/>
        <v>0</v>
      </c>
      <c r="BF2582" s="141">
        <f t="shared" si="1494"/>
        <v>0</v>
      </c>
      <c r="BG2582" s="105"/>
    </row>
    <row r="2583" spans="13:59" x14ac:dyDescent="0.25">
      <c r="M2583" s="100"/>
      <c r="U2583" s="140">
        <f t="shared" si="1459"/>
        <v>0</v>
      </c>
      <c r="V2583" s="140">
        <f t="shared" si="1460"/>
        <v>0</v>
      </c>
      <c r="W2583" s="140">
        <f t="shared" si="1461"/>
        <v>0</v>
      </c>
      <c r="X2583" s="140">
        <f t="shared" si="1462"/>
        <v>0</v>
      </c>
      <c r="Y2583" s="141">
        <f t="shared" si="1471"/>
        <v>0</v>
      </c>
      <c r="Z2583" s="141">
        <f t="shared" si="1472"/>
        <v>0</v>
      </c>
      <c r="AA2583" s="141">
        <f t="shared" si="1473"/>
        <v>0</v>
      </c>
      <c r="AB2583" s="141">
        <f t="shared" si="1474"/>
        <v>0</v>
      </c>
      <c r="AC2583" s="141">
        <f t="shared" si="1475"/>
        <v>0</v>
      </c>
      <c r="AD2583" s="141">
        <f t="shared" si="1476"/>
        <v>0</v>
      </c>
      <c r="AE2583" s="141">
        <f t="shared" si="1477"/>
        <v>0</v>
      </c>
      <c r="AF2583" s="141">
        <f t="shared" si="1478"/>
        <v>0</v>
      </c>
      <c r="AG2583" s="142"/>
      <c r="AH2583" s="143">
        <f t="shared" si="1463"/>
        <v>0</v>
      </c>
      <c r="AI2583" s="143">
        <f t="shared" si="1464"/>
        <v>0</v>
      </c>
      <c r="AJ2583" s="143">
        <f t="shared" si="1465"/>
        <v>0</v>
      </c>
      <c r="AK2583" s="143">
        <f t="shared" si="1466"/>
        <v>0</v>
      </c>
      <c r="AL2583" s="141">
        <f t="shared" si="1479"/>
        <v>0</v>
      </c>
      <c r="AM2583" s="141">
        <f t="shared" si="1480"/>
        <v>0</v>
      </c>
      <c r="AN2583" s="141">
        <f t="shared" si="1481"/>
        <v>0</v>
      </c>
      <c r="AO2583" s="141">
        <f t="shared" si="1482"/>
        <v>0</v>
      </c>
      <c r="AP2583" s="141">
        <f t="shared" si="1483"/>
        <v>0</v>
      </c>
      <c r="AQ2583" s="141">
        <f t="shared" si="1484"/>
        <v>0</v>
      </c>
      <c r="AR2583" s="141">
        <f t="shared" si="1485"/>
        <v>0</v>
      </c>
      <c r="AS2583" s="141">
        <f t="shared" si="1486"/>
        <v>0</v>
      </c>
      <c r="AT2583" s="142"/>
      <c r="AU2583" s="144">
        <f t="shared" si="1467"/>
        <v>0</v>
      </c>
      <c r="AV2583" s="144">
        <f t="shared" si="1468"/>
        <v>0</v>
      </c>
      <c r="AW2583" s="144">
        <f t="shared" si="1469"/>
        <v>0</v>
      </c>
      <c r="AX2583" s="144">
        <f t="shared" si="1470"/>
        <v>0</v>
      </c>
      <c r="AY2583" s="141">
        <f t="shared" si="1487"/>
        <v>0</v>
      </c>
      <c r="AZ2583" s="141">
        <f t="shared" si="1488"/>
        <v>0</v>
      </c>
      <c r="BA2583" s="141">
        <f t="shared" si="1489"/>
        <v>0</v>
      </c>
      <c r="BB2583" s="141">
        <f t="shared" si="1490"/>
        <v>0</v>
      </c>
      <c r="BC2583" s="141">
        <f t="shared" si="1491"/>
        <v>0</v>
      </c>
      <c r="BD2583" s="141">
        <f t="shared" si="1492"/>
        <v>0</v>
      </c>
      <c r="BE2583" s="141">
        <f t="shared" si="1493"/>
        <v>0</v>
      </c>
      <c r="BF2583" s="141">
        <f t="shared" si="1494"/>
        <v>0</v>
      </c>
      <c r="BG2583" s="105"/>
    </row>
    <row r="2584" spans="13:59" x14ac:dyDescent="0.25">
      <c r="M2584" s="100"/>
      <c r="U2584" s="140">
        <f t="shared" si="1459"/>
        <v>0</v>
      </c>
      <c r="V2584" s="140">
        <f t="shared" si="1460"/>
        <v>0</v>
      </c>
      <c r="W2584" s="140">
        <f t="shared" si="1461"/>
        <v>0</v>
      </c>
      <c r="X2584" s="140">
        <f t="shared" si="1462"/>
        <v>0</v>
      </c>
      <c r="Y2584" s="141">
        <f t="shared" si="1471"/>
        <v>0</v>
      </c>
      <c r="Z2584" s="141">
        <f t="shared" si="1472"/>
        <v>0</v>
      </c>
      <c r="AA2584" s="141">
        <f t="shared" si="1473"/>
        <v>0</v>
      </c>
      <c r="AB2584" s="141">
        <f t="shared" si="1474"/>
        <v>0</v>
      </c>
      <c r="AC2584" s="141">
        <f t="shared" si="1475"/>
        <v>0</v>
      </c>
      <c r="AD2584" s="141">
        <f t="shared" si="1476"/>
        <v>0</v>
      </c>
      <c r="AE2584" s="141">
        <f t="shared" si="1477"/>
        <v>0</v>
      </c>
      <c r="AF2584" s="141">
        <f t="shared" si="1478"/>
        <v>0</v>
      </c>
      <c r="AG2584" s="142"/>
      <c r="AH2584" s="143">
        <f t="shared" si="1463"/>
        <v>0</v>
      </c>
      <c r="AI2584" s="143">
        <f t="shared" si="1464"/>
        <v>0</v>
      </c>
      <c r="AJ2584" s="143">
        <f t="shared" si="1465"/>
        <v>0</v>
      </c>
      <c r="AK2584" s="143">
        <f t="shared" si="1466"/>
        <v>0</v>
      </c>
      <c r="AL2584" s="141">
        <f t="shared" si="1479"/>
        <v>0</v>
      </c>
      <c r="AM2584" s="141">
        <f t="shared" si="1480"/>
        <v>0</v>
      </c>
      <c r="AN2584" s="141">
        <f t="shared" si="1481"/>
        <v>0</v>
      </c>
      <c r="AO2584" s="141">
        <f t="shared" si="1482"/>
        <v>0</v>
      </c>
      <c r="AP2584" s="141">
        <f t="shared" si="1483"/>
        <v>0</v>
      </c>
      <c r="AQ2584" s="141">
        <f t="shared" si="1484"/>
        <v>0</v>
      </c>
      <c r="AR2584" s="141">
        <f t="shared" si="1485"/>
        <v>0</v>
      </c>
      <c r="AS2584" s="141">
        <f t="shared" si="1486"/>
        <v>0</v>
      </c>
      <c r="AT2584" s="142"/>
      <c r="AU2584" s="144">
        <f t="shared" si="1467"/>
        <v>0</v>
      </c>
      <c r="AV2584" s="144">
        <f t="shared" si="1468"/>
        <v>0</v>
      </c>
      <c r="AW2584" s="144">
        <f t="shared" si="1469"/>
        <v>0</v>
      </c>
      <c r="AX2584" s="144">
        <f t="shared" si="1470"/>
        <v>0</v>
      </c>
      <c r="AY2584" s="141">
        <f t="shared" si="1487"/>
        <v>0</v>
      </c>
      <c r="AZ2584" s="141">
        <f t="shared" si="1488"/>
        <v>0</v>
      </c>
      <c r="BA2584" s="141">
        <f t="shared" si="1489"/>
        <v>0</v>
      </c>
      <c r="BB2584" s="141">
        <f t="shared" si="1490"/>
        <v>0</v>
      </c>
      <c r="BC2584" s="141">
        <f t="shared" si="1491"/>
        <v>0</v>
      </c>
      <c r="BD2584" s="141">
        <f t="shared" si="1492"/>
        <v>0</v>
      </c>
      <c r="BE2584" s="141">
        <f t="shared" si="1493"/>
        <v>0</v>
      </c>
      <c r="BF2584" s="141">
        <f t="shared" si="1494"/>
        <v>0</v>
      </c>
      <c r="BG2584" s="105"/>
    </row>
    <row r="2585" spans="13:59" x14ac:dyDescent="0.25">
      <c r="M2585" s="100"/>
      <c r="U2585" s="140">
        <f t="shared" si="1459"/>
        <v>0</v>
      </c>
      <c r="V2585" s="140">
        <f t="shared" si="1460"/>
        <v>0</v>
      </c>
      <c r="W2585" s="140">
        <f t="shared" si="1461"/>
        <v>0</v>
      </c>
      <c r="X2585" s="140">
        <f t="shared" si="1462"/>
        <v>0</v>
      </c>
      <c r="Y2585" s="141">
        <f t="shared" si="1471"/>
        <v>0</v>
      </c>
      <c r="Z2585" s="141">
        <f t="shared" si="1472"/>
        <v>0</v>
      </c>
      <c r="AA2585" s="141">
        <f t="shared" si="1473"/>
        <v>0</v>
      </c>
      <c r="AB2585" s="141">
        <f t="shared" si="1474"/>
        <v>0</v>
      </c>
      <c r="AC2585" s="141">
        <f t="shared" si="1475"/>
        <v>0</v>
      </c>
      <c r="AD2585" s="141">
        <f t="shared" si="1476"/>
        <v>0</v>
      </c>
      <c r="AE2585" s="141">
        <f t="shared" si="1477"/>
        <v>0</v>
      </c>
      <c r="AF2585" s="141">
        <f t="shared" si="1478"/>
        <v>0</v>
      </c>
      <c r="AG2585" s="142"/>
      <c r="AH2585" s="143">
        <f t="shared" si="1463"/>
        <v>0</v>
      </c>
      <c r="AI2585" s="143">
        <f t="shared" si="1464"/>
        <v>0</v>
      </c>
      <c r="AJ2585" s="143">
        <f t="shared" si="1465"/>
        <v>0</v>
      </c>
      <c r="AK2585" s="143">
        <f t="shared" si="1466"/>
        <v>0</v>
      </c>
      <c r="AL2585" s="141">
        <f t="shared" si="1479"/>
        <v>0</v>
      </c>
      <c r="AM2585" s="141">
        <f t="shared" si="1480"/>
        <v>0</v>
      </c>
      <c r="AN2585" s="141">
        <f t="shared" si="1481"/>
        <v>0</v>
      </c>
      <c r="AO2585" s="141">
        <f t="shared" si="1482"/>
        <v>0</v>
      </c>
      <c r="AP2585" s="141">
        <f t="shared" si="1483"/>
        <v>0</v>
      </c>
      <c r="AQ2585" s="141">
        <f t="shared" si="1484"/>
        <v>0</v>
      </c>
      <c r="AR2585" s="141">
        <f t="shared" si="1485"/>
        <v>0</v>
      </c>
      <c r="AS2585" s="141">
        <f t="shared" si="1486"/>
        <v>0</v>
      </c>
      <c r="AT2585" s="142"/>
      <c r="AU2585" s="144">
        <f t="shared" si="1467"/>
        <v>0</v>
      </c>
      <c r="AV2585" s="144">
        <f t="shared" si="1468"/>
        <v>0</v>
      </c>
      <c r="AW2585" s="144">
        <f t="shared" si="1469"/>
        <v>0</v>
      </c>
      <c r="AX2585" s="144">
        <f t="shared" si="1470"/>
        <v>0</v>
      </c>
      <c r="AY2585" s="141">
        <f t="shared" si="1487"/>
        <v>0</v>
      </c>
      <c r="AZ2585" s="141">
        <f t="shared" si="1488"/>
        <v>0</v>
      </c>
      <c r="BA2585" s="141">
        <f t="shared" si="1489"/>
        <v>0</v>
      </c>
      <c r="BB2585" s="141">
        <f t="shared" si="1490"/>
        <v>0</v>
      </c>
      <c r="BC2585" s="141">
        <f t="shared" si="1491"/>
        <v>0</v>
      </c>
      <c r="BD2585" s="141">
        <f t="shared" si="1492"/>
        <v>0</v>
      </c>
      <c r="BE2585" s="141">
        <f t="shared" si="1493"/>
        <v>0</v>
      </c>
      <c r="BF2585" s="141">
        <f t="shared" si="1494"/>
        <v>0</v>
      </c>
      <c r="BG2585" s="105"/>
    </row>
    <row r="2586" spans="13:59" x14ac:dyDescent="0.25">
      <c r="M2586" s="100"/>
      <c r="U2586" s="140">
        <f t="shared" si="1459"/>
        <v>0</v>
      </c>
      <c r="V2586" s="140">
        <f t="shared" si="1460"/>
        <v>0</v>
      </c>
      <c r="W2586" s="140">
        <f t="shared" si="1461"/>
        <v>0</v>
      </c>
      <c r="X2586" s="140">
        <f t="shared" si="1462"/>
        <v>0</v>
      </c>
      <c r="Y2586" s="141">
        <f t="shared" si="1471"/>
        <v>0</v>
      </c>
      <c r="Z2586" s="141">
        <f t="shared" si="1472"/>
        <v>0</v>
      </c>
      <c r="AA2586" s="141">
        <f t="shared" si="1473"/>
        <v>0</v>
      </c>
      <c r="AB2586" s="141">
        <f t="shared" si="1474"/>
        <v>0</v>
      </c>
      <c r="AC2586" s="141">
        <f t="shared" si="1475"/>
        <v>0</v>
      </c>
      <c r="AD2586" s="141">
        <f t="shared" si="1476"/>
        <v>0</v>
      </c>
      <c r="AE2586" s="141">
        <f t="shared" si="1477"/>
        <v>0</v>
      </c>
      <c r="AF2586" s="141">
        <f t="shared" si="1478"/>
        <v>0</v>
      </c>
      <c r="AG2586" s="142"/>
      <c r="AH2586" s="143">
        <f t="shared" si="1463"/>
        <v>0</v>
      </c>
      <c r="AI2586" s="143">
        <f t="shared" si="1464"/>
        <v>0</v>
      </c>
      <c r="AJ2586" s="143">
        <f t="shared" si="1465"/>
        <v>0</v>
      </c>
      <c r="AK2586" s="143">
        <f t="shared" si="1466"/>
        <v>0</v>
      </c>
      <c r="AL2586" s="141">
        <f t="shared" si="1479"/>
        <v>0</v>
      </c>
      <c r="AM2586" s="141">
        <f t="shared" si="1480"/>
        <v>0</v>
      </c>
      <c r="AN2586" s="141">
        <f t="shared" si="1481"/>
        <v>0</v>
      </c>
      <c r="AO2586" s="141">
        <f t="shared" si="1482"/>
        <v>0</v>
      </c>
      <c r="AP2586" s="141">
        <f t="shared" si="1483"/>
        <v>0</v>
      </c>
      <c r="AQ2586" s="141">
        <f t="shared" si="1484"/>
        <v>0</v>
      </c>
      <c r="AR2586" s="141">
        <f t="shared" si="1485"/>
        <v>0</v>
      </c>
      <c r="AS2586" s="141">
        <f t="shared" si="1486"/>
        <v>0</v>
      </c>
      <c r="AT2586" s="142"/>
      <c r="AU2586" s="144">
        <f t="shared" si="1467"/>
        <v>0</v>
      </c>
      <c r="AV2586" s="144">
        <f t="shared" si="1468"/>
        <v>0</v>
      </c>
      <c r="AW2586" s="144">
        <f t="shared" si="1469"/>
        <v>0</v>
      </c>
      <c r="AX2586" s="144">
        <f t="shared" si="1470"/>
        <v>0</v>
      </c>
      <c r="AY2586" s="141">
        <f t="shared" si="1487"/>
        <v>0</v>
      </c>
      <c r="AZ2586" s="141">
        <f t="shared" si="1488"/>
        <v>0</v>
      </c>
      <c r="BA2586" s="141">
        <f t="shared" si="1489"/>
        <v>0</v>
      </c>
      <c r="BB2586" s="141">
        <f t="shared" si="1490"/>
        <v>0</v>
      </c>
      <c r="BC2586" s="141">
        <f t="shared" si="1491"/>
        <v>0</v>
      </c>
      <c r="BD2586" s="141">
        <f t="shared" si="1492"/>
        <v>0</v>
      </c>
      <c r="BE2586" s="141">
        <f t="shared" si="1493"/>
        <v>0</v>
      </c>
      <c r="BF2586" s="141">
        <f t="shared" si="1494"/>
        <v>0</v>
      </c>
      <c r="BG2586" s="105"/>
    </row>
    <row r="2587" spans="13:59" x14ac:dyDescent="0.25">
      <c r="M2587" s="100"/>
      <c r="U2587" s="140">
        <f t="shared" si="1459"/>
        <v>0</v>
      </c>
      <c r="V2587" s="140">
        <f t="shared" si="1460"/>
        <v>0</v>
      </c>
      <c r="W2587" s="140">
        <f t="shared" si="1461"/>
        <v>0</v>
      </c>
      <c r="X2587" s="140">
        <f t="shared" si="1462"/>
        <v>0</v>
      </c>
      <c r="Y2587" s="141">
        <f t="shared" si="1471"/>
        <v>0</v>
      </c>
      <c r="Z2587" s="141">
        <f t="shared" si="1472"/>
        <v>0</v>
      </c>
      <c r="AA2587" s="141">
        <f t="shared" si="1473"/>
        <v>0</v>
      </c>
      <c r="AB2587" s="141">
        <f t="shared" si="1474"/>
        <v>0</v>
      </c>
      <c r="AC2587" s="141">
        <f t="shared" si="1475"/>
        <v>0</v>
      </c>
      <c r="AD2587" s="141">
        <f t="shared" si="1476"/>
        <v>0</v>
      </c>
      <c r="AE2587" s="141">
        <f t="shared" si="1477"/>
        <v>0</v>
      </c>
      <c r="AF2587" s="141">
        <f t="shared" si="1478"/>
        <v>0</v>
      </c>
      <c r="AG2587" s="142"/>
      <c r="AH2587" s="143">
        <f t="shared" si="1463"/>
        <v>0</v>
      </c>
      <c r="AI2587" s="143">
        <f t="shared" si="1464"/>
        <v>0</v>
      </c>
      <c r="AJ2587" s="143">
        <f t="shared" si="1465"/>
        <v>0</v>
      </c>
      <c r="AK2587" s="143">
        <f t="shared" si="1466"/>
        <v>0</v>
      </c>
      <c r="AL2587" s="141">
        <f t="shared" si="1479"/>
        <v>0</v>
      </c>
      <c r="AM2587" s="141">
        <f t="shared" si="1480"/>
        <v>0</v>
      </c>
      <c r="AN2587" s="141">
        <f t="shared" si="1481"/>
        <v>0</v>
      </c>
      <c r="AO2587" s="141">
        <f t="shared" si="1482"/>
        <v>0</v>
      </c>
      <c r="AP2587" s="141">
        <f t="shared" si="1483"/>
        <v>0</v>
      </c>
      <c r="AQ2587" s="141">
        <f t="shared" si="1484"/>
        <v>0</v>
      </c>
      <c r="AR2587" s="141">
        <f t="shared" si="1485"/>
        <v>0</v>
      </c>
      <c r="AS2587" s="141">
        <f t="shared" si="1486"/>
        <v>0</v>
      </c>
      <c r="AT2587" s="142"/>
      <c r="AU2587" s="144">
        <f t="shared" si="1467"/>
        <v>0</v>
      </c>
      <c r="AV2587" s="144">
        <f t="shared" si="1468"/>
        <v>0</v>
      </c>
      <c r="AW2587" s="144">
        <f t="shared" si="1469"/>
        <v>0</v>
      </c>
      <c r="AX2587" s="144">
        <f t="shared" si="1470"/>
        <v>0</v>
      </c>
      <c r="AY2587" s="141">
        <f t="shared" si="1487"/>
        <v>0</v>
      </c>
      <c r="AZ2587" s="141">
        <f t="shared" si="1488"/>
        <v>0</v>
      </c>
      <c r="BA2587" s="141">
        <f t="shared" si="1489"/>
        <v>0</v>
      </c>
      <c r="BB2587" s="141">
        <f t="shared" si="1490"/>
        <v>0</v>
      </c>
      <c r="BC2587" s="141">
        <f t="shared" si="1491"/>
        <v>0</v>
      </c>
      <c r="BD2587" s="141">
        <f t="shared" si="1492"/>
        <v>0</v>
      </c>
      <c r="BE2587" s="141">
        <f t="shared" si="1493"/>
        <v>0</v>
      </c>
      <c r="BF2587" s="141">
        <f t="shared" si="1494"/>
        <v>0</v>
      </c>
      <c r="BG2587" s="105"/>
    </row>
    <row r="2588" spans="13:59" x14ac:dyDescent="0.25">
      <c r="M2588" s="100"/>
      <c r="U2588" s="140">
        <f t="shared" si="1459"/>
        <v>0</v>
      </c>
      <c r="V2588" s="140">
        <f t="shared" si="1460"/>
        <v>0</v>
      </c>
      <c r="W2588" s="140">
        <f t="shared" si="1461"/>
        <v>0</v>
      </c>
      <c r="X2588" s="140">
        <f t="shared" si="1462"/>
        <v>0</v>
      </c>
      <c r="Y2588" s="141">
        <f t="shared" si="1471"/>
        <v>0</v>
      </c>
      <c r="Z2588" s="141">
        <f t="shared" si="1472"/>
        <v>0</v>
      </c>
      <c r="AA2588" s="141">
        <f t="shared" si="1473"/>
        <v>0</v>
      </c>
      <c r="AB2588" s="141">
        <f t="shared" si="1474"/>
        <v>0</v>
      </c>
      <c r="AC2588" s="141">
        <f t="shared" si="1475"/>
        <v>0</v>
      </c>
      <c r="AD2588" s="141">
        <f t="shared" si="1476"/>
        <v>0</v>
      </c>
      <c r="AE2588" s="141">
        <f t="shared" si="1477"/>
        <v>0</v>
      </c>
      <c r="AF2588" s="141">
        <f t="shared" si="1478"/>
        <v>0</v>
      </c>
      <c r="AG2588" s="142"/>
      <c r="AH2588" s="143">
        <f t="shared" si="1463"/>
        <v>0</v>
      </c>
      <c r="AI2588" s="143">
        <f t="shared" si="1464"/>
        <v>0</v>
      </c>
      <c r="AJ2588" s="143">
        <f t="shared" si="1465"/>
        <v>0</v>
      </c>
      <c r="AK2588" s="143">
        <f t="shared" si="1466"/>
        <v>0</v>
      </c>
      <c r="AL2588" s="141">
        <f t="shared" si="1479"/>
        <v>0</v>
      </c>
      <c r="AM2588" s="141">
        <f t="shared" si="1480"/>
        <v>0</v>
      </c>
      <c r="AN2588" s="141">
        <f t="shared" si="1481"/>
        <v>0</v>
      </c>
      <c r="AO2588" s="141">
        <f t="shared" si="1482"/>
        <v>0</v>
      </c>
      <c r="AP2588" s="141">
        <f t="shared" si="1483"/>
        <v>0</v>
      </c>
      <c r="AQ2588" s="141">
        <f t="shared" si="1484"/>
        <v>0</v>
      </c>
      <c r="AR2588" s="141">
        <f t="shared" si="1485"/>
        <v>0</v>
      </c>
      <c r="AS2588" s="141">
        <f t="shared" si="1486"/>
        <v>0</v>
      </c>
      <c r="AT2588" s="142"/>
      <c r="AU2588" s="144">
        <f t="shared" si="1467"/>
        <v>0</v>
      </c>
      <c r="AV2588" s="144">
        <f t="shared" si="1468"/>
        <v>0</v>
      </c>
      <c r="AW2588" s="144">
        <f t="shared" si="1469"/>
        <v>0</v>
      </c>
      <c r="AX2588" s="144">
        <f t="shared" si="1470"/>
        <v>0</v>
      </c>
      <c r="AY2588" s="141">
        <f t="shared" si="1487"/>
        <v>0</v>
      </c>
      <c r="AZ2588" s="141">
        <f t="shared" si="1488"/>
        <v>0</v>
      </c>
      <c r="BA2588" s="141">
        <f t="shared" si="1489"/>
        <v>0</v>
      </c>
      <c r="BB2588" s="141">
        <f t="shared" si="1490"/>
        <v>0</v>
      </c>
      <c r="BC2588" s="141">
        <f t="shared" si="1491"/>
        <v>0</v>
      </c>
      <c r="BD2588" s="141">
        <f t="shared" si="1492"/>
        <v>0</v>
      </c>
      <c r="BE2588" s="141">
        <f t="shared" si="1493"/>
        <v>0</v>
      </c>
      <c r="BF2588" s="141">
        <f t="shared" si="1494"/>
        <v>0</v>
      </c>
      <c r="BG2588" s="105"/>
    </row>
    <row r="2589" spans="13:59" x14ac:dyDescent="0.25">
      <c r="M2589" s="100"/>
      <c r="U2589" s="140">
        <f t="shared" si="1459"/>
        <v>0</v>
      </c>
      <c r="V2589" s="140">
        <f t="shared" si="1460"/>
        <v>0</v>
      </c>
      <c r="W2589" s="140">
        <f t="shared" si="1461"/>
        <v>0</v>
      </c>
      <c r="X2589" s="140">
        <f t="shared" si="1462"/>
        <v>0</v>
      </c>
      <c r="Y2589" s="141">
        <f t="shared" si="1471"/>
        <v>0</v>
      </c>
      <c r="Z2589" s="141">
        <f t="shared" si="1472"/>
        <v>0</v>
      </c>
      <c r="AA2589" s="141">
        <f t="shared" si="1473"/>
        <v>0</v>
      </c>
      <c r="AB2589" s="141">
        <f t="shared" si="1474"/>
        <v>0</v>
      </c>
      <c r="AC2589" s="141">
        <f t="shared" si="1475"/>
        <v>0</v>
      </c>
      <c r="AD2589" s="141">
        <f t="shared" si="1476"/>
        <v>0</v>
      </c>
      <c r="AE2589" s="141">
        <f t="shared" si="1477"/>
        <v>0</v>
      </c>
      <c r="AF2589" s="141">
        <f t="shared" si="1478"/>
        <v>0</v>
      </c>
      <c r="AG2589" s="142"/>
      <c r="AH2589" s="143">
        <f t="shared" si="1463"/>
        <v>0</v>
      </c>
      <c r="AI2589" s="143">
        <f t="shared" si="1464"/>
        <v>0</v>
      </c>
      <c r="AJ2589" s="143">
        <f t="shared" si="1465"/>
        <v>0</v>
      </c>
      <c r="AK2589" s="143">
        <f t="shared" si="1466"/>
        <v>0</v>
      </c>
      <c r="AL2589" s="141">
        <f t="shared" si="1479"/>
        <v>0</v>
      </c>
      <c r="AM2589" s="141">
        <f t="shared" si="1480"/>
        <v>0</v>
      </c>
      <c r="AN2589" s="141">
        <f t="shared" si="1481"/>
        <v>0</v>
      </c>
      <c r="AO2589" s="141">
        <f t="shared" si="1482"/>
        <v>0</v>
      </c>
      <c r="AP2589" s="141">
        <f t="shared" si="1483"/>
        <v>0</v>
      </c>
      <c r="AQ2589" s="141">
        <f t="shared" si="1484"/>
        <v>0</v>
      </c>
      <c r="AR2589" s="141">
        <f t="shared" si="1485"/>
        <v>0</v>
      </c>
      <c r="AS2589" s="141">
        <f t="shared" si="1486"/>
        <v>0</v>
      </c>
      <c r="AT2589" s="142"/>
      <c r="AU2589" s="144">
        <f t="shared" si="1467"/>
        <v>0</v>
      </c>
      <c r="AV2589" s="144">
        <f t="shared" si="1468"/>
        <v>0</v>
      </c>
      <c r="AW2589" s="144">
        <f t="shared" si="1469"/>
        <v>0</v>
      </c>
      <c r="AX2589" s="144">
        <f t="shared" si="1470"/>
        <v>0</v>
      </c>
      <c r="AY2589" s="141">
        <f t="shared" si="1487"/>
        <v>0</v>
      </c>
      <c r="AZ2589" s="141">
        <f t="shared" si="1488"/>
        <v>0</v>
      </c>
      <c r="BA2589" s="141">
        <f t="shared" si="1489"/>
        <v>0</v>
      </c>
      <c r="BB2589" s="141">
        <f t="shared" si="1490"/>
        <v>0</v>
      </c>
      <c r="BC2589" s="141">
        <f t="shared" si="1491"/>
        <v>0</v>
      </c>
      <c r="BD2589" s="141">
        <f t="shared" si="1492"/>
        <v>0</v>
      </c>
      <c r="BE2589" s="141">
        <f t="shared" si="1493"/>
        <v>0</v>
      </c>
      <c r="BF2589" s="141">
        <f t="shared" si="1494"/>
        <v>0</v>
      </c>
      <c r="BG2589" s="105"/>
    </row>
    <row r="2590" spans="13:59" x14ac:dyDescent="0.25">
      <c r="M2590" s="100"/>
      <c r="U2590" s="140">
        <f t="shared" si="1459"/>
        <v>0</v>
      </c>
      <c r="V2590" s="140">
        <f t="shared" si="1460"/>
        <v>0</v>
      </c>
      <c r="W2590" s="140">
        <f t="shared" si="1461"/>
        <v>0</v>
      </c>
      <c r="X2590" s="140">
        <f t="shared" si="1462"/>
        <v>0</v>
      </c>
      <c r="Y2590" s="141">
        <f t="shared" si="1471"/>
        <v>0</v>
      </c>
      <c r="Z2590" s="141">
        <f t="shared" si="1472"/>
        <v>0</v>
      </c>
      <c r="AA2590" s="141">
        <f t="shared" si="1473"/>
        <v>0</v>
      </c>
      <c r="AB2590" s="141">
        <f t="shared" si="1474"/>
        <v>0</v>
      </c>
      <c r="AC2590" s="141">
        <f t="shared" si="1475"/>
        <v>0</v>
      </c>
      <c r="AD2590" s="141">
        <f t="shared" si="1476"/>
        <v>0</v>
      </c>
      <c r="AE2590" s="141">
        <f t="shared" si="1477"/>
        <v>0</v>
      </c>
      <c r="AF2590" s="141">
        <f t="shared" si="1478"/>
        <v>0</v>
      </c>
      <c r="AG2590" s="142"/>
      <c r="AH2590" s="143">
        <f t="shared" si="1463"/>
        <v>0</v>
      </c>
      <c r="AI2590" s="143">
        <f t="shared" si="1464"/>
        <v>0</v>
      </c>
      <c r="AJ2590" s="143">
        <f t="shared" si="1465"/>
        <v>0</v>
      </c>
      <c r="AK2590" s="143">
        <f t="shared" si="1466"/>
        <v>0</v>
      </c>
      <c r="AL2590" s="141">
        <f t="shared" si="1479"/>
        <v>0</v>
      </c>
      <c r="AM2590" s="141">
        <f t="shared" si="1480"/>
        <v>0</v>
      </c>
      <c r="AN2590" s="141">
        <f t="shared" si="1481"/>
        <v>0</v>
      </c>
      <c r="AO2590" s="141">
        <f t="shared" si="1482"/>
        <v>0</v>
      </c>
      <c r="AP2590" s="141">
        <f t="shared" si="1483"/>
        <v>0</v>
      </c>
      <c r="AQ2590" s="141">
        <f t="shared" si="1484"/>
        <v>0</v>
      </c>
      <c r="AR2590" s="141">
        <f t="shared" si="1485"/>
        <v>0</v>
      </c>
      <c r="AS2590" s="141">
        <f t="shared" si="1486"/>
        <v>0</v>
      </c>
      <c r="AT2590" s="142"/>
      <c r="AU2590" s="144">
        <f t="shared" si="1467"/>
        <v>0</v>
      </c>
      <c r="AV2590" s="144">
        <f t="shared" si="1468"/>
        <v>0</v>
      </c>
      <c r="AW2590" s="144">
        <f t="shared" si="1469"/>
        <v>0</v>
      </c>
      <c r="AX2590" s="144">
        <f t="shared" si="1470"/>
        <v>0</v>
      </c>
      <c r="AY2590" s="141">
        <f t="shared" si="1487"/>
        <v>0</v>
      </c>
      <c r="AZ2590" s="141">
        <f t="shared" si="1488"/>
        <v>0</v>
      </c>
      <c r="BA2590" s="141">
        <f t="shared" si="1489"/>
        <v>0</v>
      </c>
      <c r="BB2590" s="141">
        <f t="shared" si="1490"/>
        <v>0</v>
      </c>
      <c r="BC2590" s="141">
        <f t="shared" si="1491"/>
        <v>0</v>
      </c>
      <c r="BD2590" s="141">
        <f t="shared" si="1492"/>
        <v>0</v>
      </c>
      <c r="BE2590" s="141">
        <f t="shared" si="1493"/>
        <v>0</v>
      </c>
      <c r="BF2590" s="141">
        <f t="shared" si="1494"/>
        <v>0</v>
      </c>
      <c r="BG2590" s="105"/>
    </row>
    <row r="2591" spans="13:59" x14ac:dyDescent="0.25">
      <c r="M2591" s="100"/>
      <c r="U2591" s="140">
        <f t="shared" si="1459"/>
        <v>0</v>
      </c>
      <c r="V2591" s="140">
        <f t="shared" si="1460"/>
        <v>0</v>
      </c>
      <c r="W2591" s="140">
        <f t="shared" si="1461"/>
        <v>0</v>
      </c>
      <c r="X2591" s="140">
        <f t="shared" si="1462"/>
        <v>0</v>
      </c>
      <c r="Y2591" s="141">
        <f t="shared" si="1471"/>
        <v>0</v>
      </c>
      <c r="Z2591" s="141">
        <f t="shared" si="1472"/>
        <v>0</v>
      </c>
      <c r="AA2591" s="141">
        <f t="shared" si="1473"/>
        <v>0</v>
      </c>
      <c r="AB2591" s="141">
        <f t="shared" si="1474"/>
        <v>0</v>
      </c>
      <c r="AC2591" s="141">
        <f t="shared" si="1475"/>
        <v>0</v>
      </c>
      <c r="AD2591" s="141">
        <f t="shared" si="1476"/>
        <v>0</v>
      </c>
      <c r="AE2591" s="141">
        <f t="shared" si="1477"/>
        <v>0</v>
      </c>
      <c r="AF2591" s="141">
        <f t="shared" si="1478"/>
        <v>0</v>
      </c>
      <c r="AG2591" s="142"/>
      <c r="AH2591" s="143">
        <f t="shared" si="1463"/>
        <v>0</v>
      </c>
      <c r="AI2591" s="143">
        <f t="shared" si="1464"/>
        <v>0</v>
      </c>
      <c r="AJ2591" s="143">
        <f t="shared" si="1465"/>
        <v>0</v>
      </c>
      <c r="AK2591" s="143">
        <f t="shared" si="1466"/>
        <v>0</v>
      </c>
      <c r="AL2591" s="141">
        <f t="shared" si="1479"/>
        <v>0</v>
      </c>
      <c r="AM2591" s="141">
        <f t="shared" si="1480"/>
        <v>0</v>
      </c>
      <c r="AN2591" s="141">
        <f t="shared" si="1481"/>
        <v>0</v>
      </c>
      <c r="AO2591" s="141">
        <f t="shared" si="1482"/>
        <v>0</v>
      </c>
      <c r="AP2591" s="141">
        <f t="shared" si="1483"/>
        <v>0</v>
      </c>
      <c r="AQ2591" s="141">
        <f t="shared" si="1484"/>
        <v>0</v>
      </c>
      <c r="AR2591" s="141">
        <f t="shared" si="1485"/>
        <v>0</v>
      </c>
      <c r="AS2591" s="141">
        <f t="shared" si="1486"/>
        <v>0</v>
      </c>
      <c r="AT2591" s="142"/>
      <c r="AU2591" s="144">
        <f t="shared" si="1467"/>
        <v>0</v>
      </c>
      <c r="AV2591" s="144">
        <f t="shared" si="1468"/>
        <v>0</v>
      </c>
      <c r="AW2591" s="144">
        <f t="shared" si="1469"/>
        <v>0</v>
      </c>
      <c r="AX2591" s="144">
        <f t="shared" si="1470"/>
        <v>0</v>
      </c>
      <c r="AY2591" s="141">
        <f t="shared" si="1487"/>
        <v>0</v>
      </c>
      <c r="AZ2591" s="141">
        <f t="shared" si="1488"/>
        <v>0</v>
      </c>
      <c r="BA2591" s="141">
        <f t="shared" si="1489"/>
        <v>0</v>
      </c>
      <c r="BB2591" s="141">
        <f t="shared" si="1490"/>
        <v>0</v>
      </c>
      <c r="BC2591" s="141">
        <f t="shared" si="1491"/>
        <v>0</v>
      </c>
      <c r="BD2591" s="141">
        <f t="shared" si="1492"/>
        <v>0</v>
      </c>
      <c r="BE2591" s="141">
        <f t="shared" si="1493"/>
        <v>0</v>
      </c>
      <c r="BF2591" s="141">
        <f t="shared" si="1494"/>
        <v>0</v>
      </c>
      <c r="BG2591" s="105"/>
    </row>
    <row r="2592" spans="13:59" x14ac:dyDescent="0.25">
      <c r="M2592" s="100"/>
      <c r="U2592" s="140">
        <f t="shared" si="1459"/>
        <v>0</v>
      </c>
      <c r="V2592" s="140">
        <f t="shared" si="1460"/>
        <v>0</v>
      </c>
      <c r="W2592" s="140">
        <f t="shared" si="1461"/>
        <v>0</v>
      </c>
      <c r="X2592" s="140">
        <f t="shared" si="1462"/>
        <v>0</v>
      </c>
      <c r="Y2592" s="141">
        <f t="shared" si="1471"/>
        <v>0</v>
      </c>
      <c r="Z2592" s="141">
        <f t="shared" si="1472"/>
        <v>0</v>
      </c>
      <c r="AA2592" s="141">
        <f t="shared" si="1473"/>
        <v>0</v>
      </c>
      <c r="AB2592" s="141">
        <f t="shared" si="1474"/>
        <v>0</v>
      </c>
      <c r="AC2592" s="141">
        <f t="shared" si="1475"/>
        <v>0</v>
      </c>
      <c r="AD2592" s="141">
        <f t="shared" si="1476"/>
        <v>0</v>
      </c>
      <c r="AE2592" s="141">
        <f t="shared" si="1477"/>
        <v>0</v>
      </c>
      <c r="AF2592" s="141">
        <f t="shared" si="1478"/>
        <v>0</v>
      </c>
      <c r="AG2592" s="142"/>
      <c r="AH2592" s="143">
        <f t="shared" si="1463"/>
        <v>0</v>
      </c>
      <c r="AI2592" s="143">
        <f t="shared" si="1464"/>
        <v>0</v>
      </c>
      <c r="AJ2592" s="143">
        <f t="shared" si="1465"/>
        <v>0</v>
      </c>
      <c r="AK2592" s="143">
        <f t="shared" si="1466"/>
        <v>0</v>
      </c>
      <c r="AL2592" s="141">
        <f t="shared" si="1479"/>
        <v>0</v>
      </c>
      <c r="AM2592" s="141">
        <f t="shared" si="1480"/>
        <v>0</v>
      </c>
      <c r="AN2592" s="141">
        <f t="shared" si="1481"/>
        <v>0</v>
      </c>
      <c r="AO2592" s="141">
        <f t="shared" si="1482"/>
        <v>0</v>
      </c>
      <c r="AP2592" s="141">
        <f t="shared" si="1483"/>
        <v>0</v>
      </c>
      <c r="AQ2592" s="141">
        <f t="shared" si="1484"/>
        <v>0</v>
      </c>
      <c r="AR2592" s="141">
        <f t="shared" si="1485"/>
        <v>0</v>
      </c>
      <c r="AS2592" s="141">
        <f t="shared" si="1486"/>
        <v>0</v>
      </c>
      <c r="AT2592" s="142"/>
      <c r="AU2592" s="144">
        <f t="shared" si="1467"/>
        <v>0</v>
      </c>
      <c r="AV2592" s="144">
        <f t="shared" si="1468"/>
        <v>0</v>
      </c>
      <c r="AW2592" s="144">
        <f t="shared" si="1469"/>
        <v>0</v>
      </c>
      <c r="AX2592" s="144">
        <f t="shared" si="1470"/>
        <v>0</v>
      </c>
      <c r="AY2592" s="141">
        <f t="shared" si="1487"/>
        <v>0</v>
      </c>
      <c r="AZ2592" s="141">
        <f t="shared" si="1488"/>
        <v>0</v>
      </c>
      <c r="BA2592" s="141">
        <f t="shared" si="1489"/>
        <v>0</v>
      </c>
      <c r="BB2592" s="141">
        <f t="shared" si="1490"/>
        <v>0</v>
      </c>
      <c r="BC2592" s="141">
        <f t="shared" si="1491"/>
        <v>0</v>
      </c>
      <c r="BD2592" s="141">
        <f t="shared" si="1492"/>
        <v>0</v>
      </c>
      <c r="BE2592" s="141">
        <f t="shared" si="1493"/>
        <v>0</v>
      </c>
      <c r="BF2592" s="141">
        <f t="shared" si="1494"/>
        <v>0</v>
      </c>
      <c r="BG2592" s="105"/>
    </row>
    <row r="2593" spans="13:59" x14ac:dyDescent="0.25">
      <c r="M2593" s="100"/>
      <c r="U2593" s="140">
        <f t="shared" si="1459"/>
        <v>0</v>
      </c>
      <c r="V2593" s="140">
        <f t="shared" si="1460"/>
        <v>0</v>
      </c>
      <c r="W2593" s="140">
        <f t="shared" si="1461"/>
        <v>0</v>
      </c>
      <c r="X2593" s="140">
        <f t="shared" si="1462"/>
        <v>0</v>
      </c>
      <c r="Y2593" s="141">
        <f t="shared" si="1471"/>
        <v>0</v>
      </c>
      <c r="Z2593" s="141">
        <f t="shared" si="1472"/>
        <v>0</v>
      </c>
      <c r="AA2593" s="141">
        <f t="shared" si="1473"/>
        <v>0</v>
      </c>
      <c r="AB2593" s="141">
        <f t="shared" si="1474"/>
        <v>0</v>
      </c>
      <c r="AC2593" s="141">
        <f t="shared" si="1475"/>
        <v>0</v>
      </c>
      <c r="AD2593" s="141">
        <f t="shared" si="1476"/>
        <v>0</v>
      </c>
      <c r="AE2593" s="141">
        <f t="shared" si="1477"/>
        <v>0</v>
      </c>
      <c r="AF2593" s="141">
        <f t="shared" si="1478"/>
        <v>0</v>
      </c>
      <c r="AG2593" s="142"/>
      <c r="AH2593" s="143">
        <f t="shared" si="1463"/>
        <v>0</v>
      </c>
      <c r="AI2593" s="143">
        <f t="shared" si="1464"/>
        <v>0</v>
      </c>
      <c r="AJ2593" s="143">
        <f t="shared" si="1465"/>
        <v>0</v>
      </c>
      <c r="AK2593" s="143">
        <f t="shared" si="1466"/>
        <v>0</v>
      </c>
      <c r="AL2593" s="141">
        <f t="shared" si="1479"/>
        <v>0</v>
      </c>
      <c r="AM2593" s="141">
        <f t="shared" si="1480"/>
        <v>0</v>
      </c>
      <c r="AN2593" s="141">
        <f t="shared" si="1481"/>
        <v>0</v>
      </c>
      <c r="AO2593" s="141">
        <f t="shared" si="1482"/>
        <v>0</v>
      </c>
      <c r="AP2593" s="141">
        <f t="shared" si="1483"/>
        <v>0</v>
      </c>
      <c r="AQ2593" s="141">
        <f t="shared" si="1484"/>
        <v>0</v>
      </c>
      <c r="AR2593" s="141">
        <f t="shared" si="1485"/>
        <v>0</v>
      </c>
      <c r="AS2593" s="141">
        <f t="shared" si="1486"/>
        <v>0</v>
      </c>
      <c r="AT2593" s="142"/>
      <c r="AU2593" s="144">
        <f t="shared" si="1467"/>
        <v>0</v>
      </c>
      <c r="AV2593" s="144">
        <f t="shared" si="1468"/>
        <v>0</v>
      </c>
      <c r="AW2593" s="144">
        <f t="shared" si="1469"/>
        <v>0</v>
      </c>
      <c r="AX2593" s="144">
        <f t="shared" si="1470"/>
        <v>0</v>
      </c>
      <c r="AY2593" s="141">
        <f t="shared" si="1487"/>
        <v>0</v>
      </c>
      <c r="AZ2593" s="141">
        <f t="shared" si="1488"/>
        <v>0</v>
      </c>
      <c r="BA2593" s="141">
        <f t="shared" si="1489"/>
        <v>0</v>
      </c>
      <c r="BB2593" s="141">
        <f t="shared" si="1490"/>
        <v>0</v>
      </c>
      <c r="BC2593" s="141">
        <f t="shared" si="1491"/>
        <v>0</v>
      </c>
      <c r="BD2593" s="141">
        <f t="shared" si="1492"/>
        <v>0</v>
      </c>
      <c r="BE2593" s="141">
        <f t="shared" si="1493"/>
        <v>0</v>
      </c>
      <c r="BF2593" s="141">
        <f t="shared" si="1494"/>
        <v>0</v>
      </c>
      <c r="BG2593" s="105"/>
    </row>
    <row r="2594" spans="13:59" x14ac:dyDescent="0.25">
      <c r="M2594" s="100"/>
      <c r="U2594" s="140">
        <f t="shared" si="1459"/>
        <v>0</v>
      </c>
      <c r="V2594" s="140">
        <f t="shared" si="1460"/>
        <v>0</v>
      </c>
      <c r="W2594" s="140">
        <f t="shared" si="1461"/>
        <v>0</v>
      </c>
      <c r="X2594" s="140">
        <f t="shared" si="1462"/>
        <v>0</v>
      </c>
      <c r="Y2594" s="141">
        <f t="shared" si="1471"/>
        <v>0</v>
      </c>
      <c r="Z2594" s="141">
        <f t="shared" si="1472"/>
        <v>0</v>
      </c>
      <c r="AA2594" s="141">
        <f t="shared" si="1473"/>
        <v>0</v>
      </c>
      <c r="AB2594" s="141">
        <f t="shared" si="1474"/>
        <v>0</v>
      </c>
      <c r="AC2594" s="141">
        <f t="shared" si="1475"/>
        <v>0</v>
      </c>
      <c r="AD2594" s="141">
        <f t="shared" si="1476"/>
        <v>0</v>
      </c>
      <c r="AE2594" s="141">
        <f t="shared" si="1477"/>
        <v>0</v>
      </c>
      <c r="AF2594" s="141">
        <f t="shared" si="1478"/>
        <v>0</v>
      </c>
      <c r="AG2594" s="142"/>
      <c r="AH2594" s="143">
        <f t="shared" si="1463"/>
        <v>0</v>
      </c>
      <c r="AI2594" s="143">
        <f t="shared" si="1464"/>
        <v>0</v>
      </c>
      <c r="AJ2594" s="143">
        <f t="shared" si="1465"/>
        <v>0</v>
      </c>
      <c r="AK2594" s="143">
        <f t="shared" si="1466"/>
        <v>0</v>
      </c>
      <c r="AL2594" s="141">
        <f t="shared" si="1479"/>
        <v>0</v>
      </c>
      <c r="AM2594" s="141">
        <f t="shared" si="1480"/>
        <v>0</v>
      </c>
      <c r="AN2594" s="141">
        <f t="shared" si="1481"/>
        <v>0</v>
      </c>
      <c r="AO2594" s="141">
        <f t="shared" si="1482"/>
        <v>0</v>
      </c>
      <c r="AP2594" s="141">
        <f t="shared" si="1483"/>
        <v>0</v>
      </c>
      <c r="AQ2594" s="141">
        <f t="shared" si="1484"/>
        <v>0</v>
      </c>
      <c r="AR2594" s="141">
        <f t="shared" si="1485"/>
        <v>0</v>
      </c>
      <c r="AS2594" s="141">
        <f t="shared" si="1486"/>
        <v>0</v>
      </c>
      <c r="AT2594" s="142"/>
      <c r="AU2594" s="144">
        <f t="shared" si="1467"/>
        <v>0</v>
      </c>
      <c r="AV2594" s="144">
        <f t="shared" si="1468"/>
        <v>0</v>
      </c>
      <c r="AW2594" s="144">
        <f t="shared" si="1469"/>
        <v>0</v>
      </c>
      <c r="AX2594" s="144">
        <f t="shared" si="1470"/>
        <v>0</v>
      </c>
      <c r="AY2594" s="141">
        <f t="shared" si="1487"/>
        <v>0</v>
      </c>
      <c r="AZ2594" s="141">
        <f t="shared" si="1488"/>
        <v>0</v>
      </c>
      <c r="BA2594" s="141">
        <f t="shared" si="1489"/>
        <v>0</v>
      </c>
      <c r="BB2594" s="141">
        <f t="shared" si="1490"/>
        <v>0</v>
      </c>
      <c r="BC2594" s="141">
        <f t="shared" si="1491"/>
        <v>0</v>
      </c>
      <c r="BD2594" s="141">
        <f t="shared" si="1492"/>
        <v>0</v>
      </c>
      <c r="BE2594" s="141">
        <f t="shared" si="1493"/>
        <v>0</v>
      </c>
      <c r="BF2594" s="141">
        <f t="shared" si="1494"/>
        <v>0</v>
      </c>
      <c r="BG2594" s="105"/>
    </row>
    <row r="2595" spans="13:59" x14ac:dyDescent="0.25">
      <c r="M2595" s="100"/>
      <c r="U2595" s="140">
        <f t="shared" si="1459"/>
        <v>0</v>
      </c>
      <c r="V2595" s="140">
        <f t="shared" si="1460"/>
        <v>0</v>
      </c>
      <c r="W2595" s="140">
        <f t="shared" si="1461"/>
        <v>0</v>
      </c>
      <c r="X2595" s="140">
        <f t="shared" si="1462"/>
        <v>0</v>
      </c>
      <c r="Y2595" s="141">
        <f t="shared" si="1471"/>
        <v>0</v>
      </c>
      <c r="Z2595" s="141">
        <f t="shared" si="1472"/>
        <v>0</v>
      </c>
      <c r="AA2595" s="141">
        <f t="shared" si="1473"/>
        <v>0</v>
      </c>
      <c r="AB2595" s="141">
        <f t="shared" si="1474"/>
        <v>0</v>
      </c>
      <c r="AC2595" s="141">
        <f t="shared" si="1475"/>
        <v>0</v>
      </c>
      <c r="AD2595" s="141">
        <f t="shared" si="1476"/>
        <v>0</v>
      </c>
      <c r="AE2595" s="141">
        <f t="shared" si="1477"/>
        <v>0</v>
      </c>
      <c r="AF2595" s="141">
        <f t="shared" si="1478"/>
        <v>0</v>
      </c>
      <c r="AG2595" s="142"/>
      <c r="AH2595" s="143">
        <f t="shared" si="1463"/>
        <v>0</v>
      </c>
      <c r="AI2595" s="143">
        <f t="shared" si="1464"/>
        <v>0</v>
      </c>
      <c r="AJ2595" s="143">
        <f t="shared" si="1465"/>
        <v>0</v>
      </c>
      <c r="AK2595" s="143">
        <f t="shared" si="1466"/>
        <v>0</v>
      </c>
      <c r="AL2595" s="141">
        <f t="shared" si="1479"/>
        <v>0</v>
      </c>
      <c r="AM2595" s="141">
        <f t="shared" si="1480"/>
        <v>0</v>
      </c>
      <c r="AN2595" s="141">
        <f t="shared" si="1481"/>
        <v>0</v>
      </c>
      <c r="AO2595" s="141">
        <f t="shared" si="1482"/>
        <v>0</v>
      </c>
      <c r="AP2595" s="141">
        <f t="shared" si="1483"/>
        <v>0</v>
      </c>
      <c r="AQ2595" s="141">
        <f t="shared" si="1484"/>
        <v>0</v>
      </c>
      <c r="AR2595" s="141">
        <f t="shared" si="1485"/>
        <v>0</v>
      </c>
      <c r="AS2595" s="141">
        <f t="shared" si="1486"/>
        <v>0</v>
      </c>
      <c r="AT2595" s="142"/>
      <c r="AU2595" s="144">
        <f t="shared" si="1467"/>
        <v>0</v>
      </c>
      <c r="AV2595" s="144">
        <f t="shared" si="1468"/>
        <v>0</v>
      </c>
      <c r="AW2595" s="144">
        <f t="shared" si="1469"/>
        <v>0</v>
      </c>
      <c r="AX2595" s="144">
        <f t="shared" si="1470"/>
        <v>0</v>
      </c>
      <c r="AY2595" s="141">
        <f t="shared" si="1487"/>
        <v>0</v>
      </c>
      <c r="AZ2595" s="141">
        <f t="shared" si="1488"/>
        <v>0</v>
      </c>
      <c r="BA2595" s="141">
        <f t="shared" si="1489"/>
        <v>0</v>
      </c>
      <c r="BB2595" s="141">
        <f t="shared" si="1490"/>
        <v>0</v>
      </c>
      <c r="BC2595" s="141">
        <f t="shared" si="1491"/>
        <v>0</v>
      </c>
      <c r="BD2595" s="141">
        <f t="shared" si="1492"/>
        <v>0</v>
      </c>
      <c r="BE2595" s="141">
        <f t="shared" si="1493"/>
        <v>0</v>
      </c>
      <c r="BF2595" s="141">
        <f t="shared" si="1494"/>
        <v>0</v>
      </c>
      <c r="BG2595" s="105"/>
    </row>
    <row r="2596" spans="13:59" x14ac:dyDescent="0.25">
      <c r="M2596" s="100"/>
      <c r="U2596" s="140">
        <f t="shared" si="1459"/>
        <v>0</v>
      </c>
      <c r="V2596" s="140">
        <f t="shared" si="1460"/>
        <v>0</v>
      </c>
      <c r="W2596" s="140">
        <f t="shared" si="1461"/>
        <v>0</v>
      </c>
      <c r="X2596" s="140">
        <f t="shared" si="1462"/>
        <v>0</v>
      </c>
      <c r="Y2596" s="141">
        <f t="shared" si="1471"/>
        <v>0</v>
      </c>
      <c r="Z2596" s="141">
        <f t="shared" si="1472"/>
        <v>0</v>
      </c>
      <c r="AA2596" s="141">
        <f t="shared" si="1473"/>
        <v>0</v>
      </c>
      <c r="AB2596" s="141">
        <f t="shared" si="1474"/>
        <v>0</v>
      </c>
      <c r="AC2596" s="141">
        <f t="shared" si="1475"/>
        <v>0</v>
      </c>
      <c r="AD2596" s="141">
        <f t="shared" si="1476"/>
        <v>0</v>
      </c>
      <c r="AE2596" s="141">
        <f t="shared" si="1477"/>
        <v>0</v>
      </c>
      <c r="AF2596" s="141">
        <f t="shared" si="1478"/>
        <v>0</v>
      </c>
      <c r="AG2596" s="142"/>
      <c r="AH2596" s="143">
        <f t="shared" si="1463"/>
        <v>0</v>
      </c>
      <c r="AI2596" s="143">
        <f t="shared" si="1464"/>
        <v>0</v>
      </c>
      <c r="AJ2596" s="143">
        <f t="shared" si="1465"/>
        <v>0</v>
      </c>
      <c r="AK2596" s="143">
        <f t="shared" si="1466"/>
        <v>0</v>
      </c>
      <c r="AL2596" s="141">
        <f t="shared" si="1479"/>
        <v>0</v>
      </c>
      <c r="AM2596" s="141">
        <f t="shared" si="1480"/>
        <v>0</v>
      </c>
      <c r="AN2596" s="141">
        <f t="shared" si="1481"/>
        <v>0</v>
      </c>
      <c r="AO2596" s="141">
        <f t="shared" si="1482"/>
        <v>0</v>
      </c>
      <c r="AP2596" s="141">
        <f t="shared" si="1483"/>
        <v>0</v>
      </c>
      <c r="AQ2596" s="141">
        <f t="shared" si="1484"/>
        <v>0</v>
      </c>
      <c r="AR2596" s="141">
        <f t="shared" si="1485"/>
        <v>0</v>
      </c>
      <c r="AS2596" s="141">
        <f t="shared" si="1486"/>
        <v>0</v>
      </c>
      <c r="AT2596" s="142"/>
      <c r="AU2596" s="144">
        <f t="shared" si="1467"/>
        <v>0</v>
      </c>
      <c r="AV2596" s="144">
        <f t="shared" si="1468"/>
        <v>0</v>
      </c>
      <c r="AW2596" s="144">
        <f t="shared" si="1469"/>
        <v>0</v>
      </c>
      <c r="AX2596" s="144">
        <f t="shared" si="1470"/>
        <v>0</v>
      </c>
      <c r="AY2596" s="141">
        <f t="shared" si="1487"/>
        <v>0</v>
      </c>
      <c r="AZ2596" s="141">
        <f t="shared" si="1488"/>
        <v>0</v>
      </c>
      <c r="BA2596" s="141">
        <f t="shared" si="1489"/>
        <v>0</v>
      </c>
      <c r="BB2596" s="141">
        <f t="shared" si="1490"/>
        <v>0</v>
      </c>
      <c r="BC2596" s="141">
        <f t="shared" si="1491"/>
        <v>0</v>
      </c>
      <c r="BD2596" s="141">
        <f t="shared" si="1492"/>
        <v>0</v>
      </c>
      <c r="BE2596" s="141">
        <f t="shared" si="1493"/>
        <v>0</v>
      </c>
      <c r="BF2596" s="141">
        <f t="shared" si="1494"/>
        <v>0</v>
      </c>
      <c r="BG2596" s="105"/>
    </row>
    <row r="2597" spans="13:59" x14ac:dyDescent="0.25">
      <c r="M2597" s="100"/>
      <c r="U2597" s="140">
        <f t="shared" si="1459"/>
        <v>0</v>
      </c>
      <c r="V2597" s="140">
        <f t="shared" si="1460"/>
        <v>0</v>
      </c>
      <c r="W2597" s="140">
        <f t="shared" si="1461"/>
        <v>0</v>
      </c>
      <c r="X2597" s="140">
        <f t="shared" si="1462"/>
        <v>0</v>
      </c>
      <c r="Y2597" s="141">
        <f t="shared" si="1471"/>
        <v>0</v>
      </c>
      <c r="Z2597" s="141">
        <f t="shared" si="1472"/>
        <v>0</v>
      </c>
      <c r="AA2597" s="141">
        <f t="shared" si="1473"/>
        <v>0</v>
      </c>
      <c r="AB2597" s="141">
        <f t="shared" si="1474"/>
        <v>0</v>
      </c>
      <c r="AC2597" s="141">
        <f t="shared" si="1475"/>
        <v>0</v>
      </c>
      <c r="AD2597" s="141">
        <f t="shared" si="1476"/>
        <v>0</v>
      </c>
      <c r="AE2597" s="141">
        <f t="shared" si="1477"/>
        <v>0</v>
      </c>
      <c r="AF2597" s="141">
        <f t="shared" si="1478"/>
        <v>0</v>
      </c>
      <c r="AG2597" s="142"/>
      <c r="AH2597" s="143">
        <f t="shared" si="1463"/>
        <v>0</v>
      </c>
      <c r="AI2597" s="143">
        <f t="shared" si="1464"/>
        <v>0</v>
      </c>
      <c r="AJ2597" s="143">
        <f t="shared" si="1465"/>
        <v>0</v>
      </c>
      <c r="AK2597" s="143">
        <f t="shared" si="1466"/>
        <v>0</v>
      </c>
      <c r="AL2597" s="141">
        <f t="shared" si="1479"/>
        <v>0</v>
      </c>
      <c r="AM2597" s="141">
        <f t="shared" si="1480"/>
        <v>0</v>
      </c>
      <c r="AN2597" s="141">
        <f t="shared" si="1481"/>
        <v>0</v>
      </c>
      <c r="AO2597" s="141">
        <f t="shared" si="1482"/>
        <v>0</v>
      </c>
      <c r="AP2597" s="141">
        <f t="shared" si="1483"/>
        <v>0</v>
      </c>
      <c r="AQ2597" s="141">
        <f t="shared" si="1484"/>
        <v>0</v>
      </c>
      <c r="AR2597" s="141">
        <f t="shared" si="1485"/>
        <v>0</v>
      </c>
      <c r="AS2597" s="141">
        <f t="shared" si="1486"/>
        <v>0</v>
      </c>
      <c r="AT2597" s="142"/>
      <c r="AU2597" s="144">
        <f t="shared" si="1467"/>
        <v>0</v>
      </c>
      <c r="AV2597" s="144">
        <f t="shared" si="1468"/>
        <v>0</v>
      </c>
      <c r="AW2597" s="144">
        <f t="shared" si="1469"/>
        <v>0</v>
      </c>
      <c r="AX2597" s="144">
        <f t="shared" si="1470"/>
        <v>0</v>
      </c>
      <c r="AY2597" s="141">
        <f t="shared" si="1487"/>
        <v>0</v>
      </c>
      <c r="AZ2597" s="141">
        <f t="shared" si="1488"/>
        <v>0</v>
      </c>
      <c r="BA2597" s="141">
        <f t="shared" si="1489"/>
        <v>0</v>
      </c>
      <c r="BB2597" s="141">
        <f t="shared" si="1490"/>
        <v>0</v>
      </c>
      <c r="BC2597" s="141">
        <f t="shared" si="1491"/>
        <v>0</v>
      </c>
      <c r="BD2597" s="141">
        <f t="shared" si="1492"/>
        <v>0</v>
      </c>
      <c r="BE2597" s="141">
        <f t="shared" si="1493"/>
        <v>0</v>
      </c>
      <c r="BF2597" s="141">
        <f t="shared" si="1494"/>
        <v>0</v>
      </c>
      <c r="BG2597" s="105"/>
    </row>
    <row r="2598" spans="13:59" x14ac:dyDescent="0.25">
      <c r="M2598" s="100"/>
      <c r="U2598" s="140">
        <f t="shared" si="1459"/>
        <v>0</v>
      </c>
      <c r="V2598" s="140">
        <f t="shared" si="1460"/>
        <v>0</v>
      </c>
      <c r="W2598" s="140">
        <f t="shared" si="1461"/>
        <v>0</v>
      </c>
      <c r="X2598" s="140">
        <f t="shared" si="1462"/>
        <v>0</v>
      </c>
      <c r="Y2598" s="141">
        <f t="shared" si="1471"/>
        <v>0</v>
      </c>
      <c r="Z2598" s="141">
        <f t="shared" si="1472"/>
        <v>0</v>
      </c>
      <c r="AA2598" s="141">
        <f t="shared" si="1473"/>
        <v>0</v>
      </c>
      <c r="AB2598" s="141">
        <f t="shared" si="1474"/>
        <v>0</v>
      </c>
      <c r="AC2598" s="141">
        <f t="shared" si="1475"/>
        <v>0</v>
      </c>
      <c r="AD2598" s="141">
        <f t="shared" si="1476"/>
        <v>0</v>
      </c>
      <c r="AE2598" s="141">
        <f t="shared" si="1477"/>
        <v>0</v>
      </c>
      <c r="AF2598" s="141">
        <f t="shared" si="1478"/>
        <v>0</v>
      </c>
      <c r="AG2598" s="142"/>
      <c r="AH2598" s="143">
        <f t="shared" si="1463"/>
        <v>0</v>
      </c>
      <c r="AI2598" s="143">
        <f t="shared" si="1464"/>
        <v>0</v>
      </c>
      <c r="AJ2598" s="143">
        <f t="shared" si="1465"/>
        <v>0</v>
      </c>
      <c r="AK2598" s="143">
        <f t="shared" si="1466"/>
        <v>0</v>
      </c>
      <c r="AL2598" s="141">
        <f t="shared" si="1479"/>
        <v>0</v>
      </c>
      <c r="AM2598" s="141">
        <f t="shared" si="1480"/>
        <v>0</v>
      </c>
      <c r="AN2598" s="141">
        <f t="shared" si="1481"/>
        <v>0</v>
      </c>
      <c r="AO2598" s="141">
        <f t="shared" si="1482"/>
        <v>0</v>
      </c>
      <c r="AP2598" s="141">
        <f t="shared" si="1483"/>
        <v>0</v>
      </c>
      <c r="AQ2598" s="141">
        <f t="shared" si="1484"/>
        <v>0</v>
      </c>
      <c r="AR2598" s="141">
        <f t="shared" si="1485"/>
        <v>0</v>
      </c>
      <c r="AS2598" s="141">
        <f t="shared" si="1486"/>
        <v>0</v>
      </c>
      <c r="AT2598" s="142"/>
      <c r="AU2598" s="144">
        <f t="shared" si="1467"/>
        <v>0</v>
      </c>
      <c r="AV2598" s="144">
        <f t="shared" si="1468"/>
        <v>0</v>
      </c>
      <c r="AW2598" s="144">
        <f t="shared" si="1469"/>
        <v>0</v>
      </c>
      <c r="AX2598" s="144">
        <f t="shared" si="1470"/>
        <v>0</v>
      </c>
      <c r="AY2598" s="141">
        <f t="shared" si="1487"/>
        <v>0</v>
      </c>
      <c r="AZ2598" s="141">
        <f t="shared" si="1488"/>
        <v>0</v>
      </c>
      <c r="BA2598" s="141">
        <f t="shared" si="1489"/>
        <v>0</v>
      </c>
      <c r="BB2598" s="141">
        <f t="shared" si="1490"/>
        <v>0</v>
      </c>
      <c r="BC2598" s="141">
        <f t="shared" si="1491"/>
        <v>0</v>
      </c>
      <c r="BD2598" s="141">
        <f t="shared" si="1492"/>
        <v>0</v>
      </c>
      <c r="BE2598" s="141">
        <f t="shared" si="1493"/>
        <v>0</v>
      </c>
      <c r="BF2598" s="141">
        <f t="shared" si="1494"/>
        <v>0</v>
      </c>
      <c r="BG2598" s="105"/>
    </row>
    <row r="2599" spans="13:59" x14ac:dyDescent="0.25">
      <c r="M2599" s="100"/>
      <c r="U2599" s="140">
        <f t="shared" si="1459"/>
        <v>0</v>
      </c>
      <c r="V2599" s="140">
        <f t="shared" si="1460"/>
        <v>0</v>
      </c>
      <c r="W2599" s="140">
        <f t="shared" si="1461"/>
        <v>0</v>
      </c>
      <c r="X2599" s="140">
        <f t="shared" si="1462"/>
        <v>0</v>
      </c>
      <c r="Y2599" s="141">
        <f t="shared" si="1471"/>
        <v>0</v>
      </c>
      <c r="Z2599" s="141">
        <f t="shared" si="1472"/>
        <v>0</v>
      </c>
      <c r="AA2599" s="141">
        <f t="shared" si="1473"/>
        <v>0</v>
      </c>
      <c r="AB2599" s="141">
        <f t="shared" si="1474"/>
        <v>0</v>
      </c>
      <c r="AC2599" s="141">
        <f t="shared" si="1475"/>
        <v>0</v>
      </c>
      <c r="AD2599" s="141">
        <f t="shared" si="1476"/>
        <v>0</v>
      </c>
      <c r="AE2599" s="141">
        <f t="shared" si="1477"/>
        <v>0</v>
      </c>
      <c r="AF2599" s="141">
        <f t="shared" si="1478"/>
        <v>0</v>
      </c>
      <c r="AG2599" s="142"/>
      <c r="AH2599" s="143">
        <f t="shared" si="1463"/>
        <v>0</v>
      </c>
      <c r="AI2599" s="143">
        <f t="shared" si="1464"/>
        <v>0</v>
      </c>
      <c r="AJ2599" s="143">
        <f t="shared" si="1465"/>
        <v>0</v>
      </c>
      <c r="AK2599" s="143">
        <f t="shared" si="1466"/>
        <v>0</v>
      </c>
      <c r="AL2599" s="141">
        <f t="shared" si="1479"/>
        <v>0</v>
      </c>
      <c r="AM2599" s="141">
        <f t="shared" si="1480"/>
        <v>0</v>
      </c>
      <c r="AN2599" s="141">
        <f t="shared" si="1481"/>
        <v>0</v>
      </c>
      <c r="AO2599" s="141">
        <f t="shared" si="1482"/>
        <v>0</v>
      </c>
      <c r="AP2599" s="141">
        <f t="shared" si="1483"/>
        <v>0</v>
      </c>
      <c r="AQ2599" s="141">
        <f t="shared" si="1484"/>
        <v>0</v>
      </c>
      <c r="AR2599" s="141">
        <f t="shared" si="1485"/>
        <v>0</v>
      </c>
      <c r="AS2599" s="141">
        <f t="shared" si="1486"/>
        <v>0</v>
      </c>
      <c r="AT2599" s="142"/>
      <c r="AU2599" s="144">
        <f t="shared" si="1467"/>
        <v>0</v>
      </c>
      <c r="AV2599" s="144">
        <f t="shared" si="1468"/>
        <v>0</v>
      </c>
      <c r="AW2599" s="144">
        <f t="shared" si="1469"/>
        <v>0</v>
      </c>
      <c r="AX2599" s="144">
        <f t="shared" si="1470"/>
        <v>0</v>
      </c>
      <c r="AY2599" s="141">
        <f t="shared" si="1487"/>
        <v>0</v>
      </c>
      <c r="AZ2599" s="141">
        <f t="shared" si="1488"/>
        <v>0</v>
      </c>
      <c r="BA2599" s="141">
        <f t="shared" si="1489"/>
        <v>0</v>
      </c>
      <c r="BB2599" s="141">
        <f t="shared" si="1490"/>
        <v>0</v>
      </c>
      <c r="BC2599" s="141">
        <f t="shared" si="1491"/>
        <v>0</v>
      </c>
      <c r="BD2599" s="141">
        <f t="shared" si="1492"/>
        <v>0</v>
      </c>
      <c r="BE2599" s="141">
        <f t="shared" si="1493"/>
        <v>0</v>
      </c>
      <c r="BF2599" s="141">
        <f t="shared" si="1494"/>
        <v>0</v>
      </c>
      <c r="BG2599" s="105"/>
    </row>
    <row r="2600" spans="13:59" x14ac:dyDescent="0.25">
      <c r="M2600" s="100"/>
      <c r="U2600" s="140">
        <f t="shared" si="1459"/>
        <v>0</v>
      </c>
      <c r="V2600" s="140">
        <f t="shared" si="1460"/>
        <v>0</v>
      </c>
      <c r="W2600" s="140">
        <f t="shared" si="1461"/>
        <v>0</v>
      </c>
      <c r="X2600" s="140">
        <f t="shared" si="1462"/>
        <v>0</v>
      </c>
      <c r="Y2600" s="141">
        <f t="shared" si="1471"/>
        <v>0</v>
      </c>
      <c r="Z2600" s="141">
        <f t="shared" si="1472"/>
        <v>0</v>
      </c>
      <c r="AA2600" s="141">
        <f t="shared" si="1473"/>
        <v>0</v>
      </c>
      <c r="AB2600" s="141">
        <f t="shared" si="1474"/>
        <v>0</v>
      </c>
      <c r="AC2600" s="141">
        <f t="shared" si="1475"/>
        <v>0</v>
      </c>
      <c r="AD2600" s="141">
        <f t="shared" si="1476"/>
        <v>0</v>
      </c>
      <c r="AE2600" s="141">
        <f t="shared" si="1477"/>
        <v>0</v>
      </c>
      <c r="AF2600" s="141">
        <f t="shared" si="1478"/>
        <v>0</v>
      </c>
      <c r="AG2600" s="142"/>
      <c r="AH2600" s="143">
        <f t="shared" si="1463"/>
        <v>0</v>
      </c>
      <c r="AI2600" s="143">
        <f t="shared" si="1464"/>
        <v>0</v>
      </c>
      <c r="AJ2600" s="143">
        <f t="shared" si="1465"/>
        <v>0</v>
      </c>
      <c r="AK2600" s="143">
        <f t="shared" si="1466"/>
        <v>0</v>
      </c>
      <c r="AL2600" s="141">
        <f t="shared" si="1479"/>
        <v>0</v>
      </c>
      <c r="AM2600" s="141">
        <f t="shared" si="1480"/>
        <v>0</v>
      </c>
      <c r="AN2600" s="141">
        <f t="shared" si="1481"/>
        <v>0</v>
      </c>
      <c r="AO2600" s="141">
        <f t="shared" si="1482"/>
        <v>0</v>
      </c>
      <c r="AP2600" s="141">
        <f t="shared" si="1483"/>
        <v>0</v>
      </c>
      <c r="AQ2600" s="141">
        <f t="shared" si="1484"/>
        <v>0</v>
      </c>
      <c r="AR2600" s="141">
        <f t="shared" si="1485"/>
        <v>0</v>
      </c>
      <c r="AS2600" s="141">
        <f t="shared" si="1486"/>
        <v>0</v>
      </c>
      <c r="AT2600" s="142"/>
      <c r="AU2600" s="144">
        <f t="shared" si="1467"/>
        <v>0</v>
      </c>
      <c r="AV2600" s="144">
        <f t="shared" si="1468"/>
        <v>0</v>
      </c>
      <c r="AW2600" s="144">
        <f t="shared" si="1469"/>
        <v>0</v>
      </c>
      <c r="AX2600" s="144">
        <f t="shared" si="1470"/>
        <v>0</v>
      </c>
      <c r="AY2600" s="141">
        <f t="shared" si="1487"/>
        <v>0</v>
      </c>
      <c r="AZ2600" s="141">
        <f t="shared" si="1488"/>
        <v>0</v>
      </c>
      <c r="BA2600" s="141">
        <f t="shared" si="1489"/>
        <v>0</v>
      </c>
      <c r="BB2600" s="141">
        <f t="shared" si="1490"/>
        <v>0</v>
      </c>
      <c r="BC2600" s="141">
        <f t="shared" si="1491"/>
        <v>0</v>
      </c>
      <c r="BD2600" s="141">
        <f t="shared" si="1492"/>
        <v>0</v>
      </c>
      <c r="BE2600" s="141">
        <f t="shared" si="1493"/>
        <v>0</v>
      </c>
      <c r="BF2600" s="141">
        <f t="shared" si="1494"/>
        <v>0</v>
      </c>
      <c r="BG2600" s="105"/>
    </row>
    <row r="2601" spans="13:59" x14ac:dyDescent="0.25">
      <c r="M2601" s="100"/>
      <c r="U2601" s="140">
        <f t="shared" si="1459"/>
        <v>0</v>
      </c>
      <c r="V2601" s="140">
        <f t="shared" si="1460"/>
        <v>0</v>
      </c>
      <c r="W2601" s="140">
        <f t="shared" si="1461"/>
        <v>0</v>
      </c>
      <c r="X2601" s="140">
        <f t="shared" si="1462"/>
        <v>0</v>
      </c>
      <c r="Y2601" s="141">
        <f t="shared" si="1471"/>
        <v>0</v>
      </c>
      <c r="Z2601" s="141">
        <f t="shared" si="1472"/>
        <v>0</v>
      </c>
      <c r="AA2601" s="141">
        <f t="shared" si="1473"/>
        <v>0</v>
      </c>
      <c r="AB2601" s="141">
        <f t="shared" si="1474"/>
        <v>0</v>
      </c>
      <c r="AC2601" s="141">
        <f t="shared" si="1475"/>
        <v>0</v>
      </c>
      <c r="AD2601" s="141">
        <f t="shared" si="1476"/>
        <v>0</v>
      </c>
      <c r="AE2601" s="141">
        <f t="shared" si="1477"/>
        <v>0</v>
      </c>
      <c r="AF2601" s="141">
        <f t="shared" si="1478"/>
        <v>0</v>
      </c>
      <c r="AG2601" s="142"/>
      <c r="AH2601" s="143">
        <f t="shared" si="1463"/>
        <v>0</v>
      </c>
      <c r="AI2601" s="143">
        <f t="shared" si="1464"/>
        <v>0</v>
      </c>
      <c r="AJ2601" s="143">
        <f t="shared" si="1465"/>
        <v>0</v>
      </c>
      <c r="AK2601" s="143">
        <f t="shared" si="1466"/>
        <v>0</v>
      </c>
      <c r="AL2601" s="141">
        <f t="shared" si="1479"/>
        <v>0</v>
      </c>
      <c r="AM2601" s="141">
        <f t="shared" si="1480"/>
        <v>0</v>
      </c>
      <c r="AN2601" s="141">
        <f t="shared" si="1481"/>
        <v>0</v>
      </c>
      <c r="AO2601" s="141">
        <f t="shared" si="1482"/>
        <v>0</v>
      </c>
      <c r="AP2601" s="141">
        <f t="shared" si="1483"/>
        <v>0</v>
      </c>
      <c r="AQ2601" s="141">
        <f t="shared" si="1484"/>
        <v>0</v>
      </c>
      <c r="AR2601" s="141">
        <f t="shared" si="1485"/>
        <v>0</v>
      </c>
      <c r="AS2601" s="141">
        <f t="shared" si="1486"/>
        <v>0</v>
      </c>
      <c r="AT2601" s="142"/>
      <c r="AU2601" s="144">
        <f t="shared" si="1467"/>
        <v>0</v>
      </c>
      <c r="AV2601" s="144">
        <f t="shared" si="1468"/>
        <v>0</v>
      </c>
      <c r="AW2601" s="144">
        <f t="shared" si="1469"/>
        <v>0</v>
      </c>
      <c r="AX2601" s="144">
        <f t="shared" si="1470"/>
        <v>0</v>
      </c>
      <c r="AY2601" s="141">
        <f t="shared" si="1487"/>
        <v>0</v>
      </c>
      <c r="AZ2601" s="141">
        <f t="shared" si="1488"/>
        <v>0</v>
      </c>
      <c r="BA2601" s="141">
        <f t="shared" si="1489"/>
        <v>0</v>
      </c>
      <c r="BB2601" s="141">
        <f t="shared" si="1490"/>
        <v>0</v>
      </c>
      <c r="BC2601" s="141">
        <f t="shared" si="1491"/>
        <v>0</v>
      </c>
      <c r="BD2601" s="141">
        <f t="shared" si="1492"/>
        <v>0</v>
      </c>
      <c r="BE2601" s="141">
        <f t="shared" si="1493"/>
        <v>0</v>
      </c>
      <c r="BF2601" s="141">
        <f t="shared" si="1494"/>
        <v>0</v>
      </c>
      <c r="BG2601" s="105"/>
    </row>
    <row r="2602" spans="13:59" x14ac:dyDescent="0.25">
      <c r="M2602" s="100"/>
      <c r="U2602" s="140">
        <f t="shared" si="1459"/>
        <v>0</v>
      </c>
      <c r="V2602" s="140">
        <f t="shared" si="1460"/>
        <v>0</v>
      </c>
      <c r="W2602" s="140">
        <f t="shared" si="1461"/>
        <v>0</v>
      </c>
      <c r="X2602" s="140">
        <f t="shared" si="1462"/>
        <v>0</v>
      </c>
      <c r="Y2602" s="141">
        <f t="shared" si="1471"/>
        <v>0</v>
      </c>
      <c r="Z2602" s="141">
        <f t="shared" si="1472"/>
        <v>0</v>
      </c>
      <c r="AA2602" s="141">
        <f t="shared" si="1473"/>
        <v>0</v>
      </c>
      <c r="AB2602" s="141">
        <f t="shared" si="1474"/>
        <v>0</v>
      </c>
      <c r="AC2602" s="141">
        <f t="shared" si="1475"/>
        <v>0</v>
      </c>
      <c r="AD2602" s="141">
        <f t="shared" si="1476"/>
        <v>0</v>
      </c>
      <c r="AE2602" s="141">
        <f t="shared" si="1477"/>
        <v>0</v>
      </c>
      <c r="AF2602" s="141">
        <f t="shared" si="1478"/>
        <v>0</v>
      </c>
      <c r="AG2602" s="142"/>
      <c r="AH2602" s="143">
        <f t="shared" si="1463"/>
        <v>0</v>
      </c>
      <c r="AI2602" s="143">
        <f t="shared" si="1464"/>
        <v>0</v>
      </c>
      <c r="AJ2602" s="143">
        <f t="shared" si="1465"/>
        <v>0</v>
      </c>
      <c r="AK2602" s="143">
        <f t="shared" si="1466"/>
        <v>0</v>
      </c>
      <c r="AL2602" s="141">
        <f t="shared" si="1479"/>
        <v>0</v>
      </c>
      <c r="AM2602" s="141">
        <f t="shared" si="1480"/>
        <v>0</v>
      </c>
      <c r="AN2602" s="141">
        <f t="shared" si="1481"/>
        <v>0</v>
      </c>
      <c r="AO2602" s="141">
        <f t="shared" si="1482"/>
        <v>0</v>
      </c>
      <c r="AP2602" s="141">
        <f t="shared" si="1483"/>
        <v>0</v>
      </c>
      <c r="AQ2602" s="141">
        <f t="shared" si="1484"/>
        <v>0</v>
      </c>
      <c r="AR2602" s="141">
        <f t="shared" si="1485"/>
        <v>0</v>
      </c>
      <c r="AS2602" s="141">
        <f t="shared" si="1486"/>
        <v>0</v>
      </c>
      <c r="AT2602" s="142"/>
      <c r="AU2602" s="144">
        <f t="shared" si="1467"/>
        <v>0</v>
      </c>
      <c r="AV2602" s="144">
        <f t="shared" si="1468"/>
        <v>0</v>
      </c>
      <c r="AW2602" s="144">
        <f t="shared" si="1469"/>
        <v>0</v>
      </c>
      <c r="AX2602" s="144">
        <f t="shared" si="1470"/>
        <v>0</v>
      </c>
      <c r="AY2602" s="141">
        <f t="shared" si="1487"/>
        <v>0</v>
      </c>
      <c r="AZ2602" s="141">
        <f t="shared" si="1488"/>
        <v>0</v>
      </c>
      <c r="BA2602" s="141">
        <f t="shared" si="1489"/>
        <v>0</v>
      </c>
      <c r="BB2602" s="141">
        <f t="shared" si="1490"/>
        <v>0</v>
      </c>
      <c r="BC2602" s="141">
        <f t="shared" si="1491"/>
        <v>0</v>
      </c>
      <c r="BD2602" s="141">
        <f t="shared" si="1492"/>
        <v>0</v>
      </c>
      <c r="BE2602" s="141">
        <f t="shared" si="1493"/>
        <v>0</v>
      </c>
      <c r="BF2602" s="141">
        <f t="shared" si="1494"/>
        <v>0</v>
      </c>
      <c r="BG2602" s="105"/>
    </row>
    <row r="2603" spans="13:59" x14ac:dyDescent="0.25">
      <c r="M2603" s="100"/>
      <c r="U2603" s="140">
        <f t="shared" si="1459"/>
        <v>0</v>
      </c>
      <c r="V2603" s="140">
        <f t="shared" si="1460"/>
        <v>0</v>
      </c>
      <c r="W2603" s="140">
        <f t="shared" si="1461"/>
        <v>0</v>
      </c>
      <c r="X2603" s="140">
        <f t="shared" si="1462"/>
        <v>0</v>
      </c>
      <c r="Y2603" s="141">
        <f t="shared" si="1471"/>
        <v>0</v>
      </c>
      <c r="Z2603" s="141">
        <f t="shared" si="1472"/>
        <v>0</v>
      </c>
      <c r="AA2603" s="141">
        <f t="shared" si="1473"/>
        <v>0</v>
      </c>
      <c r="AB2603" s="141">
        <f t="shared" si="1474"/>
        <v>0</v>
      </c>
      <c r="AC2603" s="141">
        <f t="shared" si="1475"/>
        <v>0</v>
      </c>
      <c r="AD2603" s="141">
        <f t="shared" si="1476"/>
        <v>0</v>
      </c>
      <c r="AE2603" s="141">
        <f t="shared" si="1477"/>
        <v>0</v>
      </c>
      <c r="AF2603" s="141">
        <f t="shared" si="1478"/>
        <v>0</v>
      </c>
      <c r="AG2603" s="142"/>
      <c r="AH2603" s="143">
        <f t="shared" si="1463"/>
        <v>0</v>
      </c>
      <c r="AI2603" s="143">
        <f t="shared" si="1464"/>
        <v>0</v>
      </c>
      <c r="AJ2603" s="143">
        <f t="shared" si="1465"/>
        <v>0</v>
      </c>
      <c r="AK2603" s="143">
        <f t="shared" si="1466"/>
        <v>0</v>
      </c>
      <c r="AL2603" s="141">
        <f t="shared" si="1479"/>
        <v>0</v>
      </c>
      <c r="AM2603" s="141">
        <f t="shared" si="1480"/>
        <v>0</v>
      </c>
      <c r="AN2603" s="141">
        <f t="shared" si="1481"/>
        <v>0</v>
      </c>
      <c r="AO2603" s="141">
        <f t="shared" si="1482"/>
        <v>0</v>
      </c>
      <c r="AP2603" s="141">
        <f t="shared" si="1483"/>
        <v>0</v>
      </c>
      <c r="AQ2603" s="141">
        <f t="shared" si="1484"/>
        <v>0</v>
      </c>
      <c r="AR2603" s="141">
        <f t="shared" si="1485"/>
        <v>0</v>
      </c>
      <c r="AS2603" s="141">
        <f t="shared" si="1486"/>
        <v>0</v>
      </c>
      <c r="AT2603" s="142"/>
      <c r="AU2603" s="144">
        <f t="shared" si="1467"/>
        <v>0</v>
      </c>
      <c r="AV2603" s="144">
        <f t="shared" si="1468"/>
        <v>0</v>
      </c>
      <c r="AW2603" s="144">
        <f t="shared" si="1469"/>
        <v>0</v>
      </c>
      <c r="AX2603" s="144">
        <f t="shared" si="1470"/>
        <v>0</v>
      </c>
      <c r="AY2603" s="141">
        <f t="shared" si="1487"/>
        <v>0</v>
      </c>
      <c r="AZ2603" s="141">
        <f t="shared" si="1488"/>
        <v>0</v>
      </c>
      <c r="BA2603" s="141">
        <f t="shared" si="1489"/>
        <v>0</v>
      </c>
      <c r="BB2603" s="141">
        <f t="shared" si="1490"/>
        <v>0</v>
      </c>
      <c r="BC2603" s="141">
        <f t="shared" si="1491"/>
        <v>0</v>
      </c>
      <c r="BD2603" s="141">
        <f t="shared" si="1492"/>
        <v>0</v>
      </c>
      <c r="BE2603" s="141">
        <f t="shared" si="1493"/>
        <v>0</v>
      </c>
      <c r="BF2603" s="141">
        <f t="shared" si="1494"/>
        <v>0</v>
      </c>
      <c r="BG2603" s="105"/>
    </row>
    <row r="2604" spans="13:59" x14ac:dyDescent="0.25">
      <c r="M2604" s="100"/>
      <c r="U2604" s="140">
        <f t="shared" si="1459"/>
        <v>0</v>
      </c>
      <c r="V2604" s="140">
        <f t="shared" si="1460"/>
        <v>0</v>
      </c>
      <c r="W2604" s="140">
        <f t="shared" si="1461"/>
        <v>0</v>
      </c>
      <c r="X2604" s="140">
        <f t="shared" si="1462"/>
        <v>0</v>
      </c>
      <c r="Y2604" s="141">
        <f t="shared" si="1471"/>
        <v>0</v>
      </c>
      <c r="Z2604" s="141">
        <f t="shared" si="1472"/>
        <v>0</v>
      </c>
      <c r="AA2604" s="141">
        <f t="shared" si="1473"/>
        <v>0</v>
      </c>
      <c r="AB2604" s="141">
        <f t="shared" si="1474"/>
        <v>0</v>
      </c>
      <c r="AC2604" s="141">
        <f t="shared" si="1475"/>
        <v>0</v>
      </c>
      <c r="AD2604" s="141">
        <f t="shared" si="1476"/>
        <v>0</v>
      </c>
      <c r="AE2604" s="141">
        <f t="shared" si="1477"/>
        <v>0</v>
      </c>
      <c r="AF2604" s="141">
        <f t="shared" si="1478"/>
        <v>0</v>
      </c>
      <c r="AG2604" s="142"/>
      <c r="AH2604" s="143">
        <f t="shared" si="1463"/>
        <v>0</v>
      </c>
      <c r="AI2604" s="143">
        <f t="shared" si="1464"/>
        <v>0</v>
      </c>
      <c r="AJ2604" s="143">
        <f t="shared" si="1465"/>
        <v>0</v>
      </c>
      <c r="AK2604" s="143">
        <f t="shared" si="1466"/>
        <v>0</v>
      </c>
      <c r="AL2604" s="141">
        <f t="shared" si="1479"/>
        <v>0</v>
      </c>
      <c r="AM2604" s="141">
        <f t="shared" si="1480"/>
        <v>0</v>
      </c>
      <c r="AN2604" s="141">
        <f t="shared" si="1481"/>
        <v>0</v>
      </c>
      <c r="AO2604" s="141">
        <f t="shared" si="1482"/>
        <v>0</v>
      </c>
      <c r="AP2604" s="141">
        <f t="shared" si="1483"/>
        <v>0</v>
      </c>
      <c r="AQ2604" s="141">
        <f t="shared" si="1484"/>
        <v>0</v>
      </c>
      <c r="AR2604" s="141">
        <f t="shared" si="1485"/>
        <v>0</v>
      </c>
      <c r="AS2604" s="141">
        <f t="shared" si="1486"/>
        <v>0</v>
      </c>
      <c r="AT2604" s="142"/>
      <c r="AU2604" s="144">
        <f t="shared" si="1467"/>
        <v>0</v>
      </c>
      <c r="AV2604" s="144">
        <f t="shared" si="1468"/>
        <v>0</v>
      </c>
      <c r="AW2604" s="144">
        <f t="shared" si="1469"/>
        <v>0</v>
      </c>
      <c r="AX2604" s="144">
        <f t="shared" si="1470"/>
        <v>0</v>
      </c>
      <c r="AY2604" s="141">
        <f t="shared" si="1487"/>
        <v>0</v>
      </c>
      <c r="AZ2604" s="141">
        <f t="shared" si="1488"/>
        <v>0</v>
      </c>
      <c r="BA2604" s="141">
        <f t="shared" si="1489"/>
        <v>0</v>
      </c>
      <c r="BB2604" s="141">
        <f t="shared" si="1490"/>
        <v>0</v>
      </c>
      <c r="BC2604" s="141">
        <f t="shared" si="1491"/>
        <v>0</v>
      </c>
      <c r="BD2604" s="141">
        <f t="shared" si="1492"/>
        <v>0</v>
      </c>
      <c r="BE2604" s="141">
        <f t="shared" si="1493"/>
        <v>0</v>
      </c>
      <c r="BF2604" s="141">
        <f t="shared" si="1494"/>
        <v>0</v>
      </c>
      <c r="BG2604" s="105"/>
    </row>
    <row r="2605" spans="13:59" x14ac:dyDescent="0.25">
      <c r="M2605" s="100"/>
      <c r="U2605" s="140">
        <f t="shared" si="1459"/>
        <v>0</v>
      </c>
      <c r="V2605" s="140">
        <f t="shared" si="1460"/>
        <v>0</v>
      </c>
      <c r="W2605" s="140">
        <f t="shared" si="1461"/>
        <v>0</v>
      </c>
      <c r="X2605" s="140">
        <f t="shared" si="1462"/>
        <v>0</v>
      </c>
      <c r="Y2605" s="141">
        <f t="shared" si="1471"/>
        <v>0</v>
      </c>
      <c r="Z2605" s="141">
        <f t="shared" si="1472"/>
        <v>0</v>
      </c>
      <c r="AA2605" s="141">
        <f t="shared" si="1473"/>
        <v>0</v>
      </c>
      <c r="AB2605" s="141">
        <f t="shared" si="1474"/>
        <v>0</v>
      </c>
      <c r="AC2605" s="141">
        <f t="shared" si="1475"/>
        <v>0</v>
      </c>
      <c r="AD2605" s="141">
        <f t="shared" si="1476"/>
        <v>0</v>
      </c>
      <c r="AE2605" s="141">
        <f t="shared" si="1477"/>
        <v>0</v>
      </c>
      <c r="AF2605" s="141">
        <f t="shared" si="1478"/>
        <v>0</v>
      </c>
      <c r="AG2605" s="142"/>
      <c r="AH2605" s="143">
        <f t="shared" si="1463"/>
        <v>0</v>
      </c>
      <c r="AI2605" s="143">
        <f t="shared" si="1464"/>
        <v>0</v>
      </c>
      <c r="AJ2605" s="143">
        <f t="shared" si="1465"/>
        <v>0</v>
      </c>
      <c r="AK2605" s="143">
        <f t="shared" si="1466"/>
        <v>0</v>
      </c>
      <c r="AL2605" s="141">
        <f t="shared" si="1479"/>
        <v>0</v>
      </c>
      <c r="AM2605" s="141">
        <f t="shared" si="1480"/>
        <v>0</v>
      </c>
      <c r="AN2605" s="141">
        <f t="shared" si="1481"/>
        <v>0</v>
      </c>
      <c r="AO2605" s="141">
        <f t="shared" si="1482"/>
        <v>0</v>
      </c>
      <c r="AP2605" s="141">
        <f t="shared" si="1483"/>
        <v>0</v>
      </c>
      <c r="AQ2605" s="141">
        <f t="shared" si="1484"/>
        <v>0</v>
      </c>
      <c r="AR2605" s="141">
        <f t="shared" si="1485"/>
        <v>0</v>
      </c>
      <c r="AS2605" s="141">
        <f t="shared" si="1486"/>
        <v>0</v>
      </c>
      <c r="AT2605" s="142"/>
      <c r="AU2605" s="144">
        <f t="shared" si="1467"/>
        <v>0</v>
      </c>
      <c r="AV2605" s="144">
        <f t="shared" si="1468"/>
        <v>0</v>
      </c>
      <c r="AW2605" s="144">
        <f t="shared" si="1469"/>
        <v>0</v>
      </c>
      <c r="AX2605" s="144">
        <f t="shared" si="1470"/>
        <v>0</v>
      </c>
      <c r="AY2605" s="141">
        <f t="shared" si="1487"/>
        <v>0</v>
      </c>
      <c r="AZ2605" s="141">
        <f t="shared" si="1488"/>
        <v>0</v>
      </c>
      <c r="BA2605" s="141">
        <f t="shared" si="1489"/>
        <v>0</v>
      </c>
      <c r="BB2605" s="141">
        <f t="shared" si="1490"/>
        <v>0</v>
      </c>
      <c r="BC2605" s="141">
        <f t="shared" si="1491"/>
        <v>0</v>
      </c>
      <c r="BD2605" s="141">
        <f t="shared" si="1492"/>
        <v>0</v>
      </c>
      <c r="BE2605" s="141">
        <f t="shared" si="1493"/>
        <v>0</v>
      </c>
      <c r="BF2605" s="141">
        <f t="shared" si="1494"/>
        <v>0</v>
      </c>
      <c r="BG2605" s="105"/>
    </row>
    <row r="2606" spans="13:59" x14ac:dyDescent="0.25">
      <c r="M2606" s="100"/>
      <c r="U2606" s="140">
        <f t="shared" si="1459"/>
        <v>0</v>
      </c>
      <c r="V2606" s="140">
        <f t="shared" si="1460"/>
        <v>0</v>
      </c>
      <c r="W2606" s="140">
        <f t="shared" si="1461"/>
        <v>0</v>
      </c>
      <c r="X2606" s="140">
        <f t="shared" si="1462"/>
        <v>0</v>
      </c>
      <c r="Y2606" s="141">
        <f t="shared" si="1471"/>
        <v>0</v>
      </c>
      <c r="Z2606" s="141">
        <f t="shared" si="1472"/>
        <v>0</v>
      </c>
      <c r="AA2606" s="141">
        <f t="shared" si="1473"/>
        <v>0</v>
      </c>
      <c r="AB2606" s="141">
        <f t="shared" si="1474"/>
        <v>0</v>
      </c>
      <c r="AC2606" s="141">
        <f t="shared" si="1475"/>
        <v>0</v>
      </c>
      <c r="AD2606" s="141">
        <f t="shared" si="1476"/>
        <v>0</v>
      </c>
      <c r="AE2606" s="141">
        <f t="shared" si="1477"/>
        <v>0</v>
      </c>
      <c r="AF2606" s="141">
        <f t="shared" si="1478"/>
        <v>0</v>
      </c>
      <c r="AG2606" s="142"/>
      <c r="AH2606" s="143">
        <f t="shared" si="1463"/>
        <v>0</v>
      </c>
      <c r="AI2606" s="143">
        <f t="shared" si="1464"/>
        <v>0</v>
      </c>
      <c r="AJ2606" s="143">
        <f t="shared" si="1465"/>
        <v>0</v>
      </c>
      <c r="AK2606" s="143">
        <f t="shared" si="1466"/>
        <v>0</v>
      </c>
      <c r="AL2606" s="141">
        <f t="shared" si="1479"/>
        <v>0</v>
      </c>
      <c r="AM2606" s="141">
        <f t="shared" si="1480"/>
        <v>0</v>
      </c>
      <c r="AN2606" s="141">
        <f t="shared" si="1481"/>
        <v>0</v>
      </c>
      <c r="AO2606" s="141">
        <f t="shared" si="1482"/>
        <v>0</v>
      </c>
      <c r="AP2606" s="141">
        <f t="shared" si="1483"/>
        <v>0</v>
      </c>
      <c r="AQ2606" s="141">
        <f t="shared" si="1484"/>
        <v>0</v>
      </c>
      <c r="AR2606" s="141">
        <f t="shared" si="1485"/>
        <v>0</v>
      </c>
      <c r="AS2606" s="141">
        <f t="shared" si="1486"/>
        <v>0</v>
      </c>
      <c r="AT2606" s="142"/>
      <c r="AU2606" s="144">
        <f t="shared" si="1467"/>
        <v>0</v>
      </c>
      <c r="AV2606" s="144">
        <f t="shared" si="1468"/>
        <v>0</v>
      </c>
      <c r="AW2606" s="144">
        <f t="shared" si="1469"/>
        <v>0</v>
      </c>
      <c r="AX2606" s="144">
        <f t="shared" si="1470"/>
        <v>0</v>
      </c>
      <c r="AY2606" s="141">
        <f t="shared" si="1487"/>
        <v>0</v>
      </c>
      <c r="AZ2606" s="141">
        <f t="shared" si="1488"/>
        <v>0</v>
      </c>
      <c r="BA2606" s="141">
        <f t="shared" si="1489"/>
        <v>0</v>
      </c>
      <c r="BB2606" s="141">
        <f t="shared" si="1490"/>
        <v>0</v>
      </c>
      <c r="BC2606" s="141">
        <f t="shared" si="1491"/>
        <v>0</v>
      </c>
      <c r="BD2606" s="141">
        <f t="shared" si="1492"/>
        <v>0</v>
      </c>
      <c r="BE2606" s="141">
        <f t="shared" si="1493"/>
        <v>0</v>
      </c>
      <c r="BF2606" s="141">
        <f t="shared" si="1494"/>
        <v>0</v>
      </c>
      <c r="BG2606" s="105"/>
    </row>
    <row r="2607" spans="13:59" x14ac:dyDescent="0.25">
      <c r="M2607" s="100"/>
      <c r="U2607" s="140">
        <f t="shared" si="1459"/>
        <v>0</v>
      </c>
      <c r="V2607" s="140">
        <f t="shared" si="1460"/>
        <v>0</v>
      </c>
      <c r="W2607" s="140">
        <f t="shared" si="1461"/>
        <v>0</v>
      </c>
      <c r="X2607" s="140">
        <f t="shared" si="1462"/>
        <v>0</v>
      </c>
      <c r="Y2607" s="141">
        <f t="shared" si="1471"/>
        <v>0</v>
      </c>
      <c r="Z2607" s="141">
        <f t="shared" si="1472"/>
        <v>0</v>
      </c>
      <c r="AA2607" s="141">
        <f t="shared" si="1473"/>
        <v>0</v>
      </c>
      <c r="AB2607" s="141">
        <f t="shared" si="1474"/>
        <v>0</v>
      </c>
      <c r="AC2607" s="141">
        <f t="shared" si="1475"/>
        <v>0</v>
      </c>
      <c r="AD2607" s="141">
        <f t="shared" si="1476"/>
        <v>0</v>
      </c>
      <c r="AE2607" s="141">
        <f t="shared" si="1477"/>
        <v>0</v>
      </c>
      <c r="AF2607" s="141">
        <f t="shared" si="1478"/>
        <v>0</v>
      </c>
      <c r="AG2607" s="142"/>
      <c r="AH2607" s="143">
        <f t="shared" si="1463"/>
        <v>0</v>
      </c>
      <c r="AI2607" s="143">
        <f t="shared" si="1464"/>
        <v>0</v>
      </c>
      <c r="AJ2607" s="143">
        <f t="shared" si="1465"/>
        <v>0</v>
      </c>
      <c r="AK2607" s="143">
        <f t="shared" si="1466"/>
        <v>0</v>
      </c>
      <c r="AL2607" s="141">
        <f t="shared" si="1479"/>
        <v>0</v>
      </c>
      <c r="AM2607" s="141">
        <f t="shared" si="1480"/>
        <v>0</v>
      </c>
      <c r="AN2607" s="141">
        <f t="shared" si="1481"/>
        <v>0</v>
      </c>
      <c r="AO2607" s="141">
        <f t="shared" si="1482"/>
        <v>0</v>
      </c>
      <c r="AP2607" s="141">
        <f t="shared" si="1483"/>
        <v>0</v>
      </c>
      <c r="AQ2607" s="141">
        <f t="shared" si="1484"/>
        <v>0</v>
      </c>
      <c r="AR2607" s="141">
        <f t="shared" si="1485"/>
        <v>0</v>
      </c>
      <c r="AS2607" s="141">
        <f t="shared" si="1486"/>
        <v>0</v>
      </c>
      <c r="AT2607" s="142"/>
      <c r="AU2607" s="144">
        <f t="shared" si="1467"/>
        <v>0</v>
      </c>
      <c r="AV2607" s="144">
        <f t="shared" si="1468"/>
        <v>0</v>
      </c>
      <c r="AW2607" s="144">
        <f t="shared" si="1469"/>
        <v>0</v>
      </c>
      <c r="AX2607" s="144">
        <f t="shared" si="1470"/>
        <v>0</v>
      </c>
      <c r="AY2607" s="141">
        <f t="shared" si="1487"/>
        <v>0</v>
      </c>
      <c r="AZ2607" s="141">
        <f t="shared" si="1488"/>
        <v>0</v>
      </c>
      <c r="BA2607" s="141">
        <f t="shared" si="1489"/>
        <v>0</v>
      </c>
      <c r="BB2607" s="141">
        <f t="shared" si="1490"/>
        <v>0</v>
      </c>
      <c r="BC2607" s="141">
        <f t="shared" si="1491"/>
        <v>0</v>
      </c>
      <c r="BD2607" s="141">
        <f t="shared" si="1492"/>
        <v>0</v>
      </c>
      <c r="BE2607" s="141">
        <f t="shared" si="1493"/>
        <v>0</v>
      </c>
      <c r="BF2607" s="141">
        <f t="shared" si="1494"/>
        <v>0</v>
      </c>
      <c r="BG2607" s="105"/>
    </row>
    <row r="2608" spans="13:59" x14ac:dyDescent="0.25">
      <c r="M2608" s="100"/>
      <c r="U2608" s="140">
        <f t="shared" si="1459"/>
        <v>0</v>
      </c>
      <c r="V2608" s="140">
        <f t="shared" si="1460"/>
        <v>0</v>
      </c>
      <c r="W2608" s="140">
        <f t="shared" si="1461"/>
        <v>0</v>
      </c>
      <c r="X2608" s="140">
        <f t="shared" si="1462"/>
        <v>0</v>
      </c>
      <c r="Y2608" s="141">
        <f t="shared" si="1471"/>
        <v>0</v>
      </c>
      <c r="Z2608" s="141">
        <f t="shared" si="1472"/>
        <v>0</v>
      </c>
      <c r="AA2608" s="141">
        <f t="shared" si="1473"/>
        <v>0</v>
      </c>
      <c r="AB2608" s="141">
        <f t="shared" si="1474"/>
        <v>0</v>
      </c>
      <c r="AC2608" s="141">
        <f t="shared" si="1475"/>
        <v>0</v>
      </c>
      <c r="AD2608" s="141">
        <f t="shared" si="1476"/>
        <v>0</v>
      </c>
      <c r="AE2608" s="141">
        <f t="shared" si="1477"/>
        <v>0</v>
      </c>
      <c r="AF2608" s="141">
        <f t="shared" si="1478"/>
        <v>0</v>
      </c>
      <c r="AG2608" s="142"/>
      <c r="AH2608" s="143">
        <f t="shared" si="1463"/>
        <v>0</v>
      </c>
      <c r="AI2608" s="143">
        <f t="shared" si="1464"/>
        <v>0</v>
      </c>
      <c r="AJ2608" s="143">
        <f t="shared" si="1465"/>
        <v>0</v>
      </c>
      <c r="AK2608" s="143">
        <f t="shared" si="1466"/>
        <v>0</v>
      </c>
      <c r="AL2608" s="141">
        <f t="shared" si="1479"/>
        <v>0</v>
      </c>
      <c r="AM2608" s="141">
        <f t="shared" si="1480"/>
        <v>0</v>
      </c>
      <c r="AN2608" s="141">
        <f t="shared" si="1481"/>
        <v>0</v>
      </c>
      <c r="AO2608" s="141">
        <f t="shared" si="1482"/>
        <v>0</v>
      </c>
      <c r="AP2608" s="141">
        <f t="shared" si="1483"/>
        <v>0</v>
      </c>
      <c r="AQ2608" s="141">
        <f t="shared" si="1484"/>
        <v>0</v>
      </c>
      <c r="AR2608" s="141">
        <f t="shared" si="1485"/>
        <v>0</v>
      </c>
      <c r="AS2608" s="141">
        <f t="shared" si="1486"/>
        <v>0</v>
      </c>
      <c r="AT2608" s="142"/>
      <c r="AU2608" s="144">
        <f t="shared" si="1467"/>
        <v>0</v>
      </c>
      <c r="AV2608" s="144">
        <f t="shared" si="1468"/>
        <v>0</v>
      </c>
      <c r="AW2608" s="144">
        <f t="shared" si="1469"/>
        <v>0</v>
      </c>
      <c r="AX2608" s="144">
        <f t="shared" si="1470"/>
        <v>0</v>
      </c>
      <c r="AY2608" s="141">
        <f t="shared" si="1487"/>
        <v>0</v>
      </c>
      <c r="AZ2608" s="141">
        <f t="shared" si="1488"/>
        <v>0</v>
      </c>
      <c r="BA2608" s="141">
        <f t="shared" si="1489"/>
        <v>0</v>
      </c>
      <c r="BB2608" s="141">
        <f t="shared" si="1490"/>
        <v>0</v>
      </c>
      <c r="BC2608" s="141">
        <f t="shared" si="1491"/>
        <v>0</v>
      </c>
      <c r="BD2608" s="141">
        <f t="shared" si="1492"/>
        <v>0</v>
      </c>
      <c r="BE2608" s="141">
        <f t="shared" si="1493"/>
        <v>0</v>
      </c>
      <c r="BF2608" s="141">
        <f t="shared" si="1494"/>
        <v>0</v>
      </c>
      <c r="BG2608" s="105"/>
    </row>
    <row r="2609" spans="13:59" x14ac:dyDescent="0.25">
      <c r="M2609" s="100"/>
      <c r="U2609" s="140">
        <f t="shared" si="1459"/>
        <v>0</v>
      </c>
      <c r="V2609" s="140">
        <f t="shared" si="1460"/>
        <v>0</v>
      </c>
      <c r="W2609" s="140">
        <f t="shared" si="1461"/>
        <v>0</v>
      </c>
      <c r="X2609" s="140">
        <f t="shared" si="1462"/>
        <v>0</v>
      </c>
      <c r="Y2609" s="141">
        <f t="shared" si="1471"/>
        <v>0</v>
      </c>
      <c r="Z2609" s="141">
        <f t="shared" si="1472"/>
        <v>0</v>
      </c>
      <c r="AA2609" s="141">
        <f t="shared" si="1473"/>
        <v>0</v>
      </c>
      <c r="AB2609" s="141">
        <f t="shared" si="1474"/>
        <v>0</v>
      </c>
      <c r="AC2609" s="141">
        <f t="shared" si="1475"/>
        <v>0</v>
      </c>
      <c r="AD2609" s="141">
        <f t="shared" si="1476"/>
        <v>0</v>
      </c>
      <c r="AE2609" s="141">
        <f t="shared" si="1477"/>
        <v>0</v>
      </c>
      <c r="AF2609" s="141">
        <f t="shared" si="1478"/>
        <v>0</v>
      </c>
      <c r="AG2609" s="142"/>
      <c r="AH2609" s="143">
        <f t="shared" si="1463"/>
        <v>0</v>
      </c>
      <c r="AI2609" s="143">
        <f t="shared" si="1464"/>
        <v>0</v>
      </c>
      <c r="AJ2609" s="143">
        <f t="shared" si="1465"/>
        <v>0</v>
      </c>
      <c r="AK2609" s="143">
        <f t="shared" si="1466"/>
        <v>0</v>
      </c>
      <c r="AL2609" s="141">
        <f t="shared" si="1479"/>
        <v>0</v>
      </c>
      <c r="AM2609" s="141">
        <f t="shared" si="1480"/>
        <v>0</v>
      </c>
      <c r="AN2609" s="141">
        <f t="shared" si="1481"/>
        <v>0</v>
      </c>
      <c r="AO2609" s="141">
        <f t="shared" si="1482"/>
        <v>0</v>
      </c>
      <c r="AP2609" s="141">
        <f t="shared" si="1483"/>
        <v>0</v>
      </c>
      <c r="AQ2609" s="141">
        <f t="shared" si="1484"/>
        <v>0</v>
      </c>
      <c r="AR2609" s="141">
        <f t="shared" si="1485"/>
        <v>0</v>
      </c>
      <c r="AS2609" s="141">
        <f t="shared" si="1486"/>
        <v>0</v>
      </c>
      <c r="AT2609" s="142"/>
      <c r="AU2609" s="144">
        <f t="shared" si="1467"/>
        <v>0</v>
      </c>
      <c r="AV2609" s="144">
        <f t="shared" si="1468"/>
        <v>0</v>
      </c>
      <c r="AW2609" s="144">
        <f t="shared" si="1469"/>
        <v>0</v>
      </c>
      <c r="AX2609" s="144">
        <f t="shared" si="1470"/>
        <v>0</v>
      </c>
      <c r="AY2609" s="141">
        <f t="shared" si="1487"/>
        <v>0</v>
      </c>
      <c r="AZ2609" s="141">
        <f t="shared" si="1488"/>
        <v>0</v>
      </c>
      <c r="BA2609" s="141">
        <f t="shared" si="1489"/>
        <v>0</v>
      </c>
      <c r="BB2609" s="141">
        <f t="shared" si="1490"/>
        <v>0</v>
      </c>
      <c r="BC2609" s="141">
        <f t="shared" si="1491"/>
        <v>0</v>
      </c>
      <c r="BD2609" s="141">
        <f t="shared" si="1492"/>
        <v>0</v>
      </c>
      <c r="BE2609" s="141">
        <f t="shared" si="1493"/>
        <v>0</v>
      </c>
      <c r="BF2609" s="141">
        <f t="shared" si="1494"/>
        <v>0</v>
      </c>
      <c r="BG2609" s="105"/>
    </row>
    <row r="2610" spans="13:59" x14ac:dyDescent="0.25">
      <c r="M2610" s="100"/>
      <c r="U2610" s="140">
        <f t="shared" si="1459"/>
        <v>0</v>
      </c>
      <c r="V2610" s="140">
        <f t="shared" si="1460"/>
        <v>0</v>
      </c>
      <c r="W2610" s="140">
        <f t="shared" si="1461"/>
        <v>0</v>
      </c>
      <c r="X2610" s="140">
        <f t="shared" si="1462"/>
        <v>0</v>
      </c>
      <c r="Y2610" s="141">
        <f t="shared" si="1471"/>
        <v>0</v>
      </c>
      <c r="Z2610" s="141">
        <f t="shared" si="1472"/>
        <v>0</v>
      </c>
      <c r="AA2610" s="141">
        <f t="shared" si="1473"/>
        <v>0</v>
      </c>
      <c r="AB2610" s="141">
        <f t="shared" si="1474"/>
        <v>0</v>
      </c>
      <c r="AC2610" s="141">
        <f t="shared" si="1475"/>
        <v>0</v>
      </c>
      <c r="AD2610" s="141">
        <f t="shared" si="1476"/>
        <v>0</v>
      </c>
      <c r="AE2610" s="141">
        <f t="shared" si="1477"/>
        <v>0</v>
      </c>
      <c r="AF2610" s="141">
        <f t="shared" si="1478"/>
        <v>0</v>
      </c>
      <c r="AG2610" s="142"/>
      <c r="AH2610" s="143">
        <f t="shared" si="1463"/>
        <v>0</v>
      </c>
      <c r="AI2610" s="143">
        <f t="shared" si="1464"/>
        <v>0</v>
      </c>
      <c r="AJ2610" s="143">
        <f t="shared" si="1465"/>
        <v>0</v>
      </c>
      <c r="AK2610" s="143">
        <f t="shared" si="1466"/>
        <v>0</v>
      </c>
      <c r="AL2610" s="141">
        <f t="shared" si="1479"/>
        <v>0</v>
      </c>
      <c r="AM2610" s="141">
        <f t="shared" si="1480"/>
        <v>0</v>
      </c>
      <c r="AN2610" s="141">
        <f t="shared" si="1481"/>
        <v>0</v>
      </c>
      <c r="AO2610" s="141">
        <f t="shared" si="1482"/>
        <v>0</v>
      </c>
      <c r="AP2610" s="141">
        <f t="shared" si="1483"/>
        <v>0</v>
      </c>
      <c r="AQ2610" s="141">
        <f t="shared" si="1484"/>
        <v>0</v>
      </c>
      <c r="AR2610" s="141">
        <f t="shared" si="1485"/>
        <v>0</v>
      </c>
      <c r="AS2610" s="141">
        <f t="shared" si="1486"/>
        <v>0</v>
      </c>
      <c r="AT2610" s="142"/>
      <c r="AU2610" s="144">
        <f t="shared" si="1467"/>
        <v>0</v>
      </c>
      <c r="AV2610" s="144">
        <f t="shared" si="1468"/>
        <v>0</v>
      </c>
      <c r="AW2610" s="144">
        <f t="shared" si="1469"/>
        <v>0</v>
      </c>
      <c r="AX2610" s="144">
        <f t="shared" si="1470"/>
        <v>0</v>
      </c>
      <c r="AY2610" s="141">
        <f t="shared" si="1487"/>
        <v>0</v>
      </c>
      <c r="AZ2610" s="141">
        <f t="shared" si="1488"/>
        <v>0</v>
      </c>
      <c r="BA2610" s="141">
        <f t="shared" si="1489"/>
        <v>0</v>
      </c>
      <c r="BB2610" s="141">
        <f t="shared" si="1490"/>
        <v>0</v>
      </c>
      <c r="BC2610" s="141">
        <f t="shared" si="1491"/>
        <v>0</v>
      </c>
      <c r="BD2610" s="141">
        <f t="shared" si="1492"/>
        <v>0</v>
      </c>
      <c r="BE2610" s="141">
        <f t="shared" si="1493"/>
        <v>0</v>
      </c>
      <c r="BF2610" s="141">
        <f t="shared" si="1494"/>
        <v>0</v>
      </c>
      <c r="BG2610" s="105"/>
    </row>
    <row r="2611" spans="13:59" x14ac:dyDescent="0.25">
      <c r="M2611" s="100"/>
      <c r="U2611" s="140">
        <f t="shared" si="1459"/>
        <v>0</v>
      </c>
      <c r="V2611" s="140">
        <f t="shared" si="1460"/>
        <v>0</v>
      </c>
      <c r="W2611" s="140">
        <f t="shared" si="1461"/>
        <v>0</v>
      </c>
      <c r="X2611" s="140">
        <f t="shared" si="1462"/>
        <v>0</v>
      </c>
      <c r="Y2611" s="141">
        <f t="shared" si="1471"/>
        <v>0</v>
      </c>
      <c r="Z2611" s="141">
        <f t="shared" si="1472"/>
        <v>0</v>
      </c>
      <c r="AA2611" s="141">
        <f t="shared" si="1473"/>
        <v>0</v>
      </c>
      <c r="AB2611" s="141">
        <f t="shared" si="1474"/>
        <v>0</v>
      </c>
      <c r="AC2611" s="141">
        <f t="shared" si="1475"/>
        <v>0</v>
      </c>
      <c r="AD2611" s="141">
        <f t="shared" si="1476"/>
        <v>0</v>
      </c>
      <c r="AE2611" s="141">
        <f t="shared" si="1477"/>
        <v>0</v>
      </c>
      <c r="AF2611" s="141">
        <f t="shared" si="1478"/>
        <v>0</v>
      </c>
      <c r="AG2611" s="142"/>
      <c r="AH2611" s="143">
        <f t="shared" si="1463"/>
        <v>0</v>
      </c>
      <c r="AI2611" s="143">
        <f t="shared" si="1464"/>
        <v>0</v>
      </c>
      <c r="AJ2611" s="143">
        <f t="shared" si="1465"/>
        <v>0</v>
      </c>
      <c r="AK2611" s="143">
        <f t="shared" si="1466"/>
        <v>0</v>
      </c>
      <c r="AL2611" s="141">
        <f t="shared" si="1479"/>
        <v>0</v>
      </c>
      <c r="AM2611" s="141">
        <f t="shared" si="1480"/>
        <v>0</v>
      </c>
      <c r="AN2611" s="141">
        <f t="shared" si="1481"/>
        <v>0</v>
      </c>
      <c r="AO2611" s="141">
        <f t="shared" si="1482"/>
        <v>0</v>
      </c>
      <c r="AP2611" s="141">
        <f t="shared" si="1483"/>
        <v>0</v>
      </c>
      <c r="AQ2611" s="141">
        <f t="shared" si="1484"/>
        <v>0</v>
      </c>
      <c r="AR2611" s="141">
        <f t="shared" si="1485"/>
        <v>0</v>
      </c>
      <c r="AS2611" s="141">
        <f t="shared" si="1486"/>
        <v>0</v>
      </c>
      <c r="AT2611" s="142"/>
      <c r="AU2611" s="144">
        <f t="shared" si="1467"/>
        <v>0</v>
      </c>
      <c r="AV2611" s="144">
        <f t="shared" si="1468"/>
        <v>0</v>
      </c>
      <c r="AW2611" s="144">
        <f t="shared" si="1469"/>
        <v>0</v>
      </c>
      <c r="AX2611" s="144">
        <f t="shared" si="1470"/>
        <v>0</v>
      </c>
      <c r="AY2611" s="141">
        <f t="shared" si="1487"/>
        <v>0</v>
      </c>
      <c r="AZ2611" s="141">
        <f t="shared" si="1488"/>
        <v>0</v>
      </c>
      <c r="BA2611" s="141">
        <f t="shared" si="1489"/>
        <v>0</v>
      </c>
      <c r="BB2611" s="141">
        <f t="shared" si="1490"/>
        <v>0</v>
      </c>
      <c r="BC2611" s="141">
        <f t="shared" si="1491"/>
        <v>0</v>
      </c>
      <c r="BD2611" s="141">
        <f t="shared" si="1492"/>
        <v>0</v>
      </c>
      <c r="BE2611" s="141">
        <f t="shared" si="1493"/>
        <v>0</v>
      </c>
      <c r="BF2611" s="141">
        <f t="shared" si="1494"/>
        <v>0</v>
      </c>
      <c r="BG2611" s="105"/>
    </row>
    <row r="2612" spans="13:59" x14ac:dyDescent="0.25">
      <c r="M2612" s="100"/>
      <c r="U2612" s="140">
        <f t="shared" si="1459"/>
        <v>0</v>
      </c>
      <c r="V2612" s="140">
        <f t="shared" si="1460"/>
        <v>0</v>
      </c>
      <c r="W2612" s="140">
        <f t="shared" si="1461"/>
        <v>0</v>
      </c>
      <c r="X2612" s="140">
        <f t="shared" si="1462"/>
        <v>0</v>
      </c>
      <c r="Y2612" s="141">
        <f t="shared" si="1471"/>
        <v>0</v>
      </c>
      <c r="Z2612" s="141">
        <f t="shared" si="1472"/>
        <v>0</v>
      </c>
      <c r="AA2612" s="141">
        <f t="shared" si="1473"/>
        <v>0</v>
      </c>
      <c r="AB2612" s="141">
        <f t="shared" si="1474"/>
        <v>0</v>
      </c>
      <c r="AC2612" s="141">
        <f t="shared" si="1475"/>
        <v>0</v>
      </c>
      <c r="AD2612" s="141">
        <f t="shared" si="1476"/>
        <v>0</v>
      </c>
      <c r="AE2612" s="141">
        <f t="shared" si="1477"/>
        <v>0</v>
      </c>
      <c r="AF2612" s="141">
        <f t="shared" si="1478"/>
        <v>0</v>
      </c>
      <c r="AG2612" s="142"/>
      <c r="AH2612" s="143">
        <f t="shared" si="1463"/>
        <v>0</v>
      </c>
      <c r="AI2612" s="143">
        <f t="shared" si="1464"/>
        <v>0</v>
      </c>
      <c r="AJ2612" s="143">
        <f t="shared" si="1465"/>
        <v>0</v>
      </c>
      <c r="AK2612" s="143">
        <f t="shared" si="1466"/>
        <v>0</v>
      </c>
      <c r="AL2612" s="141">
        <f t="shared" si="1479"/>
        <v>0</v>
      </c>
      <c r="AM2612" s="141">
        <f t="shared" si="1480"/>
        <v>0</v>
      </c>
      <c r="AN2612" s="141">
        <f t="shared" si="1481"/>
        <v>0</v>
      </c>
      <c r="AO2612" s="141">
        <f t="shared" si="1482"/>
        <v>0</v>
      </c>
      <c r="AP2612" s="141">
        <f t="shared" si="1483"/>
        <v>0</v>
      </c>
      <c r="AQ2612" s="141">
        <f t="shared" si="1484"/>
        <v>0</v>
      </c>
      <c r="AR2612" s="141">
        <f t="shared" si="1485"/>
        <v>0</v>
      </c>
      <c r="AS2612" s="141">
        <f t="shared" si="1486"/>
        <v>0</v>
      </c>
      <c r="AT2612" s="142"/>
      <c r="AU2612" s="144">
        <f t="shared" si="1467"/>
        <v>0</v>
      </c>
      <c r="AV2612" s="144">
        <f t="shared" si="1468"/>
        <v>0</v>
      </c>
      <c r="AW2612" s="144">
        <f t="shared" si="1469"/>
        <v>0</v>
      </c>
      <c r="AX2612" s="144">
        <f t="shared" si="1470"/>
        <v>0</v>
      </c>
      <c r="AY2612" s="141">
        <f t="shared" si="1487"/>
        <v>0</v>
      </c>
      <c r="AZ2612" s="141">
        <f t="shared" si="1488"/>
        <v>0</v>
      </c>
      <c r="BA2612" s="141">
        <f t="shared" si="1489"/>
        <v>0</v>
      </c>
      <c r="BB2612" s="141">
        <f t="shared" si="1490"/>
        <v>0</v>
      </c>
      <c r="BC2612" s="141">
        <f t="shared" si="1491"/>
        <v>0</v>
      </c>
      <c r="BD2612" s="141">
        <f t="shared" si="1492"/>
        <v>0</v>
      </c>
      <c r="BE2612" s="141">
        <f t="shared" si="1493"/>
        <v>0</v>
      </c>
      <c r="BF2612" s="141">
        <f t="shared" si="1494"/>
        <v>0</v>
      </c>
      <c r="BG2612" s="105"/>
    </row>
    <row r="2613" spans="13:59" x14ac:dyDescent="0.25">
      <c r="M2613" s="100"/>
      <c r="U2613" s="140">
        <f t="shared" si="1459"/>
        <v>0</v>
      </c>
      <c r="V2613" s="140">
        <f t="shared" si="1460"/>
        <v>0</v>
      </c>
      <c r="W2613" s="140">
        <f t="shared" si="1461"/>
        <v>0</v>
      </c>
      <c r="X2613" s="140">
        <f t="shared" si="1462"/>
        <v>0</v>
      </c>
      <c r="Y2613" s="141">
        <f t="shared" si="1471"/>
        <v>0</v>
      </c>
      <c r="Z2613" s="141">
        <f t="shared" si="1472"/>
        <v>0</v>
      </c>
      <c r="AA2613" s="141">
        <f t="shared" si="1473"/>
        <v>0</v>
      </c>
      <c r="AB2613" s="141">
        <f t="shared" si="1474"/>
        <v>0</v>
      </c>
      <c r="AC2613" s="141">
        <f t="shared" si="1475"/>
        <v>0</v>
      </c>
      <c r="AD2613" s="141">
        <f t="shared" si="1476"/>
        <v>0</v>
      </c>
      <c r="AE2613" s="141">
        <f t="shared" si="1477"/>
        <v>0</v>
      </c>
      <c r="AF2613" s="141">
        <f t="shared" si="1478"/>
        <v>0</v>
      </c>
      <c r="AG2613" s="142"/>
      <c r="AH2613" s="143">
        <f t="shared" si="1463"/>
        <v>0</v>
      </c>
      <c r="AI2613" s="143">
        <f t="shared" si="1464"/>
        <v>0</v>
      </c>
      <c r="AJ2613" s="143">
        <f t="shared" si="1465"/>
        <v>0</v>
      </c>
      <c r="AK2613" s="143">
        <f t="shared" si="1466"/>
        <v>0</v>
      </c>
      <c r="AL2613" s="141">
        <f t="shared" si="1479"/>
        <v>0</v>
      </c>
      <c r="AM2613" s="141">
        <f t="shared" si="1480"/>
        <v>0</v>
      </c>
      <c r="AN2613" s="141">
        <f t="shared" si="1481"/>
        <v>0</v>
      </c>
      <c r="AO2613" s="141">
        <f t="shared" si="1482"/>
        <v>0</v>
      </c>
      <c r="AP2613" s="141">
        <f t="shared" si="1483"/>
        <v>0</v>
      </c>
      <c r="AQ2613" s="141">
        <f t="shared" si="1484"/>
        <v>0</v>
      </c>
      <c r="AR2613" s="141">
        <f t="shared" si="1485"/>
        <v>0</v>
      </c>
      <c r="AS2613" s="141">
        <f t="shared" si="1486"/>
        <v>0</v>
      </c>
      <c r="AT2613" s="142"/>
      <c r="AU2613" s="144">
        <f t="shared" si="1467"/>
        <v>0</v>
      </c>
      <c r="AV2613" s="144">
        <f t="shared" si="1468"/>
        <v>0</v>
      </c>
      <c r="AW2613" s="144">
        <f t="shared" si="1469"/>
        <v>0</v>
      </c>
      <c r="AX2613" s="144">
        <f t="shared" si="1470"/>
        <v>0</v>
      </c>
      <c r="AY2613" s="141">
        <f t="shared" si="1487"/>
        <v>0</v>
      </c>
      <c r="AZ2613" s="141">
        <f t="shared" si="1488"/>
        <v>0</v>
      </c>
      <c r="BA2613" s="141">
        <f t="shared" si="1489"/>
        <v>0</v>
      </c>
      <c r="BB2613" s="141">
        <f t="shared" si="1490"/>
        <v>0</v>
      </c>
      <c r="BC2613" s="141">
        <f t="shared" si="1491"/>
        <v>0</v>
      </c>
      <c r="BD2613" s="141">
        <f t="shared" si="1492"/>
        <v>0</v>
      </c>
      <c r="BE2613" s="141">
        <f t="shared" si="1493"/>
        <v>0</v>
      </c>
      <c r="BF2613" s="141">
        <f t="shared" si="1494"/>
        <v>0</v>
      </c>
      <c r="BG2613" s="105"/>
    </row>
    <row r="2614" spans="13:59" x14ac:dyDescent="0.25">
      <c r="M2614" s="100"/>
      <c r="U2614" s="140">
        <f t="shared" si="1459"/>
        <v>0</v>
      </c>
      <c r="V2614" s="140">
        <f t="shared" si="1460"/>
        <v>0</v>
      </c>
      <c r="W2614" s="140">
        <f t="shared" si="1461"/>
        <v>0</v>
      </c>
      <c r="X2614" s="140">
        <f t="shared" si="1462"/>
        <v>0</v>
      </c>
      <c r="Y2614" s="141">
        <f t="shared" si="1471"/>
        <v>0</v>
      </c>
      <c r="Z2614" s="141">
        <f t="shared" si="1472"/>
        <v>0</v>
      </c>
      <c r="AA2614" s="141">
        <f t="shared" si="1473"/>
        <v>0</v>
      </c>
      <c r="AB2614" s="141">
        <f t="shared" si="1474"/>
        <v>0</v>
      </c>
      <c r="AC2614" s="141">
        <f t="shared" si="1475"/>
        <v>0</v>
      </c>
      <c r="AD2614" s="141">
        <f t="shared" si="1476"/>
        <v>0</v>
      </c>
      <c r="AE2614" s="141">
        <f t="shared" si="1477"/>
        <v>0</v>
      </c>
      <c r="AF2614" s="141">
        <f t="shared" si="1478"/>
        <v>0</v>
      </c>
      <c r="AG2614" s="142"/>
      <c r="AH2614" s="143">
        <f t="shared" si="1463"/>
        <v>0</v>
      </c>
      <c r="AI2614" s="143">
        <f t="shared" si="1464"/>
        <v>0</v>
      </c>
      <c r="AJ2614" s="143">
        <f t="shared" si="1465"/>
        <v>0</v>
      </c>
      <c r="AK2614" s="143">
        <f t="shared" si="1466"/>
        <v>0</v>
      </c>
      <c r="AL2614" s="141">
        <f t="shared" si="1479"/>
        <v>0</v>
      </c>
      <c r="AM2614" s="141">
        <f t="shared" si="1480"/>
        <v>0</v>
      </c>
      <c r="AN2614" s="141">
        <f t="shared" si="1481"/>
        <v>0</v>
      </c>
      <c r="AO2614" s="141">
        <f t="shared" si="1482"/>
        <v>0</v>
      </c>
      <c r="AP2614" s="141">
        <f t="shared" si="1483"/>
        <v>0</v>
      </c>
      <c r="AQ2614" s="141">
        <f t="shared" si="1484"/>
        <v>0</v>
      </c>
      <c r="AR2614" s="141">
        <f t="shared" si="1485"/>
        <v>0</v>
      </c>
      <c r="AS2614" s="141">
        <f t="shared" si="1486"/>
        <v>0</v>
      </c>
      <c r="AT2614" s="142"/>
      <c r="AU2614" s="144">
        <f t="shared" si="1467"/>
        <v>0</v>
      </c>
      <c r="AV2614" s="144">
        <f t="shared" si="1468"/>
        <v>0</v>
      </c>
      <c r="AW2614" s="144">
        <f t="shared" si="1469"/>
        <v>0</v>
      </c>
      <c r="AX2614" s="144">
        <f t="shared" si="1470"/>
        <v>0</v>
      </c>
      <c r="AY2614" s="141">
        <f t="shared" si="1487"/>
        <v>0</v>
      </c>
      <c r="AZ2614" s="141">
        <f t="shared" si="1488"/>
        <v>0</v>
      </c>
      <c r="BA2614" s="141">
        <f t="shared" si="1489"/>
        <v>0</v>
      </c>
      <c r="BB2614" s="141">
        <f t="shared" si="1490"/>
        <v>0</v>
      </c>
      <c r="BC2614" s="141">
        <f t="shared" si="1491"/>
        <v>0</v>
      </c>
      <c r="BD2614" s="141">
        <f t="shared" si="1492"/>
        <v>0</v>
      </c>
      <c r="BE2614" s="141">
        <f t="shared" si="1493"/>
        <v>0</v>
      </c>
      <c r="BF2614" s="141">
        <f t="shared" si="1494"/>
        <v>0</v>
      </c>
      <c r="BG2614" s="105"/>
    </row>
    <row r="2615" spans="13:59" x14ac:dyDescent="0.25">
      <c r="M2615" s="100"/>
      <c r="U2615" s="140">
        <f t="shared" si="1459"/>
        <v>0</v>
      </c>
      <c r="V2615" s="140">
        <f t="shared" si="1460"/>
        <v>0</v>
      </c>
      <c r="W2615" s="140">
        <f t="shared" si="1461"/>
        <v>0</v>
      </c>
      <c r="X2615" s="140">
        <f t="shared" si="1462"/>
        <v>0</v>
      </c>
      <c r="Y2615" s="141">
        <f t="shared" si="1471"/>
        <v>0</v>
      </c>
      <c r="Z2615" s="141">
        <f t="shared" si="1472"/>
        <v>0</v>
      </c>
      <c r="AA2615" s="141">
        <f t="shared" si="1473"/>
        <v>0</v>
      </c>
      <c r="AB2615" s="141">
        <f t="shared" si="1474"/>
        <v>0</v>
      </c>
      <c r="AC2615" s="141">
        <f t="shared" si="1475"/>
        <v>0</v>
      </c>
      <c r="AD2615" s="141">
        <f t="shared" si="1476"/>
        <v>0</v>
      </c>
      <c r="AE2615" s="141">
        <f t="shared" si="1477"/>
        <v>0</v>
      </c>
      <c r="AF2615" s="141">
        <f t="shared" si="1478"/>
        <v>0</v>
      </c>
      <c r="AG2615" s="142"/>
      <c r="AH2615" s="143">
        <f t="shared" si="1463"/>
        <v>0</v>
      </c>
      <c r="AI2615" s="143">
        <f t="shared" si="1464"/>
        <v>0</v>
      </c>
      <c r="AJ2615" s="143">
        <f t="shared" si="1465"/>
        <v>0</v>
      </c>
      <c r="AK2615" s="143">
        <f t="shared" si="1466"/>
        <v>0</v>
      </c>
      <c r="AL2615" s="141">
        <f t="shared" si="1479"/>
        <v>0</v>
      </c>
      <c r="AM2615" s="141">
        <f t="shared" si="1480"/>
        <v>0</v>
      </c>
      <c r="AN2615" s="141">
        <f t="shared" si="1481"/>
        <v>0</v>
      </c>
      <c r="AO2615" s="141">
        <f t="shared" si="1482"/>
        <v>0</v>
      </c>
      <c r="AP2615" s="141">
        <f t="shared" si="1483"/>
        <v>0</v>
      </c>
      <c r="AQ2615" s="141">
        <f t="shared" si="1484"/>
        <v>0</v>
      </c>
      <c r="AR2615" s="141">
        <f t="shared" si="1485"/>
        <v>0</v>
      </c>
      <c r="AS2615" s="141">
        <f t="shared" si="1486"/>
        <v>0</v>
      </c>
      <c r="AT2615" s="142"/>
      <c r="AU2615" s="144">
        <f t="shared" si="1467"/>
        <v>0</v>
      </c>
      <c r="AV2615" s="144">
        <f t="shared" si="1468"/>
        <v>0</v>
      </c>
      <c r="AW2615" s="144">
        <f t="shared" si="1469"/>
        <v>0</v>
      </c>
      <c r="AX2615" s="144">
        <f t="shared" si="1470"/>
        <v>0</v>
      </c>
      <c r="AY2615" s="141">
        <f t="shared" si="1487"/>
        <v>0</v>
      </c>
      <c r="AZ2615" s="141">
        <f t="shared" si="1488"/>
        <v>0</v>
      </c>
      <c r="BA2615" s="141">
        <f t="shared" si="1489"/>
        <v>0</v>
      </c>
      <c r="BB2615" s="141">
        <f t="shared" si="1490"/>
        <v>0</v>
      </c>
      <c r="BC2615" s="141">
        <f t="shared" si="1491"/>
        <v>0</v>
      </c>
      <c r="BD2615" s="141">
        <f t="shared" si="1492"/>
        <v>0</v>
      </c>
      <c r="BE2615" s="141">
        <f t="shared" si="1493"/>
        <v>0</v>
      </c>
      <c r="BF2615" s="141">
        <f t="shared" si="1494"/>
        <v>0</v>
      </c>
      <c r="BG2615" s="105"/>
    </row>
    <row r="2616" spans="13:59" x14ac:dyDescent="0.25">
      <c r="M2616" s="100"/>
      <c r="U2616" s="140">
        <f t="shared" si="1459"/>
        <v>0</v>
      </c>
      <c r="V2616" s="140">
        <f t="shared" si="1460"/>
        <v>0</v>
      </c>
      <c r="W2616" s="140">
        <f t="shared" si="1461"/>
        <v>0</v>
      </c>
      <c r="X2616" s="140">
        <f t="shared" si="1462"/>
        <v>0</v>
      </c>
      <c r="Y2616" s="141">
        <f t="shared" si="1471"/>
        <v>0</v>
      </c>
      <c r="Z2616" s="141">
        <f t="shared" si="1472"/>
        <v>0</v>
      </c>
      <c r="AA2616" s="141">
        <f t="shared" si="1473"/>
        <v>0</v>
      </c>
      <c r="AB2616" s="141">
        <f t="shared" si="1474"/>
        <v>0</v>
      </c>
      <c r="AC2616" s="141">
        <f t="shared" si="1475"/>
        <v>0</v>
      </c>
      <c r="AD2616" s="141">
        <f t="shared" si="1476"/>
        <v>0</v>
      </c>
      <c r="AE2616" s="141">
        <f t="shared" si="1477"/>
        <v>0</v>
      </c>
      <c r="AF2616" s="141">
        <f t="shared" si="1478"/>
        <v>0</v>
      </c>
      <c r="AG2616" s="142"/>
      <c r="AH2616" s="143">
        <f t="shared" si="1463"/>
        <v>0</v>
      </c>
      <c r="AI2616" s="143">
        <f t="shared" si="1464"/>
        <v>0</v>
      </c>
      <c r="AJ2616" s="143">
        <f t="shared" si="1465"/>
        <v>0</v>
      </c>
      <c r="AK2616" s="143">
        <f t="shared" si="1466"/>
        <v>0</v>
      </c>
      <c r="AL2616" s="141">
        <f t="shared" si="1479"/>
        <v>0</v>
      </c>
      <c r="AM2616" s="141">
        <f t="shared" si="1480"/>
        <v>0</v>
      </c>
      <c r="AN2616" s="141">
        <f t="shared" si="1481"/>
        <v>0</v>
      </c>
      <c r="AO2616" s="141">
        <f t="shared" si="1482"/>
        <v>0</v>
      </c>
      <c r="AP2616" s="141">
        <f t="shared" si="1483"/>
        <v>0</v>
      </c>
      <c r="AQ2616" s="141">
        <f t="shared" si="1484"/>
        <v>0</v>
      </c>
      <c r="AR2616" s="141">
        <f t="shared" si="1485"/>
        <v>0</v>
      </c>
      <c r="AS2616" s="141">
        <f t="shared" si="1486"/>
        <v>0</v>
      </c>
      <c r="AT2616" s="142"/>
      <c r="AU2616" s="144">
        <f t="shared" si="1467"/>
        <v>0</v>
      </c>
      <c r="AV2616" s="144">
        <f t="shared" si="1468"/>
        <v>0</v>
      </c>
      <c r="AW2616" s="144">
        <f t="shared" si="1469"/>
        <v>0</v>
      </c>
      <c r="AX2616" s="144">
        <f t="shared" si="1470"/>
        <v>0</v>
      </c>
      <c r="AY2616" s="141">
        <f t="shared" si="1487"/>
        <v>0</v>
      </c>
      <c r="AZ2616" s="141">
        <f t="shared" si="1488"/>
        <v>0</v>
      </c>
      <c r="BA2616" s="141">
        <f t="shared" si="1489"/>
        <v>0</v>
      </c>
      <c r="BB2616" s="141">
        <f t="shared" si="1490"/>
        <v>0</v>
      </c>
      <c r="BC2616" s="141">
        <f t="shared" si="1491"/>
        <v>0</v>
      </c>
      <c r="BD2616" s="141">
        <f t="shared" si="1492"/>
        <v>0</v>
      </c>
      <c r="BE2616" s="141">
        <f t="shared" si="1493"/>
        <v>0</v>
      </c>
      <c r="BF2616" s="141">
        <f t="shared" si="1494"/>
        <v>0</v>
      </c>
      <c r="BG2616" s="105"/>
    </row>
    <row r="2617" spans="13:59" x14ac:dyDescent="0.25">
      <c r="M2617" s="100"/>
      <c r="U2617" s="140">
        <f t="shared" si="1459"/>
        <v>0</v>
      </c>
      <c r="V2617" s="140">
        <f t="shared" si="1460"/>
        <v>0</v>
      </c>
      <c r="W2617" s="140">
        <f t="shared" si="1461"/>
        <v>0</v>
      </c>
      <c r="X2617" s="140">
        <f t="shared" si="1462"/>
        <v>0</v>
      </c>
      <c r="Y2617" s="141">
        <f t="shared" si="1471"/>
        <v>0</v>
      </c>
      <c r="Z2617" s="141">
        <f t="shared" si="1472"/>
        <v>0</v>
      </c>
      <c r="AA2617" s="141">
        <f t="shared" si="1473"/>
        <v>0</v>
      </c>
      <c r="AB2617" s="141">
        <f t="shared" si="1474"/>
        <v>0</v>
      </c>
      <c r="AC2617" s="141">
        <f t="shared" si="1475"/>
        <v>0</v>
      </c>
      <c r="AD2617" s="141">
        <f t="shared" si="1476"/>
        <v>0</v>
      </c>
      <c r="AE2617" s="141">
        <f t="shared" si="1477"/>
        <v>0</v>
      </c>
      <c r="AF2617" s="141">
        <f t="shared" si="1478"/>
        <v>0</v>
      </c>
      <c r="AG2617" s="142"/>
      <c r="AH2617" s="143">
        <f t="shared" si="1463"/>
        <v>0</v>
      </c>
      <c r="AI2617" s="143">
        <f t="shared" si="1464"/>
        <v>0</v>
      </c>
      <c r="AJ2617" s="143">
        <f t="shared" si="1465"/>
        <v>0</v>
      </c>
      <c r="AK2617" s="143">
        <f t="shared" si="1466"/>
        <v>0</v>
      </c>
      <c r="AL2617" s="141">
        <f t="shared" si="1479"/>
        <v>0</v>
      </c>
      <c r="AM2617" s="141">
        <f t="shared" si="1480"/>
        <v>0</v>
      </c>
      <c r="AN2617" s="141">
        <f t="shared" si="1481"/>
        <v>0</v>
      </c>
      <c r="AO2617" s="141">
        <f t="shared" si="1482"/>
        <v>0</v>
      </c>
      <c r="AP2617" s="141">
        <f t="shared" si="1483"/>
        <v>0</v>
      </c>
      <c r="AQ2617" s="141">
        <f t="shared" si="1484"/>
        <v>0</v>
      </c>
      <c r="AR2617" s="141">
        <f t="shared" si="1485"/>
        <v>0</v>
      </c>
      <c r="AS2617" s="141">
        <f t="shared" si="1486"/>
        <v>0</v>
      </c>
      <c r="AT2617" s="142"/>
      <c r="AU2617" s="144">
        <f t="shared" si="1467"/>
        <v>0</v>
      </c>
      <c r="AV2617" s="144">
        <f t="shared" si="1468"/>
        <v>0</v>
      </c>
      <c r="AW2617" s="144">
        <f t="shared" si="1469"/>
        <v>0</v>
      </c>
      <c r="AX2617" s="144">
        <f t="shared" si="1470"/>
        <v>0</v>
      </c>
      <c r="AY2617" s="141">
        <f t="shared" si="1487"/>
        <v>0</v>
      </c>
      <c r="AZ2617" s="141">
        <f t="shared" si="1488"/>
        <v>0</v>
      </c>
      <c r="BA2617" s="141">
        <f t="shared" si="1489"/>
        <v>0</v>
      </c>
      <c r="BB2617" s="141">
        <f t="shared" si="1490"/>
        <v>0</v>
      </c>
      <c r="BC2617" s="141">
        <f t="shared" si="1491"/>
        <v>0</v>
      </c>
      <c r="BD2617" s="141">
        <f t="shared" si="1492"/>
        <v>0</v>
      </c>
      <c r="BE2617" s="141">
        <f t="shared" si="1493"/>
        <v>0</v>
      </c>
      <c r="BF2617" s="141">
        <f t="shared" si="1494"/>
        <v>0</v>
      </c>
      <c r="BG2617" s="105"/>
    </row>
    <row r="2618" spans="13:59" x14ac:dyDescent="0.25">
      <c r="M2618" s="100"/>
      <c r="U2618" s="140">
        <f t="shared" si="1459"/>
        <v>0</v>
      </c>
      <c r="V2618" s="140">
        <f t="shared" si="1460"/>
        <v>0</v>
      </c>
      <c r="W2618" s="140">
        <f t="shared" si="1461"/>
        <v>0</v>
      </c>
      <c r="X2618" s="140">
        <f t="shared" si="1462"/>
        <v>0</v>
      </c>
      <c r="Y2618" s="141">
        <f t="shared" si="1471"/>
        <v>0</v>
      </c>
      <c r="Z2618" s="141">
        <f t="shared" si="1472"/>
        <v>0</v>
      </c>
      <c r="AA2618" s="141">
        <f t="shared" si="1473"/>
        <v>0</v>
      </c>
      <c r="AB2618" s="141">
        <f t="shared" si="1474"/>
        <v>0</v>
      </c>
      <c r="AC2618" s="141">
        <f t="shared" si="1475"/>
        <v>0</v>
      </c>
      <c r="AD2618" s="141">
        <f t="shared" si="1476"/>
        <v>0</v>
      </c>
      <c r="AE2618" s="141">
        <f t="shared" si="1477"/>
        <v>0</v>
      </c>
      <c r="AF2618" s="141">
        <f t="shared" si="1478"/>
        <v>0</v>
      </c>
      <c r="AG2618" s="142"/>
      <c r="AH2618" s="143">
        <f t="shared" si="1463"/>
        <v>0</v>
      </c>
      <c r="AI2618" s="143">
        <f t="shared" si="1464"/>
        <v>0</v>
      </c>
      <c r="AJ2618" s="143">
        <f t="shared" si="1465"/>
        <v>0</v>
      </c>
      <c r="AK2618" s="143">
        <f t="shared" si="1466"/>
        <v>0</v>
      </c>
      <c r="AL2618" s="141">
        <f t="shared" si="1479"/>
        <v>0</v>
      </c>
      <c r="AM2618" s="141">
        <f t="shared" si="1480"/>
        <v>0</v>
      </c>
      <c r="AN2618" s="141">
        <f t="shared" si="1481"/>
        <v>0</v>
      </c>
      <c r="AO2618" s="141">
        <f t="shared" si="1482"/>
        <v>0</v>
      </c>
      <c r="AP2618" s="141">
        <f t="shared" si="1483"/>
        <v>0</v>
      </c>
      <c r="AQ2618" s="141">
        <f t="shared" si="1484"/>
        <v>0</v>
      </c>
      <c r="AR2618" s="141">
        <f t="shared" si="1485"/>
        <v>0</v>
      </c>
      <c r="AS2618" s="141">
        <f t="shared" si="1486"/>
        <v>0</v>
      </c>
      <c r="AT2618" s="142"/>
      <c r="AU2618" s="144">
        <f t="shared" si="1467"/>
        <v>0</v>
      </c>
      <c r="AV2618" s="144">
        <f t="shared" si="1468"/>
        <v>0</v>
      </c>
      <c r="AW2618" s="144">
        <f t="shared" si="1469"/>
        <v>0</v>
      </c>
      <c r="AX2618" s="144">
        <f t="shared" si="1470"/>
        <v>0</v>
      </c>
      <c r="AY2618" s="141">
        <f t="shared" si="1487"/>
        <v>0</v>
      </c>
      <c r="AZ2618" s="141">
        <f t="shared" si="1488"/>
        <v>0</v>
      </c>
      <c r="BA2618" s="141">
        <f t="shared" si="1489"/>
        <v>0</v>
      </c>
      <c r="BB2618" s="141">
        <f t="shared" si="1490"/>
        <v>0</v>
      </c>
      <c r="BC2618" s="141">
        <f t="shared" si="1491"/>
        <v>0</v>
      </c>
      <c r="BD2618" s="141">
        <f t="shared" si="1492"/>
        <v>0</v>
      </c>
      <c r="BE2618" s="141">
        <f t="shared" si="1493"/>
        <v>0</v>
      </c>
      <c r="BF2618" s="141">
        <f t="shared" si="1494"/>
        <v>0</v>
      </c>
      <c r="BG2618" s="105"/>
    </row>
    <row r="2619" spans="13:59" x14ac:dyDescent="0.25">
      <c r="M2619" s="100"/>
      <c r="U2619" s="140">
        <f t="shared" si="1459"/>
        <v>0</v>
      </c>
      <c r="V2619" s="140">
        <f t="shared" si="1460"/>
        <v>0</v>
      </c>
      <c r="W2619" s="140">
        <f t="shared" si="1461"/>
        <v>0</v>
      </c>
      <c r="X2619" s="140">
        <f t="shared" si="1462"/>
        <v>0</v>
      </c>
      <c r="Y2619" s="141">
        <f t="shared" si="1471"/>
        <v>0</v>
      </c>
      <c r="Z2619" s="141">
        <f t="shared" si="1472"/>
        <v>0</v>
      </c>
      <c r="AA2619" s="141">
        <f t="shared" si="1473"/>
        <v>0</v>
      </c>
      <c r="AB2619" s="141">
        <f t="shared" si="1474"/>
        <v>0</v>
      </c>
      <c r="AC2619" s="141">
        <f t="shared" si="1475"/>
        <v>0</v>
      </c>
      <c r="AD2619" s="141">
        <f t="shared" si="1476"/>
        <v>0</v>
      </c>
      <c r="AE2619" s="141">
        <f t="shared" si="1477"/>
        <v>0</v>
      </c>
      <c r="AF2619" s="141">
        <f t="shared" si="1478"/>
        <v>0</v>
      </c>
      <c r="AG2619" s="142"/>
      <c r="AH2619" s="143">
        <f t="shared" si="1463"/>
        <v>0</v>
      </c>
      <c r="AI2619" s="143">
        <f t="shared" si="1464"/>
        <v>0</v>
      </c>
      <c r="AJ2619" s="143">
        <f t="shared" si="1465"/>
        <v>0</v>
      </c>
      <c r="AK2619" s="143">
        <f t="shared" si="1466"/>
        <v>0</v>
      </c>
      <c r="AL2619" s="141">
        <f t="shared" si="1479"/>
        <v>0</v>
      </c>
      <c r="AM2619" s="141">
        <f t="shared" si="1480"/>
        <v>0</v>
      </c>
      <c r="AN2619" s="141">
        <f t="shared" si="1481"/>
        <v>0</v>
      </c>
      <c r="AO2619" s="141">
        <f t="shared" si="1482"/>
        <v>0</v>
      </c>
      <c r="AP2619" s="141">
        <f t="shared" si="1483"/>
        <v>0</v>
      </c>
      <c r="AQ2619" s="141">
        <f t="shared" si="1484"/>
        <v>0</v>
      </c>
      <c r="AR2619" s="141">
        <f t="shared" si="1485"/>
        <v>0</v>
      </c>
      <c r="AS2619" s="141">
        <f t="shared" si="1486"/>
        <v>0</v>
      </c>
      <c r="AT2619" s="142"/>
      <c r="AU2619" s="144">
        <f t="shared" si="1467"/>
        <v>0</v>
      </c>
      <c r="AV2619" s="144">
        <f t="shared" si="1468"/>
        <v>0</v>
      </c>
      <c r="AW2619" s="144">
        <f t="shared" si="1469"/>
        <v>0</v>
      </c>
      <c r="AX2619" s="144">
        <f t="shared" si="1470"/>
        <v>0</v>
      </c>
      <c r="AY2619" s="141">
        <f t="shared" si="1487"/>
        <v>0</v>
      </c>
      <c r="AZ2619" s="141">
        <f t="shared" si="1488"/>
        <v>0</v>
      </c>
      <c r="BA2619" s="141">
        <f t="shared" si="1489"/>
        <v>0</v>
      </c>
      <c r="BB2619" s="141">
        <f t="shared" si="1490"/>
        <v>0</v>
      </c>
      <c r="BC2619" s="141">
        <f t="shared" si="1491"/>
        <v>0</v>
      </c>
      <c r="BD2619" s="141">
        <f t="shared" si="1492"/>
        <v>0</v>
      </c>
      <c r="BE2619" s="141">
        <f t="shared" si="1493"/>
        <v>0</v>
      </c>
      <c r="BF2619" s="141">
        <f t="shared" si="1494"/>
        <v>0</v>
      </c>
      <c r="BG2619" s="105"/>
    </row>
    <row r="2620" spans="13:59" x14ac:dyDescent="0.25">
      <c r="M2620" s="100"/>
      <c r="U2620" s="140">
        <f t="shared" si="1459"/>
        <v>0</v>
      </c>
      <c r="V2620" s="140">
        <f t="shared" si="1460"/>
        <v>0</v>
      </c>
      <c r="W2620" s="140">
        <f t="shared" si="1461"/>
        <v>0</v>
      </c>
      <c r="X2620" s="140">
        <f t="shared" si="1462"/>
        <v>0</v>
      </c>
      <c r="Y2620" s="141">
        <f t="shared" si="1471"/>
        <v>0</v>
      </c>
      <c r="Z2620" s="141">
        <f t="shared" si="1472"/>
        <v>0</v>
      </c>
      <c r="AA2620" s="141">
        <f t="shared" si="1473"/>
        <v>0</v>
      </c>
      <c r="AB2620" s="141">
        <f t="shared" si="1474"/>
        <v>0</v>
      </c>
      <c r="AC2620" s="141">
        <f t="shared" si="1475"/>
        <v>0</v>
      </c>
      <c r="AD2620" s="141">
        <f t="shared" si="1476"/>
        <v>0</v>
      </c>
      <c r="AE2620" s="141">
        <f t="shared" si="1477"/>
        <v>0</v>
      </c>
      <c r="AF2620" s="141">
        <f t="shared" si="1478"/>
        <v>0</v>
      </c>
      <c r="AG2620" s="142"/>
      <c r="AH2620" s="143">
        <f t="shared" si="1463"/>
        <v>0</v>
      </c>
      <c r="AI2620" s="143">
        <f t="shared" si="1464"/>
        <v>0</v>
      </c>
      <c r="AJ2620" s="143">
        <f t="shared" si="1465"/>
        <v>0</v>
      </c>
      <c r="AK2620" s="143">
        <f t="shared" si="1466"/>
        <v>0</v>
      </c>
      <c r="AL2620" s="141">
        <f t="shared" si="1479"/>
        <v>0</v>
      </c>
      <c r="AM2620" s="141">
        <f t="shared" si="1480"/>
        <v>0</v>
      </c>
      <c r="AN2620" s="141">
        <f t="shared" si="1481"/>
        <v>0</v>
      </c>
      <c r="AO2620" s="141">
        <f t="shared" si="1482"/>
        <v>0</v>
      </c>
      <c r="AP2620" s="141">
        <f t="shared" si="1483"/>
        <v>0</v>
      </c>
      <c r="AQ2620" s="141">
        <f t="shared" si="1484"/>
        <v>0</v>
      </c>
      <c r="AR2620" s="141">
        <f t="shared" si="1485"/>
        <v>0</v>
      </c>
      <c r="AS2620" s="141">
        <f t="shared" si="1486"/>
        <v>0</v>
      </c>
      <c r="AT2620" s="142"/>
      <c r="AU2620" s="144">
        <f t="shared" si="1467"/>
        <v>0</v>
      </c>
      <c r="AV2620" s="144">
        <f t="shared" si="1468"/>
        <v>0</v>
      </c>
      <c r="AW2620" s="144">
        <f t="shared" si="1469"/>
        <v>0</v>
      </c>
      <c r="AX2620" s="144">
        <f t="shared" si="1470"/>
        <v>0</v>
      </c>
      <c r="AY2620" s="141">
        <f t="shared" si="1487"/>
        <v>0</v>
      </c>
      <c r="AZ2620" s="141">
        <f t="shared" si="1488"/>
        <v>0</v>
      </c>
      <c r="BA2620" s="141">
        <f t="shared" si="1489"/>
        <v>0</v>
      </c>
      <c r="BB2620" s="141">
        <f t="shared" si="1490"/>
        <v>0</v>
      </c>
      <c r="BC2620" s="141">
        <f t="shared" si="1491"/>
        <v>0</v>
      </c>
      <c r="BD2620" s="141">
        <f t="shared" si="1492"/>
        <v>0</v>
      </c>
      <c r="BE2620" s="141">
        <f t="shared" si="1493"/>
        <v>0</v>
      </c>
      <c r="BF2620" s="141">
        <f t="shared" si="1494"/>
        <v>0</v>
      </c>
      <c r="BG2620" s="105"/>
    </row>
    <row r="2621" spans="13:59" x14ac:dyDescent="0.25">
      <c r="M2621" s="100"/>
      <c r="U2621" s="140">
        <f t="shared" si="1459"/>
        <v>0</v>
      </c>
      <c r="V2621" s="140">
        <f t="shared" si="1460"/>
        <v>0</v>
      </c>
      <c r="W2621" s="140">
        <f t="shared" si="1461"/>
        <v>0</v>
      </c>
      <c r="X2621" s="140">
        <f t="shared" si="1462"/>
        <v>0</v>
      </c>
      <c r="Y2621" s="141">
        <f t="shared" si="1471"/>
        <v>0</v>
      </c>
      <c r="Z2621" s="141">
        <f t="shared" si="1472"/>
        <v>0</v>
      </c>
      <c r="AA2621" s="141">
        <f t="shared" si="1473"/>
        <v>0</v>
      </c>
      <c r="AB2621" s="141">
        <f t="shared" si="1474"/>
        <v>0</v>
      </c>
      <c r="AC2621" s="141">
        <f t="shared" si="1475"/>
        <v>0</v>
      </c>
      <c r="AD2621" s="141">
        <f t="shared" si="1476"/>
        <v>0</v>
      </c>
      <c r="AE2621" s="141">
        <f t="shared" si="1477"/>
        <v>0</v>
      </c>
      <c r="AF2621" s="141">
        <f t="shared" si="1478"/>
        <v>0</v>
      </c>
      <c r="AG2621" s="142"/>
      <c r="AH2621" s="143">
        <f t="shared" si="1463"/>
        <v>0</v>
      </c>
      <c r="AI2621" s="143">
        <f t="shared" si="1464"/>
        <v>0</v>
      </c>
      <c r="AJ2621" s="143">
        <f t="shared" si="1465"/>
        <v>0</v>
      </c>
      <c r="AK2621" s="143">
        <f t="shared" si="1466"/>
        <v>0</v>
      </c>
      <c r="AL2621" s="141">
        <f t="shared" si="1479"/>
        <v>0</v>
      </c>
      <c r="AM2621" s="141">
        <f t="shared" si="1480"/>
        <v>0</v>
      </c>
      <c r="AN2621" s="141">
        <f t="shared" si="1481"/>
        <v>0</v>
      </c>
      <c r="AO2621" s="141">
        <f t="shared" si="1482"/>
        <v>0</v>
      </c>
      <c r="AP2621" s="141">
        <f t="shared" si="1483"/>
        <v>0</v>
      </c>
      <c r="AQ2621" s="141">
        <f t="shared" si="1484"/>
        <v>0</v>
      </c>
      <c r="AR2621" s="141">
        <f t="shared" si="1485"/>
        <v>0</v>
      </c>
      <c r="AS2621" s="141">
        <f t="shared" si="1486"/>
        <v>0</v>
      </c>
      <c r="AT2621" s="142"/>
      <c r="AU2621" s="144">
        <f t="shared" si="1467"/>
        <v>0</v>
      </c>
      <c r="AV2621" s="144">
        <f t="shared" si="1468"/>
        <v>0</v>
      </c>
      <c r="AW2621" s="144">
        <f t="shared" si="1469"/>
        <v>0</v>
      </c>
      <c r="AX2621" s="144">
        <f t="shared" si="1470"/>
        <v>0</v>
      </c>
      <c r="AY2621" s="141">
        <f t="shared" si="1487"/>
        <v>0</v>
      </c>
      <c r="AZ2621" s="141">
        <f t="shared" si="1488"/>
        <v>0</v>
      </c>
      <c r="BA2621" s="141">
        <f t="shared" si="1489"/>
        <v>0</v>
      </c>
      <c r="BB2621" s="141">
        <f t="shared" si="1490"/>
        <v>0</v>
      </c>
      <c r="BC2621" s="141">
        <f t="shared" si="1491"/>
        <v>0</v>
      </c>
      <c r="BD2621" s="141">
        <f t="shared" si="1492"/>
        <v>0</v>
      </c>
      <c r="BE2621" s="141">
        <f t="shared" si="1493"/>
        <v>0</v>
      </c>
      <c r="BF2621" s="141">
        <f t="shared" si="1494"/>
        <v>0</v>
      </c>
      <c r="BG2621" s="105"/>
    </row>
    <row r="2622" spans="13:59" x14ac:dyDescent="0.25">
      <c r="M2622" s="100"/>
      <c r="U2622" s="140">
        <f t="shared" si="1459"/>
        <v>0</v>
      </c>
      <c r="V2622" s="140">
        <f t="shared" si="1460"/>
        <v>0</v>
      </c>
      <c r="W2622" s="140">
        <f t="shared" si="1461"/>
        <v>0</v>
      </c>
      <c r="X2622" s="140">
        <f t="shared" si="1462"/>
        <v>0</v>
      </c>
      <c r="Y2622" s="141">
        <f t="shared" si="1471"/>
        <v>0</v>
      </c>
      <c r="Z2622" s="141">
        <f t="shared" si="1472"/>
        <v>0</v>
      </c>
      <c r="AA2622" s="141">
        <f t="shared" si="1473"/>
        <v>0</v>
      </c>
      <c r="AB2622" s="141">
        <f t="shared" si="1474"/>
        <v>0</v>
      </c>
      <c r="AC2622" s="141">
        <f t="shared" si="1475"/>
        <v>0</v>
      </c>
      <c r="AD2622" s="141">
        <f t="shared" si="1476"/>
        <v>0</v>
      </c>
      <c r="AE2622" s="141">
        <f t="shared" si="1477"/>
        <v>0</v>
      </c>
      <c r="AF2622" s="141">
        <f t="shared" si="1478"/>
        <v>0</v>
      </c>
      <c r="AG2622" s="142"/>
      <c r="AH2622" s="143">
        <f t="shared" si="1463"/>
        <v>0</v>
      </c>
      <c r="AI2622" s="143">
        <f t="shared" si="1464"/>
        <v>0</v>
      </c>
      <c r="AJ2622" s="143">
        <f t="shared" si="1465"/>
        <v>0</v>
      </c>
      <c r="AK2622" s="143">
        <f t="shared" si="1466"/>
        <v>0</v>
      </c>
      <c r="AL2622" s="141">
        <f t="shared" si="1479"/>
        <v>0</v>
      </c>
      <c r="AM2622" s="141">
        <f t="shared" si="1480"/>
        <v>0</v>
      </c>
      <c r="AN2622" s="141">
        <f t="shared" si="1481"/>
        <v>0</v>
      </c>
      <c r="AO2622" s="141">
        <f t="shared" si="1482"/>
        <v>0</v>
      </c>
      <c r="AP2622" s="141">
        <f t="shared" si="1483"/>
        <v>0</v>
      </c>
      <c r="AQ2622" s="141">
        <f t="shared" si="1484"/>
        <v>0</v>
      </c>
      <c r="AR2622" s="141">
        <f t="shared" si="1485"/>
        <v>0</v>
      </c>
      <c r="AS2622" s="141">
        <f t="shared" si="1486"/>
        <v>0</v>
      </c>
      <c r="AT2622" s="142"/>
      <c r="AU2622" s="144">
        <f t="shared" si="1467"/>
        <v>0</v>
      </c>
      <c r="AV2622" s="144">
        <f t="shared" si="1468"/>
        <v>0</v>
      </c>
      <c r="AW2622" s="144">
        <f t="shared" si="1469"/>
        <v>0</v>
      </c>
      <c r="AX2622" s="144">
        <f t="shared" si="1470"/>
        <v>0</v>
      </c>
      <c r="AY2622" s="141">
        <f t="shared" si="1487"/>
        <v>0</v>
      </c>
      <c r="AZ2622" s="141">
        <f t="shared" si="1488"/>
        <v>0</v>
      </c>
      <c r="BA2622" s="141">
        <f t="shared" si="1489"/>
        <v>0</v>
      </c>
      <c r="BB2622" s="141">
        <f t="shared" si="1490"/>
        <v>0</v>
      </c>
      <c r="BC2622" s="141">
        <f t="shared" si="1491"/>
        <v>0</v>
      </c>
      <c r="BD2622" s="141">
        <f t="shared" si="1492"/>
        <v>0</v>
      </c>
      <c r="BE2622" s="141">
        <f t="shared" si="1493"/>
        <v>0</v>
      </c>
      <c r="BF2622" s="141">
        <f t="shared" si="1494"/>
        <v>0</v>
      </c>
      <c r="BG2622" s="105"/>
    </row>
    <row r="2623" spans="13:59" x14ac:dyDescent="0.25">
      <c r="M2623" s="100"/>
      <c r="U2623" s="140">
        <f t="shared" si="1459"/>
        <v>0</v>
      </c>
      <c r="V2623" s="140">
        <f t="shared" si="1460"/>
        <v>0</v>
      </c>
      <c r="W2623" s="140">
        <f t="shared" si="1461"/>
        <v>0</v>
      </c>
      <c r="X2623" s="140">
        <f t="shared" si="1462"/>
        <v>0</v>
      </c>
      <c r="Y2623" s="141">
        <f t="shared" si="1471"/>
        <v>0</v>
      </c>
      <c r="Z2623" s="141">
        <f t="shared" si="1472"/>
        <v>0</v>
      </c>
      <c r="AA2623" s="141">
        <f t="shared" si="1473"/>
        <v>0</v>
      </c>
      <c r="AB2623" s="141">
        <f t="shared" si="1474"/>
        <v>0</v>
      </c>
      <c r="AC2623" s="141">
        <f t="shared" si="1475"/>
        <v>0</v>
      </c>
      <c r="AD2623" s="141">
        <f t="shared" si="1476"/>
        <v>0</v>
      </c>
      <c r="AE2623" s="141">
        <f t="shared" si="1477"/>
        <v>0</v>
      </c>
      <c r="AF2623" s="141">
        <f t="shared" si="1478"/>
        <v>0</v>
      </c>
      <c r="AG2623" s="142"/>
      <c r="AH2623" s="143">
        <f t="shared" si="1463"/>
        <v>0</v>
      </c>
      <c r="AI2623" s="143">
        <f t="shared" si="1464"/>
        <v>0</v>
      </c>
      <c r="AJ2623" s="143">
        <f t="shared" si="1465"/>
        <v>0</v>
      </c>
      <c r="AK2623" s="143">
        <f t="shared" si="1466"/>
        <v>0</v>
      </c>
      <c r="AL2623" s="141">
        <f t="shared" si="1479"/>
        <v>0</v>
      </c>
      <c r="AM2623" s="141">
        <f t="shared" si="1480"/>
        <v>0</v>
      </c>
      <c r="AN2623" s="141">
        <f t="shared" si="1481"/>
        <v>0</v>
      </c>
      <c r="AO2623" s="141">
        <f t="shared" si="1482"/>
        <v>0</v>
      </c>
      <c r="AP2623" s="141">
        <f t="shared" si="1483"/>
        <v>0</v>
      </c>
      <c r="AQ2623" s="141">
        <f t="shared" si="1484"/>
        <v>0</v>
      </c>
      <c r="AR2623" s="141">
        <f t="shared" si="1485"/>
        <v>0</v>
      </c>
      <c r="AS2623" s="141">
        <f t="shared" si="1486"/>
        <v>0</v>
      </c>
      <c r="AT2623" s="142"/>
      <c r="AU2623" s="144">
        <f t="shared" si="1467"/>
        <v>0</v>
      </c>
      <c r="AV2623" s="144">
        <f t="shared" si="1468"/>
        <v>0</v>
      </c>
      <c r="AW2623" s="144">
        <f t="shared" si="1469"/>
        <v>0</v>
      </c>
      <c r="AX2623" s="144">
        <f t="shared" si="1470"/>
        <v>0</v>
      </c>
      <c r="AY2623" s="141">
        <f t="shared" si="1487"/>
        <v>0</v>
      </c>
      <c r="AZ2623" s="141">
        <f t="shared" si="1488"/>
        <v>0</v>
      </c>
      <c r="BA2623" s="141">
        <f t="shared" si="1489"/>
        <v>0</v>
      </c>
      <c r="BB2623" s="141">
        <f t="shared" si="1490"/>
        <v>0</v>
      </c>
      <c r="BC2623" s="141">
        <f t="shared" si="1491"/>
        <v>0</v>
      </c>
      <c r="BD2623" s="141">
        <f t="shared" si="1492"/>
        <v>0</v>
      </c>
      <c r="BE2623" s="141">
        <f t="shared" si="1493"/>
        <v>0</v>
      </c>
      <c r="BF2623" s="141">
        <f t="shared" si="1494"/>
        <v>0</v>
      </c>
      <c r="BG2623" s="105"/>
    </row>
    <row r="2624" spans="13:59" x14ac:dyDescent="0.25">
      <c r="M2624" s="100"/>
      <c r="U2624" s="140">
        <f t="shared" si="1459"/>
        <v>0</v>
      </c>
      <c r="V2624" s="140">
        <f t="shared" si="1460"/>
        <v>0</v>
      </c>
      <c r="W2624" s="140">
        <f t="shared" si="1461"/>
        <v>0</v>
      </c>
      <c r="X2624" s="140">
        <f t="shared" si="1462"/>
        <v>0</v>
      </c>
      <c r="Y2624" s="141">
        <f t="shared" si="1471"/>
        <v>0</v>
      </c>
      <c r="Z2624" s="141">
        <f t="shared" si="1472"/>
        <v>0</v>
      </c>
      <c r="AA2624" s="141">
        <f t="shared" si="1473"/>
        <v>0</v>
      </c>
      <c r="AB2624" s="141">
        <f t="shared" si="1474"/>
        <v>0</v>
      </c>
      <c r="AC2624" s="141">
        <f t="shared" si="1475"/>
        <v>0</v>
      </c>
      <c r="AD2624" s="141">
        <f t="shared" si="1476"/>
        <v>0</v>
      </c>
      <c r="AE2624" s="141">
        <f t="shared" si="1477"/>
        <v>0</v>
      </c>
      <c r="AF2624" s="141">
        <f t="shared" si="1478"/>
        <v>0</v>
      </c>
      <c r="AG2624" s="142"/>
      <c r="AH2624" s="143">
        <f t="shared" si="1463"/>
        <v>0</v>
      </c>
      <c r="AI2624" s="143">
        <f t="shared" si="1464"/>
        <v>0</v>
      </c>
      <c r="AJ2624" s="143">
        <f t="shared" si="1465"/>
        <v>0</v>
      </c>
      <c r="AK2624" s="143">
        <f t="shared" si="1466"/>
        <v>0</v>
      </c>
      <c r="AL2624" s="141">
        <f t="shared" si="1479"/>
        <v>0</v>
      </c>
      <c r="AM2624" s="141">
        <f t="shared" si="1480"/>
        <v>0</v>
      </c>
      <c r="AN2624" s="141">
        <f t="shared" si="1481"/>
        <v>0</v>
      </c>
      <c r="AO2624" s="141">
        <f t="shared" si="1482"/>
        <v>0</v>
      </c>
      <c r="AP2624" s="141">
        <f t="shared" si="1483"/>
        <v>0</v>
      </c>
      <c r="AQ2624" s="141">
        <f t="shared" si="1484"/>
        <v>0</v>
      </c>
      <c r="AR2624" s="141">
        <f t="shared" si="1485"/>
        <v>0</v>
      </c>
      <c r="AS2624" s="141">
        <f t="shared" si="1486"/>
        <v>0</v>
      </c>
      <c r="AT2624" s="142"/>
      <c r="AU2624" s="144">
        <f t="shared" si="1467"/>
        <v>0</v>
      </c>
      <c r="AV2624" s="144">
        <f t="shared" si="1468"/>
        <v>0</v>
      </c>
      <c r="AW2624" s="144">
        <f t="shared" si="1469"/>
        <v>0</v>
      </c>
      <c r="AX2624" s="144">
        <f t="shared" si="1470"/>
        <v>0</v>
      </c>
      <c r="AY2624" s="141">
        <f t="shared" si="1487"/>
        <v>0</v>
      </c>
      <c r="AZ2624" s="141">
        <f t="shared" si="1488"/>
        <v>0</v>
      </c>
      <c r="BA2624" s="141">
        <f t="shared" si="1489"/>
        <v>0</v>
      </c>
      <c r="BB2624" s="141">
        <f t="shared" si="1490"/>
        <v>0</v>
      </c>
      <c r="BC2624" s="141">
        <f t="shared" si="1491"/>
        <v>0</v>
      </c>
      <c r="BD2624" s="141">
        <f t="shared" si="1492"/>
        <v>0</v>
      </c>
      <c r="BE2624" s="141">
        <f t="shared" si="1493"/>
        <v>0</v>
      </c>
      <c r="BF2624" s="141">
        <f t="shared" si="1494"/>
        <v>0</v>
      </c>
      <c r="BG2624" s="105"/>
    </row>
    <row r="2625" spans="13:59" x14ac:dyDescent="0.25">
      <c r="M2625" s="100"/>
      <c r="U2625" s="140">
        <f t="shared" si="1459"/>
        <v>0</v>
      </c>
      <c r="V2625" s="140">
        <f t="shared" si="1460"/>
        <v>0</v>
      </c>
      <c r="W2625" s="140">
        <f t="shared" si="1461"/>
        <v>0</v>
      </c>
      <c r="X2625" s="140">
        <f t="shared" si="1462"/>
        <v>0</v>
      </c>
      <c r="Y2625" s="141">
        <f t="shared" si="1471"/>
        <v>0</v>
      </c>
      <c r="Z2625" s="141">
        <f t="shared" si="1472"/>
        <v>0</v>
      </c>
      <c r="AA2625" s="141">
        <f t="shared" si="1473"/>
        <v>0</v>
      </c>
      <c r="AB2625" s="141">
        <f t="shared" si="1474"/>
        <v>0</v>
      </c>
      <c r="AC2625" s="141">
        <f t="shared" si="1475"/>
        <v>0</v>
      </c>
      <c r="AD2625" s="141">
        <f t="shared" si="1476"/>
        <v>0</v>
      </c>
      <c r="AE2625" s="141">
        <f t="shared" si="1477"/>
        <v>0</v>
      </c>
      <c r="AF2625" s="141">
        <f t="shared" si="1478"/>
        <v>0</v>
      </c>
      <c r="AG2625" s="142"/>
      <c r="AH2625" s="143">
        <f t="shared" si="1463"/>
        <v>0</v>
      </c>
      <c r="AI2625" s="143">
        <f t="shared" si="1464"/>
        <v>0</v>
      </c>
      <c r="AJ2625" s="143">
        <f t="shared" si="1465"/>
        <v>0</v>
      </c>
      <c r="AK2625" s="143">
        <f t="shared" si="1466"/>
        <v>0</v>
      </c>
      <c r="AL2625" s="141">
        <f t="shared" si="1479"/>
        <v>0</v>
      </c>
      <c r="AM2625" s="141">
        <f t="shared" si="1480"/>
        <v>0</v>
      </c>
      <c r="AN2625" s="141">
        <f t="shared" si="1481"/>
        <v>0</v>
      </c>
      <c r="AO2625" s="141">
        <f t="shared" si="1482"/>
        <v>0</v>
      </c>
      <c r="AP2625" s="141">
        <f t="shared" si="1483"/>
        <v>0</v>
      </c>
      <c r="AQ2625" s="141">
        <f t="shared" si="1484"/>
        <v>0</v>
      </c>
      <c r="AR2625" s="141">
        <f t="shared" si="1485"/>
        <v>0</v>
      </c>
      <c r="AS2625" s="141">
        <f t="shared" si="1486"/>
        <v>0</v>
      </c>
      <c r="AT2625" s="142"/>
      <c r="AU2625" s="144">
        <f t="shared" si="1467"/>
        <v>0</v>
      </c>
      <c r="AV2625" s="144">
        <f t="shared" si="1468"/>
        <v>0</v>
      </c>
      <c r="AW2625" s="144">
        <f t="shared" si="1469"/>
        <v>0</v>
      </c>
      <c r="AX2625" s="144">
        <f t="shared" si="1470"/>
        <v>0</v>
      </c>
      <c r="AY2625" s="141">
        <f t="shared" si="1487"/>
        <v>0</v>
      </c>
      <c r="AZ2625" s="141">
        <f t="shared" si="1488"/>
        <v>0</v>
      </c>
      <c r="BA2625" s="141">
        <f t="shared" si="1489"/>
        <v>0</v>
      </c>
      <c r="BB2625" s="141">
        <f t="shared" si="1490"/>
        <v>0</v>
      </c>
      <c r="BC2625" s="141">
        <f t="shared" si="1491"/>
        <v>0</v>
      </c>
      <c r="BD2625" s="141">
        <f t="shared" si="1492"/>
        <v>0</v>
      </c>
      <c r="BE2625" s="141">
        <f t="shared" si="1493"/>
        <v>0</v>
      </c>
      <c r="BF2625" s="141">
        <f t="shared" si="1494"/>
        <v>0</v>
      </c>
      <c r="BG2625" s="105"/>
    </row>
    <row r="2626" spans="13:59" x14ac:dyDescent="0.25">
      <c r="M2626" s="100"/>
      <c r="U2626" s="140">
        <f t="shared" ref="U2626:U2689" si="1495">IF($O2626&gt;0,IF(($O2626-PSafe2SafeDist)/WalkRate&gt;=WaveArrival*60,1,1-LOGNORMDIST((WaveArrival*60-($O2626-PSafe2SafeDist)/WalkRate),LN(WaveArrival*60*Cprep_Good),Cstd_Good)),0)</f>
        <v>0</v>
      </c>
      <c r="V2626" s="140">
        <f t="shared" ref="V2626:V2689" si="1496">IF($O2626&gt;0,IF(($O2626)/WalkRate&gt;=WaveArrival*60,1,1-LOGNORMDIST((WaveArrival*60-($O2626)/WalkRate),LN(WaveArrival*60*Cprep_Good),Cstd_Good)),0)</f>
        <v>0</v>
      </c>
      <c r="W2626" s="140">
        <f t="shared" ref="W2626:W2689" si="1497">IF($O2626&gt;0,IF(($O2626-PSafe2SafeDist)/(WalkRate*SpeedAdj_O65)&gt;=WaveArrival*60,1,1-LOGNORMDIST((WaveArrival*60-($O2626-PSafe2SafeDist)/(WalkRate*SpeedAdj_O65)),LN(WaveArrival*60*Cprep_Good),Cstd_Good)),0)</f>
        <v>0</v>
      </c>
      <c r="X2626" s="140">
        <f t="shared" ref="X2626:X2689" si="1498">IF($O2626&gt;0,IF(($O2626)/(WalkRate*SpeedAdj_O65)&gt;=WaveArrival*60,1,1-LOGNORMDIST((WaveArrival*60-($O2626)/(WalkRate*SpeedAdj_O65)),LN(WaveArrival*60*Cprep_Good),Cstd_Good)),0)</f>
        <v>0</v>
      </c>
      <c r="Y2626" s="141">
        <f t="shared" si="1471"/>
        <v>0</v>
      </c>
      <c r="Z2626" s="141">
        <f t="shared" si="1472"/>
        <v>0</v>
      </c>
      <c r="AA2626" s="141">
        <f t="shared" si="1473"/>
        <v>0</v>
      </c>
      <c r="AB2626" s="141">
        <f t="shared" si="1474"/>
        <v>0</v>
      </c>
      <c r="AC2626" s="141">
        <f t="shared" si="1475"/>
        <v>0</v>
      </c>
      <c r="AD2626" s="141">
        <f t="shared" si="1476"/>
        <v>0</v>
      </c>
      <c r="AE2626" s="141">
        <f t="shared" si="1477"/>
        <v>0</v>
      </c>
      <c r="AF2626" s="141">
        <f t="shared" si="1478"/>
        <v>0</v>
      </c>
      <c r="AG2626" s="142"/>
      <c r="AH2626" s="143">
        <f t="shared" ref="AH2626:AH2689" si="1499">IF($O2626&gt;0,IF(($O2626-PSafe2SafeDist)/WalkRate&gt;=WaveArrival*60,1,1-LOGNORMDIST((WaveArrival*60-($O2626-PSafe2SafeDist)/WalkRate),LN(WaveArrival*60*Cprep_Fair),Cstd_Fair)),0)</f>
        <v>0</v>
      </c>
      <c r="AI2626" s="143">
        <f t="shared" ref="AI2626:AI2689" si="1500">IF($O2626&gt;0,IF(($O2626)/WalkRate&gt;=WaveArrival*60,1,1-LOGNORMDIST((WaveArrival*60-($O2626)/WalkRate),LN(WaveArrival*60*Cprep_Fair),Cstd_Fair)),0)</f>
        <v>0</v>
      </c>
      <c r="AJ2626" s="143">
        <f t="shared" ref="AJ2626:AJ2689" si="1501">IF($O2626&gt;0,IF(($O2626-PSafe2SafeDist)/(WalkRate*SpeedAdj_O65)&gt;=WaveArrival*60,1,1-LOGNORMDIST((WaveArrival*60-($O2626-PSafe2SafeDist)/(WalkRate*SpeedAdj_O65)),LN(WaveArrival*60*Cprep_Fair),Cstd_Fair)),0)</f>
        <v>0</v>
      </c>
      <c r="AK2626" s="143">
        <f t="shared" ref="AK2626:AK2689" si="1502">IF($O2626&gt;0,IF(($O2626)/(WalkRate*SpeedAdj_O65)&gt;=WaveArrival*60,1,1-LOGNORMDIST((WaveArrival*60-($O2626)/(WalkRate*SpeedAdj_O65)),LN(WaveArrival*60*Cprep_Fair),Cstd_Fair)),0)</f>
        <v>0</v>
      </c>
      <c r="AL2626" s="141">
        <f t="shared" si="1479"/>
        <v>0</v>
      </c>
      <c r="AM2626" s="141">
        <f t="shared" si="1480"/>
        <v>0</v>
      </c>
      <c r="AN2626" s="141">
        <f t="shared" si="1481"/>
        <v>0</v>
      </c>
      <c r="AO2626" s="141">
        <f t="shared" si="1482"/>
        <v>0</v>
      </c>
      <c r="AP2626" s="141">
        <f t="shared" si="1483"/>
        <v>0</v>
      </c>
      <c r="AQ2626" s="141">
        <f t="shared" si="1484"/>
        <v>0</v>
      </c>
      <c r="AR2626" s="141">
        <f t="shared" si="1485"/>
        <v>0</v>
      </c>
      <c r="AS2626" s="141">
        <f t="shared" si="1486"/>
        <v>0</v>
      </c>
      <c r="AT2626" s="142"/>
      <c r="AU2626" s="144">
        <f t="shared" ref="AU2626:AU2689" si="1503">IF($O2626&gt;0,IF(($O2626-PSafe2SafeDist)/WalkRate&gt;=WaveArrival*60,1,1-LOGNORMDIST((WaveArrival*60-($O2626-PSafe2SafeDist)/WalkRate),LN(WaveArrival*60*Cprep_Poor),Cstd_Poor)),0)</f>
        <v>0</v>
      </c>
      <c r="AV2626" s="144">
        <f t="shared" ref="AV2626:AV2689" si="1504">IF($O2626&gt;0,IF(($O2626)/WalkRate&gt;=WaveArrival*60,1,1-LOGNORMDIST((WaveArrival*60-($O2626)/WalkRate),LN(WaveArrival*60*Cprep_Poor),Cstd_Poor)),0)</f>
        <v>0</v>
      </c>
      <c r="AW2626" s="144">
        <f t="shared" ref="AW2626:AW2689" si="1505">IF($O2626&gt;0,IF(($O2626-PSafe2SafeDist)/(WalkRate*SpeedAdj_O65)&gt;=WaveArrival*60,1,1-LOGNORMDIST((WaveArrival*60-($O2626-PSafe2SafeDist)/(WalkRate*SpeedAdj_O65)),LN(WaveArrival*60*Cprep_Poor),Cstd_Poor)),0)</f>
        <v>0</v>
      </c>
      <c r="AX2626" s="144">
        <f t="shared" ref="AX2626:AX2689" si="1506">IF($O2626&gt;0,IF(($O2626)/(WalkRate*SpeedAdj_O65)&gt;=WaveArrival*60,1,1-LOGNORMDIST((WaveArrival*60-($O2626)/(WalkRate*SpeedAdj_O65)),LN(WaveArrival*60*Cprep_Poor),Cstd_Poor)),0)</f>
        <v>0</v>
      </c>
      <c r="AY2626" s="141">
        <f t="shared" si="1487"/>
        <v>0</v>
      </c>
      <c r="AZ2626" s="141">
        <f t="shared" si="1488"/>
        <v>0</v>
      </c>
      <c r="BA2626" s="141">
        <f t="shared" si="1489"/>
        <v>0</v>
      </c>
      <c r="BB2626" s="141">
        <f t="shared" si="1490"/>
        <v>0</v>
      </c>
      <c r="BC2626" s="141">
        <f t="shared" si="1491"/>
        <v>0</v>
      </c>
      <c r="BD2626" s="141">
        <f t="shared" si="1492"/>
        <v>0</v>
      </c>
      <c r="BE2626" s="141">
        <f t="shared" si="1493"/>
        <v>0</v>
      </c>
      <c r="BF2626" s="141">
        <f t="shared" si="1494"/>
        <v>0</v>
      </c>
      <c r="BG2626" s="105"/>
    </row>
    <row r="2627" spans="13:59" x14ac:dyDescent="0.25">
      <c r="M2627" s="100"/>
      <c r="U2627" s="140">
        <f t="shared" si="1495"/>
        <v>0</v>
      </c>
      <c r="V2627" s="140">
        <f t="shared" si="1496"/>
        <v>0</v>
      </c>
      <c r="W2627" s="140">
        <f t="shared" si="1497"/>
        <v>0</v>
      </c>
      <c r="X2627" s="140">
        <f t="shared" si="1498"/>
        <v>0</v>
      </c>
      <c r="Y2627" s="141">
        <f t="shared" ref="Y2627:Y2690" si="1507">IF($P2627&gt;0,U2627*$P2627*0.99 +$P2627*(V2627-U2627)*PSafe_FatalRate,0)</f>
        <v>0</v>
      </c>
      <c r="Z2627" s="141">
        <f t="shared" ref="Z2627:Z2690" si="1508">IF($P2627&gt;0,$P2627*V2627-Y2627,0)</f>
        <v>0</v>
      </c>
      <c r="AA2627" s="141">
        <f t="shared" ref="AA2627:AA2690" si="1509">IF($Q2627&gt;0,W2627*$Q2627*0.99 +$Q2627*(X2627-W2627)*PSafe_FatalRate,0)</f>
        <v>0</v>
      </c>
      <c r="AB2627" s="141">
        <f t="shared" ref="AB2627:AB2690" si="1510">IF($Q2627&gt;0,$Q2627*X2627-AA2627,0)</f>
        <v>0</v>
      </c>
      <c r="AC2627" s="141">
        <f t="shared" ref="AC2627:AC2690" si="1511">IF($R2627&gt;0,U2627*$R2627*0.99 +$R2627*(V2627-U2627)*PSafe_FatalRate,0)</f>
        <v>0</v>
      </c>
      <c r="AD2627" s="141">
        <f t="shared" ref="AD2627:AD2690" si="1512">IF($R2627&gt;0,$R2627*V2627-AC2627,0)</f>
        <v>0</v>
      </c>
      <c r="AE2627" s="141">
        <f t="shared" ref="AE2627:AE2690" si="1513">IF($S2627&gt;0,W2627*$S2627*0.99 +$S2627*(X2627-W2627)*PSafe_FatalRate,0)</f>
        <v>0</v>
      </c>
      <c r="AF2627" s="141">
        <f t="shared" ref="AF2627:AF2690" si="1514">IF($S2627&gt;0,$S2627*X2627-AE2627,0)</f>
        <v>0</v>
      </c>
      <c r="AG2627" s="142"/>
      <c r="AH2627" s="143">
        <f t="shared" si="1499"/>
        <v>0</v>
      </c>
      <c r="AI2627" s="143">
        <f t="shared" si="1500"/>
        <v>0</v>
      </c>
      <c r="AJ2627" s="143">
        <f t="shared" si="1501"/>
        <v>0</v>
      </c>
      <c r="AK2627" s="143">
        <f t="shared" si="1502"/>
        <v>0</v>
      </c>
      <c r="AL2627" s="141">
        <f t="shared" ref="AL2627:AL2690" si="1515">IF($P2627&gt;0,AH2627*$P2627*0.99 +$P2627*(AI2627-AH2627)*PSafe_FatalRate,0)</f>
        <v>0</v>
      </c>
      <c r="AM2627" s="141">
        <f t="shared" ref="AM2627:AM2690" si="1516">IF($P2627&gt;0,$P2627*AI2627-AL2627,0)</f>
        <v>0</v>
      </c>
      <c r="AN2627" s="141">
        <f t="shared" ref="AN2627:AN2690" si="1517">IF($Q2627&gt;0,AJ2627*$Q2627*0.99 +$Q2627*(AK2627-AJ2627)*PSafe_FatalRate,0)</f>
        <v>0</v>
      </c>
      <c r="AO2627" s="141">
        <f t="shared" ref="AO2627:AO2690" si="1518">IF($Q2627&gt;0,$Q2627*AK2627-AN2627,0)</f>
        <v>0</v>
      </c>
      <c r="AP2627" s="141">
        <f t="shared" ref="AP2627:AP2690" si="1519">IF($R2627&gt;0,AH2627*$R2627*0.99 +$R2627*(AI2627-AH2627)*PSafe_FatalRate,0)</f>
        <v>0</v>
      </c>
      <c r="AQ2627" s="141">
        <f t="shared" ref="AQ2627:AQ2690" si="1520">IF($R2627&gt;0,$R2627*AI2627-AP2627,0)</f>
        <v>0</v>
      </c>
      <c r="AR2627" s="141">
        <f t="shared" ref="AR2627:AR2690" si="1521">IF($S2627&gt;0,AJ2627*$S2627*0.99 +$S2627*(AK2627-AJ2627)*PSafe_FatalRate,0)</f>
        <v>0</v>
      </c>
      <c r="AS2627" s="141">
        <f t="shared" ref="AS2627:AS2690" si="1522">IF($S2627&gt;0,$S2627*AK2627-AR2627,0)</f>
        <v>0</v>
      </c>
      <c r="AT2627" s="142"/>
      <c r="AU2627" s="144">
        <f t="shared" si="1503"/>
        <v>0</v>
      </c>
      <c r="AV2627" s="144">
        <f t="shared" si="1504"/>
        <v>0</v>
      </c>
      <c r="AW2627" s="144">
        <f t="shared" si="1505"/>
        <v>0</v>
      </c>
      <c r="AX2627" s="144">
        <f t="shared" si="1506"/>
        <v>0</v>
      </c>
      <c r="AY2627" s="141">
        <f t="shared" ref="AY2627:AY2690" si="1523">IF($P2627&gt;0,AU2627*$P2627*0.99 +$P2627*(AV2627-AU2627)*PSafe_FatalRate,0)</f>
        <v>0</v>
      </c>
      <c r="AZ2627" s="141">
        <f t="shared" ref="AZ2627:AZ2690" si="1524">IF($P2627&gt;0,$P2627*AV2627-AY2627,0)</f>
        <v>0</v>
      </c>
      <c r="BA2627" s="141">
        <f t="shared" ref="BA2627:BA2690" si="1525">IF($Q2627&gt;0,AW2627*$Q2627*0.99 +$Q2627*(AX2627-AW2627)*PSafe_FatalRate,0)</f>
        <v>0</v>
      </c>
      <c r="BB2627" s="141">
        <f t="shared" ref="BB2627:BB2690" si="1526">IF($Q2627&gt;0,$Q2627*AX2627-BA2627,0)</f>
        <v>0</v>
      </c>
      <c r="BC2627" s="141">
        <f t="shared" ref="BC2627:BC2690" si="1527">IF($R2627&gt;0,AU2627*$R2627*0.99 +$R2627*(AV2627-AU2627)*PSafe_FatalRate,0)</f>
        <v>0</v>
      </c>
      <c r="BD2627" s="141">
        <f t="shared" ref="BD2627:BD2690" si="1528">IF($R2627&gt;0,$R2627*AV2627-BC2627,0)</f>
        <v>0</v>
      </c>
      <c r="BE2627" s="141">
        <f t="shared" ref="BE2627:BE2690" si="1529">IF($S2627&gt;0,AW2627*$S2627*0.99 +$S2627*(AX2627-AW2627)*PSafe_FatalRate,0)</f>
        <v>0</v>
      </c>
      <c r="BF2627" s="141">
        <f t="shared" ref="BF2627:BF2690" si="1530">IF($S2627&gt;0,$S2627*AX2627-BE2627,0)</f>
        <v>0</v>
      </c>
      <c r="BG2627" s="105"/>
    </row>
    <row r="2628" spans="13:59" x14ac:dyDescent="0.25">
      <c r="M2628" s="100"/>
      <c r="U2628" s="140">
        <f t="shared" si="1495"/>
        <v>0</v>
      </c>
      <c r="V2628" s="140">
        <f t="shared" si="1496"/>
        <v>0</v>
      </c>
      <c r="W2628" s="140">
        <f t="shared" si="1497"/>
        <v>0</v>
      </c>
      <c r="X2628" s="140">
        <f t="shared" si="1498"/>
        <v>0</v>
      </c>
      <c r="Y2628" s="141">
        <f t="shared" si="1507"/>
        <v>0</v>
      </c>
      <c r="Z2628" s="141">
        <f t="shared" si="1508"/>
        <v>0</v>
      </c>
      <c r="AA2628" s="141">
        <f t="shared" si="1509"/>
        <v>0</v>
      </c>
      <c r="AB2628" s="141">
        <f t="shared" si="1510"/>
        <v>0</v>
      </c>
      <c r="AC2628" s="141">
        <f t="shared" si="1511"/>
        <v>0</v>
      </c>
      <c r="AD2628" s="141">
        <f t="shared" si="1512"/>
        <v>0</v>
      </c>
      <c r="AE2628" s="141">
        <f t="shared" si="1513"/>
        <v>0</v>
      </c>
      <c r="AF2628" s="141">
        <f t="shared" si="1514"/>
        <v>0</v>
      </c>
      <c r="AG2628" s="142"/>
      <c r="AH2628" s="143">
        <f t="shared" si="1499"/>
        <v>0</v>
      </c>
      <c r="AI2628" s="143">
        <f t="shared" si="1500"/>
        <v>0</v>
      </c>
      <c r="AJ2628" s="143">
        <f t="shared" si="1501"/>
        <v>0</v>
      </c>
      <c r="AK2628" s="143">
        <f t="shared" si="1502"/>
        <v>0</v>
      </c>
      <c r="AL2628" s="141">
        <f t="shared" si="1515"/>
        <v>0</v>
      </c>
      <c r="AM2628" s="141">
        <f t="shared" si="1516"/>
        <v>0</v>
      </c>
      <c r="AN2628" s="141">
        <f t="shared" si="1517"/>
        <v>0</v>
      </c>
      <c r="AO2628" s="141">
        <f t="shared" si="1518"/>
        <v>0</v>
      </c>
      <c r="AP2628" s="141">
        <f t="shared" si="1519"/>
        <v>0</v>
      </c>
      <c r="AQ2628" s="141">
        <f t="shared" si="1520"/>
        <v>0</v>
      </c>
      <c r="AR2628" s="141">
        <f t="shared" si="1521"/>
        <v>0</v>
      </c>
      <c r="AS2628" s="141">
        <f t="shared" si="1522"/>
        <v>0</v>
      </c>
      <c r="AT2628" s="142"/>
      <c r="AU2628" s="144">
        <f t="shared" si="1503"/>
        <v>0</v>
      </c>
      <c r="AV2628" s="144">
        <f t="shared" si="1504"/>
        <v>0</v>
      </c>
      <c r="AW2628" s="144">
        <f t="shared" si="1505"/>
        <v>0</v>
      </c>
      <c r="AX2628" s="144">
        <f t="shared" si="1506"/>
        <v>0</v>
      </c>
      <c r="AY2628" s="141">
        <f t="shared" si="1523"/>
        <v>0</v>
      </c>
      <c r="AZ2628" s="141">
        <f t="shared" si="1524"/>
        <v>0</v>
      </c>
      <c r="BA2628" s="141">
        <f t="shared" si="1525"/>
        <v>0</v>
      </c>
      <c r="BB2628" s="141">
        <f t="shared" si="1526"/>
        <v>0</v>
      </c>
      <c r="BC2628" s="141">
        <f t="shared" si="1527"/>
        <v>0</v>
      </c>
      <c r="BD2628" s="141">
        <f t="shared" si="1528"/>
        <v>0</v>
      </c>
      <c r="BE2628" s="141">
        <f t="shared" si="1529"/>
        <v>0</v>
      </c>
      <c r="BF2628" s="141">
        <f t="shared" si="1530"/>
        <v>0</v>
      </c>
      <c r="BG2628" s="105"/>
    </row>
    <row r="2629" spans="13:59" x14ac:dyDescent="0.25">
      <c r="M2629" s="100"/>
      <c r="U2629" s="140">
        <f t="shared" si="1495"/>
        <v>0</v>
      </c>
      <c r="V2629" s="140">
        <f t="shared" si="1496"/>
        <v>0</v>
      </c>
      <c r="W2629" s="140">
        <f t="shared" si="1497"/>
        <v>0</v>
      </c>
      <c r="X2629" s="140">
        <f t="shared" si="1498"/>
        <v>0</v>
      </c>
      <c r="Y2629" s="141">
        <f t="shared" si="1507"/>
        <v>0</v>
      </c>
      <c r="Z2629" s="141">
        <f t="shared" si="1508"/>
        <v>0</v>
      </c>
      <c r="AA2629" s="141">
        <f t="shared" si="1509"/>
        <v>0</v>
      </c>
      <c r="AB2629" s="141">
        <f t="shared" si="1510"/>
        <v>0</v>
      </c>
      <c r="AC2629" s="141">
        <f t="shared" si="1511"/>
        <v>0</v>
      </c>
      <c r="AD2629" s="141">
        <f t="shared" si="1512"/>
        <v>0</v>
      </c>
      <c r="AE2629" s="141">
        <f t="shared" si="1513"/>
        <v>0</v>
      </c>
      <c r="AF2629" s="141">
        <f t="shared" si="1514"/>
        <v>0</v>
      </c>
      <c r="AG2629" s="142"/>
      <c r="AH2629" s="143">
        <f t="shared" si="1499"/>
        <v>0</v>
      </c>
      <c r="AI2629" s="143">
        <f t="shared" si="1500"/>
        <v>0</v>
      </c>
      <c r="AJ2629" s="143">
        <f t="shared" si="1501"/>
        <v>0</v>
      </c>
      <c r="AK2629" s="143">
        <f t="shared" si="1502"/>
        <v>0</v>
      </c>
      <c r="AL2629" s="141">
        <f t="shared" si="1515"/>
        <v>0</v>
      </c>
      <c r="AM2629" s="141">
        <f t="shared" si="1516"/>
        <v>0</v>
      </c>
      <c r="AN2629" s="141">
        <f t="shared" si="1517"/>
        <v>0</v>
      </c>
      <c r="AO2629" s="141">
        <f t="shared" si="1518"/>
        <v>0</v>
      </c>
      <c r="AP2629" s="141">
        <f t="shared" si="1519"/>
        <v>0</v>
      </c>
      <c r="AQ2629" s="141">
        <f t="shared" si="1520"/>
        <v>0</v>
      </c>
      <c r="AR2629" s="141">
        <f t="shared" si="1521"/>
        <v>0</v>
      </c>
      <c r="AS2629" s="141">
        <f t="shared" si="1522"/>
        <v>0</v>
      </c>
      <c r="AT2629" s="142"/>
      <c r="AU2629" s="144">
        <f t="shared" si="1503"/>
        <v>0</v>
      </c>
      <c r="AV2629" s="144">
        <f t="shared" si="1504"/>
        <v>0</v>
      </c>
      <c r="AW2629" s="144">
        <f t="shared" si="1505"/>
        <v>0</v>
      </c>
      <c r="AX2629" s="144">
        <f t="shared" si="1506"/>
        <v>0</v>
      </c>
      <c r="AY2629" s="141">
        <f t="shared" si="1523"/>
        <v>0</v>
      </c>
      <c r="AZ2629" s="141">
        <f t="shared" si="1524"/>
        <v>0</v>
      </c>
      <c r="BA2629" s="141">
        <f t="shared" si="1525"/>
        <v>0</v>
      </c>
      <c r="BB2629" s="141">
        <f t="shared" si="1526"/>
        <v>0</v>
      </c>
      <c r="BC2629" s="141">
        <f t="shared" si="1527"/>
        <v>0</v>
      </c>
      <c r="BD2629" s="141">
        <f t="shared" si="1528"/>
        <v>0</v>
      </c>
      <c r="BE2629" s="141">
        <f t="shared" si="1529"/>
        <v>0</v>
      </c>
      <c r="BF2629" s="141">
        <f t="shared" si="1530"/>
        <v>0</v>
      </c>
      <c r="BG2629" s="105"/>
    </row>
    <row r="2630" spans="13:59" x14ac:dyDescent="0.25">
      <c r="M2630" s="100"/>
      <c r="U2630" s="140">
        <f t="shared" si="1495"/>
        <v>0</v>
      </c>
      <c r="V2630" s="140">
        <f t="shared" si="1496"/>
        <v>0</v>
      </c>
      <c r="W2630" s="140">
        <f t="shared" si="1497"/>
        <v>0</v>
      </c>
      <c r="X2630" s="140">
        <f t="shared" si="1498"/>
        <v>0</v>
      </c>
      <c r="Y2630" s="141">
        <f t="shared" si="1507"/>
        <v>0</v>
      </c>
      <c r="Z2630" s="141">
        <f t="shared" si="1508"/>
        <v>0</v>
      </c>
      <c r="AA2630" s="141">
        <f t="shared" si="1509"/>
        <v>0</v>
      </c>
      <c r="AB2630" s="141">
        <f t="shared" si="1510"/>
        <v>0</v>
      </c>
      <c r="AC2630" s="141">
        <f t="shared" si="1511"/>
        <v>0</v>
      </c>
      <c r="AD2630" s="141">
        <f t="shared" si="1512"/>
        <v>0</v>
      </c>
      <c r="AE2630" s="141">
        <f t="shared" si="1513"/>
        <v>0</v>
      </c>
      <c r="AF2630" s="141">
        <f t="shared" si="1514"/>
        <v>0</v>
      </c>
      <c r="AG2630" s="142"/>
      <c r="AH2630" s="143">
        <f t="shared" si="1499"/>
        <v>0</v>
      </c>
      <c r="AI2630" s="143">
        <f t="shared" si="1500"/>
        <v>0</v>
      </c>
      <c r="AJ2630" s="143">
        <f t="shared" si="1501"/>
        <v>0</v>
      </c>
      <c r="AK2630" s="143">
        <f t="shared" si="1502"/>
        <v>0</v>
      </c>
      <c r="AL2630" s="141">
        <f t="shared" si="1515"/>
        <v>0</v>
      </c>
      <c r="AM2630" s="141">
        <f t="shared" si="1516"/>
        <v>0</v>
      </c>
      <c r="AN2630" s="141">
        <f t="shared" si="1517"/>
        <v>0</v>
      </c>
      <c r="AO2630" s="141">
        <f t="shared" si="1518"/>
        <v>0</v>
      </c>
      <c r="AP2630" s="141">
        <f t="shared" si="1519"/>
        <v>0</v>
      </c>
      <c r="AQ2630" s="141">
        <f t="shared" si="1520"/>
        <v>0</v>
      </c>
      <c r="AR2630" s="141">
        <f t="shared" si="1521"/>
        <v>0</v>
      </c>
      <c r="AS2630" s="141">
        <f t="shared" si="1522"/>
        <v>0</v>
      </c>
      <c r="AT2630" s="142"/>
      <c r="AU2630" s="144">
        <f t="shared" si="1503"/>
        <v>0</v>
      </c>
      <c r="AV2630" s="144">
        <f t="shared" si="1504"/>
        <v>0</v>
      </c>
      <c r="AW2630" s="144">
        <f t="shared" si="1505"/>
        <v>0</v>
      </c>
      <c r="AX2630" s="144">
        <f t="shared" si="1506"/>
        <v>0</v>
      </c>
      <c r="AY2630" s="141">
        <f t="shared" si="1523"/>
        <v>0</v>
      </c>
      <c r="AZ2630" s="141">
        <f t="shared" si="1524"/>
        <v>0</v>
      </c>
      <c r="BA2630" s="141">
        <f t="shared" si="1525"/>
        <v>0</v>
      </c>
      <c r="BB2630" s="141">
        <f t="shared" si="1526"/>
        <v>0</v>
      </c>
      <c r="BC2630" s="141">
        <f t="shared" si="1527"/>
        <v>0</v>
      </c>
      <c r="BD2630" s="141">
        <f t="shared" si="1528"/>
        <v>0</v>
      </c>
      <c r="BE2630" s="141">
        <f t="shared" si="1529"/>
        <v>0</v>
      </c>
      <c r="BF2630" s="141">
        <f t="shared" si="1530"/>
        <v>0</v>
      </c>
      <c r="BG2630" s="105"/>
    </row>
    <row r="2631" spans="13:59" x14ac:dyDescent="0.25">
      <c r="M2631" s="100"/>
      <c r="U2631" s="140">
        <f t="shared" si="1495"/>
        <v>0</v>
      </c>
      <c r="V2631" s="140">
        <f t="shared" si="1496"/>
        <v>0</v>
      </c>
      <c r="W2631" s="140">
        <f t="shared" si="1497"/>
        <v>0</v>
      </c>
      <c r="X2631" s="140">
        <f t="shared" si="1498"/>
        <v>0</v>
      </c>
      <c r="Y2631" s="141">
        <f t="shared" si="1507"/>
        <v>0</v>
      </c>
      <c r="Z2631" s="141">
        <f t="shared" si="1508"/>
        <v>0</v>
      </c>
      <c r="AA2631" s="141">
        <f t="shared" si="1509"/>
        <v>0</v>
      </c>
      <c r="AB2631" s="141">
        <f t="shared" si="1510"/>
        <v>0</v>
      </c>
      <c r="AC2631" s="141">
        <f t="shared" si="1511"/>
        <v>0</v>
      </c>
      <c r="AD2631" s="141">
        <f t="shared" si="1512"/>
        <v>0</v>
      </c>
      <c r="AE2631" s="141">
        <f t="shared" si="1513"/>
        <v>0</v>
      </c>
      <c r="AF2631" s="141">
        <f t="shared" si="1514"/>
        <v>0</v>
      </c>
      <c r="AG2631" s="142"/>
      <c r="AH2631" s="143">
        <f t="shared" si="1499"/>
        <v>0</v>
      </c>
      <c r="AI2631" s="143">
        <f t="shared" si="1500"/>
        <v>0</v>
      </c>
      <c r="AJ2631" s="143">
        <f t="shared" si="1501"/>
        <v>0</v>
      </c>
      <c r="AK2631" s="143">
        <f t="shared" si="1502"/>
        <v>0</v>
      </c>
      <c r="AL2631" s="141">
        <f t="shared" si="1515"/>
        <v>0</v>
      </c>
      <c r="AM2631" s="141">
        <f t="shared" si="1516"/>
        <v>0</v>
      </c>
      <c r="AN2631" s="141">
        <f t="shared" si="1517"/>
        <v>0</v>
      </c>
      <c r="AO2631" s="141">
        <f t="shared" si="1518"/>
        <v>0</v>
      </c>
      <c r="AP2631" s="141">
        <f t="shared" si="1519"/>
        <v>0</v>
      </c>
      <c r="AQ2631" s="141">
        <f t="shared" si="1520"/>
        <v>0</v>
      </c>
      <c r="AR2631" s="141">
        <f t="shared" si="1521"/>
        <v>0</v>
      </c>
      <c r="AS2631" s="141">
        <f t="shared" si="1522"/>
        <v>0</v>
      </c>
      <c r="AT2631" s="142"/>
      <c r="AU2631" s="144">
        <f t="shared" si="1503"/>
        <v>0</v>
      </c>
      <c r="AV2631" s="144">
        <f t="shared" si="1504"/>
        <v>0</v>
      </c>
      <c r="AW2631" s="144">
        <f t="shared" si="1505"/>
        <v>0</v>
      </c>
      <c r="AX2631" s="144">
        <f t="shared" si="1506"/>
        <v>0</v>
      </c>
      <c r="AY2631" s="141">
        <f t="shared" si="1523"/>
        <v>0</v>
      </c>
      <c r="AZ2631" s="141">
        <f t="shared" si="1524"/>
        <v>0</v>
      </c>
      <c r="BA2631" s="141">
        <f t="shared" si="1525"/>
        <v>0</v>
      </c>
      <c r="BB2631" s="141">
        <f t="shared" si="1526"/>
        <v>0</v>
      </c>
      <c r="BC2631" s="141">
        <f t="shared" si="1527"/>
        <v>0</v>
      </c>
      <c r="BD2631" s="141">
        <f t="shared" si="1528"/>
        <v>0</v>
      </c>
      <c r="BE2631" s="141">
        <f t="shared" si="1529"/>
        <v>0</v>
      </c>
      <c r="BF2631" s="141">
        <f t="shared" si="1530"/>
        <v>0</v>
      </c>
      <c r="BG2631" s="105"/>
    </row>
    <row r="2632" spans="13:59" x14ac:dyDescent="0.25">
      <c r="M2632" s="100"/>
      <c r="U2632" s="140">
        <f t="shared" si="1495"/>
        <v>0</v>
      </c>
      <c r="V2632" s="140">
        <f t="shared" si="1496"/>
        <v>0</v>
      </c>
      <c r="W2632" s="140">
        <f t="shared" si="1497"/>
        <v>0</v>
      </c>
      <c r="X2632" s="140">
        <f t="shared" si="1498"/>
        <v>0</v>
      </c>
      <c r="Y2632" s="141">
        <f t="shared" si="1507"/>
        <v>0</v>
      </c>
      <c r="Z2632" s="141">
        <f t="shared" si="1508"/>
        <v>0</v>
      </c>
      <c r="AA2632" s="141">
        <f t="shared" si="1509"/>
        <v>0</v>
      </c>
      <c r="AB2632" s="141">
        <f t="shared" si="1510"/>
        <v>0</v>
      </c>
      <c r="AC2632" s="141">
        <f t="shared" si="1511"/>
        <v>0</v>
      </c>
      <c r="AD2632" s="141">
        <f t="shared" si="1512"/>
        <v>0</v>
      </c>
      <c r="AE2632" s="141">
        <f t="shared" si="1513"/>
        <v>0</v>
      </c>
      <c r="AF2632" s="141">
        <f t="shared" si="1514"/>
        <v>0</v>
      </c>
      <c r="AG2632" s="142"/>
      <c r="AH2632" s="143">
        <f t="shared" si="1499"/>
        <v>0</v>
      </c>
      <c r="AI2632" s="143">
        <f t="shared" si="1500"/>
        <v>0</v>
      </c>
      <c r="AJ2632" s="143">
        <f t="shared" si="1501"/>
        <v>0</v>
      </c>
      <c r="AK2632" s="143">
        <f t="shared" si="1502"/>
        <v>0</v>
      </c>
      <c r="AL2632" s="141">
        <f t="shared" si="1515"/>
        <v>0</v>
      </c>
      <c r="AM2632" s="141">
        <f t="shared" si="1516"/>
        <v>0</v>
      </c>
      <c r="AN2632" s="141">
        <f t="shared" si="1517"/>
        <v>0</v>
      </c>
      <c r="AO2632" s="141">
        <f t="shared" si="1518"/>
        <v>0</v>
      </c>
      <c r="AP2632" s="141">
        <f t="shared" si="1519"/>
        <v>0</v>
      </c>
      <c r="AQ2632" s="141">
        <f t="shared" si="1520"/>
        <v>0</v>
      </c>
      <c r="AR2632" s="141">
        <f t="shared" si="1521"/>
        <v>0</v>
      </c>
      <c r="AS2632" s="141">
        <f t="shared" si="1522"/>
        <v>0</v>
      </c>
      <c r="AT2632" s="142"/>
      <c r="AU2632" s="144">
        <f t="shared" si="1503"/>
        <v>0</v>
      </c>
      <c r="AV2632" s="144">
        <f t="shared" si="1504"/>
        <v>0</v>
      </c>
      <c r="AW2632" s="144">
        <f t="shared" si="1505"/>
        <v>0</v>
      </c>
      <c r="AX2632" s="144">
        <f t="shared" si="1506"/>
        <v>0</v>
      </c>
      <c r="AY2632" s="141">
        <f t="shared" si="1523"/>
        <v>0</v>
      </c>
      <c r="AZ2632" s="141">
        <f t="shared" si="1524"/>
        <v>0</v>
      </c>
      <c r="BA2632" s="141">
        <f t="shared" si="1525"/>
        <v>0</v>
      </c>
      <c r="BB2632" s="141">
        <f t="shared" si="1526"/>
        <v>0</v>
      </c>
      <c r="BC2632" s="141">
        <f t="shared" si="1527"/>
        <v>0</v>
      </c>
      <c r="BD2632" s="141">
        <f t="shared" si="1528"/>
        <v>0</v>
      </c>
      <c r="BE2632" s="141">
        <f t="shared" si="1529"/>
        <v>0</v>
      </c>
      <c r="BF2632" s="141">
        <f t="shared" si="1530"/>
        <v>0</v>
      </c>
      <c r="BG2632" s="105"/>
    </row>
    <row r="2633" spans="13:59" x14ac:dyDescent="0.25">
      <c r="M2633" s="100"/>
      <c r="U2633" s="140">
        <f t="shared" si="1495"/>
        <v>0</v>
      </c>
      <c r="V2633" s="140">
        <f t="shared" si="1496"/>
        <v>0</v>
      </c>
      <c r="W2633" s="140">
        <f t="shared" si="1497"/>
        <v>0</v>
      </c>
      <c r="X2633" s="140">
        <f t="shared" si="1498"/>
        <v>0</v>
      </c>
      <c r="Y2633" s="141">
        <f t="shared" si="1507"/>
        <v>0</v>
      </c>
      <c r="Z2633" s="141">
        <f t="shared" si="1508"/>
        <v>0</v>
      </c>
      <c r="AA2633" s="141">
        <f t="shared" si="1509"/>
        <v>0</v>
      </c>
      <c r="AB2633" s="141">
        <f t="shared" si="1510"/>
        <v>0</v>
      </c>
      <c r="AC2633" s="141">
        <f t="shared" si="1511"/>
        <v>0</v>
      </c>
      <c r="AD2633" s="141">
        <f t="shared" si="1512"/>
        <v>0</v>
      </c>
      <c r="AE2633" s="141">
        <f t="shared" si="1513"/>
        <v>0</v>
      </c>
      <c r="AF2633" s="141">
        <f t="shared" si="1514"/>
        <v>0</v>
      </c>
      <c r="AG2633" s="142"/>
      <c r="AH2633" s="143">
        <f t="shared" si="1499"/>
        <v>0</v>
      </c>
      <c r="AI2633" s="143">
        <f t="shared" si="1500"/>
        <v>0</v>
      </c>
      <c r="AJ2633" s="143">
        <f t="shared" si="1501"/>
        <v>0</v>
      </c>
      <c r="AK2633" s="143">
        <f t="shared" si="1502"/>
        <v>0</v>
      </c>
      <c r="AL2633" s="141">
        <f t="shared" si="1515"/>
        <v>0</v>
      </c>
      <c r="AM2633" s="141">
        <f t="shared" si="1516"/>
        <v>0</v>
      </c>
      <c r="AN2633" s="141">
        <f t="shared" si="1517"/>
        <v>0</v>
      </c>
      <c r="AO2633" s="141">
        <f t="shared" si="1518"/>
        <v>0</v>
      </c>
      <c r="AP2633" s="141">
        <f t="shared" si="1519"/>
        <v>0</v>
      </c>
      <c r="AQ2633" s="141">
        <f t="shared" si="1520"/>
        <v>0</v>
      </c>
      <c r="AR2633" s="141">
        <f t="shared" si="1521"/>
        <v>0</v>
      </c>
      <c r="AS2633" s="141">
        <f t="shared" si="1522"/>
        <v>0</v>
      </c>
      <c r="AT2633" s="142"/>
      <c r="AU2633" s="144">
        <f t="shared" si="1503"/>
        <v>0</v>
      </c>
      <c r="AV2633" s="144">
        <f t="shared" si="1504"/>
        <v>0</v>
      </c>
      <c r="AW2633" s="144">
        <f t="shared" si="1505"/>
        <v>0</v>
      </c>
      <c r="AX2633" s="144">
        <f t="shared" si="1506"/>
        <v>0</v>
      </c>
      <c r="AY2633" s="141">
        <f t="shared" si="1523"/>
        <v>0</v>
      </c>
      <c r="AZ2633" s="141">
        <f t="shared" si="1524"/>
        <v>0</v>
      </c>
      <c r="BA2633" s="141">
        <f t="shared" si="1525"/>
        <v>0</v>
      </c>
      <c r="BB2633" s="141">
        <f t="shared" si="1526"/>
        <v>0</v>
      </c>
      <c r="BC2633" s="141">
        <f t="shared" si="1527"/>
        <v>0</v>
      </c>
      <c r="BD2633" s="141">
        <f t="shared" si="1528"/>
        <v>0</v>
      </c>
      <c r="BE2633" s="141">
        <f t="shared" si="1529"/>
        <v>0</v>
      </c>
      <c r="BF2633" s="141">
        <f t="shared" si="1530"/>
        <v>0</v>
      </c>
      <c r="BG2633" s="105"/>
    </row>
    <row r="2634" spans="13:59" x14ac:dyDescent="0.25">
      <c r="M2634" s="100"/>
      <c r="U2634" s="140">
        <f t="shared" si="1495"/>
        <v>0</v>
      </c>
      <c r="V2634" s="140">
        <f t="shared" si="1496"/>
        <v>0</v>
      </c>
      <c r="W2634" s="140">
        <f t="shared" si="1497"/>
        <v>0</v>
      </c>
      <c r="X2634" s="140">
        <f t="shared" si="1498"/>
        <v>0</v>
      </c>
      <c r="Y2634" s="141">
        <f t="shared" si="1507"/>
        <v>0</v>
      </c>
      <c r="Z2634" s="141">
        <f t="shared" si="1508"/>
        <v>0</v>
      </c>
      <c r="AA2634" s="141">
        <f t="shared" si="1509"/>
        <v>0</v>
      </c>
      <c r="AB2634" s="141">
        <f t="shared" si="1510"/>
        <v>0</v>
      </c>
      <c r="AC2634" s="141">
        <f t="shared" si="1511"/>
        <v>0</v>
      </c>
      <c r="AD2634" s="141">
        <f t="shared" si="1512"/>
        <v>0</v>
      </c>
      <c r="AE2634" s="141">
        <f t="shared" si="1513"/>
        <v>0</v>
      </c>
      <c r="AF2634" s="141">
        <f t="shared" si="1514"/>
        <v>0</v>
      </c>
      <c r="AG2634" s="142"/>
      <c r="AH2634" s="143">
        <f t="shared" si="1499"/>
        <v>0</v>
      </c>
      <c r="AI2634" s="143">
        <f t="shared" si="1500"/>
        <v>0</v>
      </c>
      <c r="AJ2634" s="143">
        <f t="shared" si="1501"/>
        <v>0</v>
      </c>
      <c r="AK2634" s="143">
        <f t="shared" si="1502"/>
        <v>0</v>
      </c>
      <c r="AL2634" s="141">
        <f t="shared" si="1515"/>
        <v>0</v>
      </c>
      <c r="AM2634" s="141">
        <f t="shared" si="1516"/>
        <v>0</v>
      </c>
      <c r="AN2634" s="141">
        <f t="shared" si="1517"/>
        <v>0</v>
      </c>
      <c r="AO2634" s="141">
        <f t="shared" si="1518"/>
        <v>0</v>
      </c>
      <c r="AP2634" s="141">
        <f t="shared" si="1519"/>
        <v>0</v>
      </c>
      <c r="AQ2634" s="141">
        <f t="shared" si="1520"/>
        <v>0</v>
      </c>
      <c r="AR2634" s="141">
        <f t="shared" si="1521"/>
        <v>0</v>
      </c>
      <c r="AS2634" s="141">
        <f t="shared" si="1522"/>
        <v>0</v>
      </c>
      <c r="AT2634" s="142"/>
      <c r="AU2634" s="144">
        <f t="shared" si="1503"/>
        <v>0</v>
      </c>
      <c r="AV2634" s="144">
        <f t="shared" si="1504"/>
        <v>0</v>
      </c>
      <c r="AW2634" s="144">
        <f t="shared" si="1505"/>
        <v>0</v>
      </c>
      <c r="AX2634" s="144">
        <f t="shared" si="1506"/>
        <v>0</v>
      </c>
      <c r="AY2634" s="141">
        <f t="shared" si="1523"/>
        <v>0</v>
      </c>
      <c r="AZ2634" s="141">
        <f t="shared" si="1524"/>
        <v>0</v>
      </c>
      <c r="BA2634" s="141">
        <f t="shared" si="1525"/>
        <v>0</v>
      </c>
      <c r="BB2634" s="141">
        <f t="shared" si="1526"/>
        <v>0</v>
      </c>
      <c r="BC2634" s="141">
        <f t="shared" si="1527"/>
        <v>0</v>
      </c>
      <c r="BD2634" s="141">
        <f t="shared" si="1528"/>
        <v>0</v>
      </c>
      <c r="BE2634" s="141">
        <f t="shared" si="1529"/>
        <v>0</v>
      </c>
      <c r="BF2634" s="141">
        <f t="shared" si="1530"/>
        <v>0</v>
      </c>
      <c r="BG2634" s="105"/>
    </row>
    <row r="2635" spans="13:59" x14ac:dyDescent="0.25">
      <c r="M2635" s="100"/>
      <c r="U2635" s="140">
        <f t="shared" si="1495"/>
        <v>0</v>
      </c>
      <c r="V2635" s="140">
        <f t="shared" si="1496"/>
        <v>0</v>
      </c>
      <c r="W2635" s="140">
        <f t="shared" si="1497"/>
        <v>0</v>
      </c>
      <c r="X2635" s="140">
        <f t="shared" si="1498"/>
        <v>0</v>
      </c>
      <c r="Y2635" s="141">
        <f t="shared" si="1507"/>
        <v>0</v>
      </c>
      <c r="Z2635" s="141">
        <f t="shared" si="1508"/>
        <v>0</v>
      </c>
      <c r="AA2635" s="141">
        <f t="shared" si="1509"/>
        <v>0</v>
      </c>
      <c r="AB2635" s="141">
        <f t="shared" si="1510"/>
        <v>0</v>
      </c>
      <c r="AC2635" s="141">
        <f t="shared" si="1511"/>
        <v>0</v>
      </c>
      <c r="AD2635" s="141">
        <f t="shared" si="1512"/>
        <v>0</v>
      </c>
      <c r="AE2635" s="141">
        <f t="shared" si="1513"/>
        <v>0</v>
      </c>
      <c r="AF2635" s="141">
        <f t="shared" si="1514"/>
        <v>0</v>
      </c>
      <c r="AG2635" s="142"/>
      <c r="AH2635" s="143">
        <f t="shared" si="1499"/>
        <v>0</v>
      </c>
      <c r="AI2635" s="143">
        <f t="shared" si="1500"/>
        <v>0</v>
      </c>
      <c r="AJ2635" s="143">
        <f t="shared" si="1501"/>
        <v>0</v>
      </c>
      <c r="AK2635" s="143">
        <f t="shared" si="1502"/>
        <v>0</v>
      </c>
      <c r="AL2635" s="141">
        <f t="shared" si="1515"/>
        <v>0</v>
      </c>
      <c r="AM2635" s="141">
        <f t="shared" si="1516"/>
        <v>0</v>
      </c>
      <c r="AN2635" s="141">
        <f t="shared" si="1517"/>
        <v>0</v>
      </c>
      <c r="AO2635" s="141">
        <f t="shared" si="1518"/>
        <v>0</v>
      </c>
      <c r="AP2635" s="141">
        <f t="shared" si="1519"/>
        <v>0</v>
      </c>
      <c r="AQ2635" s="141">
        <f t="shared" si="1520"/>
        <v>0</v>
      </c>
      <c r="AR2635" s="141">
        <f t="shared" si="1521"/>
        <v>0</v>
      </c>
      <c r="AS2635" s="141">
        <f t="shared" si="1522"/>
        <v>0</v>
      </c>
      <c r="AT2635" s="142"/>
      <c r="AU2635" s="144">
        <f t="shared" si="1503"/>
        <v>0</v>
      </c>
      <c r="AV2635" s="144">
        <f t="shared" si="1504"/>
        <v>0</v>
      </c>
      <c r="AW2635" s="144">
        <f t="shared" si="1505"/>
        <v>0</v>
      </c>
      <c r="AX2635" s="144">
        <f t="shared" si="1506"/>
        <v>0</v>
      </c>
      <c r="AY2635" s="141">
        <f t="shared" si="1523"/>
        <v>0</v>
      </c>
      <c r="AZ2635" s="141">
        <f t="shared" si="1524"/>
        <v>0</v>
      </c>
      <c r="BA2635" s="141">
        <f t="shared" si="1525"/>
        <v>0</v>
      </c>
      <c r="BB2635" s="141">
        <f t="shared" si="1526"/>
        <v>0</v>
      </c>
      <c r="BC2635" s="141">
        <f t="shared" si="1527"/>
        <v>0</v>
      </c>
      <c r="BD2635" s="141">
        <f t="shared" si="1528"/>
        <v>0</v>
      </c>
      <c r="BE2635" s="141">
        <f t="shared" si="1529"/>
        <v>0</v>
      </c>
      <c r="BF2635" s="141">
        <f t="shared" si="1530"/>
        <v>0</v>
      </c>
      <c r="BG2635" s="105"/>
    </row>
    <row r="2636" spans="13:59" x14ac:dyDescent="0.25">
      <c r="M2636" s="100"/>
      <c r="U2636" s="140">
        <f t="shared" si="1495"/>
        <v>0</v>
      </c>
      <c r="V2636" s="140">
        <f t="shared" si="1496"/>
        <v>0</v>
      </c>
      <c r="W2636" s="140">
        <f t="shared" si="1497"/>
        <v>0</v>
      </c>
      <c r="X2636" s="140">
        <f t="shared" si="1498"/>
        <v>0</v>
      </c>
      <c r="Y2636" s="141">
        <f t="shared" si="1507"/>
        <v>0</v>
      </c>
      <c r="Z2636" s="141">
        <f t="shared" si="1508"/>
        <v>0</v>
      </c>
      <c r="AA2636" s="141">
        <f t="shared" si="1509"/>
        <v>0</v>
      </c>
      <c r="AB2636" s="141">
        <f t="shared" si="1510"/>
        <v>0</v>
      </c>
      <c r="AC2636" s="141">
        <f t="shared" si="1511"/>
        <v>0</v>
      </c>
      <c r="AD2636" s="141">
        <f t="shared" si="1512"/>
        <v>0</v>
      </c>
      <c r="AE2636" s="141">
        <f t="shared" si="1513"/>
        <v>0</v>
      </c>
      <c r="AF2636" s="141">
        <f t="shared" si="1514"/>
        <v>0</v>
      </c>
      <c r="AG2636" s="142"/>
      <c r="AH2636" s="143">
        <f t="shared" si="1499"/>
        <v>0</v>
      </c>
      <c r="AI2636" s="143">
        <f t="shared" si="1500"/>
        <v>0</v>
      </c>
      <c r="AJ2636" s="143">
        <f t="shared" si="1501"/>
        <v>0</v>
      </c>
      <c r="AK2636" s="143">
        <f t="shared" si="1502"/>
        <v>0</v>
      </c>
      <c r="AL2636" s="141">
        <f t="shared" si="1515"/>
        <v>0</v>
      </c>
      <c r="AM2636" s="141">
        <f t="shared" si="1516"/>
        <v>0</v>
      </c>
      <c r="AN2636" s="141">
        <f t="shared" si="1517"/>
        <v>0</v>
      </c>
      <c r="AO2636" s="141">
        <f t="shared" si="1518"/>
        <v>0</v>
      </c>
      <c r="AP2636" s="141">
        <f t="shared" si="1519"/>
        <v>0</v>
      </c>
      <c r="AQ2636" s="141">
        <f t="shared" si="1520"/>
        <v>0</v>
      </c>
      <c r="AR2636" s="141">
        <f t="shared" si="1521"/>
        <v>0</v>
      </c>
      <c r="AS2636" s="141">
        <f t="shared" si="1522"/>
        <v>0</v>
      </c>
      <c r="AT2636" s="142"/>
      <c r="AU2636" s="144">
        <f t="shared" si="1503"/>
        <v>0</v>
      </c>
      <c r="AV2636" s="144">
        <f t="shared" si="1504"/>
        <v>0</v>
      </c>
      <c r="AW2636" s="144">
        <f t="shared" si="1505"/>
        <v>0</v>
      </c>
      <c r="AX2636" s="144">
        <f t="shared" si="1506"/>
        <v>0</v>
      </c>
      <c r="AY2636" s="141">
        <f t="shared" si="1523"/>
        <v>0</v>
      </c>
      <c r="AZ2636" s="141">
        <f t="shared" si="1524"/>
        <v>0</v>
      </c>
      <c r="BA2636" s="141">
        <f t="shared" si="1525"/>
        <v>0</v>
      </c>
      <c r="BB2636" s="141">
        <f t="shared" si="1526"/>
        <v>0</v>
      </c>
      <c r="BC2636" s="141">
        <f t="shared" si="1527"/>
        <v>0</v>
      </c>
      <c r="BD2636" s="141">
        <f t="shared" si="1528"/>
        <v>0</v>
      </c>
      <c r="BE2636" s="141">
        <f t="shared" si="1529"/>
        <v>0</v>
      </c>
      <c r="BF2636" s="141">
        <f t="shared" si="1530"/>
        <v>0</v>
      </c>
      <c r="BG2636" s="105"/>
    </row>
    <row r="2637" spans="13:59" x14ac:dyDescent="0.25">
      <c r="M2637" s="100"/>
      <c r="U2637" s="140">
        <f t="shared" si="1495"/>
        <v>0</v>
      </c>
      <c r="V2637" s="140">
        <f t="shared" si="1496"/>
        <v>0</v>
      </c>
      <c r="W2637" s="140">
        <f t="shared" si="1497"/>
        <v>0</v>
      </c>
      <c r="X2637" s="140">
        <f t="shared" si="1498"/>
        <v>0</v>
      </c>
      <c r="Y2637" s="141">
        <f t="shared" si="1507"/>
        <v>0</v>
      </c>
      <c r="Z2637" s="141">
        <f t="shared" si="1508"/>
        <v>0</v>
      </c>
      <c r="AA2637" s="141">
        <f t="shared" si="1509"/>
        <v>0</v>
      </c>
      <c r="AB2637" s="141">
        <f t="shared" si="1510"/>
        <v>0</v>
      </c>
      <c r="AC2637" s="141">
        <f t="shared" si="1511"/>
        <v>0</v>
      </c>
      <c r="AD2637" s="141">
        <f t="shared" si="1512"/>
        <v>0</v>
      </c>
      <c r="AE2637" s="141">
        <f t="shared" si="1513"/>
        <v>0</v>
      </c>
      <c r="AF2637" s="141">
        <f t="shared" si="1514"/>
        <v>0</v>
      </c>
      <c r="AG2637" s="142"/>
      <c r="AH2637" s="143">
        <f t="shared" si="1499"/>
        <v>0</v>
      </c>
      <c r="AI2637" s="143">
        <f t="shared" si="1500"/>
        <v>0</v>
      </c>
      <c r="AJ2637" s="143">
        <f t="shared" si="1501"/>
        <v>0</v>
      </c>
      <c r="AK2637" s="143">
        <f t="shared" si="1502"/>
        <v>0</v>
      </c>
      <c r="AL2637" s="141">
        <f t="shared" si="1515"/>
        <v>0</v>
      </c>
      <c r="AM2637" s="141">
        <f t="shared" si="1516"/>
        <v>0</v>
      </c>
      <c r="AN2637" s="141">
        <f t="shared" si="1517"/>
        <v>0</v>
      </c>
      <c r="AO2637" s="141">
        <f t="shared" si="1518"/>
        <v>0</v>
      </c>
      <c r="AP2637" s="141">
        <f t="shared" si="1519"/>
        <v>0</v>
      </c>
      <c r="AQ2637" s="141">
        <f t="shared" si="1520"/>
        <v>0</v>
      </c>
      <c r="AR2637" s="141">
        <f t="shared" si="1521"/>
        <v>0</v>
      </c>
      <c r="AS2637" s="141">
        <f t="shared" si="1522"/>
        <v>0</v>
      </c>
      <c r="AT2637" s="142"/>
      <c r="AU2637" s="144">
        <f t="shared" si="1503"/>
        <v>0</v>
      </c>
      <c r="AV2637" s="144">
        <f t="shared" si="1504"/>
        <v>0</v>
      </c>
      <c r="AW2637" s="144">
        <f t="shared" si="1505"/>
        <v>0</v>
      </c>
      <c r="AX2637" s="144">
        <f t="shared" si="1506"/>
        <v>0</v>
      </c>
      <c r="AY2637" s="141">
        <f t="shared" si="1523"/>
        <v>0</v>
      </c>
      <c r="AZ2637" s="141">
        <f t="shared" si="1524"/>
        <v>0</v>
      </c>
      <c r="BA2637" s="141">
        <f t="shared" si="1525"/>
        <v>0</v>
      </c>
      <c r="BB2637" s="141">
        <f t="shared" si="1526"/>
        <v>0</v>
      </c>
      <c r="BC2637" s="141">
        <f t="shared" si="1527"/>
        <v>0</v>
      </c>
      <c r="BD2637" s="141">
        <f t="shared" si="1528"/>
        <v>0</v>
      </c>
      <c r="BE2637" s="141">
        <f t="shared" si="1529"/>
        <v>0</v>
      </c>
      <c r="BF2637" s="141">
        <f t="shared" si="1530"/>
        <v>0</v>
      </c>
      <c r="BG2637" s="105"/>
    </row>
    <row r="2638" spans="13:59" x14ac:dyDescent="0.25">
      <c r="M2638" s="100"/>
      <c r="U2638" s="140">
        <f t="shared" si="1495"/>
        <v>0</v>
      </c>
      <c r="V2638" s="140">
        <f t="shared" si="1496"/>
        <v>0</v>
      </c>
      <c r="W2638" s="140">
        <f t="shared" si="1497"/>
        <v>0</v>
      </c>
      <c r="X2638" s="140">
        <f t="shared" si="1498"/>
        <v>0</v>
      </c>
      <c r="Y2638" s="141">
        <f t="shared" si="1507"/>
        <v>0</v>
      </c>
      <c r="Z2638" s="141">
        <f t="shared" si="1508"/>
        <v>0</v>
      </c>
      <c r="AA2638" s="141">
        <f t="shared" si="1509"/>
        <v>0</v>
      </c>
      <c r="AB2638" s="141">
        <f t="shared" si="1510"/>
        <v>0</v>
      </c>
      <c r="AC2638" s="141">
        <f t="shared" si="1511"/>
        <v>0</v>
      </c>
      <c r="AD2638" s="141">
        <f t="shared" si="1512"/>
        <v>0</v>
      </c>
      <c r="AE2638" s="141">
        <f t="shared" si="1513"/>
        <v>0</v>
      </c>
      <c r="AF2638" s="141">
        <f t="shared" si="1514"/>
        <v>0</v>
      </c>
      <c r="AG2638" s="142"/>
      <c r="AH2638" s="143">
        <f t="shared" si="1499"/>
        <v>0</v>
      </c>
      <c r="AI2638" s="143">
        <f t="shared" si="1500"/>
        <v>0</v>
      </c>
      <c r="AJ2638" s="143">
        <f t="shared" si="1501"/>
        <v>0</v>
      </c>
      <c r="AK2638" s="143">
        <f t="shared" si="1502"/>
        <v>0</v>
      </c>
      <c r="AL2638" s="141">
        <f t="shared" si="1515"/>
        <v>0</v>
      </c>
      <c r="AM2638" s="141">
        <f t="shared" si="1516"/>
        <v>0</v>
      </c>
      <c r="AN2638" s="141">
        <f t="shared" si="1517"/>
        <v>0</v>
      </c>
      <c r="AO2638" s="141">
        <f t="shared" si="1518"/>
        <v>0</v>
      </c>
      <c r="AP2638" s="141">
        <f t="shared" si="1519"/>
        <v>0</v>
      </c>
      <c r="AQ2638" s="141">
        <f t="shared" si="1520"/>
        <v>0</v>
      </c>
      <c r="AR2638" s="141">
        <f t="shared" si="1521"/>
        <v>0</v>
      </c>
      <c r="AS2638" s="141">
        <f t="shared" si="1522"/>
        <v>0</v>
      </c>
      <c r="AT2638" s="142"/>
      <c r="AU2638" s="144">
        <f t="shared" si="1503"/>
        <v>0</v>
      </c>
      <c r="AV2638" s="144">
        <f t="shared" si="1504"/>
        <v>0</v>
      </c>
      <c r="AW2638" s="144">
        <f t="shared" si="1505"/>
        <v>0</v>
      </c>
      <c r="AX2638" s="144">
        <f t="shared" si="1506"/>
        <v>0</v>
      </c>
      <c r="AY2638" s="141">
        <f t="shared" si="1523"/>
        <v>0</v>
      </c>
      <c r="AZ2638" s="141">
        <f t="shared" si="1524"/>
        <v>0</v>
      </c>
      <c r="BA2638" s="141">
        <f t="shared" si="1525"/>
        <v>0</v>
      </c>
      <c r="BB2638" s="141">
        <f t="shared" si="1526"/>
        <v>0</v>
      </c>
      <c r="BC2638" s="141">
        <f t="shared" si="1527"/>
        <v>0</v>
      </c>
      <c r="BD2638" s="141">
        <f t="shared" si="1528"/>
        <v>0</v>
      </c>
      <c r="BE2638" s="141">
        <f t="shared" si="1529"/>
        <v>0</v>
      </c>
      <c r="BF2638" s="141">
        <f t="shared" si="1530"/>
        <v>0</v>
      </c>
      <c r="BG2638" s="105"/>
    </row>
    <row r="2639" spans="13:59" x14ac:dyDescent="0.25">
      <c r="M2639" s="100"/>
      <c r="U2639" s="140">
        <f t="shared" si="1495"/>
        <v>0</v>
      </c>
      <c r="V2639" s="140">
        <f t="shared" si="1496"/>
        <v>0</v>
      </c>
      <c r="W2639" s="140">
        <f t="shared" si="1497"/>
        <v>0</v>
      </c>
      <c r="X2639" s="140">
        <f t="shared" si="1498"/>
        <v>0</v>
      </c>
      <c r="Y2639" s="141">
        <f t="shared" si="1507"/>
        <v>0</v>
      </c>
      <c r="Z2639" s="141">
        <f t="shared" si="1508"/>
        <v>0</v>
      </c>
      <c r="AA2639" s="141">
        <f t="shared" si="1509"/>
        <v>0</v>
      </c>
      <c r="AB2639" s="141">
        <f t="shared" si="1510"/>
        <v>0</v>
      </c>
      <c r="AC2639" s="141">
        <f t="shared" si="1511"/>
        <v>0</v>
      </c>
      <c r="AD2639" s="141">
        <f t="shared" si="1512"/>
        <v>0</v>
      </c>
      <c r="AE2639" s="141">
        <f t="shared" si="1513"/>
        <v>0</v>
      </c>
      <c r="AF2639" s="141">
        <f t="shared" si="1514"/>
        <v>0</v>
      </c>
      <c r="AG2639" s="142"/>
      <c r="AH2639" s="143">
        <f t="shared" si="1499"/>
        <v>0</v>
      </c>
      <c r="AI2639" s="143">
        <f t="shared" si="1500"/>
        <v>0</v>
      </c>
      <c r="AJ2639" s="143">
        <f t="shared" si="1501"/>
        <v>0</v>
      </c>
      <c r="AK2639" s="143">
        <f t="shared" si="1502"/>
        <v>0</v>
      </c>
      <c r="AL2639" s="141">
        <f t="shared" si="1515"/>
        <v>0</v>
      </c>
      <c r="AM2639" s="141">
        <f t="shared" si="1516"/>
        <v>0</v>
      </c>
      <c r="AN2639" s="141">
        <f t="shared" si="1517"/>
        <v>0</v>
      </c>
      <c r="AO2639" s="141">
        <f t="shared" si="1518"/>
        <v>0</v>
      </c>
      <c r="AP2639" s="141">
        <f t="shared" si="1519"/>
        <v>0</v>
      </c>
      <c r="AQ2639" s="141">
        <f t="shared" si="1520"/>
        <v>0</v>
      </c>
      <c r="AR2639" s="141">
        <f t="shared" si="1521"/>
        <v>0</v>
      </c>
      <c r="AS2639" s="141">
        <f t="shared" si="1522"/>
        <v>0</v>
      </c>
      <c r="AT2639" s="142"/>
      <c r="AU2639" s="144">
        <f t="shared" si="1503"/>
        <v>0</v>
      </c>
      <c r="AV2639" s="144">
        <f t="shared" si="1504"/>
        <v>0</v>
      </c>
      <c r="AW2639" s="144">
        <f t="shared" si="1505"/>
        <v>0</v>
      </c>
      <c r="AX2639" s="144">
        <f t="shared" si="1506"/>
        <v>0</v>
      </c>
      <c r="AY2639" s="141">
        <f t="shared" si="1523"/>
        <v>0</v>
      </c>
      <c r="AZ2639" s="141">
        <f t="shared" si="1524"/>
        <v>0</v>
      </c>
      <c r="BA2639" s="141">
        <f t="shared" si="1525"/>
        <v>0</v>
      </c>
      <c r="BB2639" s="141">
        <f t="shared" si="1526"/>
        <v>0</v>
      </c>
      <c r="BC2639" s="141">
        <f t="shared" si="1527"/>
        <v>0</v>
      </c>
      <c r="BD2639" s="141">
        <f t="shared" si="1528"/>
        <v>0</v>
      </c>
      <c r="BE2639" s="141">
        <f t="shared" si="1529"/>
        <v>0</v>
      </c>
      <c r="BF2639" s="141">
        <f t="shared" si="1530"/>
        <v>0</v>
      </c>
      <c r="BG2639" s="105"/>
    </row>
    <row r="2640" spans="13:59" x14ac:dyDescent="0.25">
      <c r="M2640" s="100"/>
      <c r="U2640" s="140">
        <f t="shared" si="1495"/>
        <v>0</v>
      </c>
      <c r="V2640" s="140">
        <f t="shared" si="1496"/>
        <v>0</v>
      </c>
      <c r="W2640" s="140">
        <f t="shared" si="1497"/>
        <v>0</v>
      </c>
      <c r="X2640" s="140">
        <f t="shared" si="1498"/>
        <v>0</v>
      </c>
      <c r="Y2640" s="141">
        <f t="shared" si="1507"/>
        <v>0</v>
      </c>
      <c r="Z2640" s="141">
        <f t="shared" si="1508"/>
        <v>0</v>
      </c>
      <c r="AA2640" s="141">
        <f t="shared" si="1509"/>
        <v>0</v>
      </c>
      <c r="AB2640" s="141">
        <f t="shared" si="1510"/>
        <v>0</v>
      </c>
      <c r="AC2640" s="141">
        <f t="shared" si="1511"/>
        <v>0</v>
      </c>
      <c r="AD2640" s="141">
        <f t="shared" si="1512"/>
        <v>0</v>
      </c>
      <c r="AE2640" s="141">
        <f t="shared" si="1513"/>
        <v>0</v>
      </c>
      <c r="AF2640" s="141">
        <f t="shared" si="1514"/>
        <v>0</v>
      </c>
      <c r="AG2640" s="142"/>
      <c r="AH2640" s="143">
        <f t="shared" si="1499"/>
        <v>0</v>
      </c>
      <c r="AI2640" s="143">
        <f t="shared" si="1500"/>
        <v>0</v>
      </c>
      <c r="AJ2640" s="143">
        <f t="shared" si="1501"/>
        <v>0</v>
      </c>
      <c r="AK2640" s="143">
        <f t="shared" si="1502"/>
        <v>0</v>
      </c>
      <c r="AL2640" s="141">
        <f t="shared" si="1515"/>
        <v>0</v>
      </c>
      <c r="AM2640" s="141">
        <f t="shared" si="1516"/>
        <v>0</v>
      </c>
      <c r="AN2640" s="141">
        <f t="shared" si="1517"/>
        <v>0</v>
      </c>
      <c r="AO2640" s="141">
        <f t="shared" si="1518"/>
        <v>0</v>
      </c>
      <c r="AP2640" s="141">
        <f t="shared" si="1519"/>
        <v>0</v>
      </c>
      <c r="AQ2640" s="141">
        <f t="shared" si="1520"/>
        <v>0</v>
      </c>
      <c r="AR2640" s="141">
        <f t="shared" si="1521"/>
        <v>0</v>
      </c>
      <c r="AS2640" s="141">
        <f t="shared" si="1522"/>
        <v>0</v>
      </c>
      <c r="AT2640" s="142"/>
      <c r="AU2640" s="144">
        <f t="shared" si="1503"/>
        <v>0</v>
      </c>
      <c r="AV2640" s="144">
        <f t="shared" si="1504"/>
        <v>0</v>
      </c>
      <c r="AW2640" s="144">
        <f t="shared" si="1505"/>
        <v>0</v>
      </c>
      <c r="AX2640" s="144">
        <f t="shared" si="1506"/>
        <v>0</v>
      </c>
      <c r="AY2640" s="141">
        <f t="shared" si="1523"/>
        <v>0</v>
      </c>
      <c r="AZ2640" s="141">
        <f t="shared" si="1524"/>
        <v>0</v>
      </c>
      <c r="BA2640" s="141">
        <f t="shared" si="1525"/>
        <v>0</v>
      </c>
      <c r="BB2640" s="141">
        <f t="shared" si="1526"/>
        <v>0</v>
      </c>
      <c r="BC2640" s="141">
        <f t="shared" si="1527"/>
        <v>0</v>
      </c>
      <c r="BD2640" s="141">
        <f t="shared" si="1528"/>
        <v>0</v>
      </c>
      <c r="BE2640" s="141">
        <f t="shared" si="1529"/>
        <v>0</v>
      </c>
      <c r="BF2640" s="141">
        <f t="shared" si="1530"/>
        <v>0</v>
      </c>
      <c r="BG2640" s="105"/>
    </row>
    <row r="2641" spans="13:59" x14ac:dyDescent="0.25">
      <c r="M2641" s="100"/>
      <c r="U2641" s="140">
        <f t="shared" si="1495"/>
        <v>0</v>
      </c>
      <c r="V2641" s="140">
        <f t="shared" si="1496"/>
        <v>0</v>
      </c>
      <c r="W2641" s="140">
        <f t="shared" si="1497"/>
        <v>0</v>
      </c>
      <c r="X2641" s="140">
        <f t="shared" si="1498"/>
        <v>0</v>
      </c>
      <c r="Y2641" s="141">
        <f t="shared" si="1507"/>
        <v>0</v>
      </c>
      <c r="Z2641" s="141">
        <f t="shared" si="1508"/>
        <v>0</v>
      </c>
      <c r="AA2641" s="141">
        <f t="shared" si="1509"/>
        <v>0</v>
      </c>
      <c r="AB2641" s="141">
        <f t="shared" si="1510"/>
        <v>0</v>
      </c>
      <c r="AC2641" s="141">
        <f t="shared" si="1511"/>
        <v>0</v>
      </c>
      <c r="AD2641" s="141">
        <f t="shared" si="1512"/>
        <v>0</v>
      </c>
      <c r="AE2641" s="141">
        <f t="shared" si="1513"/>
        <v>0</v>
      </c>
      <c r="AF2641" s="141">
        <f t="shared" si="1514"/>
        <v>0</v>
      </c>
      <c r="AG2641" s="142"/>
      <c r="AH2641" s="143">
        <f t="shared" si="1499"/>
        <v>0</v>
      </c>
      <c r="AI2641" s="143">
        <f t="shared" si="1500"/>
        <v>0</v>
      </c>
      <c r="AJ2641" s="143">
        <f t="shared" si="1501"/>
        <v>0</v>
      </c>
      <c r="AK2641" s="143">
        <f t="shared" si="1502"/>
        <v>0</v>
      </c>
      <c r="AL2641" s="141">
        <f t="shared" si="1515"/>
        <v>0</v>
      </c>
      <c r="AM2641" s="141">
        <f t="shared" si="1516"/>
        <v>0</v>
      </c>
      <c r="AN2641" s="141">
        <f t="shared" si="1517"/>
        <v>0</v>
      </c>
      <c r="AO2641" s="141">
        <f t="shared" si="1518"/>
        <v>0</v>
      </c>
      <c r="AP2641" s="141">
        <f t="shared" si="1519"/>
        <v>0</v>
      </c>
      <c r="AQ2641" s="141">
        <f t="shared" si="1520"/>
        <v>0</v>
      </c>
      <c r="AR2641" s="141">
        <f t="shared" si="1521"/>
        <v>0</v>
      </c>
      <c r="AS2641" s="141">
        <f t="shared" si="1522"/>
        <v>0</v>
      </c>
      <c r="AT2641" s="142"/>
      <c r="AU2641" s="144">
        <f t="shared" si="1503"/>
        <v>0</v>
      </c>
      <c r="AV2641" s="144">
        <f t="shared" si="1504"/>
        <v>0</v>
      </c>
      <c r="AW2641" s="144">
        <f t="shared" si="1505"/>
        <v>0</v>
      </c>
      <c r="AX2641" s="144">
        <f t="shared" si="1506"/>
        <v>0</v>
      </c>
      <c r="AY2641" s="141">
        <f t="shared" si="1523"/>
        <v>0</v>
      </c>
      <c r="AZ2641" s="141">
        <f t="shared" si="1524"/>
        <v>0</v>
      </c>
      <c r="BA2641" s="141">
        <f t="shared" si="1525"/>
        <v>0</v>
      </c>
      <c r="BB2641" s="141">
        <f t="shared" si="1526"/>
        <v>0</v>
      </c>
      <c r="BC2641" s="141">
        <f t="shared" si="1527"/>
        <v>0</v>
      </c>
      <c r="BD2641" s="141">
        <f t="shared" si="1528"/>
        <v>0</v>
      </c>
      <c r="BE2641" s="141">
        <f t="shared" si="1529"/>
        <v>0</v>
      </c>
      <c r="BF2641" s="141">
        <f t="shared" si="1530"/>
        <v>0</v>
      </c>
      <c r="BG2641" s="105"/>
    </row>
    <row r="2642" spans="13:59" x14ac:dyDescent="0.25">
      <c r="M2642" s="100"/>
      <c r="U2642" s="140">
        <f t="shared" si="1495"/>
        <v>0</v>
      </c>
      <c r="V2642" s="140">
        <f t="shared" si="1496"/>
        <v>0</v>
      </c>
      <c r="W2642" s="140">
        <f t="shared" si="1497"/>
        <v>0</v>
      </c>
      <c r="X2642" s="140">
        <f t="shared" si="1498"/>
        <v>0</v>
      </c>
      <c r="Y2642" s="141">
        <f t="shared" si="1507"/>
        <v>0</v>
      </c>
      <c r="Z2642" s="141">
        <f t="shared" si="1508"/>
        <v>0</v>
      </c>
      <c r="AA2642" s="141">
        <f t="shared" si="1509"/>
        <v>0</v>
      </c>
      <c r="AB2642" s="141">
        <f t="shared" si="1510"/>
        <v>0</v>
      </c>
      <c r="AC2642" s="141">
        <f t="shared" si="1511"/>
        <v>0</v>
      </c>
      <c r="AD2642" s="141">
        <f t="shared" si="1512"/>
        <v>0</v>
      </c>
      <c r="AE2642" s="141">
        <f t="shared" si="1513"/>
        <v>0</v>
      </c>
      <c r="AF2642" s="141">
        <f t="shared" si="1514"/>
        <v>0</v>
      </c>
      <c r="AG2642" s="142"/>
      <c r="AH2642" s="143">
        <f t="shared" si="1499"/>
        <v>0</v>
      </c>
      <c r="AI2642" s="143">
        <f t="shared" si="1500"/>
        <v>0</v>
      </c>
      <c r="AJ2642" s="143">
        <f t="shared" si="1501"/>
        <v>0</v>
      </c>
      <c r="AK2642" s="143">
        <f t="shared" si="1502"/>
        <v>0</v>
      </c>
      <c r="AL2642" s="141">
        <f t="shared" si="1515"/>
        <v>0</v>
      </c>
      <c r="AM2642" s="141">
        <f t="shared" si="1516"/>
        <v>0</v>
      </c>
      <c r="AN2642" s="141">
        <f t="shared" si="1517"/>
        <v>0</v>
      </c>
      <c r="AO2642" s="141">
        <f t="shared" si="1518"/>
        <v>0</v>
      </c>
      <c r="AP2642" s="141">
        <f t="shared" si="1519"/>
        <v>0</v>
      </c>
      <c r="AQ2642" s="141">
        <f t="shared" si="1520"/>
        <v>0</v>
      </c>
      <c r="AR2642" s="141">
        <f t="shared" si="1521"/>
        <v>0</v>
      </c>
      <c r="AS2642" s="141">
        <f t="shared" si="1522"/>
        <v>0</v>
      </c>
      <c r="AT2642" s="142"/>
      <c r="AU2642" s="144">
        <f t="shared" si="1503"/>
        <v>0</v>
      </c>
      <c r="AV2642" s="144">
        <f t="shared" si="1504"/>
        <v>0</v>
      </c>
      <c r="AW2642" s="144">
        <f t="shared" si="1505"/>
        <v>0</v>
      </c>
      <c r="AX2642" s="144">
        <f t="shared" si="1506"/>
        <v>0</v>
      </c>
      <c r="AY2642" s="141">
        <f t="shared" si="1523"/>
        <v>0</v>
      </c>
      <c r="AZ2642" s="141">
        <f t="shared" si="1524"/>
        <v>0</v>
      </c>
      <c r="BA2642" s="141">
        <f t="shared" si="1525"/>
        <v>0</v>
      </c>
      <c r="BB2642" s="141">
        <f t="shared" si="1526"/>
        <v>0</v>
      </c>
      <c r="BC2642" s="141">
        <f t="shared" si="1527"/>
        <v>0</v>
      </c>
      <c r="BD2642" s="141">
        <f t="shared" si="1528"/>
        <v>0</v>
      </c>
      <c r="BE2642" s="141">
        <f t="shared" si="1529"/>
        <v>0</v>
      </c>
      <c r="BF2642" s="141">
        <f t="shared" si="1530"/>
        <v>0</v>
      </c>
      <c r="BG2642" s="105"/>
    </row>
    <row r="2643" spans="13:59" x14ac:dyDescent="0.25">
      <c r="M2643" s="100"/>
      <c r="U2643" s="140">
        <f t="shared" si="1495"/>
        <v>0</v>
      </c>
      <c r="V2643" s="140">
        <f t="shared" si="1496"/>
        <v>0</v>
      </c>
      <c r="W2643" s="140">
        <f t="shared" si="1497"/>
        <v>0</v>
      </c>
      <c r="X2643" s="140">
        <f t="shared" si="1498"/>
        <v>0</v>
      </c>
      <c r="Y2643" s="141">
        <f t="shared" si="1507"/>
        <v>0</v>
      </c>
      <c r="Z2643" s="141">
        <f t="shared" si="1508"/>
        <v>0</v>
      </c>
      <c r="AA2643" s="141">
        <f t="shared" si="1509"/>
        <v>0</v>
      </c>
      <c r="AB2643" s="141">
        <f t="shared" si="1510"/>
        <v>0</v>
      </c>
      <c r="AC2643" s="141">
        <f t="shared" si="1511"/>
        <v>0</v>
      </c>
      <c r="AD2643" s="141">
        <f t="shared" si="1512"/>
        <v>0</v>
      </c>
      <c r="AE2643" s="141">
        <f t="shared" si="1513"/>
        <v>0</v>
      </c>
      <c r="AF2643" s="141">
        <f t="shared" si="1514"/>
        <v>0</v>
      </c>
      <c r="AG2643" s="142"/>
      <c r="AH2643" s="143">
        <f t="shared" si="1499"/>
        <v>0</v>
      </c>
      <c r="AI2643" s="143">
        <f t="shared" si="1500"/>
        <v>0</v>
      </c>
      <c r="AJ2643" s="143">
        <f t="shared" si="1501"/>
        <v>0</v>
      </c>
      <c r="AK2643" s="143">
        <f t="shared" si="1502"/>
        <v>0</v>
      </c>
      <c r="AL2643" s="141">
        <f t="shared" si="1515"/>
        <v>0</v>
      </c>
      <c r="AM2643" s="141">
        <f t="shared" si="1516"/>
        <v>0</v>
      </c>
      <c r="AN2643" s="141">
        <f t="shared" si="1517"/>
        <v>0</v>
      </c>
      <c r="AO2643" s="141">
        <f t="shared" si="1518"/>
        <v>0</v>
      </c>
      <c r="AP2643" s="141">
        <f t="shared" si="1519"/>
        <v>0</v>
      </c>
      <c r="AQ2643" s="141">
        <f t="shared" si="1520"/>
        <v>0</v>
      </c>
      <c r="AR2643" s="141">
        <f t="shared" si="1521"/>
        <v>0</v>
      </c>
      <c r="AS2643" s="141">
        <f t="shared" si="1522"/>
        <v>0</v>
      </c>
      <c r="AT2643" s="142"/>
      <c r="AU2643" s="144">
        <f t="shared" si="1503"/>
        <v>0</v>
      </c>
      <c r="AV2643" s="144">
        <f t="shared" si="1504"/>
        <v>0</v>
      </c>
      <c r="AW2643" s="144">
        <f t="shared" si="1505"/>
        <v>0</v>
      </c>
      <c r="AX2643" s="144">
        <f t="shared" si="1506"/>
        <v>0</v>
      </c>
      <c r="AY2643" s="141">
        <f t="shared" si="1523"/>
        <v>0</v>
      </c>
      <c r="AZ2643" s="141">
        <f t="shared" si="1524"/>
        <v>0</v>
      </c>
      <c r="BA2643" s="141">
        <f t="shared" si="1525"/>
        <v>0</v>
      </c>
      <c r="BB2643" s="141">
        <f t="shared" si="1526"/>
        <v>0</v>
      </c>
      <c r="BC2643" s="141">
        <f t="shared" si="1527"/>
        <v>0</v>
      </c>
      <c r="BD2643" s="141">
        <f t="shared" si="1528"/>
        <v>0</v>
      </c>
      <c r="BE2643" s="141">
        <f t="shared" si="1529"/>
        <v>0</v>
      </c>
      <c r="BF2643" s="141">
        <f t="shared" si="1530"/>
        <v>0</v>
      </c>
      <c r="BG2643" s="105"/>
    </row>
    <row r="2644" spans="13:59" x14ac:dyDescent="0.25">
      <c r="M2644" s="100"/>
      <c r="U2644" s="140">
        <f t="shared" si="1495"/>
        <v>0</v>
      </c>
      <c r="V2644" s="140">
        <f t="shared" si="1496"/>
        <v>0</v>
      </c>
      <c r="W2644" s="140">
        <f t="shared" si="1497"/>
        <v>0</v>
      </c>
      <c r="X2644" s="140">
        <f t="shared" si="1498"/>
        <v>0</v>
      </c>
      <c r="Y2644" s="141">
        <f t="shared" si="1507"/>
        <v>0</v>
      </c>
      <c r="Z2644" s="141">
        <f t="shared" si="1508"/>
        <v>0</v>
      </c>
      <c r="AA2644" s="141">
        <f t="shared" si="1509"/>
        <v>0</v>
      </c>
      <c r="AB2644" s="141">
        <f t="shared" si="1510"/>
        <v>0</v>
      </c>
      <c r="AC2644" s="141">
        <f t="shared" si="1511"/>
        <v>0</v>
      </c>
      <c r="AD2644" s="141">
        <f t="shared" si="1512"/>
        <v>0</v>
      </c>
      <c r="AE2644" s="141">
        <f t="shared" si="1513"/>
        <v>0</v>
      </c>
      <c r="AF2644" s="141">
        <f t="shared" si="1514"/>
        <v>0</v>
      </c>
      <c r="AG2644" s="142"/>
      <c r="AH2644" s="143">
        <f t="shared" si="1499"/>
        <v>0</v>
      </c>
      <c r="AI2644" s="143">
        <f t="shared" si="1500"/>
        <v>0</v>
      </c>
      <c r="AJ2644" s="143">
        <f t="shared" si="1501"/>
        <v>0</v>
      </c>
      <c r="AK2644" s="143">
        <f t="shared" si="1502"/>
        <v>0</v>
      </c>
      <c r="AL2644" s="141">
        <f t="shared" si="1515"/>
        <v>0</v>
      </c>
      <c r="AM2644" s="141">
        <f t="shared" si="1516"/>
        <v>0</v>
      </c>
      <c r="AN2644" s="141">
        <f t="shared" si="1517"/>
        <v>0</v>
      </c>
      <c r="AO2644" s="141">
        <f t="shared" si="1518"/>
        <v>0</v>
      </c>
      <c r="AP2644" s="141">
        <f t="shared" si="1519"/>
        <v>0</v>
      </c>
      <c r="AQ2644" s="141">
        <f t="shared" si="1520"/>
        <v>0</v>
      </c>
      <c r="AR2644" s="141">
        <f t="shared" si="1521"/>
        <v>0</v>
      </c>
      <c r="AS2644" s="141">
        <f t="shared" si="1522"/>
        <v>0</v>
      </c>
      <c r="AT2644" s="142"/>
      <c r="AU2644" s="144">
        <f t="shared" si="1503"/>
        <v>0</v>
      </c>
      <c r="AV2644" s="144">
        <f t="shared" si="1504"/>
        <v>0</v>
      </c>
      <c r="AW2644" s="144">
        <f t="shared" si="1505"/>
        <v>0</v>
      </c>
      <c r="AX2644" s="144">
        <f t="shared" si="1506"/>
        <v>0</v>
      </c>
      <c r="AY2644" s="141">
        <f t="shared" si="1523"/>
        <v>0</v>
      </c>
      <c r="AZ2644" s="141">
        <f t="shared" si="1524"/>
        <v>0</v>
      </c>
      <c r="BA2644" s="141">
        <f t="shared" si="1525"/>
        <v>0</v>
      </c>
      <c r="BB2644" s="141">
        <f t="shared" si="1526"/>
        <v>0</v>
      </c>
      <c r="BC2644" s="141">
        <f t="shared" si="1527"/>
        <v>0</v>
      </c>
      <c r="BD2644" s="141">
        <f t="shared" si="1528"/>
        <v>0</v>
      </c>
      <c r="BE2644" s="141">
        <f t="shared" si="1529"/>
        <v>0</v>
      </c>
      <c r="BF2644" s="141">
        <f t="shared" si="1530"/>
        <v>0</v>
      </c>
      <c r="BG2644" s="105"/>
    </row>
    <row r="2645" spans="13:59" x14ac:dyDescent="0.25">
      <c r="M2645" s="100"/>
      <c r="U2645" s="140">
        <f t="shared" si="1495"/>
        <v>0</v>
      </c>
      <c r="V2645" s="140">
        <f t="shared" si="1496"/>
        <v>0</v>
      </c>
      <c r="W2645" s="140">
        <f t="shared" si="1497"/>
        <v>0</v>
      </c>
      <c r="X2645" s="140">
        <f t="shared" si="1498"/>
        <v>0</v>
      </c>
      <c r="Y2645" s="141">
        <f t="shared" si="1507"/>
        <v>0</v>
      </c>
      <c r="Z2645" s="141">
        <f t="shared" si="1508"/>
        <v>0</v>
      </c>
      <c r="AA2645" s="141">
        <f t="shared" si="1509"/>
        <v>0</v>
      </c>
      <c r="AB2645" s="141">
        <f t="shared" si="1510"/>
        <v>0</v>
      </c>
      <c r="AC2645" s="141">
        <f t="shared" si="1511"/>
        <v>0</v>
      </c>
      <c r="AD2645" s="141">
        <f t="shared" si="1512"/>
        <v>0</v>
      </c>
      <c r="AE2645" s="141">
        <f t="shared" si="1513"/>
        <v>0</v>
      </c>
      <c r="AF2645" s="141">
        <f t="shared" si="1514"/>
        <v>0</v>
      </c>
      <c r="AG2645" s="142"/>
      <c r="AH2645" s="143">
        <f t="shared" si="1499"/>
        <v>0</v>
      </c>
      <c r="AI2645" s="143">
        <f t="shared" si="1500"/>
        <v>0</v>
      </c>
      <c r="AJ2645" s="143">
        <f t="shared" si="1501"/>
        <v>0</v>
      </c>
      <c r="AK2645" s="143">
        <f t="shared" si="1502"/>
        <v>0</v>
      </c>
      <c r="AL2645" s="141">
        <f t="shared" si="1515"/>
        <v>0</v>
      </c>
      <c r="AM2645" s="141">
        <f t="shared" si="1516"/>
        <v>0</v>
      </c>
      <c r="AN2645" s="141">
        <f t="shared" si="1517"/>
        <v>0</v>
      </c>
      <c r="AO2645" s="141">
        <f t="shared" si="1518"/>
        <v>0</v>
      </c>
      <c r="AP2645" s="141">
        <f t="shared" si="1519"/>
        <v>0</v>
      </c>
      <c r="AQ2645" s="141">
        <f t="shared" si="1520"/>
        <v>0</v>
      </c>
      <c r="AR2645" s="141">
        <f t="shared" si="1521"/>
        <v>0</v>
      </c>
      <c r="AS2645" s="141">
        <f t="shared" si="1522"/>
        <v>0</v>
      </c>
      <c r="AT2645" s="142"/>
      <c r="AU2645" s="144">
        <f t="shared" si="1503"/>
        <v>0</v>
      </c>
      <c r="AV2645" s="144">
        <f t="shared" si="1504"/>
        <v>0</v>
      </c>
      <c r="AW2645" s="144">
        <f t="shared" si="1505"/>
        <v>0</v>
      </c>
      <c r="AX2645" s="144">
        <f t="shared" si="1506"/>
        <v>0</v>
      </c>
      <c r="AY2645" s="141">
        <f t="shared" si="1523"/>
        <v>0</v>
      </c>
      <c r="AZ2645" s="141">
        <f t="shared" si="1524"/>
        <v>0</v>
      </c>
      <c r="BA2645" s="141">
        <f t="shared" si="1525"/>
        <v>0</v>
      </c>
      <c r="BB2645" s="141">
        <f t="shared" si="1526"/>
        <v>0</v>
      </c>
      <c r="BC2645" s="141">
        <f t="shared" si="1527"/>
        <v>0</v>
      </c>
      <c r="BD2645" s="141">
        <f t="shared" si="1528"/>
        <v>0</v>
      </c>
      <c r="BE2645" s="141">
        <f t="shared" si="1529"/>
        <v>0</v>
      </c>
      <c r="BF2645" s="141">
        <f t="shared" si="1530"/>
        <v>0</v>
      </c>
      <c r="BG2645" s="105"/>
    </row>
    <row r="2646" spans="13:59" x14ac:dyDescent="0.25">
      <c r="M2646" s="100"/>
      <c r="U2646" s="140">
        <f t="shared" si="1495"/>
        <v>0</v>
      </c>
      <c r="V2646" s="140">
        <f t="shared" si="1496"/>
        <v>0</v>
      </c>
      <c r="W2646" s="140">
        <f t="shared" si="1497"/>
        <v>0</v>
      </c>
      <c r="X2646" s="140">
        <f t="shared" si="1498"/>
        <v>0</v>
      </c>
      <c r="Y2646" s="141">
        <f t="shared" si="1507"/>
        <v>0</v>
      </c>
      <c r="Z2646" s="141">
        <f t="shared" si="1508"/>
        <v>0</v>
      </c>
      <c r="AA2646" s="141">
        <f t="shared" si="1509"/>
        <v>0</v>
      </c>
      <c r="AB2646" s="141">
        <f t="shared" si="1510"/>
        <v>0</v>
      </c>
      <c r="AC2646" s="141">
        <f t="shared" si="1511"/>
        <v>0</v>
      </c>
      <c r="AD2646" s="141">
        <f t="shared" si="1512"/>
        <v>0</v>
      </c>
      <c r="AE2646" s="141">
        <f t="shared" si="1513"/>
        <v>0</v>
      </c>
      <c r="AF2646" s="141">
        <f t="shared" si="1514"/>
        <v>0</v>
      </c>
      <c r="AG2646" s="142"/>
      <c r="AH2646" s="143">
        <f t="shared" si="1499"/>
        <v>0</v>
      </c>
      <c r="AI2646" s="143">
        <f t="shared" si="1500"/>
        <v>0</v>
      </c>
      <c r="AJ2646" s="143">
        <f t="shared" si="1501"/>
        <v>0</v>
      </c>
      <c r="AK2646" s="143">
        <f t="shared" si="1502"/>
        <v>0</v>
      </c>
      <c r="AL2646" s="141">
        <f t="shared" si="1515"/>
        <v>0</v>
      </c>
      <c r="AM2646" s="141">
        <f t="shared" si="1516"/>
        <v>0</v>
      </c>
      <c r="AN2646" s="141">
        <f t="shared" si="1517"/>
        <v>0</v>
      </c>
      <c r="AO2646" s="141">
        <f t="shared" si="1518"/>
        <v>0</v>
      </c>
      <c r="AP2646" s="141">
        <f t="shared" si="1519"/>
        <v>0</v>
      </c>
      <c r="AQ2646" s="141">
        <f t="shared" si="1520"/>
        <v>0</v>
      </c>
      <c r="AR2646" s="141">
        <f t="shared" si="1521"/>
        <v>0</v>
      </c>
      <c r="AS2646" s="141">
        <f t="shared" si="1522"/>
        <v>0</v>
      </c>
      <c r="AT2646" s="142"/>
      <c r="AU2646" s="144">
        <f t="shared" si="1503"/>
        <v>0</v>
      </c>
      <c r="AV2646" s="144">
        <f t="shared" si="1504"/>
        <v>0</v>
      </c>
      <c r="AW2646" s="144">
        <f t="shared" si="1505"/>
        <v>0</v>
      </c>
      <c r="AX2646" s="144">
        <f t="shared" si="1506"/>
        <v>0</v>
      </c>
      <c r="AY2646" s="141">
        <f t="shared" si="1523"/>
        <v>0</v>
      </c>
      <c r="AZ2646" s="141">
        <f t="shared" si="1524"/>
        <v>0</v>
      </c>
      <c r="BA2646" s="141">
        <f t="shared" si="1525"/>
        <v>0</v>
      </c>
      <c r="BB2646" s="141">
        <f t="shared" si="1526"/>
        <v>0</v>
      </c>
      <c r="BC2646" s="141">
        <f t="shared" si="1527"/>
        <v>0</v>
      </c>
      <c r="BD2646" s="141">
        <f t="shared" si="1528"/>
        <v>0</v>
      </c>
      <c r="BE2646" s="141">
        <f t="shared" si="1529"/>
        <v>0</v>
      </c>
      <c r="BF2646" s="141">
        <f t="shared" si="1530"/>
        <v>0</v>
      </c>
      <c r="BG2646" s="105"/>
    </row>
    <row r="2647" spans="13:59" x14ac:dyDescent="0.25">
      <c r="M2647" s="100"/>
      <c r="U2647" s="140">
        <f t="shared" si="1495"/>
        <v>0</v>
      </c>
      <c r="V2647" s="140">
        <f t="shared" si="1496"/>
        <v>0</v>
      </c>
      <c r="W2647" s="140">
        <f t="shared" si="1497"/>
        <v>0</v>
      </c>
      <c r="X2647" s="140">
        <f t="shared" si="1498"/>
        <v>0</v>
      </c>
      <c r="Y2647" s="141">
        <f t="shared" si="1507"/>
        <v>0</v>
      </c>
      <c r="Z2647" s="141">
        <f t="shared" si="1508"/>
        <v>0</v>
      </c>
      <c r="AA2647" s="141">
        <f t="shared" si="1509"/>
        <v>0</v>
      </c>
      <c r="AB2647" s="141">
        <f t="shared" si="1510"/>
        <v>0</v>
      </c>
      <c r="AC2647" s="141">
        <f t="shared" si="1511"/>
        <v>0</v>
      </c>
      <c r="AD2647" s="141">
        <f t="shared" si="1512"/>
        <v>0</v>
      </c>
      <c r="AE2647" s="141">
        <f t="shared" si="1513"/>
        <v>0</v>
      </c>
      <c r="AF2647" s="141">
        <f t="shared" si="1514"/>
        <v>0</v>
      </c>
      <c r="AG2647" s="142"/>
      <c r="AH2647" s="143">
        <f t="shared" si="1499"/>
        <v>0</v>
      </c>
      <c r="AI2647" s="143">
        <f t="shared" si="1500"/>
        <v>0</v>
      </c>
      <c r="AJ2647" s="143">
        <f t="shared" si="1501"/>
        <v>0</v>
      </c>
      <c r="AK2647" s="143">
        <f t="shared" si="1502"/>
        <v>0</v>
      </c>
      <c r="AL2647" s="141">
        <f t="shared" si="1515"/>
        <v>0</v>
      </c>
      <c r="AM2647" s="141">
        <f t="shared" si="1516"/>
        <v>0</v>
      </c>
      <c r="AN2647" s="141">
        <f t="shared" si="1517"/>
        <v>0</v>
      </c>
      <c r="AO2647" s="141">
        <f t="shared" si="1518"/>
        <v>0</v>
      </c>
      <c r="AP2647" s="141">
        <f t="shared" si="1519"/>
        <v>0</v>
      </c>
      <c r="AQ2647" s="141">
        <f t="shared" si="1520"/>
        <v>0</v>
      </c>
      <c r="AR2647" s="141">
        <f t="shared" si="1521"/>
        <v>0</v>
      </c>
      <c r="AS2647" s="141">
        <f t="shared" si="1522"/>
        <v>0</v>
      </c>
      <c r="AT2647" s="142"/>
      <c r="AU2647" s="144">
        <f t="shared" si="1503"/>
        <v>0</v>
      </c>
      <c r="AV2647" s="144">
        <f t="shared" si="1504"/>
        <v>0</v>
      </c>
      <c r="AW2647" s="144">
        <f t="shared" si="1505"/>
        <v>0</v>
      </c>
      <c r="AX2647" s="144">
        <f t="shared" si="1506"/>
        <v>0</v>
      </c>
      <c r="AY2647" s="141">
        <f t="shared" si="1523"/>
        <v>0</v>
      </c>
      <c r="AZ2647" s="141">
        <f t="shared" si="1524"/>
        <v>0</v>
      </c>
      <c r="BA2647" s="141">
        <f t="shared" si="1525"/>
        <v>0</v>
      </c>
      <c r="BB2647" s="141">
        <f t="shared" si="1526"/>
        <v>0</v>
      </c>
      <c r="BC2647" s="141">
        <f t="shared" si="1527"/>
        <v>0</v>
      </c>
      <c r="BD2647" s="141">
        <f t="shared" si="1528"/>
        <v>0</v>
      </c>
      <c r="BE2647" s="141">
        <f t="shared" si="1529"/>
        <v>0</v>
      </c>
      <c r="BF2647" s="141">
        <f t="shared" si="1530"/>
        <v>0</v>
      </c>
      <c r="BG2647" s="105"/>
    </row>
    <row r="2648" spans="13:59" x14ac:dyDescent="0.25">
      <c r="M2648" s="100"/>
      <c r="U2648" s="140">
        <f t="shared" si="1495"/>
        <v>0</v>
      </c>
      <c r="V2648" s="140">
        <f t="shared" si="1496"/>
        <v>0</v>
      </c>
      <c r="W2648" s="140">
        <f t="shared" si="1497"/>
        <v>0</v>
      </c>
      <c r="X2648" s="140">
        <f t="shared" si="1498"/>
        <v>0</v>
      </c>
      <c r="Y2648" s="141">
        <f t="shared" si="1507"/>
        <v>0</v>
      </c>
      <c r="Z2648" s="141">
        <f t="shared" si="1508"/>
        <v>0</v>
      </c>
      <c r="AA2648" s="141">
        <f t="shared" si="1509"/>
        <v>0</v>
      </c>
      <c r="AB2648" s="141">
        <f t="shared" si="1510"/>
        <v>0</v>
      </c>
      <c r="AC2648" s="141">
        <f t="shared" si="1511"/>
        <v>0</v>
      </c>
      <c r="AD2648" s="141">
        <f t="shared" si="1512"/>
        <v>0</v>
      </c>
      <c r="AE2648" s="141">
        <f t="shared" si="1513"/>
        <v>0</v>
      </c>
      <c r="AF2648" s="141">
        <f t="shared" si="1514"/>
        <v>0</v>
      </c>
      <c r="AG2648" s="142"/>
      <c r="AH2648" s="143">
        <f t="shared" si="1499"/>
        <v>0</v>
      </c>
      <c r="AI2648" s="143">
        <f t="shared" si="1500"/>
        <v>0</v>
      </c>
      <c r="AJ2648" s="143">
        <f t="shared" si="1501"/>
        <v>0</v>
      </c>
      <c r="AK2648" s="143">
        <f t="shared" si="1502"/>
        <v>0</v>
      </c>
      <c r="AL2648" s="141">
        <f t="shared" si="1515"/>
        <v>0</v>
      </c>
      <c r="AM2648" s="141">
        <f t="shared" si="1516"/>
        <v>0</v>
      </c>
      <c r="AN2648" s="141">
        <f t="shared" si="1517"/>
        <v>0</v>
      </c>
      <c r="AO2648" s="141">
        <f t="shared" si="1518"/>
        <v>0</v>
      </c>
      <c r="AP2648" s="141">
        <f t="shared" si="1519"/>
        <v>0</v>
      </c>
      <c r="AQ2648" s="141">
        <f t="shared" si="1520"/>
        <v>0</v>
      </c>
      <c r="AR2648" s="141">
        <f t="shared" si="1521"/>
        <v>0</v>
      </c>
      <c r="AS2648" s="141">
        <f t="shared" si="1522"/>
        <v>0</v>
      </c>
      <c r="AT2648" s="142"/>
      <c r="AU2648" s="144">
        <f t="shared" si="1503"/>
        <v>0</v>
      </c>
      <c r="AV2648" s="144">
        <f t="shared" si="1504"/>
        <v>0</v>
      </c>
      <c r="AW2648" s="144">
        <f t="shared" si="1505"/>
        <v>0</v>
      </c>
      <c r="AX2648" s="144">
        <f t="shared" si="1506"/>
        <v>0</v>
      </c>
      <c r="AY2648" s="141">
        <f t="shared" si="1523"/>
        <v>0</v>
      </c>
      <c r="AZ2648" s="141">
        <f t="shared" si="1524"/>
        <v>0</v>
      </c>
      <c r="BA2648" s="141">
        <f t="shared" si="1525"/>
        <v>0</v>
      </c>
      <c r="BB2648" s="141">
        <f t="shared" si="1526"/>
        <v>0</v>
      </c>
      <c r="BC2648" s="141">
        <f t="shared" si="1527"/>
        <v>0</v>
      </c>
      <c r="BD2648" s="141">
        <f t="shared" si="1528"/>
        <v>0</v>
      </c>
      <c r="BE2648" s="141">
        <f t="shared" si="1529"/>
        <v>0</v>
      </c>
      <c r="BF2648" s="141">
        <f t="shared" si="1530"/>
        <v>0</v>
      </c>
      <c r="BG2648" s="105"/>
    </row>
    <row r="2649" spans="13:59" x14ac:dyDescent="0.25">
      <c r="M2649" s="100"/>
      <c r="U2649" s="140">
        <f t="shared" si="1495"/>
        <v>0</v>
      </c>
      <c r="V2649" s="140">
        <f t="shared" si="1496"/>
        <v>0</v>
      </c>
      <c r="W2649" s="140">
        <f t="shared" si="1497"/>
        <v>0</v>
      </c>
      <c r="X2649" s="140">
        <f t="shared" si="1498"/>
        <v>0</v>
      </c>
      <c r="Y2649" s="141">
        <f t="shared" si="1507"/>
        <v>0</v>
      </c>
      <c r="Z2649" s="141">
        <f t="shared" si="1508"/>
        <v>0</v>
      </c>
      <c r="AA2649" s="141">
        <f t="shared" si="1509"/>
        <v>0</v>
      </c>
      <c r="AB2649" s="141">
        <f t="shared" si="1510"/>
        <v>0</v>
      </c>
      <c r="AC2649" s="141">
        <f t="shared" si="1511"/>
        <v>0</v>
      </c>
      <c r="AD2649" s="141">
        <f t="shared" si="1512"/>
        <v>0</v>
      </c>
      <c r="AE2649" s="141">
        <f t="shared" si="1513"/>
        <v>0</v>
      </c>
      <c r="AF2649" s="141">
        <f t="shared" si="1514"/>
        <v>0</v>
      </c>
      <c r="AG2649" s="142"/>
      <c r="AH2649" s="143">
        <f t="shared" si="1499"/>
        <v>0</v>
      </c>
      <c r="AI2649" s="143">
        <f t="shared" si="1500"/>
        <v>0</v>
      </c>
      <c r="AJ2649" s="143">
        <f t="shared" si="1501"/>
        <v>0</v>
      </c>
      <c r="AK2649" s="143">
        <f t="shared" si="1502"/>
        <v>0</v>
      </c>
      <c r="AL2649" s="141">
        <f t="shared" si="1515"/>
        <v>0</v>
      </c>
      <c r="AM2649" s="141">
        <f t="shared" si="1516"/>
        <v>0</v>
      </c>
      <c r="AN2649" s="141">
        <f t="shared" si="1517"/>
        <v>0</v>
      </c>
      <c r="AO2649" s="141">
        <f t="shared" si="1518"/>
        <v>0</v>
      </c>
      <c r="AP2649" s="141">
        <f t="shared" si="1519"/>
        <v>0</v>
      </c>
      <c r="AQ2649" s="141">
        <f t="shared" si="1520"/>
        <v>0</v>
      </c>
      <c r="AR2649" s="141">
        <f t="shared" si="1521"/>
        <v>0</v>
      </c>
      <c r="AS2649" s="141">
        <f t="shared" si="1522"/>
        <v>0</v>
      </c>
      <c r="AT2649" s="142"/>
      <c r="AU2649" s="144">
        <f t="shared" si="1503"/>
        <v>0</v>
      </c>
      <c r="AV2649" s="144">
        <f t="shared" si="1504"/>
        <v>0</v>
      </c>
      <c r="AW2649" s="144">
        <f t="shared" si="1505"/>
        <v>0</v>
      </c>
      <c r="AX2649" s="144">
        <f t="shared" si="1506"/>
        <v>0</v>
      </c>
      <c r="AY2649" s="141">
        <f t="shared" si="1523"/>
        <v>0</v>
      </c>
      <c r="AZ2649" s="141">
        <f t="shared" si="1524"/>
        <v>0</v>
      </c>
      <c r="BA2649" s="141">
        <f t="shared" si="1525"/>
        <v>0</v>
      </c>
      <c r="BB2649" s="141">
        <f t="shared" si="1526"/>
        <v>0</v>
      </c>
      <c r="BC2649" s="141">
        <f t="shared" si="1527"/>
        <v>0</v>
      </c>
      <c r="BD2649" s="141">
        <f t="shared" si="1528"/>
        <v>0</v>
      </c>
      <c r="BE2649" s="141">
        <f t="shared" si="1529"/>
        <v>0</v>
      </c>
      <c r="BF2649" s="141">
        <f t="shared" si="1530"/>
        <v>0</v>
      </c>
      <c r="BG2649" s="105"/>
    </row>
    <row r="2650" spans="13:59" x14ac:dyDescent="0.25">
      <c r="M2650" s="100"/>
      <c r="U2650" s="140">
        <f t="shared" si="1495"/>
        <v>0</v>
      </c>
      <c r="V2650" s="140">
        <f t="shared" si="1496"/>
        <v>0</v>
      </c>
      <c r="W2650" s="140">
        <f t="shared" si="1497"/>
        <v>0</v>
      </c>
      <c r="X2650" s="140">
        <f t="shared" si="1498"/>
        <v>0</v>
      </c>
      <c r="Y2650" s="141">
        <f t="shared" si="1507"/>
        <v>0</v>
      </c>
      <c r="Z2650" s="141">
        <f t="shared" si="1508"/>
        <v>0</v>
      </c>
      <c r="AA2650" s="141">
        <f t="shared" si="1509"/>
        <v>0</v>
      </c>
      <c r="AB2650" s="141">
        <f t="shared" si="1510"/>
        <v>0</v>
      </c>
      <c r="AC2650" s="141">
        <f t="shared" si="1511"/>
        <v>0</v>
      </c>
      <c r="AD2650" s="141">
        <f t="shared" si="1512"/>
        <v>0</v>
      </c>
      <c r="AE2650" s="141">
        <f t="shared" si="1513"/>
        <v>0</v>
      </c>
      <c r="AF2650" s="141">
        <f t="shared" si="1514"/>
        <v>0</v>
      </c>
      <c r="AG2650" s="142"/>
      <c r="AH2650" s="143">
        <f t="shared" si="1499"/>
        <v>0</v>
      </c>
      <c r="AI2650" s="143">
        <f t="shared" si="1500"/>
        <v>0</v>
      </c>
      <c r="AJ2650" s="143">
        <f t="shared" si="1501"/>
        <v>0</v>
      </c>
      <c r="AK2650" s="143">
        <f t="shared" si="1502"/>
        <v>0</v>
      </c>
      <c r="AL2650" s="141">
        <f t="shared" si="1515"/>
        <v>0</v>
      </c>
      <c r="AM2650" s="141">
        <f t="shared" si="1516"/>
        <v>0</v>
      </c>
      <c r="AN2650" s="141">
        <f t="shared" si="1517"/>
        <v>0</v>
      </c>
      <c r="AO2650" s="141">
        <f t="shared" si="1518"/>
        <v>0</v>
      </c>
      <c r="AP2650" s="141">
        <f t="shared" si="1519"/>
        <v>0</v>
      </c>
      <c r="AQ2650" s="141">
        <f t="shared" si="1520"/>
        <v>0</v>
      </c>
      <c r="AR2650" s="141">
        <f t="shared" si="1521"/>
        <v>0</v>
      </c>
      <c r="AS2650" s="141">
        <f t="shared" si="1522"/>
        <v>0</v>
      </c>
      <c r="AT2650" s="142"/>
      <c r="AU2650" s="144">
        <f t="shared" si="1503"/>
        <v>0</v>
      </c>
      <c r="AV2650" s="144">
        <f t="shared" si="1504"/>
        <v>0</v>
      </c>
      <c r="AW2650" s="144">
        <f t="shared" si="1505"/>
        <v>0</v>
      </c>
      <c r="AX2650" s="144">
        <f t="shared" si="1506"/>
        <v>0</v>
      </c>
      <c r="AY2650" s="141">
        <f t="shared" si="1523"/>
        <v>0</v>
      </c>
      <c r="AZ2650" s="141">
        <f t="shared" si="1524"/>
        <v>0</v>
      </c>
      <c r="BA2650" s="141">
        <f t="shared" si="1525"/>
        <v>0</v>
      </c>
      <c r="BB2650" s="141">
        <f t="shared" si="1526"/>
        <v>0</v>
      </c>
      <c r="BC2650" s="141">
        <f t="shared" si="1527"/>
        <v>0</v>
      </c>
      <c r="BD2650" s="141">
        <f t="shared" si="1528"/>
        <v>0</v>
      </c>
      <c r="BE2650" s="141">
        <f t="shared" si="1529"/>
        <v>0</v>
      </c>
      <c r="BF2650" s="141">
        <f t="shared" si="1530"/>
        <v>0</v>
      </c>
      <c r="BG2650" s="105"/>
    </row>
    <row r="2651" spans="13:59" x14ac:dyDescent="0.25">
      <c r="M2651" s="100"/>
      <c r="U2651" s="140">
        <f t="shared" si="1495"/>
        <v>0</v>
      </c>
      <c r="V2651" s="140">
        <f t="shared" si="1496"/>
        <v>0</v>
      </c>
      <c r="W2651" s="140">
        <f t="shared" si="1497"/>
        <v>0</v>
      </c>
      <c r="X2651" s="140">
        <f t="shared" si="1498"/>
        <v>0</v>
      </c>
      <c r="Y2651" s="141">
        <f t="shared" si="1507"/>
        <v>0</v>
      </c>
      <c r="Z2651" s="141">
        <f t="shared" si="1508"/>
        <v>0</v>
      </c>
      <c r="AA2651" s="141">
        <f t="shared" si="1509"/>
        <v>0</v>
      </c>
      <c r="AB2651" s="141">
        <f t="shared" si="1510"/>
        <v>0</v>
      </c>
      <c r="AC2651" s="141">
        <f t="shared" si="1511"/>
        <v>0</v>
      </c>
      <c r="AD2651" s="141">
        <f t="shared" si="1512"/>
        <v>0</v>
      </c>
      <c r="AE2651" s="141">
        <f t="shared" si="1513"/>
        <v>0</v>
      </c>
      <c r="AF2651" s="141">
        <f t="shared" si="1514"/>
        <v>0</v>
      </c>
      <c r="AG2651" s="142"/>
      <c r="AH2651" s="143">
        <f t="shared" si="1499"/>
        <v>0</v>
      </c>
      <c r="AI2651" s="143">
        <f t="shared" si="1500"/>
        <v>0</v>
      </c>
      <c r="AJ2651" s="143">
        <f t="shared" si="1501"/>
        <v>0</v>
      </c>
      <c r="AK2651" s="143">
        <f t="shared" si="1502"/>
        <v>0</v>
      </c>
      <c r="AL2651" s="141">
        <f t="shared" si="1515"/>
        <v>0</v>
      </c>
      <c r="AM2651" s="141">
        <f t="shared" si="1516"/>
        <v>0</v>
      </c>
      <c r="AN2651" s="141">
        <f t="shared" si="1517"/>
        <v>0</v>
      </c>
      <c r="AO2651" s="141">
        <f t="shared" si="1518"/>
        <v>0</v>
      </c>
      <c r="AP2651" s="141">
        <f t="shared" si="1519"/>
        <v>0</v>
      </c>
      <c r="AQ2651" s="141">
        <f t="shared" si="1520"/>
        <v>0</v>
      </c>
      <c r="AR2651" s="141">
        <f t="shared" si="1521"/>
        <v>0</v>
      </c>
      <c r="AS2651" s="141">
        <f t="shared" si="1522"/>
        <v>0</v>
      </c>
      <c r="AT2651" s="142"/>
      <c r="AU2651" s="144">
        <f t="shared" si="1503"/>
        <v>0</v>
      </c>
      <c r="AV2651" s="144">
        <f t="shared" si="1504"/>
        <v>0</v>
      </c>
      <c r="AW2651" s="144">
        <f t="shared" si="1505"/>
        <v>0</v>
      </c>
      <c r="AX2651" s="144">
        <f t="shared" si="1506"/>
        <v>0</v>
      </c>
      <c r="AY2651" s="141">
        <f t="shared" si="1523"/>
        <v>0</v>
      </c>
      <c r="AZ2651" s="141">
        <f t="shared" si="1524"/>
        <v>0</v>
      </c>
      <c r="BA2651" s="141">
        <f t="shared" si="1525"/>
        <v>0</v>
      </c>
      <c r="BB2651" s="141">
        <f t="shared" si="1526"/>
        <v>0</v>
      </c>
      <c r="BC2651" s="141">
        <f t="shared" si="1527"/>
        <v>0</v>
      </c>
      <c r="BD2651" s="141">
        <f t="shared" si="1528"/>
        <v>0</v>
      </c>
      <c r="BE2651" s="141">
        <f t="shared" si="1529"/>
        <v>0</v>
      </c>
      <c r="BF2651" s="141">
        <f t="shared" si="1530"/>
        <v>0</v>
      </c>
      <c r="BG2651" s="105"/>
    </row>
    <row r="2652" spans="13:59" x14ac:dyDescent="0.25">
      <c r="M2652" s="100"/>
      <c r="U2652" s="140">
        <f t="shared" si="1495"/>
        <v>0</v>
      </c>
      <c r="V2652" s="140">
        <f t="shared" si="1496"/>
        <v>0</v>
      </c>
      <c r="W2652" s="140">
        <f t="shared" si="1497"/>
        <v>0</v>
      </c>
      <c r="X2652" s="140">
        <f t="shared" si="1498"/>
        <v>0</v>
      </c>
      <c r="Y2652" s="141">
        <f t="shared" si="1507"/>
        <v>0</v>
      </c>
      <c r="Z2652" s="141">
        <f t="shared" si="1508"/>
        <v>0</v>
      </c>
      <c r="AA2652" s="141">
        <f t="shared" si="1509"/>
        <v>0</v>
      </c>
      <c r="AB2652" s="141">
        <f t="shared" si="1510"/>
        <v>0</v>
      </c>
      <c r="AC2652" s="141">
        <f t="shared" si="1511"/>
        <v>0</v>
      </c>
      <c r="AD2652" s="141">
        <f t="shared" si="1512"/>
        <v>0</v>
      </c>
      <c r="AE2652" s="141">
        <f t="shared" si="1513"/>
        <v>0</v>
      </c>
      <c r="AF2652" s="141">
        <f t="shared" si="1514"/>
        <v>0</v>
      </c>
      <c r="AG2652" s="142"/>
      <c r="AH2652" s="143">
        <f t="shared" si="1499"/>
        <v>0</v>
      </c>
      <c r="AI2652" s="143">
        <f t="shared" si="1500"/>
        <v>0</v>
      </c>
      <c r="AJ2652" s="143">
        <f t="shared" si="1501"/>
        <v>0</v>
      </c>
      <c r="AK2652" s="143">
        <f t="shared" si="1502"/>
        <v>0</v>
      </c>
      <c r="AL2652" s="141">
        <f t="shared" si="1515"/>
        <v>0</v>
      </c>
      <c r="AM2652" s="141">
        <f t="shared" si="1516"/>
        <v>0</v>
      </c>
      <c r="AN2652" s="141">
        <f t="shared" si="1517"/>
        <v>0</v>
      </c>
      <c r="AO2652" s="141">
        <f t="shared" si="1518"/>
        <v>0</v>
      </c>
      <c r="AP2652" s="141">
        <f t="shared" si="1519"/>
        <v>0</v>
      </c>
      <c r="AQ2652" s="141">
        <f t="shared" si="1520"/>
        <v>0</v>
      </c>
      <c r="AR2652" s="141">
        <f t="shared" si="1521"/>
        <v>0</v>
      </c>
      <c r="AS2652" s="141">
        <f t="shared" si="1522"/>
        <v>0</v>
      </c>
      <c r="AT2652" s="142"/>
      <c r="AU2652" s="144">
        <f t="shared" si="1503"/>
        <v>0</v>
      </c>
      <c r="AV2652" s="144">
        <f t="shared" si="1504"/>
        <v>0</v>
      </c>
      <c r="AW2652" s="144">
        <f t="shared" si="1505"/>
        <v>0</v>
      </c>
      <c r="AX2652" s="144">
        <f t="shared" si="1506"/>
        <v>0</v>
      </c>
      <c r="AY2652" s="141">
        <f t="shared" si="1523"/>
        <v>0</v>
      </c>
      <c r="AZ2652" s="141">
        <f t="shared" si="1524"/>
        <v>0</v>
      </c>
      <c r="BA2652" s="141">
        <f t="shared" si="1525"/>
        <v>0</v>
      </c>
      <c r="BB2652" s="141">
        <f t="shared" si="1526"/>
        <v>0</v>
      </c>
      <c r="BC2652" s="141">
        <f t="shared" si="1527"/>
        <v>0</v>
      </c>
      <c r="BD2652" s="141">
        <f t="shared" si="1528"/>
        <v>0</v>
      </c>
      <c r="BE2652" s="141">
        <f t="shared" si="1529"/>
        <v>0</v>
      </c>
      <c r="BF2652" s="141">
        <f t="shared" si="1530"/>
        <v>0</v>
      </c>
      <c r="BG2652" s="105"/>
    </row>
    <row r="2653" spans="13:59" x14ac:dyDescent="0.25">
      <c r="M2653" s="100"/>
      <c r="U2653" s="140">
        <f t="shared" si="1495"/>
        <v>0</v>
      </c>
      <c r="V2653" s="140">
        <f t="shared" si="1496"/>
        <v>0</v>
      </c>
      <c r="W2653" s="140">
        <f t="shared" si="1497"/>
        <v>0</v>
      </c>
      <c r="X2653" s="140">
        <f t="shared" si="1498"/>
        <v>0</v>
      </c>
      <c r="Y2653" s="141">
        <f t="shared" si="1507"/>
        <v>0</v>
      </c>
      <c r="Z2653" s="141">
        <f t="shared" si="1508"/>
        <v>0</v>
      </c>
      <c r="AA2653" s="141">
        <f t="shared" si="1509"/>
        <v>0</v>
      </c>
      <c r="AB2653" s="141">
        <f t="shared" si="1510"/>
        <v>0</v>
      </c>
      <c r="AC2653" s="141">
        <f t="shared" si="1511"/>
        <v>0</v>
      </c>
      <c r="AD2653" s="141">
        <f t="shared" si="1512"/>
        <v>0</v>
      </c>
      <c r="AE2653" s="141">
        <f t="shared" si="1513"/>
        <v>0</v>
      </c>
      <c r="AF2653" s="141">
        <f t="shared" si="1514"/>
        <v>0</v>
      </c>
      <c r="AG2653" s="142"/>
      <c r="AH2653" s="143">
        <f t="shared" si="1499"/>
        <v>0</v>
      </c>
      <c r="AI2653" s="143">
        <f t="shared" si="1500"/>
        <v>0</v>
      </c>
      <c r="AJ2653" s="143">
        <f t="shared" si="1501"/>
        <v>0</v>
      </c>
      <c r="AK2653" s="143">
        <f t="shared" si="1502"/>
        <v>0</v>
      </c>
      <c r="AL2653" s="141">
        <f t="shared" si="1515"/>
        <v>0</v>
      </c>
      <c r="AM2653" s="141">
        <f t="shared" si="1516"/>
        <v>0</v>
      </c>
      <c r="AN2653" s="141">
        <f t="shared" si="1517"/>
        <v>0</v>
      </c>
      <c r="AO2653" s="141">
        <f t="shared" si="1518"/>
        <v>0</v>
      </c>
      <c r="AP2653" s="141">
        <f t="shared" si="1519"/>
        <v>0</v>
      </c>
      <c r="AQ2653" s="141">
        <f t="shared" si="1520"/>
        <v>0</v>
      </c>
      <c r="AR2653" s="141">
        <f t="shared" si="1521"/>
        <v>0</v>
      </c>
      <c r="AS2653" s="141">
        <f t="shared" si="1522"/>
        <v>0</v>
      </c>
      <c r="AT2653" s="142"/>
      <c r="AU2653" s="144">
        <f t="shared" si="1503"/>
        <v>0</v>
      </c>
      <c r="AV2653" s="144">
        <f t="shared" si="1504"/>
        <v>0</v>
      </c>
      <c r="AW2653" s="144">
        <f t="shared" si="1505"/>
        <v>0</v>
      </c>
      <c r="AX2653" s="144">
        <f t="shared" si="1506"/>
        <v>0</v>
      </c>
      <c r="AY2653" s="141">
        <f t="shared" si="1523"/>
        <v>0</v>
      </c>
      <c r="AZ2653" s="141">
        <f t="shared" si="1524"/>
        <v>0</v>
      </c>
      <c r="BA2653" s="141">
        <f t="shared" si="1525"/>
        <v>0</v>
      </c>
      <c r="BB2653" s="141">
        <f t="shared" si="1526"/>
        <v>0</v>
      </c>
      <c r="BC2653" s="141">
        <f t="shared" si="1527"/>
        <v>0</v>
      </c>
      <c r="BD2653" s="141">
        <f t="shared" si="1528"/>
        <v>0</v>
      </c>
      <c r="BE2653" s="141">
        <f t="shared" si="1529"/>
        <v>0</v>
      </c>
      <c r="BF2653" s="141">
        <f t="shared" si="1530"/>
        <v>0</v>
      </c>
      <c r="BG2653" s="105"/>
    </row>
    <row r="2654" spans="13:59" x14ac:dyDescent="0.25">
      <c r="M2654" s="100"/>
      <c r="U2654" s="140">
        <f t="shared" si="1495"/>
        <v>0</v>
      </c>
      <c r="V2654" s="140">
        <f t="shared" si="1496"/>
        <v>0</v>
      </c>
      <c r="W2654" s="140">
        <f t="shared" si="1497"/>
        <v>0</v>
      </c>
      <c r="X2654" s="140">
        <f t="shared" si="1498"/>
        <v>0</v>
      </c>
      <c r="Y2654" s="141">
        <f t="shared" si="1507"/>
        <v>0</v>
      </c>
      <c r="Z2654" s="141">
        <f t="shared" si="1508"/>
        <v>0</v>
      </c>
      <c r="AA2654" s="141">
        <f t="shared" si="1509"/>
        <v>0</v>
      </c>
      <c r="AB2654" s="141">
        <f t="shared" si="1510"/>
        <v>0</v>
      </c>
      <c r="AC2654" s="141">
        <f t="shared" si="1511"/>
        <v>0</v>
      </c>
      <c r="AD2654" s="141">
        <f t="shared" si="1512"/>
        <v>0</v>
      </c>
      <c r="AE2654" s="141">
        <f t="shared" si="1513"/>
        <v>0</v>
      </c>
      <c r="AF2654" s="141">
        <f t="shared" si="1514"/>
        <v>0</v>
      </c>
      <c r="AG2654" s="142"/>
      <c r="AH2654" s="143">
        <f t="shared" si="1499"/>
        <v>0</v>
      </c>
      <c r="AI2654" s="143">
        <f t="shared" si="1500"/>
        <v>0</v>
      </c>
      <c r="AJ2654" s="143">
        <f t="shared" si="1501"/>
        <v>0</v>
      </c>
      <c r="AK2654" s="143">
        <f t="shared" si="1502"/>
        <v>0</v>
      </c>
      <c r="AL2654" s="141">
        <f t="shared" si="1515"/>
        <v>0</v>
      </c>
      <c r="AM2654" s="141">
        <f t="shared" si="1516"/>
        <v>0</v>
      </c>
      <c r="AN2654" s="141">
        <f t="shared" si="1517"/>
        <v>0</v>
      </c>
      <c r="AO2654" s="141">
        <f t="shared" si="1518"/>
        <v>0</v>
      </c>
      <c r="AP2654" s="141">
        <f t="shared" si="1519"/>
        <v>0</v>
      </c>
      <c r="AQ2654" s="141">
        <f t="shared" si="1520"/>
        <v>0</v>
      </c>
      <c r="AR2654" s="141">
        <f t="shared" si="1521"/>
        <v>0</v>
      </c>
      <c r="AS2654" s="141">
        <f t="shared" si="1522"/>
        <v>0</v>
      </c>
      <c r="AT2654" s="142"/>
      <c r="AU2654" s="144">
        <f t="shared" si="1503"/>
        <v>0</v>
      </c>
      <c r="AV2654" s="144">
        <f t="shared" si="1504"/>
        <v>0</v>
      </c>
      <c r="AW2654" s="144">
        <f t="shared" si="1505"/>
        <v>0</v>
      </c>
      <c r="AX2654" s="144">
        <f t="shared" si="1506"/>
        <v>0</v>
      </c>
      <c r="AY2654" s="141">
        <f t="shared" si="1523"/>
        <v>0</v>
      </c>
      <c r="AZ2654" s="141">
        <f t="shared" si="1524"/>
        <v>0</v>
      </c>
      <c r="BA2654" s="141">
        <f t="shared" si="1525"/>
        <v>0</v>
      </c>
      <c r="BB2654" s="141">
        <f t="shared" si="1526"/>
        <v>0</v>
      </c>
      <c r="BC2654" s="141">
        <f t="shared" si="1527"/>
        <v>0</v>
      </c>
      <c r="BD2654" s="141">
        <f t="shared" si="1528"/>
        <v>0</v>
      </c>
      <c r="BE2654" s="141">
        <f t="shared" si="1529"/>
        <v>0</v>
      </c>
      <c r="BF2654" s="141">
        <f t="shared" si="1530"/>
        <v>0</v>
      </c>
      <c r="BG2654" s="105"/>
    </row>
    <row r="2655" spans="13:59" x14ac:dyDescent="0.25">
      <c r="M2655" s="100"/>
      <c r="U2655" s="140">
        <f t="shared" si="1495"/>
        <v>0</v>
      </c>
      <c r="V2655" s="140">
        <f t="shared" si="1496"/>
        <v>0</v>
      </c>
      <c r="W2655" s="140">
        <f t="shared" si="1497"/>
        <v>0</v>
      </c>
      <c r="X2655" s="140">
        <f t="shared" si="1498"/>
        <v>0</v>
      </c>
      <c r="Y2655" s="141">
        <f t="shared" si="1507"/>
        <v>0</v>
      </c>
      <c r="Z2655" s="141">
        <f t="shared" si="1508"/>
        <v>0</v>
      </c>
      <c r="AA2655" s="141">
        <f t="shared" si="1509"/>
        <v>0</v>
      </c>
      <c r="AB2655" s="141">
        <f t="shared" si="1510"/>
        <v>0</v>
      </c>
      <c r="AC2655" s="141">
        <f t="shared" si="1511"/>
        <v>0</v>
      </c>
      <c r="AD2655" s="141">
        <f t="shared" si="1512"/>
        <v>0</v>
      </c>
      <c r="AE2655" s="141">
        <f t="shared" si="1513"/>
        <v>0</v>
      </c>
      <c r="AF2655" s="141">
        <f t="shared" si="1514"/>
        <v>0</v>
      </c>
      <c r="AG2655" s="142"/>
      <c r="AH2655" s="143">
        <f t="shared" si="1499"/>
        <v>0</v>
      </c>
      <c r="AI2655" s="143">
        <f t="shared" si="1500"/>
        <v>0</v>
      </c>
      <c r="AJ2655" s="143">
        <f t="shared" si="1501"/>
        <v>0</v>
      </c>
      <c r="AK2655" s="143">
        <f t="shared" si="1502"/>
        <v>0</v>
      </c>
      <c r="AL2655" s="141">
        <f t="shared" si="1515"/>
        <v>0</v>
      </c>
      <c r="AM2655" s="141">
        <f t="shared" si="1516"/>
        <v>0</v>
      </c>
      <c r="AN2655" s="141">
        <f t="shared" si="1517"/>
        <v>0</v>
      </c>
      <c r="AO2655" s="141">
        <f t="shared" si="1518"/>
        <v>0</v>
      </c>
      <c r="AP2655" s="141">
        <f t="shared" si="1519"/>
        <v>0</v>
      </c>
      <c r="AQ2655" s="141">
        <f t="shared" si="1520"/>
        <v>0</v>
      </c>
      <c r="AR2655" s="141">
        <f t="shared" si="1521"/>
        <v>0</v>
      </c>
      <c r="AS2655" s="141">
        <f t="shared" si="1522"/>
        <v>0</v>
      </c>
      <c r="AT2655" s="142"/>
      <c r="AU2655" s="144">
        <f t="shared" si="1503"/>
        <v>0</v>
      </c>
      <c r="AV2655" s="144">
        <f t="shared" si="1504"/>
        <v>0</v>
      </c>
      <c r="AW2655" s="144">
        <f t="shared" si="1505"/>
        <v>0</v>
      </c>
      <c r="AX2655" s="144">
        <f t="shared" si="1506"/>
        <v>0</v>
      </c>
      <c r="AY2655" s="141">
        <f t="shared" si="1523"/>
        <v>0</v>
      </c>
      <c r="AZ2655" s="141">
        <f t="shared" si="1524"/>
        <v>0</v>
      </c>
      <c r="BA2655" s="141">
        <f t="shared" si="1525"/>
        <v>0</v>
      </c>
      <c r="BB2655" s="141">
        <f t="shared" si="1526"/>
        <v>0</v>
      </c>
      <c r="BC2655" s="141">
        <f t="shared" si="1527"/>
        <v>0</v>
      </c>
      <c r="BD2655" s="141">
        <f t="shared" si="1528"/>
        <v>0</v>
      </c>
      <c r="BE2655" s="141">
        <f t="shared" si="1529"/>
        <v>0</v>
      </c>
      <c r="BF2655" s="141">
        <f t="shared" si="1530"/>
        <v>0</v>
      </c>
      <c r="BG2655" s="105"/>
    </row>
    <row r="2656" spans="13:59" x14ac:dyDescent="0.25">
      <c r="M2656" s="100"/>
      <c r="U2656" s="140">
        <f t="shared" si="1495"/>
        <v>0</v>
      </c>
      <c r="V2656" s="140">
        <f t="shared" si="1496"/>
        <v>0</v>
      </c>
      <c r="W2656" s="140">
        <f t="shared" si="1497"/>
        <v>0</v>
      </c>
      <c r="X2656" s="140">
        <f t="shared" si="1498"/>
        <v>0</v>
      </c>
      <c r="Y2656" s="141">
        <f t="shared" si="1507"/>
        <v>0</v>
      </c>
      <c r="Z2656" s="141">
        <f t="shared" si="1508"/>
        <v>0</v>
      </c>
      <c r="AA2656" s="141">
        <f t="shared" si="1509"/>
        <v>0</v>
      </c>
      <c r="AB2656" s="141">
        <f t="shared" si="1510"/>
        <v>0</v>
      </c>
      <c r="AC2656" s="141">
        <f t="shared" si="1511"/>
        <v>0</v>
      </c>
      <c r="AD2656" s="141">
        <f t="shared" si="1512"/>
        <v>0</v>
      </c>
      <c r="AE2656" s="141">
        <f t="shared" si="1513"/>
        <v>0</v>
      </c>
      <c r="AF2656" s="141">
        <f t="shared" si="1514"/>
        <v>0</v>
      </c>
      <c r="AG2656" s="142"/>
      <c r="AH2656" s="143">
        <f t="shared" si="1499"/>
        <v>0</v>
      </c>
      <c r="AI2656" s="143">
        <f t="shared" si="1500"/>
        <v>0</v>
      </c>
      <c r="AJ2656" s="143">
        <f t="shared" si="1501"/>
        <v>0</v>
      </c>
      <c r="AK2656" s="143">
        <f t="shared" si="1502"/>
        <v>0</v>
      </c>
      <c r="AL2656" s="141">
        <f t="shared" si="1515"/>
        <v>0</v>
      </c>
      <c r="AM2656" s="141">
        <f t="shared" si="1516"/>
        <v>0</v>
      </c>
      <c r="AN2656" s="141">
        <f t="shared" si="1517"/>
        <v>0</v>
      </c>
      <c r="AO2656" s="141">
        <f t="shared" si="1518"/>
        <v>0</v>
      </c>
      <c r="AP2656" s="141">
        <f t="shared" si="1519"/>
        <v>0</v>
      </c>
      <c r="AQ2656" s="141">
        <f t="shared" si="1520"/>
        <v>0</v>
      </c>
      <c r="AR2656" s="141">
        <f t="shared" si="1521"/>
        <v>0</v>
      </c>
      <c r="AS2656" s="141">
        <f t="shared" si="1522"/>
        <v>0</v>
      </c>
      <c r="AT2656" s="142"/>
      <c r="AU2656" s="144">
        <f t="shared" si="1503"/>
        <v>0</v>
      </c>
      <c r="AV2656" s="144">
        <f t="shared" si="1504"/>
        <v>0</v>
      </c>
      <c r="AW2656" s="144">
        <f t="shared" si="1505"/>
        <v>0</v>
      </c>
      <c r="AX2656" s="144">
        <f t="shared" si="1506"/>
        <v>0</v>
      </c>
      <c r="AY2656" s="141">
        <f t="shared" si="1523"/>
        <v>0</v>
      </c>
      <c r="AZ2656" s="141">
        <f t="shared" si="1524"/>
        <v>0</v>
      </c>
      <c r="BA2656" s="141">
        <f t="shared" si="1525"/>
        <v>0</v>
      </c>
      <c r="BB2656" s="141">
        <f t="shared" si="1526"/>
        <v>0</v>
      </c>
      <c r="BC2656" s="141">
        <f t="shared" si="1527"/>
        <v>0</v>
      </c>
      <c r="BD2656" s="141">
        <f t="shared" si="1528"/>
        <v>0</v>
      </c>
      <c r="BE2656" s="141">
        <f t="shared" si="1529"/>
        <v>0</v>
      </c>
      <c r="BF2656" s="141">
        <f t="shared" si="1530"/>
        <v>0</v>
      </c>
      <c r="BG2656" s="105"/>
    </row>
    <row r="2657" spans="13:59" x14ac:dyDescent="0.25">
      <c r="M2657" s="100"/>
      <c r="U2657" s="140">
        <f t="shared" si="1495"/>
        <v>0</v>
      </c>
      <c r="V2657" s="140">
        <f t="shared" si="1496"/>
        <v>0</v>
      </c>
      <c r="W2657" s="140">
        <f t="shared" si="1497"/>
        <v>0</v>
      </c>
      <c r="X2657" s="140">
        <f t="shared" si="1498"/>
        <v>0</v>
      </c>
      <c r="Y2657" s="141">
        <f t="shared" si="1507"/>
        <v>0</v>
      </c>
      <c r="Z2657" s="141">
        <f t="shared" si="1508"/>
        <v>0</v>
      </c>
      <c r="AA2657" s="141">
        <f t="shared" si="1509"/>
        <v>0</v>
      </c>
      <c r="AB2657" s="141">
        <f t="shared" si="1510"/>
        <v>0</v>
      </c>
      <c r="AC2657" s="141">
        <f t="shared" si="1511"/>
        <v>0</v>
      </c>
      <c r="AD2657" s="141">
        <f t="shared" si="1512"/>
        <v>0</v>
      </c>
      <c r="AE2657" s="141">
        <f t="shared" si="1513"/>
        <v>0</v>
      </c>
      <c r="AF2657" s="141">
        <f t="shared" si="1514"/>
        <v>0</v>
      </c>
      <c r="AG2657" s="142"/>
      <c r="AH2657" s="143">
        <f t="shared" si="1499"/>
        <v>0</v>
      </c>
      <c r="AI2657" s="143">
        <f t="shared" si="1500"/>
        <v>0</v>
      </c>
      <c r="AJ2657" s="143">
        <f t="shared" si="1501"/>
        <v>0</v>
      </c>
      <c r="AK2657" s="143">
        <f t="shared" si="1502"/>
        <v>0</v>
      </c>
      <c r="AL2657" s="141">
        <f t="shared" si="1515"/>
        <v>0</v>
      </c>
      <c r="AM2657" s="141">
        <f t="shared" si="1516"/>
        <v>0</v>
      </c>
      <c r="AN2657" s="141">
        <f t="shared" si="1517"/>
        <v>0</v>
      </c>
      <c r="AO2657" s="141">
        <f t="shared" si="1518"/>
        <v>0</v>
      </c>
      <c r="AP2657" s="141">
        <f t="shared" si="1519"/>
        <v>0</v>
      </c>
      <c r="AQ2657" s="141">
        <f t="shared" si="1520"/>
        <v>0</v>
      </c>
      <c r="AR2657" s="141">
        <f t="shared" si="1521"/>
        <v>0</v>
      </c>
      <c r="AS2657" s="141">
        <f t="shared" si="1522"/>
        <v>0</v>
      </c>
      <c r="AT2657" s="142"/>
      <c r="AU2657" s="144">
        <f t="shared" si="1503"/>
        <v>0</v>
      </c>
      <c r="AV2657" s="144">
        <f t="shared" si="1504"/>
        <v>0</v>
      </c>
      <c r="AW2657" s="144">
        <f t="shared" si="1505"/>
        <v>0</v>
      </c>
      <c r="AX2657" s="144">
        <f t="shared" si="1506"/>
        <v>0</v>
      </c>
      <c r="AY2657" s="141">
        <f t="shared" si="1523"/>
        <v>0</v>
      </c>
      <c r="AZ2657" s="141">
        <f t="shared" si="1524"/>
        <v>0</v>
      </c>
      <c r="BA2657" s="141">
        <f t="shared" si="1525"/>
        <v>0</v>
      </c>
      <c r="BB2657" s="141">
        <f t="shared" si="1526"/>
        <v>0</v>
      </c>
      <c r="BC2657" s="141">
        <f t="shared" si="1527"/>
        <v>0</v>
      </c>
      <c r="BD2657" s="141">
        <f t="shared" si="1528"/>
        <v>0</v>
      </c>
      <c r="BE2657" s="141">
        <f t="shared" si="1529"/>
        <v>0</v>
      </c>
      <c r="BF2657" s="141">
        <f t="shared" si="1530"/>
        <v>0</v>
      </c>
      <c r="BG2657" s="105"/>
    </row>
    <row r="2658" spans="13:59" x14ac:dyDescent="0.25">
      <c r="M2658" s="100"/>
      <c r="U2658" s="140">
        <f t="shared" si="1495"/>
        <v>0</v>
      </c>
      <c r="V2658" s="140">
        <f t="shared" si="1496"/>
        <v>0</v>
      </c>
      <c r="W2658" s="140">
        <f t="shared" si="1497"/>
        <v>0</v>
      </c>
      <c r="X2658" s="140">
        <f t="shared" si="1498"/>
        <v>0</v>
      </c>
      <c r="Y2658" s="141">
        <f t="shared" si="1507"/>
        <v>0</v>
      </c>
      <c r="Z2658" s="141">
        <f t="shared" si="1508"/>
        <v>0</v>
      </c>
      <c r="AA2658" s="141">
        <f t="shared" si="1509"/>
        <v>0</v>
      </c>
      <c r="AB2658" s="141">
        <f t="shared" si="1510"/>
        <v>0</v>
      </c>
      <c r="AC2658" s="141">
        <f t="shared" si="1511"/>
        <v>0</v>
      </c>
      <c r="AD2658" s="141">
        <f t="shared" si="1512"/>
        <v>0</v>
      </c>
      <c r="AE2658" s="141">
        <f t="shared" si="1513"/>
        <v>0</v>
      </c>
      <c r="AF2658" s="141">
        <f t="shared" si="1514"/>
        <v>0</v>
      </c>
      <c r="AG2658" s="142"/>
      <c r="AH2658" s="143">
        <f t="shared" si="1499"/>
        <v>0</v>
      </c>
      <c r="AI2658" s="143">
        <f t="shared" si="1500"/>
        <v>0</v>
      </c>
      <c r="AJ2658" s="143">
        <f t="shared" si="1501"/>
        <v>0</v>
      </c>
      <c r="AK2658" s="143">
        <f t="shared" si="1502"/>
        <v>0</v>
      </c>
      <c r="AL2658" s="141">
        <f t="shared" si="1515"/>
        <v>0</v>
      </c>
      <c r="AM2658" s="141">
        <f t="shared" si="1516"/>
        <v>0</v>
      </c>
      <c r="AN2658" s="141">
        <f t="shared" si="1517"/>
        <v>0</v>
      </c>
      <c r="AO2658" s="141">
        <f t="shared" si="1518"/>
        <v>0</v>
      </c>
      <c r="AP2658" s="141">
        <f t="shared" si="1519"/>
        <v>0</v>
      </c>
      <c r="AQ2658" s="141">
        <f t="shared" si="1520"/>
        <v>0</v>
      </c>
      <c r="AR2658" s="141">
        <f t="shared" si="1521"/>
        <v>0</v>
      </c>
      <c r="AS2658" s="141">
        <f t="shared" si="1522"/>
        <v>0</v>
      </c>
      <c r="AT2658" s="142"/>
      <c r="AU2658" s="144">
        <f t="shared" si="1503"/>
        <v>0</v>
      </c>
      <c r="AV2658" s="144">
        <f t="shared" si="1504"/>
        <v>0</v>
      </c>
      <c r="AW2658" s="144">
        <f t="shared" si="1505"/>
        <v>0</v>
      </c>
      <c r="AX2658" s="144">
        <f t="shared" si="1506"/>
        <v>0</v>
      </c>
      <c r="AY2658" s="141">
        <f t="shared" si="1523"/>
        <v>0</v>
      </c>
      <c r="AZ2658" s="141">
        <f t="shared" si="1524"/>
        <v>0</v>
      </c>
      <c r="BA2658" s="141">
        <f t="shared" si="1525"/>
        <v>0</v>
      </c>
      <c r="BB2658" s="141">
        <f t="shared" si="1526"/>
        <v>0</v>
      </c>
      <c r="BC2658" s="141">
        <f t="shared" si="1527"/>
        <v>0</v>
      </c>
      <c r="BD2658" s="141">
        <f t="shared" si="1528"/>
        <v>0</v>
      </c>
      <c r="BE2658" s="141">
        <f t="shared" si="1529"/>
        <v>0</v>
      </c>
      <c r="BF2658" s="141">
        <f t="shared" si="1530"/>
        <v>0</v>
      </c>
      <c r="BG2658" s="105"/>
    </row>
    <row r="2659" spans="13:59" x14ac:dyDescent="0.25">
      <c r="M2659" s="100"/>
      <c r="U2659" s="140">
        <f t="shared" si="1495"/>
        <v>0</v>
      </c>
      <c r="V2659" s="140">
        <f t="shared" si="1496"/>
        <v>0</v>
      </c>
      <c r="W2659" s="140">
        <f t="shared" si="1497"/>
        <v>0</v>
      </c>
      <c r="X2659" s="140">
        <f t="shared" si="1498"/>
        <v>0</v>
      </c>
      <c r="Y2659" s="141">
        <f t="shared" si="1507"/>
        <v>0</v>
      </c>
      <c r="Z2659" s="141">
        <f t="shared" si="1508"/>
        <v>0</v>
      </c>
      <c r="AA2659" s="141">
        <f t="shared" si="1509"/>
        <v>0</v>
      </c>
      <c r="AB2659" s="141">
        <f t="shared" si="1510"/>
        <v>0</v>
      </c>
      <c r="AC2659" s="141">
        <f t="shared" si="1511"/>
        <v>0</v>
      </c>
      <c r="AD2659" s="141">
        <f t="shared" si="1512"/>
        <v>0</v>
      </c>
      <c r="AE2659" s="141">
        <f t="shared" si="1513"/>
        <v>0</v>
      </c>
      <c r="AF2659" s="141">
        <f t="shared" si="1514"/>
        <v>0</v>
      </c>
      <c r="AG2659" s="142"/>
      <c r="AH2659" s="143">
        <f t="shared" si="1499"/>
        <v>0</v>
      </c>
      <c r="AI2659" s="143">
        <f t="shared" si="1500"/>
        <v>0</v>
      </c>
      <c r="AJ2659" s="143">
        <f t="shared" si="1501"/>
        <v>0</v>
      </c>
      <c r="AK2659" s="143">
        <f t="shared" si="1502"/>
        <v>0</v>
      </c>
      <c r="AL2659" s="141">
        <f t="shared" si="1515"/>
        <v>0</v>
      </c>
      <c r="AM2659" s="141">
        <f t="shared" si="1516"/>
        <v>0</v>
      </c>
      <c r="AN2659" s="141">
        <f t="shared" si="1517"/>
        <v>0</v>
      </c>
      <c r="AO2659" s="141">
        <f t="shared" si="1518"/>
        <v>0</v>
      </c>
      <c r="AP2659" s="141">
        <f t="shared" si="1519"/>
        <v>0</v>
      </c>
      <c r="AQ2659" s="141">
        <f t="shared" si="1520"/>
        <v>0</v>
      </c>
      <c r="AR2659" s="141">
        <f t="shared" si="1521"/>
        <v>0</v>
      </c>
      <c r="AS2659" s="141">
        <f t="shared" si="1522"/>
        <v>0</v>
      </c>
      <c r="AT2659" s="142"/>
      <c r="AU2659" s="144">
        <f t="shared" si="1503"/>
        <v>0</v>
      </c>
      <c r="AV2659" s="144">
        <f t="shared" si="1504"/>
        <v>0</v>
      </c>
      <c r="AW2659" s="144">
        <f t="shared" si="1505"/>
        <v>0</v>
      </c>
      <c r="AX2659" s="144">
        <f t="shared" si="1506"/>
        <v>0</v>
      </c>
      <c r="AY2659" s="141">
        <f t="shared" si="1523"/>
        <v>0</v>
      </c>
      <c r="AZ2659" s="141">
        <f t="shared" si="1524"/>
        <v>0</v>
      </c>
      <c r="BA2659" s="141">
        <f t="shared" si="1525"/>
        <v>0</v>
      </c>
      <c r="BB2659" s="141">
        <f t="shared" si="1526"/>
        <v>0</v>
      </c>
      <c r="BC2659" s="141">
        <f t="shared" si="1527"/>
        <v>0</v>
      </c>
      <c r="BD2659" s="141">
        <f t="shared" si="1528"/>
        <v>0</v>
      </c>
      <c r="BE2659" s="141">
        <f t="shared" si="1529"/>
        <v>0</v>
      </c>
      <c r="BF2659" s="141">
        <f t="shared" si="1530"/>
        <v>0</v>
      </c>
      <c r="BG2659" s="105"/>
    </row>
    <row r="2660" spans="13:59" x14ac:dyDescent="0.25">
      <c r="M2660" s="100"/>
      <c r="U2660" s="140">
        <f t="shared" si="1495"/>
        <v>0</v>
      </c>
      <c r="V2660" s="140">
        <f t="shared" si="1496"/>
        <v>0</v>
      </c>
      <c r="W2660" s="140">
        <f t="shared" si="1497"/>
        <v>0</v>
      </c>
      <c r="X2660" s="140">
        <f t="shared" si="1498"/>
        <v>0</v>
      </c>
      <c r="Y2660" s="141">
        <f t="shared" si="1507"/>
        <v>0</v>
      </c>
      <c r="Z2660" s="141">
        <f t="shared" si="1508"/>
        <v>0</v>
      </c>
      <c r="AA2660" s="141">
        <f t="shared" si="1509"/>
        <v>0</v>
      </c>
      <c r="AB2660" s="141">
        <f t="shared" si="1510"/>
        <v>0</v>
      </c>
      <c r="AC2660" s="141">
        <f t="shared" si="1511"/>
        <v>0</v>
      </c>
      <c r="AD2660" s="141">
        <f t="shared" si="1512"/>
        <v>0</v>
      </c>
      <c r="AE2660" s="141">
        <f t="shared" si="1513"/>
        <v>0</v>
      </c>
      <c r="AF2660" s="141">
        <f t="shared" si="1514"/>
        <v>0</v>
      </c>
      <c r="AG2660" s="142"/>
      <c r="AH2660" s="143">
        <f t="shared" si="1499"/>
        <v>0</v>
      </c>
      <c r="AI2660" s="143">
        <f t="shared" si="1500"/>
        <v>0</v>
      </c>
      <c r="AJ2660" s="143">
        <f t="shared" si="1501"/>
        <v>0</v>
      </c>
      <c r="AK2660" s="143">
        <f t="shared" si="1502"/>
        <v>0</v>
      </c>
      <c r="AL2660" s="141">
        <f t="shared" si="1515"/>
        <v>0</v>
      </c>
      <c r="AM2660" s="141">
        <f t="shared" si="1516"/>
        <v>0</v>
      </c>
      <c r="AN2660" s="141">
        <f t="shared" si="1517"/>
        <v>0</v>
      </c>
      <c r="AO2660" s="141">
        <f t="shared" si="1518"/>
        <v>0</v>
      </c>
      <c r="AP2660" s="141">
        <f t="shared" si="1519"/>
        <v>0</v>
      </c>
      <c r="AQ2660" s="141">
        <f t="shared" si="1520"/>
        <v>0</v>
      </c>
      <c r="AR2660" s="141">
        <f t="shared" si="1521"/>
        <v>0</v>
      </c>
      <c r="AS2660" s="141">
        <f t="shared" si="1522"/>
        <v>0</v>
      </c>
      <c r="AT2660" s="142"/>
      <c r="AU2660" s="144">
        <f t="shared" si="1503"/>
        <v>0</v>
      </c>
      <c r="AV2660" s="144">
        <f t="shared" si="1504"/>
        <v>0</v>
      </c>
      <c r="AW2660" s="144">
        <f t="shared" si="1505"/>
        <v>0</v>
      </c>
      <c r="AX2660" s="144">
        <f t="shared" si="1506"/>
        <v>0</v>
      </c>
      <c r="AY2660" s="141">
        <f t="shared" si="1523"/>
        <v>0</v>
      </c>
      <c r="AZ2660" s="141">
        <f t="shared" si="1524"/>
        <v>0</v>
      </c>
      <c r="BA2660" s="141">
        <f t="shared" si="1525"/>
        <v>0</v>
      </c>
      <c r="BB2660" s="141">
        <f t="shared" si="1526"/>
        <v>0</v>
      </c>
      <c r="BC2660" s="141">
        <f t="shared" si="1527"/>
        <v>0</v>
      </c>
      <c r="BD2660" s="141">
        <f t="shared" si="1528"/>
        <v>0</v>
      </c>
      <c r="BE2660" s="141">
        <f t="shared" si="1529"/>
        <v>0</v>
      </c>
      <c r="BF2660" s="141">
        <f t="shared" si="1530"/>
        <v>0</v>
      </c>
      <c r="BG2660" s="105"/>
    </row>
    <row r="2661" spans="13:59" x14ac:dyDescent="0.25">
      <c r="M2661" s="100"/>
      <c r="U2661" s="140">
        <f t="shared" si="1495"/>
        <v>0</v>
      </c>
      <c r="V2661" s="140">
        <f t="shared" si="1496"/>
        <v>0</v>
      </c>
      <c r="W2661" s="140">
        <f t="shared" si="1497"/>
        <v>0</v>
      </c>
      <c r="X2661" s="140">
        <f t="shared" si="1498"/>
        <v>0</v>
      </c>
      <c r="Y2661" s="141">
        <f t="shared" si="1507"/>
        <v>0</v>
      </c>
      <c r="Z2661" s="141">
        <f t="shared" si="1508"/>
        <v>0</v>
      </c>
      <c r="AA2661" s="141">
        <f t="shared" si="1509"/>
        <v>0</v>
      </c>
      <c r="AB2661" s="141">
        <f t="shared" si="1510"/>
        <v>0</v>
      </c>
      <c r="AC2661" s="141">
        <f t="shared" si="1511"/>
        <v>0</v>
      </c>
      <c r="AD2661" s="141">
        <f t="shared" si="1512"/>
        <v>0</v>
      </c>
      <c r="AE2661" s="141">
        <f t="shared" si="1513"/>
        <v>0</v>
      </c>
      <c r="AF2661" s="141">
        <f t="shared" si="1514"/>
        <v>0</v>
      </c>
      <c r="AG2661" s="142"/>
      <c r="AH2661" s="143">
        <f t="shared" si="1499"/>
        <v>0</v>
      </c>
      <c r="AI2661" s="143">
        <f t="shared" si="1500"/>
        <v>0</v>
      </c>
      <c r="AJ2661" s="143">
        <f t="shared" si="1501"/>
        <v>0</v>
      </c>
      <c r="AK2661" s="143">
        <f t="shared" si="1502"/>
        <v>0</v>
      </c>
      <c r="AL2661" s="141">
        <f t="shared" si="1515"/>
        <v>0</v>
      </c>
      <c r="AM2661" s="141">
        <f t="shared" si="1516"/>
        <v>0</v>
      </c>
      <c r="AN2661" s="141">
        <f t="shared" si="1517"/>
        <v>0</v>
      </c>
      <c r="AO2661" s="141">
        <f t="shared" si="1518"/>
        <v>0</v>
      </c>
      <c r="AP2661" s="141">
        <f t="shared" si="1519"/>
        <v>0</v>
      </c>
      <c r="AQ2661" s="141">
        <f t="shared" si="1520"/>
        <v>0</v>
      </c>
      <c r="AR2661" s="141">
        <f t="shared" si="1521"/>
        <v>0</v>
      </c>
      <c r="AS2661" s="141">
        <f t="shared" si="1522"/>
        <v>0</v>
      </c>
      <c r="AT2661" s="142"/>
      <c r="AU2661" s="144">
        <f t="shared" si="1503"/>
        <v>0</v>
      </c>
      <c r="AV2661" s="144">
        <f t="shared" si="1504"/>
        <v>0</v>
      </c>
      <c r="AW2661" s="144">
        <f t="shared" si="1505"/>
        <v>0</v>
      </c>
      <c r="AX2661" s="144">
        <f t="shared" si="1506"/>
        <v>0</v>
      </c>
      <c r="AY2661" s="141">
        <f t="shared" si="1523"/>
        <v>0</v>
      </c>
      <c r="AZ2661" s="141">
        <f t="shared" si="1524"/>
        <v>0</v>
      </c>
      <c r="BA2661" s="141">
        <f t="shared" si="1525"/>
        <v>0</v>
      </c>
      <c r="BB2661" s="141">
        <f t="shared" si="1526"/>
        <v>0</v>
      </c>
      <c r="BC2661" s="141">
        <f t="shared" si="1527"/>
        <v>0</v>
      </c>
      <c r="BD2661" s="141">
        <f t="shared" si="1528"/>
        <v>0</v>
      </c>
      <c r="BE2661" s="141">
        <f t="shared" si="1529"/>
        <v>0</v>
      </c>
      <c r="BF2661" s="141">
        <f t="shared" si="1530"/>
        <v>0</v>
      </c>
      <c r="BG2661" s="105"/>
    </row>
    <row r="2662" spans="13:59" x14ac:dyDescent="0.25">
      <c r="M2662" s="100"/>
      <c r="U2662" s="140">
        <f t="shared" si="1495"/>
        <v>0</v>
      </c>
      <c r="V2662" s="140">
        <f t="shared" si="1496"/>
        <v>0</v>
      </c>
      <c r="W2662" s="140">
        <f t="shared" si="1497"/>
        <v>0</v>
      </c>
      <c r="X2662" s="140">
        <f t="shared" si="1498"/>
        <v>0</v>
      </c>
      <c r="Y2662" s="141">
        <f t="shared" si="1507"/>
        <v>0</v>
      </c>
      <c r="Z2662" s="141">
        <f t="shared" si="1508"/>
        <v>0</v>
      </c>
      <c r="AA2662" s="141">
        <f t="shared" si="1509"/>
        <v>0</v>
      </c>
      <c r="AB2662" s="141">
        <f t="shared" si="1510"/>
        <v>0</v>
      </c>
      <c r="AC2662" s="141">
        <f t="shared" si="1511"/>
        <v>0</v>
      </c>
      <c r="AD2662" s="141">
        <f t="shared" si="1512"/>
        <v>0</v>
      </c>
      <c r="AE2662" s="141">
        <f t="shared" si="1513"/>
        <v>0</v>
      </c>
      <c r="AF2662" s="141">
        <f t="shared" si="1514"/>
        <v>0</v>
      </c>
      <c r="AG2662" s="142"/>
      <c r="AH2662" s="143">
        <f t="shared" si="1499"/>
        <v>0</v>
      </c>
      <c r="AI2662" s="143">
        <f t="shared" si="1500"/>
        <v>0</v>
      </c>
      <c r="AJ2662" s="143">
        <f t="shared" si="1501"/>
        <v>0</v>
      </c>
      <c r="AK2662" s="143">
        <f t="shared" si="1502"/>
        <v>0</v>
      </c>
      <c r="AL2662" s="141">
        <f t="shared" si="1515"/>
        <v>0</v>
      </c>
      <c r="AM2662" s="141">
        <f t="shared" si="1516"/>
        <v>0</v>
      </c>
      <c r="AN2662" s="141">
        <f t="shared" si="1517"/>
        <v>0</v>
      </c>
      <c r="AO2662" s="141">
        <f t="shared" si="1518"/>
        <v>0</v>
      </c>
      <c r="AP2662" s="141">
        <f t="shared" si="1519"/>
        <v>0</v>
      </c>
      <c r="AQ2662" s="141">
        <f t="shared" si="1520"/>
        <v>0</v>
      </c>
      <c r="AR2662" s="141">
        <f t="shared" si="1521"/>
        <v>0</v>
      </c>
      <c r="AS2662" s="141">
        <f t="shared" si="1522"/>
        <v>0</v>
      </c>
      <c r="AT2662" s="142"/>
      <c r="AU2662" s="144">
        <f t="shared" si="1503"/>
        <v>0</v>
      </c>
      <c r="AV2662" s="144">
        <f t="shared" si="1504"/>
        <v>0</v>
      </c>
      <c r="AW2662" s="144">
        <f t="shared" si="1505"/>
        <v>0</v>
      </c>
      <c r="AX2662" s="144">
        <f t="shared" si="1506"/>
        <v>0</v>
      </c>
      <c r="AY2662" s="141">
        <f t="shared" si="1523"/>
        <v>0</v>
      </c>
      <c r="AZ2662" s="141">
        <f t="shared" si="1524"/>
        <v>0</v>
      </c>
      <c r="BA2662" s="141">
        <f t="shared" si="1525"/>
        <v>0</v>
      </c>
      <c r="BB2662" s="141">
        <f t="shared" si="1526"/>
        <v>0</v>
      </c>
      <c r="BC2662" s="141">
        <f t="shared" si="1527"/>
        <v>0</v>
      </c>
      <c r="BD2662" s="141">
        <f t="shared" si="1528"/>
        <v>0</v>
      </c>
      <c r="BE2662" s="141">
        <f t="shared" si="1529"/>
        <v>0</v>
      </c>
      <c r="BF2662" s="141">
        <f t="shared" si="1530"/>
        <v>0</v>
      </c>
      <c r="BG2662" s="105"/>
    </row>
    <row r="2663" spans="13:59" x14ac:dyDescent="0.25">
      <c r="M2663" s="100"/>
      <c r="U2663" s="140">
        <f t="shared" si="1495"/>
        <v>0</v>
      </c>
      <c r="V2663" s="140">
        <f t="shared" si="1496"/>
        <v>0</v>
      </c>
      <c r="W2663" s="140">
        <f t="shared" si="1497"/>
        <v>0</v>
      </c>
      <c r="X2663" s="140">
        <f t="shared" si="1498"/>
        <v>0</v>
      </c>
      <c r="Y2663" s="141">
        <f t="shared" si="1507"/>
        <v>0</v>
      </c>
      <c r="Z2663" s="141">
        <f t="shared" si="1508"/>
        <v>0</v>
      </c>
      <c r="AA2663" s="141">
        <f t="shared" si="1509"/>
        <v>0</v>
      </c>
      <c r="AB2663" s="141">
        <f t="shared" si="1510"/>
        <v>0</v>
      </c>
      <c r="AC2663" s="141">
        <f t="shared" si="1511"/>
        <v>0</v>
      </c>
      <c r="AD2663" s="141">
        <f t="shared" si="1512"/>
        <v>0</v>
      </c>
      <c r="AE2663" s="141">
        <f t="shared" si="1513"/>
        <v>0</v>
      </c>
      <c r="AF2663" s="141">
        <f t="shared" si="1514"/>
        <v>0</v>
      </c>
      <c r="AG2663" s="142"/>
      <c r="AH2663" s="143">
        <f t="shared" si="1499"/>
        <v>0</v>
      </c>
      <c r="AI2663" s="143">
        <f t="shared" si="1500"/>
        <v>0</v>
      </c>
      <c r="AJ2663" s="143">
        <f t="shared" si="1501"/>
        <v>0</v>
      </c>
      <c r="AK2663" s="143">
        <f t="shared" si="1502"/>
        <v>0</v>
      </c>
      <c r="AL2663" s="141">
        <f t="shared" si="1515"/>
        <v>0</v>
      </c>
      <c r="AM2663" s="141">
        <f t="shared" si="1516"/>
        <v>0</v>
      </c>
      <c r="AN2663" s="141">
        <f t="shared" si="1517"/>
        <v>0</v>
      </c>
      <c r="AO2663" s="141">
        <f t="shared" si="1518"/>
        <v>0</v>
      </c>
      <c r="AP2663" s="141">
        <f t="shared" si="1519"/>
        <v>0</v>
      </c>
      <c r="AQ2663" s="141">
        <f t="shared" si="1520"/>
        <v>0</v>
      </c>
      <c r="AR2663" s="141">
        <f t="shared" si="1521"/>
        <v>0</v>
      </c>
      <c r="AS2663" s="141">
        <f t="shared" si="1522"/>
        <v>0</v>
      </c>
      <c r="AT2663" s="142"/>
      <c r="AU2663" s="144">
        <f t="shared" si="1503"/>
        <v>0</v>
      </c>
      <c r="AV2663" s="144">
        <f t="shared" si="1504"/>
        <v>0</v>
      </c>
      <c r="AW2663" s="144">
        <f t="shared" si="1505"/>
        <v>0</v>
      </c>
      <c r="AX2663" s="144">
        <f t="shared" si="1506"/>
        <v>0</v>
      </c>
      <c r="AY2663" s="141">
        <f t="shared" si="1523"/>
        <v>0</v>
      </c>
      <c r="AZ2663" s="141">
        <f t="shared" si="1524"/>
        <v>0</v>
      </c>
      <c r="BA2663" s="141">
        <f t="shared" si="1525"/>
        <v>0</v>
      </c>
      <c r="BB2663" s="141">
        <f t="shared" si="1526"/>
        <v>0</v>
      </c>
      <c r="BC2663" s="141">
        <f t="shared" si="1527"/>
        <v>0</v>
      </c>
      <c r="BD2663" s="141">
        <f t="shared" si="1528"/>
        <v>0</v>
      </c>
      <c r="BE2663" s="141">
        <f t="shared" si="1529"/>
        <v>0</v>
      </c>
      <c r="BF2663" s="141">
        <f t="shared" si="1530"/>
        <v>0</v>
      </c>
      <c r="BG2663" s="105"/>
    </row>
    <row r="2664" spans="13:59" x14ac:dyDescent="0.25">
      <c r="M2664" s="100"/>
      <c r="U2664" s="140">
        <f t="shared" si="1495"/>
        <v>0</v>
      </c>
      <c r="V2664" s="140">
        <f t="shared" si="1496"/>
        <v>0</v>
      </c>
      <c r="W2664" s="140">
        <f t="shared" si="1497"/>
        <v>0</v>
      </c>
      <c r="X2664" s="140">
        <f t="shared" si="1498"/>
        <v>0</v>
      </c>
      <c r="Y2664" s="141">
        <f t="shared" si="1507"/>
        <v>0</v>
      </c>
      <c r="Z2664" s="141">
        <f t="shared" si="1508"/>
        <v>0</v>
      </c>
      <c r="AA2664" s="141">
        <f t="shared" si="1509"/>
        <v>0</v>
      </c>
      <c r="AB2664" s="141">
        <f t="shared" si="1510"/>
        <v>0</v>
      </c>
      <c r="AC2664" s="141">
        <f t="shared" si="1511"/>
        <v>0</v>
      </c>
      <c r="AD2664" s="141">
        <f t="shared" si="1512"/>
        <v>0</v>
      </c>
      <c r="AE2664" s="141">
        <f t="shared" si="1513"/>
        <v>0</v>
      </c>
      <c r="AF2664" s="141">
        <f t="shared" si="1514"/>
        <v>0</v>
      </c>
      <c r="AG2664" s="142"/>
      <c r="AH2664" s="143">
        <f t="shared" si="1499"/>
        <v>0</v>
      </c>
      <c r="AI2664" s="143">
        <f t="shared" si="1500"/>
        <v>0</v>
      </c>
      <c r="AJ2664" s="143">
        <f t="shared" si="1501"/>
        <v>0</v>
      </c>
      <c r="AK2664" s="143">
        <f t="shared" si="1502"/>
        <v>0</v>
      </c>
      <c r="AL2664" s="141">
        <f t="shared" si="1515"/>
        <v>0</v>
      </c>
      <c r="AM2664" s="141">
        <f t="shared" si="1516"/>
        <v>0</v>
      </c>
      <c r="AN2664" s="141">
        <f t="shared" si="1517"/>
        <v>0</v>
      </c>
      <c r="AO2664" s="141">
        <f t="shared" si="1518"/>
        <v>0</v>
      </c>
      <c r="AP2664" s="141">
        <f t="shared" si="1519"/>
        <v>0</v>
      </c>
      <c r="AQ2664" s="141">
        <f t="shared" si="1520"/>
        <v>0</v>
      </c>
      <c r="AR2664" s="141">
        <f t="shared" si="1521"/>
        <v>0</v>
      </c>
      <c r="AS2664" s="141">
        <f t="shared" si="1522"/>
        <v>0</v>
      </c>
      <c r="AT2664" s="142"/>
      <c r="AU2664" s="144">
        <f t="shared" si="1503"/>
        <v>0</v>
      </c>
      <c r="AV2664" s="144">
        <f t="shared" si="1504"/>
        <v>0</v>
      </c>
      <c r="AW2664" s="144">
        <f t="shared" si="1505"/>
        <v>0</v>
      </c>
      <c r="AX2664" s="144">
        <f t="shared" si="1506"/>
        <v>0</v>
      </c>
      <c r="AY2664" s="141">
        <f t="shared" si="1523"/>
        <v>0</v>
      </c>
      <c r="AZ2664" s="141">
        <f t="shared" si="1524"/>
        <v>0</v>
      </c>
      <c r="BA2664" s="141">
        <f t="shared" si="1525"/>
        <v>0</v>
      </c>
      <c r="BB2664" s="141">
        <f t="shared" si="1526"/>
        <v>0</v>
      </c>
      <c r="BC2664" s="141">
        <f t="shared" si="1527"/>
        <v>0</v>
      </c>
      <c r="BD2664" s="141">
        <f t="shared" si="1528"/>
        <v>0</v>
      </c>
      <c r="BE2664" s="141">
        <f t="shared" si="1529"/>
        <v>0</v>
      </c>
      <c r="BF2664" s="141">
        <f t="shared" si="1530"/>
        <v>0</v>
      </c>
      <c r="BG2664" s="105"/>
    </row>
    <row r="2665" spans="13:59" x14ac:dyDescent="0.25">
      <c r="M2665" s="100"/>
      <c r="U2665" s="140">
        <f t="shared" si="1495"/>
        <v>0</v>
      </c>
      <c r="V2665" s="140">
        <f t="shared" si="1496"/>
        <v>0</v>
      </c>
      <c r="W2665" s="140">
        <f t="shared" si="1497"/>
        <v>0</v>
      </c>
      <c r="X2665" s="140">
        <f t="shared" si="1498"/>
        <v>0</v>
      </c>
      <c r="Y2665" s="141">
        <f t="shared" si="1507"/>
        <v>0</v>
      </c>
      <c r="Z2665" s="141">
        <f t="shared" si="1508"/>
        <v>0</v>
      </c>
      <c r="AA2665" s="141">
        <f t="shared" si="1509"/>
        <v>0</v>
      </c>
      <c r="AB2665" s="141">
        <f t="shared" si="1510"/>
        <v>0</v>
      </c>
      <c r="AC2665" s="141">
        <f t="shared" si="1511"/>
        <v>0</v>
      </c>
      <c r="AD2665" s="141">
        <f t="shared" si="1512"/>
        <v>0</v>
      </c>
      <c r="AE2665" s="141">
        <f t="shared" si="1513"/>
        <v>0</v>
      </c>
      <c r="AF2665" s="141">
        <f t="shared" si="1514"/>
        <v>0</v>
      </c>
      <c r="AG2665" s="142"/>
      <c r="AH2665" s="143">
        <f t="shared" si="1499"/>
        <v>0</v>
      </c>
      <c r="AI2665" s="143">
        <f t="shared" si="1500"/>
        <v>0</v>
      </c>
      <c r="AJ2665" s="143">
        <f t="shared" si="1501"/>
        <v>0</v>
      </c>
      <c r="AK2665" s="143">
        <f t="shared" si="1502"/>
        <v>0</v>
      </c>
      <c r="AL2665" s="141">
        <f t="shared" si="1515"/>
        <v>0</v>
      </c>
      <c r="AM2665" s="141">
        <f t="shared" si="1516"/>
        <v>0</v>
      </c>
      <c r="AN2665" s="141">
        <f t="shared" si="1517"/>
        <v>0</v>
      </c>
      <c r="AO2665" s="141">
        <f t="shared" si="1518"/>
        <v>0</v>
      </c>
      <c r="AP2665" s="141">
        <f t="shared" si="1519"/>
        <v>0</v>
      </c>
      <c r="AQ2665" s="141">
        <f t="shared" si="1520"/>
        <v>0</v>
      </c>
      <c r="AR2665" s="141">
        <f t="shared" si="1521"/>
        <v>0</v>
      </c>
      <c r="AS2665" s="141">
        <f t="shared" si="1522"/>
        <v>0</v>
      </c>
      <c r="AT2665" s="142"/>
      <c r="AU2665" s="144">
        <f t="shared" si="1503"/>
        <v>0</v>
      </c>
      <c r="AV2665" s="144">
        <f t="shared" si="1504"/>
        <v>0</v>
      </c>
      <c r="AW2665" s="144">
        <f t="shared" si="1505"/>
        <v>0</v>
      </c>
      <c r="AX2665" s="144">
        <f t="shared" si="1506"/>
        <v>0</v>
      </c>
      <c r="AY2665" s="141">
        <f t="shared" si="1523"/>
        <v>0</v>
      </c>
      <c r="AZ2665" s="141">
        <f t="shared" si="1524"/>
        <v>0</v>
      </c>
      <c r="BA2665" s="141">
        <f t="shared" si="1525"/>
        <v>0</v>
      </c>
      <c r="BB2665" s="141">
        <f t="shared" si="1526"/>
        <v>0</v>
      </c>
      <c r="BC2665" s="141">
        <f t="shared" si="1527"/>
        <v>0</v>
      </c>
      <c r="BD2665" s="141">
        <f t="shared" si="1528"/>
        <v>0</v>
      </c>
      <c r="BE2665" s="141">
        <f t="shared" si="1529"/>
        <v>0</v>
      </c>
      <c r="BF2665" s="141">
        <f t="shared" si="1530"/>
        <v>0</v>
      </c>
      <c r="BG2665" s="105"/>
    </row>
    <row r="2666" spans="13:59" x14ac:dyDescent="0.25">
      <c r="M2666" s="100"/>
      <c r="U2666" s="140">
        <f t="shared" si="1495"/>
        <v>0</v>
      </c>
      <c r="V2666" s="140">
        <f t="shared" si="1496"/>
        <v>0</v>
      </c>
      <c r="W2666" s="140">
        <f t="shared" si="1497"/>
        <v>0</v>
      </c>
      <c r="X2666" s="140">
        <f t="shared" si="1498"/>
        <v>0</v>
      </c>
      <c r="Y2666" s="141">
        <f t="shared" si="1507"/>
        <v>0</v>
      </c>
      <c r="Z2666" s="141">
        <f t="shared" si="1508"/>
        <v>0</v>
      </c>
      <c r="AA2666" s="141">
        <f t="shared" si="1509"/>
        <v>0</v>
      </c>
      <c r="AB2666" s="141">
        <f t="shared" si="1510"/>
        <v>0</v>
      </c>
      <c r="AC2666" s="141">
        <f t="shared" si="1511"/>
        <v>0</v>
      </c>
      <c r="AD2666" s="141">
        <f t="shared" si="1512"/>
        <v>0</v>
      </c>
      <c r="AE2666" s="141">
        <f t="shared" si="1513"/>
        <v>0</v>
      </c>
      <c r="AF2666" s="141">
        <f t="shared" si="1514"/>
        <v>0</v>
      </c>
      <c r="AG2666" s="142"/>
      <c r="AH2666" s="143">
        <f t="shared" si="1499"/>
        <v>0</v>
      </c>
      <c r="AI2666" s="143">
        <f t="shared" si="1500"/>
        <v>0</v>
      </c>
      <c r="AJ2666" s="143">
        <f t="shared" si="1501"/>
        <v>0</v>
      </c>
      <c r="AK2666" s="143">
        <f t="shared" si="1502"/>
        <v>0</v>
      </c>
      <c r="AL2666" s="141">
        <f t="shared" si="1515"/>
        <v>0</v>
      </c>
      <c r="AM2666" s="141">
        <f t="shared" si="1516"/>
        <v>0</v>
      </c>
      <c r="AN2666" s="141">
        <f t="shared" si="1517"/>
        <v>0</v>
      </c>
      <c r="AO2666" s="141">
        <f t="shared" si="1518"/>
        <v>0</v>
      </c>
      <c r="AP2666" s="141">
        <f t="shared" si="1519"/>
        <v>0</v>
      </c>
      <c r="AQ2666" s="141">
        <f t="shared" si="1520"/>
        <v>0</v>
      </c>
      <c r="AR2666" s="141">
        <f t="shared" si="1521"/>
        <v>0</v>
      </c>
      <c r="AS2666" s="141">
        <f t="shared" si="1522"/>
        <v>0</v>
      </c>
      <c r="AT2666" s="142"/>
      <c r="AU2666" s="144">
        <f t="shared" si="1503"/>
        <v>0</v>
      </c>
      <c r="AV2666" s="144">
        <f t="shared" si="1504"/>
        <v>0</v>
      </c>
      <c r="AW2666" s="144">
        <f t="shared" si="1505"/>
        <v>0</v>
      </c>
      <c r="AX2666" s="144">
        <f t="shared" si="1506"/>
        <v>0</v>
      </c>
      <c r="AY2666" s="141">
        <f t="shared" si="1523"/>
        <v>0</v>
      </c>
      <c r="AZ2666" s="141">
        <f t="shared" si="1524"/>
        <v>0</v>
      </c>
      <c r="BA2666" s="141">
        <f t="shared" si="1525"/>
        <v>0</v>
      </c>
      <c r="BB2666" s="141">
        <f t="shared" si="1526"/>
        <v>0</v>
      </c>
      <c r="BC2666" s="141">
        <f t="shared" si="1527"/>
        <v>0</v>
      </c>
      <c r="BD2666" s="141">
        <f t="shared" si="1528"/>
        <v>0</v>
      </c>
      <c r="BE2666" s="141">
        <f t="shared" si="1529"/>
        <v>0</v>
      </c>
      <c r="BF2666" s="141">
        <f t="shared" si="1530"/>
        <v>0</v>
      </c>
      <c r="BG2666" s="105"/>
    </row>
    <row r="2667" spans="13:59" x14ac:dyDescent="0.25">
      <c r="M2667" s="100"/>
      <c r="U2667" s="140">
        <f t="shared" si="1495"/>
        <v>0</v>
      </c>
      <c r="V2667" s="140">
        <f t="shared" si="1496"/>
        <v>0</v>
      </c>
      <c r="W2667" s="140">
        <f t="shared" si="1497"/>
        <v>0</v>
      </c>
      <c r="X2667" s="140">
        <f t="shared" si="1498"/>
        <v>0</v>
      </c>
      <c r="Y2667" s="141">
        <f t="shared" si="1507"/>
        <v>0</v>
      </c>
      <c r="Z2667" s="141">
        <f t="shared" si="1508"/>
        <v>0</v>
      </c>
      <c r="AA2667" s="141">
        <f t="shared" si="1509"/>
        <v>0</v>
      </c>
      <c r="AB2667" s="141">
        <f t="shared" si="1510"/>
        <v>0</v>
      </c>
      <c r="AC2667" s="141">
        <f t="shared" si="1511"/>
        <v>0</v>
      </c>
      <c r="AD2667" s="141">
        <f t="shared" si="1512"/>
        <v>0</v>
      </c>
      <c r="AE2667" s="141">
        <f t="shared" si="1513"/>
        <v>0</v>
      </c>
      <c r="AF2667" s="141">
        <f t="shared" si="1514"/>
        <v>0</v>
      </c>
      <c r="AG2667" s="142"/>
      <c r="AH2667" s="143">
        <f t="shared" si="1499"/>
        <v>0</v>
      </c>
      <c r="AI2667" s="143">
        <f t="shared" si="1500"/>
        <v>0</v>
      </c>
      <c r="AJ2667" s="143">
        <f t="shared" si="1501"/>
        <v>0</v>
      </c>
      <c r="AK2667" s="143">
        <f t="shared" si="1502"/>
        <v>0</v>
      </c>
      <c r="AL2667" s="141">
        <f t="shared" si="1515"/>
        <v>0</v>
      </c>
      <c r="AM2667" s="141">
        <f t="shared" si="1516"/>
        <v>0</v>
      </c>
      <c r="AN2667" s="141">
        <f t="shared" si="1517"/>
        <v>0</v>
      </c>
      <c r="AO2667" s="141">
        <f t="shared" si="1518"/>
        <v>0</v>
      </c>
      <c r="AP2667" s="141">
        <f t="shared" si="1519"/>
        <v>0</v>
      </c>
      <c r="AQ2667" s="141">
        <f t="shared" si="1520"/>
        <v>0</v>
      </c>
      <c r="AR2667" s="141">
        <f t="shared" si="1521"/>
        <v>0</v>
      </c>
      <c r="AS2667" s="141">
        <f t="shared" si="1522"/>
        <v>0</v>
      </c>
      <c r="AT2667" s="142"/>
      <c r="AU2667" s="144">
        <f t="shared" si="1503"/>
        <v>0</v>
      </c>
      <c r="AV2667" s="144">
        <f t="shared" si="1504"/>
        <v>0</v>
      </c>
      <c r="AW2667" s="144">
        <f t="shared" si="1505"/>
        <v>0</v>
      </c>
      <c r="AX2667" s="144">
        <f t="shared" si="1506"/>
        <v>0</v>
      </c>
      <c r="AY2667" s="141">
        <f t="shared" si="1523"/>
        <v>0</v>
      </c>
      <c r="AZ2667" s="141">
        <f t="shared" si="1524"/>
        <v>0</v>
      </c>
      <c r="BA2667" s="141">
        <f t="shared" si="1525"/>
        <v>0</v>
      </c>
      <c r="BB2667" s="141">
        <f t="shared" si="1526"/>
        <v>0</v>
      </c>
      <c r="BC2667" s="141">
        <f t="shared" si="1527"/>
        <v>0</v>
      </c>
      <c r="BD2667" s="141">
        <f t="shared" si="1528"/>
        <v>0</v>
      </c>
      <c r="BE2667" s="141">
        <f t="shared" si="1529"/>
        <v>0</v>
      </c>
      <c r="BF2667" s="141">
        <f t="shared" si="1530"/>
        <v>0</v>
      </c>
      <c r="BG2667" s="105"/>
    </row>
    <row r="2668" spans="13:59" x14ac:dyDescent="0.25">
      <c r="M2668" s="100"/>
      <c r="U2668" s="140">
        <f t="shared" si="1495"/>
        <v>0</v>
      </c>
      <c r="V2668" s="140">
        <f t="shared" si="1496"/>
        <v>0</v>
      </c>
      <c r="W2668" s="140">
        <f t="shared" si="1497"/>
        <v>0</v>
      </c>
      <c r="X2668" s="140">
        <f t="shared" si="1498"/>
        <v>0</v>
      </c>
      <c r="Y2668" s="141">
        <f t="shared" si="1507"/>
        <v>0</v>
      </c>
      <c r="Z2668" s="141">
        <f t="shared" si="1508"/>
        <v>0</v>
      </c>
      <c r="AA2668" s="141">
        <f t="shared" si="1509"/>
        <v>0</v>
      </c>
      <c r="AB2668" s="141">
        <f t="shared" si="1510"/>
        <v>0</v>
      </c>
      <c r="AC2668" s="141">
        <f t="shared" si="1511"/>
        <v>0</v>
      </c>
      <c r="AD2668" s="141">
        <f t="shared" si="1512"/>
        <v>0</v>
      </c>
      <c r="AE2668" s="141">
        <f t="shared" si="1513"/>
        <v>0</v>
      </c>
      <c r="AF2668" s="141">
        <f t="shared" si="1514"/>
        <v>0</v>
      </c>
      <c r="AG2668" s="142"/>
      <c r="AH2668" s="143">
        <f t="shared" si="1499"/>
        <v>0</v>
      </c>
      <c r="AI2668" s="143">
        <f t="shared" si="1500"/>
        <v>0</v>
      </c>
      <c r="AJ2668" s="143">
        <f t="shared" si="1501"/>
        <v>0</v>
      </c>
      <c r="AK2668" s="143">
        <f t="shared" si="1502"/>
        <v>0</v>
      </c>
      <c r="AL2668" s="141">
        <f t="shared" si="1515"/>
        <v>0</v>
      </c>
      <c r="AM2668" s="141">
        <f t="shared" si="1516"/>
        <v>0</v>
      </c>
      <c r="AN2668" s="141">
        <f t="shared" si="1517"/>
        <v>0</v>
      </c>
      <c r="AO2668" s="141">
        <f t="shared" si="1518"/>
        <v>0</v>
      </c>
      <c r="AP2668" s="141">
        <f t="shared" si="1519"/>
        <v>0</v>
      </c>
      <c r="AQ2668" s="141">
        <f t="shared" si="1520"/>
        <v>0</v>
      </c>
      <c r="AR2668" s="141">
        <f t="shared" si="1521"/>
        <v>0</v>
      </c>
      <c r="AS2668" s="141">
        <f t="shared" si="1522"/>
        <v>0</v>
      </c>
      <c r="AT2668" s="142"/>
      <c r="AU2668" s="144">
        <f t="shared" si="1503"/>
        <v>0</v>
      </c>
      <c r="AV2668" s="144">
        <f t="shared" si="1504"/>
        <v>0</v>
      </c>
      <c r="AW2668" s="144">
        <f t="shared" si="1505"/>
        <v>0</v>
      </c>
      <c r="AX2668" s="144">
        <f t="shared" si="1506"/>
        <v>0</v>
      </c>
      <c r="AY2668" s="141">
        <f t="shared" si="1523"/>
        <v>0</v>
      </c>
      <c r="AZ2668" s="141">
        <f t="shared" si="1524"/>
        <v>0</v>
      </c>
      <c r="BA2668" s="141">
        <f t="shared" si="1525"/>
        <v>0</v>
      </c>
      <c r="BB2668" s="141">
        <f t="shared" si="1526"/>
        <v>0</v>
      </c>
      <c r="BC2668" s="141">
        <f t="shared" si="1527"/>
        <v>0</v>
      </c>
      <c r="BD2668" s="141">
        <f t="shared" si="1528"/>
        <v>0</v>
      </c>
      <c r="BE2668" s="141">
        <f t="shared" si="1529"/>
        <v>0</v>
      </c>
      <c r="BF2668" s="141">
        <f t="shared" si="1530"/>
        <v>0</v>
      </c>
      <c r="BG2668" s="105"/>
    </row>
    <row r="2669" spans="13:59" x14ac:dyDescent="0.25">
      <c r="M2669" s="100"/>
      <c r="U2669" s="140">
        <f t="shared" si="1495"/>
        <v>0</v>
      </c>
      <c r="V2669" s="140">
        <f t="shared" si="1496"/>
        <v>0</v>
      </c>
      <c r="W2669" s="140">
        <f t="shared" si="1497"/>
        <v>0</v>
      </c>
      <c r="X2669" s="140">
        <f t="shared" si="1498"/>
        <v>0</v>
      </c>
      <c r="Y2669" s="141">
        <f t="shared" si="1507"/>
        <v>0</v>
      </c>
      <c r="Z2669" s="141">
        <f t="shared" si="1508"/>
        <v>0</v>
      </c>
      <c r="AA2669" s="141">
        <f t="shared" si="1509"/>
        <v>0</v>
      </c>
      <c r="AB2669" s="141">
        <f t="shared" si="1510"/>
        <v>0</v>
      </c>
      <c r="AC2669" s="141">
        <f t="shared" si="1511"/>
        <v>0</v>
      </c>
      <c r="AD2669" s="141">
        <f t="shared" si="1512"/>
        <v>0</v>
      </c>
      <c r="AE2669" s="141">
        <f t="shared" si="1513"/>
        <v>0</v>
      </c>
      <c r="AF2669" s="141">
        <f t="shared" si="1514"/>
        <v>0</v>
      </c>
      <c r="AG2669" s="142"/>
      <c r="AH2669" s="143">
        <f t="shared" si="1499"/>
        <v>0</v>
      </c>
      <c r="AI2669" s="143">
        <f t="shared" si="1500"/>
        <v>0</v>
      </c>
      <c r="AJ2669" s="143">
        <f t="shared" si="1501"/>
        <v>0</v>
      </c>
      <c r="AK2669" s="143">
        <f t="shared" si="1502"/>
        <v>0</v>
      </c>
      <c r="AL2669" s="141">
        <f t="shared" si="1515"/>
        <v>0</v>
      </c>
      <c r="AM2669" s="141">
        <f t="shared" si="1516"/>
        <v>0</v>
      </c>
      <c r="AN2669" s="141">
        <f t="shared" si="1517"/>
        <v>0</v>
      </c>
      <c r="AO2669" s="141">
        <f t="shared" si="1518"/>
        <v>0</v>
      </c>
      <c r="AP2669" s="141">
        <f t="shared" si="1519"/>
        <v>0</v>
      </c>
      <c r="AQ2669" s="141">
        <f t="shared" si="1520"/>
        <v>0</v>
      </c>
      <c r="AR2669" s="141">
        <f t="shared" si="1521"/>
        <v>0</v>
      </c>
      <c r="AS2669" s="141">
        <f t="shared" si="1522"/>
        <v>0</v>
      </c>
      <c r="AT2669" s="142"/>
      <c r="AU2669" s="144">
        <f t="shared" si="1503"/>
        <v>0</v>
      </c>
      <c r="AV2669" s="144">
        <f t="shared" si="1504"/>
        <v>0</v>
      </c>
      <c r="AW2669" s="144">
        <f t="shared" si="1505"/>
        <v>0</v>
      </c>
      <c r="AX2669" s="144">
        <f t="shared" si="1506"/>
        <v>0</v>
      </c>
      <c r="AY2669" s="141">
        <f t="shared" si="1523"/>
        <v>0</v>
      </c>
      <c r="AZ2669" s="141">
        <f t="shared" si="1524"/>
        <v>0</v>
      </c>
      <c r="BA2669" s="141">
        <f t="shared" si="1525"/>
        <v>0</v>
      </c>
      <c r="BB2669" s="141">
        <f t="shared" si="1526"/>
        <v>0</v>
      </c>
      <c r="BC2669" s="141">
        <f t="shared" si="1527"/>
        <v>0</v>
      </c>
      <c r="BD2669" s="141">
        <f t="shared" si="1528"/>
        <v>0</v>
      </c>
      <c r="BE2669" s="141">
        <f t="shared" si="1529"/>
        <v>0</v>
      </c>
      <c r="BF2669" s="141">
        <f t="shared" si="1530"/>
        <v>0</v>
      </c>
      <c r="BG2669" s="105"/>
    </row>
    <row r="2670" spans="13:59" x14ac:dyDescent="0.25">
      <c r="M2670" s="100"/>
      <c r="U2670" s="140">
        <f t="shared" si="1495"/>
        <v>0</v>
      </c>
      <c r="V2670" s="140">
        <f t="shared" si="1496"/>
        <v>0</v>
      </c>
      <c r="W2670" s="140">
        <f t="shared" si="1497"/>
        <v>0</v>
      </c>
      <c r="X2670" s="140">
        <f t="shared" si="1498"/>
        <v>0</v>
      </c>
      <c r="Y2670" s="141">
        <f t="shared" si="1507"/>
        <v>0</v>
      </c>
      <c r="Z2670" s="141">
        <f t="shared" si="1508"/>
        <v>0</v>
      </c>
      <c r="AA2670" s="141">
        <f t="shared" si="1509"/>
        <v>0</v>
      </c>
      <c r="AB2670" s="141">
        <f t="shared" si="1510"/>
        <v>0</v>
      </c>
      <c r="AC2670" s="141">
        <f t="shared" si="1511"/>
        <v>0</v>
      </c>
      <c r="AD2670" s="141">
        <f t="shared" si="1512"/>
        <v>0</v>
      </c>
      <c r="AE2670" s="141">
        <f t="shared" si="1513"/>
        <v>0</v>
      </c>
      <c r="AF2670" s="141">
        <f t="shared" si="1514"/>
        <v>0</v>
      </c>
      <c r="AG2670" s="142"/>
      <c r="AH2670" s="143">
        <f t="shared" si="1499"/>
        <v>0</v>
      </c>
      <c r="AI2670" s="143">
        <f t="shared" si="1500"/>
        <v>0</v>
      </c>
      <c r="AJ2670" s="143">
        <f t="shared" si="1501"/>
        <v>0</v>
      </c>
      <c r="AK2670" s="143">
        <f t="shared" si="1502"/>
        <v>0</v>
      </c>
      <c r="AL2670" s="141">
        <f t="shared" si="1515"/>
        <v>0</v>
      </c>
      <c r="AM2670" s="141">
        <f t="shared" si="1516"/>
        <v>0</v>
      </c>
      <c r="AN2670" s="141">
        <f t="shared" si="1517"/>
        <v>0</v>
      </c>
      <c r="AO2670" s="141">
        <f t="shared" si="1518"/>
        <v>0</v>
      </c>
      <c r="AP2670" s="141">
        <f t="shared" si="1519"/>
        <v>0</v>
      </c>
      <c r="AQ2670" s="141">
        <f t="shared" si="1520"/>
        <v>0</v>
      </c>
      <c r="AR2670" s="141">
        <f t="shared" si="1521"/>
        <v>0</v>
      </c>
      <c r="AS2670" s="141">
        <f t="shared" si="1522"/>
        <v>0</v>
      </c>
      <c r="AT2670" s="142"/>
      <c r="AU2670" s="144">
        <f t="shared" si="1503"/>
        <v>0</v>
      </c>
      <c r="AV2670" s="144">
        <f t="shared" si="1504"/>
        <v>0</v>
      </c>
      <c r="AW2670" s="144">
        <f t="shared" si="1505"/>
        <v>0</v>
      </c>
      <c r="AX2670" s="144">
        <f t="shared" si="1506"/>
        <v>0</v>
      </c>
      <c r="AY2670" s="141">
        <f t="shared" si="1523"/>
        <v>0</v>
      </c>
      <c r="AZ2670" s="141">
        <f t="shared" si="1524"/>
        <v>0</v>
      </c>
      <c r="BA2670" s="141">
        <f t="shared" si="1525"/>
        <v>0</v>
      </c>
      <c r="BB2670" s="141">
        <f t="shared" si="1526"/>
        <v>0</v>
      </c>
      <c r="BC2670" s="141">
        <f t="shared" si="1527"/>
        <v>0</v>
      </c>
      <c r="BD2670" s="141">
        <f t="shared" si="1528"/>
        <v>0</v>
      </c>
      <c r="BE2670" s="141">
        <f t="shared" si="1529"/>
        <v>0</v>
      </c>
      <c r="BF2670" s="141">
        <f t="shared" si="1530"/>
        <v>0</v>
      </c>
      <c r="BG2670" s="105"/>
    </row>
    <row r="2671" spans="13:59" x14ac:dyDescent="0.25">
      <c r="M2671" s="100"/>
      <c r="U2671" s="140">
        <f t="shared" si="1495"/>
        <v>0</v>
      </c>
      <c r="V2671" s="140">
        <f t="shared" si="1496"/>
        <v>0</v>
      </c>
      <c r="W2671" s="140">
        <f t="shared" si="1497"/>
        <v>0</v>
      </c>
      <c r="X2671" s="140">
        <f t="shared" si="1498"/>
        <v>0</v>
      </c>
      <c r="Y2671" s="141">
        <f t="shared" si="1507"/>
        <v>0</v>
      </c>
      <c r="Z2671" s="141">
        <f t="shared" si="1508"/>
        <v>0</v>
      </c>
      <c r="AA2671" s="141">
        <f t="shared" si="1509"/>
        <v>0</v>
      </c>
      <c r="AB2671" s="141">
        <f t="shared" si="1510"/>
        <v>0</v>
      </c>
      <c r="AC2671" s="141">
        <f t="shared" si="1511"/>
        <v>0</v>
      </c>
      <c r="AD2671" s="141">
        <f t="shared" si="1512"/>
        <v>0</v>
      </c>
      <c r="AE2671" s="141">
        <f t="shared" si="1513"/>
        <v>0</v>
      </c>
      <c r="AF2671" s="141">
        <f t="shared" si="1514"/>
        <v>0</v>
      </c>
      <c r="AG2671" s="142"/>
      <c r="AH2671" s="143">
        <f t="shared" si="1499"/>
        <v>0</v>
      </c>
      <c r="AI2671" s="143">
        <f t="shared" si="1500"/>
        <v>0</v>
      </c>
      <c r="AJ2671" s="143">
        <f t="shared" si="1501"/>
        <v>0</v>
      </c>
      <c r="AK2671" s="143">
        <f t="shared" si="1502"/>
        <v>0</v>
      </c>
      <c r="AL2671" s="141">
        <f t="shared" si="1515"/>
        <v>0</v>
      </c>
      <c r="AM2671" s="141">
        <f t="shared" si="1516"/>
        <v>0</v>
      </c>
      <c r="AN2671" s="141">
        <f t="shared" si="1517"/>
        <v>0</v>
      </c>
      <c r="AO2671" s="141">
        <f t="shared" si="1518"/>
        <v>0</v>
      </c>
      <c r="AP2671" s="141">
        <f t="shared" si="1519"/>
        <v>0</v>
      </c>
      <c r="AQ2671" s="141">
        <f t="shared" si="1520"/>
        <v>0</v>
      </c>
      <c r="AR2671" s="141">
        <f t="shared" si="1521"/>
        <v>0</v>
      </c>
      <c r="AS2671" s="141">
        <f t="shared" si="1522"/>
        <v>0</v>
      </c>
      <c r="AT2671" s="142"/>
      <c r="AU2671" s="144">
        <f t="shared" si="1503"/>
        <v>0</v>
      </c>
      <c r="AV2671" s="144">
        <f t="shared" si="1504"/>
        <v>0</v>
      </c>
      <c r="AW2671" s="144">
        <f t="shared" si="1505"/>
        <v>0</v>
      </c>
      <c r="AX2671" s="144">
        <f t="shared" si="1506"/>
        <v>0</v>
      </c>
      <c r="AY2671" s="141">
        <f t="shared" si="1523"/>
        <v>0</v>
      </c>
      <c r="AZ2671" s="141">
        <f t="shared" si="1524"/>
        <v>0</v>
      </c>
      <c r="BA2671" s="141">
        <f t="shared" si="1525"/>
        <v>0</v>
      </c>
      <c r="BB2671" s="141">
        <f t="shared" si="1526"/>
        <v>0</v>
      </c>
      <c r="BC2671" s="141">
        <f t="shared" si="1527"/>
        <v>0</v>
      </c>
      <c r="BD2671" s="141">
        <f t="shared" si="1528"/>
        <v>0</v>
      </c>
      <c r="BE2671" s="141">
        <f t="shared" si="1529"/>
        <v>0</v>
      </c>
      <c r="BF2671" s="141">
        <f t="shared" si="1530"/>
        <v>0</v>
      </c>
      <c r="BG2671" s="105"/>
    </row>
    <row r="2672" spans="13:59" x14ac:dyDescent="0.25">
      <c r="M2672" s="100"/>
      <c r="U2672" s="140">
        <f t="shared" si="1495"/>
        <v>0</v>
      </c>
      <c r="V2672" s="140">
        <f t="shared" si="1496"/>
        <v>0</v>
      </c>
      <c r="W2672" s="140">
        <f t="shared" si="1497"/>
        <v>0</v>
      </c>
      <c r="X2672" s="140">
        <f t="shared" si="1498"/>
        <v>0</v>
      </c>
      <c r="Y2672" s="141">
        <f t="shared" si="1507"/>
        <v>0</v>
      </c>
      <c r="Z2672" s="141">
        <f t="shared" si="1508"/>
        <v>0</v>
      </c>
      <c r="AA2672" s="141">
        <f t="shared" si="1509"/>
        <v>0</v>
      </c>
      <c r="AB2672" s="141">
        <f t="shared" si="1510"/>
        <v>0</v>
      </c>
      <c r="AC2672" s="141">
        <f t="shared" si="1511"/>
        <v>0</v>
      </c>
      <c r="AD2672" s="141">
        <f t="shared" si="1512"/>
        <v>0</v>
      </c>
      <c r="AE2672" s="141">
        <f t="shared" si="1513"/>
        <v>0</v>
      </c>
      <c r="AF2672" s="141">
        <f t="shared" si="1514"/>
        <v>0</v>
      </c>
      <c r="AG2672" s="142"/>
      <c r="AH2672" s="143">
        <f t="shared" si="1499"/>
        <v>0</v>
      </c>
      <c r="AI2672" s="143">
        <f t="shared" si="1500"/>
        <v>0</v>
      </c>
      <c r="AJ2672" s="143">
        <f t="shared" si="1501"/>
        <v>0</v>
      </c>
      <c r="AK2672" s="143">
        <f t="shared" si="1502"/>
        <v>0</v>
      </c>
      <c r="AL2672" s="141">
        <f t="shared" si="1515"/>
        <v>0</v>
      </c>
      <c r="AM2672" s="141">
        <f t="shared" si="1516"/>
        <v>0</v>
      </c>
      <c r="AN2672" s="141">
        <f t="shared" si="1517"/>
        <v>0</v>
      </c>
      <c r="AO2672" s="141">
        <f t="shared" si="1518"/>
        <v>0</v>
      </c>
      <c r="AP2672" s="141">
        <f t="shared" si="1519"/>
        <v>0</v>
      </c>
      <c r="AQ2672" s="141">
        <f t="shared" si="1520"/>
        <v>0</v>
      </c>
      <c r="AR2672" s="141">
        <f t="shared" si="1521"/>
        <v>0</v>
      </c>
      <c r="AS2672" s="141">
        <f t="shared" si="1522"/>
        <v>0</v>
      </c>
      <c r="AT2672" s="142"/>
      <c r="AU2672" s="144">
        <f t="shared" si="1503"/>
        <v>0</v>
      </c>
      <c r="AV2672" s="144">
        <f t="shared" si="1504"/>
        <v>0</v>
      </c>
      <c r="AW2672" s="144">
        <f t="shared" si="1505"/>
        <v>0</v>
      </c>
      <c r="AX2672" s="144">
        <f t="shared" si="1506"/>
        <v>0</v>
      </c>
      <c r="AY2672" s="141">
        <f t="shared" si="1523"/>
        <v>0</v>
      </c>
      <c r="AZ2672" s="141">
        <f t="shared" si="1524"/>
        <v>0</v>
      </c>
      <c r="BA2672" s="141">
        <f t="shared" si="1525"/>
        <v>0</v>
      </c>
      <c r="BB2672" s="141">
        <f t="shared" si="1526"/>
        <v>0</v>
      </c>
      <c r="BC2672" s="141">
        <f t="shared" si="1527"/>
        <v>0</v>
      </c>
      <c r="BD2672" s="141">
        <f t="shared" si="1528"/>
        <v>0</v>
      </c>
      <c r="BE2672" s="141">
        <f t="shared" si="1529"/>
        <v>0</v>
      </c>
      <c r="BF2672" s="141">
        <f t="shared" si="1530"/>
        <v>0</v>
      </c>
      <c r="BG2672" s="105"/>
    </row>
    <row r="2673" spans="13:59" x14ac:dyDescent="0.25">
      <c r="M2673" s="100"/>
      <c r="U2673" s="140">
        <f t="shared" si="1495"/>
        <v>0</v>
      </c>
      <c r="V2673" s="140">
        <f t="shared" si="1496"/>
        <v>0</v>
      </c>
      <c r="W2673" s="140">
        <f t="shared" si="1497"/>
        <v>0</v>
      </c>
      <c r="X2673" s="140">
        <f t="shared" si="1498"/>
        <v>0</v>
      </c>
      <c r="Y2673" s="141">
        <f t="shared" si="1507"/>
        <v>0</v>
      </c>
      <c r="Z2673" s="141">
        <f t="shared" si="1508"/>
        <v>0</v>
      </c>
      <c r="AA2673" s="141">
        <f t="shared" si="1509"/>
        <v>0</v>
      </c>
      <c r="AB2673" s="141">
        <f t="shared" si="1510"/>
        <v>0</v>
      </c>
      <c r="AC2673" s="141">
        <f t="shared" si="1511"/>
        <v>0</v>
      </c>
      <c r="AD2673" s="141">
        <f t="shared" si="1512"/>
        <v>0</v>
      </c>
      <c r="AE2673" s="141">
        <f t="shared" si="1513"/>
        <v>0</v>
      </c>
      <c r="AF2673" s="141">
        <f t="shared" si="1514"/>
        <v>0</v>
      </c>
      <c r="AG2673" s="142"/>
      <c r="AH2673" s="143">
        <f t="shared" si="1499"/>
        <v>0</v>
      </c>
      <c r="AI2673" s="143">
        <f t="shared" si="1500"/>
        <v>0</v>
      </c>
      <c r="AJ2673" s="143">
        <f t="shared" si="1501"/>
        <v>0</v>
      </c>
      <c r="AK2673" s="143">
        <f t="shared" si="1502"/>
        <v>0</v>
      </c>
      <c r="AL2673" s="141">
        <f t="shared" si="1515"/>
        <v>0</v>
      </c>
      <c r="AM2673" s="141">
        <f t="shared" si="1516"/>
        <v>0</v>
      </c>
      <c r="AN2673" s="141">
        <f t="shared" si="1517"/>
        <v>0</v>
      </c>
      <c r="AO2673" s="141">
        <f t="shared" si="1518"/>
        <v>0</v>
      </c>
      <c r="AP2673" s="141">
        <f t="shared" si="1519"/>
        <v>0</v>
      </c>
      <c r="AQ2673" s="141">
        <f t="shared" si="1520"/>
        <v>0</v>
      </c>
      <c r="AR2673" s="141">
        <f t="shared" si="1521"/>
        <v>0</v>
      </c>
      <c r="AS2673" s="141">
        <f t="shared" si="1522"/>
        <v>0</v>
      </c>
      <c r="AT2673" s="142"/>
      <c r="AU2673" s="144">
        <f t="shared" si="1503"/>
        <v>0</v>
      </c>
      <c r="AV2673" s="144">
        <f t="shared" si="1504"/>
        <v>0</v>
      </c>
      <c r="AW2673" s="144">
        <f t="shared" si="1505"/>
        <v>0</v>
      </c>
      <c r="AX2673" s="144">
        <f t="shared" si="1506"/>
        <v>0</v>
      </c>
      <c r="AY2673" s="141">
        <f t="shared" si="1523"/>
        <v>0</v>
      </c>
      <c r="AZ2673" s="141">
        <f t="shared" si="1524"/>
        <v>0</v>
      </c>
      <c r="BA2673" s="141">
        <f t="shared" si="1525"/>
        <v>0</v>
      </c>
      <c r="BB2673" s="141">
        <f t="shared" si="1526"/>
        <v>0</v>
      </c>
      <c r="BC2673" s="141">
        <f t="shared" si="1527"/>
        <v>0</v>
      </c>
      <c r="BD2673" s="141">
        <f t="shared" si="1528"/>
        <v>0</v>
      </c>
      <c r="BE2673" s="141">
        <f t="shared" si="1529"/>
        <v>0</v>
      </c>
      <c r="BF2673" s="141">
        <f t="shared" si="1530"/>
        <v>0</v>
      </c>
      <c r="BG2673" s="105"/>
    </row>
    <row r="2674" spans="13:59" x14ac:dyDescent="0.25">
      <c r="M2674" s="100"/>
      <c r="U2674" s="140">
        <f t="shared" si="1495"/>
        <v>0</v>
      </c>
      <c r="V2674" s="140">
        <f t="shared" si="1496"/>
        <v>0</v>
      </c>
      <c r="W2674" s="140">
        <f t="shared" si="1497"/>
        <v>0</v>
      </c>
      <c r="X2674" s="140">
        <f t="shared" si="1498"/>
        <v>0</v>
      </c>
      <c r="Y2674" s="141">
        <f t="shared" si="1507"/>
        <v>0</v>
      </c>
      <c r="Z2674" s="141">
        <f t="shared" si="1508"/>
        <v>0</v>
      </c>
      <c r="AA2674" s="141">
        <f t="shared" si="1509"/>
        <v>0</v>
      </c>
      <c r="AB2674" s="141">
        <f t="shared" si="1510"/>
        <v>0</v>
      </c>
      <c r="AC2674" s="141">
        <f t="shared" si="1511"/>
        <v>0</v>
      </c>
      <c r="AD2674" s="141">
        <f t="shared" si="1512"/>
        <v>0</v>
      </c>
      <c r="AE2674" s="141">
        <f t="shared" si="1513"/>
        <v>0</v>
      </c>
      <c r="AF2674" s="141">
        <f t="shared" si="1514"/>
        <v>0</v>
      </c>
      <c r="AG2674" s="142"/>
      <c r="AH2674" s="143">
        <f t="shared" si="1499"/>
        <v>0</v>
      </c>
      <c r="AI2674" s="143">
        <f t="shared" si="1500"/>
        <v>0</v>
      </c>
      <c r="AJ2674" s="143">
        <f t="shared" si="1501"/>
        <v>0</v>
      </c>
      <c r="AK2674" s="143">
        <f t="shared" si="1502"/>
        <v>0</v>
      </c>
      <c r="AL2674" s="141">
        <f t="shared" si="1515"/>
        <v>0</v>
      </c>
      <c r="AM2674" s="141">
        <f t="shared" si="1516"/>
        <v>0</v>
      </c>
      <c r="AN2674" s="141">
        <f t="shared" si="1517"/>
        <v>0</v>
      </c>
      <c r="AO2674" s="141">
        <f t="shared" si="1518"/>
        <v>0</v>
      </c>
      <c r="AP2674" s="141">
        <f t="shared" si="1519"/>
        <v>0</v>
      </c>
      <c r="AQ2674" s="141">
        <f t="shared" si="1520"/>
        <v>0</v>
      </c>
      <c r="AR2674" s="141">
        <f t="shared" si="1521"/>
        <v>0</v>
      </c>
      <c r="AS2674" s="141">
        <f t="shared" si="1522"/>
        <v>0</v>
      </c>
      <c r="AT2674" s="142"/>
      <c r="AU2674" s="144">
        <f t="shared" si="1503"/>
        <v>0</v>
      </c>
      <c r="AV2674" s="144">
        <f t="shared" si="1504"/>
        <v>0</v>
      </c>
      <c r="AW2674" s="144">
        <f t="shared" si="1505"/>
        <v>0</v>
      </c>
      <c r="AX2674" s="144">
        <f t="shared" si="1506"/>
        <v>0</v>
      </c>
      <c r="AY2674" s="141">
        <f t="shared" si="1523"/>
        <v>0</v>
      </c>
      <c r="AZ2674" s="141">
        <f t="shared" si="1524"/>
        <v>0</v>
      </c>
      <c r="BA2674" s="141">
        <f t="shared" si="1525"/>
        <v>0</v>
      </c>
      <c r="BB2674" s="141">
        <f t="shared" si="1526"/>
        <v>0</v>
      </c>
      <c r="BC2674" s="141">
        <f t="shared" si="1527"/>
        <v>0</v>
      </c>
      <c r="BD2674" s="141">
        <f t="shared" si="1528"/>
        <v>0</v>
      </c>
      <c r="BE2674" s="141">
        <f t="shared" si="1529"/>
        <v>0</v>
      </c>
      <c r="BF2674" s="141">
        <f t="shared" si="1530"/>
        <v>0</v>
      </c>
      <c r="BG2674" s="105"/>
    </row>
    <row r="2675" spans="13:59" x14ac:dyDescent="0.25">
      <c r="M2675" s="100"/>
      <c r="U2675" s="140">
        <f t="shared" si="1495"/>
        <v>0</v>
      </c>
      <c r="V2675" s="140">
        <f t="shared" si="1496"/>
        <v>0</v>
      </c>
      <c r="W2675" s="140">
        <f t="shared" si="1497"/>
        <v>0</v>
      </c>
      <c r="X2675" s="140">
        <f t="shared" si="1498"/>
        <v>0</v>
      </c>
      <c r="Y2675" s="141">
        <f t="shared" si="1507"/>
        <v>0</v>
      </c>
      <c r="Z2675" s="141">
        <f t="shared" si="1508"/>
        <v>0</v>
      </c>
      <c r="AA2675" s="141">
        <f t="shared" si="1509"/>
        <v>0</v>
      </c>
      <c r="AB2675" s="141">
        <f t="shared" si="1510"/>
        <v>0</v>
      </c>
      <c r="AC2675" s="141">
        <f t="shared" si="1511"/>
        <v>0</v>
      </c>
      <c r="AD2675" s="141">
        <f t="shared" si="1512"/>
        <v>0</v>
      </c>
      <c r="AE2675" s="141">
        <f t="shared" si="1513"/>
        <v>0</v>
      </c>
      <c r="AF2675" s="141">
        <f t="shared" si="1514"/>
        <v>0</v>
      </c>
      <c r="AG2675" s="142"/>
      <c r="AH2675" s="143">
        <f t="shared" si="1499"/>
        <v>0</v>
      </c>
      <c r="AI2675" s="143">
        <f t="shared" si="1500"/>
        <v>0</v>
      </c>
      <c r="AJ2675" s="143">
        <f t="shared" si="1501"/>
        <v>0</v>
      </c>
      <c r="AK2675" s="143">
        <f t="shared" si="1502"/>
        <v>0</v>
      </c>
      <c r="AL2675" s="141">
        <f t="shared" si="1515"/>
        <v>0</v>
      </c>
      <c r="AM2675" s="141">
        <f t="shared" si="1516"/>
        <v>0</v>
      </c>
      <c r="AN2675" s="141">
        <f t="shared" si="1517"/>
        <v>0</v>
      </c>
      <c r="AO2675" s="141">
        <f t="shared" si="1518"/>
        <v>0</v>
      </c>
      <c r="AP2675" s="141">
        <f t="shared" si="1519"/>
        <v>0</v>
      </c>
      <c r="AQ2675" s="141">
        <f t="shared" si="1520"/>
        <v>0</v>
      </c>
      <c r="AR2675" s="141">
        <f t="shared" si="1521"/>
        <v>0</v>
      </c>
      <c r="AS2675" s="141">
        <f t="shared" si="1522"/>
        <v>0</v>
      </c>
      <c r="AT2675" s="142"/>
      <c r="AU2675" s="144">
        <f t="shared" si="1503"/>
        <v>0</v>
      </c>
      <c r="AV2675" s="144">
        <f t="shared" si="1504"/>
        <v>0</v>
      </c>
      <c r="AW2675" s="144">
        <f t="shared" si="1505"/>
        <v>0</v>
      </c>
      <c r="AX2675" s="144">
        <f t="shared" si="1506"/>
        <v>0</v>
      </c>
      <c r="AY2675" s="141">
        <f t="shared" si="1523"/>
        <v>0</v>
      </c>
      <c r="AZ2675" s="141">
        <f t="shared" si="1524"/>
        <v>0</v>
      </c>
      <c r="BA2675" s="141">
        <f t="shared" si="1525"/>
        <v>0</v>
      </c>
      <c r="BB2675" s="141">
        <f t="shared" si="1526"/>
        <v>0</v>
      </c>
      <c r="BC2675" s="141">
        <f t="shared" si="1527"/>
        <v>0</v>
      </c>
      <c r="BD2675" s="141">
        <f t="shared" si="1528"/>
        <v>0</v>
      </c>
      <c r="BE2675" s="141">
        <f t="shared" si="1529"/>
        <v>0</v>
      </c>
      <c r="BF2675" s="141">
        <f t="shared" si="1530"/>
        <v>0</v>
      </c>
      <c r="BG2675" s="105"/>
    </row>
    <row r="2676" spans="13:59" x14ac:dyDescent="0.25">
      <c r="M2676" s="100"/>
      <c r="U2676" s="140">
        <f t="shared" si="1495"/>
        <v>0</v>
      </c>
      <c r="V2676" s="140">
        <f t="shared" si="1496"/>
        <v>0</v>
      </c>
      <c r="W2676" s="140">
        <f t="shared" si="1497"/>
        <v>0</v>
      </c>
      <c r="X2676" s="140">
        <f t="shared" si="1498"/>
        <v>0</v>
      </c>
      <c r="Y2676" s="141">
        <f t="shared" si="1507"/>
        <v>0</v>
      </c>
      <c r="Z2676" s="141">
        <f t="shared" si="1508"/>
        <v>0</v>
      </c>
      <c r="AA2676" s="141">
        <f t="shared" si="1509"/>
        <v>0</v>
      </c>
      <c r="AB2676" s="141">
        <f t="shared" si="1510"/>
        <v>0</v>
      </c>
      <c r="AC2676" s="141">
        <f t="shared" si="1511"/>
        <v>0</v>
      </c>
      <c r="AD2676" s="141">
        <f t="shared" si="1512"/>
        <v>0</v>
      </c>
      <c r="AE2676" s="141">
        <f t="shared" si="1513"/>
        <v>0</v>
      </c>
      <c r="AF2676" s="141">
        <f t="shared" si="1514"/>
        <v>0</v>
      </c>
      <c r="AG2676" s="142"/>
      <c r="AH2676" s="143">
        <f t="shared" si="1499"/>
        <v>0</v>
      </c>
      <c r="AI2676" s="143">
        <f t="shared" si="1500"/>
        <v>0</v>
      </c>
      <c r="AJ2676" s="143">
        <f t="shared" si="1501"/>
        <v>0</v>
      </c>
      <c r="AK2676" s="143">
        <f t="shared" si="1502"/>
        <v>0</v>
      </c>
      <c r="AL2676" s="141">
        <f t="shared" si="1515"/>
        <v>0</v>
      </c>
      <c r="AM2676" s="141">
        <f t="shared" si="1516"/>
        <v>0</v>
      </c>
      <c r="AN2676" s="141">
        <f t="shared" si="1517"/>
        <v>0</v>
      </c>
      <c r="AO2676" s="141">
        <f t="shared" si="1518"/>
        <v>0</v>
      </c>
      <c r="AP2676" s="141">
        <f t="shared" si="1519"/>
        <v>0</v>
      </c>
      <c r="AQ2676" s="141">
        <f t="shared" si="1520"/>
        <v>0</v>
      </c>
      <c r="AR2676" s="141">
        <f t="shared" si="1521"/>
        <v>0</v>
      </c>
      <c r="AS2676" s="141">
        <f t="shared" si="1522"/>
        <v>0</v>
      </c>
      <c r="AT2676" s="142"/>
      <c r="AU2676" s="144">
        <f t="shared" si="1503"/>
        <v>0</v>
      </c>
      <c r="AV2676" s="144">
        <f t="shared" si="1504"/>
        <v>0</v>
      </c>
      <c r="AW2676" s="144">
        <f t="shared" si="1505"/>
        <v>0</v>
      </c>
      <c r="AX2676" s="144">
        <f t="shared" si="1506"/>
        <v>0</v>
      </c>
      <c r="AY2676" s="141">
        <f t="shared" si="1523"/>
        <v>0</v>
      </c>
      <c r="AZ2676" s="141">
        <f t="shared" si="1524"/>
        <v>0</v>
      </c>
      <c r="BA2676" s="141">
        <f t="shared" si="1525"/>
        <v>0</v>
      </c>
      <c r="BB2676" s="141">
        <f t="shared" si="1526"/>
        <v>0</v>
      </c>
      <c r="BC2676" s="141">
        <f t="shared" si="1527"/>
        <v>0</v>
      </c>
      <c r="BD2676" s="141">
        <f t="shared" si="1528"/>
        <v>0</v>
      </c>
      <c r="BE2676" s="141">
        <f t="shared" si="1529"/>
        <v>0</v>
      </c>
      <c r="BF2676" s="141">
        <f t="shared" si="1530"/>
        <v>0</v>
      </c>
      <c r="BG2676" s="105"/>
    </row>
    <row r="2677" spans="13:59" x14ac:dyDescent="0.25">
      <c r="M2677" s="100"/>
      <c r="U2677" s="140">
        <f t="shared" si="1495"/>
        <v>0</v>
      </c>
      <c r="V2677" s="140">
        <f t="shared" si="1496"/>
        <v>0</v>
      </c>
      <c r="W2677" s="140">
        <f t="shared" si="1497"/>
        <v>0</v>
      </c>
      <c r="X2677" s="140">
        <f t="shared" si="1498"/>
        <v>0</v>
      </c>
      <c r="Y2677" s="141">
        <f t="shared" si="1507"/>
        <v>0</v>
      </c>
      <c r="Z2677" s="141">
        <f t="shared" si="1508"/>
        <v>0</v>
      </c>
      <c r="AA2677" s="141">
        <f t="shared" si="1509"/>
        <v>0</v>
      </c>
      <c r="AB2677" s="141">
        <f t="shared" si="1510"/>
        <v>0</v>
      </c>
      <c r="AC2677" s="141">
        <f t="shared" si="1511"/>
        <v>0</v>
      </c>
      <c r="AD2677" s="141">
        <f t="shared" si="1512"/>
        <v>0</v>
      </c>
      <c r="AE2677" s="141">
        <f t="shared" si="1513"/>
        <v>0</v>
      </c>
      <c r="AF2677" s="141">
        <f t="shared" si="1514"/>
        <v>0</v>
      </c>
      <c r="AG2677" s="142"/>
      <c r="AH2677" s="143">
        <f t="shared" si="1499"/>
        <v>0</v>
      </c>
      <c r="AI2677" s="143">
        <f t="shared" si="1500"/>
        <v>0</v>
      </c>
      <c r="AJ2677" s="143">
        <f t="shared" si="1501"/>
        <v>0</v>
      </c>
      <c r="AK2677" s="143">
        <f t="shared" si="1502"/>
        <v>0</v>
      </c>
      <c r="AL2677" s="141">
        <f t="shared" si="1515"/>
        <v>0</v>
      </c>
      <c r="AM2677" s="141">
        <f t="shared" si="1516"/>
        <v>0</v>
      </c>
      <c r="AN2677" s="141">
        <f t="shared" si="1517"/>
        <v>0</v>
      </c>
      <c r="AO2677" s="141">
        <f t="shared" si="1518"/>
        <v>0</v>
      </c>
      <c r="AP2677" s="141">
        <f t="shared" si="1519"/>
        <v>0</v>
      </c>
      <c r="AQ2677" s="141">
        <f t="shared" si="1520"/>
        <v>0</v>
      </c>
      <c r="AR2677" s="141">
        <f t="shared" si="1521"/>
        <v>0</v>
      </c>
      <c r="AS2677" s="141">
        <f t="shared" si="1522"/>
        <v>0</v>
      </c>
      <c r="AT2677" s="142"/>
      <c r="AU2677" s="144">
        <f t="shared" si="1503"/>
        <v>0</v>
      </c>
      <c r="AV2677" s="144">
        <f t="shared" si="1504"/>
        <v>0</v>
      </c>
      <c r="AW2677" s="144">
        <f t="shared" si="1505"/>
        <v>0</v>
      </c>
      <c r="AX2677" s="144">
        <f t="shared" si="1506"/>
        <v>0</v>
      </c>
      <c r="AY2677" s="141">
        <f t="shared" si="1523"/>
        <v>0</v>
      </c>
      <c r="AZ2677" s="141">
        <f t="shared" si="1524"/>
        <v>0</v>
      </c>
      <c r="BA2677" s="141">
        <f t="shared" si="1525"/>
        <v>0</v>
      </c>
      <c r="BB2677" s="141">
        <f t="shared" si="1526"/>
        <v>0</v>
      </c>
      <c r="BC2677" s="141">
        <f t="shared" si="1527"/>
        <v>0</v>
      </c>
      <c r="BD2677" s="141">
        <f t="shared" si="1528"/>
        <v>0</v>
      </c>
      <c r="BE2677" s="141">
        <f t="shared" si="1529"/>
        <v>0</v>
      </c>
      <c r="BF2677" s="141">
        <f t="shared" si="1530"/>
        <v>0</v>
      </c>
      <c r="BG2677" s="105"/>
    </row>
    <row r="2678" spans="13:59" x14ac:dyDescent="0.25">
      <c r="M2678" s="100"/>
      <c r="U2678" s="140">
        <f t="shared" si="1495"/>
        <v>0</v>
      </c>
      <c r="V2678" s="140">
        <f t="shared" si="1496"/>
        <v>0</v>
      </c>
      <c r="W2678" s="140">
        <f t="shared" si="1497"/>
        <v>0</v>
      </c>
      <c r="X2678" s="140">
        <f t="shared" si="1498"/>
        <v>0</v>
      </c>
      <c r="Y2678" s="141">
        <f t="shared" si="1507"/>
        <v>0</v>
      </c>
      <c r="Z2678" s="141">
        <f t="shared" si="1508"/>
        <v>0</v>
      </c>
      <c r="AA2678" s="141">
        <f t="shared" si="1509"/>
        <v>0</v>
      </c>
      <c r="AB2678" s="141">
        <f t="shared" si="1510"/>
        <v>0</v>
      </c>
      <c r="AC2678" s="141">
        <f t="shared" si="1511"/>
        <v>0</v>
      </c>
      <c r="AD2678" s="141">
        <f t="shared" si="1512"/>
        <v>0</v>
      </c>
      <c r="AE2678" s="141">
        <f t="shared" si="1513"/>
        <v>0</v>
      </c>
      <c r="AF2678" s="141">
        <f t="shared" si="1514"/>
        <v>0</v>
      </c>
      <c r="AG2678" s="142"/>
      <c r="AH2678" s="143">
        <f t="shared" si="1499"/>
        <v>0</v>
      </c>
      <c r="AI2678" s="143">
        <f t="shared" si="1500"/>
        <v>0</v>
      </c>
      <c r="AJ2678" s="143">
        <f t="shared" si="1501"/>
        <v>0</v>
      </c>
      <c r="AK2678" s="143">
        <f t="shared" si="1502"/>
        <v>0</v>
      </c>
      <c r="AL2678" s="141">
        <f t="shared" si="1515"/>
        <v>0</v>
      </c>
      <c r="AM2678" s="141">
        <f t="shared" si="1516"/>
        <v>0</v>
      </c>
      <c r="AN2678" s="141">
        <f t="shared" si="1517"/>
        <v>0</v>
      </c>
      <c r="AO2678" s="141">
        <f t="shared" si="1518"/>
        <v>0</v>
      </c>
      <c r="AP2678" s="141">
        <f t="shared" si="1519"/>
        <v>0</v>
      </c>
      <c r="AQ2678" s="141">
        <f t="shared" si="1520"/>
        <v>0</v>
      </c>
      <c r="AR2678" s="141">
        <f t="shared" si="1521"/>
        <v>0</v>
      </c>
      <c r="AS2678" s="141">
        <f t="shared" si="1522"/>
        <v>0</v>
      </c>
      <c r="AT2678" s="142"/>
      <c r="AU2678" s="144">
        <f t="shared" si="1503"/>
        <v>0</v>
      </c>
      <c r="AV2678" s="144">
        <f t="shared" si="1504"/>
        <v>0</v>
      </c>
      <c r="AW2678" s="144">
        <f t="shared" si="1505"/>
        <v>0</v>
      </c>
      <c r="AX2678" s="144">
        <f t="shared" si="1506"/>
        <v>0</v>
      </c>
      <c r="AY2678" s="141">
        <f t="shared" si="1523"/>
        <v>0</v>
      </c>
      <c r="AZ2678" s="141">
        <f t="shared" si="1524"/>
        <v>0</v>
      </c>
      <c r="BA2678" s="141">
        <f t="shared" si="1525"/>
        <v>0</v>
      </c>
      <c r="BB2678" s="141">
        <f t="shared" si="1526"/>
        <v>0</v>
      </c>
      <c r="BC2678" s="141">
        <f t="shared" si="1527"/>
        <v>0</v>
      </c>
      <c r="BD2678" s="141">
        <f t="shared" si="1528"/>
        <v>0</v>
      </c>
      <c r="BE2678" s="141">
        <f t="shared" si="1529"/>
        <v>0</v>
      </c>
      <c r="BF2678" s="141">
        <f t="shared" si="1530"/>
        <v>0</v>
      </c>
      <c r="BG2678" s="105"/>
    </row>
    <row r="2679" spans="13:59" x14ac:dyDescent="0.25">
      <c r="M2679" s="100"/>
      <c r="U2679" s="140">
        <f t="shared" si="1495"/>
        <v>0</v>
      </c>
      <c r="V2679" s="140">
        <f t="shared" si="1496"/>
        <v>0</v>
      </c>
      <c r="W2679" s="140">
        <f t="shared" si="1497"/>
        <v>0</v>
      </c>
      <c r="X2679" s="140">
        <f t="shared" si="1498"/>
        <v>0</v>
      </c>
      <c r="Y2679" s="141">
        <f t="shared" si="1507"/>
        <v>0</v>
      </c>
      <c r="Z2679" s="141">
        <f t="shared" si="1508"/>
        <v>0</v>
      </c>
      <c r="AA2679" s="141">
        <f t="shared" si="1509"/>
        <v>0</v>
      </c>
      <c r="AB2679" s="141">
        <f t="shared" si="1510"/>
        <v>0</v>
      </c>
      <c r="AC2679" s="141">
        <f t="shared" si="1511"/>
        <v>0</v>
      </c>
      <c r="AD2679" s="141">
        <f t="shared" si="1512"/>
        <v>0</v>
      </c>
      <c r="AE2679" s="141">
        <f t="shared" si="1513"/>
        <v>0</v>
      </c>
      <c r="AF2679" s="141">
        <f t="shared" si="1514"/>
        <v>0</v>
      </c>
      <c r="AG2679" s="142"/>
      <c r="AH2679" s="143">
        <f t="shared" si="1499"/>
        <v>0</v>
      </c>
      <c r="AI2679" s="143">
        <f t="shared" si="1500"/>
        <v>0</v>
      </c>
      <c r="AJ2679" s="143">
        <f t="shared" si="1501"/>
        <v>0</v>
      </c>
      <c r="AK2679" s="143">
        <f t="shared" si="1502"/>
        <v>0</v>
      </c>
      <c r="AL2679" s="141">
        <f t="shared" si="1515"/>
        <v>0</v>
      </c>
      <c r="AM2679" s="141">
        <f t="shared" si="1516"/>
        <v>0</v>
      </c>
      <c r="AN2679" s="141">
        <f t="shared" si="1517"/>
        <v>0</v>
      </c>
      <c r="AO2679" s="141">
        <f t="shared" si="1518"/>
        <v>0</v>
      </c>
      <c r="AP2679" s="141">
        <f t="shared" si="1519"/>
        <v>0</v>
      </c>
      <c r="AQ2679" s="141">
        <f t="shared" si="1520"/>
        <v>0</v>
      </c>
      <c r="AR2679" s="141">
        <f t="shared" si="1521"/>
        <v>0</v>
      </c>
      <c r="AS2679" s="141">
        <f t="shared" si="1522"/>
        <v>0</v>
      </c>
      <c r="AT2679" s="142"/>
      <c r="AU2679" s="144">
        <f t="shared" si="1503"/>
        <v>0</v>
      </c>
      <c r="AV2679" s="144">
        <f t="shared" si="1504"/>
        <v>0</v>
      </c>
      <c r="AW2679" s="144">
        <f t="shared" si="1505"/>
        <v>0</v>
      </c>
      <c r="AX2679" s="144">
        <f t="shared" si="1506"/>
        <v>0</v>
      </c>
      <c r="AY2679" s="141">
        <f t="shared" si="1523"/>
        <v>0</v>
      </c>
      <c r="AZ2679" s="141">
        <f t="shared" si="1524"/>
        <v>0</v>
      </c>
      <c r="BA2679" s="141">
        <f t="shared" si="1525"/>
        <v>0</v>
      </c>
      <c r="BB2679" s="141">
        <f t="shared" si="1526"/>
        <v>0</v>
      </c>
      <c r="BC2679" s="141">
        <f t="shared" si="1527"/>
        <v>0</v>
      </c>
      <c r="BD2679" s="141">
        <f t="shared" si="1528"/>
        <v>0</v>
      </c>
      <c r="BE2679" s="141">
        <f t="shared" si="1529"/>
        <v>0</v>
      </c>
      <c r="BF2679" s="141">
        <f t="shared" si="1530"/>
        <v>0</v>
      </c>
      <c r="BG2679" s="105"/>
    </row>
    <row r="2680" spans="13:59" x14ac:dyDescent="0.25">
      <c r="M2680" s="100"/>
      <c r="U2680" s="140">
        <f t="shared" si="1495"/>
        <v>0</v>
      </c>
      <c r="V2680" s="140">
        <f t="shared" si="1496"/>
        <v>0</v>
      </c>
      <c r="W2680" s="140">
        <f t="shared" si="1497"/>
        <v>0</v>
      </c>
      <c r="X2680" s="140">
        <f t="shared" si="1498"/>
        <v>0</v>
      </c>
      <c r="Y2680" s="141">
        <f t="shared" si="1507"/>
        <v>0</v>
      </c>
      <c r="Z2680" s="141">
        <f t="shared" si="1508"/>
        <v>0</v>
      </c>
      <c r="AA2680" s="141">
        <f t="shared" si="1509"/>
        <v>0</v>
      </c>
      <c r="AB2680" s="141">
        <f t="shared" si="1510"/>
        <v>0</v>
      </c>
      <c r="AC2680" s="141">
        <f t="shared" si="1511"/>
        <v>0</v>
      </c>
      <c r="AD2680" s="141">
        <f t="shared" si="1512"/>
        <v>0</v>
      </c>
      <c r="AE2680" s="141">
        <f t="shared" si="1513"/>
        <v>0</v>
      </c>
      <c r="AF2680" s="141">
        <f t="shared" si="1514"/>
        <v>0</v>
      </c>
      <c r="AG2680" s="142"/>
      <c r="AH2680" s="143">
        <f t="shared" si="1499"/>
        <v>0</v>
      </c>
      <c r="AI2680" s="143">
        <f t="shared" si="1500"/>
        <v>0</v>
      </c>
      <c r="AJ2680" s="143">
        <f t="shared" si="1501"/>
        <v>0</v>
      </c>
      <c r="AK2680" s="143">
        <f t="shared" si="1502"/>
        <v>0</v>
      </c>
      <c r="AL2680" s="141">
        <f t="shared" si="1515"/>
        <v>0</v>
      </c>
      <c r="AM2680" s="141">
        <f t="shared" si="1516"/>
        <v>0</v>
      </c>
      <c r="AN2680" s="141">
        <f t="shared" si="1517"/>
        <v>0</v>
      </c>
      <c r="AO2680" s="141">
        <f t="shared" si="1518"/>
        <v>0</v>
      </c>
      <c r="AP2680" s="141">
        <f t="shared" si="1519"/>
        <v>0</v>
      </c>
      <c r="AQ2680" s="141">
        <f t="shared" si="1520"/>
        <v>0</v>
      </c>
      <c r="AR2680" s="141">
        <f t="shared" si="1521"/>
        <v>0</v>
      </c>
      <c r="AS2680" s="141">
        <f t="shared" si="1522"/>
        <v>0</v>
      </c>
      <c r="AT2680" s="142"/>
      <c r="AU2680" s="144">
        <f t="shared" si="1503"/>
        <v>0</v>
      </c>
      <c r="AV2680" s="144">
        <f t="shared" si="1504"/>
        <v>0</v>
      </c>
      <c r="AW2680" s="144">
        <f t="shared" si="1505"/>
        <v>0</v>
      </c>
      <c r="AX2680" s="144">
        <f t="shared" si="1506"/>
        <v>0</v>
      </c>
      <c r="AY2680" s="141">
        <f t="shared" si="1523"/>
        <v>0</v>
      </c>
      <c r="AZ2680" s="141">
        <f t="shared" si="1524"/>
        <v>0</v>
      </c>
      <c r="BA2680" s="141">
        <f t="shared" si="1525"/>
        <v>0</v>
      </c>
      <c r="BB2680" s="141">
        <f t="shared" si="1526"/>
        <v>0</v>
      </c>
      <c r="BC2680" s="141">
        <f t="shared" si="1527"/>
        <v>0</v>
      </c>
      <c r="BD2680" s="141">
        <f t="shared" si="1528"/>
        <v>0</v>
      </c>
      <c r="BE2680" s="141">
        <f t="shared" si="1529"/>
        <v>0</v>
      </c>
      <c r="BF2680" s="141">
        <f t="shared" si="1530"/>
        <v>0</v>
      </c>
      <c r="BG2680" s="105"/>
    </row>
    <row r="2681" spans="13:59" x14ac:dyDescent="0.25">
      <c r="M2681" s="100"/>
      <c r="U2681" s="140">
        <f t="shared" si="1495"/>
        <v>0</v>
      </c>
      <c r="V2681" s="140">
        <f t="shared" si="1496"/>
        <v>0</v>
      </c>
      <c r="W2681" s="140">
        <f t="shared" si="1497"/>
        <v>0</v>
      </c>
      <c r="X2681" s="140">
        <f t="shared" si="1498"/>
        <v>0</v>
      </c>
      <c r="Y2681" s="141">
        <f t="shared" si="1507"/>
        <v>0</v>
      </c>
      <c r="Z2681" s="141">
        <f t="shared" si="1508"/>
        <v>0</v>
      </c>
      <c r="AA2681" s="141">
        <f t="shared" si="1509"/>
        <v>0</v>
      </c>
      <c r="AB2681" s="141">
        <f t="shared" si="1510"/>
        <v>0</v>
      </c>
      <c r="AC2681" s="141">
        <f t="shared" si="1511"/>
        <v>0</v>
      </c>
      <c r="AD2681" s="141">
        <f t="shared" si="1512"/>
        <v>0</v>
      </c>
      <c r="AE2681" s="141">
        <f t="shared" si="1513"/>
        <v>0</v>
      </c>
      <c r="AF2681" s="141">
        <f t="shared" si="1514"/>
        <v>0</v>
      </c>
      <c r="AG2681" s="142"/>
      <c r="AH2681" s="143">
        <f t="shared" si="1499"/>
        <v>0</v>
      </c>
      <c r="AI2681" s="143">
        <f t="shared" si="1500"/>
        <v>0</v>
      </c>
      <c r="AJ2681" s="143">
        <f t="shared" si="1501"/>
        <v>0</v>
      </c>
      <c r="AK2681" s="143">
        <f t="shared" si="1502"/>
        <v>0</v>
      </c>
      <c r="AL2681" s="141">
        <f t="shared" si="1515"/>
        <v>0</v>
      </c>
      <c r="AM2681" s="141">
        <f t="shared" si="1516"/>
        <v>0</v>
      </c>
      <c r="AN2681" s="141">
        <f t="shared" si="1517"/>
        <v>0</v>
      </c>
      <c r="AO2681" s="141">
        <f t="shared" si="1518"/>
        <v>0</v>
      </c>
      <c r="AP2681" s="141">
        <f t="shared" si="1519"/>
        <v>0</v>
      </c>
      <c r="AQ2681" s="141">
        <f t="shared" si="1520"/>
        <v>0</v>
      </c>
      <c r="AR2681" s="141">
        <f t="shared" si="1521"/>
        <v>0</v>
      </c>
      <c r="AS2681" s="141">
        <f t="shared" si="1522"/>
        <v>0</v>
      </c>
      <c r="AT2681" s="142"/>
      <c r="AU2681" s="144">
        <f t="shared" si="1503"/>
        <v>0</v>
      </c>
      <c r="AV2681" s="144">
        <f t="shared" si="1504"/>
        <v>0</v>
      </c>
      <c r="AW2681" s="144">
        <f t="shared" si="1505"/>
        <v>0</v>
      </c>
      <c r="AX2681" s="144">
        <f t="shared" si="1506"/>
        <v>0</v>
      </c>
      <c r="AY2681" s="141">
        <f t="shared" si="1523"/>
        <v>0</v>
      </c>
      <c r="AZ2681" s="141">
        <f t="shared" si="1524"/>
        <v>0</v>
      </c>
      <c r="BA2681" s="141">
        <f t="shared" si="1525"/>
        <v>0</v>
      </c>
      <c r="BB2681" s="141">
        <f t="shared" si="1526"/>
        <v>0</v>
      </c>
      <c r="BC2681" s="141">
        <f t="shared" si="1527"/>
        <v>0</v>
      </c>
      <c r="BD2681" s="141">
        <f t="shared" si="1528"/>
        <v>0</v>
      </c>
      <c r="BE2681" s="141">
        <f t="shared" si="1529"/>
        <v>0</v>
      </c>
      <c r="BF2681" s="141">
        <f t="shared" si="1530"/>
        <v>0</v>
      </c>
      <c r="BG2681" s="105"/>
    </row>
    <row r="2682" spans="13:59" x14ac:dyDescent="0.25">
      <c r="M2682" s="100"/>
      <c r="U2682" s="140">
        <f t="shared" si="1495"/>
        <v>0</v>
      </c>
      <c r="V2682" s="140">
        <f t="shared" si="1496"/>
        <v>0</v>
      </c>
      <c r="W2682" s="140">
        <f t="shared" si="1497"/>
        <v>0</v>
      </c>
      <c r="X2682" s="140">
        <f t="shared" si="1498"/>
        <v>0</v>
      </c>
      <c r="Y2682" s="141">
        <f t="shared" si="1507"/>
        <v>0</v>
      </c>
      <c r="Z2682" s="141">
        <f t="shared" si="1508"/>
        <v>0</v>
      </c>
      <c r="AA2682" s="141">
        <f t="shared" si="1509"/>
        <v>0</v>
      </c>
      <c r="AB2682" s="141">
        <f t="shared" si="1510"/>
        <v>0</v>
      </c>
      <c r="AC2682" s="141">
        <f t="shared" si="1511"/>
        <v>0</v>
      </c>
      <c r="AD2682" s="141">
        <f t="shared" si="1512"/>
        <v>0</v>
      </c>
      <c r="AE2682" s="141">
        <f t="shared" si="1513"/>
        <v>0</v>
      </c>
      <c r="AF2682" s="141">
        <f t="shared" si="1514"/>
        <v>0</v>
      </c>
      <c r="AG2682" s="142"/>
      <c r="AH2682" s="143">
        <f t="shared" si="1499"/>
        <v>0</v>
      </c>
      <c r="AI2682" s="143">
        <f t="shared" si="1500"/>
        <v>0</v>
      </c>
      <c r="AJ2682" s="143">
        <f t="shared" si="1501"/>
        <v>0</v>
      </c>
      <c r="AK2682" s="143">
        <f t="shared" si="1502"/>
        <v>0</v>
      </c>
      <c r="AL2682" s="141">
        <f t="shared" si="1515"/>
        <v>0</v>
      </c>
      <c r="AM2682" s="141">
        <f t="shared" si="1516"/>
        <v>0</v>
      </c>
      <c r="AN2682" s="141">
        <f t="shared" si="1517"/>
        <v>0</v>
      </c>
      <c r="AO2682" s="141">
        <f t="shared" si="1518"/>
        <v>0</v>
      </c>
      <c r="AP2682" s="141">
        <f t="shared" si="1519"/>
        <v>0</v>
      </c>
      <c r="AQ2682" s="141">
        <f t="shared" si="1520"/>
        <v>0</v>
      </c>
      <c r="AR2682" s="141">
        <f t="shared" si="1521"/>
        <v>0</v>
      </c>
      <c r="AS2682" s="141">
        <f t="shared" si="1522"/>
        <v>0</v>
      </c>
      <c r="AT2682" s="142"/>
      <c r="AU2682" s="144">
        <f t="shared" si="1503"/>
        <v>0</v>
      </c>
      <c r="AV2682" s="144">
        <f t="shared" si="1504"/>
        <v>0</v>
      </c>
      <c r="AW2682" s="144">
        <f t="shared" si="1505"/>
        <v>0</v>
      </c>
      <c r="AX2682" s="144">
        <f t="shared" si="1506"/>
        <v>0</v>
      </c>
      <c r="AY2682" s="141">
        <f t="shared" si="1523"/>
        <v>0</v>
      </c>
      <c r="AZ2682" s="141">
        <f t="shared" si="1524"/>
        <v>0</v>
      </c>
      <c r="BA2682" s="141">
        <f t="shared" si="1525"/>
        <v>0</v>
      </c>
      <c r="BB2682" s="141">
        <f t="shared" si="1526"/>
        <v>0</v>
      </c>
      <c r="BC2682" s="141">
        <f t="shared" si="1527"/>
        <v>0</v>
      </c>
      <c r="BD2682" s="141">
        <f t="shared" si="1528"/>
        <v>0</v>
      </c>
      <c r="BE2682" s="141">
        <f t="shared" si="1529"/>
        <v>0</v>
      </c>
      <c r="BF2682" s="141">
        <f t="shared" si="1530"/>
        <v>0</v>
      </c>
      <c r="BG2682" s="105"/>
    </row>
    <row r="2683" spans="13:59" x14ac:dyDescent="0.25">
      <c r="M2683" s="100"/>
      <c r="U2683" s="140">
        <f t="shared" si="1495"/>
        <v>0</v>
      </c>
      <c r="V2683" s="140">
        <f t="shared" si="1496"/>
        <v>0</v>
      </c>
      <c r="W2683" s="140">
        <f t="shared" si="1497"/>
        <v>0</v>
      </c>
      <c r="X2683" s="140">
        <f t="shared" si="1498"/>
        <v>0</v>
      </c>
      <c r="Y2683" s="141">
        <f t="shared" si="1507"/>
        <v>0</v>
      </c>
      <c r="Z2683" s="141">
        <f t="shared" si="1508"/>
        <v>0</v>
      </c>
      <c r="AA2683" s="141">
        <f t="shared" si="1509"/>
        <v>0</v>
      </c>
      <c r="AB2683" s="141">
        <f t="shared" si="1510"/>
        <v>0</v>
      </c>
      <c r="AC2683" s="141">
        <f t="shared" si="1511"/>
        <v>0</v>
      </c>
      <c r="AD2683" s="141">
        <f t="shared" si="1512"/>
        <v>0</v>
      </c>
      <c r="AE2683" s="141">
        <f t="shared" si="1513"/>
        <v>0</v>
      </c>
      <c r="AF2683" s="141">
        <f t="shared" si="1514"/>
        <v>0</v>
      </c>
      <c r="AG2683" s="142"/>
      <c r="AH2683" s="143">
        <f t="shared" si="1499"/>
        <v>0</v>
      </c>
      <c r="AI2683" s="143">
        <f t="shared" si="1500"/>
        <v>0</v>
      </c>
      <c r="AJ2683" s="143">
        <f t="shared" si="1501"/>
        <v>0</v>
      </c>
      <c r="AK2683" s="143">
        <f t="shared" si="1502"/>
        <v>0</v>
      </c>
      <c r="AL2683" s="141">
        <f t="shared" si="1515"/>
        <v>0</v>
      </c>
      <c r="AM2683" s="141">
        <f t="shared" si="1516"/>
        <v>0</v>
      </c>
      <c r="AN2683" s="141">
        <f t="shared" si="1517"/>
        <v>0</v>
      </c>
      <c r="AO2683" s="141">
        <f t="shared" si="1518"/>
        <v>0</v>
      </c>
      <c r="AP2683" s="141">
        <f t="shared" si="1519"/>
        <v>0</v>
      </c>
      <c r="AQ2683" s="141">
        <f t="shared" si="1520"/>
        <v>0</v>
      </c>
      <c r="AR2683" s="141">
        <f t="shared" si="1521"/>
        <v>0</v>
      </c>
      <c r="AS2683" s="141">
        <f t="shared" si="1522"/>
        <v>0</v>
      </c>
      <c r="AT2683" s="142"/>
      <c r="AU2683" s="144">
        <f t="shared" si="1503"/>
        <v>0</v>
      </c>
      <c r="AV2683" s="144">
        <f t="shared" si="1504"/>
        <v>0</v>
      </c>
      <c r="AW2683" s="144">
        <f t="shared" si="1505"/>
        <v>0</v>
      </c>
      <c r="AX2683" s="144">
        <f t="shared" si="1506"/>
        <v>0</v>
      </c>
      <c r="AY2683" s="141">
        <f t="shared" si="1523"/>
        <v>0</v>
      </c>
      <c r="AZ2683" s="141">
        <f t="shared" si="1524"/>
        <v>0</v>
      </c>
      <c r="BA2683" s="141">
        <f t="shared" si="1525"/>
        <v>0</v>
      </c>
      <c r="BB2683" s="141">
        <f t="shared" si="1526"/>
        <v>0</v>
      </c>
      <c r="BC2683" s="141">
        <f t="shared" si="1527"/>
        <v>0</v>
      </c>
      <c r="BD2683" s="141">
        <f t="shared" si="1528"/>
        <v>0</v>
      </c>
      <c r="BE2683" s="141">
        <f t="shared" si="1529"/>
        <v>0</v>
      </c>
      <c r="BF2683" s="141">
        <f t="shared" si="1530"/>
        <v>0</v>
      </c>
      <c r="BG2683" s="105"/>
    </row>
    <row r="2684" spans="13:59" x14ac:dyDescent="0.25">
      <c r="M2684" s="100"/>
      <c r="U2684" s="140">
        <f t="shared" si="1495"/>
        <v>0</v>
      </c>
      <c r="V2684" s="140">
        <f t="shared" si="1496"/>
        <v>0</v>
      </c>
      <c r="W2684" s="140">
        <f t="shared" si="1497"/>
        <v>0</v>
      </c>
      <c r="X2684" s="140">
        <f t="shared" si="1498"/>
        <v>0</v>
      </c>
      <c r="Y2684" s="141">
        <f t="shared" si="1507"/>
        <v>0</v>
      </c>
      <c r="Z2684" s="141">
        <f t="shared" si="1508"/>
        <v>0</v>
      </c>
      <c r="AA2684" s="141">
        <f t="shared" si="1509"/>
        <v>0</v>
      </c>
      <c r="AB2684" s="141">
        <f t="shared" si="1510"/>
        <v>0</v>
      </c>
      <c r="AC2684" s="141">
        <f t="shared" si="1511"/>
        <v>0</v>
      </c>
      <c r="AD2684" s="141">
        <f t="shared" si="1512"/>
        <v>0</v>
      </c>
      <c r="AE2684" s="141">
        <f t="shared" si="1513"/>
        <v>0</v>
      </c>
      <c r="AF2684" s="141">
        <f t="shared" si="1514"/>
        <v>0</v>
      </c>
      <c r="AG2684" s="142"/>
      <c r="AH2684" s="143">
        <f t="shared" si="1499"/>
        <v>0</v>
      </c>
      <c r="AI2684" s="143">
        <f t="shared" si="1500"/>
        <v>0</v>
      </c>
      <c r="AJ2684" s="143">
        <f t="shared" si="1501"/>
        <v>0</v>
      </c>
      <c r="AK2684" s="143">
        <f t="shared" si="1502"/>
        <v>0</v>
      </c>
      <c r="AL2684" s="141">
        <f t="shared" si="1515"/>
        <v>0</v>
      </c>
      <c r="AM2684" s="141">
        <f t="shared" si="1516"/>
        <v>0</v>
      </c>
      <c r="AN2684" s="141">
        <f t="shared" si="1517"/>
        <v>0</v>
      </c>
      <c r="AO2684" s="141">
        <f t="shared" si="1518"/>
        <v>0</v>
      </c>
      <c r="AP2684" s="141">
        <f t="shared" si="1519"/>
        <v>0</v>
      </c>
      <c r="AQ2684" s="141">
        <f t="shared" si="1520"/>
        <v>0</v>
      </c>
      <c r="AR2684" s="141">
        <f t="shared" si="1521"/>
        <v>0</v>
      </c>
      <c r="AS2684" s="141">
        <f t="shared" si="1522"/>
        <v>0</v>
      </c>
      <c r="AT2684" s="142"/>
      <c r="AU2684" s="144">
        <f t="shared" si="1503"/>
        <v>0</v>
      </c>
      <c r="AV2684" s="144">
        <f t="shared" si="1504"/>
        <v>0</v>
      </c>
      <c r="AW2684" s="144">
        <f t="shared" si="1505"/>
        <v>0</v>
      </c>
      <c r="AX2684" s="144">
        <f t="shared" si="1506"/>
        <v>0</v>
      </c>
      <c r="AY2684" s="141">
        <f t="shared" si="1523"/>
        <v>0</v>
      </c>
      <c r="AZ2684" s="141">
        <f t="shared" si="1524"/>
        <v>0</v>
      </c>
      <c r="BA2684" s="141">
        <f t="shared" si="1525"/>
        <v>0</v>
      </c>
      <c r="BB2684" s="141">
        <f t="shared" si="1526"/>
        <v>0</v>
      </c>
      <c r="BC2684" s="141">
        <f t="shared" si="1527"/>
        <v>0</v>
      </c>
      <c r="BD2684" s="141">
        <f t="shared" si="1528"/>
        <v>0</v>
      </c>
      <c r="BE2684" s="141">
        <f t="shared" si="1529"/>
        <v>0</v>
      </c>
      <c r="BF2684" s="141">
        <f t="shared" si="1530"/>
        <v>0</v>
      </c>
      <c r="BG2684" s="105"/>
    </row>
    <row r="2685" spans="13:59" x14ac:dyDescent="0.25">
      <c r="M2685" s="100"/>
      <c r="U2685" s="140">
        <f t="shared" si="1495"/>
        <v>0</v>
      </c>
      <c r="V2685" s="140">
        <f t="shared" si="1496"/>
        <v>0</v>
      </c>
      <c r="W2685" s="140">
        <f t="shared" si="1497"/>
        <v>0</v>
      </c>
      <c r="X2685" s="140">
        <f t="shared" si="1498"/>
        <v>0</v>
      </c>
      <c r="Y2685" s="141">
        <f t="shared" si="1507"/>
        <v>0</v>
      </c>
      <c r="Z2685" s="141">
        <f t="shared" si="1508"/>
        <v>0</v>
      </c>
      <c r="AA2685" s="141">
        <f t="shared" si="1509"/>
        <v>0</v>
      </c>
      <c r="AB2685" s="141">
        <f t="shared" si="1510"/>
        <v>0</v>
      </c>
      <c r="AC2685" s="141">
        <f t="shared" si="1511"/>
        <v>0</v>
      </c>
      <c r="AD2685" s="141">
        <f t="shared" si="1512"/>
        <v>0</v>
      </c>
      <c r="AE2685" s="141">
        <f t="shared" si="1513"/>
        <v>0</v>
      </c>
      <c r="AF2685" s="141">
        <f t="shared" si="1514"/>
        <v>0</v>
      </c>
      <c r="AG2685" s="142"/>
      <c r="AH2685" s="143">
        <f t="shared" si="1499"/>
        <v>0</v>
      </c>
      <c r="AI2685" s="143">
        <f t="shared" si="1500"/>
        <v>0</v>
      </c>
      <c r="AJ2685" s="143">
        <f t="shared" si="1501"/>
        <v>0</v>
      </c>
      <c r="AK2685" s="143">
        <f t="shared" si="1502"/>
        <v>0</v>
      </c>
      <c r="AL2685" s="141">
        <f t="shared" si="1515"/>
        <v>0</v>
      </c>
      <c r="AM2685" s="141">
        <f t="shared" si="1516"/>
        <v>0</v>
      </c>
      <c r="AN2685" s="141">
        <f t="shared" si="1517"/>
        <v>0</v>
      </c>
      <c r="AO2685" s="141">
        <f t="shared" si="1518"/>
        <v>0</v>
      </c>
      <c r="AP2685" s="141">
        <f t="shared" si="1519"/>
        <v>0</v>
      </c>
      <c r="AQ2685" s="141">
        <f t="shared" si="1520"/>
        <v>0</v>
      </c>
      <c r="AR2685" s="141">
        <f t="shared" si="1521"/>
        <v>0</v>
      </c>
      <c r="AS2685" s="141">
        <f t="shared" si="1522"/>
        <v>0</v>
      </c>
      <c r="AT2685" s="142"/>
      <c r="AU2685" s="144">
        <f t="shared" si="1503"/>
        <v>0</v>
      </c>
      <c r="AV2685" s="144">
        <f t="shared" si="1504"/>
        <v>0</v>
      </c>
      <c r="AW2685" s="144">
        <f t="shared" si="1505"/>
        <v>0</v>
      </c>
      <c r="AX2685" s="144">
        <f t="shared" si="1506"/>
        <v>0</v>
      </c>
      <c r="AY2685" s="141">
        <f t="shared" si="1523"/>
        <v>0</v>
      </c>
      <c r="AZ2685" s="141">
        <f t="shared" si="1524"/>
        <v>0</v>
      </c>
      <c r="BA2685" s="141">
        <f t="shared" si="1525"/>
        <v>0</v>
      </c>
      <c r="BB2685" s="141">
        <f t="shared" si="1526"/>
        <v>0</v>
      </c>
      <c r="BC2685" s="141">
        <f t="shared" si="1527"/>
        <v>0</v>
      </c>
      <c r="BD2685" s="141">
        <f t="shared" si="1528"/>
        <v>0</v>
      </c>
      <c r="BE2685" s="141">
        <f t="shared" si="1529"/>
        <v>0</v>
      </c>
      <c r="BF2685" s="141">
        <f t="shared" si="1530"/>
        <v>0</v>
      </c>
      <c r="BG2685" s="105"/>
    </row>
    <row r="2686" spans="13:59" x14ac:dyDescent="0.25">
      <c r="M2686" s="100"/>
      <c r="U2686" s="140">
        <f t="shared" si="1495"/>
        <v>0</v>
      </c>
      <c r="V2686" s="140">
        <f t="shared" si="1496"/>
        <v>0</v>
      </c>
      <c r="W2686" s="140">
        <f t="shared" si="1497"/>
        <v>0</v>
      </c>
      <c r="X2686" s="140">
        <f t="shared" si="1498"/>
        <v>0</v>
      </c>
      <c r="Y2686" s="141">
        <f t="shared" si="1507"/>
        <v>0</v>
      </c>
      <c r="Z2686" s="141">
        <f t="shared" si="1508"/>
        <v>0</v>
      </c>
      <c r="AA2686" s="141">
        <f t="shared" si="1509"/>
        <v>0</v>
      </c>
      <c r="AB2686" s="141">
        <f t="shared" si="1510"/>
        <v>0</v>
      </c>
      <c r="AC2686" s="141">
        <f t="shared" si="1511"/>
        <v>0</v>
      </c>
      <c r="AD2686" s="141">
        <f t="shared" si="1512"/>
        <v>0</v>
      </c>
      <c r="AE2686" s="141">
        <f t="shared" si="1513"/>
        <v>0</v>
      </c>
      <c r="AF2686" s="141">
        <f t="shared" si="1514"/>
        <v>0</v>
      </c>
      <c r="AG2686" s="142"/>
      <c r="AH2686" s="143">
        <f t="shared" si="1499"/>
        <v>0</v>
      </c>
      <c r="AI2686" s="143">
        <f t="shared" si="1500"/>
        <v>0</v>
      </c>
      <c r="AJ2686" s="143">
        <f t="shared" si="1501"/>
        <v>0</v>
      </c>
      <c r="AK2686" s="143">
        <f t="shared" si="1502"/>
        <v>0</v>
      </c>
      <c r="AL2686" s="141">
        <f t="shared" si="1515"/>
        <v>0</v>
      </c>
      <c r="AM2686" s="141">
        <f t="shared" si="1516"/>
        <v>0</v>
      </c>
      <c r="AN2686" s="141">
        <f t="shared" si="1517"/>
        <v>0</v>
      </c>
      <c r="AO2686" s="141">
        <f t="shared" si="1518"/>
        <v>0</v>
      </c>
      <c r="AP2686" s="141">
        <f t="shared" si="1519"/>
        <v>0</v>
      </c>
      <c r="AQ2686" s="141">
        <f t="shared" si="1520"/>
        <v>0</v>
      </c>
      <c r="AR2686" s="141">
        <f t="shared" si="1521"/>
        <v>0</v>
      </c>
      <c r="AS2686" s="141">
        <f t="shared" si="1522"/>
        <v>0</v>
      </c>
      <c r="AT2686" s="142"/>
      <c r="AU2686" s="144">
        <f t="shared" si="1503"/>
        <v>0</v>
      </c>
      <c r="AV2686" s="144">
        <f t="shared" si="1504"/>
        <v>0</v>
      </c>
      <c r="AW2686" s="144">
        <f t="shared" si="1505"/>
        <v>0</v>
      </c>
      <c r="AX2686" s="144">
        <f t="shared" si="1506"/>
        <v>0</v>
      </c>
      <c r="AY2686" s="141">
        <f t="shared" si="1523"/>
        <v>0</v>
      </c>
      <c r="AZ2686" s="141">
        <f t="shared" si="1524"/>
        <v>0</v>
      </c>
      <c r="BA2686" s="141">
        <f t="shared" si="1525"/>
        <v>0</v>
      </c>
      <c r="BB2686" s="141">
        <f t="shared" si="1526"/>
        <v>0</v>
      </c>
      <c r="BC2686" s="141">
        <f t="shared" si="1527"/>
        <v>0</v>
      </c>
      <c r="BD2686" s="141">
        <f t="shared" si="1528"/>
        <v>0</v>
      </c>
      <c r="BE2686" s="141">
        <f t="shared" si="1529"/>
        <v>0</v>
      </c>
      <c r="BF2686" s="141">
        <f t="shared" si="1530"/>
        <v>0</v>
      </c>
      <c r="BG2686" s="105"/>
    </row>
    <row r="2687" spans="13:59" x14ac:dyDescent="0.25">
      <c r="M2687" s="100"/>
      <c r="U2687" s="140">
        <f t="shared" si="1495"/>
        <v>0</v>
      </c>
      <c r="V2687" s="140">
        <f t="shared" si="1496"/>
        <v>0</v>
      </c>
      <c r="W2687" s="140">
        <f t="shared" si="1497"/>
        <v>0</v>
      </c>
      <c r="X2687" s="140">
        <f t="shared" si="1498"/>
        <v>0</v>
      </c>
      <c r="Y2687" s="141">
        <f t="shared" si="1507"/>
        <v>0</v>
      </c>
      <c r="Z2687" s="141">
        <f t="shared" si="1508"/>
        <v>0</v>
      </c>
      <c r="AA2687" s="141">
        <f t="shared" si="1509"/>
        <v>0</v>
      </c>
      <c r="AB2687" s="141">
        <f t="shared" si="1510"/>
        <v>0</v>
      </c>
      <c r="AC2687" s="141">
        <f t="shared" si="1511"/>
        <v>0</v>
      </c>
      <c r="AD2687" s="141">
        <f t="shared" si="1512"/>
        <v>0</v>
      </c>
      <c r="AE2687" s="141">
        <f t="shared" si="1513"/>
        <v>0</v>
      </c>
      <c r="AF2687" s="141">
        <f t="shared" si="1514"/>
        <v>0</v>
      </c>
      <c r="AG2687" s="142"/>
      <c r="AH2687" s="143">
        <f t="shared" si="1499"/>
        <v>0</v>
      </c>
      <c r="AI2687" s="143">
        <f t="shared" si="1500"/>
        <v>0</v>
      </c>
      <c r="AJ2687" s="143">
        <f t="shared" si="1501"/>
        <v>0</v>
      </c>
      <c r="AK2687" s="143">
        <f t="shared" si="1502"/>
        <v>0</v>
      </c>
      <c r="AL2687" s="141">
        <f t="shared" si="1515"/>
        <v>0</v>
      </c>
      <c r="AM2687" s="141">
        <f t="shared" si="1516"/>
        <v>0</v>
      </c>
      <c r="AN2687" s="141">
        <f t="shared" si="1517"/>
        <v>0</v>
      </c>
      <c r="AO2687" s="141">
        <f t="shared" si="1518"/>
        <v>0</v>
      </c>
      <c r="AP2687" s="141">
        <f t="shared" si="1519"/>
        <v>0</v>
      </c>
      <c r="AQ2687" s="141">
        <f t="shared" si="1520"/>
        <v>0</v>
      </c>
      <c r="AR2687" s="141">
        <f t="shared" si="1521"/>
        <v>0</v>
      </c>
      <c r="AS2687" s="141">
        <f t="shared" si="1522"/>
        <v>0</v>
      </c>
      <c r="AT2687" s="142"/>
      <c r="AU2687" s="144">
        <f t="shared" si="1503"/>
        <v>0</v>
      </c>
      <c r="AV2687" s="144">
        <f t="shared" si="1504"/>
        <v>0</v>
      </c>
      <c r="AW2687" s="144">
        <f t="shared" si="1505"/>
        <v>0</v>
      </c>
      <c r="AX2687" s="144">
        <f t="shared" si="1506"/>
        <v>0</v>
      </c>
      <c r="AY2687" s="141">
        <f t="shared" si="1523"/>
        <v>0</v>
      </c>
      <c r="AZ2687" s="141">
        <f t="shared" si="1524"/>
        <v>0</v>
      </c>
      <c r="BA2687" s="141">
        <f t="shared" si="1525"/>
        <v>0</v>
      </c>
      <c r="BB2687" s="141">
        <f t="shared" si="1526"/>
        <v>0</v>
      </c>
      <c r="BC2687" s="141">
        <f t="shared" si="1527"/>
        <v>0</v>
      </c>
      <c r="BD2687" s="141">
        <f t="shared" si="1528"/>
        <v>0</v>
      </c>
      <c r="BE2687" s="141">
        <f t="shared" si="1529"/>
        <v>0</v>
      </c>
      <c r="BF2687" s="141">
        <f t="shared" si="1530"/>
        <v>0</v>
      </c>
      <c r="BG2687" s="105"/>
    </row>
    <row r="2688" spans="13:59" x14ac:dyDescent="0.25">
      <c r="M2688" s="100"/>
      <c r="U2688" s="140">
        <f t="shared" si="1495"/>
        <v>0</v>
      </c>
      <c r="V2688" s="140">
        <f t="shared" si="1496"/>
        <v>0</v>
      </c>
      <c r="W2688" s="140">
        <f t="shared" si="1497"/>
        <v>0</v>
      </c>
      <c r="X2688" s="140">
        <f t="shared" si="1498"/>
        <v>0</v>
      </c>
      <c r="Y2688" s="141">
        <f t="shared" si="1507"/>
        <v>0</v>
      </c>
      <c r="Z2688" s="141">
        <f t="shared" si="1508"/>
        <v>0</v>
      </c>
      <c r="AA2688" s="141">
        <f t="shared" si="1509"/>
        <v>0</v>
      </c>
      <c r="AB2688" s="141">
        <f t="shared" si="1510"/>
        <v>0</v>
      </c>
      <c r="AC2688" s="141">
        <f t="shared" si="1511"/>
        <v>0</v>
      </c>
      <c r="AD2688" s="141">
        <f t="shared" si="1512"/>
        <v>0</v>
      </c>
      <c r="AE2688" s="141">
        <f t="shared" si="1513"/>
        <v>0</v>
      </c>
      <c r="AF2688" s="141">
        <f t="shared" si="1514"/>
        <v>0</v>
      </c>
      <c r="AG2688" s="142"/>
      <c r="AH2688" s="143">
        <f t="shared" si="1499"/>
        <v>0</v>
      </c>
      <c r="AI2688" s="143">
        <f t="shared" si="1500"/>
        <v>0</v>
      </c>
      <c r="AJ2688" s="143">
        <f t="shared" si="1501"/>
        <v>0</v>
      </c>
      <c r="AK2688" s="143">
        <f t="shared" si="1502"/>
        <v>0</v>
      </c>
      <c r="AL2688" s="141">
        <f t="shared" si="1515"/>
        <v>0</v>
      </c>
      <c r="AM2688" s="141">
        <f t="shared" si="1516"/>
        <v>0</v>
      </c>
      <c r="AN2688" s="141">
        <f t="shared" si="1517"/>
        <v>0</v>
      </c>
      <c r="AO2688" s="141">
        <f t="shared" si="1518"/>
        <v>0</v>
      </c>
      <c r="AP2688" s="141">
        <f t="shared" si="1519"/>
        <v>0</v>
      </c>
      <c r="AQ2688" s="141">
        <f t="shared" si="1520"/>
        <v>0</v>
      </c>
      <c r="AR2688" s="141">
        <f t="shared" si="1521"/>
        <v>0</v>
      </c>
      <c r="AS2688" s="141">
        <f t="shared" si="1522"/>
        <v>0</v>
      </c>
      <c r="AT2688" s="142"/>
      <c r="AU2688" s="144">
        <f t="shared" si="1503"/>
        <v>0</v>
      </c>
      <c r="AV2688" s="144">
        <f t="shared" si="1504"/>
        <v>0</v>
      </c>
      <c r="AW2688" s="144">
        <f t="shared" si="1505"/>
        <v>0</v>
      </c>
      <c r="AX2688" s="144">
        <f t="shared" si="1506"/>
        <v>0</v>
      </c>
      <c r="AY2688" s="141">
        <f t="shared" si="1523"/>
        <v>0</v>
      </c>
      <c r="AZ2688" s="141">
        <f t="shared" si="1524"/>
        <v>0</v>
      </c>
      <c r="BA2688" s="141">
        <f t="shared" si="1525"/>
        <v>0</v>
      </c>
      <c r="BB2688" s="141">
        <f t="shared" si="1526"/>
        <v>0</v>
      </c>
      <c r="BC2688" s="141">
        <f t="shared" si="1527"/>
        <v>0</v>
      </c>
      <c r="BD2688" s="141">
        <f t="shared" si="1528"/>
        <v>0</v>
      </c>
      <c r="BE2688" s="141">
        <f t="shared" si="1529"/>
        <v>0</v>
      </c>
      <c r="BF2688" s="141">
        <f t="shared" si="1530"/>
        <v>0</v>
      </c>
      <c r="BG2688" s="105"/>
    </row>
    <row r="2689" spans="13:59" x14ac:dyDescent="0.25">
      <c r="M2689" s="100"/>
      <c r="U2689" s="140">
        <f t="shared" si="1495"/>
        <v>0</v>
      </c>
      <c r="V2689" s="140">
        <f t="shared" si="1496"/>
        <v>0</v>
      </c>
      <c r="W2689" s="140">
        <f t="shared" si="1497"/>
        <v>0</v>
      </c>
      <c r="X2689" s="140">
        <f t="shared" si="1498"/>
        <v>0</v>
      </c>
      <c r="Y2689" s="141">
        <f t="shared" si="1507"/>
        <v>0</v>
      </c>
      <c r="Z2689" s="141">
        <f t="shared" si="1508"/>
        <v>0</v>
      </c>
      <c r="AA2689" s="141">
        <f t="shared" si="1509"/>
        <v>0</v>
      </c>
      <c r="AB2689" s="141">
        <f t="shared" si="1510"/>
        <v>0</v>
      </c>
      <c r="AC2689" s="141">
        <f t="shared" si="1511"/>
        <v>0</v>
      </c>
      <c r="AD2689" s="141">
        <f t="shared" si="1512"/>
        <v>0</v>
      </c>
      <c r="AE2689" s="141">
        <f t="shared" si="1513"/>
        <v>0</v>
      </c>
      <c r="AF2689" s="141">
        <f t="shared" si="1514"/>
        <v>0</v>
      </c>
      <c r="AG2689" s="142"/>
      <c r="AH2689" s="143">
        <f t="shared" si="1499"/>
        <v>0</v>
      </c>
      <c r="AI2689" s="143">
        <f t="shared" si="1500"/>
        <v>0</v>
      </c>
      <c r="AJ2689" s="143">
        <f t="shared" si="1501"/>
        <v>0</v>
      </c>
      <c r="AK2689" s="143">
        <f t="shared" si="1502"/>
        <v>0</v>
      </c>
      <c r="AL2689" s="141">
        <f t="shared" si="1515"/>
        <v>0</v>
      </c>
      <c r="AM2689" s="141">
        <f t="shared" si="1516"/>
        <v>0</v>
      </c>
      <c r="AN2689" s="141">
        <f t="shared" si="1517"/>
        <v>0</v>
      </c>
      <c r="AO2689" s="141">
        <f t="shared" si="1518"/>
        <v>0</v>
      </c>
      <c r="AP2689" s="141">
        <f t="shared" si="1519"/>
        <v>0</v>
      </c>
      <c r="AQ2689" s="141">
        <f t="shared" si="1520"/>
        <v>0</v>
      </c>
      <c r="AR2689" s="141">
        <f t="shared" si="1521"/>
        <v>0</v>
      </c>
      <c r="AS2689" s="141">
        <f t="shared" si="1522"/>
        <v>0</v>
      </c>
      <c r="AT2689" s="142"/>
      <c r="AU2689" s="144">
        <f t="shared" si="1503"/>
        <v>0</v>
      </c>
      <c r="AV2689" s="144">
        <f t="shared" si="1504"/>
        <v>0</v>
      </c>
      <c r="AW2689" s="144">
        <f t="shared" si="1505"/>
        <v>0</v>
      </c>
      <c r="AX2689" s="144">
        <f t="shared" si="1506"/>
        <v>0</v>
      </c>
      <c r="AY2689" s="141">
        <f t="shared" si="1523"/>
        <v>0</v>
      </c>
      <c r="AZ2689" s="141">
        <f t="shared" si="1524"/>
        <v>0</v>
      </c>
      <c r="BA2689" s="141">
        <f t="shared" si="1525"/>
        <v>0</v>
      </c>
      <c r="BB2689" s="141">
        <f t="shared" si="1526"/>
        <v>0</v>
      </c>
      <c r="BC2689" s="141">
        <f t="shared" si="1527"/>
        <v>0</v>
      </c>
      <c r="BD2689" s="141">
        <f t="shared" si="1528"/>
        <v>0</v>
      </c>
      <c r="BE2689" s="141">
        <f t="shared" si="1529"/>
        <v>0</v>
      </c>
      <c r="BF2689" s="141">
        <f t="shared" si="1530"/>
        <v>0</v>
      </c>
      <c r="BG2689" s="105"/>
    </row>
    <row r="2690" spans="13:59" x14ac:dyDescent="0.25">
      <c r="M2690" s="100"/>
      <c r="U2690" s="140">
        <f t="shared" ref="U2690:U2753" si="1531">IF($O2690&gt;0,IF(($O2690-PSafe2SafeDist)/WalkRate&gt;=WaveArrival*60,1,1-LOGNORMDIST((WaveArrival*60-($O2690-PSafe2SafeDist)/WalkRate),LN(WaveArrival*60*Cprep_Good),Cstd_Good)),0)</f>
        <v>0</v>
      </c>
      <c r="V2690" s="140">
        <f t="shared" ref="V2690:V2753" si="1532">IF($O2690&gt;0,IF(($O2690)/WalkRate&gt;=WaveArrival*60,1,1-LOGNORMDIST((WaveArrival*60-($O2690)/WalkRate),LN(WaveArrival*60*Cprep_Good),Cstd_Good)),0)</f>
        <v>0</v>
      </c>
      <c r="W2690" s="140">
        <f t="shared" ref="W2690:W2753" si="1533">IF($O2690&gt;0,IF(($O2690-PSafe2SafeDist)/(WalkRate*SpeedAdj_O65)&gt;=WaveArrival*60,1,1-LOGNORMDIST((WaveArrival*60-($O2690-PSafe2SafeDist)/(WalkRate*SpeedAdj_O65)),LN(WaveArrival*60*Cprep_Good),Cstd_Good)),0)</f>
        <v>0</v>
      </c>
      <c r="X2690" s="140">
        <f t="shared" ref="X2690:X2753" si="1534">IF($O2690&gt;0,IF(($O2690)/(WalkRate*SpeedAdj_O65)&gt;=WaveArrival*60,1,1-LOGNORMDIST((WaveArrival*60-($O2690)/(WalkRate*SpeedAdj_O65)),LN(WaveArrival*60*Cprep_Good),Cstd_Good)),0)</f>
        <v>0</v>
      </c>
      <c r="Y2690" s="141">
        <f t="shared" si="1507"/>
        <v>0</v>
      </c>
      <c r="Z2690" s="141">
        <f t="shared" si="1508"/>
        <v>0</v>
      </c>
      <c r="AA2690" s="141">
        <f t="shared" si="1509"/>
        <v>0</v>
      </c>
      <c r="AB2690" s="141">
        <f t="shared" si="1510"/>
        <v>0</v>
      </c>
      <c r="AC2690" s="141">
        <f t="shared" si="1511"/>
        <v>0</v>
      </c>
      <c r="AD2690" s="141">
        <f t="shared" si="1512"/>
        <v>0</v>
      </c>
      <c r="AE2690" s="141">
        <f t="shared" si="1513"/>
        <v>0</v>
      </c>
      <c r="AF2690" s="141">
        <f t="shared" si="1514"/>
        <v>0</v>
      </c>
      <c r="AG2690" s="142"/>
      <c r="AH2690" s="143">
        <f t="shared" ref="AH2690:AH2753" si="1535">IF($O2690&gt;0,IF(($O2690-PSafe2SafeDist)/WalkRate&gt;=WaveArrival*60,1,1-LOGNORMDIST((WaveArrival*60-($O2690-PSafe2SafeDist)/WalkRate),LN(WaveArrival*60*Cprep_Fair),Cstd_Fair)),0)</f>
        <v>0</v>
      </c>
      <c r="AI2690" s="143">
        <f t="shared" ref="AI2690:AI2753" si="1536">IF($O2690&gt;0,IF(($O2690)/WalkRate&gt;=WaveArrival*60,1,1-LOGNORMDIST((WaveArrival*60-($O2690)/WalkRate),LN(WaveArrival*60*Cprep_Fair),Cstd_Fair)),0)</f>
        <v>0</v>
      </c>
      <c r="AJ2690" s="143">
        <f t="shared" ref="AJ2690:AJ2753" si="1537">IF($O2690&gt;0,IF(($O2690-PSafe2SafeDist)/(WalkRate*SpeedAdj_O65)&gt;=WaveArrival*60,1,1-LOGNORMDIST((WaveArrival*60-($O2690-PSafe2SafeDist)/(WalkRate*SpeedAdj_O65)),LN(WaveArrival*60*Cprep_Fair),Cstd_Fair)),0)</f>
        <v>0</v>
      </c>
      <c r="AK2690" s="143">
        <f t="shared" ref="AK2690:AK2753" si="1538">IF($O2690&gt;0,IF(($O2690)/(WalkRate*SpeedAdj_O65)&gt;=WaveArrival*60,1,1-LOGNORMDIST((WaveArrival*60-($O2690)/(WalkRate*SpeedAdj_O65)),LN(WaveArrival*60*Cprep_Fair),Cstd_Fair)),0)</f>
        <v>0</v>
      </c>
      <c r="AL2690" s="141">
        <f t="shared" si="1515"/>
        <v>0</v>
      </c>
      <c r="AM2690" s="141">
        <f t="shared" si="1516"/>
        <v>0</v>
      </c>
      <c r="AN2690" s="141">
        <f t="shared" si="1517"/>
        <v>0</v>
      </c>
      <c r="AO2690" s="141">
        <f t="shared" si="1518"/>
        <v>0</v>
      </c>
      <c r="AP2690" s="141">
        <f t="shared" si="1519"/>
        <v>0</v>
      </c>
      <c r="AQ2690" s="141">
        <f t="shared" si="1520"/>
        <v>0</v>
      </c>
      <c r="AR2690" s="141">
        <f t="shared" si="1521"/>
        <v>0</v>
      </c>
      <c r="AS2690" s="141">
        <f t="shared" si="1522"/>
        <v>0</v>
      </c>
      <c r="AT2690" s="142"/>
      <c r="AU2690" s="144">
        <f t="shared" ref="AU2690:AU2753" si="1539">IF($O2690&gt;0,IF(($O2690-PSafe2SafeDist)/WalkRate&gt;=WaveArrival*60,1,1-LOGNORMDIST((WaveArrival*60-($O2690-PSafe2SafeDist)/WalkRate),LN(WaveArrival*60*Cprep_Poor),Cstd_Poor)),0)</f>
        <v>0</v>
      </c>
      <c r="AV2690" s="144">
        <f t="shared" ref="AV2690:AV2753" si="1540">IF($O2690&gt;0,IF(($O2690)/WalkRate&gt;=WaveArrival*60,1,1-LOGNORMDIST((WaveArrival*60-($O2690)/WalkRate),LN(WaveArrival*60*Cprep_Poor),Cstd_Poor)),0)</f>
        <v>0</v>
      </c>
      <c r="AW2690" s="144">
        <f t="shared" ref="AW2690:AW2753" si="1541">IF($O2690&gt;0,IF(($O2690-PSafe2SafeDist)/(WalkRate*SpeedAdj_O65)&gt;=WaveArrival*60,1,1-LOGNORMDIST((WaveArrival*60-($O2690-PSafe2SafeDist)/(WalkRate*SpeedAdj_O65)),LN(WaveArrival*60*Cprep_Poor),Cstd_Poor)),0)</f>
        <v>0</v>
      </c>
      <c r="AX2690" s="144">
        <f t="shared" ref="AX2690:AX2753" si="1542">IF($O2690&gt;0,IF(($O2690)/(WalkRate*SpeedAdj_O65)&gt;=WaveArrival*60,1,1-LOGNORMDIST((WaveArrival*60-($O2690)/(WalkRate*SpeedAdj_O65)),LN(WaveArrival*60*Cprep_Poor),Cstd_Poor)),0)</f>
        <v>0</v>
      </c>
      <c r="AY2690" s="141">
        <f t="shared" si="1523"/>
        <v>0</v>
      </c>
      <c r="AZ2690" s="141">
        <f t="shared" si="1524"/>
        <v>0</v>
      </c>
      <c r="BA2690" s="141">
        <f t="shared" si="1525"/>
        <v>0</v>
      </c>
      <c r="BB2690" s="141">
        <f t="shared" si="1526"/>
        <v>0</v>
      </c>
      <c r="BC2690" s="141">
        <f t="shared" si="1527"/>
        <v>0</v>
      </c>
      <c r="BD2690" s="141">
        <f t="shared" si="1528"/>
        <v>0</v>
      </c>
      <c r="BE2690" s="141">
        <f t="shared" si="1529"/>
        <v>0</v>
      </c>
      <c r="BF2690" s="141">
        <f t="shared" si="1530"/>
        <v>0</v>
      </c>
      <c r="BG2690" s="105"/>
    </row>
    <row r="2691" spans="13:59" x14ac:dyDescent="0.25">
      <c r="M2691" s="100"/>
      <c r="U2691" s="140">
        <f t="shared" si="1531"/>
        <v>0</v>
      </c>
      <c r="V2691" s="140">
        <f t="shared" si="1532"/>
        <v>0</v>
      </c>
      <c r="W2691" s="140">
        <f t="shared" si="1533"/>
        <v>0</v>
      </c>
      <c r="X2691" s="140">
        <f t="shared" si="1534"/>
        <v>0</v>
      </c>
      <c r="Y2691" s="141">
        <f t="shared" ref="Y2691:Y2754" si="1543">IF($P2691&gt;0,U2691*$P2691*0.99 +$P2691*(V2691-U2691)*PSafe_FatalRate,0)</f>
        <v>0</v>
      </c>
      <c r="Z2691" s="141">
        <f t="shared" ref="Z2691:Z2754" si="1544">IF($P2691&gt;0,$P2691*V2691-Y2691,0)</f>
        <v>0</v>
      </c>
      <c r="AA2691" s="141">
        <f t="shared" ref="AA2691:AA2754" si="1545">IF($Q2691&gt;0,W2691*$Q2691*0.99 +$Q2691*(X2691-W2691)*PSafe_FatalRate,0)</f>
        <v>0</v>
      </c>
      <c r="AB2691" s="141">
        <f t="shared" ref="AB2691:AB2754" si="1546">IF($Q2691&gt;0,$Q2691*X2691-AA2691,0)</f>
        <v>0</v>
      </c>
      <c r="AC2691" s="141">
        <f t="shared" ref="AC2691:AC2754" si="1547">IF($R2691&gt;0,U2691*$R2691*0.99 +$R2691*(V2691-U2691)*PSafe_FatalRate,0)</f>
        <v>0</v>
      </c>
      <c r="AD2691" s="141">
        <f t="shared" ref="AD2691:AD2754" si="1548">IF($R2691&gt;0,$R2691*V2691-AC2691,0)</f>
        <v>0</v>
      </c>
      <c r="AE2691" s="141">
        <f t="shared" ref="AE2691:AE2754" si="1549">IF($S2691&gt;0,W2691*$S2691*0.99 +$S2691*(X2691-W2691)*PSafe_FatalRate,0)</f>
        <v>0</v>
      </c>
      <c r="AF2691" s="141">
        <f t="shared" ref="AF2691:AF2754" si="1550">IF($S2691&gt;0,$S2691*X2691-AE2691,0)</f>
        <v>0</v>
      </c>
      <c r="AG2691" s="142"/>
      <c r="AH2691" s="143">
        <f t="shared" si="1535"/>
        <v>0</v>
      </c>
      <c r="AI2691" s="143">
        <f t="shared" si="1536"/>
        <v>0</v>
      </c>
      <c r="AJ2691" s="143">
        <f t="shared" si="1537"/>
        <v>0</v>
      </c>
      <c r="AK2691" s="143">
        <f t="shared" si="1538"/>
        <v>0</v>
      </c>
      <c r="AL2691" s="141">
        <f t="shared" ref="AL2691:AL2754" si="1551">IF($P2691&gt;0,AH2691*$P2691*0.99 +$P2691*(AI2691-AH2691)*PSafe_FatalRate,0)</f>
        <v>0</v>
      </c>
      <c r="AM2691" s="141">
        <f t="shared" ref="AM2691:AM2754" si="1552">IF($P2691&gt;0,$P2691*AI2691-AL2691,0)</f>
        <v>0</v>
      </c>
      <c r="AN2691" s="141">
        <f t="shared" ref="AN2691:AN2754" si="1553">IF($Q2691&gt;0,AJ2691*$Q2691*0.99 +$Q2691*(AK2691-AJ2691)*PSafe_FatalRate,0)</f>
        <v>0</v>
      </c>
      <c r="AO2691" s="141">
        <f t="shared" ref="AO2691:AO2754" si="1554">IF($Q2691&gt;0,$Q2691*AK2691-AN2691,0)</f>
        <v>0</v>
      </c>
      <c r="AP2691" s="141">
        <f t="shared" ref="AP2691:AP2754" si="1555">IF($R2691&gt;0,AH2691*$R2691*0.99 +$R2691*(AI2691-AH2691)*PSafe_FatalRate,0)</f>
        <v>0</v>
      </c>
      <c r="AQ2691" s="141">
        <f t="shared" ref="AQ2691:AQ2754" si="1556">IF($R2691&gt;0,$R2691*AI2691-AP2691,0)</f>
        <v>0</v>
      </c>
      <c r="AR2691" s="141">
        <f t="shared" ref="AR2691:AR2754" si="1557">IF($S2691&gt;0,AJ2691*$S2691*0.99 +$S2691*(AK2691-AJ2691)*PSafe_FatalRate,0)</f>
        <v>0</v>
      </c>
      <c r="AS2691" s="141">
        <f t="shared" ref="AS2691:AS2754" si="1558">IF($S2691&gt;0,$S2691*AK2691-AR2691,0)</f>
        <v>0</v>
      </c>
      <c r="AT2691" s="142"/>
      <c r="AU2691" s="144">
        <f t="shared" si="1539"/>
        <v>0</v>
      </c>
      <c r="AV2691" s="144">
        <f t="shared" si="1540"/>
        <v>0</v>
      </c>
      <c r="AW2691" s="144">
        <f t="shared" si="1541"/>
        <v>0</v>
      </c>
      <c r="AX2691" s="144">
        <f t="shared" si="1542"/>
        <v>0</v>
      </c>
      <c r="AY2691" s="141">
        <f t="shared" ref="AY2691:AY2754" si="1559">IF($P2691&gt;0,AU2691*$P2691*0.99 +$P2691*(AV2691-AU2691)*PSafe_FatalRate,0)</f>
        <v>0</v>
      </c>
      <c r="AZ2691" s="141">
        <f t="shared" ref="AZ2691:AZ2754" si="1560">IF($P2691&gt;0,$P2691*AV2691-AY2691,0)</f>
        <v>0</v>
      </c>
      <c r="BA2691" s="141">
        <f t="shared" ref="BA2691:BA2754" si="1561">IF($Q2691&gt;0,AW2691*$Q2691*0.99 +$Q2691*(AX2691-AW2691)*PSafe_FatalRate,0)</f>
        <v>0</v>
      </c>
      <c r="BB2691" s="141">
        <f t="shared" ref="BB2691:BB2754" si="1562">IF($Q2691&gt;0,$Q2691*AX2691-BA2691,0)</f>
        <v>0</v>
      </c>
      <c r="BC2691" s="141">
        <f t="shared" ref="BC2691:BC2754" si="1563">IF($R2691&gt;0,AU2691*$R2691*0.99 +$R2691*(AV2691-AU2691)*PSafe_FatalRate,0)</f>
        <v>0</v>
      </c>
      <c r="BD2691" s="141">
        <f t="shared" ref="BD2691:BD2754" si="1564">IF($R2691&gt;0,$R2691*AV2691-BC2691,0)</f>
        <v>0</v>
      </c>
      <c r="BE2691" s="141">
        <f t="shared" ref="BE2691:BE2754" si="1565">IF($S2691&gt;0,AW2691*$S2691*0.99 +$S2691*(AX2691-AW2691)*PSafe_FatalRate,0)</f>
        <v>0</v>
      </c>
      <c r="BF2691" s="141">
        <f t="shared" ref="BF2691:BF2754" si="1566">IF($S2691&gt;0,$S2691*AX2691-BE2691,0)</f>
        <v>0</v>
      </c>
      <c r="BG2691" s="105"/>
    </row>
    <row r="2692" spans="13:59" x14ac:dyDescent="0.25">
      <c r="M2692" s="100"/>
      <c r="U2692" s="140">
        <f t="shared" si="1531"/>
        <v>0</v>
      </c>
      <c r="V2692" s="140">
        <f t="shared" si="1532"/>
        <v>0</v>
      </c>
      <c r="W2692" s="140">
        <f t="shared" si="1533"/>
        <v>0</v>
      </c>
      <c r="X2692" s="140">
        <f t="shared" si="1534"/>
        <v>0</v>
      </c>
      <c r="Y2692" s="141">
        <f t="shared" si="1543"/>
        <v>0</v>
      </c>
      <c r="Z2692" s="141">
        <f t="shared" si="1544"/>
        <v>0</v>
      </c>
      <c r="AA2692" s="141">
        <f t="shared" si="1545"/>
        <v>0</v>
      </c>
      <c r="AB2692" s="141">
        <f t="shared" si="1546"/>
        <v>0</v>
      </c>
      <c r="AC2692" s="141">
        <f t="shared" si="1547"/>
        <v>0</v>
      </c>
      <c r="AD2692" s="141">
        <f t="shared" si="1548"/>
        <v>0</v>
      </c>
      <c r="AE2692" s="141">
        <f t="shared" si="1549"/>
        <v>0</v>
      </c>
      <c r="AF2692" s="141">
        <f t="shared" si="1550"/>
        <v>0</v>
      </c>
      <c r="AG2692" s="142"/>
      <c r="AH2692" s="143">
        <f t="shared" si="1535"/>
        <v>0</v>
      </c>
      <c r="AI2692" s="143">
        <f t="shared" si="1536"/>
        <v>0</v>
      </c>
      <c r="AJ2692" s="143">
        <f t="shared" si="1537"/>
        <v>0</v>
      </c>
      <c r="AK2692" s="143">
        <f t="shared" si="1538"/>
        <v>0</v>
      </c>
      <c r="AL2692" s="141">
        <f t="shared" si="1551"/>
        <v>0</v>
      </c>
      <c r="AM2692" s="141">
        <f t="shared" si="1552"/>
        <v>0</v>
      </c>
      <c r="AN2692" s="141">
        <f t="shared" si="1553"/>
        <v>0</v>
      </c>
      <c r="AO2692" s="141">
        <f t="shared" si="1554"/>
        <v>0</v>
      </c>
      <c r="AP2692" s="141">
        <f t="shared" si="1555"/>
        <v>0</v>
      </c>
      <c r="AQ2692" s="141">
        <f t="shared" si="1556"/>
        <v>0</v>
      </c>
      <c r="AR2692" s="141">
        <f t="shared" si="1557"/>
        <v>0</v>
      </c>
      <c r="AS2692" s="141">
        <f t="shared" si="1558"/>
        <v>0</v>
      </c>
      <c r="AT2692" s="142"/>
      <c r="AU2692" s="144">
        <f t="shared" si="1539"/>
        <v>0</v>
      </c>
      <c r="AV2692" s="144">
        <f t="shared" si="1540"/>
        <v>0</v>
      </c>
      <c r="AW2692" s="144">
        <f t="shared" si="1541"/>
        <v>0</v>
      </c>
      <c r="AX2692" s="144">
        <f t="shared" si="1542"/>
        <v>0</v>
      </c>
      <c r="AY2692" s="141">
        <f t="shared" si="1559"/>
        <v>0</v>
      </c>
      <c r="AZ2692" s="141">
        <f t="shared" si="1560"/>
        <v>0</v>
      </c>
      <c r="BA2692" s="141">
        <f t="shared" si="1561"/>
        <v>0</v>
      </c>
      <c r="BB2692" s="141">
        <f t="shared" si="1562"/>
        <v>0</v>
      </c>
      <c r="BC2692" s="141">
        <f t="shared" si="1563"/>
        <v>0</v>
      </c>
      <c r="BD2692" s="141">
        <f t="shared" si="1564"/>
        <v>0</v>
      </c>
      <c r="BE2692" s="141">
        <f t="shared" si="1565"/>
        <v>0</v>
      </c>
      <c r="BF2692" s="141">
        <f t="shared" si="1566"/>
        <v>0</v>
      </c>
      <c r="BG2692" s="105"/>
    </row>
    <row r="2693" spans="13:59" x14ac:dyDescent="0.25">
      <c r="M2693" s="100"/>
      <c r="U2693" s="140">
        <f t="shared" si="1531"/>
        <v>0</v>
      </c>
      <c r="V2693" s="140">
        <f t="shared" si="1532"/>
        <v>0</v>
      </c>
      <c r="W2693" s="140">
        <f t="shared" si="1533"/>
        <v>0</v>
      </c>
      <c r="X2693" s="140">
        <f t="shared" si="1534"/>
        <v>0</v>
      </c>
      <c r="Y2693" s="141">
        <f t="shared" si="1543"/>
        <v>0</v>
      </c>
      <c r="Z2693" s="141">
        <f t="shared" si="1544"/>
        <v>0</v>
      </c>
      <c r="AA2693" s="141">
        <f t="shared" si="1545"/>
        <v>0</v>
      </c>
      <c r="AB2693" s="141">
        <f t="shared" si="1546"/>
        <v>0</v>
      </c>
      <c r="AC2693" s="141">
        <f t="shared" si="1547"/>
        <v>0</v>
      </c>
      <c r="AD2693" s="141">
        <f t="shared" si="1548"/>
        <v>0</v>
      </c>
      <c r="AE2693" s="141">
        <f t="shared" si="1549"/>
        <v>0</v>
      </c>
      <c r="AF2693" s="141">
        <f t="shared" si="1550"/>
        <v>0</v>
      </c>
      <c r="AG2693" s="142"/>
      <c r="AH2693" s="143">
        <f t="shared" si="1535"/>
        <v>0</v>
      </c>
      <c r="AI2693" s="143">
        <f t="shared" si="1536"/>
        <v>0</v>
      </c>
      <c r="AJ2693" s="143">
        <f t="shared" si="1537"/>
        <v>0</v>
      </c>
      <c r="AK2693" s="143">
        <f t="shared" si="1538"/>
        <v>0</v>
      </c>
      <c r="AL2693" s="141">
        <f t="shared" si="1551"/>
        <v>0</v>
      </c>
      <c r="AM2693" s="141">
        <f t="shared" si="1552"/>
        <v>0</v>
      </c>
      <c r="AN2693" s="141">
        <f t="shared" si="1553"/>
        <v>0</v>
      </c>
      <c r="AO2693" s="141">
        <f t="shared" si="1554"/>
        <v>0</v>
      </c>
      <c r="AP2693" s="141">
        <f t="shared" si="1555"/>
        <v>0</v>
      </c>
      <c r="AQ2693" s="141">
        <f t="shared" si="1556"/>
        <v>0</v>
      </c>
      <c r="AR2693" s="141">
        <f t="shared" si="1557"/>
        <v>0</v>
      </c>
      <c r="AS2693" s="141">
        <f t="shared" si="1558"/>
        <v>0</v>
      </c>
      <c r="AT2693" s="142"/>
      <c r="AU2693" s="144">
        <f t="shared" si="1539"/>
        <v>0</v>
      </c>
      <c r="AV2693" s="144">
        <f t="shared" si="1540"/>
        <v>0</v>
      </c>
      <c r="AW2693" s="144">
        <f t="shared" si="1541"/>
        <v>0</v>
      </c>
      <c r="AX2693" s="144">
        <f t="shared" si="1542"/>
        <v>0</v>
      </c>
      <c r="AY2693" s="141">
        <f t="shared" si="1559"/>
        <v>0</v>
      </c>
      <c r="AZ2693" s="141">
        <f t="shared" si="1560"/>
        <v>0</v>
      </c>
      <c r="BA2693" s="141">
        <f t="shared" si="1561"/>
        <v>0</v>
      </c>
      <c r="BB2693" s="141">
        <f t="shared" si="1562"/>
        <v>0</v>
      </c>
      <c r="BC2693" s="141">
        <f t="shared" si="1563"/>
        <v>0</v>
      </c>
      <c r="BD2693" s="141">
        <f t="shared" si="1564"/>
        <v>0</v>
      </c>
      <c r="BE2693" s="141">
        <f t="shared" si="1565"/>
        <v>0</v>
      </c>
      <c r="BF2693" s="141">
        <f t="shared" si="1566"/>
        <v>0</v>
      </c>
      <c r="BG2693" s="105"/>
    </row>
    <row r="2694" spans="13:59" x14ac:dyDescent="0.25">
      <c r="M2694" s="100"/>
      <c r="U2694" s="140">
        <f t="shared" si="1531"/>
        <v>0</v>
      </c>
      <c r="V2694" s="140">
        <f t="shared" si="1532"/>
        <v>0</v>
      </c>
      <c r="W2694" s="140">
        <f t="shared" si="1533"/>
        <v>0</v>
      </c>
      <c r="X2694" s="140">
        <f t="shared" si="1534"/>
        <v>0</v>
      </c>
      <c r="Y2694" s="141">
        <f t="shared" si="1543"/>
        <v>0</v>
      </c>
      <c r="Z2694" s="141">
        <f t="shared" si="1544"/>
        <v>0</v>
      </c>
      <c r="AA2694" s="141">
        <f t="shared" si="1545"/>
        <v>0</v>
      </c>
      <c r="AB2694" s="141">
        <f t="shared" si="1546"/>
        <v>0</v>
      </c>
      <c r="AC2694" s="141">
        <f t="shared" si="1547"/>
        <v>0</v>
      </c>
      <c r="AD2694" s="141">
        <f t="shared" si="1548"/>
        <v>0</v>
      </c>
      <c r="AE2694" s="141">
        <f t="shared" si="1549"/>
        <v>0</v>
      </c>
      <c r="AF2694" s="141">
        <f t="shared" si="1550"/>
        <v>0</v>
      </c>
      <c r="AG2694" s="142"/>
      <c r="AH2694" s="143">
        <f t="shared" si="1535"/>
        <v>0</v>
      </c>
      <c r="AI2694" s="143">
        <f t="shared" si="1536"/>
        <v>0</v>
      </c>
      <c r="AJ2694" s="143">
        <f t="shared" si="1537"/>
        <v>0</v>
      </c>
      <c r="AK2694" s="143">
        <f t="shared" si="1538"/>
        <v>0</v>
      </c>
      <c r="AL2694" s="141">
        <f t="shared" si="1551"/>
        <v>0</v>
      </c>
      <c r="AM2694" s="141">
        <f t="shared" si="1552"/>
        <v>0</v>
      </c>
      <c r="AN2694" s="141">
        <f t="shared" si="1553"/>
        <v>0</v>
      </c>
      <c r="AO2694" s="141">
        <f t="shared" si="1554"/>
        <v>0</v>
      </c>
      <c r="AP2694" s="141">
        <f t="shared" si="1555"/>
        <v>0</v>
      </c>
      <c r="AQ2694" s="141">
        <f t="shared" si="1556"/>
        <v>0</v>
      </c>
      <c r="AR2694" s="141">
        <f t="shared" si="1557"/>
        <v>0</v>
      </c>
      <c r="AS2694" s="141">
        <f t="shared" si="1558"/>
        <v>0</v>
      </c>
      <c r="AT2694" s="142"/>
      <c r="AU2694" s="144">
        <f t="shared" si="1539"/>
        <v>0</v>
      </c>
      <c r="AV2694" s="144">
        <f t="shared" si="1540"/>
        <v>0</v>
      </c>
      <c r="AW2694" s="144">
        <f t="shared" si="1541"/>
        <v>0</v>
      </c>
      <c r="AX2694" s="144">
        <f t="shared" si="1542"/>
        <v>0</v>
      </c>
      <c r="AY2694" s="141">
        <f t="shared" si="1559"/>
        <v>0</v>
      </c>
      <c r="AZ2694" s="141">
        <f t="shared" si="1560"/>
        <v>0</v>
      </c>
      <c r="BA2694" s="141">
        <f t="shared" si="1561"/>
        <v>0</v>
      </c>
      <c r="BB2694" s="141">
        <f t="shared" si="1562"/>
        <v>0</v>
      </c>
      <c r="BC2694" s="141">
        <f t="shared" si="1563"/>
        <v>0</v>
      </c>
      <c r="BD2694" s="141">
        <f t="shared" si="1564"/>
        <v>0</v>
      </c>
      <c r="BE2694" s="141">
        <f t="shared" si="1565"/>
        <v>0</v>
      </c>
      <c r="BF2694" s="141">
        <f t="shared" si="1566"/>
        <v>0</v>
      </c>
      <c r="BG2694" s="105"/>
    </row>
    <row r="2695" spans="13:59" x14ac:dyDescent="0.25">
      <c r="M2695" s="100"/>
      <c r="U2695" s="140">
        <f t="shared" si="1531"/>
        <v>0</v>
      </c>
      <c r="V2695" s="140">
        <f t="shared" si="1532"/>
        <v>0</v>
      </c>
      <c r="W2695" s="140">
        <f t="shared" si="1533"/>
        <v>0</v>
      </c>
      <c r="X2695" s="140">
        <f t="shared" si="1534"/>
        <v>0</v>
      </c>
      <c r="Y2695" s="141">
        <f t="shared" si="1543"/>
        <v>0</v>
      </c>
      <c r="Z2695" s="141">
        <f t="shared" si="1544"/>
        <v>0</v>
      </c>
      <c r="AA2695" s="141">
        <f t="shared" si="1545"/>
        <v>0</v>
      </c>
      <c r="AB2695" s="141">
        <f t="shared" si="1546"/>
        <v>0</v>
      </c>
      <c r="AC2695" s="141">
        <f t="shared" si="1547"/>
        <v>0</v>
      </c>
      <c r="AD2695" s="141">
        <f t="shared" si="1548"/>
        <v>0</v>
      </c>
      <c r="AE2695" s="141">
        <f t="shared" si="1549"/>
        <v>0</v>
      </c>
      <c r="AF2695" s="141">
        <f t="shared" si="1550"/>
        <v>0</v>
      </c>
      <c r="AG2695" s="142"/>
      <c r="AH2695" s="143">
        <f t="shared" si="1535"/>
        <v>0</v>
      </c>
      <c r="AI2695" s="143">
        <f t="shared" si="1536"/>
        <v>0</v>
      </c>
      <c r="AJ2695" s="143">
        <f t="shared" si="1537"/>
        <v>0</v>
      </c>
      <c r="AK2695" s="143">
        <f t="shared" si="1538"/>
        <v>0</v>
      </c>
      <c r="AL2695" s="141">
        <f t="shared" si="1551"/>
        <v>0</v>
      </c>
      <c r="AM2695" s="141">
        <f t="shared" si="1552"/>
        <v>0</v>
      </c>
      <c r="AN2695" s="141">
        <f t="shared" si="1553"/>
        <v>0</v>
      </c>
      <c r="AO2695" s="141">
        <f t="shared" si="1554"/>
        <v>0</v>
      </c>
      <c r="AP2695" s="141">
        <f t="shared" si="1555"/>
        <v>0</v>
      </c>
      <c r="AQ2695" s="141">
        <f t="shared" si="1556"/>
        <v>0</v>
      </c>
      <c r="AR2695" s="141">
        <f t="shared" si="1557"/>
        <v>0</v>
      </c>
      <c r="AS2695" s="141">
        <f t="shared" si="1558"/>
        <v>0</v>
      </c>
      <c r="AT2695" s="142"/>
      <c r="AU2695" s="144">
        <f t="shared" si="1539"/>
        <v>0</v>
      </c>
      <c r="AV2695" s="144">
        <f t="shared" si="1540"/>
        <v>0</v>
      </c>
      <c r="AW2695" s="144">
        <f t="shared" si="1541"/>
        <v>0</v>
      </c>
      <c r="AX2695" s="144">
        <f t="shared" si="1542"/>
        <v>0</v>
      </c>
      <c r="AY2695" s="141">
        <f t="shared" si="1559"/>
        <v>0</v>
      </c>
      <c r="AZ2695" s="141">
        <f t="shared" si="1560"/>
        <v>0</v>
      </c>
      <c r="BA2695" s="141">
        <f t="shared" si="1561"/>
        <v>0</v>
      </c>
      <c r="BB2695" s="141">
        <f t="shared" si="1562"/>
        <v>0</v>
      </c>
      <c r="BC2695" s="141">
        <f t="shared" si="1563"/>
        <v>0</v>
      </c>
      <c r="BD2695" s="141">
        <f t="shared" si="1564"/>
        <v>0</v>
      </c>
      <c r="BE2695" s="141">
        <f t="shared" si="1565"/>
        <v>0</v>
      </c>
      <c r="BF2695" s="141">
        <f t="shared" si="1566"/>
        <v>0</v>
      </c>
      <c r="BG2695" s="105"/>
    </row>
    <row r="2696" spans="13:59" x14ac:dyDescent="0.25">
      <c r="M2696" s="100"/>
      <c r="U2696" s="140">
        <f t="shared" si="1531"/>
        <v>0</v>
      </c>
      <c r="V2696" s="140">
        <f t="shared" si="1532"/>
        <v>0</v>
      </c>
      <c r="W2696" s="140">
        <f t="shared" si="1533"/>
        <v>0</v>
      </c>
      <c r="X2696" s="140">
        <f t="shared" si="1534"/>
        <v>0</v>
      </c>
      <c r="Y2696" s="141">
        <f t="shared" si="1543"/>
        <v>0</v>
      </c>
      <c r="Z2696" s="141">
        <f t="shared" si="1544"/>
        <v>0</v>
      </c>
      <c r="AA2696" s="141">
        <f t="shared" si="1545"/>
        <v>0</v>
      </c>
      <c r="AB2696" s="141">
        <f t="shared" si="1546"/>
        <v>0</v>
      </c>
      <c r="AC2696" s="141">
        <f t="shared" si="1547"/>
        <v>0</v>
      </c>
      <c r="AD2696" s="141">
        <f t="shared" si="1548"/>
        <v>0</v>
      </c>
      <c r="AE2696" s="141">
        <f t="shared" si="1549"/>
        <v>0</v>
      </c>
      <c r="AF2696" s="141">
        <f t="shared" si="1550"/>
        <v>0</v>
      </c>
      <c r="AG2696" s="142"/>
      <c r="AH2696" s="143">
        <f t="shared" si="1535"/>
        <v>0</v>
      </c>
      <c r="AI2696" s="143">
        <f t="shared" si="1536"/>
        <v>0</v>
      </c>
      <c r="AJ2696" s="143">
        <f t="shared" si="1537"/>
        <v>0</v>
      </c>
      <c r="AK2696" s="143">
        <f t="shared" si="1538"/>
        <v>0</v>
      </c>
      <c r="AL2696" s="141">
        <f t="shared" si="1551"/>
        <v>0</v>
      </c>
      <c r="AM2696" s="141">
        <f t="shared" si="1552"/>
        <v>0</v>
      </c>
      <c r="AN2696" s="141">
        <f t="shared" si="1553"/>
        <v>0</v>
      </c>
      <c r="AO2696" s="141">
        <f t="shared" si="1554"/>
        <v>0</v>
      </c>
      <c r="AP2696" s="141">
        <f t="shared" si="1555"/>
        <v>0</v>
      </c>
      <c r="AQ2696" s="141">
        <f t="shared" si="1556"/>
        <v>0</v>
      </c>
      <c r="AR2696" s="141">
        <f t="shared" si="1557"/>
        <v>0</v>
      </c>
      <c r="AS2696" s="141">
        <f t="shared" si="1558"/>
        <v>0</v>
      </c>
      <c r="AT2696" s="142"/>
      <c r="AU2696" s="144">
        <f t="shared" si="1539"/>
        <v>0</v>
      </c>
      <c r="AV2696" s="144">
        <f t="shared" si="1540"/>
        <v>0</v>
      </c>
      <c r="AW2696" s="144">
        <f t="shared" si="1541"/>
        <v>0</v>
      </c>
      <c r="AX2696" s="144">
        <f t="shared" si="1542"/>
        <v>0</v>
      </c>
      <c r="AY2696" s="141">
        <f t="shared" si="1559"/>
        <v>0</v>
      </c>
      <c r="AZ2696" s="141">
        <f t="shared" si="1560"/>
        <v>0</v>
      </c>
      <c r="BA2696" s="141">
        <f t="shared" si="1561"/>
        <v>0</v>
      </c>
      <c r="BB2696" s="141">
        <f t="shared" si="1562"/>
        <v>0</v>
      </c>
      <c r="BC2696" s="141">
        <f t="shared" si="1563"/>
        <v>0</v>
      </c>
      <c r="BD2696" s="141">
        <f t="shared" si="1564"/>
        <v>0</v>
      </c>
      <c r="BE2696" s="141">
        <f t="shared" si="1565"/>
        <v>0</v>
      </c>
      <c r="BF2696" s="141">
        <f t="shared" si="1566"/>
        <v>0</v>
      </c>
      <c r="BG2696" s="105"/>
    </row>
    <row r="2697" spans="13:59" x14ac:dyDescent="0.25">
      <c r="M2697" s="100"/>
      <c r="U2697" s="140">
        <f t="shared" si="1531"/>
        <v>0</v>
      </c>
      <c r="V2697" s="140">
        <f t="shared" si="1532"/>
        <v>0</v>
      </c>
      <c r="W2697" s="140">
        <f t="shared" si="1533"/>
        <v>0</v>
      </c>
      <c r="X2697" s="140">
        <f t="shared" si="1534"/>
        <v>0</v>
      </c>
      <c r="Y2697" s="141">
        <f t="shared" si="1543"/>
        <v>0</v>
      </c>
      <c r="Z2697" s="141">
        <f t="shared" si="1544"/>
        <v>0</v>
      </c>
      <c r="AA2697" s="141">
        <f t="shared" si="1545"/>
        <v>0</v>
      </c>
      <c r="AB2697" s="141">
        <f t="shared" si="1546"/>
        <v>0</v>
      </c>
      <c r="AC2697" s="141">
        <f t="shared" si="1547"/>
        <v>0</v>
      </c>
      <c r="AD2697" s="141">
        <f t="shared" si="1548"/>
        <v>0</v>
      </c>
      <c r="AE2697" s="141">
        <f t="shared" si="1549"/>
        <v>0</v>
      </c>
      <c r="AF2697" s="141">
        <f t="shared" si="1550"/>
        <v>0</v>
      </c>
      <c r="AG2697" s="142"/>
      <c r="AH2697" s="143">
        <f t="shared" si="1535"/>
        <v>0</v>
      </c>
      <c r="AI2697" s="143">
        <f t="shared" si="1536"/>
        <v>0</v>
      </c>
      <c r="AJ2697" s="143">
        <f t="shared" si="1537"/>
        <v>0</v>
      </c>
      <c r="AK2697" s="143">
        <f t="shared" si="1538"/>
        <v>0</v>
      </c>
      <c r="AL2697" s="141">
        <f t="shared" si="1551"/>
        <v>0</v>
      </c>
      <c r="AM2697" s="141">
        <f t="shared" si="1552"/>
        <v>0</v>
      </c>
      <c r="AN2697" s="141">
        <f t="shared" si="1553"/>
        <v>0</v>
      </c>
      <c r="AO2697" s="141">
        <f t="shared" si="1554"/>
        <v>0</v>
      </c>
      <c r="AP2697" s="141">
        <f t="shared" si="1555"/>
        <v>0</v>
      </c>
      <c r="AQ2697" s="141">
        <f t="shared" si="1556"/>
        <v>0</v>
      </c>
      <c r="AR2697" s="141">
        <f t="shared" si="1557"/>
        <v>0</v>
      </c>
      <c r="AS2697" s="141">
        <f t="shared" si="1558"/>
        <v>0</v>
      </c>
      <c r="AT2697" s="142"/>
      <c r="AU2697" s="144">
        <f t="shared" si="1539"/>
        <v>0</v>
      </c>
      <c r="AV2697" s="144">
        <f t="shared" si="1540"/>
        <v>0</v>
      </c>
      <c r="AW2697" s="144">
        <f t="shared" si="1541"/>
        <v>0</v>
      </c>
      <c r="AX2697" s="144">
        <f t="shared" si="1542"/>
        <v>0</v>
      </c>
      <c r="AY2697" s="141">
        <f t="shared" si="1559"/>
        <v>0</v>
      </c>
      <c r="AZ2697" s="141">
        <f t="shared" si="1560"/>
        <v>0</v>
      </c>
      <c r="BA2697" s="141">
        <f t="shared" si="1561"/>
        <v>0</v>
      </c>
      <c r="BB2697" s="141">
        <f t="shared" si="1562"/>
        <v>0</v>
      </c>
      <c r="BC2697" s="141">
        <f t="shared" si="1563"/>
        <v>0</v>
      </c>
      <c r="BD2697" s="141">
        <f t="shared" si="1564"/>
        <v>0</v>
      </c>
      <c r="BE2697" s="141">
        <f t="shared" si="1565"/>
        <v>0</v>
      </c>
      <c r="BF2697" s="141">
        <f t="shared" si="1566"/>
        <v>0</v>
      </c>
      <c r="BG2697" s="105"/>
    </row>
    <row r="2698" spans="13:59" x14ac:dyDescent="0.25">
      <c r="M2698" s="100"/>
      <c r="U2698" s="140">
        <f t="shared" si="1531"/>
        <v>0</v>
      </c>
      <c r="V2698" s="140">
        <f t="shared" si="1532"/>
        <v>0</v>
      </c>
      <c r="W2698" s="140">
        <f t="shared" si="1533"/>
        <v>0</v>
      </c>
      <c r="X2698" s="140">
        <f t="shared" si="1534"/>
        <v>0</v>
      </c>
      <c r="Y2698" s="141">
        <f t="shared" si="1543"/>
        <v>0</v>
      </c>
      <c r="Z2698" s="141">
        <f t="shared" si="1544"/>
        <v>0</v>
      </c>
      <c r="AA2698" s="141">
        <f t="shared" si="1545"/>
        <v>0</v>
      </c>
      <c r="AB2698" s="141">
        <f t="shared" si="1546"/>
        <v>0</v>
      </c>
      <c r="AC2698" s="141">
        <f t="shared" si="1547"/>
        <v>0</v>
      </c>
      <c r="AD2698" s="141">
        <f t="shared" si="1548"/>
        <v>0</v>
      </c>
      <c r="AE2698" s="141">
        <f t="shared" si="1549"/>
        <v>0</v>
      </c>
      <c r="AF2698" s="141">
        <f t="shared" si="1550"/>
        <v>0</v>
      </c>
      <c r="AG2698" s="142"/>
      <c r="AH2698" s="143">
        <f t="shared" si="1535"/>
        <v>0</v>
      </c>
      <c r="AI2698" s="143">
        <f t="shared" si="1536"/>
        <v>0</v>
      </c>
      <c r="AJ2698" s="143">
        <f t="shared" si="1537"/>
        <v>0</v>
      </c>
      <c r="AK2698" s="143">
        <f t="shared" si="1538"/>
        <v>0</v>
      </c>
      <c r="AL2698" s="141">
        <f t="shared" si="1551"/>
        <v>0</v>
      </c>
      <c r="AM2698" s="141">
        <f t="shared" si="1552"/>
        <v>0</v>
      </c>
      <c r="AN2698" s="141">
        <f t="shared" si="1553"/>
        <v>0</v>
      </c>
      <c r="AO2698" s="141">
        <f t="shared" si="1554"/>
        <v>0</v>
      </c>
      <c r="AP2698" s="141">
        <f t="shared" si="1555"/>
        <v>0</v>
      </c>
      <c r="AQ2698" s="141">
        <f t="shared" si="1556"/>
        <v>0</v>
      </c>
      <c r="AR2698" s="141">
        <f t="shared" si="1557"/>
        <v>0</v>
      </c>
      <c r="AS2698" s="141">
        <f t="shared" si="1558"/>
        <v>0</v>
      </c>
      <c r="AT2698" s="142"/>
      <c r="AU2698" s="144">
        <f t="shared" si="1539"/>
        <v>0</v>
      </c>
      <c r="AV2698" s="144">
        <f t="shared" si="1540"/>
        <v>0</v>
      </c>
      <c r="AW2698" s="144">
        <f t="shared" si="1541"/>
        <v>0</v>
      </c>
      <c r="AX2698" s="144">
        <f t="shared" si="1542"/>
        <v>0</v>
      </c>
      <c r="AY2698" s="141">
        <f t="shared" si="1559"/>
        <v>0</v>
      </c>
      <c r="AZ2698" s="141">
        <f t="shared" si="1560"/>
        <v>0</v>
      </c>
      <c r="BA2698" s="141">
        <f t="shared" si="1561"/>
        <v>0</v>
      </c>
      <c r="BB2698" s="141">
        <f t="shared" si="1562"/>
        <v>0</v>
      </c>
      <c r="BC2698" s="141">
        <f t="shared" si="1563"/>
        <v>0</v>
      </c>
      <c r="BD2698" s="141">
        <f t="shared" si="1564"/>
        <v>0</v>
      </c>
      <c r="BE2698" s="141">
        <f t="shared" si="1565"/>
        <v>0</v>
      </c>
      <c r="BF2698" s="141">
        <f t="shared" si="1566"/>
        <v>0</v>
      </c>
      <c r="BG2698" s="105"/>
    </row>
    <row r="2699" spans="13:59" x14ac:dyDescent="0.25">
      <c r="M2699" s="100"/>
      <c r="U2699" s="140">
        <f t="shared" si="1531"/>
        <v>0</v>
      </c>
      <c r="V2699" s="140">
        <f t="shared" si="1532"/>
        <v>0</v>
      </c>
      <c r="W2699" s="140">
        <f t="shared" si="1533"/>
        <v>0</v>
      </c>
      <c r="X2699" s="140">
        <f t="shared" si="1534"/>
        <v>0</v>
      </c>
      <c r="Y2699" s="141">
        <f t="shared" si="1543"/>
        <v>0</v>
      </c>
      <c r="Z2699" s="141">
        <f t="shared" si="1544"/>
        <v>0</v>
      </c>
      <c r="AA2699" s="141">
        <f t="shared" si="1545"/>
        <v>0</v>
      </c>
      <c r="AB2699" s="141">
        <f t="shared" si="1546"/>
        <v>0</v>
      </c>
      <c r="AC2699" s="141">
        <f t="shared" si="1547"/>
        <v>0</v>
      </c>
      <c r="AD2699" s="141">
        <f t="shared" si="1548"/>
        <v>0</v>
      </c>
      <c r="AE2699" s="141">
        <f t="shared" si="1549"/>
        <v>0</v>
      </c>
      <c r="AF2699" s="141">
        <f t="shared" si="1550"/>
        <v>0</v>
      </c>
      <c r="AG2699" s="142"/>
      <c r="AH2699" s="143">
        <f t="shared" si="1535"/>
        <v>0</v>
      </c>
      <c r="AI2699" s="143">
        <f t="shared" si="1536"/>
        <v>0</v>
      </c>
      <c r="AJ2699" s="143">
        <f t="shared" si="1537"/>
        <v>0</v>
      </c>
      <c r="AK2699" s="143">
        <f t="shared" si="1538"/>
        <v>0</v>
      </c>
      <c r="AL2699" s="141">
        <f t="shared" si="1551"/>
        <v>0</v>
      </c>
      <c r="AM2699" s="141">
        <f t="shared" si="1552"/>
        <v>0</v>
      </c>
      <c r="AN2699" s="141">
        <f t="shared" si="1553"/>
        <v>0</v>
      </c>
      <c r="AO2699" s="141">
        <f t="shared" si="1554"/>
        <v>0</v>
      </c>
      <c r="AP2699" s="141">
        <f t="shared" si="1555"/>
        <v>0</v>
      </c>
      <c r="AQ2699" s="141">
        <f t="shared" si="1556"/>
        <v>0</v>
      </c>
      <c r="AR2699" s="141">
        <f t="shared" si="1557"/>
        <v>0</v>
      </c>
      <c r="AS2699" s="141">
        <f t="shared" si="1558"/>
        <v>0</v>
      </c>
      <c r="AT2699" s="142"/>
      <c r="AU2699" s="144">
        <f t="shared" si="1539"/>
        <v>0</v>
      </c>
      <c r="AV2699" s="144">
        <f t="shared" si="1540"/>
        <v>0</v>
      </c>
      <c r="AW2699" s="144">
        <f t="shared" si="1541"/>
        <v>0</v>
      </c>
      <c r="AX2699" s="144">
        <f t="shared" si="1542"/>
        <v>0</v>
      </c>
      <c r="AY2699" s="141">
        <f t="shared" si="1559"/>
        <v>0</v>
      </c>
      <c r="AZ2699" s="141">
        <f t="shared" si="1560"/>
        <v>0</v>
      </c>
      <c r="BA2699" s="141">
        <f t="shared" si="1561"/>
        <v>0</v>
      </c>
      <c r="BB2699" s="141">
        <f t="shared" si="1562"/>
        <v>0</v>
      </c>
      <c r="BC2699" s="141">
        <f t="shared" si="1563"/>
        <v>0</v>
      </c>
      <c r="BD2699" s="141">
        <f t="shared" si="1564"/>
        <v>0</v>
      </c>
      <c r="BE2699" s="141">
        <f t="shared" si="1565"/>
        <v>0</v>
      </c>
      <c r="BF2699" s="141">
        <f t="shared" si="1566"/>
        <v>0</v>
      </c>
      <c r="BG2699" s="105"/>
    </row>
    <row r="2700" spans="13:59" x14ac:dyDescent="0.25">
      <c r="M2700" s="100"/>
      <c r="U2700" s="140">
        <f t="shared" si="1531"/>
        <v>0</v>
      </c>
      <c r="V2700" s="140">
        <f t="shared" si="1532"/>
        <v>0</v>
      </c>
      <c r="W2700" s="140">
        <f t="shared" si="1533"/>
        <v>0</v>
      </c>
      <c r="X2700" s="140">
        <f t="shared" si="1534"/>
        <v>0</v>
      </c>
      <c r="Y2700" s="141">
        <f t="shared" si="1543"/>
        <v>0</v>
      </c>
      <c r="Z2700" s="141">
        <f t="shared" si="1544"/>
        <v>0</v>
      </c>
      <c r="AA2700" s="141">
        <f t="shared" si="1545"/>
        <v>0</v>
      </c>
      <c r="AB2700" s="141">
        <f t="shared" si="1546"/>
        <v>0</v>
      </c>
      <c r="AC2700" s="141">
        <f t="shared" si="1547"/>
        <v>0</v>
      </c>
      <c r="AD2700" s="141">
        <f t="shared" si="1548"/>
        <v>0</v>
      </c>
      <c r="AE2700" s="141">
        <f t="shared" si="1549"/>
        <v>0</v>
      </c>
      <c r="AF2700" s="141">
        <f t="shared" si="1550"/>
        <v>0</v>
      </c>
      <c r="AG2700" s="142"/>
      <c r="AH2700" s="143">
        <f t="shared" si="1535"/>
        <v>0</v>
      </c>
      <c r="AI2700" s="143">
        <f t="shared" si="1536"/>
        <v>0</v>
      </c>
      <c r="AJ2700" s="143">
        <f t="shared" si="1537"/>
        <v>0</v>
      </c>
      <c r="AK2700" s="143">
        <f t="shared" si="1538"/>
        <v>0</v>
      </c>
      <c r="AL2700" s="141">
        <f t="shared" si="1551"/>
        <v>0</v>
      </c>
      <c r="AM2700" s="141">
        <f t="shared" si="1552"/>
        <v>0</v>
      </c>
      <c r="AN2700" s="141">
        <f t="shared" si="1553"/>
        <v>0</v>
      </c>
      <c r="AO2700" s="141">
        <f t="shared" si="1554"/>
        <v>0</v>
      </c>
      <c r="AP2700" s="141">
        <f t="shared" si="1555"/>
        <v>0</v>
      </c>
      <c r="AQ2700" s="141">
        <f t="shared" si="1556"/>
        <v>0</v>
      </c>
      <c r="AR2700" s="141">
        <f t="shared" si="1557"/>
        <v>0</v>
      </c>
      <c r="AS2700" s="141">
        <f t="shared" si="1558"/>
        <v>0</v>
      </c>
      <c r="AT2700" s="142"/>
      <c r="AU2700" s="144">
        <f t="shared" si="1539"/>
        <v>0</v>
      </c>
      <c r="AV2700" s="144">
        <f t="shared" si="1540"/>
        <v>0</v>
      </c>
      <c r="AW2700" s="144">
        <f t="shared" si="1541"/>
        <v>0</v>
      </c>
      <c r="AX2700" s="144">
        <f t="shared" si="1542"/>
        <v>0</v>
      </c>
      <c r="AY2700" s="141">
        <f t="shared" si="1559"/>
        <v>0</v>
      </c>
      <c r="AZ2700" s="141">
        <f t="shared" si="1560"/>
        <v>0</v>
      </c>
      <c r="BA2700" s="141">
        <f t="shared" si="1561"/>
        <v>0</v>
      </c>
      <c r="BB2700" s="141">
        <f t="shared" si="1562"/>
        <v>0</v>
      </c>
      <c r="BC2700" s="141">
        <f t="shared" si="1563"/>
        <v>0</v>
      </c>
      <c r="BD2700" s="141">
        <f t="shared" si="1564"/>
        <v>0</v>
      </c>
      <c r="BE2700" s="141">
        <f t="shared" si="1565"/>
        <v>0</v>
      </c>
      <c r="BF2700" s="141">
        <f t="shared" si="1566"/>
        <v>0</v>
      </c>
      <c r="BG2700" s="105"/>
    </row>
    <row r="2701" spans="13:59" x14ac:dyDescent="0.25">
      <c r="M2701" s="100"/>
      <c r="U2701" s="140">
        <f t="shared" si="1531"/>
        <v>0</v>
      </c>
      <c r="V2701" s="140">
        <f t="shared" si="1532"/>
        <v>0</v>
      </c>
      <c r="W2701" s="140">
        <f t="shared" si="1533"/>
        <v>0</v>
      </c>
      <c r="X2701" s="140">
        <f t="shared" si="1534"/>
        <v>0</v>
      </c>
      <c r="Y2701" s="141">
        <f t="shared" si="1543"/>
        <v>0</v>
      </c>
      <c r="Z2701" s="141">
        <f t="shared" si="1544"/>
        <v>0</v>
      </c>
      <c r="AA2701" s="141">
        <f t="shared" si="1545"/>
        <v>0</v>
      </c>
      <c r="AB2701" s="141">
        <f t="shared" si="1546"/>
        <v>0</v>
      </c>
      <c r="AC2701" s="141">
        <f t="shared" si="1547"/>
        <v>0</v>
      </c>
      <c r="AD2701" s="141">
        <f t="shared" si="1548"/>
        <v>0</v>
      </c>
      <c r="AE2701" s="141">
        <f t="shared" si="1549"/>
        <v>0</v>
      </c>
      <c r="AF2701" s="141">
        <f t="shared" si="1550"/>
        <v>0</v>
      </c>
      <c r="AG2701" s="142"/>
      <c r="AH2701" s="143">
        <f t="shared" si="1535"/>
        <v>0</v>
      </c>
      <c r="AI2701" s="143">
        <f t="shared" si="1536"/>
        <v>0</v>
      </c>
      <c r="AJ2701" s="143">
        <f t="shared" si="1537"/>
        <v>0</v>
      </c>
      <c r="AK2701" s="143">
        <f t="shared" si="1538"/>
        <v>0</v>
      </c>
      <c r="AL2701" s="141">
        <f t="shared" si="1551"/>
        <v>0</v>
      </c>
      <c r="AM2701" s="141">
        <f t="shared" si="1552"/>
        <v>0</v>
      </c>
      <c r="AN2701" s="141">
        <f t="shared" si="1553"/>
        <v>0</v>
      </c>
      <c r="AO2701" s="141">
        <f t="shared" si="1554"/>
        <v>0</v>
      </c>
      <c r="AP2701" s="141">
        <f t="shared" si="1555"/>
        <v>0</v>
      </c>
      <c r="AQ2701" s="141">
        <f t="shared" si="1556"/>
        <v>0</v>
      </c>
      <c r="AR2701" s="141">
        <f t="shared" si="1557"/>
        <v>0</v>
      </c>
      <c r="AS2701" s="141">
        <f t="shared" si="1558"/>
        <v>0</v>
      </c>
      <c r="AT2701" s="142"/>
      <c r="AU2701" s="144">
        <f t="shared" si="1539"/>
        <v>0</v>
      </c>
      <c r="AV2701" s="144">
        <f t="shared" si="1540"/>
        <v>0</v>
      </c>
      <c r="AW2701" s="144">
        <f t="shared" si="1541"/>
        <v>0</v>
      </c>
      <c r="AX2701" s="144">
        <f t="shared" si="1542"/>
        <v>0</v>
      </c>
      <c r="AY2701" s="141">
        <f t="shared" si="1559"/>
        <v>0</v>
      </c>
      <c r="AZ2701" s="141">
        <f t="shared" si="1560"/>
        <v>0</v>
      </c>
      <c r="BA2701" s="141">
        <f t="shared" si="1561"/>
        <v>0</v>
      </c>
      <c r="BB2701" s="141">
        <f t="shared" si="1562"/>
        <v>0</v>
      </c>
      <c r="BC2701" s="141">
        <f t="shared" si="1563"/>
        <v>0</v>
      </c>
      <c r="BD2701" s="141">
        <f t="shared" si="1564"/>
        <v>0</v>
      </c>
      <c r="BE2701" s="141">
        <f t="shared" si="1565"/>
        <v>0</v>
      </c>
      <c r="BF2701" s="141">
        <f t="shared" si="1566"/>
        <v>0</v>
      </c>
      <c r="BG2701" s="105"/>
    </row>
    <row r="2702" spans="13:59" x14ac:dyDescent="0.25">
      <c r="M2702" s="100"/>
      <c r="U2702" s="140">
        <f t="shared" si="1531"/>
        <v>0</v>
      </c>
      <c r="V2702" s="140">
        <f t="shared" si="1532"/>
        <v>0</v>
      </c>
      <c r="W2702" s="140">
        <f t="shared" si="1533"/>
        <v>0</v>
      </c>
      <c r="X2702" s="140">
        <f t="shared" si="1534"/>
        <v>0</v>
      </c>
      <c r="Y2702" s="141">
        <f t="shared" si="1543"/>
        <v>0</v>
      </c>
      <c r="Z2702" s="141">
        <f t="shared" si="1544"/>
        <v>0</v>
      </c>
      <c r="AA2702" s="141">
        <f t="shared" si="1545"/>
        <v>0</v>
      </c>
      <c r="AB2702" s="141">
        <f t="shared" si="1546"/>
        <v>0</v>
      </c>
      <c r="AC2702" s="141">
        <f t="shared" si="1547"/>
        <v>0</v>
      </c>
      <c r="AD2702" s="141">
        <f t="shared" si="1548"/>
        <v>0</v>
      </c>
      <c r="AE2702" s="141">
        <f t="shared" si="1549"/>
        <v>0</v>
      </c>
      <c r="AF2702" s="141">
        <f t="shared" si="1550"/>
        <v>0</v>
      </c>
      <c r="AG2702" s="142"/>
      <c r="AH2702" s="143">
        <f t="shared" si="1535"/>
        <v>0</v>
      </c>
      <c r="AI2702" s="143">
        <f t="shared" si="1536"/>
        <v>0</v>
      </c>
      <c r="AJ2702" s="143">
        <f t="shared" si="1537"/>
        <v>0</v>
      </c>
      <c r="AK2702" s="143">
        <f t="shared" si="1538"/>
        <v>0</v>
      </c>
      <c r="AL2702" s="141">
        <f t="shared" si="1551"/>
        <v>0</v>
      </c>
      <c r="AM2702" s="141">
        <f t="shared" si="1552"/>
        <v>0</v>
      </c>
      <c r="AN2702" s="141">
        <f t="shared" si="1553"/>
        <v>0</v>
      </c>
      <c r="AO2702" s="141">
        <f t="shared" si="1554"/>
        <v>0</v>
      </c>
      <c r="AP2702" s="141">
        <f t="shared" si="1555"/>
        <v>0</v>
      </c>
      <c r="AQ2702" s="141">
        <f t="shared" si="1556"/>
        <v>0</v>
      </c>
      <c r="AR2702" s="141">
        <f t="shared" si="1557"/>
        <v>0</v>
      </c>
      <c r="AS2702" s="141">
        <f t="shared" si="1558"/>
        <v>0</v>
      </c>
      <c r="AT2702" s="142"/>
      <c r="AU2702" s="144">
        <f t="shared" si="1539"/>
        <v>0</v>
      </c>
      <c r="AV2702" s="144">
        <f t="shared" si="1540"/>
        <v>0</v>
      </c>
      <c r="AW2702" s="144">
        <f t="shared" si="1541"/>
        <v>0</v>
      </c>
      <c r="AX2702" s="144">
        <f t="shared" si="1542"/>
        <v>0</v>
      </c>
      <c r="AY2702" s="141">
        <f t="shared" si="1559"/>
        <v>0</v>
      </c>
      <c r="AZ2702" s="141">
        <f t="shared" si="1560"/>
        <v>0</v>
      </c>
      <c r="BA2702" s="141">
        <f t="shared" si="1561"/>
        <v>0</v>
      </c>
      <c r="BB2702" s="141">
        <f t="shared" si="1562"/>
        <v>0</v>
      </c>
      <c r="BC2702" s="141">
        <f t="shared" si="1563"/>
        <v>0</v>
      </c>
      <c r="BD2702" s="141">
        <f t="shared" si="1564"/>
        <v>0</v>
      </c>
      <c r="BE2702" s="141">
        <f t="shared" si="1565"/>
        <v>0</v>
      </c>
      <c r="BF2702" s="141">
        <f t="shared" si="1566"/>
        <v>0</v>
      </c>
      <c r="BG2702" s="105"/>
    </row>
    <row r="2703" spans="13:59" x14ac:dyDescent="0.25">
      <c r="M2703" s="100"/>
      <c r="U2703" s="140">
        <f t="shared" si="1531"/>
        <v>0</v>
      </c>
      <c r="V2703" s="140">
        <f t="shared" si="1532"/>
        <v>0</v>
      </c>
      <c r="W2703" s="140">
        <f t="shared" si="1533"/>
        <v>0</v>
      </c>
      <c r="X2703" s="140">
        <f t="shared" si="1534"/>
        <v>0</v>
      </c>
      <c r="Y2703" s="141">
        <f t="shared" si="1543"/>
        <v>0</v>
      </c>
      <c r="Z2703" s="141">
        <f t="shared" si="1544"/>
        <v>0</v>
      </c>
      <c r="AA2703" s="141">
        <f t="shared" si="1545"/>
        <v>0</v>
      </c>
      <c r="AB2703" s="141">
        <f t="shared" si="1546"/>
        <v>0</v>
      </c>
      <c r="AC2703" s="141">
        <f t="shared" si="1547"/>
        <v>0</v>
      </c>
      <c r="AD2703" s="141">
        <f t="shared" si="1548"/>
        <v>0</v>
      </c>
      <c r="AE2703" s="141">
        <f t="shared" si="1549"/>
        <v>0</v>
      </c>
      <c r="AF2703" s="141">
        <f t="shared" si="1550"/>
        <v>0</v>
      </c>
      <c r="AG2703" s="142"/>
      <c r="AH2703" s="143">
        <f t="shared" si="1535"/>
        <v>0</v>
      </c>
      <c r="AI2703" s="143">
        <f t="shared" si="1536"/>
        <v>0</v>
      </c>
      <c r="AJ2703" s="143">
        <f t="shared" si="1537"/>
        <v>0</v>
      </c>
      <c r="AK2703" s="143">
        <f t="shared" si="1538"/>
        <v>0</v>
      </c>
      <c r="AL2703" s="141">
        <f t="shared" si="1551"/>
        <v>0</v>
      </c>
      <c r="AM2703" s="141">
        <f t="shared" si="1552"/>
        <v>0</v>
      </c>
      <c r="AN2703" s="141">
        <f t="shared" si="1553"/>
        <v>0</v>
      </c>
      <c r="AO2703" s="141">
        <f t="shared" si="1554"/>
        <v>0</v>
      </c>
      <c r="AP2703" s="141">
        <f t="shared" si="1555"/>
        <v>0</v>
      </c>
      <c r="AQ2703" s="141">
        <f t="shared" si="1556"/>
        <v>0</v>
      </c>
      <c r="AR2703" s="141">
        <f t="shared" si="1557"/>
        <v>0</v>
      </c>
      <c r="AS2703" s="141">
        <f t="shared" si="1558"/>
        <v>0</v>
      </c>
      <c r="AT2703" s="142"/>
      <c r="AU2703" s="144">
        <f t="shared" si="1539"/>
        <v>0</v>
      </c>
      <c r="AV2703" s="144">
        <f t="shared" si="1540"/>
        <v>0</v>
      </c>
      <c r="AW2703" s="144">
        <f t="shared" si="1541"/>
        <v>0</v>
      </c>
      <c r="AX2703" s="144">
        <f t="shared" si="1542"/>
        <v>0</v>
      </c>
      <c r="AY2703" s="141">
        <f t="shared" si="1559"/>
        <v>0</v>
      </c>
      <c r="AZ2703" s="141">
        <f t="shared" si="1560"/>
        <v>0</v>
      </c>
      <c r="BA2703" s="141">
        <f t="shared" si="1561"/>
        <v>0</v>
      </c>
      <c r="BB2703" s="141">
        <f t="shared" si="1562"/>
        <v>0</v>
      </c>
      <c r="BC2703" s="141">
        <f t="shared" si="1563"/>
        <v>0</v>
      </c>
      <c r="BD2703" s="141">
        <f t="shared" si="1564"/>
        <v>0</v>
      </c>
      <c r="BE2703" s="141">
        <f t="shared" si="1565"/>
        <v>0</v>
      </c>
      <c r="BF2703" s="141">
        <f t="shared" si="1566"/>
        <v>0</v>
      </c>
      <c r="BG2703" s="105"/>
    </row>
    <row r="2704" spans="13:59" x14ac:dyDescent="0.25">
      <c r="M2704" s="100"/>
      <c r="U2704" s="140">
        <f t="shared" si="1531"/>
        <v>0</v>
      </c>
      <c r="V2704" s="140">
        <f t="shared" si="1532"/>
        <v>0</v>
      </c>
      <c r="W2704" s="140">
        <f t="shared" si="1533"/>
        <v>0</v>
      </c>
      <c r="X2704" s="140">
        <f t="shared" si="1534"/>
        <v>0</v>
      </c>
      <c r="Y2704" s="141">
        <f t="shared" si="1543"/>
        <v>0</v>
      </c>
      <c r="Z2704" s="141">
        <f t="shared" si="1544"/>
        <v>0</v>
      </c>
      <c r="AA2704" s="141">
        <f t="shared" si="1545"/>
        <v>0</v>
      </c>
      <c r="AB2704" s="141">
        <f t="shared" si="1546"/>
        <v>0</v>
      </c>
      <c r="AC2704" s="141">
        <f t="shared" si="1547"/>
        <v>0</v>
      </c>
      <c r="AD2704" s="141">
        <f t="shared" si="1548"/>
        <v>0</v>
      </c>
      <c r="AE2704" s="141">
        <f t="shared" si="1549"/>
        <v>0</v>
      </c>
      <c r="AF2704" s="141">
        <f t="shared" si="1550"/>
        <v>0</v>
      </c>
      <c r="AG2704" s="142"/>
      <c r="AH2704" s="143">
        <f t="shared" si="1535"/>
        <v>0</v>
      </c>
      <c r="AI2704" s="143">
        <f t="shared" si="1536"/>
        <v>0</v>
      </c>
      <c r="AJ2704" s="143">
        <f t="shared" si="1537"/>
        <v>0</v>
      </c>
      <c r="AK2704" s="143">
        <f t="shared" si="1538"/>
        <v>0</v>
      </c>
      <c r="AL2704" s="141">
        <f t="shared" si="1551"/>
        <v>0</v>
      </c>
      <c r="AM2704" s="141">
        <f t="shared" si="1552"/>
        <v>0</v>
      </c>
      <c r="AN2704" s="141">
        <f t="shared" si="1553"/>
        <v>0</v>
      </c>
      <c r="AO2704" s="141">
        <f t="shared" si="1554"/>
        <v>0</v>
      </c>
      <c r="AP2704" s="141">
        <f t="shared" si="1555"/>
        <v>0</v>
      </c>
      <c r="AQ2704" s="141">
        <f t="shared" si="1556"/>
        <v>0</v>
      </c>
      <c r="AR2704" s="141">
        <f t="shared" si="1557"/>
        <v>0</v>
      </c>
      <c r="AS2704" s="141">
        <f t="shared" si="1558"/>
        <v>0</v>
      </c>
      <c r="AT2704" s="142"/>
      <c r="AU2704" s="144">
        <f t="shared" si="1539"/>
        <v>0</v>
      </c>
      <c r="AV2704" s="144">
        <f t="shared" si="1540"/>
        <v>0</v>
      </c>
      <c r="AW2704" s="144">
        <f t="shared" si="1541"/>
        <v>0</v>
      </c>
      <c r="AX2704" s="144">
        <f t="shared" si="1542"/>
        <v>0</v>
      </c>
      <c r="AY2704" s="141">
        <f t="shared" si="1559"/>
        <v>0</v>
      </c>
      <c r="AZ2704" s="141">
        <f t="shared" si="1560"/>
        <v>0</v>
      </c>
      <c r="BA2704" s="141">
        <f t="shared" si="1561"/>
        <v>0</v>
      </c>
      <c r="BB2704" s="141">
        <f t="shared" si="1562"/>
        <v>0</v>
      </c>
      <c r="BC2704" s="141">
        <f t="shared" si="1563"/>
        <v>0</v>
      </c>
      <c r="BD2704" s="141">
        <f t="shared" si="1564"/>
        <v>0</v>
      </c>
      <c r="BE2704" s="141">
        <f t="shared" si="1565"/>
        <v>0</v>
      </c>
      <c r="BF2704" s="141">
        <f t="shared" si="1566"/>
        <v>0</v>
      </c>
      <c r="BG2704" s="105"/>
    </row>
    <row r="2705" spans="13:59" x14ac:dyDescent="0.25">
      <c r="M2705" s="100"/>
      <c r="U2705" s="140">
        <f t="shared" si="1531"/>
        <v>0</v>
      </c>
      <c r="V2705" s="140">
        <f t="shared" si="1532"/>
        <v>0</v>
      </c>
      <c r="W2705" s="140">
        <f t="shared" si="1533"/>
        <v>0</v>
      </c>
      <c r="X2705" s="140">
        <f t="shared" si="1534"/>
        <v>0</v>
      </c>
      <c r="Y2705" s="141">
        <f t="shared" si="1543"/>
        <v>0</v>
      </c>
      <c r="Z2705" s="141">
        <f t="shared" si="1544"/>
        <v>0</v>
      </c>
      <c r="AA2705" s="141">
        <f t="shared" si="1545"/>
        <v>0</v>
      </c>
      <c r="AB2705" s="141">
        <f t="shared" si="1546"/>
        <v>0</v>
      </c>
      <c r="AC2705" s="141">
        <f t="shared" si="1547"/>
        <v>0</v>
      </c>
      <c r="AD2705" s="141">
        <f t="shared" si="1548"/>
        <v>0</v>
      </c>
      <c r="AE2705" s="141">
        <f t="shared" si="1549"/>
        <v>0</v>
      </c>
      <c r="AF2705" s="141">
        <f t="shared" si="1550"/>
        <v>0</v>
      </c>
      <c r="AG2705" s="142"/>
      <c r="AH2705" s="143">
        <f t="shared" si="1535"/>
        <v>0</v>
      </c>
      <c r="AI2705" s="143">
        <f t="shared" si="1536"/>
        <v>0</v>
      </c>
      <c r="AJ2705" s="143">
        <f t="shared" si="1537"/>
        <v>0</v>
      </c>
      <c r="AK2705" s="143">
        <f t="shared" si="1538"/>
        <v>0</v>
      </c>
      <c r="AL2705" s="141">
        <f t="shared" si="1551"/>
        <v>0</v>
      </c>
      <c r="AM2705" s="141">
        <f t="shared" si="1552"/>
        <v>0</v>
      </c>
      <c r="AN2705" s="141">
        <f t="shared" si="1553"/>
        <v>0</v>
      </c>
      <c r="AO2705" s="141">
        <f t="shared" si="1554"/>
        <v>0</v>
      </c>
      <c r="AP2705" s="141">
        <f t="shared" si="1555"/>
        <v>0</v>
      </c>
      <c r="AQ2705" s="141">
        <f t="shared" si="1556"/>
        <v>0</v>
      </c>
      <c r="AR2705" s="141">
        <f t="shared" si="1557"/>
        <v>0</v>
      </c>
      <c r="AS2705" s="141">
        <f t="shared" si="1558"/>
        <v>0</v>
      </c>
      <c r="AT2705" s="142"/>
      <c r="AU2705" s="144">
        <f t="shared" si="1539"/>
        <v>0</v>
      </c>
      <c r="AV2705" s="144">
        <f t="shared" si="1540"/>
        <v>0</v>
      </c>
      <c r="AW2705" s="144">
        <f t="shared" si="1541"/>
        <v>0</v>
      </c>
      <c r="AX2705" s="144">
        <f t="shared" si="1542"/>
        <v>0</v>
      </c>
      <c r="AY2705" s="141">
        <f t="shared" si="1559"/>
        <v>0</v>
      </c>
      <c r="AZ2705" s="141">
        <f t="shared" si="1560"/>
        <v>0</v>
      </c>
      <c r="BA2705" s="141">
        <f t="shared" si="1561"/>
        <v>0</v>
      </c>
      <c r="BB2705" s="141">
        <f t="shared" si="1562"/>
        <v>0</v>
      </c>
      <c r="BC2705" s="141">
        <f t="shared" si="1563"/>
        <v>0</v>
      </c>
      <c r="BD2705" s="141">
        <f t="shared" si="1564"/>
        <v>0</v>
      </c>
      <c r="BE2705" s="141">
        <f t="shared" si="1565"/>
        <v>0</v>
      </c>
      <c r="BF2705" s="141">
        <f t="shared" si="1566"/>
        <v>0</v>
      </c>
      <c r="BG2705" s="105"/>
    </row>
    <row r="2706" spans="13:59" x14ac:dyDescent="0.25">
      <c r="M2706" s="100"/>
      <c r="U2706" s="140">
        <f t="shared" si="1531"/>
        <v>0</v>
      </c>
      <c r="V2706" s="140">
        <f t="shared" si="1532"/>
        <v>0</v>
      </c>
      <c r="W2706" s="140">
        <f t="shared" si="1533"/>
        <v>0</v>
      </c>
      <c r="X2706" s="140">
        <f t="shared" si="1534"/>
        <v>0</v>
      </c>
      <c r="Y2706" s="141">
        <f t="shared" si="1543"/>
        <v>0</v>
      </c>
      <c r="Z2706" s="141">
        <f t="shared" si="1544"/>
        <v>0</v>
      </c>
      <c r="AA2706" s="141">
        <f t="shared" si="1545"/>
        <v>0</v>
      </c>
      <c r="AB2706" s="141">
        <f t="shared" si="1546"/>
        <v>0</v>
      </c>
      <c r="AC2706" s="141">
        <f t="shared" si="1547"/>
        <v>0</v>
      </c>
      <c r="AD2706" s="141">
        <f t="shared" si="1548"/>
        <v>0</v>
      </c>
      <c r="AE2706" s="141">
        <f t="shared" si="1549"/>
        <v>0</v>
      </c>
      <c r="AF2706" s="141">
        <f t="shared" si="1550"/>
        <v>0</v>
      </c>
      <c r="AG2706" s="142"/>
      <c r="AH2706" s="143">
        <f t="shared" si="1535"/>
        <v>0</v>
      </c>
      <c r="AI2706" s="143">
        <f t="shared" si="1536"/>
        <v>0</v>
      </c>
      <c r="AJ2706" s="143">
        <f t="shared" si="1537"/>
        <v>0</v>
      </c>
      <c r="AK2706" s="143">
        <f t="shared" si="1538"/>
        <v>0</v>
      </c>
      <c r="AL2706" s="141">
        <f t="shared" si="1551"/>
        <v>0</v>
      </c>
      <c r="AM2706" s="141">
        <f t="shared" si="1552"/>
        <v>0</v>
      </c>
      <c r="AN2706" s="141">
        <f t="shared" si="1553"/>
        <v>0</v>
      </c>
      <c r="AO2706" s="141">
        <f t="shared" si="1554"/>
        <v>0</v>
      </c>
      <c r="AP2706" s="141">
        <f t="shared" si="1555"/>
        <v>0</v>
      </c>
      <c r="AQ2706" s="141">
        <f t="shared" si="1556"/>
        <v>0</v>
      </c>
      <c r="AR2706" s="141">
        <f t="shared" si="1557"/>
        <v>0</v>
      </c>
      <c r="AS2706" s="141">
        <f t="shared" si="1558"/>
        <v>0</v>
      </c>
      <c r="AT2706" s="142"/>
      <c r="AU2706" s="144">
        <f t="shared" si="1539"/>
        <v>0</v>
      </c>
      <c r="AV2706" s="144">
        <f t="shared" si="1540"/>
        <v>0</v>
      </c>
      <c r="AW2706" s="144">
        <f t="shared" si="1541"/>
        <v>0</v>
      </c>
      <c r="AX2706" s="144">
        <f t="shared" si="1542"/>
        <v>0</v>
      </c>
      <c r="AY2706" s="141">
        <f t="shared" si="1559"/>
        <v>0</v>
      </c>
      <c r="AZ2706" s="141">
        <f t="shared" si="1560"/>
        <v>0</v>
      </c>
      <c r="BA2706" s="141">
        <f t="shared" si="1561"/>
        <v>0</v>
      </c>
      <c r="BB2706" s="141">
        <f t="shared" si="1562"/>
        <v>0</v>
      </c>
      <c r="BC2706" s="141">
        <f t="shared" si="1563"/>
        <v>0</v>
      </c>
      <c r="BD2706" s="141">
        <f t="shared" si="1564"/>
        <v>0</v>
      </c>
      <c r="BE2706" s="141">
        <f t="shared" si="1565"/>
        <v>0</v>
      </c>
      <c r="BF2706" s="141">
        <f t="shared" si="1566"/>
        <v>0</v>
      </c>
      <c r="BG2706" s="105"/>
    </row>
    <row r="2707" spans="13:59" x14ac:dyDescent="0.25">
      <c r="M2707" s="100"/>
      <c r="U2707" s="140">
        <f t="shared" si="1531"/>
        <v>0</v>
      </c>
      <c r="V2707" s="140">
        <f t="shared" si="1532"/>
        <v>0</v>
      </c>
      <c r="W2707" s="140">
        <f t="shared" si="1533"/>
        <v>0</v>
      </c>
      <c r="X2707" s="140">
        <f t="shared" si="1534"/>
        <v>0</v>
      </c>
      <c r="Y2707" s="141">
        <f t="shared" si="1543"/>
        <v>0</v>
      </c>
      <c r="Z2707" s="141">
        <f t="shared" si="1544"/>
        <v>0</v>
      </c>
      <c r="AA2707" s="141">
        <f t="shared" si="1545"/>
        <v>0</v>
      </c>
      <c r="AB2707" s="141">
        <f t="shared" si="1546"/>
        <v>0</v>
      </c>
      <c r="AC2707" s="141">
        <f t="shared" si="1547"/>
        <v>0</v>
      </c>
      <c r="AD2707" s="141">
        <f t="shared" si="1548"/>
        <v>0</v>
      </c>
      <c r="AE2707" s="141">
        <f t="shared" si="1549"/>
        <v>0</v>
      </c>
      <c r="AF2707" s="141">
        <f t="shared" si="1550"/>
        <v>0</v>
      </c>
      <c r="AG2707" s="142"/>
      <c r="AH2707" s="143">
        <f t="shared" si="1535"/>
        <v>0</v>
      </c>
      <c r="AI2707" s="143">
        <f t="shared" si="1536"/>
        <v>0</v>
      </c>
      <c r="AJ2707" s="143">
        <f t="shared" si="1537"/>
        <v>0</v>
      </c>
      <c r="AK2707" s="143">
        <f t="shared" si="1538"/>
        <v>0</v>
      </c>
      <c r="AL2707" s="141">
        <f t="shared" si="1551"/>
        <v>0</v>
      </c>
      <c r="AM2707" s="141">
        <f t="shared" si="1552"/>
        <v>0</v>
      </c>
      <c r="AN2707" s="141">
        <f t="shared" si="1553"/>
        <v>0</v>
      </c>
      <c r="AO2707" s="141">
        <f t="shared" si="1554"/>
        <v>0</v>
      </c>
      <c r="AP2707" s="141">
        <f t="shared" si="1555"/>
        <v>0</v>
      </c>
      <c r="AQ2707" s="141">
        <f t="shared" si="1556"/>
        <v>0</v>
      </c>
      <c r="AR2707" s="141">
        <f t="shared" si="1557"/>
        <v>0</v>
      </c>
      <c r="AS2707" s="141">
        <f t="shared" si="1558"/>
        <v>0</v>
      </c>
      <c r="AT2707" s="142"/>
      <c r="AU2707" s="144">
        <f t="shared" si="1539"/>
        <v>0</v>
      </c>
      <c r="AV2707" s="144">
        <f t="shared" si="1540"/>
        <v>0</v>
      </c>
      <c r="AW2707" s="144">
        <f t="shared" si="1541"/>
        <v>0</v>
      </c>
      <c r="AX2707" s="144">
        <f t="shared" si="1542"/>
        <v>0</v>
      </c>
      <c r="AY2707" s="141">
        <f t="shared" si="1559"/>
        <v>0</v>
      </c>
      <c r="AZ2707" s="141">
        <f t="shared" si="1560"/>
        <v>0</v>
      </c>
      <c r="BA2707" s="141">
        <f t="shared" si="1561"/>
        <v>0</v>
      </c>
      <c r="BB2707" s="141">
        <f t="shared" si="1562"/>
        <v>0</v>
      </c>
      <c r="BC2707" s="141">
        <f t="shared" si="1563"/>
        <v>0</v>
      </c>
      <c r="BD2707" s="141">
        <f t="shared" si="1564"/>
        <v>0</v>
      </c>
      <c r="BE2707" s="141">
        <f t="shared" si="1565"/>
        <v>0</v>
      </c>
      <c r="BF2707" s="141">
        <f t="shared" si="1566"/>
        <v>0</v>
      </c>
      <c r="BG2707" s="105"/>
    </row>
    <row r="2708" spans="13:59" x14ac:dyDescent="0.25">
      <c r="M2708" s="100"/>
      <c r="U2708" s="140">
        <f t="shared" si="1531"/>
        <v>0</v>
      </c>
      <c r="V2708" s="140">
        <f t="shared" si="1532"/>
        <v>0</v>
      </c>
      <c r="W2708" s="140">
        <f t="shared" si="1533"/>
        <v>0</v>
      </c>
      <c r="X2708" s="140">
        <f t="shared" si="1534"/>
        <v>0</v>
      </c>
      <c r="Y2708" s="141">
        <f t="shared" si="1543"/>
        <v>0</v>
      </c>
      <c r="Z2708" s="141">
        <f t="shared" si="1544"/>
        <v>0</v>
      </c>
      <c r="AA2708" s="141">
        <f t="shared" si="1545"/>
        <v>0</v>
      </c>
      <c r="AB2708" s="141">
        <f t="shared" si="1546"/>
        <v>0</v>
      </c>
      <c r="AC2708" s="141">
        <f t="shared" si="1547"/>
        <v>0</v>
      </c>
      <c r="AD2708" s="141">
        <f t="shared" si="1548"/>
        <v>0</v>
      </c>
      <c r="AE2708" s="141">
        <f t="shared" si="1549"/>
        <v>0</v>
      </c>
      <c r="AF2708" s="141">
        <f t="shared" si="1550"/>
        <v>0</v>
      </c>
      <c r="AG2708" s="142"/>
      <c r="AH2708" s="143">
        <f t="shared" si="1535"/>
        <v>0</v>
      </c>
      <c r="AI2708" s="143">
        <f t="shared" si="1536"/>
        <v>0</v>
      </c>
      <c r="AJ2708" s="143">
        <f t="shared" si="1537"/>
        <v>0</v>
      </c>
      <c r="AK2708" s="143">
        <f t="shared" si="1538"/>
        <v>0</v>
      </c>
      <c r="AL2708" s="141">
        <f t="shared" si="1551"/>
        <v>0</v>
      </c>
      <c r="AM2708" s="141">
        <f t="shared" si="1552"/>
        <v>0</v>
      </c>
      <c r="AN2708" s="141">
        <f t="shared" si="1553"/>
        <v>0</v>
      </c>
      <c r="AO2708" s="141">
        <f t="shared" si="1554"/>
        <v>0</v>
      </c>
      <c r="AP2708" s="141">
        <f t="shared" si="1555"/>
        <v>0</v>
      </c>
      <c r="AQ2708" s="141">
        <f t="shared" si="1556"/>
        <v>0</v>
      </c>
      <c r="AR2708" s="141">
        <f t="shared" si="1557"/>
        <v>0</v>
      </c>
      <c r="AS2708" s="141">
        <f t="shared" si="1558"/>
        <v>0</v>
      </c>
      <c r="AT2708" s="142"/>
      <c r="AU2708" s="144">
        <f t="shared" si="1539"/>
        <v>0</v>
      </c>
      <c r="AV2708" s="144">
        <f t="shared" si="1540"/>
        <v>0</v>
      </c>
      <c r="AW2708" s="144">
        <f t="shared" si="1541"/>
        <v>0</v>
      </c>
      <c r="AX2708" s="144">
        <f t="shared" si="1542"/>
        <v>0</v>
      </c>
      <c r="AY2708" s="141">
        <f t="shared" si="1559"/>
        <v>0</v>
      </c>
      <c r="AZ2708" s="141">
        <f t="shared" si="1560"/>
        <v>0</v>
      </c>
      <c r="BA2708" s="141">
        <f t="shared" si="1561"/>
        <v>0</v>
      </c>
      <c r="BB2708" s="141">
        <f t="shared" si="1562"/>
        <v>0</v>
      </c>
      <c r="BC2708" s="141">
        <f t="shared" si="1563"/>
        <v>0</v>
      </c>
      <c r="BD2708" s="141">
        <f t="shared" si="1564"/>
        <v>0</v>
      </c>
      <c r="BE2708" s="141">
        <f t="shared" si="1565"/>
        <v>0</v>
      </c>
      <c r="BF2708" s="141">
        <f t="shared" si="1566"/>
        <v>0</v>
      </c>
      <c r="BG2708" s="105"/>
    </row>
    <row r="2709" spans="13:59" x14ac:dyDescent="0.25">
      <c r="M2709" s="100"/>
      <c r="U2709" s="140">
        <f t="shared" si="1531"/>
        <v>0</v>
      </c>
      <c r="V2709" s="140">
        <f t="shared" si="1532"/>
        <v>0</v>
      </c>
      <c r="W2709" s="140">
        <f t="shared" si="1533"/>
        <v>0</v>
      </c>
      <c r="X2709" s="140">
        <f t="shared" si="1534"/>
        <v>0</v>
      </c>
      <c r="Y2709" s="141">
        <f t="shared" si="1543"/>
        <v>0</v>
      </c>
      <c r="Z2709" s="141">
        <f t="shared" si="1544"/>
        <v>0</v>
      </c>
      <c r="AA2709" s="141">
        <f t="shared" si="1545"/>
        <v>0</v>
      </c>
      <c r="AB2709" s="141">
        <f t="shared" si="1546"/>
        <v>0</v>
      </c>
      <c r="AC2709" s="141">
        <f t="shared" si="1547"/>
        <v>0</v>
      </c>
      <c r="AD2709" s="141">
        <f t="shared" si="1548"/>
        <v>0</v>
      </c>
      <c r="AE2709" s="141">
        <f t="shared" si="1549"/>
        <v>0</v>
      </c>
      <c r="AF2709" s="141">
        <f t="shared" si="1550"/>
        <v>0</v>
      </c>
      <c r="AG2709" s="142"/>
      <c r="AH2709" s="143">
        <f t="shared" si="1535"/>
        <v>0</v>
      </c>
      <c r="AI2709" s="143">
        <f t="shared" si="1536"/>
        <v>0</v>
      </c>
      <c r="AJ2709" s="143">
        <f t="shared" si="1537"/>
        <v>0</v>
      </c>
      <c r="AK2709" s="143">
        <f t="shared" si="1538"/>
        <v>0</v>
      </c>
      <c r="AL2709" s="141">
        <f t="shared" si="1551"/>
        <v>0</v>
      </c>
      <c r="AM2709" s="141">
        <f t="shared" si="1552"/>
        <v>0</v>
      </c>
      <c r="AN2709" s="141">
        <f t="shared" si="1553"/>
        <v>0</v>
      </c>
      <c r="AO2709" s="141">
        <f t="shared" si="1554"/>
        <v>0</v>
      </c>
      <c r="AP2709" s="141">
        <f t="shared" si="1555"/>
        <v>0</v>
      </c>
      <c r="AQ2709" s="141">
        <f t="shared" si="1556"/>
        <v>0</v>
      </c>
      <c r="AR2709" s="141">
        <f t="shared" si="1557"/>
        <v>0</v>
      </c>
      <c r="AS2709" s="141">
        <f t="shared" si="1558"/>
        <v>0</v>
      </c>
      <c r="AT2709" s="142"/>
      <c r="AU2709" s="144">
        <f t="shared" si="1539"/>
        <v>0</v>
      </c>
      <c r="AV2709" s="144">
        <f t="shared" si="1540"/>
        <v>0</v>
      </c>
      <c r="AW2709" s="144">
        <f t="shared" si="1541"/>
        <v>0</v>
      </c>
      <c r="AX2709" s="144">
        <f t="shared" si="1542"/>
        <v>0</v>
      </c>
      <c r="AY2709" s="141">
        <f t="shared" si="1559"/>
        <v>0</v>
      </c>
      <c r="AZ2709" s="141">
        <f t="shared" si="1560"/>
        <v>0</v>
      </c>
      <c r="BA2709" s="141">
        <f t="shared" si="1561"/>
        <v>0</v>
      </c>
      <c r="BB2709" s="141">
        <f t="shared" si="1562"/>
        <v>0</v>
      </c>
      <c r="BC2709" s="141">
        <f t="shared" si="1563"/>
        <v>0</v>
      </c>
      <c r="BD2709" s="141">
        <f t="shared" si="1564"/>
        <v>0</v>
      </c>
      <c r="BE2709" s="141">
        <f t="shared" si="1565"/>
        <v>0</v>
      </c>
      <c r="BF2709" s="141">
        <f t="shared" si="1566"/>
        <v>0</v>
      </c>
      <c r="BG2709" s="105"/>
    </row>
    <row r="2710" spans="13:59" x14ac:dyDescent="0.25">
      <c r="M2710" s="100"/>
      <c r="U2710" s="140">
        <f t="shared" si="1531"/>
        <v>0</v>
      </c>
      <c r="V2710" s="140">
        <f t="shared" si="1532"/>
        <v>0</v>
      </c>
      <c r="W2710" s="140">
        <f t="shared" si="1533"/>
        <v>0</v>
      </c>
      <c r="X2710" s="140">
        <f t="shared" si="1534"/>
        <v>0</v>
      </c>
      <c r="Y2710" s="141">
        <f t="shared" si="1543"/>
        <v>0</v>
      </c>
      <c r="Z2710" s="141">
        <f t="shared" si="1544"/>
        <v>0</v>
      </c>
      <c r="AA2710" s="141">
        <f t="shared" si="1545"/>
        <v>0</v>
      </c>
      <c r="AB2710" s="141">
        <f t="shared" si="1546"/>
        <v>0</v>
      </c>
      <c r="AC2710" s="141">
        <f t="shared" si="1547"/>
        <v>0</v>
      </c>
      <c r="AD2710" s="141">
        <f t="shared" si="1548"/>
        <v>0</v>
      </c>
      <c r="AE2710" s="141">
        <f t="shared" si="1549"/>
        <v>0</v>
      </c>
      <c r="AF2710" s="141">
        <f t="shared" si="1550"/>
        <v>0</v>
      </c>
      <c r="AG2710" s="142"/>
      <c r="AH2710" s="143">
        <f t="shared" si="1535"/>
        <v>0</v>
      </c>
      <c r="AI2710" s="143">
        <f t="shared" si="1536"/>
        <v>0</v>
      </c>
      <c r="AJ2710" s="143">
        <f t="shared" si="1537"/>
        <v>0</v>
      </c>
      <c r="AK2710" s="143">
        <f t="shared" si="1538"/>
        <v>0</v>
      </c>
      <c r="AL2710" s="141">
        <f t="shared" si="1551"/>
        <v>0</v>
      </c>
      <c r="AM2710" s="141">
        <f t="shared" si="1552"/>
        <v>0</v>
      </c>
      <c r="AN2710" s="141">
        <f t="shared" si="1553"/>
        <v>0</v>
      </c>
      <c r="AO2710" s="141">
        <f t="shared" si="1554"/>
        <v>0</v>
      </c>
      <c r="AP2710" s="141">
        <f t="shared" si="1555"/>
        <v>0</v>
      </c>
      <c r="AQ2710" s="141">
        <f t="shared" si="1556"/>
        <v>0</v>
      </c>
      <c r="AR2710" s="141">
        <f t="shared" si="1557"/>
        <v>0</v>
      </c>
      <c r="AS2710" s="141">
        <f t="shared" si="1558"/>
        <v>0</v>
      </c>
      <c r="AT2710" s="142"/>
      <c r="AU2710" s="144">
        <f t="shared" si="1539"/>
        <v>0</v>
      </c>
      <c r="AV2710" s="144">
        <f t="shared" si="1540"/>
        <v>0</v>
      </c>
      <c r="AW2710" s="144">
        <f t="shared" si="1541"/>
        <v>0</v>
      </c>
      <c r="AX2710" s="144">
        <f t="shared" si="1542"/>
        <v>0</v>
      </c>
      <c r="AY2710" s="141">
        <f t="shared" si="1559"/>
        <v>0</v>
      </c>
      <c r="AZ2710" s="141">
        <f t="shared" si="1560"/>
        <v>0</v>
      </c>
      <c r="BA2710" s="141">
        <f t="shared" si="1561"/>
        <v>0</v>
      </c>
      <c r="BB2710" s="141">
        <f t="shared" si="1562"/>
        <v>0</v>
      </c>
      <c r="BC2710" s="141">
        <f t="shared" si="1563"/>
        <v>0</v>
      </c>
      <c r="BD2710" s="141">
        <f t="shared" si="1564"/>
        <v>0</v>
      </c>
      <c r="BE2710" s="141">
        <f t="shared" si="1565"/>
        <v>0</v>
      </c>
      <c r="BF2710" s="141">
        <f t="shared" si="1566"/>
        <v>0</v>
      </c>
      <c r="BG2710" s="105"/>
    </row>
    <row r="2711" spans="13:59" x14ac:dyDescent="0.25">
      <c r="M2711" s="100"/>
      <c r="U2711" s="140">
        <f t="shared" si="1531"/>
        <v>0</v>
      </c>
      <c r="V2711" s="140">
        <f t="shared" si="1532"/>
        <v>0</v>
      </c>
      <c r="W2711" s="140">
        <f t="shared" si="1533"/>
        <v>0</v>
      </c>
      <c r="X2711" s="140">
        <f t="shared" si="1534"/>
        <v>0</v>
      </c>
      <c r="Y2711" s="141">
        <f t="shared" si="1543"/>
        <v>0</v>
      </c>
      <c r="Z2711" s="141">
        <f t="shared" si="1544"/>
        <v>0</v>
      </c>
      <c r="AA2711" s="141">
        <f t="shared" si="1545"/>
        <v>0</v>
      </c>
      <c r="AB2711" s="141">
        <f t="shared" si="1546"/>
        <v>0</v>
      </c>
      <c r="AC2711" s="141">
        <f t="shared" si="1547"/>
        <v>0</v>
      </c>
      <c r="AD2711" s="141">
        <f t="shared" si="1548"/>
        <v>0</v>
      </c>
      <c r="AE2711" s="141">
        <f t="shared" si="1549"/>
        <v>0</v>
      </c>
      <c r="AF2711" s="141">
        <f t="shared" si="1550"/>
        <v>0</v>
      </c>
      <c r="AG2711" s="142"/>
      <c r="AH2711" s="143">
        <f t="shared" si="1535"/>
        <v>0</v>
      </c>
      <c r="AI2711" s="143">
        <f t="shared" si="1536"/>
        <v>0</v>
      </c>
      <c r="AJ2711" s="143">
        <f t="shared" si="1537"/>
        <v>0</v>
      </c>
      <c r="AK2711" s="143">
        <f t="shared" si="1538"/>
        <v>0</v>
      </c>
      <c r="AL2711" s="141">
        <f t="shared" si="1551"/>
        <v>0</v>
      </c>
      <c r="AM2711" s="141">
        <f t="shared" si="1552"/>
        <v>0</v>
      </c>
      <c r="AN2711" s="141">
        <f t="shared" si="1553"/>
        <v>0</v>
      </c>
      <c r="AO2711" s="141">
        <f t="shared" si="1554"/>
        <v>0</v>
      </c>
      <c r="AP2711" s="141">
        <f t="shared" si="1555"/>
        <v>0</v>
      </c>
      <c r="AQ2711" s="141">
        <f t="shared" si="1556"/>
        <v>0</v>
      </c>
      <c r="AR2711" s="141">
        <f t="shared" si="1557"/>
        <v>0</v>
      </c>
      <c r="AS2711" s="141">
        <f t="shared" si="1558"/>
        <v>0</v>
      </c>
      <c r="AT2711" s="142"/>
      <c r="AU2711" s="144">
        <f t="shared" si="1539"/>
        <v>0</v>
      </c>
      <c r="AV2711" s="144">
        <f t="shared" si="1540"/>
        <v>0</v>
      </c>
      <c r="AW2711" s="144">
        <f t="shared" si="1541"/>
        <v>0</v>
      </c>
      <c r="AX2711" s="144">
        <f t="shared" si="1542"/>
        <v>0</v>
      </c>
      <c r="AY2711" s="141">
        <f t="shared" si="1559"/>
        <v>0</v>
      </c>
      <c r="AZ2711" s="141">
        <f t="shared" si="1560"/>
        <v>0</v>
      </c>
      <c r="BA2711" s="141">
        <f t="shared" si="1561"/>
        <v>0</v>
      </c>
      <c r="BB2711" s="141">
        <f t="shared" si="1562"/>
        <v>0</v>
      </c>
      <c r="BC2711" s="141">
        <f t="shared" si="1563"/>
        <v>0</v>
      </c>
      <c r="BD2711" s="141">
        <f t="shared" si="1564"/>
        <v>0</v>
      </c>
      <c r="BE2711" s="141">
        <f t="shared" si="1565"/>
        <v>0</v>
      </c>
      <c r="BF2711" s="141">
        <f t="shared" si="1566"/>
        <v>0</v>
      </c>
      <c r="BG2711" s="105"/>
    </row>
    <row r="2712" spans="13:59" x14ac:dyDescent="0.25">
      <c r="M2712" s="100"/>
      <c r="U2712" s="140">
        <f t="shared" si="1531"/>
        <v>0</v>
      </c>
      <c r="V2712" s="140">
        <f t="shared" si="1532"/>
        <v>0</v>
      </c>
      <c r="W2712" s="140">
        <f t="shared" si="1533"/>
        <v>0</v>
      </c>
      <c r="X2712" s="140">
        <f t="shared" si="1534"/>
        <v>0</v>
      </c>
      <c r="Y2712" s="141">
        <f t="shared" si="1543"/>
        <v>0</v>
      </c>
      <c r="Z2712" s="141">
        <f t="shared" si="1544"/>
        <v>0</v>
      </c>
      <c r="AA2712" s="141">
        <f t="shared" si="1545"/>
        <v>0</v>
      </c>
      <c r="AB2712" s="141">
        <f t="shared" si="1546"/>
        <v>0</v>
      </c>
      <c r="AC2712" s="141">
        <f t="shared" si="1547"/>
        <v>0</v>
      </c>
      <c r="AD2712" s="141">
        <f t="shared" si="1548"/>
        <v>0</v>
      </c>
      <c r="AE2712" s="141">
        <f t="shared" si="1549"/>
        <v>0</v>
      </c>
      <c r="AF2712" s="141">
        <f t="shared" si="1550"/>
        <v>0</v>
      </c>
      <c r="AG2712" s="142"/>
      <c r="AH2712" s="143">
        <f t="shared" si="1535"/>
        <v>0</v>
      </c>
      <c r="AI2712" s="143">
        <f t="shared" si="1536"/>
        <v>0</v>
      </c>
      <c r="AJ2712" s="143">
        <f t="shared" si="1537"/>
        <v>0</v>
      </c>
      <c r="AK2712" s="143">
        <f t="shared" si="1538"/>
        <v>0</v>
      </c>
      <c r="AL2712" s="141">
        <f t="shared" si="1551"/>
        <v>0</v>
      </c>
      <c r="AM2712" s="141">
        <f t="shared" si="1552"/>
        <v>0</v>
      </c>
      <c r="AN2712" s="141">
        <f t="shared" si="1553"/>
        <v>0</v>
      </c>
      <c r="AO2712" s="141">
        <f t="shared" si="1554"/>
        <v>0</v>
      </c>
      <c r="AP2712" s="141">
        <f t="shared" si="1555"/>
        <v>0</v>
      </c>
      <c r="AQ2712" s="141">
        <f t="shared" si="1556"/>
        <v>0</v>
      </c>
      <c r="AR2712" s="141">
        <f t="shared" si="1557"/>
        <v>0</v>
      </c>
      <c r="AS2712" s="141">
        <f t="shared" si="1558"/>
        <v>0</v>
      </c>
      <c r="AT2712" s="142"/>
      <c r="AU2712" s="144">
        <f t="shared" si="1539"/>
        <v>0</v>
      </c>
      <c r="AV2712" s="144">
        <f t="shared" si="1540"/>
        <v>0</v>
      </c>
      <c r="AW2712" s="144">
        <f t="shared" si="1541"/>
        <v>0</v>
      </c>
      <c r="AX2712" s="144">
        <f t="shared" si="1542"/>
        <v>0</v>
      </c>
      <c r="AY2712" s="141">
        <f t="shared" si="1559"/>
        <v>0</v>
      </c>
      <c r="AZ2712" s="141">
        <f t="shared" si="1560"/>
        <v>0</v>
      </c>
      <c r="BA2712" s="141">
        <f t="shared" si="1561"/>
        <v>0</v>
      </c>
      <c r="BB2712" s="141">
        <f t="shared" si="1562"/>
        <v>0</v>
      </c>
      <c r="BC2712" s="141">
        <f t="shared" si="1563"/>
        <v>0</v>
      </c>
      <c r="BD2712" s="141">
        <f t="shared" si="1564"/>
        <v>0</v>
      </c>
      <c r="BE2712" s="141">
        <f t="shared" si="1565"/>
        <v>0</v>
      </c>
      <c r="BF2712" s="141">
        <f t="shared" si="1566"/>
        <v>0</v>
      </c>
      <c r="BG2712" s="105"/>
    </row>
    <row r="2713" spans="13:59" x14ac:dyDescent="0.25">
      <c r="M2713" s="100"/>
      <c r="U2713" s="140">
        <f t="shared" si="1531"/>
        <v>0</v>
      </c>
      <c r="V2713" s="140">
        <f t="shared" si="1532"/>
        <v>0</v>
      </c>
      <c r="W2713" s="140">
        <f t="shared" si="1533"/>
        <v>0</v>
      </c>
      <c r="X2713" s="140">
        <f t="shared" si="1534"/>
        <v>0</v>
      </c>
      <c r="Y2713" s="141">
        <f t="shared" si="1543"/>
        <v>0</v>
      </c>
      <c r="Z2713" s="141">
        <f t="shared" si="1544"/>
        <v>0</v>
      </c>
      <c r="AA2713" s="141">
        <f t="shared" si="1545"/>
        <v>0</v>
      </c>
      <c r="AB2713" s="141">
        <f t="shared" si="1546"/>
        <v>0</v>
      </c>
      <c r="AC2713" s="141">
        <f t="shared" si="1547"/>
        <v>0</v>
      </c>
      <c r="AD2713" s="141">
        <f t="shared" si="1548"/>
        <v>0</v>
      </c>
      <c r="AE2713" s="141">
        <f t="shared" si="1549"/>
        <v>0</v>
      </c>
      <c r="AF2713" s="141">
        <f t="shared" si="1550"/>
        <v>0</v>
      </c>
      <c r="AG2713" s="142"/>
      <c r="AH2713" s="143">
        <f t="shared" si="1535"/>
        <v>0</v>
      </c>
      <c r="AI2713" s="143">
        <f t="shared" si="1536"/>
        <v>0</v>
      </c>
      <c r="AJ2713" s="143">
        <f t="shared" si="1537"/>
        <v>0</v>
      </c>
      <c r="AK2713" s="143">
        <f t="shared" si="1538"/>
        <v>0</v>
      </c>
      <c r="AL2713" s="141">
        <f t="shared" si="1551"/>
        <v>0</v>
      </c>
      <c r="AM2713" s="141">
        <f t="shared" si="1552"/>
        <v>0</v>
      </c>
      <c r="AN2713" s="141">
        <f t="shared" si="1553"/>
        <v>0</v>
      </c>
      <c r="AO2713" s="141">
        <f t="shared" si="1554"/>
        <v>0</v>
      </c>
      <c r="AP2713" s="141">
        <f t="shared" si="1555"/>
        <v>0</v>
      </c>
      <c r="AQ2713" s="141">
        <f t="shared" si="1556"/>
        <v>0</v>
      </c>
      <c r="AR2713" s="141">
        <f t="shared" si="1557"/>
        <v>0</v>
      </c>
      <c r="AS2713" s="141">
        <f t="shared" si="1558"/>
        <v>0</v>
      </c>
      <c r="AT2713" s="142"/>
      <c r="AU2713" s="144">
        <f t="shared" si="1539"/>
        <v>0</v>
      </c>
      <c r="AV2713" s="144">
        <f t="shared" si="1540"/>
        <v>0</v>
      </c>
      <c r="AW2713" s="144">
        <f t="shared" si="1541"/>
        <v>0</v>
      </c>
      <c r="AX2713" s="144">
        <f t="shared" si="1542"/>
        <v>0</v>
      </c>
      <c r="AY2713" s="141">
        <f t="shared" si="1559"/>
        <v>0</v>
      </c>
      <c r="AZ2713" s="141">
        <f t="shared" si="1560"/>
        <v>0</v>
      </c>
      <c r="BA2713" s="141">
        <f t="shared" si="1561"/>
        <v>0</v>
      </c>
      <c r="BB2713" s="141">
        <f t="shared" si="1562"/>
        <v>0</v>
      </c>
      <c r="BC2713" s="141">
        <f t="shared" si="1563"/>
        <v>0</v>
      </c>
      <c r="BD2713" s="141">
        <f t="shared" si="1564"/>
        <v>0</v>
      </c>
      <c r="BE2713" s="141">
        <f t="shared" si="1565"/>
        <v>0</v>
      </c>
      <c r="BF2713" s="141">
        <f t="shared" si="1566"/>
        <v>0</v>
      </c>
      <c r="BG2713" s="105"/>
    </row>
    <row r="2714" spans="13:59" x14ac:dyDescent="0.25">
      <c r="M2714" s="100"/>
      <c r="U2714" s="140">
        <f t="shared" si="1531"/>
        <v>0</v>
      </c>
      <c r="V2714" s="140">
        <f t="shared" si="1532"/>
        <v>0</v>
      </c>
      <c r="W2714" s="140">
        <f t="shared" si="1533"/>
        <v>0</v>
      </c>
      <c r="X2714" s="140">
        <f t="shared" si="1534"/>
        <v>0</v>
      </c>
      <c r="Y2714" s="141">
        <f t="shared" si="1543"/>
        <v>0</v>
      </c>
      <c r="Z2714" s="141">
        <f t="shared" si="1544"/>
        <v>0</v>
      </c>
      <c r="AA2714" s="141">
        <f t="shared" si="1545"/>
        <v>0</v>
      </c>
      <c r="AB2714" s="141">
        <f t="shared" si="1546"/>
        <v>0</v>
      </c>
      <c r="AC2714" s="141">
        <f t="shared" si="1547"/>
        <v>0</v>
      </c>
      <c r="AD2714" s="141">
        <f t="shared" si="1548"/>
        <v>0</v>
      </c>
      <c r="AE2714" s="141">
        <f t="shared" si="1549"/>
        <v>0</v>
      </c>
      <c r="AF2714" s="141">
        <f t="shared" si="1550"/>
        <v>0</v>
      </c>
      <c r="AG2714" s="142"/>
      <c r="AH2714" s="143">
        <f t="shared" si="1535"/>
        <v>0</v>
      </c>
      <c r="AI2714" s="143">
        <f t="shared" si="1536"/>
        <v>0</v>
      </c>
      <c r="AJ2714" s="143">
        <f t="shared" si="1537"/>
        <v>0</v>
      </c>
      <c r="AK2714" s="143">
        <f t="shared" si="1538"/>
        <v>0</v>
      </c>
      <c r="AL2714" s="141">
        <f t="shared" si="1551"/>
        <v>0</v>
      </c>
      <c r="AM2714" s="141">
        <f t="shared" si="1552"/>
        <v>0</v>
      </c>
      <c r="AN2714" s="141">
        <f t="shared" si="1553"/>
        <v>0</v>
      </c>
      <c r="AO2714" s="141">
        <f t="shared" si="1554"/>
        <v>0</v>
      </c>
      <c r="AP2714" s="141">
        <f t="shared" si="1555"/>
        <v>0</v>
      </c>
      <c r="AQ2714" s="141">
        <f t="shared" si="1556"/>
        <v>0</v>
      </c>
      <c r="AR2714" s="141">
        <f t="shared" si="1557"/>
        <v>0</v>
      </c>
      <c r="AS2714" s="141">
        <f t="shared" si="1558"/>
        <v>0</v>
      </c>
      <c r="AT2714" s="142"/>
      <c r="AU2714" s="144">
        <f t="shared" si="1539"/>
        <v>0</v>
      </c>
      <c r="AV2714" s="144">
        <f t="shared" si="1540"/>
        <v>0</v>
      </c>
      <c r="AW2714" s="144">
        <f t="shared" si="1541"/>
        <v>0</v>
      </c>
      <c r="AX2714" s="144">
        <f t="shared" si="1542"/>
        <v>0</v>
      </c>
      <c r="AY2714" s="141">
        <f t="shared" si="1559"/>
        <v>0</v>
      </c>
      <c r="AZ2714" s="141">
        <f t="shared" si="1560"/>
        <v>0</v>
      </c>
      <c r="BA2714" s="141">
        <f t="shared" si="1561"/>
        <v>0</v>
      </c>
      <c r="BB2714" s="141">
        <f t="shared" si="1562"/>
        <v>0</v>
      </c>
      <c r="BC2714" s="141">
        <f t="shared" si="1563"/>
        <v>0</v>
      </c>
      <c r="BD2714" s="141">
        <f t="shared" si="1564"/>
        <v>0</v>
      </c>
      <c r="BE2714" s="141">
        <f t="shared" si="1565"/>
        <v>0</v>
      </c>
      <c r="BF2714" s="141">
        <f t="shared" si="1566"/>
        <v>0</v>
      </c>
      <c r="BG2714" s="105"/>
    </row>
    <row r="2715" spans="13:59" x14ac:dyDescent="0.25">
      <c r="M2715" s="100"/>
      <c r="U2715" s="140">
        <f t="shared" si="1531"/>
        <v>0</v>
      </c>
      <c r="V2715" s="140">
        <f t="shared" si="1532"/>
        <v>0</v>
      </c>
      <c r="W2715" s="140">
        <f t="shared" si="1533"/>
        <v>0</v>
      </c>
      <c r="X2715" s="140">
        <f t="shared" si="1534"/>
        <v>0</v>
      </c>
      <c r="Y2715" s="141">
        <f t="shared" si="1543"/>
        <v>0</v>
      </c>
      <c r="Z2715" s="141">
        <f t="shared" si="1544"/>
        <v>0</v>
      </c>
      <c r="AA2715" s="141">
        <f t="shared" si="1545"/>
        <v>0</v>
      </c>
      <c r="AB2715" s="141">
        <f t="shared" si="1546"/>
        <v>0</v>
      </c>
      <c r="AC2715" s="141">
        <f t="shared" si="1547"/>
        <v>0</v>
      </c>
      <c r="AD2715" s="141">
        <f t="shared" si="1548"/>
        <v>0</v>
      </c>
      <c r="AE2715" s="141">
        <f t="shared" si="1549"/>
        <v>0</v>
      </c>
      <c r="AF2715" s="141">
        <f t="shared" si="1550"/>
        <v>0</v>
      </c>
      <c r="AG2715" s="142"/>
      <c r="AH2715" s="143">
        <f t="shared" si="1535"/>
        <v>0</v>
      </c>
      <c r="AI2715" s="143">
        <f t="shared" si="1536"/>
        <v>0</v>
      </c>
      <c r="AJ2715" s="143">
        <f t="shared" si="1537"/>
        <v>0</v>
      </c>
      <c r="AK2715" s="143">
        <f t="shared" si="1538"/>
        <v>0</v>
      </c>
      <c r="AL2715" s="141">
        <f t="shared" si="1551"/>
        <v>0</v>
      </c>
      <c r="AM2715" s="141">
        <f t="shared" si="1552"/>
        <v>0</v>
      </c>
      <c r="AN2715" s="141">
        <f t="shared" si="1553"/>
        <v>0</v>
      </c>
      <c r="AO2715" s="141">
        <f t="shared" si="1554"/>
        <v>0</v>
      </c>
      <c r="AP2715" s="141">
        <f t="shared" si="1555"/>
        <v>0</v>
      </c>
      <c r="AQ2715" s="141">
        <f t="shared" si="1556"/>
        <v>0</v>
      </c>
      <c r="AR2715" s="141">
        <f t="shared" si="1557"/>
        <v>0</v>
      </c>
      <c r="AS2715" s="141">
        <f t="shared" si="1558"/>
        <v>0</v>
      </c>
      <c r="AT2715" s="142"/>
      <c r="AU2715" s="144">
        <f t="shared" si="1539"/>
        <v>0</v>
      </c>
      <c r="AV2715" s="144">
        <f t="shared" si="1540"/>
        <v>0</v>
      </c>
      <c r="AW2715" s="144">
        <f t="shared" si="1541"/>
        <v>0</v>
      </c>
      <c r="AX2715" s="144">
        <f t="shared" si="1542"/>
        <v>0</v>
      </c>
      <c r="AY2715" s="141">
        <f t="shared" si="1559"/>
        <v>0</v>
      </c>
      <c r="AZ2715" s="141">
        <f t="shared" si="1560"/>
        <v>0</v>
      </c>
      <c r="BA2715" s="141">
        <f t="shared" si="1561"/>
        <v>0</v>
      </c>
      <c r="BB2715" s="141">
        <f t="shared" si="1562"/>
        <v>0</v>
      </c>
      <c r="BC2715" s="141">
        <f t="shared" si="1563"/>
        <v>0</v>
      </c>
      <c r="BD2715" s="141">
        <f t="shared" si="1564"/>
        <v>0</v>
      </c>
      <c r="BE2715" s="141">
        <f t="shared" si="1565"/>
        <v>0</v>
      </c>
      <c r="BF2715" s="141">
        <f t="shared" si="1566"/>
        <v>0</v>
      </c>
      <c r="BG2715" s="105"/>
    </row>
    <row r="2716" spans="13:59" x14ac:dyDescent="0.25">
      <c r="M2716" s="100"/>
      <c r="U2716" s="140">
        <f t="shared" si="1531"/>
        <v>0</v>
      </c>
      <c r="V2716" s="140">
        <f t="shared" si="1532"/>
        <v>0</v>
      </c>
      <c r="W2716" s="140">
        <f t="shared" si="1533"/>
        <v>0</v>
      </c>
      <c r="X2716" s="140">
        <f t="shared" si="1534"/>
        <v>0</v>
      </c>
      <c r="Y2716" s="141">
        <f t="shared" si="1543"/>
        <v>0</v>
      </c>
      <c r="Z2716" s="141">
        <f t="shared" si="1544"/>
        <v>0</v>
      </c>
      <c r="AA2716" s="141">
        <f t="shared" si="1545"/>
        <v>0</v>
      </c>
      <c r="AB2716" s="141">
        <f t="shared" si="1546"/>
        <v>0</v>
      </c>
      <c r="AC2716" s="141">
        <f t="shared" si="1547"/>
        <v>0</v>
      </c>
      <c r="AD2716" s="141">
        <f t="shared" si="1548"/>
        <v>0</v>
      </c>
      <c r="AE2716" s="141">
        <f t="shared" si="1549"/>
        <v>0</v>
      </c>
      <c r="AF2716" s="141">
        <f t="shared" si="1550"/>
        <v>0</v>
      </c>
      <c r="AG2716" s="142"/>
      <c r="AH2716" s="143">
        <f t="shared" si="1535"/>
        <v>0</v>
      </c>
      <c r="AI2716" s="143">
        <f t="shared" si="1536"/>
        <v>0</v>
      </c>
      <c r="AJ2716" s="143">
        <f t="shared" si="1537"/>
        <v>0</v>
      </c>
      <c r="AK2716" s="143">
        <f t="shared" si="1538"/>
        <v>0</v>
      </c>
      <c r="AL2716" s="141">
        <f t="shared" si="1551"/>
        <v>0</v>
      </c>
      <c r="AM2716" s="141">
        <f t="shared" si="1552"/>
        <v>0</v>
      </c>
      <c r="AN2716" s="141">
        <f t="shared" si="1553"/>
        <v>0</v>
      </c>
      <c r="AO2716" s="141">
        <f t="shared" si="1554"/>
        <v>0</v>
      </c>
      <c r="AP2716" s="141">
        <f t="shared" si="1555"/>
        <v>0</v>
      </c>
      <c r="AQ2716" s="141">
        <f t="shared" si="1556"/>
        <v>0</v>
      </c>
      <c r="AR2716" s="141">
        <f t="shared" si="1557"/>
        <v>0</v>
      </c>
      <c r="AS2716" s="141">
        <f t="shared" si="1558"/>
        <v>0</v>
      </c>
      <c r="AT2716" s="142"/>
      <c r="AU2716" s="144">
        <f t="shared" si="1539"/>
        <v>0</v>
      </c>
      <c r="AV2716" s="144">
        <f t="shared" si="1540"/>
        <v>0</v>
      </c>
      <c r="AW2716" s="144">
        <f t="shared" si="1541"/>
        <v>0</v>
      </c>
      <c r="AX2716" s="144">
        <f t="shared" si="1542"/>
        <v>0</v>
      </c>
      <c r="AY2716" s="141">
        <f t="shared" si="1559"/>
        <v>0</v>
      </c>
      <c r="AZ2716" s="141">
        <f t="shared" si="1560"/>
        <v>0</v>
      </c>
      <c r="BA2716" s="141">
        <f t="shared" si="1561"/>
        <v>0</v>
      </c>
      <c r="BB2716" s="141">
        <f t="shared" si="1562"/>
        <v>0</v>
      </c>
      <c r="BC2716" s="141">
        <f t="shared" si="1563"/>
        <v>0</v>
      </c>
      <c r="BD2716" s="141">
        <f t="shared" si="1564"/>
        <v>0</v>
      </c>
      <c r="BE2716" s="141">
        <f t="shared" si="1565"/>
        <v>0</v>
      </c>
      <c r="BF2716" s="141">
        <f t="shared" si="1566"/>
        <v>0</v>
      </c>
      <c r="BG2716" s="105"/>
    </row>
    <row r="2717" spans="13:59" x14ac:dyDescent="0.25">
      <c r="M2717" s="100"/>
      <c r="U2717" s="140">
        <f t="shared" si="1531"/>
        <v>0</v>
      </c>
      <c r="V2717" s="140">
        <f t="shared" si="1532"/>
        <v>0</v>
      </c>
      <c r="W2717" s="140">
        <f t="shared" si="1533"/>
        <v>0</v>
      </c>
      <c r="X2717" s="140">
        <f t="shared" si="1534"/>
        <v>0</v>
      </c>
      <c r="Y2717" s="141">
        <f t="shared" si="1543"/>
        <v>0</v>
      </c>
      <c r="Z2717" s="141">
        <f t="shared" si="1544"/>
        <v>0</v>
      </c>
      <c r="AA2717" s="141">
        <f t="shared" si="1545"/>
        <v>0</v>
      </c>
      <c r="AB2717" s="141">
        <f t="shared" si="1546"/>
        <v>0</v>
      </c>
      <c r="AC2717" s="141">
        <f t="shared" si="1547"/>
        <v>0</v>
      </c>
      <c r="AD2717" s="141">
        <f t="shared" si="1548"/>
        <v>0</v>
      </c>
      <c r="AE2717" s="141">
        <f t="shared" si="1549"/>
        <v>0</v>
      </c>
      <c r="AF2717" s="141">
        <f t="shared" si="1550"/>
        <v>0</v>
      </c>
      <c r="AG2717" s="142"/>
      <c r="AH2717" s="143">
        <f t="shared" si="1535"/>
        <v>0</v>
      </c>
      <c r="AI2717" s="143">
        <f t="shared" si="1536"/>
        <v>0</v>
      </c>
      <c r="AJ2717" s="143">
        <f t="shared" si="1537"/>
        <v>0</v>
      </c>
      <c r="AK2717" s="143">
        <f t="shared" si="1538"/>
        <v>0</v>
      </c>
      <c r="AL2717" s="141">
        <f t="shared" si="1551"/>
        <v>0</v>
      </c>
      <c r="AM2717" s="141">
        <f t="shared" si="1552"/>
        <v>0</v>
      </c>
      <c r="AN2717" s="141">
        <f t="shared" si="1553"/>
        <v>0</v>
      </c>
      <c r="AO2717" s="141">
        <f t="shared" si="1554"/>
        <v>0</v>
      </c>
      <c r="AP2717" s="141">
        <f t="shared" si="1555"/>
        <v>0</v>
      </c>
      <c r="AQ2717" s="141">
        <f t="shared" si="1556"/>
        <v>0</v>
      </c>
      <c r="AR2717" s="141">
        <f t="shared" si="1557"/>
        <v>0</v>
      </c>
      <c r="AS2717" s="141">
        <f t="shared" si="1558"/>
        <v>0</v>
      </c>
      <c r="AT2717" s="142"/>
      <c r="AU2717" s="144">
        <f t="shared" si="1539"/>
        <v>0</v>
      </c>
      <c r="AV2717" s="144">
        <f t="shared" si="1540"/>
        <v>0</v>
      </c>
      <c r="AW2717" s="144">
        <f t="shared" si="1541"/>
        <v>0</v>
      </c>
      <c r="AX2717" s="144">
        <f t="shared" si="1542"/>
        <v>0</v>
      </c>
      <c r="AY2717" s="141">
        <f t="shared" si="1559"/>
        <v>0</v>
      </c>
      <c r="AZ2717" s="141">
        <f t="shared" si="1560"/>
        <v>0</v>
      </c>
      <c r="BA2717" s="141">
        <f t="shared" si="1561"/>
        <v>0</v>
      </c>
      <c r="BB2717" s="141">
        <f t="shared" si="1562"/>
        <v>0</v>
      </c>
      <c r="BC2717" s="141">
        <f t="shared" si="1563"/>
        <v>0</v>
      </c>
      <c r="BD2717" s="141">
        <f t="shared" si="1564"/>
        <v>0</v>
      </c>
      <c r="BE2717" s="141">
        <f t="shared" si="1565"/>
        <v>0</v>
      </c>
      <c r="BF2717" s="141">
        <f t="shared" si="1566"/>
        <v>0</v>
      </c>
      <c r="BG2717" s="105"/>
    </row>
    <row r="2718" spans="13:59" x14ac:dyDescent="0.25">
      <c r="M2718" s="100"/>
      <c r="U2718" s="140">
        <f t="shared" si="1531"/>
        <v>0</v>
      </c>
      <c r="V2718" s="140">
        <f t="shared" si="1532"/>
        <v>0</v>
      </c>
      <c r="W2718" s="140">
        <f t="shared" si="1533"/>
        <v>0</v>
      </c>
      <c r="X2718" s="140">
        <f t="shared" si="1534"/>
        <v>0</v>
      </c>
      <c r="Y2718" s="141">
        <f t="shared" si="1543"/>
        <v>0</v>
      </c>
      <c r="Z2718" s="141">
        <f t="shared" si="1544"/>
        <v>0</v>
      </c>
      <c r="AA2718" s="141">
        <f t="shared" si="1545"/>
        <v>0</v>
      </c>
      <c r="AB2718" s="141">
        <f t="shared" si="1546"/>
        <v>0</v>
      </c>
      <c r="AC2718" s="141">
        <f t="shared" si="1547"/>
        <v>0</v>
      </c>
      <c r="AD2718" s="141">
        <f t="shared" si="1548"/>
        <v>0</v>
      </c>
      <c r="AE2718" s="141">
        <f t="shared" si="1549"/>
        <v>0</v>
      </c>
      <c r="AF2718" s="141">
        <f t="shared" si="1550"/>
        <v>0</v>
      </c>
      <c r="AG2718" s="142"/>
      <c r="AH2718" s="143">
        <f t="shared" si="1535"/>
        <v>0</v>
      </c>
      <c r="AI2718" s="143">
        <f t="shared" si="1536"/>
        <v>0</v>
      </c>
      <c r="AJ2718" s="143">
        <f t="shared" si="1537"/>
        <v>0</v>
      </c>
      <c r="AK2718" s="143">
        <f t="shared" si="1538"/>
        <v>0</v>
      </c>
      <c r="AL2718" s="141">
        <f t="shared" si="1551"/>
        <v>0</v>
      </c>
      <c r="AM2718" s="141">
        <f t="shared" si="1552"/>
        <v>0</v>
      </c>
      <c r="AN2718" s="141">
        <f t="shared" si="1553"/>
        <v>0</v>
      </c>
      <c r="AO2718" s="141">
        <f t="shared" si="1554"/>
        <v>0</v>
      </c>
      <c r="AP2718" s="141">
        <f t="shared" si="1555"/>
        <v>0</v>
      </c>
      <c r="AQ2718" s="141">
        <f t="shared" si="1556"/>
        <v>0</v>
      </c>
      <c r="AR2718" s="141">
        <f t="shared" si="1557"/>
        <v>0</v>
      </c>
      <c r="AS2718" s="141">
        <f t="shared" si="1558"/>
        <v>0</v>
      </c>
      <c r="AT2718" s="142"/>
      <c r="AU2718" s="144">
        <f t="shared" si="1539"/>
        <v>0</v>
      </c>
      <c r="AV2718" s="144">
        <f t="shared" si="1540"/>
        <v>0</v>
      </c>
      <c r="AW2718" s="144">
        <f t="shared" si="1541"/>
        <v>0</v>
      </c>
      <c r="AX2718" s="144">
        <f t="shared" si="1542"/>
        <v>0</v>
      </c>
      <c r="AY2718" s="141">
        <f t="shared" si="1559"/>
        <v>0</v>
      </c>
      <c r="AZ2718" s="141">
        <f t="shared" si="1560"/>
        <v>0</v>
      </c>
      <c r="BA2718" s="141">
        <f t="shared" si="1561"/>
        <v>0</v>
      </c>
      <c r="BB2718" s="141">
        <f t="shared" si="1562"/>
        <v>0</v>
      </c>
      <c r="BC2718" s="141">
        <f t="shared" si="1563"/>
        <v>0</v>
      </c>
      <c r="BD2718" s="141">
        <f t="shared" si="1564"/>
        <v>0</v>
      </c>
      <c r="BE2718" s="141">
        <f t="shared" si="1565"/>
        <v>0</v>
      </c>
      <c r="BF2718" s="141">
        <f t="shared" si="1566"/>
        <v>0</v>
      </c>
      <c r="BG2718" s="105"/>
    </row>
    <row r="2719" spans="13:59" x14ac:dyDescent="0.25">
      <c r="M2719" s="100"/>
      <c r="U2719" s="140">
        <f t="shared" si="1531"/>
        <v>0</v>
      </c>
      <c r="V2719" s="140">
        <f t="shared" si="1532"/>
        <v>0</v>
      </c>
      <c r="W2719" s="140">
        <f t="shared" si="1533"/>
        <v>0</v>
      </c>
      <c r="X2719" s="140">
        <f t="shared" si="1534"/>
        <v>0</v>
      </c>
      <c r="Y2719" s="141">
        <f t="shared" si="1543"/>
        <v>0</v>
      </c>
      <c r="Z2719" s="141">
        <f t="shared" si="1544"/>
        <v>0</v>
      </c>
      <c r="AA2719" s="141">
        <f t="shared" si="1545"/>
        <v>0</v>
      </c>
      <c r="AB2719" s="141">
        <f t="shared" si="1546"/>
        <v>0</v>
      </c>
      <c r="AC2719" s="141">
        <f t="shared" si="1547"/>
        <v>0</v>
      </c>
      <c r="AD2719" s="141">
        <f t="shared" si="1548"/>
        <v>0</v>
      </c>
      <c r="AE2719" s="141">
        <f t="shared" si="1549"/>
        <v>0</v>
      </c>
      <c r="AF2719" s="141">
        <f t="shared" si="1550"/>
        <v>0</v>
      </c>
      <c r="AG2719" s="142"/>
      <c r="AH2719" s="143">
        <f t="shared" si="1535"/>
        <v>0</v>
      </c>
      <c r="AI2719" s="143">
        <f t="shared" si="1536"/>
        <v>0</v>
      </c>
      <c r="AJ2719" s="143">
        <f t="shared" si="1537"/>
        <v>0</v>
      </c>
      <c r="AK2719" s="143">
        <f t="shared" si="1538"/>
        <v>0</v>
      </c>
      <c r="AL2719" s="141">
        <f t="shared" si="1551"/>
        <v>0</v>
      </c>
      <c r="AM2719" s="141">
        <f t="shared" si="1552"/>
        <v>0</v>
      </c>
      <c r="AN2719" s="141">
        <f t="shared" si="1553"/>
        <v>0</v>
      </c>
      <c r="AO2719" s="141">
        <f t="shared" si="1554"/>
        <v>0</v>
      </c>
      <c r="AP2719" s="141">
        <f t="shared" si="1555"/>
        <v>0</v>
      </c>
      <c r="AQ2719" s="141">
        <f t="shared" si="1556"/>
        <v>0</v>
      </c>
      <c r="AR2719" s="141">
        <f t="shared" si="1557"/>
        <v>0</v>
      </c>
      <c r="AS2719" s="141">
        <f t="shared" si="1558"/>
        <v>0</v>
      </c>
      <c r="AT2719" s="142"/>
      <c r="AU2719" s="144">
        <f t="shared" si="1539"/>
        <v>0</v>
      </c>
      <c r="AV2719" s="144">
        <f t="shared" si="1540"/>
        <v>0</v>
      </c>
      <c r="AW2719" s="144">
        <f t="shared" si="1541"/>
        <v>0</v>
      </c>
      <c r="AX2719" s="144">
        <f t="shared" si="1542"/>
        <v>0</v>
      </c>
      <c r="AY2719" s="141">
        <f t="shared" si="1559"/>
        <v>0</v>
      </c>
      <c r="AZ2719" s="141">
        <f t="shared" si="1560"/>
        <v>0</v>
      </c>
      <c r="BA2719" s="141">
        <f t="shared" si="1561"/>
        <v>0</v>
      </c>
      <c r="BB2719" s="141">
        <f t="shared" si="1562"/>
        <v>0</v>
      </c>
      <c r="BC2719" s="141">
        <f t="shared" si="1563"/>
        <v>0</v>
      </c>
      <c r="BD2719" s="141">
        <f t="shared" si="1564"/>
        <v>0</v>
      </c>
      <c r="BE2719" s="141">
        <f t="shared" si="1565"/>
        <v>0</v>
      </c>
      <c r="BF2719" s="141">
        <f t="shared" si="1566"/>
        <v>0</v>
      </c>
      <c r="BG2719" s="105"/>
    </row>
    <row r="2720" spans="13:59" x14ac:dyDescent="0.25">
      <c r="M2720" s="100"/>
      <c r="U2720" s="140">
        <f t="shared" si="1531"/>
        <v>0</v>
      </c>
      <c r="V2720" s="140">
        <f t="shared" si="1532"/>
        <v>0</v>
      </c>
      <c r="W2720" s="140">
        <f t="shared" si="1533"/>
        <v>0</v>
      </c>
      <c r="X2720" s="140">
        <f t="shared" si="1534"/>
        <v>0</v>
      </c>
      <c r="Y2720" s="141">
        <f t="shared" si="1543"/>
        <v>0</v>
      </c>
      <c r="Z2720" s="141">
        <f t="shared" si="1544"/>
        <v>0</v>
      </c>
      <c r="AA2720" s="141">
        <f t="shared" si="1545"/>
        <v>0</v>
      </c>
      <c r="AB2720" s="141">
        <f t="shared" si="1546"/>
        <v>0</v>
      </c>
      <c r="AC2720" s="141">
        <f t="shared" si="1547"/>
        <v>0</v>
      </c>
      <c r="AD2720" s="141">
        <f t="shared" si="1548"/>
        <v>0</v>
      </c>
      <c r="AE2720" s="141">
        <f t="shared" si="1549"/>
        <v>0</v>
      </c>
      <c r="AF2720" s="141">
        <f t="shared" si="1550"/>
        <v>0</v>
      </c>
      <c r="AG2720" s="142"/>
      <c r="AH2720" s="143">
        <f t="shared" si="1535"/>
        <v>0</v>
      </c>
      <c r="AI2720" s="143">
        <f t="shared" si="1536"/>
        <v>0</v>
      </c>
      <c r="AJ2720" s="143">
        <f t="shared" si="1537"/>
        <v>0</v>
      </c>
      <c r="AK2720" s="143">
        <f t="shared" si="1538"/>
        <v>0</v>
      </c>
      <c r="AL2720" s="141">
        <f t="shared" si="1551"/>
        <v>0</v>
      </c>
      <c r="AM2720" s="141">
        <f t="shared" si="1552"/>
        <v>0</v>
      </c>
      <c r="AN2720" s="141">
        <f t="shared" si="1553"/>
        <v>0</v>
      </c>
      <c r="AO2720" s="141">
        <f t="shared" si="1554"/>
        <v>0</v>
      </c>
      <c r="AP2720" s="141">
        <f t="shared" si="1555"/>
        <v>0</v>
      </c>
      <c r="AQ2720" s="141">
        <f t="shared" si="1556"/>
        <v>0</v>
      </c>
      <c r="AR2720" s="141">
        <f t="shared" si="1557"/>
        <v>0</v>
      </c>
      <c r="AS2720" s="141">
        <f t="shared" si="1558"/>
        <v>0</v>
      </c>
      <c r="AT2720" s="142"/>
      <c r="AU2720" s="144">
        <f t="shared" si="1539"/>
        <v>0</v>
      </c>
      <c r="AV2720" s="144">
        <f t="shared" si="1540"/>
        <v>0</v>
      </c>
      <c r="AW2720" s="144">
        <f t="shared" si="1541"/>
        <v>0</v>
      </c>
      <c r="AX2720" s="144">
        <f t="shared" si="1542"/>
        <v>0</v>
      </c>
      <c r="AY2720" s="141">
        <f t="shared" si="1559"/>
        <v>0</v>
      </c>
      <c r="AZ2720" s="141">
        <f t="shared" si="1560"/>
        <v>0</v>
      </c>
      <c r="BA2720" s="141">
        <f t="shared" si="1561"/>
        <v>0</v>
      </c>
      <c r="BB2720" s="141">
        <f t="shared" si="1562"/>
        <v>0</v>
      </c>
      <c r="BC2720" s="141">
        <f t="shared" si="1563"/>
        <v>0</v>
      </c>
      <c r="BD2720" s="141">
        <f t="shared" si="1564"/>
        <v>0</v>
      </c>
      <c r="BE2720" s="141">
        <f t="shared" si="1565"/>
        <v>0</v>
      </c>
      <c r="BF2720" s="141">
        <f t="shared" si="1566"/>
        <v>0</v>
      </c>
      <c r="BG2720" s="105"/>
    </row>
    <row r="2721" spans="13:59" x14ac:dyDescent="0.25">
      <c r="M2721" s="100"/>
      <c r="U2721" s="140">
        <f t="shared" si="1531"/>
        <v>0</v>
      </c>
      <c r="V2721" s="140">
        <f t="shared" si="1532"/>
        <v>0</v>
      </c>
      <c r="W2721" s="140">
        <f t="shared" si="1533"/>
        <v>0</v>
      </c>
      <c r="X2721" s="140">
        <f t="shared" si="1534"/>
        <v>0</v>
      </c>
      <c r="Y2721" s="141">
        <f t="shared" si="1543"/>
        <v>0</v>
      </c>
      <c r="Z2721" s="141">
        <f t="shared" si="1544"/>
        <v>0</v>
      </c>
      <c r="AA2721" s="141">
        <f t="shared" si="1545"/>
        <v>0</v>
      </c>
      <c r="AB2721" s="141">
        <f t="shared" si="1546"/>
        <v>0</v>
      </c>
      <c r="AC2721" s="141">
        <f t="shared" si="1547"/>
        <v>0</v>
      </c>
      <c r="AD2721" s="141">
        <f t="shared" si="1548"/>
        <v>0</v>
      </c>
      <c r="AE2721" s="141">
        <f t="shared" si="1549"/>
        <v>0</v>
      </c>
      <c r="AF2721" s="141">
        <f t="shared" si="1550"/>
        <v>0</v>
      </c>
      <c r="AG2721" s="142"/>
      <c r="AH2721" s="143">
        <f t="shared" si="1535"/>
        <v>0</v>
      </c>
      <c r="AI2721" s="143">
        <f t="shared" si="1536"/>
        <v>0</v>
      </c>
      <c r="AJ2721" s="143">
        <f t="shared" si="1537"/>
        <v>0</v>
      </c>
      <c r="AK2721" s="143">
        <f t="shared" si="1538"/>
        <v>0</v>
      </c>
      <c r="AL2721" s="141">
        <f t="shared" si="1551"/>
        <v>0</v>
      </c>
      <c r="AM2721" s="141">
        <f t="shared" si="1552"/>
        <v>0</v>
      </c>
      <c r="AN2721" s="141">
        <f t="shared" si="1553"/>
        <v>0</v>
      </c>
      <c r="AO2721" s="141">
        <f t="shared" si="1554"/>
        <v>0</v>
      </c>
      <c r="AP2721" s="141">
        <f t="shared" si="1555"/>
        <v>0</v>
      </c>
      <c r="AQ2721" s="141">
        <f t="shared" si="1556"/>
        <v>0</v>
      </c>
      <c r="AR2721" s="141">
        <f t="shared" si="1557"/>
        <v>0</v>
      </c>
      <c r="AS2721" s="141">
        <f t="shared" si="1558"/>
        <v>0</v>
      </c>
      <c r="AT2721" s="142"/>
      <c r="AU2721" s="144">
        <f t="shared" si="1539"/>
        <v>0</v>
      </c>
      <c r="AV2721" s="144">
        <f t="shared" si="1540"/>
        <v>0</v>
      </c>
      <c r="AW2721" s="144">
        <f t="shared" si="1541"/>
        <v>0</v>
      </c>
      <c r="AX2721" s="144">
        <f t="shared" si="1542"/>
        <v>0</v>
      </c>
      <c r="AY2721" s="141">
        <f t="shared" si="1559"/>
        <v>0</v>
      </c>
      <c r="AZ2721" s="141">
        <f t="shared" si="1560"/>
        <v>0</v>
      </c>
      <c r="BA2721" s="141">
        <f t="shared" si="1561"/>
        <v>0</v>
      </c>
      <c r="BB2721" s="141">
        <f t="shared" si="1562"/>
        <v>0</v>
      </c>
      <c r="BC2721" s="141">
        <f t="shared" si="1563"/>
        <v>0</v>
      </c>
      <c r="BD2721" s="141">
        <f t="shared" si="1564"/>
        <v>0</v>
      </c>
      <c r="BE2721" s="141">
        <f t="shared" si="1565"/>
        <v>0</v>
      </c>
      <c r="BF2721" s="141">
        <f t="shared" si="1566"/>
        <v>0</v>
      </c>
      <c r="BG2721" s="105"/>
    </row>
    <row r="2722" spans="13:59" x14ac:dyDescent="0.25">
      <c r="M2722" s="100"/>
      <c r="U2722" s="140">
        <f t="shared" si="1531"/>
        <v>0</v>
      </c>
      <c r="V2722" s="140">
        <f t="shared" si="1532"/>
        <v>0</v>
      </c>
      <c r="W2722" s="140">
        <f t="shared" si="1533"/>
        <v>0</v>
      </c>
      <c r="X2722" s="140">
        <f t="shared" si="1534"/>
        <v>0</v>
      </c>
      <c r="Y2722" s="141">
        <f t="shared" si="1543"/>
        <v>0</v>
      </c>
      <c r="Z2722" s="141">
        <f t="shared" si="1544"/>
        <v>0</v>
      </c>
      <c r="AA2722" s="141">
        <f t="shared" si="1545"/>
        <v>0</v>
      </c>
      <c r="AB2722" s="141">
        <f t="shared" si="1546"/>
        <v>0</v>
      </c>
      <c r="AC2722" s="141">
        <f t="shared" si="1547"/>
        <v>0</v>
      </c>
      <c r="AD2722" s="141">
        <f t="shared" si="1548"/>
        <v>0</v>
      </c>
      <c r="AE2722" s="141">
        <f t="shared" si="1549"/>
        <v>0</v>
      </c>
      <c r="AF2722" s="141">
        <f t="shared" si="1550"/>
        <v>0</v>
      </c>
      <c r="AG2722" s="142"/>
      <c r="AH2722" s="143">
        <f t="shared" si="1535"/>
        <v>0</v>
      </c>
      <c r="AI2722" s="143">
        <f t="shared" si="1536"/>
        <v>0</v>
      </c>
      <c r="AJ2722" s="143">
        <f t="shared" si="1537"/>
        <v>0</v>
      </c>
      <c r="AK2722" s="143">
        <f t="shared" si="1538"/>
        <v>0</v>
      </c>
      <c r="AL2722" s="141">
        <f t="shared" si="1551"/>
        <v>0</v>
      </c>
      <c r="AM2722" s="141">
        <f t="shared" si="1552"/>
        <v>0</v>
      </c>
      <c r="AN2722" s="141">
        <f t="shared" si="1553"/>
        <v>0</v>
      </c>
      <c r="AO2722" s="141">
        <f t="shared" si="1554"/>
        <v>0</v>
      </c>
      <c r="AP2722" s="141">
        <f t="shared" si="1555"/>
        <v>0</v>
      </c>
      <c r="AQ2722" s="141">
        <f t="shared" si="1556"/>
        <v>0</v>
      </c>
      <c r="AR2722" s="141">
        <f t="shared" si="1557"/>
        <v>0</v>
      </c>
      <c r="AS2722" s="141">
        <f t="shared" si="1558"/>
        <v>0</v>
      </c>
      <c r="AT2722" s="142"/>
      <c r="AU2722" s="144">
        <f t="shared" si="1539"/>
        <v>0</v>
      </c>
      <c r="AV2722" s="144">
        <f t="shared" si="1540"/>
        <v>0</v>
      </c>
      <c r="AW2722" s="144">
        <f t="shared" si="1541"/>
        <v>0</v>
      </c>
      <c r="AX2722" s="144">
        <f t="shared" si="1542"/>
        <v>0</v>
      </c>
      <c r="AY2722" s="141">
        <f t="shared" si="1559"/>
        <v>0</v>
      </c>
      <c r="AZ2722" s="141">
        <f t="shared" si="1560"/>
        <v>0</v>
      </c>
      <c r="BA2722" s="141">
        <f t="shared" si="1561"/>
        <v>0</v>
      </c>
      <c r="BB2722" s="141">
        <f t="shared" si="1562"/>
        <v>0</v>
      </c>
      <c r="BC2722" s="141">
        <f t="shared" si="1563"/>
        <v>0</v>
      </c>
      <c r="BD2722" s="141">
        <f t="shared" si="1564"/>
        <v>0</v>
      </c>
      <c r="BE2722" s="141">
        <f t="shared" si="1565"/>
        <v>0</v>
      </c>
      <c r="BF2722" s="141">
        <f t="shared" si="1566"/>
        <v>0</v>
      </c>
      <c r="BG2722" s="105"/>
    </row>
    <row r="2723" spans="13:59" x14ac:dyDescent="0.25">
      <c r="M2723" s="100"/>
      <c r="U2723" s="140">
        <f t="shared" si="1531"/>
        <v>0</v>
      </c>
      <c r="V2723" s="140">
        <f t="shared" si="1532"/>
        <v>0</v>
      </c>
      <c r="W2723" s="140">
        <f t="shared" si="1533"/>
        <v>0</v>
      </c>
      <c r="X2723" s="140">
        <f t="shared" si="1534"/>
        <v>0</v>
      </c>
      <c r="Y2723" s="141">
        <f t="shared" si="1543"/>
        <v>0</v>
      </c>
      <c r="Z2723" s="141">
        <f t="shared" si="1544"/>
        <v>0</v>
      </c>
      <c r="AA2723" s="141">
        <f t="shared" si="1545"/>
        <v>0</v>
      </c>
      <c r="AB2723" s="141">
        <f t="shared" si="1546"/>
        <v>0</v>
      </c>
      <c r="AC2723" s="141">
        <f t="shared" si="1547"/>
        <v>0</v>
      </c>
      <c r="AD2723" s="141">
        <f t="shared" si="1548"/>
        <v>0</v>
      </c>
      <c r="AE2723" s="141">
        <f t="shared" si="1549"/>
        <v>0</v>
      </c>
      <c r="AF2723" s="141">
        <f t="shared" si="1550"/>
        <v>0</v>
      </c>
      <c r="AG2723" s="142"/>
      <c r="AH2723" s="143">
        <f t="shared" si="1535"/>
        <v>0</v>
      </c>
      <c r="AI2723" s="143">
        <f t="shared" si="1536"/>
        <v>0</v>
      </c>
      <c r="AJ2723" s="143">
        <f t="shared" si="1537"/>
        <v>0</v>
      </c>
      <c r="AK2723" s="143">
        <f t="shared" si="1538"/>
        <v>0</v>
      </c>
      <c r="AL2723" s="141">
        <f t="shared" si="1551"/>
        <v>0</v>
      </c>
      <c r="AM2723" s="141">
        <f t="shared" si="1552"/>
        <v>0</v>
      </c>
      <c r="AN2723" s="141">
        <f t="shared" si="1553"/>
        <v>0</v>
      </c>
      <c r="AO2723" s="141">
        <f t="shared" si="1554"/>
        <v>0</v>
      </c>
      <c r="AP2723" s="141">
        <f t="shared" si="1555"/>
        <v>0</v>
      </c>
      <c r="AQ2723" s="141">
        <f t="shared" si="1556"/>
        <v>0</v>
      </c>
      <c r="AR2723" s="141">
        <f t="shared" si="1557"/>
        <v>0</v>
      </c>
      <c r="AS2723" s="141">
        <f t="shared" si="1558"/>
        <v>0</v>
      </c>
      <c r="AT2723" s="142"/>
      <c r="AU2723" s="144">
        <f t="shared" si="1539"/>
        <v>0</v>
      </c>
      <c r="AV2723" s="144">
        <f t="shared" si="1540"/>
        <v>0</v>
      </c>
      <c r="AW2723" s="144">
        <f t="shared" si="1541"/>
        <v>0</v>
      </c>
      <c r="AX2723" s="144">
        <f t="shared" si="1542"/>
        <v>0</v>
      </c>
      <c r="AY2723" s="141">
        <f t="shared" si="1559"/>
        <v>0</v>
      </c>
      <c r="AZ2723" s="141">
        <f t="shared" si="1560"/>
        <v>0</v>
      </c>
      <c r="BA2723" s="141">
        <f t="shared" si="1561"/>
        <v>0</v>
      </c>
      <c r="BB2723" s="141">
        <f t="shared" si="1562"/>
        <v>0</v>
      </c>
      <c r="BC2723" s="141">
        <f t="shared" si="1563"/>
        <v>0</v>
      </c>
      <c r="BD2723" s="141">
        <f t="shared" si="1564"/>
        <v>0</v>
      </c>
      <c r="BE2723" s="141">
        <f t="shared" si="1565"/>
        <v>0</v>
      </c>
      <c r="BF2723" s="141">
        <f t="shared" si="1566"/>
        <v>0</v>
      </c>
      <c r="BG2723" s="105"/>
    </row>
    <row r="2724" spans="13:59" x14ac:dyDescent="0.25">
      <c r="M2724" s="100"/>
      <c r="U2724" s="140">
        <f t="shared" si="1531"/>
        <v>0</v>
      </c>
      <c r="V2724" s="140">
        <f t="shared" si="1532"/>
        <v>0</v>
      </c>
      <c r="W2724" s="140">
        <f t="shared" si="1533"/>
        <v>0</v>
      </c>
      <c r="X2724" s="140">
        <f t="shared" si="1534"/>
        <v>0</v>
      </c>
      <c r="Y2724" s="141">
        <f t="shared" si="1543"/>
        <v>0</v>
      </c>
      <c r="Z2724" s="141">
        <f t="shared" si="1544"/>
        <v>0</v>
      </c>
      <c r="AA2724" s="141">
        <f t="shared" si="1545"/>
        <v>0</v>
      </c>
      <c r="AB2724" s="141">
        <f t="shared" si="1546"/>
        <v>0</v>
      </c>
      <c r="AC2724" s="141">
        <f t="shared" si="1547"/>
        <v>0</v>
      </c>
      <c r="AD2724" s="141">
        <f t="shared" si="1548"/>
        <v>0</v>
      </c>
      <c r="AE2724" s="141">
        <f t="shared" si="1549"/>
        <v>0</v>
      </c>
      <c r="AF2724" s="141">
        <f t="shared" si="1550"/>
        <v>0</v>
      </c>
      <c r="AG2724" s="142"/>
      <c r="AH2724" s="143">
        <f t="shared" si="1535"/>
        <v>0</v>
      </c>
      <c r="AI2724" s="143">
        <f t="shared" si="1536"/>
        <v>0</v>
      </c>
      <c r="AJ2724" s="143">
        <f t="shared" si="1537"/>
        <v>0</v>
      </c>
      <c r="AK2724" s="143">
        <f t="shared" si="1538"/>
        <v>0</v>
      </c>
      <c r="AL2724" s="141">
        <f t="shared" si="1551"/>
        <v>0</v>
      </c>
      <c r="AM2724" s="141">
        <f t="shared" si="1552"/>
        <v>0</v>
      </c>
      <c r="AN2724" s="141">
        <f t="shared" si="1553"/>
        <v>0</v>
      </c>
      <c r="AO2724" s="141">
        <f t="shared" si="1554"/>
        <v>0</v>
      </c>
      <c r="AP2724" s="141">
        <f t="shared" si="1555"/>
        <v>0</v>
      </c>
      <c r="AQ2724" s="141">
        <f t="shared" si="1556"/>
        <v>0</v>
      </c>
      <c r="AR2724" s="141">
        <f t="shared" si="1557"/>
        <v>0</v>
      </c>
      <c r="AS2724" s="141">
        <f t="shared" si="1558"/>
        <v>0</v>
      </c>
      <c r="AT2724" s="142"/>
      <c r="AU2724" s="144">
        <f t="shared" si="1539"/>
        <v>0</v>
      </c>
      <c r="AV2724" s="144">
        <f t="shared" si="1540"/>
        <v>0</v>
      </c>
      <c r="AW2724" s="144">
        <f t="shared" si="1541"/>
        <v>0</v>
      </c>
      <c r="AX2724" s="144">
        <f t="shared" si="1542"/>
        <v>0</v>
      </c>
      <c r="AY2724" s="141">
        <f t="shared" si="1559"/>
        <v>0</v>
      </c>
      <c r="AZ2724" s="141">
        <f t="shared" si="1560"/>
        <v>0</v>
      </c>
      <c r="BA2724" s="141">
        <f t="shared" si="1561"/>
        <v>0</v>
      </c>
      <c r="BB2724" s="141">
        <f t="shared" si="1562"/>
        <v>0</v>
      </c>
      <c r="BC2724" s="141">
        <f t="shared" si="1563"/>
        <v>0</v>
      </c>
      <c r="BD2724" s="141">
        <f t="shared" si="1564"/>
        <v>0</v>
      </c>
      <c r="BE2724" s="141">
        <f t="shared" si="1565"/>
        <v>0</v>
      </c>
      <c r="BF2724" s="141">
        <f t="shared" si="1566"/>
        <v>0</v>
      </c>
      <c r="BG2724" s="105"/>
    </row>
    <row r="2725" spans="13:59" x14ac:dyDescent="0.25">
      <c r="M2725" s="100"/>
      <c r="U2725" s="140">
        <f t="shared" si="1531"/>
        <v>0</v>
      </c>
      <c r="V2725" s="140">
        <f t="shared" si="1532"/>
        <v>0</v>
      </c>
      <c r="W2725" s="140">
        <f t="shared" si="1533"/>
        <v>0</v>
      </c>
      <c r="X2725" s="140">
        <f t="shared" si="1534"/>
        <v>0</v>
      </c>
      <c r="Y2725" s="141">
        <f t="shared" si="1543"/>
        <v>0</v>
      </c>
      <c r="Z2725" s="141">
        <f t="shared" si="1544"/>
        <v>0</v>
      </c>
      <c r="AA2725" s="141">
        <f t="shared" si="1545"/>
        <v>0</v>
      </c>
      <c r="AB2725" s="141">
        <f t="shared" si="1546"/>
        <v>0</v>
      </c>
      <c r="AC2725" s="141">
        <f t="shared" si="1547"/>
        <v>0</v>
      </c>
      <c r="AD2725" s="141">
        <f t="shared" si="1548"/>
        <v>0</v>
      </c>
      <c r="AE2725" s="141">
        <f t="shared" si="1549"/>
        <v>0</v>
      </c>
      <c r="AF2725" s="141">
        <f t="shared" si="1550"/>
        <v>0</v>
      </c>
      <c r="AG2725" s="142"/>
      <c r="AH2725" s="143">
        <f t="shared" si="1535"/>
        <v>0</v>
      </c>
      <c r="AI2725" s="143">
        <f t="shared" si="1536"/>
        <v>0</v>
      </c>
      <c r="AJ2725" s="143">
        <f t="shared" si="1537"/>
        <v>0</v>
      </c>
      <c r="AK2725" s="143">
        <f t="shared" si="1538"/>
        <v>0</v>
      </c>
      <c r="AL2725" s="141">
        <f t="shared" si="1551"/>
        <v>0</v>
      </c>
      <c r="AM2725" s="141">
        <f t="shared" si="1552"/>
        <v>0</v>
      </c>
      <c r="AN2725" s="141">
        <f t="shared" si="1553"/>
        <v>0</v>
      </c>
      <c r="AO2725" s="141">
        <f t="shared" si="1554"/>
        <v>0</v>
      </c>
      <c r="AP2725" s="141">
        <f t="shared" si="1555"/>
        <v>0</v>
      </c>
      <c r="AQ2725" s="141">
        <f t="shared" si="1556"/>
        <v>0</v>
      </c>
      <c r="AR2725" s="141">
        <f t="shared" si="1557"/>
        <v>0</v>
      </c>
      <c r="AS2725" s="141">
        <f t="shared" si="1558"/>
        <v>0</v>
      </c>
      <c r="AT2725" s="142"/>
      <c r="AU2725" s="144">
        <f t="shared" si="1539"/>
        <v>0</v>
      </c>
      <c r="AV2725" s="144">
        <f t="shared" si="1540"/>
        <v>0</v>
      </c>
      <c r="AW2725" s="144">
        <f t="shared" si="1541"/>
        <v>0</v>
      </c>
      <c r="AX2725" s="144">
        <f t="shared" si="1542"/>
        <v>0</v>
      </c>
      <c r="AY2725" s="141">
        <f t="shared" si="1559"/>
        <v>0</v>
      </c>
      <c r="AZ2725" s="141">
        <f t="shared" si="1560"/>
        <v>0</v>
      </c>
      <c r="BA2725" s="141">
        <f t="shared" si="1561"/>
        <v>0</v>
      </c>
      <c r="BB2725" s="141">
        <f t="shared" si="1562"/>
        <v>0</v>
      </c>
      <c r="BC2725" s="141">
        <f t="shared" si="1563"/>
        <v>0</v>
      </c>
      <c r="BD2725" s="141">
        <f t="shared" si="1564"/>
        <v>0</v>
      </c>
      <c r="BE2725" s="141">
        <f t="shared" si="1565"/>
        <v>0</v>
      </c>
      <c r="BF2725" s="141">
        <f t="shared" si="1566"/>
        <v>0</v>
      </c>
      <c r="BG2725" s="105"/>
    </row>
    <row r="2726" spans="13:59" x14ac:dyDescent="0.25">
      <c r="M2726" s="100"/>
      <c r="U2726" s="140">
        <f t="shared" si="1531"/>
        <v>0</v>
      </c>
      <c r="V2726" s="140">
        <f t="shared" si="1532"/>
        <v>0</v>
      </c>
      <c r="W2726" s="140">
        <f t="shared" si="1533"/>
        <v>0</v>
      </c>
      <c r="X2726" s="140">
        <f t="shared" si="1534"/>
        <v>0</v>
      </c>
      <c r="Y2726" s="141">
        <f t="shared" si="1543"/>
        <v>0</v>
      </c>
      <c r="Z2726" s="141">
        <f t="shared" si="1544"/>
        <v>0</v>
      </c>
      <c r="AA2726" s="141">
        <f t="shared" si="1545"/>
        <v>0</v>
      </c>
      <c r="AB2726" s="141">
        <f t="shared" si="1546"/>
        <v>0</v>
      </c>
      <c r="AC2726" s="141">
        <f t="shared" si="1547"/>
        <v>0</v>
      </c>
      <c r="AD2726" s="141">
        <f t="shared" si="1548"/>
        <v>0</v>
      </c>
      <c r="AE2726" s="141">
        <f t="shared" si="1549"/>
        <v>0</v>
      </c>
      <c r="AF2726" s="141">
        <f t="shared" si="1550"/>
        <v>0</v>
      </c>
      <c r="AG2726" s="142"/>
      <c r="AH2726" s="143">
        <f t="shared" si="1535"/>
        <v>0</v>
      </c>
      <c r="AI2726" s="143">
        <f t="shared" si="1536"/>
        <v>0</v>
      </c>
      <c r="AJ2726" s="143">
        <f t="shared" si="1537"/>
        <v>0</v>
      </c>
      <c r="AK2726" s="143">
        <f t="shared" si="1538"/>
        <v>0</v>
      </c>
      <c r="AL2726" s="141">
        <f t="shared" si="1551"/>
        <v>0</v>
      </c>
      <c r="AM2726" s="141">
        <f t="shared" si="1552"/>
        <v>0</v>
      </c>
      <c r="AN2726" s="141">
        <f t="shared" si="1553"/>
        <v>0</v>
      </c>
      <c r="AO2726" s="141">
        <f t="shared" si="1554"/>
        <v>0</v>
      </c>
      <c r="AP2726" s="141">
        <f t="shared" si="1555"/>
        <v>0</v>
      </c>
      <c r="AQ2726" s="141">
        <f t="shared" si="1556"/>
        <v>0</v>
      </c>
      <c r="AR2726" s="141">
        <f t="shared" si="1557"/>
        <v>0</v>
      </c>
      <c r="AS2726" s="141">
        <f t="shared" si="1558"/>
        <v>0</v>
      </c>
      <c r="AT2726" s="142"/>
      <c r="AU2726" s="144">
        <f t="shared" si="1539"/>
        <v>0</v>
      </c>
      <c r="AV2726" s="144">
        <f t="shared" si="1540"/>
        <v>0</v>
      </c>
      <c r="AW2726" s="144">
        <f t="shared" si="1541"/>
        <v>0</v>
      </c>
      <c r="AX2726" s="144">
        <f t="shared" si="1542"/>
        <v>0</v>
      </c>
      <c r="AY2726" s="141">
        <f t="shared" si="1559"/>
        <v>0</v>
      </c>
      <c r="AZ2726" s="141">
        <f t="shared" si="1560"/>
        <v>0</v>
      </c>
      <c r="BA2726" s="141">
        <f t="shared" si="1561"/>
        <v>0</v>
      </c>
      <c r="BB2726" s="141">
        <f t="shared" si="1562"/>
        <v>0</v>
      </c>
      <c r="BC2726" s="141">
        <f t="shared" si="1563"/>
        <v>0</v>
      </c>
      <c r="BD2726" s="141">
        <f t="shared" si="1564"/>
        <v>0</v>
      </c>
      <c r="BE2726" s="141">
        <f t="shared" si="1565"/>
        <v>0</v>
      </c>
      <c r="BF2726" s="141">
        <f t="shared" si="1566"/>
        <v>0</v>
      </c>
      <c r="BG2726" s="105"/>
    </row>
    <row r="2727" spans="13:59" x14ac:dyDescent="0.25">
      <c r="M2727" s="100"/>
      <c r="U2727" s="140">
        <f t="shared" si="1531"/>
        <v>0</v>
      </c>
      <c r="V2727" s="140">
        <f t="shared" si="1532"/>
        <v>0</v>
      </c>
      <c r="W2727" s="140">
        <f t="shared" si="1533"/>
        <v>0</v>
      </c>
      <c r="X2727" s="140">
        <f t="shared" si="1534"/>
        <v>0</v>
      </c>
      <c r="Y2727" s="141">
        <f t="shared" si="1543"/>
        <v>0</v>
      </c>
      <c r="Z2727" s="141">
        <f t="shared" si="1544"/>
        <v>0</v>
      </c>
      <c r="AA2727" s="141">
        <f t="shared" si="1545"/>
        <v>0</v>
      </c>
      <c r="AB2727" s="141">
        <f t="shared" si="1546"/>
        <v>0</v>
      </c>
      <c r="AC2727" s="141">
        <f t="shared" si="1547"/>
        <v>0</v>
      </c>
      <c r="AD2727" s="141">
        <f t="shared" si="1548"/>
        <v>0</v>
      </c>
      <c r="AE2727" s="141">
        <f t="shared" si="1549"/>
        <v>0</v>
      </c>
      <c r="AF2727" s="141">
        <f t="shared" si="1550"/>
        <v>0</v>
      </c>
      <c r="AG2727" s="142"/>
      <c r="AH2727" s="143">
        <f t="shared" si="1535"/>
        <v>0</v>
      </c>
      <c r="AI2727" s="143">
        <f t="shared" si="1536"/>
        <v>0</v>
      </c>
      <c r="AJ2727" s="143">
        <f t="shared" si="1537"/>
        <v>0</v>
      </c>
      <c r="AK2727" s="143">
        <f t="shared" si="1538"/>
        <v>0</v>
      </c>
      <c r="AL2727" s="141">
        <f t="shared" si="1551"/>
        <v>0</v>
      </c>
      <c r="AM2727" s="141">
        <f t="shared" si="1552"/>
        <v>0</v>
      </c>
      <c r="AN2727" s="141">
        <f t="shared" si="1553"/>
        <v>0</v>
      </c>
      <c r="AO2727" s="141">
        <f t="shared" si="1554"/>
        <v>0</v>
      </c>
      <c r="AP2727" s="141">
        <f t="shared" si="1555"/>
        <v>0</v>
      </c>
      <c r="AQ2727" s="141">
        <f t="shared" si="1556"/>
        <v>0</v>
      </c>
      <c r="AR2727" s="141">
        <f t="shared" si="1557"/>
        <v>0</v>
      </c>
      <c r="AS2727" s="141">
        <f t="shared" si="1558"/>
        <v>0</v>
      </c>
      <c r="AT2727" s="142"/>
      <c r="AU2727" s="144">
        <f t="shared" si="1539"/>
        <v>0</v>
      </c>
      <c r="AV2727" s="144">
        <f t="shared" si="1540"/>
        <v>0</v>
      </c>
      <c r="AW2727" s="144">
        <f t="shared" si="1541"/>
        <v>0</v>
      </c>
      <c r="AX2727" s="144">
        <f t="shared" si="1542"/>
        <v>0</v>
      </c>
      <c r="AY2727" s="141">
        <f t="shared" si="1559"/>
        <v>0</v>
      </c>
      <c r="AZ2727" s="141">
        <f t="shared" si="1560"/>
        <v>0</v>
      </c>
      <c r="BA2727" s="141">
        <f t="shared" si="1561"/>
        <v>0</v>
      </c>
      <c r="BB2727" s="141">
        <f t="shared" si="1562"/>
        <v>0</v>
      </c>
      <c r="BC2727" s="141">
        <f t="shared" si="1563"/>
        <v>0</v>
      </c>
      <c r="BD2727" s="141">
        <f t="shared" si="1564"/>
        <v>0</v>
      </c>
      <c r="BE2727" s="141">
        <f t="shared" si="1565"/>
        <v>0</v>
      </c>
      <c r="BF2727" s="141">
        <f t="shared" si="1566"/>
        <v>0</v>
      </c>
      <c r="BG2727" s="105"/>
    </row>
    <row r="2728" spans="13:59" x14ac:dyDescent="0.25">
      <c r="M2728" s="100"/>
      <c r="U2728" s="140">
        <f t="shared" si="1531"/>
        <v>0</v>
      </c>
      <c r="V2728" s="140">
        <f t="shared" si="1532"/>
        <v>0</v>
      </c>
      <c r="W2728" s="140">
        <f t="shared" si="1533"/>
        <v>0</v>
      </c>
      <c r="X2728" s="140">
        <f t="shared" si="1534"/>
        <v>0</v>
      </c>
      <c r="Y2728" s="141">
        <f t="shared" si="1543"/>
        <v>0</v>
      </c>
      <c r="Z2728" s="141">
        <f t="shared" si="1544"/>
        <v>0</v>
      </c>
      <c r="AA2728" s="141">
        <f t="shared" si="1545"/>
        <v>0</v>
      </c>
      <c r="AB2728" s="141">
        <f t="shared" si="1546"/>
        <v>0</v>
      </c>
      <c r="AC2728" s="141">
        <f t="shared" si="1547"/>
        <v>0</v>
      </c>
      <c r="AD2728" s="141">
        <f t="shared" si="1548"/>
        <v>0</v>
      </c>
      <c r="AE2728" s="141">
        <f t="shared" si="1549"/>
        <v>0</v>
      </c>
      <c r="AF2728" s="141">
        <f t="shared" si="1550"/>
        <v>0</v>
      </c>
      <c r="AG2728" s="142"/>
      <c r="AH2728" s="143">
        <f t="shared" si="1535"/>
        <v>0</v>
      </c>
      <c r="AI2728" s="143">
        <f t="shared" si="1536"/>
        <v>0</v>
      </c>
      <c r="AJ2728" s="143">
        <f t="shared" si="1537"/>
        <v>0</v>
      </c>
      <c r="AK2728" s="143">
        <f t="shared" si="1538"/>
        <v>0</v>
      </c>
      <c r="AL2728" s="141">
        <f t="shared" si="1551"/>
        <v>0</v>
      </c>
      <c r="AM2728" s="141">
        <f t="shared" si="1552"/>
        <v>0</v>
      </c>
      <c r="AN2728" s="141">
        <f t="shared" si="1553"/>
        <v>0</v>
      </c>
      <c r="AO2728" s="141">
        <f t="shared" si="1554"/>
        <v>0</v>
      </c>
      <c r="AP2728" s="141">
        <f t="shared" si="1555"/>
        <v>0</v>
      </c>
      <c r="AQ2728" s="141">
        <f t="shared" si="1556"/>
        <v>0</v>
      </c>
      <c r="AR2728" s="141">
        <f t="shared" si="1557"/>
        <v>0</v>
      </c>
      <c r="AS2728" s="141">
        <f t="shared" si="1558"/>
        <v>0</v>
      </c>
      <c r="AT2728" s="142"/>
      <c r="AU2728" s="144">
        <f t="shared" si="1539"/>
        <v>0</v>
      </c>
      <c r="AV2728" s="144">
        <f t="shared" si="1540"/>
        <v>0</v>
      </c>
      <c r="AW2728" s="144">
        <f t="shared" si="1541"/>
        <v>0</v>
      </c>
      <c r="AX2728" s="144">
        <f t="shared" si="1542"/>
        <v>0</v>
      </c>
      <c r="AY2728" s="141">
        <f t="shared" si="1559"/>
        <v>0</v>
      </c>
      <c r="AZ2728" s="141">
        <f t="shared" si="1560"/>
        <v>0</v>
      </c>
      <c r="BA2728" s="141">
        <f t="shared" si="1561"/>
        <v>0</v>
      </c>
      <c r="BB2728" s="141">
        <f t="shared" si="1562"/>
        <v>0</v>
      </c>
      <c r="BC2728" s="141">
        <f t="shared" si="1563"/>
        <v>0</v>
      </c>
      <c r="BD2728" s="141">
        <f t="shared" si="1564"/>
        <v>0</v>
      </c>
      <c r="BE2728" s="141">
        <f t="shared" si="1565"/>
        <v>0</v>
      </c>
      <c r="BF2728" s="141">
        <f t="shared" si="1566"/>
        <v>0</v>
      </c>
      <c r="BG2728" s="105"/>
    </row>
    <row r="2729" spans="13:59" x14ac:dyDescent="0.25">
      <c r="M2729" s="100"/>
      <c r="U2729" s="140">
        <f t="shared" si="1531"/>
        <v>0</v>
      </c>
      <c r="V2729" s="140">
        <f t="shared" si="1532"/>
        <v>0</v>
      </c>
      <c r="W2729" s="140">
        <f t="shared" si="1533"/>
        <v>0</v>
      </c>
      <c r="X2729" s="140">
        <f t="shared" si="1534"/>
        <v>0</v>
      </c>
      <c r="Y2729" s="141">
        <f t="shared" si="1543"/>
        <v>0</v>
      </c>
      <c r="Z2729" s="141">
        <f t="shared" si="1544"/>
        <v>0</v>
      </c>
      <c r="AA2729" s="141">
        <f t="shared" si="1545"/>
        <v>0</v>
      </c>
      <c r="AB2729" s="141">
        <f t="shared" si="1546"/>
        <v>0</v>
      </c>
      <c r="AC2729" s="141">
        <f t="shared" si="1547"/>
        <v>0</v>
      </c>
      <c r="AD2729" s="141">
        <f t="shared" si="1548"/>
        <v>0</v>
      </c>
      <c r="AE2729" s="141">
        <f t="shared" si="1549"/>
        <v>0</v>
      </c>
      <c r="AF2729" s="141">
        <f t="shared" si="1550"/>
        <v>0</v>
      </c>
      <c r="AG2729" s="142"/>
      <c r="AH2729" s="143">
        <f t="shared" si="1535"/>
        <v>0</v>
      </c>
      <c r="AI2729" s="143">
        <f t="shared" si="1536"/>
        <v>0</v>
      </c>
      <c r="AJ2729" s="143">
        <f t="shared" si="1537"/>
        <v>0</v>
      </c>
      <c r="AK2729" s="143">
        <f t="shared" si="1538"/>
        <v>0</v>
      </c>
      <c r="AL2729" s="141">
        <f t="shared" si="1551"/>
        <v>0</v>
      </c>
      <c r="AM2729" s="141">
        <f t="shared" si="1552"/>
        <v>0</v>
      </c>
      <c r="AN2729" s="141">
        <f t="shared" si="1553"/>
        <v>0</v>
      </c>
      <c r="AO2729" s="141">
        <f t="shared" si="1554"/>
        <v>0</v>
      </c>
      <c r="AP2729" s="141">
        <f t="shared" si="1555"/>
        <v>0</v>
      </c>
      <c r="AQ2729" s="141">
        <f t="shared" si="1556"/>
        <v>0</v>
      </c>
      <c r="AR2729" s="141">
        <f t="shared" si="1557"/>
        <v>0</v>
      </c>
      <c r="AS2729" s="141">
        <f t="shared" si="1558"/>
        <v>0</v>
      </c>
      <c r="AT2729" s="142"/>
      <c r="AU2729" s="144">
        <f t="shared" si="1539"/>
        <v>0</v>
      </c>
      <c r="AV2729" s="144">
        <f t="shared" si="1540"/>
        <v>0</v>
      </c>
      <c r="AW2729" s="144">
        <f t="shared" si="1541"/>
        <v>0</v>
      </c>
      <c r="AX2729" s="144">
        <f t="shared" si="1542"/>
        <v>0</v>
      </c>
      <c r="AY2729" s="141">
        <f t="shared" si="1559"/>
        <v>0</v>
      </c>
      <c r="AZ2729" s="141">
        <f t="shared" si="1560"/>
        <v>0</v>
      </c>
      <c r="BA2729" s="141">
        <f t="shared" si="1561"/>
        <v>0</v>
      </c>
      <c r="BB2729" s="141">
        <f t="shared" si="1562"/>
        <v>0</v>
      </c>
      <c r="BC2729" s="141">
        <f t="shared" si="1563"/>
        <v>0</v>
      </c>
      <c r="BD2729" s="141">
        <f t="shared" si="1564"/>
        <v>0</v>
      </c>
      <c r="BE2729" s="141">
        <f t="shared" si="1565"/>
        <v>0</v>
      </c>
      <c r="BF2729" s="141">
        <f t="shared" si="1566"/>
        <v>0</v>
      </c>
      <c r="BG2729" s="105"/>
    </row>
    <row r="2730" spans="13:59" x14ac:dyDescent="0.25">
      <c r="M2730" s="100"/>
      <c r="U2730" s="140">
        <f t="shared" si="1531"/>
        <v>0</v>
      </c>
      <c r="V2730" s="140">
        <f t="shared" si="1532"/>
        <v>0</v>
      </c>
      <c r="W2730" s="140">
        <f t="shared" si="1533"/>
        <v>0</v>
      </c>
      <c r="X2730" s="140">
        <f t="shared" si="1534"/>
        <v>0</v>
      </c>
      <c r="Y2730" s="141">
        <f t="shared" si="1543"/>
        <v>0</v>
      </c>
      <c r="Z2730" s="141">
        <f t="shared" si="1544"/>
        <v>0</v>
      </c>
      <c r="AA2730" s="141">
        <f t="shared" si="1545"/>
        <v>0</v>
      </c>
      <c r="AB2730" s="141">
        <f t="shared" si="1546"/>
        <v>0</v>
      </c>
      <c r="AC2730" s="141">
        <f t="shared" si="1547"/>
        <v>0</v>
      </c>
      <c r="AD2730" s="141">
        <f t="shared" si="1548"/>
        <v>0</v>
      </c>
      <c r="AE2730" s="141">
        <f t="shared" si="1549"/>
        <v>0</v>
      </c>
      <c r="AF2730" s="141">
        <f t="shared" si="1550"/>
        <v>0</v>
      </c>
      <c r="AG2730" s="142"/>
      <c r="AH2730" s="143">
        <f t="shared" si="1535"/>
        <v>0</v>
      </c>
      <c r="AI2730" s="143">
        <f t="shared" si="1536"/>
        <v>0</v>
      </c>
      <c r="AJ2730" s="143">
        <f t="shared" si="1537"/>
        <v>0</v>
      </c>
      <c r="AK2730" s="143">
        <f t="shared" si="1538"/>
        <v>0</v>
      </c>
      <c r="AL2730" s="141">
        <f t="shared" si="1551"/>
        <v>0</v>
      </c>
      <c r="AM2730" s="141">
        <f t="shared" si="1552"/>
        <v>0</v>
      </c>
      <c r="AN2730" s="141">
        <f t="shared" si="1553"/>
        <v>0</v>
      </c>
      <c r="AO2730" s="141">
        <f t="shared" si="1554"/>
        <v>0</v>
      </c>
      <c r="AP2730" s="141">
        <f t="shared" si="1555"/>
        <v>0</v>
      </c>
      <c r="AQ2730" s="141">
        <f t="shared" si="1556"/>
        <v>0</v>
      </c>
      <c r="AR2730" s="141">
        <f t="shared" si="1557"/>
        <v>0</v>
      </c>
      <c r="AS2730" s="141">
        <f t="shared" si="1558"/>
        <v>0</v>
      </c>
      <c r="AT2730" s="142"/>
      <c r="AU2730" s="144">
        <f t="shared" si="1539"/>
        <v>0</v>
      </c>
      <c r="AV2730" s="144">
        <f t="shared" si="1540"/>
        <v>0</v>
      </c>
      <c r="AW2730" s="144">
        <f t="shared" si="1541"/>
        <v>0</v>
      </c>
      <c r="AX2730" s="144">
        <f t="shared" si="1542"/>
        <v>0</v>
      </c>
      <c r="AY2730" s="141">
        <f t="shared" si="1559"/>
        <v>0</v>
      </c>
      <c r="AZ2730" s="141">
        <f t="shared" si="1560"/>
        <v>0</v>
      </c>
      <c r="BA2730" s="141">
        <f t="shared" si="1561"/>
        <v>0</v>
      </c>
      <c r="BB2730" s="141">
        <f t="shared" si="1562"/>
        <v>0</v>
      </c>
      <c r="BC2730" s="141">
        <f t="shared" si="1563"/>
        <v>0</v>
      </c>
      <c r="BD2730" s="141">
        <f t="shared" si="1564"/>
        <v>0</v>
      </c>
      <c r="BE2730" s="141">
        <f t="shared" si="1565"/>
        <v>0</v>
      </c>
      <c r="BF2730" s="141">
        <f t="shared" si="1566"/>
        <v>0</v>
      </c>
      <c r="BG2730" s="105"/>
    </row>
    <row r="2731" spans="13:59" x14ac:dyDescent="0.25">
      <c r="M2731" s="100"/>
      <c r="U2731" s="140">
        <f t="shared" si="1531"/>
        <v>0</v>
      </c>
      <c r="V2731" s="140">
        <f t="shared" si="1532"/>
        <v>0</v>
      </c>
      <c r="W2731" s="140">
        <f t="shared" si="1533"/>
        <v>0</v>
      </c>
      <c r="X2731" s="140">
        <f t="shared" si="1534"/>
        <v>0</v>
      </c>
      <c r="Y2731" s="141">
        <f t="shared" si="1543"/>
        <v>0</v>
      </c>
      <c r="Z2731" s="141">
        <f t="shared" si="1544"/>
        <v>0</v>
      </c>
      <c r="AA2731" s="141">
        <f t="shared" si="1545"/>
        <v>0</v>
      </c>
      <c r="AB2731" s="141">
        <f t="shared" si="1546"/>
        <v>0</v>
      </c>
      <c r="AC2731" s="141">
        <f t="shared" si="1547"/>
        <v>0</v>
      </c>
      <c r="AD2731" s="141">
        <f t="shared" si="1548"/>
        <v>0</v>
      </c>
      <c r="AE2731" s="141">
        <f t="shared" si="1549"/>
        <v>0</v>
      </c>
      <c r="AF2731" s="141">
        <f t="shared" si="1550"/>
        <v>0</v>
      </c>
      <c r="AG2731" s="142"/>
      <c r="AH2731" s="143">
        <f t="shared" si="1535"/>
        <v>0</v>
      </c>
      <c r="AI2731" s="143">
        <f t="shared" si="1536"/>
        <v>0</v>
      </c>
      <c r="AJ2731" s="143">
        <f t="shared" si="1537"/>
        <v>0</v>
      </c>
      <c r="AK2731" s="143">
        <f t="shared" si="1538"/>
        <v>0</v>
      </c>
      <c r="AL2731" s="141">
        <f t="shared" si="1551"/>
        <v>0</v>
      </c>
      <c r="AM2731" s="141">
        <f t="shared" si="1552"/>
        <v>0</v>
      </c>
      <c r="AN2731" s="141">
        <f t="shared" si="1553"/>
        <v>0</v>
      </c>
      <c r="AO2731" s="141">
        <f t="shared" si="1554"/>
        <v>0</v>
      </c>
      <c r="AP2731" s="141">
        <f t="shared" si="1555"/>
        <v>0</v>
      </c>
      <c r="AQ2731" s="141">
        <f t="shared" si="1556"/>
        <v>0</v>
      </c>
      <c r="AR2731" s="141">
        <f t="shared" si="1557"/>
        <v>0</v>
      </c>
      <c r="AS2731" s="141">
        <f t="shared" si="1558"/>
        <v>0</v>
      </c>
      <c r="AT2731" s="142"/>
      <c r="AU2731" s="144">
        <f t="shared" si="1539"/>
        <v>0</v>
      </c>
      <c r="AV2731" s="144">
        <f t="shared" si="1540"/>
        <v>0</v>
      </c>
      <c r="AW2731" s="144">
        <f t="shared" si="1541"/>
        <v>0</v>
      </c>
      <c r="AX2731" s="144">
        <f t="shared" si="1542"/>
        <v>0</v>
      </c>
      <c r="AY2731" s="141">
        <f t="shared" si="1559"/>
        <v>0</v>
      </c>
      <c r="AZ2731" s="141">
        <f t="shared" si="1560"/>
        <v>0</v>
      </c>
      <c r="BA2731" s="141">
        <f t="shared" si="1561"/>
        <v>0</v>
      </c>
      <c r="BB2731" s="141">
        <f t="shared" si="1562"/>
        <v>0</v>
      </c>
      <c r="BC2731" s="141">
        <f t="shared" si="1563"/>
        <v>0</v>
      </c>
      <c r="BD2731" s="141">
        <f t="shared" si="1564"/>
        <v>0</v>
      </c>
      <c r="BE2731" s="141">
        <f t="shared" si="1565"/>
        <v>0</v>
      </c>
      <c r="BF2731" s="141">
        <f t="shared" si="1566"/>
        <v>0</v>
      </c>
      <c r="BG2731" s="105"/>
    </row>
    <row r="2732" spans="13:59" x14ac:dyDescent="0.25">
      <c r="M2732" s="100"/>
      <c r="U2732" s="140">
        <f t="shared" si="1531"/>
        <v>0</v>
      </c>
      <c r="V2732" s="140">
        <f t="shared" si="1532"/>
        <v>0</v>
      </c>
      <c r="W2732" s="140">
        <f t="shared" si="1533"/>
        <v>0</v>
      </c>
      <c r="X2732" s="140">
        <f t="shared" si="1534"/>
        <v>0</v>
      </c>
      <c r="Y2732" s="141">
        <f t="shared" si="1543"/>
        <v>0</v>
      </c>
      <c r="Z2732" s="141">
        <f t="shared" si="1544"/>
        <v>0</v>
      </c>
      <c r="AA2732" s="141">
        <f t="shared" si="1545"/>
        <v>0</v>
      </c>
      <c r="AB2732" s="141">
        <f t="shared" si="1546"/>
        <v>0</v>
      </c>
      <c r="AC2732" s="141">
        <f t="shared" si="1547"/>
        <v>0</v>
      </c>
      <c r="AD2732" s="141">
        <f t="shared" si="1548"/>
        <v>0</v>
      </c>
      <c r="AE2732" s="141">
        <f t="shared" si="1549"/>
        <v>0</v>
      </c>
      <c r="AF2732" s="141">
        <f t="shared" si="1550"/>
        <v>0</v>
      </c>
      <c r="AG2732" s="142"/>
      <c r="AH2732" s="143">
        <f t="shared" si="1535"/>
        <v>0</v>
      </c>
      <c r="AI2732" s="143">
        <f t="shared" si="1536"/>
        <v>0</v>
      </c>
      <c r="AJ2732" s="143">
        <f t="shared" si="1537"/>
        <v>0</v>
      </c>
      <c r="AK2732" s="143">
        <f t="shared" si="1538"/>
        <v>0</v>
      </c>
      <c r="AL2732" s="141">
        <f t="shared" si="1551"/>
        <v>0</v>
      </c>
      <c r="AM2732" s="141">
        <f t="shared" si="1552"/>
        <v>0</v>
      </c>
      <c r="AN2732" s="141">
        <f t="shared" si="1553"/>
        <v>0</v>
      </c>
      <c r="AO2732" s="141">
        <f t="shared" si="1554"/>
        <v>0</v>
      </c>
      <c r="AP2732" s="141">
        <f t="shared" si="1555"/>
        <v>0</v>
      </c>
      <c r="AQ2732" s="141">
        <f t="shared" si="1556"/>
        <v>0</v>
      </c>
      <c r="AR2732" s="141">
        <f t="shared" si="1557"/>
        <v>0</v>
      </c>
      <c r="AS2732" s="141">
        <f t="shared" si="1558"/>
        <v>0</v>
      </c>
      <c r="AT2732" s="142"/>
      <c r="AU2732" s="144">
        <f t="shared" si="1539"/>
        <v>0</v>
      </c>
      <c r="AV2732" s="144">
        <f t="shared" si="1540"/>
        <v>0</v>
      </c>
      <c r="AW2732" s="144">
        <f t="shared" si="1541"/>
        <v>0</v>
      </c>
      <c r="AX2732" s="144">
        <f t="shared" si="1542"/>
        <v>0</v>
      </c>
      <c r="AY2732" s="141">
        <f t="shared" si="1559"/>
        <v>0</v>
      </c>
      <c r="AZ2732" s="141">
        <f t="shared" si="1560"/>
        <v>0</v>
      </c>
      <c r="BA2732" s="141">
        <f t="shared" si="1561"/>
        <v>0</v>
      </c>
      <c r="BB2732" s="141">
        <f t="shared" si="1562"/>
        <v>0</v>
      </c>
      <c r="BC2732" s="141">
        <f t="shared" si="1563"/>
        <v>0</v>
      </c>
      <c r="BD2732" s="141">
        <f t="shared" si="1564"/>
        <v>0</v>
      </c>
      <c r="BE2732" s="141">
        <f t="shared" si="1565"/>
        <v>0</v>
      </c>
      <c r="BF2732" s="141">
        <f t="shared" si="1566"/>
        <v>0</v>
      </c>
      <c r="BG2732" s="105"/>
    </row>
    <row r="2733" spans="13:59" x14ac:dyDescent="0.25">
      <c r="M2733" s="100"/>
      <c r="U2733" s="140">
        <f t="shared" si="1531"/>
        <v>0</v>
      </c>
      <c r="V2733" s="140">
        <f t="shared" si="1532"/>
        <v>0</v>
      </c>
      <c r="W2733" s="140">
        <f t="shared" si="1533"/>
        <v>0</v>
      </c>
      <c r="X2733" s="140">
        <f t="shared" si="1534"/>
        <v>0</v>
      </c>
      <c r="Y2733" s="141">
        <f t="shared" si="1543"/>
        <v>0</v>
      </c>
      <c r="Z2733" s="141">
        <f t="shared" si="1544"/>
        <v>0</v>
      </c>
      <c r="AA2733" s="141">
        <f t="shared" si="1545"/>
        <v>0</v>
      </c>
      <c r="AB2733" s="141">
        <f t="shared" si="1546"/>
        <v>0</v>
      </c>
      <c r="AC2733" s="141">
        <f t="shared" si="1547"/>
        <v>0</v>
      </c>
      <c r="AD2733" s="141">
        <f t="shared" si="1548"/>
        <v>0</v>
      </c>
      <c r="AE2733" s="141">
        <f t="shared" si="1549"/>
        <v>0</v>
      </c>
      <c r="AF2733" s="141">
        <f t="shared" si="1550"/>
        <v>0</v>
      </c>
      <c r="AG2733" s="142"/>
      <c r="AH2733" s="143">
        <f t="shared" si="1535"/>
        <v>0</v>
      </c>
      <c r="AI2733" s="143">
        <f t="shared" si="1536"/>
        <v>0</v>
      </c>
      <c r="AJ2733" s="143">
        <f t="shared" si="1537"/>
        <v>0</v>
      </c>
      <c r="AK2733" s="143">
        <f t="shared" si="1538"/>
        <v>0</v>
      </c>
      <c r="AL2733" s="141">
        <f t="shared" si="1551"/>
        <v>0</v>
      </c>
      <c r="AM2733" s="141">
        <f t="shared" si="1552"/>
        <v>0</v>
      </c>
      <c r="AN2733" s="141">
        <f t="shared" si="1553"/>
        <v>0</v>
      </c>
      <c r="AO2733" s="141">
        <f t="shared" si="1554"/>
        <v>0</v>
      </c>
      <c r="AP2733" s="141">
        <f t="shared" si="1555"/>
        <v>0</v>
      </c>
      <c r="AQ2733" s="141">
        <f t="shared" si="1556"/>
        <v>0</v>
      </c>
      <c r="AR2733" s="141">
        <f t="shared" si="1557"/>
        <v>0</v>
      </c>
      <c r="AS2733" s="141">
        <f t="shared" si="1558"/>
        <v>0</v>
      </c>
      <c r="AT2733" s="142"/>
      <c r="AU2733" s="144">
        <f t="shared" si="1539"/>
        <v>0</v>
      </c>
      <c r="AV2733" s="144">
        <f t="shared" si="1540"/>
        <v>0</v>
      </c>
      <c r="AW2733" s="144">
        <f t="shared" si="1541"/>
        <v>0</v>
      </c>
      <c r="AX2733" s="144">
        <f t="shared" si="1542"/>
        <v>0</v>
      </c>
      <c r="AY2733" s="141">
        <f t="shared" si="1559"/>
        <v>0</v>
      </c>
      <c r="AZ2733" s="141">
        <f t="shared" si="1560"/>
        <v>0</v>
      </c>
      <c r="BA2733" s="141">
        <f t="shared" si="1561"/>
        <v>0</v>
      </c>
      <c r="BB2733" s="141">
        <f t="shared" si="1562"/>
        <v>0</v>
      </c>
      <c r="BC2733" s="141">
        <f t="shared" si="1563"/>
        <v>0</v>
      </c>
      <c r="BD2733" s="141">
        <f t="shared" si="1564"/>
        <v>0</v>
      </c>
      <c r="BE2733" s="141">
        <f t="shared" si="1565"/>
        <v>0</v>
      </c>
      <c r="BF2733" s="141">
        <f t="shared" si="1566"/>
        <v>0</v>
      </c>
      <c r="BG2733" s="105"/>
    </row>
    <row r="2734" spans="13:59" x14ac:dyDescent="0.25">
      <c r="M2734" s="100"/>
      <c r="U2734" s="140">
        <f t="shared" si="1531"/>
        <v>0</v>
      </c>
      <c r="V2734" s="140">
        <f t="shared" si="1532"/>
        <v>0</v>
      </c>
      <c r="W2734" s="140">
        <f t="shared" si="1533"/>
        <v>0</v>
      </c>
      <c r="X2734" s="140">
        <f t="shared" si="1534"/>
        <v>0</v>
      </c>
      <c r="Y2734" s="141">
        <f t="shared" si="1543"/>
        <v>0</v>
      </c>
      <c r="Z2734" s="141">
        <f t="shared" si="1544"/>
        <v>0</v>
      </c>
      <c r="AA2734" s="141">
        <f t="shared" si="1545"/>
        <v>0</v>
      </c>
      <c r="AB2734" s="141">
        <f t="shared" si="1546"/>
        <v>0</v>
      </c>
      <c r="AC2734" s="141">
        <f t="shared" si="1547"/>
        <v>0</v>
      </c>
      <c r="AD2734" s="141">
        <f t="shared" si="1548"/>
        <v>0</v>
      </c>
      <c r="AE2734" s="141">
        <f t="shared" si="1549"/>
        <v>0</v>
      </c>
      <c r="AF2734" s="141">
        <f t="shared" si="1550"/>
        <v>0</v>
      </c>
      <c r="AG2734" s="142"/>
      <c r="AH2734" s="143">
        <f t="shared" si="1535"/>
        <v>0</v>
      </c>
      <c r="AI2734" s="143">
        <f t="shared" si="1536"/>
        <v>0</v>
      </c>
      <c r="AJ2734" s="143">
        <f t="shared" si="1537"/>
        <v>0</v>
      </c>
      <c r="AK2734" s="143">
        <f t="shared" si="1538"/>
        <v>0</v>
      </c>
      <c r="AL2734" s="141">
        <f t="shared" si="1551"/>
        <v>0</v>
      </c>
      <c r="AM2734" s="141">
        <f t="shared" si="1552"/>
        <v>0</v>
      </c>
      <c r="AN2734" s="141">
        <f t="shared" si="1553"/>
        <v>0</v>
      </c>
      <c r="AO2734" s="141">
        <f t="shared" si="1554"/>
        <v>0</v>
      </c>
      <c r="AP2734" s="141">
        <f t="shared" si="1555"/>
        <v>0</v>
      </c>
      <c r="AQ2734" s="141">
        <f t="shared" si="1556"/>
        <v>0</v>
      </c>
      <c r="AR2734" s="141">
        <f t="shared" si="1557"/>
        <v>0</v>
      </c>
      <c r="AS2734" s="141">
        <f t="shared" si="1558"/>
        <v>0</v>
      </c>
      <c r="AT2734" s="142"/>
      <c r="AU2734" s="144">
        <f t="shared" si="1539"/>
        <v>0</v>
      </c>
      <c r="AV2734" s="144">
        <f t="shared" si="1540"/>
        <v>0</v>
      </c>
      <c r="AW2734" s="144">
        <f t="shared" si="1541"/>
        <v>0</v>
      </c>
      <c r="AX2734" s="144">
        <f t="shared" si="1542"/>
        <v>0</v>
      </c>
      <c r="AY2734" s="141">
        <f t="shared" si="1559"/>
        <v>0</v>
      </c>
      <c r="AZ2734" s="141">
        <f t="shared" si="1560"/>
        <v>0</v>
      </c>
      <c r="BA2734" s="141">
        <f t="shared" si="1561"/>
        <v>0</v>
      </c>
      <c r="BB2734" s="141">
        <f t="shared" si="1562"/>
        <v>0</v>
      </c>
      <c r="BC2734" s="141">
        <f t="shared" si="1563"/>
        <v>0</v>
      </c>
      <c r="BD2734" s="141">
        <f t="shared" si="1564"/>
        <v>0</v>
      </c>
      <c r="BE2734" s="141">
        <f t="shared" si="1565"/>
        <v>0</v>
      </c>
      <c r="BF2734" s="141">
        <f t="shared" si="1566"/>
        <v>0</v>
      </c>
      <c r="BG2734" s="105"/>
    </row>
    <row r="2735" spans="13:59" x14ac:dyDescent="0.25">
      <c r="M2735" s="100"/>
      <c r="U2735" s="140">
        <f t="shared" si="1531"/>
        <v>0</v>
      </c>
      <c r="V2735" s="140">
        <f t="shared" si="1532"/>
        <v>0</v>
      </c>
      <c r="W2735" s="140">
        <f t="shared" si="1533"/>
        <v>0</v>
      </c>
      <c r="X2735" s="140">
        <f t="shared" si="1534"/>
        <v>0</v>
      </c>
      <c r="Y2735" s="141">
        <f t="shared" si="1543"/>
        <v>0</v>
      </c>
      <c r="Z2735" s="141">
        <f t="shared" si="1544"/>
        <v>0</v>
      </c>
      <c r="AA2735" s="141">
        <f t="shared" si="1545"/>
        <v>0</v>
      </c>
      <c r="AB2735" s="141">
        <f t="shared" si="1546"/>
        <v>0</v>
      </c>
      <c r="AC2735" s="141">
        <f t="shared" si="1547"/>
        <v>0</v>
      </c>
      <c r="AD2735" s="141">
        <f t="shared" si="1548"/>
        <v>0</v>
      </c>
      <c r="AE2735" s="141">
        <f t="shared" si="1549"/>
        <v>0</v>
      </c>
      <c r="AF2735" s="141">
        <f t="shared" si="1550"/>
        <v>0</v>
      </c>
      <c r="AG2735" s="142"/>
      <c r="AH2735" s="143">
        <f t="shared" si="1535"/>
        <v>0</v>
      </c>
      <c r="AI2735" s="143">
        <f t="shared" si="1536"/>
        <v>0</v>
      </c>
      <c r="AJ2735" s="143">
        <f t="shared" si="1537"/>
        <v>0</v>
      </c>
      <c r="AK2735" s="143">
        <f t="shared" si="1538"/>
        <v>0</v>
      </c>
      <c r="AL2735" s="141">
        <f t="shared" si="1551"/>
        <v>0</v>
      </c>
      <c r="AM2735" s="141">
        <f t="shared" si="1552"/>
        <v>0</v>
      </c>
      <c r="AN2735" s="141">
        <f t="shared" si="1553"/>
        <v>0</v>
      </c>
      <c r="AO2735" s="141">
        <f t="shared" si="1554"/>
        <v>0</v>
      </c>
      <c r="AP2735" s="141">
        <f t="shared" si="1555"/>
        <v>0</v>
      </c>
      <c r="AQ2735" s="141">
        <f t="shared" si="1556"/>
        <v>0</v>
      </c>
      <c r="AR2735" s="141">
        <f t="shared" si="1557"/>
        <v>0</v>
      </c>
      <c r="AS2735" s="141">
        <f t="shared" si="1558"/>
        <v>0</v>
      </c>
      <c r="AT2735" s="142"/>
      <c r="AU2735" s="144">
        <f t="shared" si="1539"/>
        <v>0</v>
      </c>
      <c r="AV2735" s="144">
        <f t="shared" si="1540"/>
        <v>0</v>
      </c>
      <c r="AW2735" s="144">
        <f t="shared" si="1541"/>
        <v>0</v>
      </c>
      <c r="AX2735" s="144">
        <f t="shared" si="1542"/>
        <v>0</v>
      </c>
      <c r="AY2735" s="141">
        <f t="shared" si="1559"/>
        <v>0</v>
      </c>
      <c r="AZ2735" s="141">
        <f t="shared" si="1560"/>
        <v>0</v>
      </c>
      <c r="BA2735" s="141">
        <f t="shared" si="1561"/>
        <v>0</v>
      </c>
      <c r="BB2735" s="141">
        <f t="shared" si="1562"/>
        <v>0</v>
      </c>
      <c r="BC2735" s="141">
        <f t="shared" si="1563"/>
        <v>0</v>
      </c>
      <c r="BD2735" s="141">
        <f t="shared" si="1564"/>
        <v>0</v>
      </c>
      <c r="BE2735" s="141">
        <f t="shared" si="1565"/>
        <v>0</v>
      </c>
      <c r="BF2735" s="141">
        <f t="shared" si="1566"/>
        <v>0</v>
      </c>
      <c r="BG2735" s="105"/>
    </row>
    <row r="2736" spans="13:59" x14ac:dyDescent="0.25">
      <c r="M2736" s="100"/>
      <c r="U2736" s="140">
        <f t="shared" si="1531"/>
        <v>0</v>
      </c>
      <c r="V2736" s="140">
        <f t="shared" si="1532"/>
        <v>0</v>
      </c>
      <c r="W2736" s="140">
        <f t="shared" si="1533"/>
        <v>0</v>
      </c>
      <c r="X2736" s="140">
        <f t="shared" si="1534"/>
        <v>0</v>
      </c>
      <c r="Y2736" s="141">
        <f t="shared" si="1543"/>
        <v>0</v>
      </c>
      <c r="Z2736" s="141">
        <f t="shared" si="1544"/>
        <v>0</v>
      </c>
      <c r="AA2736" s="141">
        <f t="shared" si="1545"/>
        <v>0</v>
      </c>
      <c r="AB2736" s="141">
        <f t="shared" si="1546"/>
        <v>0</v>
      </c>
      <c r="AC2736" s="141">
        <f t="shared" si="1547"/>
        <v>0</v>
      </c>
      <c r="AD2736" s="141">
        <f t="shared" si="1548"/>
        <v>0</v>
      </c>
      <c r="AE2736" s="141">
        <f t="shared" si="1549"/>
        <v>0</v>
      </c>
      <c r="AF2736" s="141">
        <f t="shared" si="1550"/>
        <v>0</v>
      </c>
      <c r="AG2736" s="142"/>
      <c r="AH2736" s="143">
        <f t="shared" si="1535"/>
        <v>0</v>
      </c>
      <c r="AI2736" s="143">
        <f t="shared" si="1536"/>
        <v>0</v>
      </c>
      <c r="AJ2736" s="143">
        <f t="shared" si="1537"/>
        <v>0</v>
      </c>
      <c r="AK2736" s="143">
        <f t="shared" si="1538"/>
        <v>0</v>
      </c>
      <c r="AL2736" s="141">
        <f t="shared" si="1551"/>
        <v>0</v>
      </c>
      <c r="AM2736" s="141">
        <f t="shared" si="1552"/>
        <v>0</v>
      </c>
      <c r="AN2736" s="141">
        <f t="shared" si="1553"/>
        <v>0</v>
      </c>
      <c r="AO2736" s="141">
        <f t="shared" si="1554"/>
        <v>0</v>
      </c>
      <c r="AP2736" s="141">
        <f t="shared" si="1555"/>
        <v>0</v>
      </c>
      <c r="AQ2736" s="141">
        <f t="shared" si="1556"/>
        <v>0</v>
      </c>
      <c r="AR2736" s="141">
        <f t="shared" si="1557"/>
        <v>0</v>
      </c>
      <c r="AS2736" s="141">
        <f t="shared" si="1558"/>
        <v>0</v>
      </c>
      <c r="AT2736" s="142"/>
      <c r="AU2736" s="144">
        <f t="shared" si="1539"/>
        <v>0</v>
      </c>
      <c r="AV2736" s="144">
        <f t="shared" si="1540"/>
        <v>0</v>
      </c>
      <c r="AW2736" s="144">
        <f t="shared" si="1541"/>
        <v>0</v>
      </c>
      <c r="AX2736" s="144">
        <f t="shared" si="1542"/>
        <v>0</v>
      </c>
      <c r="AY2736" s="141">
        <f t="shared" si="1559"/>
        <v>0</v>
      </c>
      <c r="AZ2736" s="141">
        <f t="shared" si="1560"/>
        <v>0</v>
      </c>
      <c r="BA2736" s="141">
        <f t="shared" si="1561"/>
        <v>0</v>
      </c>
      <c r="BB2736" s="141">
        <f t="shared" si="1562"/>
        <v>0</v>
      </c>
      <c r="BC2736" s="141">
        <f t="shared" si="1563"/>
        <v>0</v>
      </c>
      <c r="BD2736" s="141">
        <f t="shared" si="1564"/>
        <v>0</v>
      </c>
      <c r="BE2736" s="141">
        <f t="shared" si="1565"/>
        <v>0</v>
      </c>
      <c r="BF2736" s="141">
        <f t="shared" si="1566"/>
        <v>0</v>
      </c>
      <c r="BG2736" s="105"/>
    </row>
    <row r="2737" spans="13:59" x14ac:dyDescent="0.25">
      <c r="M2737" s="100"/>
      <c r="U2737" s="140">
        <f t="shared" si="1531"/>
        <v>0</v>
      </c>
      <c r="V2737" s="140">
        <f t="shared" si="1532"/>
        <v>0</v>
      </c>
      <c r="W2737" s="140">
        <f t="shared" si="1533"/>
        <v>0</v>
      </c>
      <c r="X2737" s="140">
        <f t="shared" si="1534"/>
        <v>0</v>
      </c>
      <c r="Y2737" s="141">
        <f t="shared" si="1543"/>
        <v>0</v>
      </c>
      <c r="Z2737" s="141">
        <f t="shared" si="1544"/>
        <v>0</v>
      </c>
      <c r="AA2737" s="141">
        <f t="shared" si="1545"/>
        <v>0</v>
      </c>
      <c r="AB2737" s="141">
        <f t="shared" si="1546"/>
        <v>0</v>
      </c>
      <c r="AC2737" s="141">
        <f t="shared" si="1547"/>
        <v>0</v>
      </c>
      <c r="AD2737" s="141">
        <f t="shared" si="1548"/>
        <v>0</v>
      </c>
      <c r="AE2737" s="141">
        <f t="shared" si="1549"/>
        <v>0</v>
      </c>
      <c r="AF2737" s="141">
        <f t="shared" si="1550"/>
        <v>0</v>
      </c>
      <c r="AG2737" s="142"/>
      <c r="AH2737" s="143">
        <f t="shared" si="1535"/>
        <v>0</v>
      </c>
      <c r="AI2737" s="143">
        <f t="shared" si="1536"/>
        <v>0</v>
      </c>
      <c r="AJ2737" s="143">
        <f t="shared" si="1537"/>
        <v>0</v>
      </c>
      <c r="AK2737" s="143">
        <f t="shared" si="1538"/>
        <v>0</v>
      </c>
      <c r="AL2737" s="141">
        <f t="shared" si="1551"/>
        <v>0</v>
      </c>
      <c r="AM2737" s="141">
        <f t="shared" si="1552"/>
        <v>0</v>
      </c>
      <c r="AN2737" s="141">
        <f t="shared" si="1553"/>
        <v>0</v>
      </c>
      <c r="AO2737" s="141">
        <f t="shared" si="1554"/>
        <v>0</v>
      </c>
      <c r="AP2737" s="141">
        <f t="shared" si="1555"/>
        <v>0</v>
      </c>
      <c r="AQ2737" s="141">
        <f t="shared" si="1556"/>
        <v>0</v>
      </c>
      <c r="AR2737" s="141">
        <f t="shared" si="1557"/>
        <v>0</v>
      </c>
      <c r="AS2737" s="141">
        <f t="shared" si="1558"/>
        <v>0</v>
      </c>
      <c r="AT2737" s="142"/>
      <c r="AU2737" s="144">
        <f t="shared" si="1539"/>
        <v>0</v>
      </c>
      <c r="AV2737" s="144">
        <f t="shared" si="1540"/>
        <v>0</v>
      </c>
      <c r="AW2737" s="144">
        <f t="shared" si="1541"/>
        <v>0</v>
      </c>
      <c r="AX2737" s="144">
        <f t="shared" si="1542"/>
        <v>0</v>
      </c>
      <c r="AY2737" s="141">
        <f t="shared" si="1559"/>
        <v>0</v>
      </c>
      <c r="AZ2737" s="141">
        <f t="shared" si="1560"/>
        <v>0</v>
      </c>
      <c r="BA2737" s="141">
        <f t="shared" si="1561"/>
        <v>0</v>
      </c>
      <c r="BB2737" s="141">
        <f t="shared" si="1562"/>
        <v>0</v>
      </c>
      <c r="BC2737" s="141">
        <f t="shared" si="1563"/>
        <v>0</v>
      </c>
      <c r="BD2737" s="141">
        <f t="shared" si="1564"/>
        <v>0</v>
      </c>
      <c r="BE2737" s="141">
        <f t="shared" si="1565"/>
        <v>0</v>
      </c>
      <c r="BF2737" s="141">
        <f t="shared" si="1566"/>
        <v>0</v>
      </c>
      <c r="BG2737" s="105"/>
    </row>
    <row r="2738" spans="13:59" x14ac:dyDescent="0.25">
      <c r="M2738" s="100"/>
      <c r="U2738" s="140">
        <f t="shared" si="1531"/>
        <v>0</v>
      </c>
      <c r="V2738" s="140">
        <f t="shared" si="1532"/>
        <v>0</v>
      </c>
      <c r="W2738" s="140">
        <f t="shared" si="1533"/>
        <v>0</v>
      </c>
      <c r="X2738" s="140">
        <f t="shared" si="1534"/>
        <v>0</v>
      </c>
      <c r="Y2738" s="141">
        <f t="shared" si="1543"/>
        <v>0</v>
      </c>
      <c r="Z2738" s="141">
        <f t="shared" si="1544"/>
        <v>0</v>
      </c>
      <c r="AA2738" s="141">
        <f t="shared" si="1545"/>
        <v>0</v>
      </c>
      <c r="AB2738" s="141">
        <f t="shared" si="1546"/>
        <v>0</v>
      </c>
      <c r="AC2738" s="141">
        <f t="shared" si="1547"/>
        <v>0</v>
      </c>
      <c r="AD2738" s="141">
        <f t="shared" si="1548"/>
        <v>0</v>
      </c>
      <c r="AE2738" s="141">
        <f t="shared" si="1549"/>
        <v>0</v>
      </c>
      <c r="AF2738" s="141">
        <f t="shared" si="1550"/>
        <v>0</v>
      </c>
      <c r="AG2738" s="142"/>
      <c r="AH2738" s="143">
        <f t="shared" si="1535"/>
        <v>0</v>
      </c>
      <c r="AI2738" s="143">
        <f t="shared" si="1536"/>
        <v>0</v>
      </c>
      <c r="AJ2738" s="143">
        <f t="shared" si="1537"/>
        <v>0</v>
      </c>
      <c r="AK2738" s="143">
        <f t="shared" si="1538"/>
        <v>0</v>
      </c>
      <c r="AL2738" s="141">
        <f t="shared" si="1551"/>
        <v>0</v>
      </c>
      <c r="AM2738" s="141">
        <f t="shared" si="1552"/>
        <v>0</v>
      </c>
      <c r="AN2738" s="141">
        <f t="shared" si="1553"/>
        <v>0</v>
      </c>
      <c r="AO2738" s="141">
        <f t="shared" si="1554"/>
        <v>0</v>
      </c>
      <c r="AP2738" s="141">
        <f t="shared" si="1555"/>
        <v>0</v>
      </c>
      <c r="AQ2738" s="141">
        <f t="shared" si="1556"/>
        <v>0</v>
      </c>
      <c r="AR2738" s="141">
        <f t="shared" si="1557"/>
        <v>0</v>
      </c>
      <c r="AS2738" s="141">
        <f t="shared" si="1558"/>
        <v>0</v>
      </c>
      <c r="AT2738" s="142"/>
      <c r="AU2738" s="144">
        <f t="shared" si="1539"/>
        <v>0</v>
      </c>
      <c r="AV2738" s="144">
        <f t="shared" si="1540"/>
        <v>0</v>
      </c>
      <c r="AW2738" s="144">
        <f t="shared" si="1541"/>
        <v>0</v>
      </c>
      <c r="AX2738" s="144">
        <f t="shared" si="1542"/>
        <v>0</v>
      </c>
      <c r="AY2738" s="141">
        <f t="shared" si="1559"/>
        <v>0</v>
      </c>
      <c r="AZ2738" s="141">
        <f t="shared" si="1560"/>
        <v>0</v>
      </c>
      <c r="BA2738" s="141">
        <f t="shared" si="1561"/>
        <v>0</v>
      </c>
      <c r="BB2738" s="141">
        <f t="shared" si="1562"/>
        <v>0</v>
      </c>
      <c r="BC2738" s="141">
        <f t="shared" si="1563"/>
        <v>0</v>
      </c>
      <c r="BD2738" s="141">
        <f t="shared" si="1564"/>
        <v>0</v>
      </c>
      <c r="BE2738" s="141">
        <f t="shared" si="1565"/>
        <v>0</v>
      </c>
      <c r="BF2738" s="141">
        <f t="shared" si="1566"/>
        <v>0</v>
      </c>
      <c r="BG2738" s="105"/>
    </row>
    <row r="2739" spans="13:59" x14ac:dyDescent="0.25">
      <c r="M2739" s="100"/>
      <c r="U2739" s="140">
        <f t="shared" si="1531"/>
        <v>0</v>
      </c>
      <c r="V2739" s="140">
        <f t="shared" si="1532"/>
        <v>0</v>
      </c>
      <c r="W2739" s="140">
        <f t="shared" si="1533"/>
        <v>0</v>
      </c>
      <c r="X2739" s="140">
        <f t="shared" si="1534"/>
        <v>0</v>
      </c>
      <c r="Y2739" s="141">
        <f t="shared" si="1543"/>
        <v>0</v>
      </c>
      <c r="Z2739" s="141">
        <f t="shared" si="1544"/>
        <v>0</v>
      </c>
      <c r="AA2739" s="141">
        <f t="shared" si="1545"/>
        <v>0</v>
      </c>
      <c r="AB2739" s="141">
        <f t="shared" si="1546"/>
        <v>0</v>
      </c>
      <c r="AC2739" s="141">
        <f t="shared" si="1547"/>
        <v>0</v>
      </c>
      <c r="AD2739" s="141">
        <f t="shared" si="1548"/>
        <v>0</v>
      </c>
      <c r="AE2739" s="141">
        <f t="shared" si="1549"/>
        <v>0</v>
      </c>
      <c r="AF2739" s="141">
        <f t="shared" si="1550"/>
        <v>0</v>
      </c>
      <c r="AG2739" s="142"/>
      <c r="AH2739" s="143">
        <f t="shared" si="1535"/>
        <v>0</v>
      </c>
      <c r="AI2739" s="143">
        <f t="shared" si="1536"/>
        <v>0</v>
      </c>
      <c r="AJ2739" s="143">
        <f t="shared" si="1537"/>
        <v>0</v>
      </c>
      <c r="AK2739" s="143">
        <f t="shared" si="1538"/>
        <v>0</v>
      </c>
      <c r="AL2739" s="141">
        <f t="shared" si="1551"/>
        <v>0</v>
      </c>
      <c r="AM2739" s="141">
        <f t="shared" si="1552"/>
        <v>0</v>
      </c>
      <c r="AN2739" s="141">
        <f t="shared" si="1553"/>
        <v>0</v>
      </c>
      <c r="AO2739" s="141">
        <f t="shared" si="1554"/>
        <v>0</v>
      </c>
      <c r="AP2739" s="141">
        <f t="shared" si="1555"/>
        <v>0</v>
      </c>
      <c r="AQ2739" s="141">
        <f t="shared" si="1556"/>
        <v>0</v>
      </c>
      <c r="AR2739" s="141">
        <f t="shared" si="1557"/>
        <v>0</v>
      </c>
      <c r="AS2739" s="141">
        <f t="shared" si="1558"/>
        <v>0</v>
      </c>
      <c r="AT2739" s="142"/>
      <c r="AU2739" s="144">
        <f t="shared" si="1539"/>
        <v>0</v>
      </c>
      <c r="AV2739" s="144">
        <f t="shared" si="1540"/>
        <v>0</v>
      </c>
      <c r="AW2739" s="144">
        <f t="shared" si="1541"/>
        <v>0</v>
      </c>
      <c r="AX2739" s="144">
        <f t="shared" si="1542"/>
        <v>0</v>
      </c>
      <c r="AY2739" s="141">
        <f t="shared" si="1559"/>
        <v>0</v>
      </c>
      <c r="AZ2739" s="141">
        <f t="shared" si="1560"/>
        <v>0</v>
      </c>
      <c r="BA2739" s="141">
        <f t="shared" si="1561"/>
        <v>0</v>
      </c>
      <c r="BB2739" s="141">
        <f t="shared" si="1562"/>
        <v>0</v>
      </c>
      <c r="BC2739" s="141">
        <f t="shared" si="1563"/>
        <v>0</v>
      </c>
      <c r="BD2739" s="141">
        <f t="shared" si="1564"/>
        <v>0</v>
      </c>
      <c r="BE2739" s="141">
        <f t="shared" si="1565"/>
        <v>0</v>
      </c>
      <c r="BF2739" s="141">
        <f t="shared" si="1566"/>
        <v>0</v>
      </c>
      <c r="BG2739" s="105"/>
    </row>
    <row r="2740" spans="13:59" x14ac:dyDescent="0.25">
      <c r="M2740" s="100"/>
      <c r="U2740" s="140">
        <f t="shared" si="1531"/>
        <v>0</v>
      </c>
      <c r="V2740" s="140">
        <f t="shared" si="1532"/>
        <v>0</v>
      </c>
      <c r="W2740" s="140">
        <f t="shared" si="1533"/>
        <v>0</v>
      </c>
      <c r="X2740" s="140">
        <f t="shared" si="1534"/>
        <v>0</v>
      </c>
      <c r="Y2740" s="141">
        <f t="shared" si="1543"/>
        <v>0</v>
      </c>
      <c r="Z2740" s="141">
        <f t="shared" si="1544"/>
        <v>0</v>
      </c>
      <c r="AA2740" s="141">
        <f t="shared" si="1545"/>
        <v>0</v>
      </c>
      <c r="AB2740" s="141">
        <f t="shared" si="1546"/>
        <v>0</v>
      </c>
      <c r="AC2740" s="141">
        <f t="shared" si="1547"/>
        <v>0</v>
      </c>
      <c r="AD2740" s="141">
        <f t="shared" si="1548"/>
        <v>0</v>
      </c>
      <c r="AE2740" s="141">
        <f t="shared" si="1549"/>
        <v>0</v>
      </c>
      <c r="AF2740" s="141">
        <f t="shared" si="1550"/>
        <v>0</v>
      </c>
      <c r="AG2740" s="142"/>
      <c r="AH2740" s="143">
        <f t="shared" si="1535"/>
        <v>0</v>
      </c>
      <c r="AI2740" s="143">
        <f t="shared" si="1536"/>
        <v>0</v>
      </c>
      <c r="AJ2740" s="143">
        <f t="shared" si="1537"/>
        <v>0</v>
      </c>
      <c r="AK2740" s="143">
        <f t="shared" si="1538"/>
        <v>0</v>
      </c>
      <c r="AL2740" s="141">
        <f t="shared" si="1551"/>
        <v>0</v>
      </c>
      <c r="AM2740" s="141">
        <f t="shared" si="1552"/>
        <v>0</v>
      </c>
      <c r="AN2740" s="141">
        <f t="shared" si="1553"/>
        <v>0</v>
      </c>
      <c r="AO2740" s="141">
        <f t="shared" si="1554"/>
        <v>0</v>
      </c>
      <c r="AP2740" s="141">
        <f t="shared" si="1555"/>
        <v>0</v>
      </c>
      <c r="AQ2740" s="141">
        <f t="shared" si="1556"/>
        <v>0</v>
      </c>
      <c r="AR2740" s="141">
        <f t="shared" si="1557"/>
        <v>0</v>
      </c>
      <c r="AS2740" s="141">
        <f t="shared" si="1558"/>
        <v>0</v>
      </c>
      <c r="AT2740" s="142"/>
      <c r="AU2740" s="144">
        <f t="shared" si="1539"/>
        <v>0</v>
      </c>
      <c r="AV2740" s="144">
        <f t="shared" si="1540"/>
        <v>0</v>
      </c>
      <c r="AW2740" s="144">
        <f t="shared" si="1541"/>
        <v>0</v>
      </c>
      <c r="AX2740" s="144">
        <f t="shared" si="1542"/>
        <v>0</v>
      </c>
      <c r="AY2740" s="141">
        <f t="shared" si="1559"/>
        <v>0</v>
      </c>
      <c r="AZ2740" s="141">
        <f t="shared" si="1560"/>
        <v>0</v>
      </c>
      <c r="BA2740" s="141">
        <f t="shared" si="1561"/>
        <v>0</v>
      </c>
      <c r="BB2740" s="141">
        <f t="shared" si="1562"/>
        <v>0</v>
      </c>
      <c r="BC2740" s="141">
        <f t="shared" si="1563"/>
        <v>0</v>
      </c>
      <c r="BD2740" s="141">
        <f t="shared" si="1564"/>
        <v>0</v>
      </c>
      <c r="BE2740" s="141">
        <f t="shared" si="1565"/>
        <v>0</v>
      </c>
      <c r="BF2740" s="141">
        <f t="shared" si="1566"/>
        <v>0</v>
      </c>
      <c r="BG2740" s="105"/>
    </row>
    <row r="2741" spans="13:59" x14ac:dyDescent="0.25">
      <c r="M2741" s="100"/>
      <c r="U2741" s="140">
        <f t="shared" si="1531"/>
        <v>0</v>
      </c>
      <c r="V2741" s="140">
        <f t="shared" si="1532"/>
        <v>0</v>
      </c>
      <c r="W2741" s="140">
        <f t="shared" si="1533"/>
        <v>0</v>
      </c>
      <c r="X2741" s="140">
        <f t="shared" si="1534"/>
        <v>0</v>
      </c>
      <c r="Y2741" s="141">
        <f t="shared" si="1543"/>
        <v>0</v>
      </c>
      <c r="Z2741" s="141">
        <f t="shared" si="1544"/>
        <v>0</v>
      </c>
      <c r="AA2741" s="141">
        <f t="shared" si="1545"/>
        <v>0</v>
      </c>
      <c r="AB2741" s="141">
        <f t="shared" si="1546"/>
        <v>0</v>
      </c>
      <c r="AC2741" s="141">
        <f t="shared" si="1547"/>
        <v>0</v>
      </c>
      <c r="AD2741" s="141">
        <f t="shared" si="1548"/>
        <v>0</v>
      </c>
      <c r="AE2741" s="141">
        <f t="shared" si="1549"/>
        <v>0</v>
      </c>
      <c r="AF2741" s="141">
        <f t="shared" si="1550"/>
        <v>0</v>
      </c>
      <c r="AG2741" s="142"/>
      <c r="AH2741" s="143">
        <f t="shared" si="1535"/>
        <v>0</v>
      </c>
      <c r="AI2741" s="143">
        <f t="shared" si="1536"/>
        <v>0</v>
      </c>
      <c r="AJ2741" s="143">
        <f t="shared" si="1537"/>
        <v>0</v>
      </c>
      <c r="AK2741" s="143">
        <f t="shared" si="1538"/>
        <v>0</v>
      </c>
      <c r="AL2741" s="141">
        <f t="shared" si="1551"/>
        <v>0</v>
      </c>
      <c r="AM2741" s="141">
        <f t="shared" si="1552"/>
        <v>0</v>
      </c>
      <c r="AN2741" s="141">
        <f t="shared" si="1553"/>
        <v>0</v>
      </c>
      <c r="AO2741" s="141">
        <f t="shared" si="1554"/>
        <v>0</v>
      </c>
      <c r="AP2741" s="141">
        <f t="shared" si="1555"/>
        <v>0</v>
      </c>
      <c r="AQ2741" s="141">
        <f t="shared" si="1556"/>
        <v>0</v>
      </c>
      <c r="AR2741" s="141">
        <f t="shared" si="1557"/>
        <v>0</v>
      </c>
      <c r="AS2741" s="141">
        <f t="shared" si="1558"/>
        <v>0</v>
      </c>
      <c r="AT2741" s="142"/>
      <c r="AU2741" s="144">
        <f t="shared" si="1539"/>
        <v>0</v>
      </c>
      <c r="AV2741" s="144">
        <f t="shared" si="1540"/>
        <v>0</v>
      </c>
      <c r="AW2741" s="144">
        <f t="shared" si="1541"/>
        <v>0</v>
      </c>
      <c r="AX2741" s="144">
        <f t="shared" si="1542"/>
        <v>0</v>
      </c>
      <c r="AY2741" s="141">
        <f t="shared" si="1559"/>
        <v>0</v>
      </c>
      <c r="AZ2741" s="141">
        <f t="shared" si="1560"/>
        <v>0</v>
      </c>
      <c r="BA2741" s="141">
        <f t="shared" si="1561"/>
        <v>0</v>
      </c>
      <c r="BB2741" s="141">
        <f t="shared" si="1562"/>
        <v>0</v>
      </c>
      <c r="BC2741" s="141">
        <f t="shared" si="1563"/>
        <v>0</v>
      </c>
      <c r="BD2741" s="141">
        <f t="shared" si="1564"/>
        <v>0</v>
      </c>
      <c r="BE2741" s="141">
        <f t="shared" si="1565"/>
        <v>0</v>
      </c>
      <c r="BF2741" s="141">
        <f t="shared" si="1566"/>
        <v>0</v>
      </c>
      <c r="BG2741" s="105"/>
    </row>
    <row r="2742" spans="13:59" x14ac:dyDescent="0.25">
      <c r="M2742" s="100"/>
      <c r="U2742" s="140">
        <f t="shared" si="1531"/>
        <v>0</v>
      </c>
      <c r="V2742" s="140">
        <f t="shared" si="1532"/>
        <v>0</v>
      </c>
      <c r="W2742" s="140">
        <f t="shared" si="1533"/>
        <v>0</v>
      </c>
      <c r="X2742" s="140">
        <f t="shared" si="1534"/>
        <v>0</v>
      </c>
      <c r="Y2742" s="141">
        <f t="shared" si="1543"/>
        <v>0</v>
      </c>
      <c r="Z2742" s="141">
        <f t="shared" si="1544"/>
        <v>0</v>
      </c>
      <c r="AA2742" s="141">
        <f t="shared" si="1545"/>
        <v>0</v>
      </c>
      <c r="AB2742" s="141">
        <f t="shared" si="1546"/>
        <v>0</v>
      </c>
      <c r="AC2742" s="141">
        <f t="shared" si="1547"/>
        <v>0</v>
      </c>
      <c r="AD2742" s="141">
        <f t="shared" si="1548"/>
        <v>0</v>
      </c>
      <c r="AE2742" s="141">
        <f t="shared" si="1549"/>
        <v>0</v>
      </c>
      <c r="AF2742" s="141">
        <f t="shared" si="1550"/>
        <v>0</v>
      </c>
      <c r="AG2742" s="142"/>
      <c r="AH2742" s="143">
        <f t="shared" si="1535"/>
        <v>0</v>
      </c>
      <c r="AI2742" s="143">
        <f t="shared" si="1536"/>
        <v>0</v>
      </c>
      <c r="AJ2742" s="143">
        <f t="shared" si="1537"/>
        <v>0</v>
      </c>
      <c r="AK2742" s="143">
        <f t="shared" si="1538"/>
        <v>0</v>
      </c>
      <c r="AL2742" s="141">
        <f t="shared" si="1551"/>
        <v>0</v>
      </c>
      <c r="AM2742" s="141">
        <f t="shared" si="1552"/>
        <v>0</v>
      </c>
      <c r="AN2742" s="141">
        <f t="shared" si="1553"/>
        <v>0</v>
      </c>
      <c r="AO2742" s="141">
        <f t="shared" si="1554"/>
        <v>0</v>
      </c>
      <c r="AP2742" s="141">
        <f t="shared" si="1555"/>
        <v>0</v>
      </c>
      <c r="AQ2742" s="141">
        <f t="shared" si="1556"/>
        <v>0</v>
      </c>
      <c r="AR2742" s="141">
        <f t="shared" si="1557"/>
        <v>0</v>
      </c>
      <c r="AS2742" s="141">
        <f t="shared" si="1558"/>
        <v>0</v>
      </c>
      <c r="AT2742" s="142"/>
      <c r="AU2742" s="144">
        <f t="shared" si="1539"/>
        <v>0</v>
      </c>
      <c r="AV2742" s="144">
        <f t="shared" si="1540"/>
        <v>0</v>
      </c>
      <c r="AW2742" s="144">
        <f t="shared" si="1541"/>
        <v>0</v>
      </c>
      <c r="AX2742" s="144">
        <f t="shared" si="1542"/>
        <v>0</v>
      </c>
      <c r="AY2742" s="141">
        <f t="shared" si="1559"/>
        <v>0</v>
      </c>
      <c r="AZ2742" s="141">
        <f t="shared" si="1560"/>
        <v>0</v>
      </c>
      <c r="BA2742" s="141">
        <f t="shared" si="1561"/>
        <v>0</v>
      </c>
      <c r="BB2742" s="141">
        <f t="shared" si="1562"/>
        <v>0</v>
      </c>
      <c r="BC2742" s="141">
        <f t="shared" si="1563"/>
        <v>0</v>
      </c>
      <c r="BD2742" s="141">
        <f t="shared" si="1564"/>
        <v>0</v>
      </c>
      <c r="BE2742" s="141">
        <f t="shared" si="1565"/>
        <v>0</v>
      </c>
      <c r="BF2742" s="141">
        <f t="shared" si="1566"/>
        <v>0</v>
      </c>
      <c r="BG2742" s="105"/>
    </row>
    <row r="2743" spans="13:59" x14ac:dyDescent="0.25">
      <c r="M2743" s="100"/>
      <c r="U2743" s="140">
        <f t="shared" si="1531"/>
        <v>0</v>
      </c>
      <c r="V2743" s="140">
        <f t="shared" si="1532"/>
        <v>0</v>
      </c>
      <c r="W2743" s="140">
        <f t="shared" si="1533"/>
        <v>0</v>
      </c>
      <c r="X2743" s="140">
        <f t="shared" si="1534"/>
        <v>0</v>
      </c>
      <c r="Y2743" s="141">
        <f t="shared" si="1543"/>
        <v>0</v>
      </c>
      <c r="Z2743" s="141">
        <f t="shared" si="1544"/>
        <v>0</v>
      </c>
      <c r="AA2743" s="141">
        <f t="shared" si="1545"/>
        <v>0</v>
      </c>
      <c r="AB2743" s="141">
        <f t="shared" si="1546"/>
        <v>0</v>
      </c>
      <c r="AC2743" s="141">
        <f t="shared" si="1547"/>
        <v>0</v>
      </c>
      <c r="AD2743" s="141">
        <f t="shared" si="1548"/>
        <v>0</v>
      </c>
      <c r="AE2743" s="141">
        <f t="shared" si="1549"/>
        <v>0</v>
      </c>
      <c r="AF2743" s="141">
        <f t="shared" si="1550"/>
        <v>0</v>
      </c>
      <c r="AG2743" s="142"/>
      <c r="AH2743" s="143">
        <f t="shared" si="1535"/>
        <v>0</v>
      </c>
      <c r="AI2743" s="143">
        <f t="shared" si="1536"/>
        <v>0</v>
      </c>
      <c r="AJ2743" s="143">
        <f t="shared" si="1537"/>
        <v>0</v>
      </c>
      <c r="AK2743" s="143">
        <f t="shared" si="1538"/>
        <v>0</v>
      </c>
      <c r="AL2743" s="141">
        <f t="shared" si="1551"/>
        <v>0</v>
      </c>
      <c r="AM2743" s="141">
        <f t="shared" si="1552"/>
        <v>0</v>
      </c>
      <c r="AN2743" s="141">
        <f t="shared" si="1553"/>
        <v>0</v>
      </c>
      <c r="AO2743" s="141">
        <f t="shared" si="1554"/>
        <v>0</v>
      </c>
      <c r="AP2743" s="141">
        <f t="shared" si="1555"/>
        <v>0</v>
      </c>
      <c r="AQ2743" s="141">
        <f t="shared" si="1556"/>
        <v>0</v>
      </c>
      <c r="AR2743" s="141">
        <f t="shared" si="1557"/>
        <v>0</v>
      </c>
      <c r="AS2743" s="141">
        <f t="shared" si="1558"/>
        <v>0</v>
      </c>
      <c r="AT2743" s="142"/>
      <c r="AU2743" s="144">
        <f t="shared" si="1539"/>
        <v>0</v>
      </c>
      <c r="AV2743" s="144">
        <f t="shared" si="1540"/>
        <v>0</v>
      </c>
      <c r="AW2743" s="144">
        <f t="shared" si="1541"/>
        <v>0</v>
      </c>
      <c r="AX2743" s="144">
        <f t="shared" si="1542"/>
        <v>0</v>
      </c>
      <c r="AY2743" s="141">
        <f t="shared" si="1559"/>
        <v>0</v>
      </c>
      <c r="AZ2743" s="141">
        <f t="shared" si="1560"/>
        <v>0</v>
      </c>
      <c r="BA2743" s="141">
        <f t="shared" si="1561"/>
        <v>0</v>
      </c>
      <c r="BB2743" s="141">
        <f t="shared" si="1562"/>
        <v>0</v>
      </c>
      <c r="BC2743" s="141">
        <f t="shared" si="1563"/>
        <v>0</v>
      </c>
      <c r="BD2743" s="141">
        <f t="shared" si="1564"/>
        <v>0</v>
      </c>
      <c r="BE2743" s="141">
        <f t="shared" si="1565"/>
        <v>0</v>
      </c>
      <c r="BF2743" s="141">
        <f t="shared" si="1566"/>
        <v>0</v>
      </c>
      <c r="BG2743" s="105"/>
    </row>
    <row r="2744" spans="13:59" x14ac:dyDescent="0.25">
      <c r="M2744" s="100"/>
      <c r="U2744" s="140">
        <f t="shared" si="1531"/>
        <v>0</v>
      </c>
      <c r="V2744" s="140">
        <f t="shared" si="1532"/>
        <v>0</v>
      </c>
      <c r="W2744" s="140">
        <f t="shared" si="1533"/>
        <v>0</v>
      </c>
      <c r="X2744" s="140">
        <f t="shared" si="1534"/>
        <v>0</v>
      </c>
      <c r="Y2744" s="141">
        <f t="shared" si="1543"/>
        <v>0</v>
      </c>
      <c r="Z2744" s="141">
        <f t="shared" si="1544"/>
        <v>0</v>
      </c>
      <c r="AA2744" s="141">
        <f t="shared" si="1545"/>
        <v>0</v>
      </c>
      <c r="AB2744" s="141">
        <f t="shared" si="1546"/>
        <v>0</v>
      </c>
      <c r="AC2744" s="141">
        <f t="shared" si="1547"/>
        <v>0</v>
      </c>
      <c r="AD2744" s="141">
        <f t="shared" si="1548"/>
        <v>0</v>
      </c>
      <c r="AE2744" s="141">
        <f t="shared" si="1549"/>
        <v>0</v>
      </c>
      <c r="AF2744" s="141">
        <f t="shared" si="1550"/>
        <v>0</v>
      </c>
      <c r="AG2744" s="142"/>
      <c r="AH2744" s="143">
        <f t="shared" si="1535"/>
        <v>0</v>
      </c>
      <c r="AI2744" s="143">
        <f t="shared" si="1536"/>
        <v>0</v>
      </c>
      <c r="AJ2744" s="143">
        <f t="shared" si="1537"/>
        <v>0</v>
      </c>
      <c r="AK2744" s="143">
        <f t="shared" si="1538"/>
        <v>0</v>
      </c>
      <c r="AL2744" s="141">
        <f t="shared" si="1551"/>
        <v>0</v>
      </c>
      <c r="AM2744" s="141">
        <f t="shared" si="1552"/>
        <v>0</v>
      </c>
      <c r="AN2744" s="141">
        <f t="shared" si="1553"/>
        <v>0</v>
      </c>
      <c r="AO2744" s="141">
        <f t="shared" si="1554"/>
        <v>0</v>
      </c>
      <c r="AP2744" s="141">
        <f t="shared" si="1555"/>
        <v>0</v>
      </c>
      <c r="AQ2744" s="141">
        <f t="shared" si="1556"/>
        <v>0</v>
      </c>
      <c r="AR2744" s="141">
        <f t="shared" si="1557"/>
        <v>0</v>
      </c>
      <c r="AS2744" s="141">
        <f t="shared" si="1558"/>
        <v>0</v>
      </c>
      <c r="AT2744" s="142"/>
      <c r="AU2744" s="144">
        <f t="shared" si="1539"/>
        <v>0</v>
      </c>
      <c r="AV2744" s="144">
        <f t="shared" si="1540"/>
        <v>0</v>
      </c>
      <c r="AW2744" s="144">
        <f t="shared" si="1541"/>
        <v>0</v>
      </c>
      <c r="AX2744" s="144">
        <f t="shared" si="1542"/>
        <v>0</v>
      </c>
      <c r="AY2744" s="141">
        <f t="shared" si="1559"/>
        <v>0</v>
      </c>
      <c r="AZ2744" s="141">
        <f t="shared" si="1560"/>
        <v>0</v>
      </c>
      <c r="BA2744" s="141">
        <f t="shared" si="1561"/>
        <v>0</v>
      </c>
      <c r="BB2744" s="141">
        <f t="shared" si="1562"/>
        <v>0</v>
      </c>
      <c r="BC2744" s="141">
        <f t="shared" si="1563"/>
        <v>0</v>
      </c>
      <c r="BD2744" s="141">
        <f t="shared" si="1564"/>
        <v>0</v>
      </c>
      <c r="BE2744" s="141">
        <f t="shared" si="1565"/>
        <v>0</v>
      </c>
      <c r="BF2744" s="141">
        <f t="shared" si="1566"/>
        <v>0</v>
      </c>
      <c r="BG2744" s="105"/>
    </row>
    <row r="2745" spans="13:59" x14ac:dyDescent="0.25">
      <c r="M2745" s="100"/>
      <c r="U2745" s="140">
        <f t="shared" si="1531"/>
        <v>0</v>
      </c>
      <c r="V2745" s="140">
        <f t="shared" si="1532"/>
        <v>0</v>
      </c>
      <c r="W2745" s="140">
        <f t="shared" si="1533"/>
        <v>0</v>
      </c>
      <c r="X2745" s="140">
        <f t="shared" si="1534"/>
        <v>0</v>
      </c>
      <c r="Y2745" s="141">
        <f t="shared" si="1543"/>
        <v>0</v>
      </c>
      <c r="Z2745" s="141">
        <f t="shared" si="1544"/>
        <v>0</v>
      </c>
      <c r="AA2745" s="141">
        <f t="shared" si="1545"/>
        <v>0</v>
      </c>
      <c r="AB2745" s="141">
        <f t="shared" si="1546"/>
        <v>0</v>
      </c>
      <c r="AC2745" s="141">
        <f t="shared" si="1547"/>
        <v>0</v>
      </c>
      <c r="AD2745" s="141">
        <f t="shared" si="1548"/>
        <v>0</v>
      </c>
      <c r="AE2745" s="141">
        <f t="shared" si="1549"/>
        <v>0</v>
      </c>
      <c r="AF2745" s="141">
        <f t="shared" si="1550"/>
        <v>0</v>
      </c>
      <c r="AG2745" s="142"/>
      <c r="AH2745" s="143">
        <f t="shared" si="1535"/>
        <v>0</v>
      </c>
      <c r="AI2745" s="143">
        <f t="shared" si="1536"/>
        <v>0</v>
      </c>
      <c r="AJ2745" s="143">
        <f t="shared" si="1537"/>
        <v>0</v>
      </c>
      <c r="AK2745" s="143">
        <f t="shared" si="1538"/>
        <v>0</v>
      </c>
      <c r="AL2745" s="141">
        <f t="shared" si="1551"/>
        <v>0</v>
      </c>
      <c r="AM2745" s="141">
        <f t="shared" si="1552"/>
        <v>0</v>
      </c>
      <c r="AN2745" s="141">
        <f t="shared" si="1553"/>
        <v>0</v>
      </c>
      <c r="AO2745" s="141">
        <f t="shared" si="1554"/>
        <v>0</v>
      </c>
      <c r="AP2745" s="141">
        <f t="shared" si="1555"/>
        <v>0</v>
      </c>
      <c r="AQ2745" s="141">
        <f t="shared" si="1556"/>
        <v>0</v>
      </c>
      <c r="AR2745" s="141">
        <f t="shared" si="1557"/>
        <v>0</v>
      </c>
      <c r="AS2745" s="141">
        <f t="shared" si="1558"/>
        <v>0</v>
      </c>
      <c r="AT2745" s="142"/>
      <c r="AU2745" s="144">
        <f t="shared" si="1539"/>
        <v>0</v>
      </c>
      <c r="AV2745" s="144">
        <f t="shared" si="1540"/>
        <v>0</v>
      </c>
      <c r="AW2745" s="144">
        <f t="shared" si="1541"/>
        <v>0</v>
      </c>
      <c r="AX2745" s="144">
        <f t="shared" si="1542"/>
        <v>0</v>
      </c>
      <c r="AY2745" s="141">
        <f t="shared" si="1559"/>
        <v>0</v>
      </c>
      <c r="AZ2745" s="141">
        <f t="shared" si="1560"/>
        <v>0</v>
      </c>
      <c r="BA2745" s="141">
        <f t="shared" si="1561"/>
        <v>0</v>
      </c>
      <c r="BB2745" s="141">
        <f t="shared" si="1562"/>
        <v>0</v>
      </c>
      <c r="BC2745" s="141">
        <f t="shared" si="1563"/>
        <v>0</v>
      </c>
      <c r="BD2745" s="141">
        <f t="shared" si="1564"/>
        <v>0</v>
      </c>
      <c r="BE2745" s="141">
        <f t="shared" si="1565"/>
        <v>0</v>
      </c>
      <c r="BF2745" s="141">
        <f t="shared" si="1566"/>
        <v>0</v>
      </c>
      <c r="BG2745" s="105"/>
    </row>
    <row r="2746" spans="13:59" x14ac:dyDescent="0.25">
      <c r="M2746" s="100"/>
      <c r="U2746" s="140">
        <f t="shared" si="1531"/>
        <v>0</v>
      </c>
      <c r="V2746" s="140">
        <f t="shared" si="1532"/>
        <v>0</v>
      </c>
      <c r="W2746" s="140">
        <f t="shared" si="1533"/>
        <v>0</v>
      </c>
      <c r="X2746" s="140">
        <f t="shared" si="1534"/>
        <v>0</v>
      </c>
      <c r="Y2746" s="141">
        <f t="shared" si="1543"/>
        <v>0</v>
      </c>
      <c r="Z2746" s="141">
        <f t="shared" si="1544"/>
        <v>0</v>
      </c>
      <c r="AA2746" s="141">
        <f t="shared" si="1545"/>
        <v>0</v>
      </c>
      <c r="AB2746" s="141">
        <f t="shared" si="1546"/>
        <v>0</v>
      </c>
      <c r="AC2746" s="141">
        <f t="shared" si="1547"/>
        <v>0</v>
      </c>
      <c r="AD2746" s="141">
        <f t="shared" si="1548"/>
        <v>0</v>
      </c>
      <c r="AE2746" s="141">
        <f t="shared" si="1549"/>
        <v>0</v>
      </c>
      <c r="AF2746" s="141">
        <f t="shared" si="1550"/>
        <v>0</v>
      </c>
      <c r="AG2746" s="142"/>
      <c r="AH2746" s="143">
        <f t="shared" si="1535"/>
        <v>0</v>
      </c>
      <c r="AI2746" s="143">
        <f t="shared" si="1536"/>
        <v>0</v>
      </c>
      <c r="AJ2746" s="143">
        <f t="shared" si="1537"/>
        <v>0</v>
      </c>
      <c r="AK2746" s="143">
        <f t="shared" si="1538"/>
        <v>0</v>
      </c>
      <c r="AL2746" s="141">
        <f t="shared" si="1551"/>
        <v>0</v>
      </c>
      <c r="AM2746" s="141">
        <f t="shared" si="1552"/>
        <v>0</v>
      </c>
      <c r="AN2746" s="141">
        <f t="shared" si="1553"/>
        <v>0</v>
      </c>
      <c r="AO2746" s="141">
        <f t="shared" si="1554"/>
        <v>0</v>
      </c>
      <c r="AP2746" s="141">
        <f t="shared" si="1555"/>
        <v>0</v>
      </c>
      <c r="AQ2746" s="141">
        <f t="shared" si="1556"/>
        <v>0</v>
      </c>
      <c r="AR2746" s="141">
        <f t="shared" si="1557"/>
        <v>0</v>
      </c>
      <c r="AS2746" s="141">
        <f t="shared" si="1558"/>
        <v>0</v>
      </c>
      <c r="AT2746" s="142"/>
      <c r="AU2746" s="144">
        <f t="shared" si="1539"/>
        <v>0</v>
      </c>
      <c r="AV2746" s="144">
        <f t="shared" si="1540"/>
        <v>0</v>
      </c>
      <c r="AW2746" s="144">
        <f t="shared" si="1541"/>
        <v>0</v>
      </c>
      <c r="AX2746" s="144">
        <f t="shared" si="1542"/>
        <v>0</v>
      </c>
      <c r="AY2746" s="141">
        <f t="shared" si="1559"/>
        <v>0</v>
      </c>
      <c r="AZ2746" s="141">
        <f t="shared" si="1560"/>
        <v>0</v>
      </c>
      <c r="BA2746" s="141">
        <f t="shared" si="1561"/>
        <v>0</v>
      </c>
      <c r="BB2746" s="141">
        <f t="shared" si="1562"/>
        <v>0</v>
      </c>
      <c r="BC2746" s="141">
        <f t="shared" si="1563"/>
        <v>0</v>
      </c>
      <c r="BD2746" s="141">
        <f t="shared" si="1564"/>
        <v>0</v>
      </c>
      <c r="BE2746" s="141">
        <f t="shared" si="1565"/>
        <v>0</v>
      </c>
      <c r="BF2746" s="141">
        <f t="shared" si="1566"/>
        <v>0</v>
      </c>
      <c r="BG2746" s="105"/>
    </row>
    <row r="2747" spans="13:59" x14ac:dyDescent="0.25">
      <c r="M2747" s="100"/>
      <c r="U2747" s="140">
        <f t="shared" si="1531"/>
        <v>0</v>
      </c>
      <c r="V2747" s="140">
        <f t="shared" si="1532"/>
        <v>0</v>
      </c>
      <c r="W2747" s="140">
        <f t="shared" si="1533"/>
        <v>0</v>
      </c>
      <c r="X2747" s="140">
        <f t="shared" si="1534"/>
        <v>0</v>
      </c>
      <c r="Y2747" s="141">
        <f t="shared" si="1543"/>
        <v>0</v>
      </c>
      <c r="Z2747" s="141">
        <f t="shared" si="1544"/>
        <v>0</v>
      </c>
      <c r="AA2747" s="141">
        <f t="shared" si="1545"/>
        <v>0</v>
      </c>
      <c r="AB2747" s="141">
        <f t="shared" si="1546"/>
        <v>0</v>
      </c>
      <c r="AC2747" s="141">
        <f t="shared" si="1547"/>
        <v>0</v>
      </c>
      <c r="AD2747" s="141">
        <f t="shared" si="1548"/>
        <v>0</v>
      </c>
      <c r="AE2747" s="141">
        <f t="shared" si="1549"/>
        <v>0</v>
      </c>
      <c r="AF2747" s="141">
        <f t="shared" si="1550"/>
        <v>0</v>
      </c>
      <c r="AG2747" s="142"/>
      <c r="AH2747" s="143">
        <f t="shared" si="1535"/>
        <v>0</v>
      </c>
      <c r="AI2747" s="143">
        <f t="shared" si="1536"/>
        <v>0</v>
      </c>
      <c r="AJ2747" s="143">
        <f t="shared" si="1537"/>
        <v>0</v>
      </c>
      <c r="AK2747" s="143">
        <f t="shared" si="1538"/>
        <v>0</v>
      </c>
      <c r="AL2747" s="141">
        <f t="shared" si="1551"/>
        <v>0</v>
      </c>
      <c r="AM2747" s="141">
        <f t="shared" si="1552"/>
        <v>0</v>
      </c>
      <c r="AN2747" s="141">
        <f t="shared" si="1553"/>
        <v>0</v>
      </c>
      <c r="AO2747" s="141">
        <f t="shared" si="1554"/>
        <v>0</v>
      </c>
      <c r="AP2747" s="141">
        <f t="shared" si="1555"/>
        <v>0</v>
      </c>
      <c r="AQ2747" s="141">
        <f t="shared" si="1556"/>
        <v>0</v>
      </c>
      <c r="AR2747" s="141">
        <f t="shared" si="1557"/>
        <v>0</v>
      </c>
      <c r="AS2747" s="141">
        <f t="shared" si="1558"/>
        <v>0</v>
      </c>
      <c r="AT2747" s="142"/>
      <c r="AU2747" s="144">
        <f t="shared" si="1539"/>
        <v>0</v>
      </c>
      <c r="AV2747" s="144">
        <f t="shared" si="1540"/>
        <v>0</v>
      </c>
      <c r="AW2747" s="144">
        <f t="shared" si="1541"/>
        <v>0</v>
      </c>
      <c r="AX2747" s="144">
        <f t="shared" si="1542"/>
        <v>0</v>
      </c>
      <c r="AY2747" s="141">
        <f t="shared" si="1559"/>
        <v>0</v>
      </c>
      <c r="AZ2747" s="141">
        <f t="shared" si="1560"/>
        <v>0</v>
      </c>
      <c r="BA2747" s="141">
        <f t="shared" si="1561"/>
        <v>0</v>
      </c>
      <c r="BB2747" s="141">
        <f t="shared" si="1562"/>
        <v>0</v>
      </c>
      <c r="BC2747" s="141">
        <f t="shared" si="1563"/>
        <v>0</v>
      </c>
      <c r="BD2747" s="141">
        <f t="shared" si="1564"/>
        <v>0</v>
      </c>
      <c r="BE2747" s="141">
        <f t="shared" si="1565"/>
        <v>0</v>
      </c>
      <c r="BF2747" s="141">
        <f t="shared" si="1566"/>
        <v>0</v>
      </c>
      <c r="BG2747" s="105"/>
    </row>
    <row r="2748" spans="13:59" x14ac:dyDescent="0.25">
      <c r="M2748" s="100"/>
      <c r="U2748" s="140">
        <f t="shared" si="1531"/>
        <v>0</v>
      </c>
      <c r="V2748" s="140">
        <f t="shared" si="1532"/>
        <v>0</v>
      </c>
      <c r="W2748" s="140">
        <f t="shared" si="1533"/>
        <v>0</v>
      </c>
      <c r="X2748" s="140">
        <f t="shared" si="1534"/>
        <v>0</v>
      </c>
      <c r="Y2748" s="141">
        <f t="shared" si="1543"/>
        <v>0</v>
      </c>
      <c r="Z2748" s="141">
        <f t="shared" si="1544"/>
        <v>0</v>
      </c>
      <c r="AA2748" s="141">
        <f t="shared" si="1545"/>
        <v>0</v>
      </c>
      <c r="AB2748" s="141">
        <f t="shared" si="1546"/>
        <v>0</v>
      </c>
      <c r="AC2748" s="141">
        <f t="shared" si="1547"/>
        <v>0</v>
      </c>
      <c r="AD2748" s="141">
        <f t="shared" si="1548"/>
        <v>0</v>
      </c>
      <c r="AE2748" s="141">
        <f t="shared" si="1549"/>
        <v>0</v>
      </c>
      <c r="AF2748" s="141">
        <f t="shared" si="1550"/>
        <v>0</v>
      </c>
      <c r="AG2748" s="142"/>
      <c r="AH2748" s="143">
        <f t="shared" si="1535"/>
        <v>0</v>
      </c>
      <c r="AI2748" s="143">
        <f t="shared" si="1536"/>
        <v>0</v>
      </c>
      <c r="AJ2748" s="143">
        <f t="shared" si="1537"/>
        <v>0</v>
      </c>
      <c r="AK2748" s="143">
        <f t="shared" si="1538"/>
        <v>0</v>
      </c>
      <c r="AL2748" s="141">
        <f t="shared" si="1551"/>
        <v>0</v>
      </c>
      <c r="AM2748" s="141">
        <f t="shared" si="1552"/>
        <v>0</v>
      </c>
      <c r="AN2748" s="141">
        <f t="shared" si="1553"/>
        <v>0</v>
      </c>
      <c r="AO2748" s="141">
        <f t="shared" si="1554"/>
        <v>0</v>
      </c>
      <c r="AP2748" s="141">
        <f t="shared" si="1555"/>
        <v>0</v>
      </c>
      <c r="AQ2748" s="141">
        <f t="shared" si="1556"/>
        <v>0</v>
      </c>
      <c r="AR2748" s="141">
        <f t="shared" si="1557"/>
        <v>0</v>
      </c>
      <c r="AS2748" s="141">
        <f t="shared" si="1558"/>
        <v>0</v>
      </c>
      <c r="AT2748" s="142"/>
      <c r="AU2748" s="144">
        <f t="shared" si="1539"/>
        <v>0</v>
      </c>
      <c r="AV2748" s="144">
        <f t="shared" si="1540"/>
        <v>0</v>
      </c>
      <c r="AW2748" s="144">
        <f t="shared" si="1541"/>
        <v>0</v>
      </c>
      <c r="AX2748" s="144">
        <f t="shared" si="1542"/>
        <v>0</v>
      </c>
      <c r="AY2748" s="141">
        <f t="shared" si="1559"/>
        <v>0</v>
      </c>
      <c r="AZ2748" s="141">
        <f t="shared" si="1560"/>
        <v>0</v>
      </c>
      <c r="BA2748" s="141">
        <f t="shared" si="1561"/>
        <v>0</v>
      </c>
      <c r="BB2748" s="141">
        <f t="shared" si="1562"/>
        <v>0</v>
      </c>
      <c r="BC2748" s="141">
        <f t="shared" si="1563"/>
        <v>0</v>
      </c>
      <c r="BD2748" s="141">
        <f t="shared" si="1564"/>
        <v>0</v>
      </c>
      <c r="BE2748" s="141">
        <f t="shared" si="1565"/>
        <v>0</v>
      </c>
      <c r="BF2748" s="141">
        <f t="shared" si="1566"/>
        <v>0</v>
      </c>
      <c r="BG2748" s="105"/>
    </row>
    <row r="2749" spans="13:59" x14ac:dyDescent="0.25">
      <c r="M2749" s="100"/>
      <c r="U2749" s="140">
        <f t="shared" si="1531"/>
        <v>0</v>
      </c>
      <c r="V2749" s="140">
        <f t="shared" si="1532"/>
        <v>0</v>
      </c>
      <c r="W2749" s="140">
        <f t="shared" si="1533"/>
        <v>0</v>
      </c>
      <c r="X2749" s="140">
        <f t="shared" si="1534"/>
        <v>0</v>
      </c>
      <c r="Y2749" s="141">
        <f t="shared" si="1543"/>
        <v>0</v>
      </c>
      <c r="Z2749" s="141">
        <f t="shared" si="1544"/>
        <v>0</v>
      </c>
      <c r="AA2749" s="141">
        <f t="shared" si="1545"/>
        <v>0</v>
      </c>
      <c r="AB2749" s="141">
        <f t="shared" si="1546"/>
        <v>0</v>
      </c>
      <c r="AC2749" s="141">
        <f t="shared" si="1547"/>
        <v>0</v>
      </c>
      <c r="AD2749" s="141">
        <f t="shared" si="1548"/>
        <v>0</v>
      </c>
      <c r="AE2749" s="141">
        <f t="shared" si="1549"/>
        <v>0</v>
      </c>
      <c r="AF2749" s="141">
        <f t="shared" si="1550"/>
        <v>0</v>
      </c>
      <c r="AG2749" s="142"/>
      <c r="AH2749" s="143">
        <f t="shared" si="1535"/>
        <v>0</v>
      </c>
      <c r="AI2749" s="143">
        <f t="shared" si="1536"/>
        <v>0</v>
      </c>
      <c r="AJ2749" s="143">
        <f t="shared" si="1537"/>
        <v>0</v>
      </c>
      <c r="AK2749" s="143">
        <f t="shared" si="1538"/>
        <v>0</v>
      </c>
      <c r="AL2749" s="141">
        <f t="shared" si="1551"/>
        <v>0</v>
      </c>
      <c r="AM2749" s="141">
        <f t="shared" si="1552"/>
        <v>0</v>
      </c>
      <c r="AN2749" s="141">
        <f t="shared" si="1553"/>
        <v>0</v>
      </c>
      <c r="AO2749" s="141">
        <f t="shared" si="1554"/>
        <v>0</v>
      </c>
      <c r="AP2749" s="141">
        <f t="shared" si="1555"/>
        <v>0</v>
      </c>
      <c r="AQ2749" s="141">
        <f t="shared" si="1556"/>
        <v>0</v>
      </c>
      <c r="AR2749" s="141">
        <f t="shared" si="1557"/>
        <v>0</v>
      </c>
      <c r="AS2749" s="141">
        <f t="shared" si="1558"/>
        <v>0</v>
      </c>
      <c r="AT2749" s="142"/>
      <c r="AU2749" s="144">
        <f t="shared" si="1539"/>
        <v>0</v>
      </c>
      <c r="AV2749" s="144">
        <f t="shared" si="1540"/>
        <v>0</v>
      </c>
      <c r="AW2749" s="144">
        <f t="shared" si="1541"/>
        <v>0</v>
      </c>
      <c r="AX2749" s="144">
        <f t="shared" si="1542"/>
        <v>0</v>
      </c>
      <c r="AY2749" s="141">
        <f t="shared" si="1559"/>
        <v>0</v>
      </c>
      <c r="AZ2749" s="141">
        <f t="shared" si="1560"/>
        <v>0</v>
      </c>
      <c r="BA2749" s="141">
        <f t="shared" si="1561"/>
        <v>0</v>
      </c>
      <c r="BB2749" s="141">
        <f t="shared" si="1562"/>
        <v>0</v>
      </c>
      <c r="BC2749" s="141">
        <f t="shared" si="1563"/>
        <v>0</v>
      </c>
      <c r="BD2749" s="141">
        <f t="shared" si="1564"/>
        <v>0</v>
      </c>
      <c r="BE2749" s="141">
        <f t="shared" si="1565"/>
        <v>0</v>
      </c>
      <c r="BF2749" s="141">
        <f t="shared" si="1566"/>
        <v>0</v>
      </c>
      <c r="BG2749" s="105"/>
    </row>
    <row r="2750" spans="13:59" x14ac:dyDescent="0.25">
      <c r="M2750" s="100"/>
      <c r="U2750" s="140">
        <f t="shared" si="1531"/>
        <v>0</v>
      </c>
      <c r="V2750" s="140">
        <f t="shared" si="1532"/>
        <v>0</v>
      </c>
      <c r="W2750" s="140">
        <f t="shared" si="1533"/>
        <v>0</v>
      </c>
      <c r="X2750" s="140">
        <f t="shared" si="1534"/>
        <v>0</v>
      </c>
      <c r="Y2750" s="141">
        <f t="shared" si="1543"/>
        <v>0</v>
      </c>
      <c r="Z2750" s="141">
        <f t="shared" si="1544"/>
        <v>0</v>
      </c>
      <c r="AA2750" s="141">
        <f t="shared" si="1545"/>
        <v>0</v>
      </c>
      <c r="AB2750" s="141">
        <f t="shared" si="1546"/>
        <v>0</v>
      </c>
      <c r="AC2750" s="141">
        <f t="shared" si="1547"/>
        <v>0</v>
      </c>
      <c r="AD2750" s="141">
        <f t="shared" si="1548"/>
        <v>0</v>
      </c>
      <c r="AE2750" s="141">
        <f t="shared" si="1549"/>
        <v>0</v>
      </c>
      <c r="AF2750" s="141">
        <f t="shared" si="1550"/>
        <v>0</v>
      </c>
      <c r="AG2750" s="142"/>
      <c r="AH2750" s="143">
        <f t="shared" si="1535"/>
        <v>0</v>
      </c>
      <c r="AI2750" s="143">
        <f t="shared" si="1536"/>
        <v>0</v>
      </c>
      <c r="AJ2750" s="143">
        <f t="shared" si="1537"/>
        <v>0</v>
      </c>
      <c r="AK2750" s="143">
        <f t="shared" si="1538"/>
        <v>0</v>
      </c>
      <c r="AL2750" s="141">
        <f t="shared" si="1551"/>
        <v>0</v>
      </c>
      <c r="AM2750" s="141">
        <f t="shared" si="1552"/>
        <v>0</v>
      </c>
      <c r="AN2750" s="141">
        <f t="shared" si="1553"/>
        <v>0</v>
      </c>
      <c r="AO2750" s="141">
        <f t="shared" si="1554"/>
        <v>0</v>
      </c>
      <c r="AP2750" s="141">
        <f t="shared" si="1555"/>
        <v>0</v>
      </c>
      <c r="AQ2750" s="141">
        <f t="shared" si="1556"/>
        <v>0</v>
      </c>
      <c r="AR2750" s="141">
        <f t="shared" si="1557"/>
        <v>0</v>
      </c>
      <c r="AS2750" s="141">
        <f t="shared" si="1558"/>
        <v>0</v>
      </c>
      <c r="AT2750" s="142"/>
      <c r="AU2750" s="144">
        <f t="shared" si="1539"/>
        <v>0</v>
      </c>
      <c r="AV2750" s="144">
        <f t="shared" si="1540"/>
        <v>0</v>
      </c>
      <c r="AW2750" s="144">
        <f t="shared" si="1541"/>
        <v>0</v>
      </c>
      <c r="AX2750" s="144">
        <f t="shared" si="1542"/>
        <v>0</v>
      </c>
      <c r="AY2750" s="141">
        <f t="shared" si="1559"/>
        <v>0</v>
      </c>
      <c r="AZ2750" s="141">
        <f t="shared" si="1560"/>
        <v>0</v>
      </c>
      <c r="BA2750" s="141">
        <f t="shared" si="1561"/>
        <v>0</v>
      </c>
      <c r="BB2750" s="141">
        <f t="shared" si="1562"/>
        <v>0</v>
      </c>
      <c r="BC2750" s="141">
        <f t="shared" si="1563"/>
        <v>0</v>
      </c>
      <c r="BD2750" s="141">
        <f t="shared" si="1564"/>
        <v>0</v>
      </c>
      <c r="BE2750" s="141">
        <f t="shared" si="1565"/>
        <v>0</v>
      </c>
      <c r="BF2750" s="141">
        <f t="shared" si="1566"/>
        <v>0</v>
      </c>
      <c r="BG2750" s="105"/>
    </row>
    <row r="2751" spans="13:59" x14ac:dyDescent="0.25">
      <c r="M2751" s="100"/>
      <c r="U2751" s="140">
        <f t="shared" si="1531"/>
        <v>0</v>
      </c>
      <c r="V2751" s="140">
        <f t="shared" si="1532"/>
        <v>0</v>
      </c>
      <c r="W2751" s="140">
        <f t="shared" si="1533"/>
        <v>0</v>
      </c>
      <c r="X2751" s="140">
        <f t="shared" si="1534"/>
        <v>0</v>
      </c>
      <c r="Y2751" s="141">
        <f t="shared" si="1543"/>
        <v>0</v>
      </c>
      <c r="Z2751" s="141">
        <f t="shared" si="1544"/>
        <v>0</v>
      </c>
      <c r="AA2751" s="141">
        <f t="shared" si="1545"/>
        <v>0</v>
      </c>
      <c r="AB2751" s="141">
        <f t="shared" si="1546"/>
        <v>0</v>
      </c>
      <c r="AC2751" s="141">
        <f t="shared" si="1547"/>
        <v>0</v>
      </c>
      <c r="AD2751" s="141">
        <f t="shared" si="1548"/>
        <v>0</v>
      </c>
      <c r="AE2751" s="141">
        <f t="shared" si="1549"/>
        <v>0</v>
      </c>
      <c r="AF2751" s="141">
        <f t="shared" si="1550"/>
        <v>0</v>
      </c>
      <c r="AG2751" s="142"/>
      <c r="AH2751" s="143">
        <f t="shared" si="1535"/>
        <v>0</v>
      </c>
      <c r="AI2751" s="143">
        <f t="shared" si="1536"/>
        <v>0</v>
      </c>
      <c r="AJ2751" s="143">
        <f t="shared" si="1537"/>
        <v>0</v>
      </c>
      <c r="AK2751" s="143">
        <f t="shared" si="1538"/>
        <v>0</v>
      </c>
      <c r="AL2751" s="141">
        <f t="shared" si="1551"/>
        <v>0</v>
      </c>
      <c r="AM2751" s="141">
        <f t="shared" si="1552"/>
        <v>0</v>
      </c>
      <c r="AN2751" s="141">
        <f t="shared" si="1553"/>
        <v>0</v>
      </c>
      <c r="AO2751" s="141">
        <f t="shared" si="1554"/>
        <v>0</v>
      </c>
      <c r="AP2751" s="141">
        <f t="shared" si="1555"/>
        <v>0</v>
      </c>
      <c r="AQ2751" s="141">
        <f t="shared" si="1556"/>
        <v>0</v>
      </c>
      <c r="AR2751" s="141">
        <f t="shared" si="1557"/>
        <v>0</v>
      </c>
      <c r="AS2751" s="141">
        <f t="shared" si="1558"/>
        <v>0</v>
      </c>
      <c r="AT2751" s="142"/>
      <c r="AU2751" s="144">
        <f t="shared" si="1539"/>
        <v>0</v>
      </c>
      <c r="AV2751" s="144">
        <f t="shared" si="1540"/>
        <v>0</v>
      </c>
      <c r="AW2751" s="144">
        <f t="shared" si="1541"/>
        <v>0</v>
      </c>
      <c r="AX2751" s="144">
        <f t="shared" si="1542"/>
        <v>0</v>
      </c>
      <c r="AY2751" s="141">
        <f t="shared" si="1559"/>
        <v>0</v>
      </c>
      <c r="AZ2751" s="141">
        <f t="shared" si="1560"/>
        <v>0</v>
      </c>
      <c r="BA2751" s="141">
        <f t="shared" si="1561"/>
        <v>0</v>
      </c>
      <c r="BB2751" s="141">
        <f t="shared" si="1562"/>
        <v>0</v>
      </c>
      <c r="BC2751" s="141">
        <f t="shared" si="1563"/>
        <v>0</v>
      </c>
      <c r="BD2751" s="141">
        <f t="shared" si="1564"/>
        <v>0</v>
      </c>
      <c r="BE2751" s="141">
        <f t="shared" si="1565"/>
        <v>0</v>
      </c>
      <c r="BF2751" s="141">
        <f t="shared" si="1566"/>
        <v>0</v>
      </c>
      <c r="BG2751" s="105"/>
    </row>
    <row r="2752" spans="13:59" x14ac:dyDescent="0.25">
      <c r="M2752" s="100"/>
      <c r="U2752" s="140">
        <f t="shared" si="1531"/>
        <v>0</v>
      </c>
      <c r="V2752" s="140">
        <f t="shared" si="1532"/>
        <v>0</v>
      </c>
      <c r="W2752" s="140">
        <f t="shared" si="1533"/>
        <v>0</v>
      </c>
      <c r="X2752" s="140">
        <f t="shared" si="1534"/>
        <v>0</v>
      </c>
      <c r="Y2752" s="141">
        <f t="shared" si="1543"/>
        <v>0</v>
      </c>
      <c r="Z2752" s="141">
        <f t="shared" si="1544"/>
        <v>0</v>
      </c>
      <c r="AA2752" s="141">
        <f t="shared" si="1545"/>
        <v>0</v>
      </c>
      <c r="AB2752" s="141">
        <f t="shared" si="1546"/>
        <v>0</v>
      </c>
      <c r="AC2752" s="141">
        <f t="shared" si="1547"/>
        <v>0</v>
      </c>
      <c r="AD2752" s="141">
        <f t="shared" si="1548"/>
        <v>0</v>
      </c>
      <c r="AE2752" s="141">
        <f t="shared" si="1549"/>
        <v>0</v>
      </c>
      <c r="AF2752" s="141">
        <f t="shared" si="1550"/>
        <v>0</v>
      </c>
      <c r="AG2752" s="142"/>
      <c r="AH2752" s="143">
        <f t="shared" si="1535"/>
        <v>0</v>
      </c>
      <c r="AI2752" s="143">
        <f t="shared" si="1536"/>
        <v>0</v>
      </c>
      <c r="AJ2752" s="143">
        <f t="shared" si="1537"/>
        <v>0</v>
      </c>
      <c r="AK2752" s="143">
        <f t="shared" si="1538"/>
        <v>0</v>
      </c>
      <c r="AL2752" s="141">
        <f t="shared" si="1551"/>
        <v>0</v>
      </c>
      <c r="AM2752" s="141">
        <f t="shared" si="1552"/>
        <v>0</v>
      </c>
      <c r="AN2752" s="141">
        <f t="shared" si="1553"/>
        <v>0</v>
      </c>
      <c r="AO2752" s="141">
        <f t="shared" si="1554"/>
        <v>0</v>
      </c>
      <c r="AP2752" s="141">
        <f t="shared" si="1555"/>
        <v>0</v>
      </c>
      <c r="AQ2752" s="141">
        <f t="shared" si="1556"/>
        <v>0</v>
      </c>
      <c r="AR2752" s="141">
        <f t="shared" si="1557"/>
        <v>0</v>
      </c>
      <c r="AS2752" s="141">
        <f t="shared" si="1558"/>
        <v>0</v>
      </c>
      <c r="AT2752" s="142"/>
      <c r="AU2752" s="144">
        <f t="shared" si="1539"/>
        <v>0</v>
      </c>
      <c r="AV2752" s="144">
        <f t="shared" si="1540"/>
        <v>0</v>
      </c>
      <c r="AW2752" s="144">
        <f t="shared" si="1541"/>
        <v>0</v>
      </c>
      <c r="AX2752" s="144">
        <f t="shared" si="1542"/>
        <v>0</v>
      </c>
      <c r="AY2752" s="141">
        <f t="shared" si="1559"/>
        <v>0</v>
      </c>
      <c r="AZ2752" s="141">
        <f t="shared" si="1560"/>
        <v>0</v>
      </c>
      <c r="BA2752" s="141">
        <f t="shared" si="1561"/>
        <v>0</v>
      </c>
      <c r="BB2752" s="141">
        <f t="shared" si="1562"/>
        <v>0</v>
      </c>
      <c r="BC2752" s="141">
        <f t="shared" si="1563"/>
        <v>0</v>
      </c>
      <c r="BD2752" s="141">
        <f t="shared" si="1564"/>
        <v>0</v>
      </c>
      <c r="BE2752" s="141">
        <f t="shared" si="1565"/>
        <v>0</v>
      </c>
      <c r="BF2752" s="141">
        <f t="shared" si="1566"/>
        <v>0</v>
      </c>
      <c r="BG2752" s="105"/>
    </row>
    <row r="2753" spans="13:59" x14ac:dyDescent="0.25">
      <c r="M2753" s="100"/>
      <c r="U2753" s="140">
        <f t="shared" si="1531"/>
        <v>0</v>
      </c>
      <c r="V2753" s="140">
        <f t="shared" si="1532"/>
        <v>0</v>
      </c>
      <c r="W2753" s="140">
        <f t="shared" si="1533"/>
        <v>0</v>
      </c>
      <c r="X2753" s="140">
        <f t="shared" si="1534"/>
        <v>0</v>
      </c>
      <c r="Y2753" s="141">
        <f t="shared" si="1543"/>
        <v>0</v>
      </c>
      <c r="Z2753" s="141">
        <f t="shared" si="1544"/>
        <v>0</v>
      </c>
      <c r="AA2753" s="141">
        <f t="shared" si="1545"/>
        <v>0</v>
      </c>
      <c r="AB2753" s="141">
        <f t="shared" si="1546"/>
        <v>0</v>
      </c>
      <c r="AC2753" s="141">
        <f t="shared" si="1547"/>
        <v>0</v>
      </c>
      <c r="AD2753" s="141">
        <f t="shared" si="1548"/>
        <v>0</v>
      </c>
      <c r="AE2753" s="141">
        <f t="shared" si="1549"/>
        <v>0</v>
      </c>
      <c r="AF2753" s="141">
        <f t="shared" si="1550"/>
        <v>0</v>
      </c>
      <c r="AG2753" s="142"/>
      <c r="AH2753" s="143">
        <f t="shared" si="1535"/>
        <v>0</v>
      </c>
      <c r="AI2753" s="143">
        <f t="shared" si="1536"/>
        <v>0</v>
      </c>
      <c r="AJ2753" s="143">
        <f t="shared" si="1537"/>
        <v>0</v>
      </c>
      <c r="AK2753" s="143">
        <f t="shared" si="1538"/>
        <v>0</v>
      </c>
      <c r="AL2753" s="141">
        <f t="shared" si="1551"/>
        <v>0</v>
      </c>
      <c r="AM2753" s="141">
        <f t="shared" si="1552"/>
        <v>0</v>
      </c>
      <c r="AN2753" s="141">
        <f t="shared" si="1553"/>
        <v>0</v>
      </c>
      <c r="AO2753" s="141">
        <f t="shared" si="1554"/>
        <v>0</v>
      </c>
      <c r="AP2753" s="141">
        <f t="shared" si="1555"/>
        <v>0</v>
      </c>
      <c r="AQ2753" s="141">
        <f t="shared" si="1556"/>
        <v>0</v>
      </c>
      <c r="AR2753" s="141">
        <f t="shared" si="1557"/>
        <v>0</v>
      </c>
      <c r="AS2753" s="141">
        <f t="shared" si="1558"/>
        <v>0</v>
      </c>
      <c r="AT2753" s="142"/>
      <c r="AU2753" s="144">
        <f t="shared" si="1539"/>
        <v>0</v>
      </c>
      <c r="AV2753" s="144">
        <f t="shared" si="1540"/>
        <v>0</v>
      </c>
      <c r="AW2753" s="144">
        <f t="shared" si="1541"/>
        <v>0</v>
      </c>
      <c r="AX2753" s="144">
        <f t="shared" si="1542"/>
        <v>0</v>
      </c>
      <c r="AY2753" s="141">
        <f t="shared" si="1559"/>
        <v>0</v>
      </c>
      <c r="AZ2753" s="141">
        <f t="shared" si="1560"/>
        <v>0</v>
      </c>
      <c r="BA2753" s="141">
        <f t="shared" si="1561"/>
        <v>0</v>
      </c>
      <c r="BB2753" s="141">
        <f t="shared" si="1562"/>
        <v>0</v>
      </c>
      <c r="BC2753" s="141">
        <f t="shared" si="1563"/>
        <v>0</v>
      </c>
      <c r="BD2753" s="141">
        <f t="shared" si="1564"/>
        <v>0</v>
      </c>
      <c r="BE2753" s="141">
        <f t="shared" si="1565"/>
        <v>0</v>
      </c>
      <c r="BF2753" s="141">
        <f t="shared" si="1566"/>
        <v>0</v>
      </c>
      <c r="BG2753" s="105"/>
    </row>
    <row r="2754" spans="13:59" x14ac:dyDescent="0.25">
      <c r="M2754" s="100"/>
      <c r="U2754" s="140">
        <f t="shared" ref="U2754:U2817" si="1567">IF($O2754&gt;0,IF(($O2754-PSafe2SafeDist)/WalkRate&gt;=WaveArrival*60,1,1-LOGNORMDIST((WaveArrival*60-($O2754-PSafe2SafeDist)/WalkRate),LN(WaveArrival*60*Cprep_Good),Cstd_Good)),0)</f>
        <v>0</v>
      </c>
      <c r="V2754" s="140">
        <f t="shared" ref="V2754:V2817" si="1568">IF($O2754&gt;0,IF(($O2754)/WalkRate&gt;=WaveArrival*60,1,1-LOGNORMDIST((WaveArrival*60-($O2754)/WalkRate),LN(WaveArrival*60*Cprep_Good),Cstd_Good)),0)</f>
        <v>0</v>
      </c>
      <c r="W2754" s="140">
        <f t="shared" ref="W2754:W2817" si="1569">IF($O2754&gt;0,IF(($O2754-PSafe2SafeDist)/(WalkRate*SpeedAdj_O65)&gt;=WaveArrival*60,1,1-LOGNORMDIST((WaveArrival*60-($O2754-PSafe2SafeDist)/(WalkRate*SpeedAdj_O65)),LN(WaveArrival*60*Cprep_Good),Cstd_Good)),0)</f>
        <v>0</v>
      </c>
      <c r="X2754" s="140">
        <f t="shared" ref="X2754:X2817" si="1570">IF($O2754&gt;0,IF(($O2754)/(WalkRate*SpeedAdj_O65)&gt;=WaveArrival*60,1,1-LOGNORMDIST((WaveArrival*60-($O2754)/(WalkRate*SpeedAdj_O65)),LN(WaveArrival*60*Cprep_Good),Cstd_Good)),0)</f>
        <v>0</v>
      </c>
      <c r="Y2754" s="141">
        <f t="shared" si="1543"/>
        <v>0</v>
      </c>
      <c r="Z2754" s="141">
        <f t="shared" si="1544"/>
        <v>0</v>
      </c>
      <c r="AA2754" s="141">
        <f t="shared" si="1545"/>
        <v>0</v>
      </c>
      <c r="AB2754" s="141">
        <f t="shared" si="1546"/>
        <v>0</v>
      </c>
      <c r="AC2754" s="141">
        <f t="shared" si="1547"/>
        <v>0</v>
      </c>
      <c r="AD2754" s="141">
        <f t="shared" si="1548"/>
        <v>0</v>
      </c>
      <c r="AE2754" s="141">
        <f t="shared" si="1549"/>
        <v>0</v>
      </c>
      <c r="AF2754" s="141">
        <f t="shared" si="1550"/>
        <v>0</v>
      </c>
      <c r="AG2754" s="142"/>
      <c r="AH2754" s="143">
        <f t="shared" ref="AH2754:AH2817" si="1571">IF($O2754&gt;0,IF(($O2754-PSafe2SafeDist)/WalkRate&gt;=WaveArrival*60,1,1-LOGNORMDIST((WaveArrival*60-($O2754-PSafe2SafeDist)/WalkRate),LN(WaveArrival*60*Cprep_Fair),Cstd_Fair)),0)</f>
        <v>0</v>
      </c>
      <c r="AI2754" s="143">
        <f t="shared" ref="AI2754:AI2817" si="1572">IF($O2754&gt;0,IF(($O2754)/WalkRate&gt;=WaveArrival*60,1,1-LOGNORMDIST((WaveArrival*60-($O2754)/WalkRate),LN(WaveArrival*60*Cprep_Fair),Cstd_Fair)),0)</f>
        <v>0</v>
      </c>
      <c r="AJ2754" s="143">
        <f t="shared" ref="AJ2754:AJ2817" si="1573">IF($O2754&gt;0,IF(($O2754-PSafe2SafeDist)/(WalkRate*SpeedAdj_O65)&gt;=WaveArrival*60,1,1-LOGNORMDIST((WaveArrival*60-($O2754-PSafe2SafeDist)/(WalkRate*SpeedAdj_O65)),LN(WaveArrival*60*Cprep_Fair),Cstd_Fair)),0)</f>
        <v>0</v>
      </c>
      <c r="AK2754" s="143">
        <f t="shared" ref="AK2754:AK2817" si="1574">IF($O2754&gt;0,IF(($O2754)/(WalkRate*SpeedAdj_O65)&gt;=WaveArrival*60,1,1-LOGNORMDIST((WaveArrival*60-($O2754)/(WalkRate*SpeedAdj_O65)),LN(WaveArrival*60*Cprep_Fair),Cstd_Fair)),0)</f>
        <v>0</v>
      </c>
      <c r="AL2754" s="141">
        <f t="shared" si="1551"/>
        <v>0</v>
      </c>
      <c r="AM2754" s="141">
        <f t="shared" si="1552"/>
        <v>0</v>
      </c>
      <c r="AN2754" s="141">
        <f t="shared" si="1553"/>
        <v>0</v>
      </c>
      <c r="AO2754" s="141">
        <f t="shared" si="1554"/>
        <v>0</v>
      </c>
      <c r="AP2754" s="141">
        <f t="shared" si="1555"/>
        <v>0</v>
      </c>
      <c r="AQ2754" s="141">
        <f t="shared" si="1556"/>
        <v>0</v>
      </c>
      <c r="AR2754" s="141">
        <f t="shared" si="1557"/>
        <v>0</v>
      </c>
      <c r="AS2754" s="141">
        <f t="shared" si="1558"/>
        <v>0</v>
      </c>
      <c r="AT2754" s="142"/>
      <c r="AU2754" s="144">
        <f t="shared" ref="AU2754:AU2817" si="1575">IF($O2754&gt;0,IF(($O2754-PSafe2SafeDist)/WalkRate&gt;=WaveArrival*60,1,1-LOGNORMDIST((WaveArrival*60-($O2754-PSafe2SafeDist)/WalkRate),LN(WaveArrival*60*Cprep_Poor),Cstd_Poor)),0)</f>
        <v>0</v>
      </c>
      <c r="AV2754" s="144">
        <f t="shared" ref="AV2754:AV2817" si="1576">IF($O2754&gt;0,IF(($O2754)/WalkRate&gt;=WaveArrival*60,1,1-LOGNORMDIST((WaveArrival*60-($O2754)/WalkRate),LN(WaveArrival*60*Cprep_Poor),Cstd_Poor)),0)</f>
        <v>0</v>
      </c>
      <c r="AW2754" s="144">
        <f t="shared" ref="AW2754:AW2817" si="1577">IF($O2754&gt;0,IF(($O2754-PSafe2SafeDist)/(WalkRate*SpeedAdj_O65)&gt;=WaveArrival*60,1,1-LOGNORMDIST((WaveArrival*60-($O2754-PSafe2SafeDist)/(WalkRate*SpeedAdj_O65)),LN(WaveArrival*60*Cprep_Poor),Cstd_Poor)),0)</f>
        <v>0</v>
      </c>
      <c r="AX2754" s="144">
        <f t="shared" ref="AX2754:AX2817" si="1578">IF($O2754&gt;0,IF(($O2754)/(WalkRate*SpeedAdj_O65)&gt;=WaveArrival*60,1,1-LOGNORMDIST((WaveArrival*60-($O2754)/(WalkRate*SpeedAdj_O65)),LN(WaveArrival*60*Cprep_Poor),Cstd_Poor)),0)</f>
        <v>0</v>
      </c>
      <c r="AY2754" s="141">
        <f t="shared" si="1559"/>
        <v>0</v>
      </c>
      <c r="AZ2754" s="141">
        <f t="shared" si="1560"/>
        <v>0</v>
      </c>
      <c r="BA2754" s="141">
        <f t="shared" si="1561"/>
        <v>0</v>
      </c>
      <c r="BB2754" s="141">
        <f t="shared" si="1562"/>
        <v>0</v>
      </c>
      <c r="BC2754" s="141">
        <f t="shared" si="1563"/>
        <v>0</v>
      </c>
      <c r="BD2754" s="141">
        <f t="shared" si="1564"/>
        <v>0</v>
      </c>
      <c r="BE2754" s="141">
        <f t="shared" si="1565"/>
        <v>0</v>
      </c>
      <c r="BF2754" s="141">
        <f t="shared" si="1566"/>
        <v>0</v>
      </c>
      <c r="BG2754" s="105"/>
    </row>
    <row r="2755" spans="13:59" x14ac:dyDescent="0.25">
      <c r="M2755" s="100"/>
      <c r="U2755" s="140">
        <f t="shared" si="1567"/>
        <v>0</v>
      </c>
      <c r="V2755" s="140">
        <f t="shared" si="1568"/>
        <v>0</v>
      </c>
      <c r="W2755" s="140">
        <f t="shared" si="1569"/>
        <v>0</v>
      </c>
      <c r="X2755" s="140">
        <f t="shared" si="1570"/>
        <v>0</v>
      </c>
      <c r="Y2755" s="141">
        <f t="shared" ref="Y2755:Y2818" si="1579">IF($P2755&gt;0,U2755*$P2755*0.99 +$P2755*(V2755-U2755)*PSafe_FatalRate,0)</f>
        <v>0</v>
      </c>
      <c r="Z2755" s="141">
        <f t="shared" ref="Z2755:Z2818" si="1580">IF($P2755&gt;0,$P2755*V2755-Y2755,0)</f>
        <v>0</v>
      </c>
      <c r="AA2755" s="141">
        <f t="shared" ref="AA2755:AA2818" si="1581">IF($Q2755&gt;0,W2755*$Q2755*0.99 +$Q2755*(X2755-W2755)*PSafe_FatalRate,0)</f>
        <v>0</v>
      </c>
      <c r="AB2755" s="141">
        <f t="shared" ref="AB2755:AB2818" si="1582">IF($Q2755&gt;0,$Q2755*X2755-AA2755,0)</f>
        <v>0</v>
      </c>
      <c r="AC2755" s="141">
        <f t="shared" ref="AC2755:AC2818" si="1583">IF($R2755&gt;0,U2755*$R2755*0.99 +$R2755*(V2755-U2755)*PSafe_FatalRate,0)</f>
        <v>0</v>
      </c>
      <c r="AD2755" s="141">
        <f t="shared" ref="AD2755:AD2818" si="1584">IF($R2755&gt;0,$R2755*V2755-AC2755,0)</f>
        <v>0</v>
      </c>
      <c r="AE2755" s="141">
        <f t="shared" ref="AE2755:AE2818" si="1585">IF($S2755&gt;0,W2755*$S2755*0.99 +$S2755*(X2755-W2755)*PSafe_FatalRate,0)</f>
        <v>0</v>
      </c>
      <c r="AF2755" s="141">
        <f t="shared" ref="AF2755:AF2818" si="1586">IF($S2755&gt;0,$S2755*X2755-AE2755,0)</f>
        <v>0</v>
      </c>
      <c r="AG2755" s="142"/>
      <c r="AH2755" s="143">
        <f t="shared" si="1571"/>
        <v>0</v>
      </c>
      <c r="AI2755" s="143">
        <f t="shared" si="1572"/>
        <v>0</v>
      </c>
      <c r="AJ2755" s="143">
        <f t="shared" si="1573"/>
        <v>0</v>
      </c>
      <c r="AK2755" s="143">
        <f t="shared" si="1574"/>
        <v>0</v>
      </c>
      <c r="AL2755" s="141">
        <f t="shared" ref="AL2755:AL2818" si="1587">IF($P2755&gt;0,AH2755*$P2755*0.99 +$P2755*(AI2755-AH2755)*PSafe_FatalRate,0)</f>
        <v>0</v>
      </c>
      <c r="AM2755" s="141">
        <f t="shared" ref="AM2755:AM2818" si="1588">IF($P2755&gt;0,$P2755*AI2755-AL2755,0)</f>
        <v>0</v>
      </c>
      <c r="AN2755" s="141">
        <f t="shared" ref="AN2755:AN2818" si="1589">IF($Q2755&gt;0,AJ2755*$Q2755*0.99 +$Q2755*(AK2755-AJ2755)*PSafe_FatalRate,0)</f>
        <v>0</v>
      </c>
      <c r="AO2755" s="141">
        <f t="shared" ref="AO2755:AO2818" si="1590">IF($Q2755&gt;0,$Q2755*AK2755-AN2755,0)</f>
        <v>0</v>
      </c>
      <c r="AP2755" s="141">
        <f t="shared" ref="AP2755:AP2818" si="1591">IF($R2755&gt;0,AH2755*$R2755*0.99 +$R2755*(AI2755-AH2755)*PSafe_FatalRate,0)</f>
        <v>0</v>
      </c>
      <c r="AQ2755" s="141">
        <f t="shared" ref="AQ2755:AQ2818" si="1592">IF($R2755&gt;0,$R2755*AI2755-AP2755,0)</f>
        <v>0</v>
      </c>
      <c r="AR2755" s="141">
        <f t="shared" ref="AR2755:AR2818" si="1593">IF($S2755&gt;0,AJ2755*$S2755*0.99 +$S2755*(AK2755-AJ2755)*PSafe_FatalRate,0)</f>
        <v>0</v>
      </c>
      <c r="AS2755" s="141">
        <f t="shared" ref="AS2755:AS2818" si="1594">IF($S2755&gt;0,$S2755*AK2755-AR2755,0)</f>
        <v>0</v>
      </c>
      <c r="AT2755" s="142"/>
      <c r="AU2755" s="144">
        <f t="shared" si="1575"/>
        <v>0</v>
      </c>
      <c r="AV2755" s="144">
        <f t="shared" si="1576"/>
        <v>0</v>
      </c>
      <c r="AW2755" s="144">
        <f t="shared" si="1577"/>
        <v>0</v>
      </c>
      <c r="AX2755" s="144">
        <f t="shared" si="1578"/>
        <v>0</v>
      </c>
      <c r="AY2755" s="141">
        <f t="shared" ref="AY2755:AY2818" si="1595">IF($P2755&gt;0,AU2755*$P2755*0.99 +$P2755*(AV2755-AU2755)*PSafe_FatalRate,0)</f>
        <v>0</v>
      </c>
      <c r="AZ2755" s="141">
        <f t="shared" ref="AZ2755:AZ2818" si="1596">IF($P2755&gt;0,$P2755*AV2755-AY2755,0)</f>
        <v>0</v>
      </c>
      <c r="BA2755" s="141">
        <f t="shared" ref="BA2755:BA2818" si="1597">IF($Q2755&gt;0,AW2755*$Q2755*0.99 +$Q2755*(AX2755-AW2755)*PSafe_FatalRate,0)</f>
        <v>0</v>
      </c>
      <c r="BB2755" s="141">
        <f t="shared" ref="BB2755:BB2818" si="1598">IF($Q2755&gt;0,$Q2755*AX2755-BA2755,0)</f>
        <v>0</v>
      </c>
      <c r="BC2755" s="141">
        <f t="shared" ref="BC2755:BC2818" si="1599">IF($R2755&gt;0,AU2755*$R2755*0.99 +$R2755*(AV2755-AU2755)*PSafe_FatalRate,0)</f>
        <v>0</v>
      </c>
      <c r="BD2755" s="141">
        <f t="shared" ref="BD2755:BD2818" si="1600">IF($R2755&gt;0,$R2755*AV2755-BC2755,0)</f>
        <v>0</v>
      </c>
      <c r="BE2755" s="141">
        <f t="shared" ref="BE2755:BE2818" si="1601">IF($S2755&gt;0,AW2755*$S2755*0.99 +$S2755*(AX2755-AW2755)*PSafe_FatalRate,0)</f>
        <v>0</v>
      </c>
      <c r="BF2755" s="141">
        <f t="shared" ref="BF2755:BF2818" si="1602">IF($S2755&gt;0,$S2755*AX2755-BE2755,0)</f>
        <v>0</v>
      </c>
      <c r="BG2755" s="105"/>
    </row>
    <row r="2756" spans="13:59" x14ac:dyDescent="0.25">
      <c r="M2756" s="100"/>
      <c r="U2756" s="140">
        <f t="shared" si="1567"/>
        <v>0</v>
      </c>
      <c r="V2756" s="140">
        <f t="shared" si="1568"/>
        <v>0</v>
      </c>
      <c r="W2756" s="140">
        <f t="shared" si="1569"/>
        <v>0</v>
      </c>
      <c r="X2756" s="140">
        <f t="shared" si="1570"/>
        <v>0</v>
      </c>
      <c r="Y2756" s="141">
        <f t="shared" si="1579"/>
        <v>0</v>
      </c>
      <c r="Z2756" s="141">
        <f t="shared" si="1580"/>
        <v>0</v>
      </c>
      <c r="AA2756" s="141">
        <f t="shared" si="1581"/>
        <v>0</v>
      </c>
      <c r="AB2756" s="141">
        <f t="shared" si="1582"/>
        <v>0</v>
      </c>
      <c r="AC2756" s="141">
        <f t="shared" si="1583"/>
        <v>0</v>
      </c>
      <c r="AD2756" s="141">
        <f t="shared" si="1584"/>
        <v>0</v>
      </c>
      <c r="AE2756" s="141">
        <f t="shared" si="1585"/>
        <v>0</v>
      </c>
      <c r="AF2756" s="141">
        <f t="shared" si="1586"/>
        <v>0</v>
      </c>
      <c r="AG2756" s="142"/>
      <c r="AH2756" s="143">
        <f t="shared" si="1571"/>
        <v>0</v>
      </c>
      <c r="AI2756" s="143">
        <f t="shared" si="1572"/>
        <v>0</v>
      </c>
      <c r="AJ2756" s="143">
        <f t="shared" si="1573"/>
        <v>0</v>
      </c>
      <c r="AK2756" s="143">
        <f t="shared" si="1574"/>
        <v>0</v>
      </c>
      <c r="AL2756" s="141">
        <f t="shared" si="1587"/>
        <v>0</v>
      </c>
      <c r="AM2756" s="141">
        <f t="shared" si="1588"/>
        <v>0</v>
      </c>
      <c r="AN2756" s="141">
        <f t="shared" si="1589"/>
        <v>0</v>
      </c>
      <c r="AO2756" s="141">
        <f t="shared" si="1590"/>
        <v>0</v>
      </c>
      <c r="AP2756" s="141">
        <f t="shared" si="1591"/>
        <v>0</v>
      </c>
      <c r="AQ2756" s="141">
        <f t="shared" si="1592"/>
        <v>0</v>
      </c>
      <c r="AR2756" s="141">
        <f t="shared" si="1593"/>
        <v>0</v>
      </c>
      <c r="AS2756" s="141">
        <f t="shared" si="1594"/>
        <v>0</v>
      </c>
      <c r="AT2756" s="142"/>
      <c r="AU2756" s="144">
        <f t="shared" si="1575"/>
        <v>0</v>
      </c>
      <c r="AV2756" s="144">
        <f t="shared" si="1576"/>
        <v>0</v>
      </c>
      <c r="AW2756" s="144">
        <f t="shared" si="1577"/>
        <v>0</v>
      </c>
      <c r="AX2756" s="144">
        <f t="shared" si="1578"/>
        <v>0</v>
      </c>
      <c r="AY2756" s="141">
        <f t="shared" si="1595"/>
        <v>0</v>
      </c>
      <c r="AZ2756" s="141">
        <f t="shared" si="1596"/>
        <v>0</v>
      </c>
      <c r="BA2756" s="141">
        <f t="shared" si="1597"/>
        <v>0</v>
      </c>
      <c r="BB2756" s="141">
        <f t="shared" si="1598"/>
        <v>0</v>
      </c>
      <c r="BC2756" s="141">
        <f t="shared" si="1599"/>
        <v>0</v>
      </c>
      <c r="BD2756" s="141">
        <f t="shared" si="1600"/>
        <v>0</v>
      </c>
      <c r="BE2756" s="141">
        <f t="shared" si="1601"/>
        <v>0</v>
      </c>
      <c r="BF2756" s="141">
        <f t="shared" si="1602"/>
        <v>0</v>
      </c>
      <c r="BG2756" s="105"/>
    </row>
    <row r="2757" spans="13:59" x14ac:dyDescent="0.25">
      <c r="M2757" s="100"/>
      <c r="U2757" s="140">
        <f t="shared" si="1567"/>
        <v>0</v>
      </c>
      <c r="V2757" s="140">
        <f t="shared" si="1568"/>
        <v>0</v>
      </c>
      <c r="W2757" s="140">
        <f t="shared" si="1569"/>
        <v>0</v>
      </c>
      <c r="X2757" s="140">
        <f t="shared" si="1570"/>
        <v>0</v>
      </c>
      <c r="Y2757" s="141">
        <f t="shared" si="1579"/>
        <v>0</v>
      </c>
      <c r="Z2757" s="141">
        <f t="shared" si="1580"/>
        <v>0</v>
      </c>
      <c r="AA2757" s="141">
        <f t="shared" si="1581"/>
        <v>0</v>
      </c>
      <c r="AB2757" s="141">
        <f t="shared" si="1582"/>
        <v>0</v>
      </c>
      <c r="AC2757" s="141">
        <f t="shared" si="1583"/>
        <v>0</v>
      </c>
      <c r="AD2757" s="141">
        <f t="shared" si="1584"/>
        <v>0</v>
      </c>
      <c r="AE2757" s="141">
        <f t="shared" si="1585"/>
        <v>0</v>
      </c>
      <c r="AF2757" s="141">
        <f t="shared" si="1586"/>
        <v>0</v>
      </c>
      <c r="AG2757" s="142"/>
      <c r="AH2757" s="143">
        <f t="shared" si="1571"/>
        <v>0</v>
      </c>
      <c r="AI2757" s="143">
        <f t="shared" si="1572"/>
        <v>0</v>
      </c>
      <c r="AJ2757" s="143">
        <f t="shared" si="1573"/>
        <v>0</v>
      </c>
      <c r="AK2757" s="143">
        <f t="shared" si="1574"/>
        <v>0</v>
      </c>
      <c r="AL2757" s="141">
        <f t="shared" si="1587"/>
        <v>0</v>
      </c>
      <c r="AM2757" s="141">
        <f t="shared" si="1588"/>
        <v>0</v>
      </c>
      <c r="AN2757" s="141">
        <f t="shared" si="1589"/>
        <v>0</v>
      </c>
      <c r="AO2757" s="141">
        <f t="shared" si="1590"/>
        <v>0</v>
      </c>
      <c r="AP2757" s="141">
        <f t="shared" si="1591"/>
        <v>0</v>
      </c>
      <c r="AQ2757" s="141">
        <f t="shared" si="1592"/>
        <v>0</v>
      </c>
      <c r="AR2757" s="141">
        <f t="shared" si="1593"/>
        <v>0</v>
      </c>
      <c r="AS2757" s="141">
        <f t="shared" si="1594"/>
        <v>0</v>
      </c>
      <c r="AT2757" s="142"/>
      <c r="AU2757" s="144">
        <f t="shared" si="1575"/>
        <v>0</v>
      </c>
      <c r="AV2757" s="144">
        <f t="shared" si="1576"/>
        <v>0</v>
      </c>
      <c r="AW2757" s="144">
        <f t="shared" si="1577"/>
        <v>0</v>
      </c>
      <c r="AX2757" s="144">
        <f t="shared" si="1578"/>
        <v>0</v>
      </c>
      <c r="AY2757" s="141">
        <f t="shared" si="1595"/>
        <v>0</v>
      </c>
      <c r="AZ2757" s="141">
        <f t="shared" si="1596"/>
        <v>0</v>
      </c>
      <c r="BA2757" s="141">
        <f t="shared" si="1597"/>
        <v>0</v>
      </c>
      <c r="BB2757" s="141">
        <f t="shared" si="1598"/>
        <v>0</v>
      </c>
      <c r="BC2757" s="141">
        <f t="shared" si="1599"/>
        <v>0</v>
      </c>
      <c r="BD2757" s="141">
        <f t="shared" si="1600"/>
        <v>0</v>
      </c>
      <c r="BE2757" s="141">
        <f t="shared" si="1601"/>
        <v>0</v>
      </c>
      <c r="BF2757" s="141">
        <f t="shared" si="1602"/>
        <v>0</v>
      </c>
      <c r="BG2757" s="105"/>
    </row>
    <row r="2758" spans="13:59" x14ac:dyDescent="0.25">
      <c r="M2758" s="100"/>
      <c r="U2758" s="140">
        <f t="shared" si="1567"/>
        <v>0</v>
      </c>
      <c r="V2758" s="140">
        <f t="shared" si="1568"/>
        <v>0</v>
      </c>
      <c r="W2758" s="140">
        <f t="shared" si="1569"/>
        <v>0</v>
      </c>
      <c r="X2758" s="140">
        <f t="shared" si="1570"/>
        <v>0</v>
      </c>
      <c r="Y2758" s="141">
        <f t="shared" si="1579"/>
        <v>0</v>
      </c>
      <c r="Z2758" s="141">
        <f t="shared" si="1580"/>
        <v>0</v>
      </c>
      <c r="AA2758" s="141">
        <f t="shared" si="1581"/>
        <v>0</v>
      </c>
      <c r="AB2758" s="141">
        <f t="shared" si="1582"/>
        <v>0</v>
      </c>
      <c r="AC2758" s="141">
        <f t="shared" si="1583"/>
        <v>0</v>
      </c>
      <c r="AD2758" s="141">
        <f t="shared" si="1584"/>
        <v>0</v>
      </c>
      <c r="AE2758" s="141">
        <f t="shared" si="1585"/>
        <v>0</v>
      </c>
      <c r="AF2758" s="141">
        <f t="shared" si="1586"/>
        <v>0</v>
      </c>
      <c r="AG2758" s="142"/>
      <c r="AH2758" s="143">
        <f t="shared" si="1571"/>
        <v>0</v>
      </c>
      <c r="AI2758" s="143">
        <f t="shared" si="1572"/>
        <v>0</v>
      </c>
      <c r="AJ2758" s="143">
        <f t="shared" si="1573"/>
        <v>0</v>
      </c>
      <c r="AK2758" s="143">
        <f t="shared" si="1574"/>
        <v>0</v>
      </c>
      <c r="AL2758" s="141">
        <f t="shared" si="1587"/>
        <v>0</v>
      </c>
      <c r="AM2758" s="141">
        <f t="shared" si="1588"/>
        <v>0</v>
      </c>
      <c r="AN2758" s="141">
        <f t="shared" si="1589"/>
        <v>0</v>
      </c>
      <c r="AO2758" s="141">
        <f t="shared" si="1590"/>
        <v>0</v>
      </c>
      <c r="AP2758" s="141">
        <f t="shared" si="1591"/>
        <v>0</v>
      </c>
      <c r="AQ2758" s="141">
        <f t="shared" si="1592"/>
        <v>0</v>
      </c>
      <c r="AR2758" s="141">
        <f t="shared" si="1593"/>
        <v>0</v>
      </c>
      <c r="AS2758" s="141">
        <f t="shared" si="1594"/>
        <v>0</v>
      </c>
      <c r="AT2758" s="142"/>
      <c r="AU2758" s="144">
        <f t="shared" si="1575"/>
        <v>0</v>
      </c>
      <c r="AV2758" s="144">
        <f t="shared" si="1576"/>
        <v>0</v>
      </c>
      <c r="AW2758" s="144">
        <f t="shared" si="1577"/>
        <v>0</v>
      </c>
      <c r="AX2758" s="144">
        <f t="shared" si="1578"/>
        <v>0</v>
      </c>
      <c r="AY2758" s="141">
        <f t="shared" si="1595"/>
        <v>0</v>
      </c>
      <c r="AZ2758" s="141">
        <f t="shared" si="1596"/>
        <v>0</v>
      </c>
      <c r="BA2758" s="141">
        <f t="shared" si="1597"/>
        <v>0</v>
      </c>
      <c r="BB2758" s="141">
        <f t="shared" si="1598"/>
        <v>0</v>
      </c>
      <c r="BC2758" s="141">
        <f t="shared" si="1599"/>
        <v>0</v>
      </c>
      <c r="BD2758" s="141">
        <f t="shared" si="1600"/>
        <v>0</v>
      </c>
      <c r="BE2758" s="141">
        <f t="shared" si="1601"/>
        <v>0</v>
      </c>
      <c r="BF2758" s="141">
        <f t="shared" si="1602"/>
        <v>0</v>
      </c>
      <c r="BG2758" s="105"/>
    </row>
    <row r="2759" spans="13:59" x14ac:dyDescent="0.25">
      <c r="M2759" s="100"/>
      <c r="U2759" s="140">
        <f t="shared" si="1567"/>
        <v>0</v>
      </c>
      <c r="V2759" s="140">
        <f t="shared" si="1568"/>
        <v>0</v>
      </c>
      <c r="W2759" s="140">
        <f t="shared" si="1569"/>
        <v>0</v>
      </c>
      <c r="X2759" s="140">
        <f t="shared" si="1570"/>
        <v>0</v>
      </c>
      <c r="Y2759" s="141">
        <f t="shared" si="1579"/>
        <v>0</v>
      </c>
      <c r="Z2759" s="141">
        <f t="shared" si="1580"/>
        <v>0</v>
      </c>
      <c r="AA2759" s="141">
        <f t="shared" si="1581"/>
        <v>0</v>
      </c>
      <c r="AB2759" s="141">
        <f t="shared" si="1582"/>
        <v>0</v>
      </c>
      <c r="AC2759" s="141">
        <f t="shared" si="1583"/>
        <v>0</v>
      </c>
      <c r="AD2759" s="141">
        <f t="shared" si="1584"/>
        <v>0</v>
      </c>
      <c r="AE2759" s="141">
        <f t="shared" si="1585"/>
        <v>0</v>
      </c>
      <c r="AF2759" s="141">
        <f t="shared" si="1586"/>
        <v>0</v>
      </c>
      <c r="AG2759" s="142"/>
      <c r="AH2759" s="143">
        <f t="shared" si="1571"/>
        <v>0</v>
      </c>
      <c r="AI2759" s="143">
        <f t="shared" si="1572"/>
        <v>0</v>
      </c>
      <c r="AJ2759" s="143">
        <f t="shared" si="1573"/>
        <v>0</v>
      </c>
      <c r="AK2759" s="143">
        <f t="shared" si="1574"/>
        <v>0</v>
      </c>
      <c r="AL2759" s="141">
        <f t="shared" si="1587"/>
        <v>0</v>
      </c>
      <c r="AM2759" s="141">
        <f t="shared" si="1588"/>
        <v>0</v>
      </c>
      <c r="AN2759" s="141">
        <f t="shared" si="1589"/>
        <v>0</v>
      </c>
      <c r="AO2759" s="141">
        <f t="shared" si="1590"/>
        <v>0</v>
      </c>
      <c r="AP2759" s="141">
        <f t="shared" si="1591"/>
        <v>0</v>
      </c>
      <c r="AQ2759" s="141">
        <f t="shared" si="1592"/>
        <v>0</v>
      </c>
      <c r="AR2759" s="141">
        <f t="shared" si="1593"/>
        <v>0</v>
      </c>
      <c r="AS2759" s="141">
        <f t="shared" si="1594"/>
        <v>0</v>
      </c>
      <c r="AT2759" s="142"/>
      <c r="AU2759" s="144">
        <f t="shared" si="1575"/>
        <v>0</v>
      </c>
      <c r="AV2759" s="144">
        <f t="shared" si="1576"/>
        <v>0</v>
      </c>
      <c r="AW2759" s="144">
        <f t="shared" si="1577"/>
        <v>0</v>
      </c>
      <c r="AX2759" s="144">
        <f t="shared" si="1578"/>
        <v>0</v>
      </c>
      <c r="AY2759" s="141">
        <f t="shared" si="1595"/>
        <v>0</v>
      </c>
      <c r="AZ2759" s="141">
        <f t="shared" si="1596"/>
        <v>0</v>
      </c>
      <c r="BA2759" s="141">
        <f t="shared" si="1597"/>
        <v>0</v>
      </c>
      <c r="BB2759" s="141">
        <f t="shared" si="1598"/>
        <v>0</v>
      </c>
      <c r="BC2759" s="141">
        <f t="shared" si="1599"/>
        <v>0</v>
      </c>
      <c r="BD2759" s="141">
        <f t="shared" si="1600"/>
        <v>0</v>
      </c>
      <c r="BE2759" s="141">
        <f t="shared" si="1601"/>
        <v>0</v>
      </c>
      <c r="BF2759" s="141">
        <f t="shared" si="1602"/>
        <v>0</v>
      </c>
      <c r="BG2759" s="105"/>
    </row>
    <row r="2760" spans="13:59" x14ac:dyDescent="0.25">
      <c r="M2760" s="100"/>
      <c r="N2760" s="123"/>
      <c r="O2760" s="123"/>
      <c r="P2760" s="123"/>
      <c r="Q2760" s="123"/>
      <c r="R2760" s="123"/>
      <c r="S2760" s="123"/>
      <c r="U2760" s="140">
        <f t="shared" si="1567"/>
        <v>0</v>
      </c>
      <c r="V2760" s="140">
        <f t="shared" si="1568"/>
        <v>0</v>
      </c>
      <c r="W2760" s="140">
        <f t="shared" si="1569"/>
        <v>0</v>
      </c>
      <c r="X2760" s="140">
        <f t="shared" si="1570"/>
        <v>0</v>
      </c>
      <c r="Y2760" s="141">
        <f t="shared" si="1579"/>
        <v>0</v>
      </c>
      <c r="Z2760" s="141">
        <f t="shared" si="1580"/>
        <v>0</v>
      </c>
      <c r="AA2760" s="141">
        <f t="shared" si="1581"/>
        <v>0</v>
      </c>
      <c r="AB2760" s="141">
        <f t="shared" si="1582"/>
        <v>0</v>
      </c>
      <c r="AC2760" s="141">
        <f t="shared" si="1583"/>
        <v>0</v>
      </c>
      <c r="AD2760" s="141">
        <f t="shared" si="1584"/>
        <v>0</v>
      </c>
      <c r="AE2760" s="141">
        <f t="shared" si="1585"/>
        <v>0</v>
      </c>
      <c r="AF2760" s="141">
        <f t="shared" si="1586"/>
        <v>0</v>
      </c>
      <c r="AG2760" s="142"/>
      <c r="AH2760" s="143">
        <f t="shared" si="1571"/>
        <v>0</v>
      </c>
      <c r="AI2760" s="143">
        <f t="shared" si="1572"/>
        <v>0</v>
      </c>
      <c r="AJ2760" s="143">
        <f t="shared" si="1573"/>
        <v>0</v>
      </c>
      <c r="AK2760" s="143">
        <f t="shared" si="1574"/>
        <v>0</v>
      </c>
      <c r="AL2760" s="141">
        <f t="shared" si="1587"/>
        <v>0</v>
      </c>
      <c r="AM2760" s="141">
        <f t="shared" si="1588"/>
        <v>0</v>
      </c>
      <c r="AN2760" s="141">
        <f t="shared" si="1589"/>
        <v>0</v>
      </c>
      <c r="AO2760" s="141">
        <f t="shared" si="1590"/>
        <v>0</v>
      </c>
      <c r="AP2760" s="141">
        <f t="shared" si="1591"/>
        <v>0</v>
      </c>
      <c r="AQ2760" s="141">
        <f t="shared" si="1592"/>
        <v>0</v>
      </c>
      <c r="AR2760" s="141">
        <f t="shared" si="1593"/>
        <v>0</v>
      </c>
      <c r="AS2760" s="141">
        <f t="shared" si="1594"/>
        <v>0</v>
      </c>
      <c r="AT2760" s="142"/>
      <c r="AU2760" s="144">
        <f t="shared" si="1575"/>
        <v>0</v>
      </c>
      <c r="AV2760" s="144">
        <f t="shared" si="1576"/>
        <v>0</v>
      </c>
      <c r="AW2760" s="144">
        <f t="shared" si="1577"/>
        <v>0</v>
      </c>
      <c r="AX2760" s="144">
        <f t="shared" si="1578"/>
        <v>0</v>
      </c>
      <c r="AY2760" s="141">
        <f t="shared" si="1595"/>
        <v>0</v>
      </c>
      <c r="AZ2760" s="141">
        <f t="shared" si="1596"/>
        <v>0</v>
      </c>
      <c r="BA2760" s="141">
        <f t="shared" si="1597"/>
        <v>0</v>
      </c>
      <c r="BB2760" s="141">
        <f t="shared" si="1598"/>
        <v>0</v>
      </c>
      <c r="BC2760" s="141">
        <f t="shared" si="1599"/>
        <v>0</v>
      </c>
      <c r="BD2760" s="141">
        <f t="shared" si="1600"/>
        <v>0</v>
      </c>
      <c r="BE2760" s="141">
        <f t="shared" si="1601"/>
        <v>0</v>
      </c>
      <c r="BF2760" s="141">
        <f t="shared" si="1602"/>
        <v>0</v>
      </c>
      <c r="BG2760" s="105"/>
    </row>
    <row r="2761" spans="13:59" x14ac:dyDescent="0.25">
      <c r="M2761" s="100"/>
      <c r="U2761" s="140">
        <f t="shared" si="1567"/>
        <v>0</v>
      </c>
      <c r="V2761" s="140">
        <f t="shared" si="1568"/>
        <v>0</v>
      </c>
      <c r="W2761" s="140">
        <f t="shared" si="1569"/>
        <v>0</v>
      </c>
      <c r="X2761" s="140">
        <f t="shared" si="1570"/>
        <v>0</v>
      </c>
      <c r="Y2761" s="141">
        <f t="shared" si="1579"/>
        <v>0</v>
      </c>
      <c r="Z2761" s="141">
        <f t="shared" si="1580"/>
        <v>0</v>
      </c>
      <c r="AA2761" s="141">
        <f t="shared" si="1581"/>
        <v>0</v>
      </c>
      <c r="AB2761" s="141">
        <f t="shared" si="1582"/>
        <v>0</v>
      </c>
      <c r="AC2761" s="141">
        <f t="shared" si="1583"/>
        <v>0</v>
      </c>
      <c r="AD2761" s="141">
        <f t="shared" si="1584"/>
        <v>0</v>
      </c>
      <c r="AE2761" s="141">
        <f t="shared" si="1585"/>
        <v>0</v>
      </c>
      <c r="AF2761" s="141">
        <f t="shared" si="1586"/>
        <v>0</v>
      </c>
      <c r="AG2761" s="142"/>
      <c r="AH2761" s="143">
        <f t="shared" si="1571"/>
        <v>0</v>
      </c>
      <c r="AI2761" s="143">
        <f t="shared" si="1572"/>
        <v>0</v>
      </c>
      <c r="AJ2761" s="143">
        <f t="shared" si="1573"/>
        <v>0</v>
      </c>
      <c r="AK2761" s="143">
        <f t="shared" si="1574"/>
        <v>0</v>
      </c>
      <c r="AL2761" s="141">
        <f t="shared" si="1587"/>
        <v>0</v>
      </c>
      <c r="AM2761" s="141">
        <f t="shared" si="1588"/>
        <v>0</v>
      </c>
      <c r="AN2761" s="141">
        <f t="shared" si="1589"/>
        <v>0</v>
      </c>
      <c r="AO2761" s="141">
        <f t="shared" si="1590"/>
        <v>0</v>
      </c>
      <c r="AP2761" s="141">
        <f t="shared" si="1591"/>
        <v>0</v>
      </c>
      <c r="AQ2761" s="141">
        <f t="shared" si="1592"/>
        <v>0</v>
      </c>
      <c r="AR2761" s="141">
        <f t="shared" si="1593"/>
        <v>0</v>
      </c>
      <c r="AS2761" s="141">
        <f t="shared" si="1594"/>
        <v>0</v>
      </c>
      <c r="AT2761" s="142"/>
      <c r="AU2761" s="144">
        <f t="shared" si="1575"/>
        <v>0</v>
      </c>
      <c r="AV2761" s="144">
        <f t="shared" si="1576"/>
        <v>0</v>
      </c>
      <c r="AW2761" s="144">
        <f t="shared" si="1577"/>
        <v>0</v>
      </c>
      <c r="AX2761" s="144">
        <f t="shared" si="1578"/>
        <v>0</v>
      </c>
      <c r="AY2761" s="141">
        <f t="shared" si="1595"/>
        <v>0</v>
      </c>
      <c r="AZ2761" s="141">
        <f t="shared" si="1596"/>
        <v>0</v>
      </c>
      <c r="BA2761" s="141">
        <f t="shared" si="1597"/>
        <v>0</v>
      </c>
      <c r="BB2761" s="141">
        <f t="shared" si="1598"/>
        <v>0</v>
      </c>
      <c r="BC2761" s="141">
        <f t="shared" si="1599"/>
        <v>0</v>
      </c>
      <c r="BD2761" s="141">
        <f t="shared" si="1600"/>
        <v>0</v>
      </c>
      <c r="BE2761" s="141">
        <f t="shared" si="1601"/>
        <v>0</v>
      </c>
      <c r="BF2761" s="141">
        <f t="shared" si="1602"/>
        <v>0</v>
      </c>
      <c r="BG2761" s="105"/>
    </row>
    <row r="2762" spans="13:59" x14ac:dyDescent="0.25">
      <c r="M2762" s="100"/>
      <c r="U2762" s="140">
        <f t="shared" si="1567"/>
        <v>0</v>
      </c>
      <c r="V2762" s="140">
        <f t="shared" si="1568"/>
        <v>0</v>
      </c>
      <c r="W2762" s="140">
        <f t="shared" si="1569"/>
        <v>0</v>
      </c>
      <c r="X2762" s="140">
        <f t="shared" si="1570"/>
        <v>0</v>
      </c>
      <c r="Y2762" s="141">
        <f t="shared" si="1579"/>
        <v>0</v>
      </c>
      <c r="Z2762" s="141">
        <f t="shared" si="1580"/>
        <v>0</v>
      </c>
      <c r="AA2762" s="141">
        <f t="shared" si="1581"/>
        <v>0</v>
      </c>
      <c r="AB2762" s="141">
        <f t="shared" si="1582"/>
        <v>0</v>
      </c>
      <c r="AC2762" s="141">
        <f t="shared" si="1583"/>
        <v>0</v>
      </c>
      <c r="AD2762" s="141">
        <f t="shared" si="1584"/>
        <v>0</v>
      </c>
      <c r="AE2762" s="141">
        <f t="shared" si="1585"/>
        <v>0</v>
      </c>
      <c r="AF2762" s="141">
        <f t="shared" si="1586"/>
        <v>0</v>
      </c>
      <c r="AG2762" s="142"/>
      <c r="AH2762" s="143">
        <f t="shared" si="1571"/>
        <v>0</v>
      </c>
      <c r="AI2762" s="143">
        <f t="shared" si="1572"/>
        <v>0</v>
      </c>
      <c r="AJ2762" s="143">
        <f t="shared" si="1573"/>
        <v>0</v>
      </c>
      <c r="AK2762" s="143">
        <f t="shared" si="1574"/>
        <v>0</v>
      </c>
      <c r="AL2762" s="141">
        <f t="shared" si="1587"/>
        <v>0</v>
      </c>
      <c r="AM2762" s="141">
        <f t="shared" si="1588"/>
        <v>0</v>
      </c>
      <c r="AN2762" s="141">
        <f t="shared" si="1589"/>
        <v>0</v>
      </c>
      <c r="AO2762" s="141">
        <f t="shared" si="1590"/>
        <v>0</v>
      </c>
      <c r="AP2762" s="141">
        <f t="shared" si="1591"/>
        <v>0</v>
      </c>
      <c r="AQ2762" s="141">
        <f t="shared" si="1592"/>
        <v>0</v>
      </c>
      <c r="AR2762" s="141">
        <f t="shared" si="1593"/>
        <v>0</v>
      </c>
      <c r="AS2762" s="141">
        <f t="shared" si="1594"/>
        <v>0</v>
      </c>
      <c r="AT2762" s="142"/>
      <c r="AU2762" s="144">
        <f t="shared" si="1575"/>
        <v>0</v>
      </c>
      <c r="AV2762" s="144">
        <f t="shared" si="1576"/>
        <v>0</v>
      </c>
      <c r="AW2762" s="144">
        <f t="shared" si="1577"/>
        <v>0</v>
      </c>
      <c r="AX2762" s="144">
        <f t="shared" si="1578"/>
        <v>0</v>
      </c>
      <c r="AY2762" s="141">
        <f t="shared" si="1595"/>
        <v>0</v>
      </c>
      <c r="AZ2762" s="141">
        <f t="shared" si="1596"/>
        <v>0</v>
      </c>
      <c r="BA2762" s="141">
        <f t="shared" si="1597"/>
        <v>0</v>
      </c>
      <c r="BB2762" s="141">
        <f t="shared" si="1598"/>
        <v>0</v>
      </c>
      <c r="BC2762" s="141">
        <f t="shared" si="1599"/>
        <v>0</v>
      </c>
      <c r="BD2762" s="141">
        <f t="shared" si="1600"/>
        <v>0</v>
      </c>
      <c r="BE2762" s="141">
        <f t="shared" si="1601"/>
        <v>0</v>
      </c>
      <c r="BF2762" s="141">
        <f t="shared" si="1602"/>
        <v>0</v>
      </c>
      <c r="BG2762" s="105"/>
    </row>
    <row r="2763" spans="13:59" x14ac:dyDescent="0.25">
      <c r="M2763" s="100"/>
      <c r="U2763" s="140">
        <f t="shared" si="1567"/>
        <v>0</v>
      </c>
      <c r="V2763" s="140">
        <f t="shared" si="1568"/>
        <v>0</v>
      </c>
      <c r="W2763" s="140">
        <f t="shared" si="1569"/>
        <v>0</v>
      </c>
      <c r="X2763" s="140">
        <f t="shared" si="1570"/>
        <v>0</v>
      </c>
      <c r="Y2763" s="141">
        <f t="shared" si="1579"/>
        <v>0</v>
      </c>
      <c r="Z2763" s="141">
        <f t="shared" si="1580"/>
        <v>0</v>
      </c>
      <c r="AA2763" s="141">
        <f t="shared" si="1581"/>
        <v>0</v>
      </c>
      <c r="AB2763" s="141">
        <f t="shared" si="1582"/>
        <v>0</v>
      </c>
      <c r="AC2763" s="141">
        <f t="shared" si="1583"/>
        <v>0</v>
      </c>
      <c r="AD2763" s="141">
        <f t="shared" si="1584"/>
        <v>0</v>
      </c>
      <c r="AE2763" s="141">
        <f t="shared" si="1585"/>
        <v>0</v>
      </c>
      <c r="AF2763" s="141">
        <f t="shared" si="1586"/>
        <v>0</v>
      </c>
      <c r="AG2763" s="142"/>
      <c r="AH2763" s="143">
        <f t="shared" si="1571"/>
        <v>0</v>
      </c>
      <c r="AI2763" s="143">
        <f t="shared" si="1572"/>
        <v>0</v>
      </c>
      <c r="AJ2763" s="143">
        <f t="shared" si="1573"/>
        <v>0</v>
      </c>
      <c r="AK2763" s="143">
        <f t="shared" si="1574"/>
        <v>0</v>
      </c>
      <c r="AL2763" s="141">
        <f t="shared" si="1587"/>
        <v>0</v>
      </c>
      <c r="AM2763" s="141">
        <f t="shared" si="1588"/>
        <v>0</v>
      </c>
      <c r="AN2763" s="141">
        <f t="shared" si="1589"/>
        <v>0</v>
      </c>
      <c r="AO2763" s="141">
        <f t="shared" si="1590"/>
        <v>0</v>
      </c>
      <c r="AP2763" s="141">
        <f t="shared" si="1591"/>
        <v>0</v>
      </c>
      <c r="AQ2763" s="141">
        <f t="shared" si="1592"/>
        <v>0</v>
      </c>
      <c r="AR2763" s="141">
        <f t="shared" si="1593"/>
        <v>0</v>
      </c>
      <c r="AS2763" s="141">
        <f t="shared" si="1594"/>
        <v>0</v>
      </c>
      <c r="AT2763" s="142"/>
      <c r="AU2763" s="144">
        <f t="shared" si="1575"/>
        <v>0</v>
      </c>
      <c r="AV2763" s="144">
        <f t="shared" si="1576"/>
        <v>0</v>
      </c>
      <c r="AW2763" s="144">
        <f t="shared" si="1577"/>
        <v>0</v>
      </c>
      <c r="AX2763" s="144">
        <f t="shared" si="1578"/>
        <v>0</v>
      </c>
      <c r="AY2763" s="141">
        <f t="shared" si="1595"/>
        <v>0</v>
      </c>
      <c r="AZ2763" s="141">
        <f t="shared" si="1596"/>
        <v>0</v>
      </c>
      <c r="BA2763" s="141">
        <f t="shared" si="1597"/>
        <v>0</v>
      </c>
      <c r="BB2763" s="141">
        <f t="shared" si="1598"/>
        <v>0</v>
      </c>
      <c r="BC2763" s="141">
        <f t="shared" si="1599"/>
        <v>0</v>
      </c>
      <c r="BD2763" s="141">
        <f t="shared" si="1600"/>
        <v>0</v>
      </c>
      <c r="BE2763" s="141">
        <f t="shared" si="1601"/>
        <v>0</v>
      </c>
      <c r="BF2763" s="141">
        <f t="shared" si="1602"/>
        <v>0</v>
      </c>
      <c r="BG2763" s="105"/>
    </row>
    <row r="2764" spans="13:59" x14ac:dyDescent="0.25">
      <c r="M2764" s="100"/>
      <c r="U2764" s="140">
        <f t="shared" si="1567"/>
        <v>0</v>
      </c>
      <c r="V2764" s="140">
        <f t="shared" si="1568"/>
        <v>0</v>
      </c>
      <c r="W2764" s="140">
        <f t="shared" si="1569"/>
        <v>0</v>
      </c>
      <c r="X2764" s="140">
        <f t="shared" si="1570"/>
        <v>0</v>
      </c>
      <c r="Y2764" s="141">
        <f t="shared" si="1579"/>
        <v>0</v>
      </c>
      <c r="Z2764" s="141">
        <f t="shared" si="1580"/>
        <v>0</v>
      </c>
      <c r="AA2764" s="141">
        <f t="shared" si="1581"/>
        <v>0</v>
      </c>
      <c r="AB2764" s="141">
        <f t="shared" si="1582"/>
        <v>0</v>
      </c>
      <c r="AC2764" s="141">
        <f t="shared" si="1583"/>
        <v>0</v>
      </c>
      <c r="AD2764" s="141">
        <f t="shared" si="1584"/>
        <v>0</v>
      </c>
      <c r="AE2764" s="141">
        <f t="shared" si="1585"/>
        <v>0</v>
      </c>
      <c r="AF2764" s="141">
        <f t="shared" si="1586"/>
        <v>0</v>
      </c>
      <c r="AG2764" s="142"/>
      <c r="AH2764" s="143">
        <f t="shared" si="1571"/>
        <v>0</v>
      </c>
      <c r="AI2764" s="143">
        <f t="shared" si="1572"/>
        <v>0</v>
      </c>
      <c r="AJ2764" s="143">
        <f t="shared" si="1573"/>
        <v>0</v>
      </c>
      <c r="AK2764" s="143">
        <f t="shared" si="1574"/>
        <v>0</v>
      </c>
      <c r="AL2764" s="141">
        <f t="shared" si="1587"/>
        <v>0</v>
      </c>
      <c r="AM2764" s="141">
        <f t="shared" si="1588"/>
        <v>0</v>
      </c>
      <c r="AN2764" s="141">
        <f t="shared" si="1589"/>
        <v>0</v>
      </c>
      <c r="AO2764" s="141">
        <f t="shared" si="1590"/>
        <v>0</v>
      </c>
      <c r="AP2764" s="141">
        <f t="shared" si="1591"/>
        <v>0</v>
      </c>
      <c r="AQ2764" s="141">
        <f t="shared" si="1592"/>
        <v>0</v>
      </c>
      <c r="AR2764" s="141">
        <f t="shared" si="1593"/>
        <v>0</v>
      </c>
      <c r="AS2764" s="141">
        <f t="shared" si="1594"/>
        <v>0</v>
      </c>
      <c r="AT2764" s="142"/>
      <c r="AU2764" s="144">
        <f t="shared" si="1575"/>
        <v>0</v>
      </c>
      <c r="AV2764" s="144">
        <f t="shared" si="1576"/>
        <v>0</v>
      </c>
      <c r="AW2764" s="144">
        <f t="shared" si="1577"/>
        <v>0</v>
      </c>
      <c r="AX2764" s="144">
        <f t="shared" si="1578"/>
        <v>0</v>
      </c>
      <c r="AY2764" s="141">
        <f t="shared" si="1595"/>
        <v>0</v>
      </c>
      <c r="AZ2764" s="141">
        <f t="shared" si="1596"/>
        <v>0</v>
      </c>
      <c r="BA2764" s="141">
        <f t="shared" si="1597"/>
        <v>0</v>
      </c>
      <c r="BB2764" s="141">
        <f t="shared" si="1598"/>
        <v>0</v>
      </c>
      <c r="BC2764" s="141">
        <f t="shared" si="1599"/>
        <v>0</v>
      </c>
      <c r="BD2764" s="141">
        <f t="shared" si="1600"/>
        <v>0</v>
      </c>
      <c r="BE2764" s="141">
        <f t="shared" si="1601"/>
        <v>0</v>
      </c>
      <c r="BF2764" s="141">
        <f t="shared" si="1602"/>
        <v>0</v>
      </c>
      <c r="BG2764" s="105"/>
    </row>
    <row r="2765" spans="13:59" x14ac:dyDescent="0.25">
      <c r="M2765" s="100"/>
      <c r="U2765" s="140">
        <f t="shared" si="1567"/>
        <v>0</v>
      </c>
      <c r="V2765" s="140">
        <f t="shared" si="1568"/>
        <v>0</v>
      </c>
      <c r="W2765" s="140">
        <f t="shared" si="1569"/>
        <v>0</v>
      </c>
      <c r="X2765" s="140">
        <f t="shared" si="1570"/>
        <v>0</v>
      </c>
      <c r="Y2765" s="141">
        <f t="shared" si="1579"/>
        <v>0</v>
      </c>
      <c r="Z2765" s="141">
        <f t="shared" si="1580"/>
        <v>0</v>
      </c>
      <c r="AA2765" s="141">
        <f t="shared" si="1581"/>
        <v>0</v>
      </c>
      <c r="AB2765" s="141">
        <f t="shared" si="1582"/>
        <v>0</v>
      </c>
      <c r="AC2765" s="141">
        <f t="shared" si="1583"/>
        <v>0</v>
      </c>
      <c r="AD2765" s="141">
        <f t="shared" si="1584"/>
        <v>0</v>
      </c>
      <c r="AE2765" s="141">
        <f t="shared" si="1585"/>
        <v>0</v>
      </c>
      <c r="AF2765" s="141">
        <f t="shared" si="1586"/>
        <v>0</v>
      </c>
      <c r="AG2765" s="142"/>
      <c r="AH2765" s="143">
        <f t="shared" si="1571"/>
        <v>0</v>
      </c>
      <c r="AI2765" s="143">
        <f t="shared" si="1572"/>
        <v>0</v>
      </c>
      <c r="AJ2765" s="143">
        <f t="shared" si="1573"/>
        <v>0</v>
      </c>
      <c r="AK2765" s="143">
        <f t="shared" si="1574"/>
        <v>0</v>
      </c>
      <c r="AL2765" s="141">
        <f t="shared" si="1587"/>
        <v>0</v>
      </c>
      <c r="AM2765" s="141">
        <f t="shared" si="1588"/>
        <v>0</v>
      </c>
      <c r="AN2765" s="141">
        <f t="shared" si="1589"/>
        <v>0</v>
      </c>
      <c r="AO2765" s="141">
        <f t="shared" si="1590"/>
        <v>0</v>
      </c>
      <c r="AP2765" s="141">
        <f t="shared" si="1591"/>
        <v>0</v>
      </c>
      <c r="AQ2765" s="141">
        <f t="shared" si="1592"/>
        <v>0</v>
      </c>
      <c r="AR2765" s="141">
        <f t="shared" si="1593"/>
        <v>0</v>
      </c>
      <c r="AS2765" s="141">
        <f t="shared" si="1594"/>
        <v>0</v>
      </c>
      <c r="AT2765" s="142"/>
      <c r="AU2765" s="144">
        <f t="shared" si="1575"/>
        <v>0</v>
      </c>
      <c r="AV2765" s="144">
        <f t="shared" si="1576"/>
        <v>0</v>
      </c>
      <c r="AW2765" s="144">
        <f t="shared" si="1577"/>
        <v>0</v>
      </c>
      <c r="AX2765" s="144">
        <f t="shared" si="1578"/>
        <v>0</v>
      </c>
      <c r="AY2765" s="141">
        <f t="shared" si="1595"/>
        <v>0</v>
      </c>
      <c r="AZ2765" s="141">
        <f t="shared" si="1596"/>
        <v>0</v>
      </c>
      <c r="BA2765" s="141">
        <f t="shared" si="1597"/>
        <v>0</v>
      </c>
      <c r="BB2765" s="141">
        <f t="shared" si="1598"/>
        <v>0</v>
      </c>
      <c r="BC2765" s="141">
        <f t="shared" si="1599"/>
        <v>0</v>
      </c>
      <c r="BD2765" s="141">
        <f t="shared" si="1600"/>
        <v>0</v>
      </c>
      <c r="BE2765" s="141">
        <f t="shared" si="1601"/>
        <v>0</v>
      </c>
      <c r="BF2765" s="141">
        <f t="shared" si="1602"/>
        <v>0</v>
      </c>
      <c r="BG2765" s="105"/>
    </row>
    <row r="2766" spans="13:59" x14ac:dyDescent="0.25">
      <c r="M2766" s="100"/>
      <c r="U2766" s="140">
        <f t="shared" si="1567"/>
        <v>0</v>
      </c>
      <c r="V2766" s="140">
        <f t="shared" si="1568"/>
        <v>0</v>
      </c>
      <c r="W2766" s="140">
        <f t="shared" si="1569"/>
        <v>0</v>
      </c>
      <c r="X2766" s="140">
        <f t="shared" si="1570"/>
        <v>0</v>
      </c>
      <c r="Y2766" s="141">
        <f t="shared" si="1579"/>
        <v>0</v>
      </c>
      <c r="Z2766" s="141">
        <f t="shared" si="1580"/>
        <v>0</v>
      </c>
      <c r="AA2766" s="141">
        <f t="shared" si="1581"/>
        <v>0</v>
      </c>
      <c r="AB2766" s="141">
        <f t="shared" si="1582"/>
        <v>0</v>
      </c>
      <c r="AC2766" s="141">
        <f t="shared" si="1583"/>
        <v>0</v>
      </c>
      <c r="AD2766" s="141">
        <f t="shared" si="1584"/>
        <v>0</v>
      </c>
      <c r="AE2766" s="141">
        <f t="shared" si="1585"/>
        <v>0</v>
      </c>
      <c r="AF2766" s="141">
        <f t="shared" si="1586"/>
        <v>0</v>
      </c>
      <c r="AG2766" s="142"/>
      <c r="AH2766" s="143">
        <f t="shared" si="1571"/>
        <v>0</v>
      </c>
      <c r="AI2766" s="143">
        <f t="shared" si="1572"/>
        <v>0</v>
      </c>
      <c r="AJ2766" s="143">
        <f t="shared" si="1573"/>
        <v>0</v>
      </c>
      <c r="AK2766" s="143">
        <f t="shared" si="1574"/>
        <v>0</v>
      </c>
      <c r="AL2766" s="141">
        <f t="shared" si="1587"/>
        <v>0</v>
      </c>
      <c r="AM2766" s="141">
        <f t="shared" si="1588"/>
        <v>0</v>
      </c>
      <c r="AN2766" s="141">
        <f t="shared" si="1589"/>
        <v>0</v>
      </c>
      <c r="AO2766" s="141">
        <f t="shared" si="1590"/>
        <v>0</v>
      </c>
      <c r="AP2766" s="141">
        <f t="shared" si="1591"/>
        <v>0</v>
      </c>
      <c r="AQ2766" s="141">
        <f t="shared" si="1592"/>
        <v>0</v>
      </c>
      <c r="AR2766" s="141">
        <f t="shared" si="1593"/>
        <v>0</v>
      </c>
      <c r="AS2766" s="141">
        <f t="shared" si="1594"/>
        <v>0</v>
      </c>
      <c r="AT2766" s="142"/>
      <c r="AU2766" s="144">
        <f t="shared" si="1575"/>
        <v>0</v>
      </c>
      <c r="AV2766" s="144">
        <f t="shared" si="1576"/>
        <v>0</v>
      </c>
      <c r="AW2766" s="144">
        <f t="shared" si="1577"/>
        <v>0</v>
      </c>
      <c r="AX2766" s="144">
        <f t="shared" si="1578"/>
        <v>0</v>
      </c>
      <c r="AY2766" s="141">
        <f t="shared" si="1595"/>
        <v>0</v>
      </c>
      <c r="AZ2766" s="141">
        <f t="shared" si="1596"/>
        <v>0</v>
      </c>
      <c r="BA2766" s="141">
        <f t="shared" si="1597"/>
        <v>0</v>
      </c>
      <c r="BB2766" s="141">
        <f t="shared" si="1598"/>
        <v>0</v>
      </c>
      <c r="BC2766" s="141">
        <f t="shared" si="1599"/>
        <v>0</v>
      </c>
      <c r="BD2766" s="141">
        <f t="shared" si="1600"/>
        <v>0</v>
      </c>
      <c r="BE2766" s="141">
        <f t="shared" si="1601"/>
        <v>0</v>
      </c>
      <c r="BF2766" s="141">
        <f t="shared" si="1602"/>
        <v>0</v>
      </c>
      <c r="BG2766" s="105"/>
    </row>
    <row r="2767" spans="13:59" x14ac:dyDescent="0.25">
      <c r="M2767" s="100"/>
      <c r="U2767" s="140">
        <f t="shared" si="1567"/>
        <v>0</v>
      </c>
      <c r="V2767" s="140">
        <f t="shared" si="1568"/>
        <v>0</v>
      </c>
      <c r="W2767" s="140">
        <f t="shared" si="1569"/>
        <v>0</v>
      </c>
      <c r="X2767" s="140">
        <f t="shared" si="1570"/>
        <v>0</v>
      </c>
      <c r="Y2767" s="141">
        <f t="shared" si="1579"/>
        <v>0</v>
      </c>
      <c r="Z2767" s="141">
        <f t="shared" si="1580"/>
        <v>0</v>
      </c>
      <c r="AA2767" s="141">
        <f t="shared" si="1581"/>
        <v>0</v>
      </c>
      <c r="AB2767" s="141">
        <f t="shared" si="1582"/>
        <v>0</v>
      </c>
      <c r="AC2767" s="141">
        <f t="shared" si="1583"/>
        <v>0</v>
      </c>
      <c r="AD2767" s="141">
        <f t="shared" si="1584"/>
        <v>0</v>
      </c>
      <c r="AE2767" s="141">
        <f t="shared" si="1585"/>
        <v>0</v>
      </c>
      <c r="AF2767" s="141">
        <f t="shared" si="1586"/>
        <v>0</v>
      </c>
      <c r="AG2767" s="142"/>
      <c r="AH2767" s="143">
        <f t="shared" si="1571"/>
        <v>0</v>
      </c>
      <c r="AI2767" s="143">
        <f t="shared" si="1572"/>
        <v>0</v>
      </c>
      <c r="AJ2767" s="143">
        <f t="shared" si="1573"/>
        <v>0</v>
      </c>
      <c r="AK2767" s="143">
        <f t="shared" si="1574"/>
        <v>0</v>
      </c>
      <c r="AL2767" s="141">
        <f t="shared" si="1587"/>
        <v>0</v>
      </c>
      <c r="AM2767" s="141">
        <f t="shared" si="1588"/>
        <v>0</v>
      </c>
      <c r="AN2767" s="141">
        <f t="shared" si="1589"/>
        <v>0</v>
      </c>
      <c r="AO2767" s="141">
        <f t="shared" si="1590"/>
        <v>0</v>
      </c>
      <c r="AP2767" s="141">
        <f t="shared" si="1591"/>
        <v>0</v>
      </c>
      <c r="AQ2767" s="141">
        <f t="shared" si="1592"/>
        <v>0</v>
      </c>
      <c r="AR2767" s="141">
        <f t="shared" si="1593"/>
        <v>0</v>
      </c>
      <c r="AS2767" s="141">
        <f t="shared" si="1594"/>
        <v>0</v>
      </c>
      <c r="AT2767" s="142"/>
      <c r="AU2767" s="144">
        <f t="shared" si="1575"/>
        <v>0</v>
      </c>
      <c r="AV2767" s="144">
        <f t="shared" si="1576"/>
        <v>0</v>
      </c>
      <c r="AW2767" s="144">
        <f t="shared" si="1577"/>
        <v>0</v>
      </c>
      <c r="AX2767" s="144">
        <f t="shared" si="1578"/>
        <v>0</v>
      </c>
      <c r="AY2767" s="141">
        <f t="shared" si="1595"/>
        <v>0</v>
      </c>
      <c r="AZ2767" s="141">
        <f t="shared" si="1596"/>
        <v>0</v>
      </c>
      <c r="BA2767" s="141">
        <f t="shared" si="1597"/>
        <v>0</v>
      </c>
      <c r="BB2767" s="141">
        <f t="shared" si="1598"/>
        <v>0</v>
      </c>
      <c r="BC2767" s="141">
        <f t="shared" si="1599"/>
        <v>0</v>
      </c>
      <c r="BD2767" s="141">
        <f t="shared" si="1600"/>
        <v>0</v>
      </c>
      <c r="BE2767" s="141">
        <f t="shared" si="1601"/>
        <v>0</v>
      </c>
      <c r="BF2767" s="141">
        <f t="shared" si="1602"/>
        <v>0</v>
      </c>
      <c r="BG2767" s="105"/>
    </row>
    <row r="2768" spans="13:59" x14ac:dyDescent="0.25">
      <c r="M2768" s="100"/>
      <c r="U2768" s="140">
        <f t="shared" si="1567"/>
        <v>0</v>
      </c>
      <c r="V2768" s="140">
        <f t="shared" si="1568"/>
        <v>0</v>
      </c>
      <c r="W2768" s="140">
        <f t="shared" si="1569"/>
        <v>0</v>
      </c>
      <c r="X2768" s="140">
        <f t="shared" si="1570"/>
        <v>0</v>
      </c>
      <c r="Y2768" s="141">
        <f t="shared" si="1579"/>
        <v>0</v>
      </c>
      <c r="Z2768" s="141">
        <f t="shared" si="1580"/>
        <v>0</v>
      </c>
      <c r="AA2768" s="141">
        <f t="shared" si="1581"/>
        <v>0</v>
      </c>
      <c r="AB2768" s="141">
        <f t="shared" si="1582"/>
        <v>0</v>
      </c>
      <c r="AC2768" s="141">
        <f t="shared" si="1583"/>
        <v>0</v>
      </c>
      <c r="AD2768" s="141">
        <f t="shared" si="1584"/>
        <v>0</v>
      </c>
      <c r="AE2768" s="141">
        <f t="shared" si="1585"/>
        <v>0</v>
      </c>
      <c r="AF2768" s="141">
        <f t="shared" si="1586"/>
        <v>0</v>
      </c>
      <c r="AG2768" s="142"/>
      <c r="AH2768" s="143">
        <f t="shared" si="1571"/>
        <v>0</v>
      </c>
      <c r="AI2768" s="143">
        <f t="shared" si="1572"/>
        <v>0</v>
      </c>
      <c r="AJ2768" s="143">
        <f t="shared" si="1573"/>
        <v>0</v>
      </c>
      <c r="AK2768" s="143">
        <f t="shared" si="1574"/>
        <v>0</v>
      </c>
      <c r="AL2768" s="141">
        <f t="shared" si="1587"/>
        <v>0</v>
      </c>
      <c r="AM2768" s="141">
        <f t="shared" si="1588"/>
        <v>0</v>
      </c>
      <c r="AN2768" s="141">
        <f t="shared" si="1589"/>
        <v>0</v>
      </c>
      <c r="AO2768" s="141">
        <f t="shared" si="1590"/>
        <v>0</v>
      </c>
      <c r="AP2768" s="141">
        <f t="shared" si="1591"/>
        <v>0</v>
      </c>
      <c r="AQ2768" s="141">
        <f t="shared" si="1592"/>
        <v>0</v>
      </c>
      <c r="AR2768" s="141">
        <f t="shared" si="1593"/>
        <v>0</v>
      </c>
      <c r="AS2768" s="141">
        <f t="shared" si="1594"/>
        <v>0</v>
      </c>
      <c r="AT2768" s="142"/>
      <c r="AU2768" s="144">
        <f t="shared" si="1575"/>
        <v>0</v>
      </c>
      <c r="AV2768" s="144">
        <f t="shared" si="1576"/>
        <v>0</v>
      </c>
      <c r="AW2768" s="144">
        <f t="shared" si="1577"/>
        <v>0</v>
      </c>
      <c r="AX2768" s="144">
        <f t="shared" si="1578"/>
        <v>0</v>
      </c>
      <c r="AY2768" s="141">
        <f t="shared" si="1595"/>
        <v>0</v>
      </c>
      <c r="AZ2768" s="141">
        <f t="shared" si="1596"/>
        <v>0</v>
      </c>
      <c r="BA2768" s="141">
        <f t="shared" si="1597"/>
        <v>0</v>
      </c>
      <c r="BB2768" s="141">
        <f t="shared" si="1598"/>
        <v>0</v>
      </c>
      <c r="BC2768" s="141">
        <f t="shared" si="1599"/>
        <v>0</v>
      </c>
      <c r="BD2768" s="141">
        <f t="shared" si="1600"/>
        <v>0</v>
      </c>
      <c r="BE2768" s="141">
        <f t="shared" si="1601"/>
        <v>0</v>
      </c>
      <c r="BF2768" s="141">
        <f t="shared" si="1602"/>
        <v>0</v>
      </c>
      <c r="BG2768" s="105"/>
    </row>
    <row r="2769" spans="13:59" x14ac:dyDescent="0.25">
      <c r="M2769" s="100"/>
      <c r="U2769" s="140">
        <f t="shared" si="1567"/>
        <v>0</v>
      </c>
      <c r="V2769" s="140">
        <f t="shared" si="1568"/>
        <v>0</v>
      </c>
      <c r="W2769" s="140">
        <f t="shared" si="1569"/>
        <v>0</v>
      </c>
      <c r="X2769" s="140">
        <f t="shared" si="1570"/>
        <v>0</v>
      </c>
      <c r="Y2769" s="141">
        <f t="shared" si="1579"/>
        <v>0</v>
      </c>
      <c r="Z2769" s="141">
        <f t="shared" si="1580"/>
        <v>0</v>
      </c>
      <c r="AA2769" s="141">
        <f t="shared" si="1581"/>
        <v>0</v>
      </c>
      <c r="AB2769" s="141">
        <f t="shared" si="1582"/>
        <v>0</v>
      </c>
      <c r="AC2769" s="141">
        <f t="shared" si="1583"/>
        <v>0</v>
      </c>
      <c r="AD2769" s="141">
        <f t="shared" si="1584"/>
        <v>0</v>
      </c>
      <c r="AE2769" s="141">
        <f t="shared" si="1585"/>
        <v>0</v>
      </c>
      <c r="AF2769" s="141">
        <f t="shared" si="1586"/>
        <v>0</v>
      </c>
      <c r="AG2769" s="142"/>
      <c r="AH2769" s="143">
        <f t="shared" si="1571"/>
        <v>0</v>
      </c>
      <c r="AI2769" s="143">
        <f t="shared" si="1572"/>
        <v>0</v>
      </c>
      <c r="AJ2769" s="143">
        <f t="shared" si="1573"/>
        <v>0</v>
      </c>
      <c r="AK2769" s="143">
        <f t="shared" si="1574"/>
        <v>0</v>
      </c>
      <c r="AL2769" s="141">
        <f t="shared" si="1587"/>
        <v>0</v>
      </c>
      <c r="AM2769" s="141">
        <f t="shared" si="1588"/>
        <v>0</v>
      </c>
      <c r="AN2769" s="141">
        <f t="shared" si="1589"/>
        <v>0</v>
      </c>
      <c r="AO2769" s="141">
        <f t="shared" si="1590"/>
        <v>0</v>
      </c>
      <c r="AP2769" s="141">
        <f t="shared" si="1591"/>
        <v>0</v>
      </c>
      <c r="AQ2769" s="141">
        <f t="shared" si="1592"/>
        <v>0</v>
      </c>
      <c r="AR2769" s="141">
        <f t="shared" si="1593"/>
        <v>0</v>
      </c>
      <c r="AS2769" s="141">
        <f t="shared" si="1594"/>
        <v>0</v>
      </c>
      <c r="AT2769" s="142"/>
      <c r="AU2769" s="144">
        <f t="shared" si="1575"/>
        <v>0</v>
      </c>
      <c r="AV2769" s="144">
        <f t="shared" si="1576"/>
        <v>0</v>
      </c>
      <c r="AW2769" s="144">
        <f t="shared" si="1577"/>
        <v>0</v>
      </c>
      <c r="AX2769" s="144">
        <f t="shared" si="1578"/>
        <v>0</v>
      </c>
      <c r="AY2769" s="141">
        <f t="shared" si="1595"/>
        <v>0</v>
      </c>
      <c r="AZ2769" s="141">
        <f t="shared" si="1596"/>
        <v>0</v>
      </c>
      <c r="BA2769" s="141">
        <f t="shared" si="1597"/>
        <v>0</v>
      </c>
      <c r="BB2769" s="141">
        <f t="shared" si="1598"/>
        <v>0</v>
      </c>
      <c r="BC2769" s="141">
        <f t="shared" si="1599"/>
        <v>0</v>
      </c>
      <c r="BD2769" s="141">
        <f t="shared" si="1600"/>
        <v>0</v>
      </c>
      <c r="BE2769" s="141">
        <f t="shared" si="1601"/>
        <v>0</v>
      </c>
      <c r="BF2769" s="141">
        <f t="shared" si="1602"/>
        <v>0</v>
      </c>
      <c r="BG2769" s="105"/>
    </row>
    <row r="2770" spans="13:59" x14ac:dyDescent="0.25">
      <c r="M2770" s="100"/>
      <c r="U2770" s="140">
        <f t="shared" si="1567"/>
        <v>0</v>
      </c>
      <c r="V2770" s="140">
        <f t="shared" si="1568"/>
        <v>0</v>
      </c>
      <c r="W2770" s="140">
        <f t="shared" si="1569"/>
        <v>0</v>
      </c>
      <c r="X2770" s="140">
        <f t="shared" si="1570"/>
        <v>0</v>
      </c>
      <c r="Y2770" s="141">
        <f t="shared" si="1579"/>
        <v>0</v>
      </c>
      <c r="Z2770" s="141">
        <f t="shared" si="1580"/>
        <v>0</v>
      </c>
      <c r="AA2770" s="141">
        <f t="shared" si="1581"/>
        <v>0</v>
      </c>
      <c r="AB2770" s="141">
        <f t="shared" si="1582"/>
        <v>0</v>
      </c>
      <c r="AC2770" s="141">
        <f t="shared" si="1583"/>
        <v>0</v>
      </c>
      <c r="AD2770" s="141">
        <f t="shared" si="1584"/>
        <v>0</v>
      </c>
      <c r="AE2770" s="141">
        <f t="shared" si="1585"/>
        <v>0</v>
      </c>
      <c r="AF2770" s="141">
        <f t="shared" si="1586"/>
        <v>0</v>
      </c>
      <c r="AG2770" s="142"/>
      <c r="AH2770" s="143">
        <f t="shared" si="1571"/>
        <v>0</v>
      </c>
      <c r="AI2770" s="143">
        <f t="shared" si="1572"/>
        <v>0</v>
      </c>
      <c r="AJ2770" s="143">
        <f t="shared" si="1573"/>
        <v>0</v>
      </c>
      <c r="AK2770" s="143">
        <f t="shared" si="1574"/>
        <v>0</v>
      </c>
      <c r="AL2770" s="141">
        <f t="shared" si="1587"/>
        <v>0</v>
      </c>
      <c r="AM2770" s="141">
        <f t="shared" si="1588"/>
        <v>0</v>
      </c>
      <c r="AN2770" s="141">
        <f t="shared" si="1589"/>
        <v>0</v>
      </c>
      <c r="AO2770" s="141">
        <f t="shared" si="1590"/>
        <v>0</v>
      </c>
      <c r="AP2770" s="141">
        <f t="shared" si="1591"/>
        <v>0</v>
      </c>
      <c r="AQ2770" s="141">
        <f t="shared" si="1592"/>
        <v>0</v>
      </c>
      <c r="AR2770" s="141">
        <f t="shared" si="1593"/>
        <v>0</v>
      </c>
      <c r="AS2770" s="141">
        <f t="shared" si="1594"/>
        <v>0</v>
      </c>
      <c r="AT2770" s="142"/>
      <c r="AU2770" s="144">
        <f t="shared" si="1575"/>
        <v>0</v>
      </c>
      <c r="AV2770" s="144">
        <f t="shared" si="1576"/>
        <v>0</v>
      </c>
      <c r="AW2770" s="144">
        <f t="shared" si="1577"/>
        <v>0</v>
      </c>
      <c r="AX2770" s="144">
        <f t="shared" si="1578"/>
        <v>0</v>
      </c>
      <c r="AY2770" s="141">
        <f t="shared" si="1595"/>
        <v>0</v>
      </c>
      <c r="AZ2770" s="141">
        <f t="shared" si="1596"/>
        <v>0</v>
      </c>
      <c r="BA2770" s="141">
        <f t="shared" si="1597"/>
        <v>0</v>
      </c>
      <c r="BB2770" s="141">
        <f t="shared" si="1598"/>
        <v>0</v>
      </c>
      <c r="BC2770" s="141">
        <f t="shared" si="1599"/>
        <v>0</v>
      </c>
      <c r="BD2770" s="141">
        <f t="shared" si="1600"/>
        <v>0</v>
      </c>
      <c r="BE2770" s="141">
        <f t="shared" si="1601"/>
        <v>0</v>
      </c>
      <c r="BF2770" s="141">
        <f t="shared" si="1602"/>
        <v>0</v>
      </c>
      <c r="BG2770" s="105"/>
    </row>
    <row r="2771" spans="13:59" x14ac:dyDescent="0.25">
      <c r="M2771" s="100"/>
      <c r="U2771" s="140">
        <f t="shared" si="1567"/>
        <v>0</v>
      </c>
      <c r="V2771" s="140">
        <f t="shared" si="1568"/>
        <v>0</v>
      </c>
      <c r="W2771" s="140">
        <f t="shared" si="1569"/>
        <v>0</v>
      </c>
      <c r="X2771" s="140">
        <f t="shared" si="1570"/>
        <v>0</v>
      </c>
      <c r="Y2771" s="141">
        <f t="shared" si="1579"/>
        <v>0</v>
      </c>
      <c r="Z2771" s="141">
        <f t="shared" si="1580"/>
        <v>0</v>
      </c>
      <c r="AA2771" s="141">
        <f t="shared" si="1581"/>
        <v>0</v>
      </c>
      <c r="AB2771" s="141">
        <f t="shared" si="1582"/>
        <v>0</v>
      </c>
      <c r="AC2771" s="141">
        <f t="shared" si="1583"/>
        <v>0</v>
      </c>
      <c r="AD2771" s="141">
        <f t="shared" si="1584"/>
        <v>0</v>
      </c>
      <c r="AE2771" s="141">
        <f t="shared" si="1585"/>
        <v>0</v>
      </c>
      <c r="AF2771" s="141">
        <f t="shared" si="1586"/>
        <v>0</v>
      </c>
      <c r="AG2771" s="142"/>
      <c r="AH2771" s="143">
        <f t="shared" si="1571"/>
        <v>0</v>
      </c>
      <c r="AI2771" s="143">
        <f t="shared" si="1572"/>
        <v>0</v>
      </c>
      <c r="AJ2771" s="143">
        <f t="shared" si="1573"/>
        <v>0</v>
      </c>
      <c r="AK2771" s="143">
        <f t="shared" si="1574"/>
        <v>0</v>
      </c>
      <c r="AL2771" s="141">
        <f t="shared" si="1587"/>
        <v>0</v>
      </c>
      <c r="AM2771" s="141">
        <f t="shared" si="1588"/>
        <v>0</v>
      </c>
      <c r="AN2771" s="141">
        <f t="shared" si="1589"/>
        <v>0</v>
      </c>
      <c r="AO2771" s="141">
        <f t="shared" si="1590"/>
        <v>0</v>
      </c>
      <c r="AP2771" s="141">
        <f t="shared" si="1591"/>
        <v>0</v>
      </c>
      <c r="AQ2771" s="141">
        <f t="shared" si="1592"/>
        <v>0</v>
      </c>
      <c r="AR2771" s="141">
        <f t="shared" si="1593"/>
        <v>0</v>
      </c>
      <c r="AS2771" s="141">
        <f t="shared" si="1594"/>
        <v>0</v>
      </c>
      <c r="AT2771" s="142"/>
      <c r="AU2771" s="144">
        <f t="shared" si="1575"/>
        <v>0</v>
      </c>
      <c r="AV2771" s="144">
        <f t="shared" si="1576"/>
        <v>0</v>
      </c>
      <c r="AW2771" s="144">
        <f t="shared" si="1577"/>
        <v>0</v>
      </c>
      <c r="AX2771" s="144">
        <f t="shared" si="1578"/>
        <v>0</v>
      </c>
      <c r="AY2771" s="141">
        <f t="shared" si="1595"/>
        <v>0</v>
      </c>
      <c r="AZ2771" s="141">
        <f t="shared" si="1596"/>
        <v>0</v>
      </c>
      <c r="BA2771" s="141">
        <f t="shared" si="1597"/>
        <v>0</v>
      </c>
      <c r="BB2771" s="141">
        <f t="shared" si="1598"/>
        <v>0</v>
      </c>
      <c r="BC2771" s="141">
        <f t="shared" si="1599"/>
        <v>0</v>
      </c>
      <c r="BD2771" s="141">
        <f t="shared" si="1600"/>
        <v>0</v>
      </c>
      <c r="BE2771" s="141">
        <f t="shared" si="1601"/>
        <v>0</v>
      </c>
      <c r="BF2771" s="141">
        <f t="shared" si="1602"/>
        <v>0</v>
      </c>
      <c r="BG2771" s="105"/>
    </row>
    <row r="2772" spans="13:59" x14ac:dyDescent="0.25">
      <c r="M2772" s="100"/>
      <c r="U2772" s="140">
        <f t="shared" si="1567"/>
        <v>0</v>
      </c>
      <c r="V2772" s="140">
        <f t="shared" si="1568"/>
        <v>0</v>
      </c>
      <c r="W2772" s="140">
        <f t="shared" si="1569"/>
        <v>0</v>
      </c>
      <c r="X2772" s="140">
        <f t="shared" si="1570"/>
        <v>0</v>
      </c>
      <c r="Y2772" s="141">
        <f t="shared" si="1579"/>
        <v>0</v>
      </c>
      <c r="Z2772" s="141">
        <f t="shared" si="1580"/>
        <v>0</v>
      </c>
      <c r="AA2772" s="141">
        <f t="shared" si="1581"/>
        <v>0</v>
      </c>
      <c r="AB2772" s="141">
        <f t="shared" si="1582"/>
        <v>0</v>
      </c>
      <c r="AC2772" s="141">
        <f t="shared" si="1583"/>
        <v>0</v>
      </c>
      <c r="AD2772" s="141">
        <f t="shared" si="1584"/>
        <v>0</v>
      </c>
      <c r="AE2772" s="141">
        <f t="shared" si="1585"/>
        <v>0</v>
      </c>
      <c r="AF2772" s="141">
        <f t="shared" si="1586"/>
        <v>0</v>
      </c>
      <c r="AG2772" s="142"/>
      <c r="AH2772" s="143">
        <f t="shared" si="1571"/>
        <v>0</v>
      </c>
      <c r="AI2772" s="143">
        <f t="shared" si="1572"/>
        <v>0</v>
      </c>
      <c r="AJ2772" s="143">
        <f t="shared" si="1573"/>
        <v>0</v>
      </c>
      <c r="AK2772" s="143">
        <f t="shared" si="1574"/>
        <v>0</v>
      </c>
      <c r="AL2772" s="141">
        <f t="shared" si="1587"/>
        <v>0</v>
      </c>
      <c r="AM2772" s="141">
        <f t="shared" si="1588"/>
        <v>0</v>
      </c>
      <c r="AN2772" s="141">
        <f t="shared" si="1589"/>
        <v>0</v>
      </c>
      <c r="AO2772" s="141">
        <f t="shared" si="1590"/>
        <v>0</v>
      </c>
      <c r="AP2772" s="141">
        <f t="shared" si="1591"/>
        <v>0</v>
      </c>
      <c r="AQ2772" s="141">
        <f t="shared" si="1592"/>
        <v>0</v>
      </c>
      <c r="AR2772" s="141">
        <f t="shared" si="1593"/>
        <v>0</v>
      </c>
      <c r="AS2772" s="141">
        <f t="shared" si="1594"/>
        <v>0</v>
      </c>
      <c r="AT2772" s="142"/>
      <c r="AU2772" s="144">
        <f t="shared" si="1575"/>
        <v>0</v>
      </c>
      <c r="AV2772" s="144">
        <f t="shared" si="1576"/>
        <v>0</v>
      </c>
      <c r="AW2772" s="144">
        <f t="shared" si="1577"/>
        <v>0</v>
      </c>
      <c r="AX2772" s="144">
        <f t="shared" si="1578"/>
        <v>0</v>
      </c>
      <c r="AY2772" s="141">
        <f t="shared" si="1595"/>
        <v>0</v>
      </c>
      <c r="AZ2772" s="141">
        <f t="shared" si="1596"/>
        <v>0</v>
      </c>
      <c r="BA2772" s="141">
        <f t="shared" si="1597"/>
        <v>0</v>
      </c>
      <c r="BB2772" s="141">
        <f t="shared" si="1598"/>
        <v>0</v>
      </c>
      <c r="BC2772" s="141">
        <f t="shared" si="1599"/>
        <v>0</v>
      </c>
      <c r="BD2772" s="141">
        <f t="shared" si="1600"/>
        <v>0</v>
      </c>
      <c r="BE2772" s="141">
        <f t="shared" si="1601"/>
        <v>0</v>
      </c>
      <c r="BF2772" s="141">
        <f t="shared" si="1602"/>
        <v>0</v>
      </c>
      <c r="BG2772" s="105"/>
    </row>
    <row r="2773" spans="13:59" x14ac:dyDescent="0.25">
      <c r="M2773" s="100"/>
      <c r="U2773" s="140">
        <f t="shared" si="1567"/>
        <v>0</v>
      </c>
      <c r="V2773" s="140">
        <f t="shared" si="1568"/>
        <v>0</v>
      </c>
      <c r="W2773" s="140">
        <f t="shared" si="1569"/>
        <v>0</v>
      </c>
      <c r="X2773" s="140">
        <f t="shared" si="1570"/>
        <v>0</v>
      </c>
      <c r="Y2773" s="141">
        <f t="shared" si="1579"/>
        <v>0</v>
      </c>
      <c r="Z2773" s="141">
        <f t="shared" si="1580"/>
        <v>0</v>
      </c>
      <c r="AA2773" s="141">
        <f t="shared" si="1581"/>
        <v>0</v>
      </c>
      <c r="AB2773" s="141">
        <f t="shared" si="1582"/>
        <v>0</v>
      </c>
      <c r="AC2773" s="141">
        <f t="shared" si="1583"/>
        <v>0</v>
      </c>
      <c r="AD2773" s="141">
        <f t="shared" si="1584"/>
        <v>0</v>
      </c>
      <c r="AE2773" s="141">
        <f t="shared" si="1585"/>
        <v>0</v>
      </c>
      <c r="AF2773" s="141">
        <f t="shared" si="1586"/>
        <v>0</v>
      </c>
      <c r="AG2773" s="142"/>
      <c r="AH2773" s="143">
        <f t="shared" si="1571"/>
        <v>0</v>
      </c>
      <c r="AI2773" s="143">
        <f t="shared" si="1572"/>
        <v>0</v>
      </c>
      <c r="AJ2773" s="143">
        <f t="shared" si="1573"/>
        <v>0</v>
      </c>
      <c r="AK2773" s="143">
        <f t="shared" si="1574"/>
        <v>0</v>
      </c>
      <c r="AL2773" s="141">
        <f t="shared" si="1587"/>
        <v>0</v>
      </c>
      <c r="AM2773" s="141">
        <f t="shared" si="1588"/>
        <v>0</v>
      </c>
      <c r="AN2773" s="141">
        <f t="shared" si="1589"/>
        <v>0</v>
      </c>
      <c r="AO2773" s="141">
        <f t="shared" si="1590"/>
        <v>0</v>
      </c>
      <c r="AP2773" s="141">
        <f t="shared" si="1591"/>
        <v>0</v>
      </c>
      <c r="AQ2773" s="141">
        <f t="shared" si="1592"/>
        <v>0</v>
      </c>
      <c r="AR2773" s="141">
        <f t="shared" si="1593"/>
        <v>0</v>
      </c>
      <c r="AS2773" s="141">
        <f t="shared" si="1594"/>
        <v>0</v>
      </c>
      <c r="AT2773" s="142"/>
      <c r="AU2773" s="144">
        <f t="shared" si="1575"/>
        <v>0</v>
      </c>
      <c r="AV2773" s="144">
        <f t="shared" si="1576"/>
        <v>0</v>
      </c>
      <c r="AW2773" s="144">
        <f t="shared" si="1577"/>
        <v>0</v>
      </c>
      <c r="AX2773" s="144">
        <f t="shared" si="1578"/>
        <v>0</v>
      </c>
      <c r="AY2773" s="141">
        <f t="shared" si="1595"/>
        <v>0</v>
      </c>
      <c r="AZ2773" s="141">
        <f t="shared" si="1596"/>
        <v>0</v>
      </c>
      <c r="BA2773" s="141">
        <f t="shared" si="1597"/>
        <v>0</v>
      </c>
      <c r="BB2773" s="141">
        <f t="shared" si="1598"/>
        <v>0</v>
      </c>
      <c r="BC2773" s="141">
        <f t="shared" si="1599"/>
        <v>0</v>
      </c>
      <c r="BD2773" s="141">
        <f t="shared" si="1600"/>
        <v>0</v>
      </c>
      <c r="BE2773" s="141">
        <f t="shared" si="1601"/>
        <v>0</v>
      </c>
      <c r="BF2773" s="141">
        <f t="shared" si="1602"/>
        <v>0</v>
      </c>
      <c r="BG2773" s="105"/>
    </row>
    <row r="2774" spans="13:59" x14ac:dyDescent="0.25">
      <c r="M2774" s="100"/>
      <c r="U2774" s="140">
        <f t="shared" si="1567"/>
        <v>0</v>
      </c>
      <c r="V2774" s="140">
        <f t="shared" si="1568"/>
        <v>0</v>
      </c>
      <c r="W2774" s="140">
        <f t="shared" si="1569"/>
        <v>0</v>
      </c>
      <c r="X2774" s="140">
        <f t="shared" si="1570"/>
        <v>0</v>
      </c>
      <c r="Y2774" s="141">
        <f t="shared" si="1579"/>
        <v>0</v>
      </c>
      <c r="Z2774" s="141">
        <f t="shared" si="1580"/>
        <v>0</v>
      </c>
      <c r="AA2774" s="141">
        <f t="shared" si="1581"/>
        <v>0</v>
      </c>
      <c r="AB2774" s="141">
        <f t="shared" si="1582"/>
        <v>0</v>
      </c>
      <c r="AC2774" s="141">
        <f t="shared" si="1583"/>
        <v>0</v>
      </c>
      <c r="AD2774" s="141">
        <f t="shared" si="1584"/>
        <v>0</v>
      </c>
      <c r="AE2774" s="141">
        <f t="shared" si="1585"/>
        <v>0</v>
      </c>
      <c r="AF2774" s="141">
        <f t="shared" si="1586"/>
        <v>0</v>
      </c>
      <c r="AG2774" s="142"/>
      <c r="AH2774" s="143">
        <f t="shared" si="1571"/>
        <v>0</v>
      </c>
      <c r="AI2774" s="143">
        <f t="shared" si="1572"/>
        <v>0</v>
      </c>
      <c r="AJ2774" s="143">
        <f t="shared" si="1573"/>
        <v>0</v>
      </c>
      <c r="AK2774" s="143">
        <f t="shared" si="1574"/>
        <v>0</v>
      </c>
      <c r="AL2774" s="141">
        <f t="shared" si="1587"/>
        <v>0</v>
      </c>
      <c r="AM2774" s="141">
        <f t="shared" si="1588"/>
        <v>0</v>
      </c>
      <c r="AN2774" s="141">
        <f t="shared" si="1589"/>
        <v>0</v>
      </c>
      <c r="AO2774" s="141">
        <f t="shared" si="1590"/>
        <v>0</v>
      </c>
      <c r="AP2774" s="141">
        <f t="shared" si="1591"/>
        <v>0</v>
      </c>
      <c r="AQ2774" s="141">
        <f t="shared" si="1592"/>
        <v>0</v>
      </c>
      <c r="AR2774" s="141">
        <f t="shared" si="1593"/>
        <v>0</v>
      </c>
      <c r="AS2774" s="141">
        <f t="shared" si="1594"/>
        <v>0</v>
      </c>
      <c r="AT2774" s="142"/>
      <c r="AU2774" s="144">
        <f t="shared" si="1575"/>
        <v>0</v>
      </c>
      <c r="AV2774" s="144">
        <f t="shared" si="1576"/>
        <v>0</v>
      </c>
      <c r="AW2774" s="144">
        <f t="shared" si="1577"/>
        <v>0</v>
      </c>
      <c r="AX2774" s="144">
        <f t="shared" si="1578"/>
        <v>0</v>
      </c>
      <c r="AY2774" s="141">
        <f t="shared" si="1595"/>
        <v>0</v>
      </c>
      <c r="AZ2774" s="141">
        <f t="shared" si="1596"/>
        <v>0</v>
      </c>
      <c r="BA2774" s="141">
        <f t="shared" si="1597"/>
        <v>0</v>
      </c>
      <c r="BB2774" s="141">
        <f t="shared" si="1598"/>
        <v>0</v>
      </c>
      <c r="BC2774" s="141">
        <f t="shared" si="1599"/>
        <v>0</v>
      </c>
      <c r="BD2774" s="141">
        <f t="shared" si="1600"/>
        <v>0</v>
      </c>
      <c r="BE2774" s="141">
        <f t="shared" si="1601"/>
        <v>0</v>
      </c>
      <c r="BF2774" s="141">
        <f t="shared" si="1602"/>
        <v>0</v>
      </c>
      <c r="BG2774" s="105"/>
    </row>
    <row r="2775" spans="13:59" x14ac:dyDescent="0.25">
      <c r="M2775" s="100"/>
      <c r="U2775" s="140">
        <f t="shared" si="1567"/>
        <v>0</v>
      </c>
      <c r="V2775" s="140">
        <f t="shared" si="1568"/>
        <v>0</v>
      </c>
      <c r="W2775" s="140">
        <f t="shared" si="1569"/>
        <v>0</v>
      </c>
      <c r="X2775" s="140">
        <f t="shared" si="1570"/>
        <v>0</v>
      </c>
      <c r="Y2775" s="141">
        <f t="shared" si="1579"/>
        <v>0</v>
      </c>
      <c r="Z2775" s="141">
        <f t="shared" si="1580"/>
        <v>0</v>
      </c>
      <c r="AA2775" s="141">
        <f t="shared" si="1581"/>
        <v>0</v>
      </c>
      <c r="AB2775" s="141">
        <f t="shared" si="1582"/>
        <v>0</v>
      </c>
      <c r="AC2775" s="141">
        <f t="shared" si="1583"/>
        <v>0</v>
      </c>
      <c r="AD2775" s="141">
        <f t="shared" si="1584"/>
        <v>0</v>
      </c>
      <c r="AE2775" s="141">
        <f t="shared" si="1585"/>
        <v>0</v>
      </c>
      <c r="AF2775" s="141">
        <f t="shared" si="1586"/>
        <v>0</v>
      </c>
      <c r="AG2775" s="142"/>
      <c r="AH2775" s="143">
        <f t="shared" si="1571"/>
        <v>0</v>
      </c>
      <c r="AI2775" s="143">
        <f t="shared" si="1572"/>
        <v>0</v>
      </c>
      <c r="AJ2775" s="143">
        <f t="shared" si="1573"/>
        <v>0</v>
      </c>
      <c r="AK2775" s="143">
        <f t="shared" si="1574"/>
        <v>0</v>
      </c>
      <c r="AL2775" s="141">
        <f t="shared" si="1587"/>
        <v>0</v>
      </c>
      <c r="AM2775" s="141">
        <f t="shared" si="1588"/>
        <v>0</v>
      </c>
      <c r="AN2775" s="141">
        <f t="shared" si="1589"/>
        <v>0</v>
      </c>
      <c r="AO2775" s="141">
        <f t="shared" si="1590"/>
        <v>0</v>
      </c>
      <c r="AP2775" s="141">
        <f t="shared" si="1591"/>
        <v>0</v>
      </c>
      <c r="AQ2775" s="141">
        <f t="shared" si="1592"/>
        <v>0</v>
      </c>
      <c r="AR2775" s="141">
        <f t="shared" si="1593"/>
        <v>0</v>
      </c>
      <c r="AS2775" s="141">
        <f t="shared" si="1594"/>
        <v>0</v>
      </c>
      <c r="AT2775" s="142"/>
      <c r="AU2775" s="144">
        <f t="shared" si="1575"/>
        <v>0</v>
      </c>
      <c r="AV2775" s="144">
        <f t="shared" si="1576"/>
        <v>0</v>
      </c>
      <c r="AW2775" s="144">
        <f t="shared" si="1577"/>
        <v>0</v>
      </c>
      <c r="AX2775" s="144">
        <f t="shared" si="1578"/>
        <v>0</v>
      </c>
      <c r="AY2775" s="141">
        <f t="shared" si="1595"/>
        <v>0</v>
      </c>
      <c r="AZ2775" s="141">
        <f t="shared" si="1596"/>
        <v>0</v>
      </c>
      <c r="BA2775" s="141">
        <f t="shared" si="1597"/>
        <v>0</v>
      </c>
      <c r="BB2775" s="141">
        <f t="shared" si="1598"/>
        <v>0</v>
      </c>
      <c r="BC2775" s="141">
        <f t="shared" si="1599"/>
        <v>0</v>
      </c>
      <c r="BD2775" s="141">
        <f t="shared" si="1600"/>
        <v>0</v>
      </c>
      <c r="BE2775" s="141">
        <f t="shared" si="1601"/>
        <v>0</v>
      </c>
      <c r="BF2775" s="141">
        <f t="shared" si="1602"/>
        <v>0</v>
      </c>
      <c r="BG2775" s="105"/>
    </row>
    <row r="2776" spans="13:59" x14ac:dyDescent="0.25">
      <c r="M2776" s="100"/>
      <c r="U2776" s="140">
        <f t="shared" si="1567"/>
        <v>0</v>
      </c>
      <c r="V2776" s="140">
        <f t="shared" si="1568"/>
        <v>0</v>
      </c>
      <c r="W2776" s="140">
        <f t="shared" si="1569"/>
        <v>0</v>
      </c>
      <c r="X2776" s="140">
        <f t="shared" si="1570"/>
        <v>0</v>
      </c>
      <c r="Y2776" s="141">
        <f t="shared" si="1579"/>
        <v>0</v>
      </c>
      <c r="Z2776" s="141">
        <f t="shared" si="1580"/>
        <v>0</v>
      </c>
      <c r="AA2776" s="141">
        <f t="shared" si="1581"/>
        <v>0</v>
      </c>
      <c r="AB2776" s="141">
        <f t="shared" si="1582"/>
        <v>0</v>
      </c>
      <c r="AC2776" s="141">
        <f t="shared" si="1583"/>
        <v>0</v>
      </c>
      <c r="AD2776" s="141">
        <f t="shared" si="1584"/>
        <v>0</v>
      </c>
      <c r="AE2776" s="141">
        <f t="shared" si="1585"/>
        <v>0</v>
      </c>
      <c r="AF2776" s="141">
        <f t="shared" si="1586"/>
        <v>0</v>
      </c>
      <c r="AG2776" s="142"/>
      <c r="AH2776" s="143">
        <f t="shared" si="1571"/>
        <v>0</v>
      </c>
      <c r="AI2776" s="143">
        <f t="shared" si="1572"/>
        <v>0</v>
      </c>
      <c r="AJ2776" s="143">
        <f t="shared" si="1573"/>
        <v>0</v>
      </c>
      <c r="AK2776" s="143">
        <f t="shared" si="1574"/>
        <v>0</v>
      </c>
      <c r="AL2776" s="141">
        <f t="shared" si="1587"/>
        <v>0</v>
      </c>
      <c r="AM2776" s="141">
        <f t="shared" si="1588"/>
        <v>0</v>
      </c>
      <c r="AN2776" s="141">
        <f t="shared" si="1589"/>
        <v>0</v>
      </c>
      <c r="AO2776" s="141">
        <f t="shared" si="1590"/>
        <v>0</v>
      </c>
      <c r="AP2776" s="141">
        <f t="shared" si="1591"/>
        <v>0</v>
      </c>
      <c r="AQ2776" s="141">
        <f t="shared" si="1592"/>
        <v>0</v>
      </c>
      <c r="AR2776" s="141">
        <f t="shared" si="1593"/>
        <v>0</v>
      </c>
      <c r="AS2776" s="141">
        <f t="shared" si="1594"/>
        <v>0</v>
      </c>
      <c r="AT2776" s="142"/>
      <c r="AU2776" s="144">
        <f t="shared" si="1575"/>
        <v>0</v>
      </c>
      <c r="AV2776" s="144">
        <f t="shared" si="1576"/>
        <v>0</v>
      </c>
      <c r="AW2776" s="144">
        <f t="shared" si="1577"/>
        <v>0</v>
      </c>
      <c r="AX2776" s="144">
        <f t="shared" si="1578"/>
        <v>0</v>
      </c>
      <c r="AY2776" s="141">
        <f t="shared" si="1595"/>
        <v>0</v>
      </c>
      <c r="AZ2776" s="141">
        <f t="shared" si="1596"/>
        <v>0</v>
      </c>
      <c r="BA2776" s="141">
        <f t="shared" si="1597"/>
        <v>0</v>
      </c>
      <c r="BB2776" s="141">
        <f t="shared" si="1598"/>
        <v>0</v>
      </c>
      <c r="BC2776" s="141">
        <f t="shared" si="1599"/>
        <v>0</v>
      </c>
      <c r="BD2776" s="141">
        <f t="shared" si="1600"/>
        <v>0</v>
      </c>
      <c r="BE2776" s="141">
        <f t="shared" si="1601"/>
        <v>0</v>
      </c>
      <c r="BF2776" s="141">
        <f t="shared" si="1602"/>
        <v>0</v>
      </c>
      <c r="BG2776" s="105"/>
    </row>
    <row r="2777" spans="13:59" x14ac:dyDescent="0.25">
      <c r="M2777" s="100"/>
      <c r="U2777" s="140">
        <f t="shared" si="1567"/>
        <v>0</v>
      </c>
      <c r="V2777" s="140">
        <f t="shared" si="1568"/>
        <v>0</v>
      </c>
      <c r="W2777" s="140">
        <f t="shared" si="1569"/>
        <v>0</v>
      </c>
      <c r="X2777" s="140">
        <f t="shared" si="1570"/>
        <v>0</v>
      </c>
      <c r="Y2777" s="141">
        <f t="shared" si="1579"/>
        <v>0</v>
      </c>
      <c r="Z2777" s="141">
        <f t="shared" si="1580"/>
        <v>0</v>
      </c>
      <c r="AA2777" s="141">
        <f t="shared" si="1581"/>
        <v>0</v>
      </c>
      <c r="AB2777" s="141">
        <f t="shared" si="1582"/>
        <v>0</v>
      </c>
      <c r="AC2777" s="141">
        <f t="shared" si="1583"/>
        <v>0</v>
      </c>
      <c r="AD2777" s="141">
        <f t="shared" si="1584"/>
        <v>0</v>
      </c>
      <c r="AE2777" s="141">
        <f t="shared" si="1585"/>
        <v>0</v>
      </c>
      <c r="AF2777" s="141">
        <f t="shared" si="1586"/>
        <v>0</v>
      </c>
      <c r="AG2777" s="142"/>
      <c r="AH2777" s="143">
        <f t="shared" si="1571"/>
        <v>0</v>
      </c>
      <c r="AI2777" s="143">
        <f t="shared" si="1572"/>
        <v>0</v>
      </c>
      <c r="AJ2777" s="143">
        <f t="shared" si="1573"/>
        <v>0</v>
      </c>
      <c r="AK2777" s="143">
        <f t="shared" si="1574"/>
        <v>0</v>
      </c>
      <c r="AL2777" s="141">
        <f t="shared" si="1587"/>
        <v>0</v>
      </c>
      <c r="AM2777" s="141">
        <f t="shared" si="1588"/>
        <v>0</v>
      </c>
      <c r="AN2777" s="141">
        <f t="shared" si="1589"/>
        <v>0</v>
      </c>
      <c r="AO2777" s="141">
        <f t="shared" si="1590"/>
        <v>0</v>
      </c>
      <c r="AP2777" s="141">
        <f t="shared" si="1591"/>
        <v>0</v>
      </c>
      <c r="AQ2777" s="141">
        <f t="shared" si="1592"/>
        <v>0</v>
      </c>
      <c r="AR2777" s="141">
        <f t="shared" si="1593"/>
        <v>0</v>
      </c>
      <c r="AS2777" s="141">
        <f t="shared" si="1594"/>
        <v>0</v>
      </c>
      <c r="AT2777" s="142"/>
      <c r="AU2777" s="144">
        <f t="shared" si="1575"/>
        <v>0</v>
      </c>
      <c r="AV2777" s="144">
        <f t="shared" si="1576"/>
        <v>0</v>
      </c>
      <c r="AW2777" s="144">
        <f t="shared" si="1577"/>
        <v>0</v>
      </c>
      <c r="AX2777" s="144">
        <f t="shared" si="1578"/>
        <v>0</v>
      </c>
      <c r="AY2777" s="141">
        <f t="shared" si="1595"/>
        <v>0</v>
      </c>
      <c r="AZ2777" s="141">
        <f t="shared" si="1596"/>
        <v>0</v>
      </c>
      <c r="BA2777" s="141">
        <f t="shared" si="1597"/>
        <v>0</v>
      </c>
      <c r="BB2777" s="141">
        <f t="shared" si="1598"/>
        <v>0</v>
      </c>
      <c r="BC2777" s="141">
        <f t="shared" si="1599"/>
        <v>0</v>
      </c>
      <c r="BD2777" s="141">
        <f t="shared" si="1600"/>
        <v>0</v>
      </c>
      <c r="BE2777" s="141">
        <f t="shared" si="1601"/>
        <v>0</v>
      </c>
      <c r="BF2777" s="141">
        <f t="shared" si="1602"/>
        <v>0</v>
      </c>
      <c r="BG2777" s="105"/>
    </row>
    <row r="2778" spans="13:59" x14ac:dyDescent="0.25">
      <c r="M2778" s="100"/>
      <c r="U2778" s="140">
        <f t="shared" si="1567"/>
        <v>0</v>
      </c>
      <c r="V2778" s="140">
        <f t="shared" si="1568"/>
        <v>0</v>
      </c>
      <c r="W2778" s="140">
        <f t="shared" si="1569"/>
        <v>0</v>
      </c>
      <c r="X2778" s="140">
        <f t="shared" si="1570"/>
        <v>0</v>
      </c>
      <c r="Y2778" s="141">
        <f t="shared" si="1579"/>
        <v>0</v>
      </c>
      <c r="Z2778" s="141">
        <f t="shared" si="1580"/>
        <v>0</v>
      </c>
      <c r="AA2778" s="141">
        <f t="shared" si="1581"/>
        <v>0</v>
      </c>
      <c r="AB2778" s="141">
        <f t="shared" si="1582"/>
        <v>0</v>
      </c>
      <c r="AC2778" s="141">
        <f t="shared" si="1583"/>
        <v>0</v>
      </c>
      <c r="AD2778" s="141">
        <f t="shared" si="1584"/>
        <v>0</v>
      </c>
      <c r="AE2778" s="141">
        <f t="shared" si="1585"/>
        <v>0</v>
      </c>
      <c r="AF2778" s="141">
        <f t="shared" si="1586"/>
        <v>0</v>
      </c>
      <c r="AG2778" s="142"/>
      <c r="AH2778" s="143">
        <f t="shared" si="1571"/>
        <v>0</v>
      </c>
      <c r="AI2778" s="143">
        <f t="shared" si="1572"/>
        <v>0</v>
      </c>
      <c r="AJ2778" s="143">
        <f t="shared" si="1573"/>
        <v>0</v>
      </c>
      <c r="AK2778" s="143">
        <f t="shared" si="1574"/>
        <v>0</v>
      </c>
      <c r="AL2778" s="141">
        <f t="shared" si="1587"/>
        <v>0</v>
      </c>
      <c r="AM2778" s="141">
        <f t="shared" si="1588"/>
        <v>0</v>
      </c>
      <c r="AN2778" s="141">
        <f t="shared" si="1589"/>
        <v>0</v>
      </c>
      <c r="AO2778" s="141">
        <f t="shared" si="1590"/>
        <v>0</v>
      </c>
      <c r="AP2778" s="141">
        <f t="shared" si="1591"/>
        <v>0</v>
      </c>
      <c r="AQ2778" s="141">
        <f t="shared" si="1592"/>
        <v>0</v>
      </c>
      <c r="AR2778" s="141">
        <f t="shared" si="1593"/>
        <v>0</v>
      </c>
      <c r="AS2778" s="141">
        <f t="shared" si="1594"/>
        <v>0</v>
      </c>
      <c r="AT2778" s="142"/>
      <c r="AU2778" s="144">
        <f t="shared" si="1575"/>
        <v>0</v>
      </c>
      <c r="AV2778" s="144">
        <f t="shared" si="1576"/>
        <v>0</v>
      </c>
      <c r="AW2778" s="144">
        <f t="shared" si="1577"/>
        <v>0</v>
      </c>
      <c r="AX2778" s="144">
        <f t="shared" si="1578"/>
        <v>0</v>
      </c>
      <c r="AY2778" s="141">
        <f t="shared" si="1595"/>
        <v>0</v>
      </c>
      <c r="AZ2778" s="141">
        <f t="shared" si="1596"/>
        <v>0</v>
      </c>
      <c r="BA2778" s="141">
        <f t="shared" si="1597"/>
        <v>0</v>
      </c>
      <c r="BB2778" s="141">
        <f t="shared" si="1598"/>
        <v>0</v>
      </c>
      <c r="BC2778" s="141">
        <f t="shared" si="1599"/>
        <v>0</v>
      </c>
      <c r="BD2778" s="141">
        <f t="shared" si="1600"/>
        <v>0</v>
      </c>
      <c r="BE2778" s="141">
        <f t="shared" si="1601"/>
        <v>0</v>
      </c>
      <c r="BF2778" s="141">
        <f t="shared" si="1602"/>
        <v>0</v>
      </c>
      <c r="BG2778" s="105"/>
    </row>
    <row r="2779" spans="13:59" x14ac:dyDescent="0.25">
      <c r="M2779" s="100"/>
      <c r="U2779" s="140">
        <f t="shared" si="1567"/>
        <v>0</v>
      </c>
      <c r="V2779" s="140">
        <f t="shared" si="1568"/>
        <v>0</v>
      </c>
      <c r="W2779" s="140">
        <f t="shared" si="1569"/>
        <v>0</v>
      </c>
      <c r="X2779" s="140">
        <f t="shared" si="1570"/>
        <v>0</v>
      </c>
      <c r="Y2779" s="141">
        <f t="shared" si="1579"/>
        <v>0</v>
      </c>
      <c r="Z2779" s="141">
        <f t="shared" si="1580"/>
        <v>0</v>
      </c>
      <c r="AA2779" s="141">
        <f t="shared" si="1581"/>
        <v>0</v>
      </c>
      <c r="AB2779" s="141">
        <f t="shared" si="1582"/>
        <v>0</v>
      </c>
      <c r="AC2779" s="141">
        <f t="shared" si="1583"/>
        <v>0</v>
      </c>
      <c r="AD2779" s="141">
        <f t="shared" si="1584"/>
        <v>0</v>
      </c>
      <c r="AE2779" s="141">
        <f t="shared" si="1585"/>
        <v>0</v>
      </c>
      <c r="AF2779" s="141">
        <f t="shared" si="1586"/>
        <v>0</v>
      </c>
      <c r="AG2779" s="142"/>
      <c r="AH2779" s="143">
        <f t="shared" si="1571"/>
        <v>0</v>
      </c>
      <c r="AI2779" s="143">
        <f t="shared" si="1572"/>
        <v>0</v>
      </c>
      <c r="AJ2779" s="143">
        <f t="shared" si="1573"/>
        <v>0</v>
      </c>
      <c r="AK2779" s="143">
        <f t="shared" si="1574"/>
        <v>0</v>
      </c>
      <c r="AL2779" s="141">
        <f t="shared" si="1587"/>
        <v>0</v>
      </c>
      <c r="AM2779" s="141">
        <f t="shared" si="1588"/>
        <v>0</v>
      </c>
      <c r="AN2779" s="141">
        <f t="shared" si="1589"/>
        <v>0</v>
      </c>
      <c r="AO2779" s="141">
        <f t="shared" si="1590"/>
        <v>0</v>
      </c>
      <c r="AP2779" s="141">
        <f t="shared" si="1591"/>
        <v>0</v>
      </c>
      <c r="AQ2779" s="141">
        <f t="shared" si="1592"/>
        <v>0</v>
      </c>
      <c r="AR2779" s="141">
        <f t="shared" si="1593"/>
        <v>0</v>
      </c>
      <c r="AS2779" s="141">
        <f t="shared" si="1594"/>
        <v>0</v>
      </c>
      <c r="AT2779" s="142"/>
      <c r="AU2779" s="144">
        <f t="shared" si="1575"/>
        <v>0</v>
      </c>
      <c r="AV2779" s="144">
        <f t="shared" si="1576"/>
        <v>0</v>
      </c>
      <c r="AW2779" s="144">
        <f t="shared" si="1577"/>
        <v>0</v>
      </c>
      <c r="AX2779" s="144">
        <f t="shared" si="1578"/>
        <v>0</v>
      </c>
      <c r="AY2779" s="141">
        <f t="shared" si="1595"/>
        <v>0</v>
      </c>
      <c r="AZ2779" s="141">
        <f t="shared" si="1596"/>
        <v>0</v>
      </c>
      <c r="BA2779" s="141">
        <f t="shared" si="1597"/>
        <v>0</v>
      </c>
      <c r="BB2779" s="141">
        <f t="shared" si="1598"/>
        <v>0</v>
      </c>
      <c r="BC2779" s="141">
        <f t="shared" si="1599"/>
        <v>0</v>
      </c>
      <c r="BD2779" s="141">
        <f t="shared" si="1600"/>
        <v>0</v>
      </c>
      <c r="BE2779" s="141">
        <f t="shared" si="1601"/>
        <v>0</v>
      </c>
      <c r="BF2779" s="141">
        <f t="shared" si="1602"/>
        <v>0</v>
      </c>
      <c r="BG2779" s="105"/>
    </row>
    <row r="2780" spans="13:59" x14ac:dyDescent="0.25">
      <c r="M2780" s="100"/>
      <c r="U2780" s="140">
        <f t="shared" si="1567"/>
        <v>0</v>
      </c>
      <c r="V2780" s="140">
        <f t="shared" si="1568"/>
        <v>0</v>
      </c>
      <c r="W2780" s="140">
        <f t="shared" si="1569"/>
        <v>0</v>
      </c>
      <c r="X2780" s="140">
        <f t="shared" si="1570"/>
        <v>0</v>
      </c>
      <c r="Y2780" s="141">
        <f t="shared" si="1579"/>
        <v>0</v>
      </c>
      <c r="Z2780" s="141">
        <f t="shared" si="1580"/>
        <v>0</v>
      </c>
      <c r="AA2780" s="141">
        <f t="shared" si="1581"/>
        <v>0</v>
      </c>
      <c r="AB2780" s="141">
        <f t="shared" si="1582"/>
        <v>0</v>
      </c>
      <c r="AC2780" s="141">
        <f t="shared" si="1583"/>
        <v>0</v>
      </c>
      <c r="AD2780" s="141">
        <f t="shared" si="1584"/>
        <v>0</v>
      </c>
      <c r="AE2780" s="141">
        <f t="shared" si="1585"/>
        <v>0</v>
      </c>
      <c r="AF2780" s="141">
        <f t="shared" si="1586"/>
        <v>0</v>
      </c>
      <c r="AG2780" s="142"/>
      <c r="AH2780" s="143">
        <f t="shared" si="1571"/>
        <v>0</v>
      </c>
      <c r="AI2780" s="143">
        <f t="shared" si="1572"/>
        <v>0</v>
      </c>
      <c r="AJ2780" s="143">
        <f t="shared" si="1573"/>
        <v>0</v>
      </c>
      <c r="AK2780" s="143">
        <f t="shared" si="1574"/>
        <v>0</v>
      </c>
      <c r="AL2780" s="141">
        <f t="shared" si="1587"/>
        <v>0</v>
      </c>
      <c r="AM2780" s="141">
        <f t="shared" si="1588"/>
        <v>0</v>
      </c>
      <c r="AN2780" s="141">
        <f t="shared" si="1589"/>
        <v>0</v>
      </c>
      <c r="AO2780" s="141">
        <f t="shared" si="1590"/>
        <v>0</v>
      </c>
      <c r="AP2780" s="141">
        <f t="shared" si="1591"/>
        <v>0</v>
      </c>
      <c r="AQ2780" s="141">
        <f t="shared" si="1592"/>
        <v>0</v>
      </c>
      <c r="AR2780" s="141">
        <f t="shared" si="1593"/>
        <v>0</v>
      </c>
      <c r="AS2780" s="141">
        <f t="shared" si="1594"/>
        <v>0</v>
      </c>
      <c r="AT2780" s="142"/>
      <c r="AU2780" s="144">
        <f t="shared" si="1575"/>
        <v>0</v>
      </c>
      <c r="AV2780" s="144">
        <f t="shared" si="1576"/>
        <v>0</v>
      </c>
      <c r="AW2780" s="144">
        <f t="shared" si="1577"/>
        <v>0</v>
      </c>
      <c r="AX2780" s="144">
        <f t="shared" si="1578"/>
        <v>0</v>
      </c>
      <c r="AY2780" s="141">
        <f t="shared" si="1595"/>
        <v>0</v>
      </c>
      <c r="AZ2780" s="141">
        <f t="shared" si="1596"/>
        <v>0</v>
      </c>
      <c r="BA2780" s="141">
        <f t="shared" si="1597"/>
        <v>0</v>
      </c>
      <c r="BB2780" s="141">
        <f t="shared" si="1598"/>
        <v>0</v>
      </c>
      <c r="BC2780" s="141">
        <f t="shared" si="1599"/>
        <v>0</v>
      </c>
      <c r="BD2780" s="141">
        <f t="shared" si="1600"/>
        <v>0</v>
      </c>
      <c r="BE2780" s="141">
        <f t="shared" si="1601"/>
        <v>0</v>
      </c>
      <c r="BF2780" s="141">
        <f t="shared" si="1602"/>
        <v>0</v>
      </c>
      <c r="BG2780" s="105"/>
    </row>
    <row r="2781" spans="13:59" x14ac:dyDescent="0.25">
      <c r="M2781" s="100"/>
      <c r="U2781" s="140">
        <f t="shared" si="1567"/>
        <v>0</v>
      </c>
      <c r="V2781" s="140">
        <f t="shared" si="1568"/>
        <v>0</v>
      </c>
      <c r="W2781" s="140">
        <f t="shared" si="1569"/>
        <v>0</v>
      </c>
      <c r="X2781" s="140">
        <f t="shared" si="1570"/>
        <v>0</v>
      </c>
      <c r="Y2781" s="141">
        <f t="shared" si="1579"/>
        <v>0</v>
      </c>
      <c r="Z2781" s="141">
        <f t="shared" si="1580"/>
        <v>0</v>
      </c>
      <c r="AA2781" s="141">
        <f t="shared" si="1581"/>
        <v>0</v>
      </c>
      <c r="AB2781" s="141">
        <f t="shared" si="1582"/>
        <v>0</v>
      </c>
      <c r="AC2781" s="141">
        <f t="shared" si="1583"/>
        <v>0</v>
      </c>
      <c r="AD2781" s="141">
        <f t="shared" si="1584"/>
        <v>0</v>
      </c>
      <c r="AE2781" s="141">
        <f t="shared" si="1585"/>
        <v>0</v>
      </c>
      <c r="AF2781" s="141">
        <f t="shared" si="1586"/>
        <v>0</v>
      </c>
      <c r="AG2781" s="142"/>
      <c r="AH2781" s="143">
        <f t="shared" si="1571"/>
        <v>0</v>
      </c>
      <c r="AI2781" s="143">
        <f t="shared" si="1572"/>
        <v>0</v>
      </c>
      <c r="AJ2781" s="143">
        <f t="shared" si="1573"/>
        <v>0</v>
      </c>
      <c r="AK2781" s="143">
        <f t="shared" si="1574"/>
        <v>0</v>
      </c>
      <c r="AL2781" s="141">
        <f t="shared" si="1587"/>
        <v>0</v>
      </c>
      <c r="AM2781" s="141">
        <f t="shared" si="1588"/>
        <v>0</v>
      </c>
      <c r="AN2781" s="141">
        <f t="shared" si="1589"/>
        <v>0</v>
      </c>
      <c r="AO2781" s="141">
        <f t="shared" si="1590"/>
        <v>0</v>
      </c>
      <c r="AP2781" s="141">
        <f t="shared" si="1591"/>
        <v>0</v>
      </c>
      <c r="AQ2781" s="141">
        <f t="shared" si="1592"/>
        <v>0</v>
      </c>
      <c r="AR2781" s="141">
        <f t="shared" si="1593"/>
        <v>0</v>
      </c>
      <c r="AS2781" s="141">
        <f t="shared" si="1594"/>
        <v>0</v>
      </c>
      <c r="AT2781" s="142"/>
      <c r="AU2781" s="144">
        <f t="shared" si="1575"/>
        <v>0</v>
      </c>
      <c r="AV2781" s="144">
        <f t="shared" si="1576"/>
        <v>0</v>
      </c>
      <c r="AW2781" s="144">
        <f t="shared" si="1577"/>
        <v>0</v>
      </c>
      <c r="AX2781" s="144">
        <f t="shared" si="1578"/>
        <v>0</v>
      </c>
      <c r="AY2781" s="141">
        <f t="shared" si="1595"/>
        <v>0</v>
      </c>
      <c r="AZ2781" s="141">
        <f t="shared" si="1596"/>
        <v>0</v>
      </c>
      <c r="BA2781" s="141">
        <f t="shared" si="1597"/>
        <v>0</v>
      </c>
      <c r="BB2781" s="141">
        <f t="shared" si="1598"/>
        <v>0</v>
      </c>
      <c r="BC2781" s="141">
        <f t="shared" si="1599"/>
        <v>0</v>
      </c>
      <c r="BD2781" s="141">
        <f t="shared" si="1600"/>
        <v>0</v>
      </c>
      <c r="BE2781" s="141">
        <f t="shared" si="1601"/>
        <v>0</v>
      </c>
      <c r="BF2781" s="141">
        <f t="shared" si="1602"/>
        <v>0</v>
      </c>
      <c r="BG2781" s="105"/>
    </row>
    <row r="2782" spans="13:59" x14ac:dyDescent="0.25">
      <c r="M2782" s="100"/>
      <c r="U2782" s="140">
        <f t="shared" si="1567"/>
        <v>0</v>
      </c>
      <c r="V2782" s="140">
        <f t="shared" si="1568"/>
        <v>0</v>
      </c>
      <c r="W2782" s="140">
        <f t="shared" si="1569"/>
        <v>0</v>
      </c>
      <c r="X2782" s="140">
        <f t="shared" si="1570"/>
        <v>0</v>
      </c>
      <c r="Y2782" s="141">
        <f t="shared" si="1579"/>
        <v>0</v>
      </c>
      <c r="Z2782" s="141">
        <f t="shared" si="1580"/>
        <v>0</v>
      </c>
      <c r="AA2782" s="141">
        <f t="shared" si="1581"/>
        <v>0</v>
      </c>
      <c r="AB2782" s="141">
        <f t="shared" si="1582"/>
        <v>0</v>
      </c>
      <c r="AC2782" s="141">
        <f t="shared" si="1583"/>
        <v>0</v>
      </c>
      <c r="AD2782" s="141">
        <f t="shared" si="1584"/>
        <v>0</v>
      </c>
      <c r="AE2782" s="141">
        <f t="shared" si="1585"/>
        <v>0</v>
      </c>
      <c r="AF2782" s="141">
        <f t="shared" si="1586"/>
        <v>0</v>
      </c>
      <c r="AG2782" s="142"/>
      <c r="AH2782" s="143">
        <f t="shared" si="1571"/>
        <v>0</v>
      </c>
      <c r="AI2782" s="143">
        <f t="shared" si="1572"/>
        <v>0</v>
      </c>
      <c r="AJ2782" s="143">
        <f t="shared" si="1573"/>
        <v>0</v>
      </c>
      <c r="AK2782" s="143">
        <f t="shared" si="1574"/>
        <v>0</v>
      </c>
      <c r="AL2782" s="141">
        <f t="shared" si="1587"/>
        <v>0</v>
      </c>
      <c r="AM2782" s="141">
        <f t="shared" si="1588"/>
        <v>0</v>
      </c>
      <c r="AN2782" s="141">
        <f t="shared" si="1589"/>
        <v>0</v>
      </c>
      <c r="AO2782" s="141">
        <f t="shared" si="1590"/>
        <v>0</v>
      </c>
      <c r="AP2782" s="141">
        <f t="shared" si="1591"/>
        <v>0</v>
      </c>
      <c r="AQ2782" s="141">
        <f t="shared" si="1592"/>
        <v>0</v>
      </c>
      <c r="AR2782" s="141">
        <f t="shared" si="1593"/>
        <v>0</v>
      </c>
      <c r="AS2782" s="141">
        <f t="shared" si="1594"/>
        <v>0</v>
      </c>
      <c r="AT2782" s="142"/>
      <c r="AU2782" s="144">
        <f t="shared" si="1575"/>
        <v>0</v>
      </c>
      <c r="AV2782" s="144">
        <f t="shared" si="1576"/>
        <v>0</v>
      </c>
      <c r="AW2782" s="144">
        <f t="shared" si="1577"/>
        <v>0</v>
      </c>
      <c r="AX2782" s="144">
        <f t="shared" si="1578"/>
        <v>0</v>
      </c>
      <c r="AY2782" s="141">
        <f t="shared" si="1595"/>
        <v>0</v>
      </c>
      <c r="AZ2782" s="141">
        <f t="shared" si="1596"/>
        <v>0</v>
      </c>
      <c r="BA2782" s="141">
        <f t="shared" si="1597"/>
        <v>0</v>
      </c>
      <c r="BB2782" s="141">
        <f t="shared" si="1598"/>
        <v>0</v>
      </c>
      <c r="BC2782" s="141">
        <f t="shared" si="1599"/>
        <v>0</v>
      </c>
      <c r="BD2782" s="141">
        <f t="shared" si="1600"/>
        <v>0</v>
      </c>
      <c r="BE2782" s="141">
        <f t="shared" si="1601"/>
        <v>0</v>
      </c>
      <c r="BF2782" s="141">
        <f t="shared" si="1602"/>
        <v>0</v>
      </c>
      <c r="BG2782" s="105"/>
    </row>
    <row r="2783" spans="13:59" x14ac:dyDescent="0.25">
      <c r="M2783" s="100"/>
      <c r="U2783" s="140">
        <f t="shared" si="1567"/>
        <v>0</v>
      </c>
      <c r="V2783" s="140">
        <f t="shared" si="1568"/>
        <v>0</v>
      </c>
      <c r="W2783" s="140">
        <f t="shared" si="1569"/>
        <v>0</v>
      </c>
      <c r="X2783" s="140">
        <f t="shared" si="1570"/>
        <v>0</v>
      </c>
      <c r="Y2783" s="141">
        <f t="shared" si="1579"/>
        <v>0</v>
      </c>
      <c r="Z2783" s="141">
        <f t="shared" si="1580"/>
        <v>0</v>
      </c>
      <c r="AA2783" s="141">
        <f t="shared" si="1581"/>
        <v>0</v>
      </c>
      <c r="AB2783" s="141">
        <f t="shared" si="1582"/>
        <v>0</v>
      </c>
      <c r="AC2783" s="141">
        <f t="shared" si="1583"/>
        <v>0</v>
      </c>
      <c r="AD2783" s="141">
        <f t="shared" si="1584"/>
        <v>0</v>
      </c>
      <c r="AE2783" s="141">
        <f t="shared" si="1585"/>
        <v>0</v>
      </c>
      <c r="AF2783" s="141">
        <f t="shared" si="1586"/>
        <v>0</v>
      </c>
      <c r="AG2783" s="142"/>
      <c r="AH2783" s="143">
        <f t="shared" si="1571"/>
        <v>0</v>
      </c>
      <c r="AI2783" s="143">
        <f t="shared" si="1572"/>
        <v>0</v>
      </c>
      <c r="AJ2783" s="143">
        <f t="shared" si="1573"/>
        <v>0</v>
      </c>
      <c r="AK2783" s="143">
        <f t="shared" si="1574"/>
        <v>0</v>
      </c>
      <c r="AL2783" s="141">
        <f t="shared" si="1587"/>
        <v>0</v>
      </c>
      <c r="AM2783" s="141">
        <f t="shared" si="1588"/>
        <v>0</v>
      </c>
      <c r="AN2783" s="141">
        <f t="shared" si="1589"/>
        <v>0</v>
      </c>
      <c r="AO2783" s="141">
        <f t="shared" si="1590"/>
        <v>0</v>
      </c>
      <c r="AP2783" s="141">
        <f t="shared" si="1591"/>
        <v>0</v>
      </c>
      <c r="AQ2783" s="141">
        <f t="shared" si="1592"/>
        <v>0</v>
      </c>
      <c r="AR2783" s="141">
        <f t="shared" si="1593"/>
        <v>0</v>
      </c>
      <c r="AS2783" s="141">
        <f t="shared" si="1594"/>
        <v>0</v>
      </c>
      <c r="AT2783" s="142"/>
      <c r="AU2783" s="144">
        <f t="shared" si="1575"/>
        <v>0</v>
      </c>
      <c r="AV2783" s="144">
        <f t="shared" si="1576"/>
        <v>0</v>
      </c>
      <c r="AW2783" s="144">
        <f t="shared" si="1577"/>
        <v>0</v>
      </c>
      <c r="AX2783" s="144">
        <f t="shared" si="1578"/>
        <v>0</v>
      </c>
      <c r="AY2783" s="141">
        <f t="shared" si="1595"/>
        <v>0</v>
      </c>
      <c r="AZ2783" s="141">
        <f t="shared" si="1596"/>
        <v>0</v>
      </c>
      <c r="BA2783" s="141">
        <f t="shared" si="1597"/>
        <v>0</v>
      </c>
      <c r="BB2783" s="141">
        <f t="shared" si="1598"/>
        <v>0</v>
      </c>
      <c r="BC2783" s="141">
        <f t="shared" si="1599"/>
        <v>0</v>
      </c>
      <c r="BD2783" s="141">
        <f t="shared" si="1600"/>
        <v>0</v>
      </c>
      <c r="BE2783" s="141">
        <f t="shared" si="1601"/>
        <v>0</v>
      </c>
      <c r="BF2783" s="141">
        <f t="shared" si="1602"/>
        <v>0</v>
      </c>
      <c r="BG2783" s="105"/>
    </row>
    <row r="2784" spans="13:59" x14ac:dyDescent="0.25">
      <c r="M2784" s="100"/>
      <c r="U2784" s="140">
        <f t="shared" si="1567"/>
        <v>0</v>
      </c>
      <c r="V2784" s="140">
        <f t="shared" si="1568"/>
        <v>0</v>
      </c>
      <c r="W2784" s="140">
        <f t="shared" si="1569"/>
        <v>0</v>
      </c>
      <c r="X2784" s="140">
        <f t="shared" si="1570"/>
        <v>0</v>
      </c>
      <c r="Y2784" s="141">
        <f t="shared" si="1579"/>
        <v>0</v>
      </c>
      <c r="Z2784" s="141">
        <f t="shared" si="1580"/>
        <v>0</v>
      </c>
      <c r="AA2784" s="141">
        <f t="shared" si="1581"/>
        <v>0</v>
      </c>
      <c r="AB2784" s="141">
        <f t="shared" si="1582"/>
        <v>0</v>
      </c>
      <c r="AC2784" s="141">
        <f t="shared" si="1583"/>
        <v>0</v>
      </c>
      <c r="AD2784" s="141">
        <f t="shared" si="1584"/>
        <v>0</v>
      </c>
      <c r="AE2784" s="141">
        <f t="shared" si="1585"/>
        <v>0</v>
      </c>
      <c r="AF2784" s="141">
        <f t="shared" si="1586"/>
        <v>0</v>
      </c>
      <c r="AG2784" s="142"/>
      <c r="AH2784" s="143">
        <f t="shared" si="1571"/>
        <v>0</v>
      </c>
      <c r="AI2784" s="143">
        <f t="shared" si="1572"/>
        <v>0</v>
      </c>
      <c r="AJ2784" s="143">
        <f t="shared" si="1573"/>
        <v>0</v>
      </c>
      <c r="AK2784" s="143">
        <f t="shared" si="1574"/>
        <v>0</v>
      </c>
      <c r="AL2784" s="141">
        <f t="shared" si="1587"/>
        <v>0</v>
      </c>
      <c r="AM2784" s="141">
        <f t="shared" si="1588"/>
        <v>0</v>
      </c>
      <c r="AN2784" s="141">
        <f t="shared" si="1589"/>
        <v>0</v>
      </c>
      <c r="AO2784" s="141">
        <f t="shared" si="1590"/>
        <v>0</v>
      </c>
      <c r="AP2784" s="141">
        <f t="shared" si="1591"/>
        <v>0</v>
      </c>
      <c r="AQ2784" s="141">
        <f t="shared" si="1592"/>
        <v>0</v>
      </c>
      <c r="AR2784" s="141">
        <f t="shared" si="1593"/>
        <v>0</v>
      </c>
      <c r="AS2784" s="141">
        <f t="shared" si="1594"/>
        <v>0</v>
      </c>
      <c r="AT2784" s="142"/>
      <c r="AU2784" s="144">
        <f t="shared" si="1575"/>
        <v>0</v>
      </c>
      <c r="AV2784" s="144">
        <f t="shared" si="1576"/>
        <v>0</v>
      </c>
      <c r="AW2784" s="144">
        <f t="shared" si="1577"/>
        <v>0</v>
      </c>
      <c r="AX2784" s="144">
        <f t="shared" si="1578"/>
        <v>0</v>
      </c>
      <c r="AY2784" s="141">
        <f t="shared" si="1595"/>
        <v>0</v>
      </c>
      <c r="AZ2784" s="141">
        <f t="shared" si="1596"/>
        <v>0</v>
      </c>
      <c r="BA2784" s="141">
        <f t="shared" si="1597"/>
        <v>0</v>
      </c>
      <c r="BB2784" s="141">
        <f t="shared" si="1598"/>
        <v>0</v>
      </c>
      <c r="BC2784" s="141">
        <f t="shared" si="1599"/>
        <v>0</v>
      </c>
      <c r="BD2784" s="141">
        <f t="shared" si="1600"/>
        <v>0</v>
      </c>
      <c r="BE2784" s="141">
        <f t="shared" si="1601"/>
        <v>0</v>
      </c>
      <c r="BF2784" s="141">
        <f t="shared" si="1602"/>
        <v>0</v>
      </c>
      <c r="BG2784" s="105"/>
    </row>
    <row r="2785" spans="13:59" x14ac:dyDescent="0.25">
      <c r="M2785" s="100"/>
      <c r="U2785" s="140">
        <f t="shared" si="1567"/>
        <v>0</v>
      </c>
      <c r="V2785" s="140">
        <f t="shared" si="1568"/>
        <v>0</v>
      </c>
      <c r="W2785" s="140">
        <f t="shared" si="1569"/>
        <v>0</v>
      </c>
      <c r="X2785" s="140">
        <f t="shared" si="1570"/>
        <v>0</v>
      </c>
      <c r="Y2785" s="141">
        <f t="shared" si="1579"/>
        <v>0</v>
      </c>
      <c r="Z2785" s="141">
        <f t="shared" si="1580"/>
        <v>0</v>
      </c>
      <c r="AA2785" s="141">
        <f t="shared" si="1581"/>
        <v>0</v>
      </c>
      <c r="AB2785" s="141">
        <f t="shared" si="1582"/>
        <v>0</v>
      </c>
      <c r="AC2785" s="141">
        <f t="shared" si="1583"/>
        <v>0</v>
      </c>
      <c r="AD2785" s="141">
        <f t="shared" si="1584"/>
        <v>0</v>
      </c>
      <c r="AE2785" s="141">
        <f t="shared" si="1585"/>
        <v>0</v>
      </c>
      <c r="AF2785" s="141">
        <f t="shared" si="1586"/>
        <v>0</v>
      </c>
      <c r="AG2785" s="142"/>
      <c r="AH2785" s="143">
        <f t="shared" si="1571"/>
        <v>0</v>
      </c>
      <c r="AI2785" s="143">
        <f t="shared" si="1572"/>
        <v>0</v>
      </c>
      <c r="AJ2785" s="143">
        <f t="shared" si="1573"/>
        <v>0</v>
      </c>
      <c r="AK2785" s="143">
        <f t="shared" si="1574"/>
        <v>0</v>
      </c>
      <c r="AL2785" s="141">
        <f t="shared" si="1587"/>
        <v>0</v>
      </c>
      <c r="AM2785" s="141">
        <f t="shared" si="1588"/>
        <v>0</v>
      </c>
      <c r="AN2785" s="141">
        <f t="shared" si="1589"/>
        <v>0</v>
      </c>
      <c r="AO2785" s="141">
        <f t="shared" si="1590"/>
        <v>0</v>
      </c>
      <c r="AP2785" s="141">
        <f t="shared" si="1591"/>
        <v>0</v>
      </c>
      <c r="AQ2785" s="141">
        <f t="shared" si="1592"/>
        <v>0</v>
      </c>
      <c r="AR2785" s="141">
        <f t="shared" si="1593"/>
        <v>0</v>
      </c>
      <c r="AS2785" s="141">
        <f t="shared" si="1594"/>
        <v>0</v>
      </c>
      <c r="AT2785" s="142"/>
      <c r="AU2785" s="144">
        <f t="shared" si="1575"/>
        <v>0</v>
      </c>
      <c r="AV2785" s="144">
        <f t="shared" si="1576"/>
        <v>0</v>
      </c>
      <c r="AW2785" s="144">
        <f t="shared" si="1577"/>
        <v>0</v>
      </c>
      <c r="AX2785" s="144">
        <f t="shared" si="1578"/>
        <v>0</v>
      </c>
      <c r="AY2785" s="141">
        <f t="shared" si="1595"/>
        <v>0</v>
      </c>
      <c r="AZ2785" s="141">
        <f t="shared" si="1596"/>
        <v>0</v>
      </c>
      <c r="BA2785" s="141">
        <f t="shared" si="1597"/>
        <v>0</v>
      </c>
      <c r="BB2785" s="141">
        <f t="shared" si="1598"/>
        <v>0</v>
      </c>
      <c r="BC2785" s="141">
        <f t="shared" si="1599"/>
        <v>0</v>
      </c>
      <c r="BD2785" s="141">
        <f t="shared" si="1600"/>
        <v>0</v>
      </c>
      <c r="BE2785" s="141">
        <f t="shared" si="1601"/>
        <v>0</v>
      </c>
      <c r="BF2785" s="141">
        <f t="shared" si="1602"/>
        <v>0</v>
      </c>
      <c r="BG2785" s="105"/>
    </row>
    <row r="2786" spans="13:59" x14ac:dyDescent="0.25">
      <c r="M2786" s="100"/>
      <c r="U2786" s="140">
        <f t="shared" si="1567"/>
        <v>0</v>
      </c>
      <c r="V2786" s="140">
        <f t="shared" si="1568"/>
        <v>0</v>
      </c>
      <c r="W2786" s="140">
        <f t="shared" si="1569"/>
        <v>0</v>
      </c>
      <c r="X2786" s="140">
        <f t="shared" si="1570"/>
        <v>0</v>
      </c>
      <c r="Y2786" s="141">
        <f t="shared" si="1579"/>
        <v>0</v>
      </c>
      <c r="Z2786" s="141">
        <f t="shared" si="1580"/>
        <v>0</v>
      </c>
      <c r="AA2786" s="141">
        <f t="shared" si="1581"/>
        <v>0</v>
      </c>
      <c r="AB2786" s="141">
        <f t="shared" si="1582"/>
        <v>0</v>
      </c>
      <c r="AC2786" s="141">
        <f t="shared" si="1583"/>
        <v>0</v>
      </c>
      <c r="AD2786" s="141">
        <f t="shared" si="1584"/>
        <v>0</v>
      </c>
      <c r="AE2786" s="141">
        <f t="shared" si="1585"/>
        <v>0</v>
      </c>
      <c r="AF2786" s="141">
        <f t="shared" si="1586"/>
        <v>0</v>
      </c>
      <c r="AG2786" s="142"/>
      <c r="AH2786" s="143">
        <f t="shared" si="1571"/>
        <v>0</v>
      </c>
      <c r="AI2786" s="143">
        <f t="shared" si="1572"/>
        <v>0</v>
      </c>
      <c r="AJ2786" s="143">
        <f t="shared" si="1573"/>
        <v>0</v>
      </c>
      <c r="AK2786" s="143">
        <f t="shared" si="1574"/>
        <v>0</v>
      </c>
      <c r="AL2786" s="141">
        <f t="shared" si="1587"/>
        <v>0</v>
      </c>
      <c r="AM2786" s="141">
        <f t="shared" si="1588"/>
        <v>0</v>
      </c>
      <c r="AN2786" s="141">
        <f t="shared" si="1589"/>
        <v>0</v>
      </c>
      <c r="AO2786" s="141">
        <f t="shared" si="1590"/>
        <v>0</v>
      </c>
      <c r="AP2786" s="141">
        <f t="shared" si="1591"/>
        <v>0</v>
      </c>
      <c r="AQ2786" s="141">
        <f t="shared" si="1592"/>
        <v>0</v>
      </c>
      <c r="AR2786" s="141">
        <f t="shared" si="1593"/>
        <v>0</v>
      </c>
      <c r="AS2786" s="141">
        <f t="shared" si="1594"/>
        <v>0</v>
      </c>
      <c r="AT2786" s="142"/>
      <c r="AU2786" s="144">
        <f t="shared" si="1575"/>
        <v>0</v>
      </c>
      <c r="AV2786" s="144">
        <f t="shared" si="1576"/>
        <v>0</v>
      </c>
      <c r="AW2786" s="144">
        <f t="shared" si="1577"/>
        <v>0</v>
      </c>
      <c r="AX2786" s="144">
        <f t="shared" si="1578"/>
        <v>0</v>
      </c>
      <c r="AY2786" s="141">
        <f t="shared" si="1595"/>
        <v>0</v>
      </c>
      <c r="AZ2786" s="141">
        <f t="shared" si="1596"/>
        <v>0</v>
      </c>
      <c r="BA2786" s="141">
        <f t="shared" si="1597"/>
        <v>0</v>
      </c>
      <c r="BB2786" s="141">
        <f t="shared" si="1598"/>
        <v>0</v>
      </c>
      <c r="BC2786" s="141">
        <f t="shared" si="1599"/>
        <v>0</v>
      </c>
      <c r="BD2786" s="141">
        <f t="shared" si="1600"/>
        <v>0</v>
      </c>
      <c r="BE2786" s="141">
        <f t="shared" si="1601"/>
        <v>0</v>
      </c>
      <c r="BF2786" s="141">
        <f t="shared" si="1602"/>
        <v>0</v>
      </c>
      <c r="BG2786" s="105"/>
    </row>
    <row r="2787" spans="13:59" x14ac:dyDescent="0.25">
      <c r="M2787" s="100"/>
      <c r="U2787" s="140">
        <f t="shared" si="1567"/>
        <v>0</v>
      </c>
      <c r="V2787" s="140">
        <f t="shared" si="1568"/>
        <v>0</v>
      </c>
      <c r="W2787" s="140">
        <f t="shared" si="1569"/>
        <v>0</v>
      </c>
      <c r="X2787" s="140">
        <f t="shared" si="1570"/>
        <v>0</v>
      </c>
      <c r="Y2787" s="141">
        <f t="shared" si="1579"/>
        <v>0</v>
      </c>
      <c r="Z2787" s="141">
        <f t="shared" si="1580"/>
        <v>0</v>
      </c>
      <c r="AA2787" s="141">
        <f t="shared" si="1581"/>
        <v>0</v>
      </c>
      <c r="AB2787" s="141">
        <f t="shared" si="1582"/>
        <v>0</v>
      </c>
      <c r="AC2787" s="141">
        <f t="shared" si="1583"/>
        <v>0</v>
      </c>
      <c r="AD2787" s="141">
        <f t="shared" si="1584"/>
        <v>0</v>
      </c>
      <c r="AE2787" s="141">
        <f t="shared" si="1585"/>
        <v>0</v>
      </c>
      <c r="AF2787" s="141">
        <f t="shared" si="1586"/>
        <v>0</v>
      </c>
      <c r="AG2787" s="142"/>
      <c r="AH2787" s="143">
        <f t="shared" si="1571"/>
        <v>0</v>
      </c>
      <c r="AI2787" s="143">
        <f t="shared" si="1572"/>
        <v>0</v>
      </c>
      <c r="AJ2787" s="143">
        <f t="shared" si="1573"/>
        <v>0</v>
      </c>
      <c r="AK2787" s="143">
        <f t="shared" si="1574"/>
        <v>0</v>
      </c>
      <c r="AL2787" s="141">
        <f t="shared" si="1587"/>
        <v>0</v>
      </c>
      <c r="AM2787" s="141">
        <f t="shared" si="1588"/>
        <v>0</v>
      </c>
      <c r="AN2787" s="141">
        <f t="shared" si="1589"/>
        <v>0</v>
      </c>
      <c r="AO2787" s="141">
        <f t="shared" si="1590"/>
        <v>0</v>
      </c>
      <c r="AP2787" s="141">
        <f t="shared" si="1591"/>
        <v>0</v>
      </c>
      <c r="AQ2787" s="141">
        <f t="shared" si="1592"/>
        <v>0</v>
      </c>
      <c r="AR2787" s="141">
        <f t="shared" si="1593"/>
        <v>0</v>
      </c>
      <c r="AS2787" s="141">
        <f t="shared" si="1594"/>
        <v>0</v>
      </c>
      <c r="AT2787" s="142"/>
      <c r="AU2787" s="144">
        <f t="shared" si="1575"/>
        <v>0</v>
      </c>
      <c r="AV2787" s="144">
        <f t="shared" si="1576"/>
        <v>0</v>
      </c>
      <c r="AW2787" s="144">
        <f t="shared" si="1577"/>
        <v>0</v>
      </c>
      <c r="AX2787" s="144">
        <f t="shared" si="1578"/>
        <v>0</v>
      </c>
      <c r="AY2787" s="141">
        <f t="shared" si="1595"/>
        <v>0</v>
      </c>
      <c r="AZ2787" s="141">
        <f t="shared" si="1596"/>
        <v>0</v>
      </c>
      <c r="BA2787" s="141">
        <f t="shared" si="1597"/>
        <v>0</v>
      </c>
      <c r="BB2787" s="141">
        <f t="shared" si="1598"/>
        <v>0</v>
      </c>
      <c r="BC2787" s="141">
        <f t="shared" si="1599"/>
        <v>0</v>
      </c>
      <c r="BD2787" s="141">
        <f t="shared" si="1600"/>
        <v>0</v>
      </c>
      <c r="BE2787" s="141">
        <f t="shared" si="1601"/>
        <v>0</v>
      </c>
      <c r="BF2787" s="141">
        <f t="shared" si="1602"/>
        <v>0</v>
      </c>
      <c r="BG2787" s="105"/>
    </row>
    <row r="2788" spans="13:59" x14ac:dyDescent="0.25">
      <c r="M2788" s="100"/>
      <c r="U2788" s="140">
        <f t="shared" si="1567"/>
        <v>0</v>
      </c>
      <c r="V2788" s="140">
        <f t="shared" si="1568"/>
        <v>0</v>
      </c>
      <c r="W2788" s="140">
        <f t="shared" si="1569"/>
        <v>0</v>
      </c>
      <c r="X2788" s="140">
        <f t="shared" si="1570"/>
        <v>0</v>
      </c>
      <c r="Y2788" s="141">
        <f t="shared" si="1579"/>
        <v>0</v>
      </c>
      <c r="Z2788" s="141">
        <f t="shared" si="1580"/>
        <v>0</v>
      </c>
      <c r="AA2788" s="141">
        <f t="shared" si="1581"/>
        <v>0</v>
      </c>
      <c r="AB2788" s="141">
        <f t="shared" si="1582"/>
        <v>0</v>
      </c>
      <c r="AC2788" s="141">
        <f t="shared" si="1583"/>
        <v>0</v>
      </c>
      <c r="AD2788" s="141">
        <f t="shared" si="1584"/>
        <v>0</v>
      </c>
      <c r="AE2788" s="141">
        <f t="shared" si="1585"/>
        <v>0</v>
      </c>
      <c r="AF2788" s="141">
        <f t="shared" si="1586"/>
        <v>0</v>
      </c>
      <c r="AG2788" s="142"/>
      <c r="AH2788" s="143">
        <f t="shared" si="1571"/>
        <v>0</v>
      </c>
      <c r="AI2788" s="143">
        <f t="shared" si="1572"/>
        <v>0</v>
      </c>
      <c r="AJ2788" s="143">
        <f t="shared" si="1573"/>
        <v>0</v>
      </c>
      <c r="AK2788" s="143">
        <f t="shared" si="1574"/>
        <v>0</v>
      </c>
      <c r="AL2788" s="141">
        <f t="shared" si="1587"/>
        <v>0</v>
      </c>
      <c r="AM2788" s="141">
        <f t="shared" si="1588"/>
        <v>0</v>
      </c>
      <c r="AN2788" s="141">
        <f t="shared" si="1589"/>
        <v>0</v>
      </c>
      <c r="AO2788" s="141">
        <f t="shared" si="1590"/>
        <v>0</v>
      </c>
      <c r="AP2788" s="141">
        <f t="shared" si="1591"/>
        <v>0</v>
      </c>
      <c r="AQ2788" s="141">
        <f t="shared" si="1592"/>
        <v>0</v>
      </c>
      <c r="AR2788" s="141">
        <f t="shared" si="1593"/>
        <v>0</v>
      </c>
      <c r="AS2788" s="141">
        <f t="shared" si="1594"/>
        <v>0</v>
      </c>
      <c r="AT2788" s="142"/>
      <c r="AU2788" s="144">
        <f t="shared" si="1575"/>
        <v>0</v>
      </c>
      <c r="AV2788" s="144">
        <f t="shared" si="1576"/>
        <v>0</v>
      </c>
      <c r="AW2788" s="144">
        <f t="shared" si="1577"/>
        <v>0</v>
      </c>
      <c r="AX2788" s="144">
        <f t="shared" si="1578"/>
        <v>0</v>
      </c>
      <c r="AY2788" s="141">
        <f t="shared" si="1595"/>
        <v>0</v>
      </c>
      <c r="AZ2788" s="141">
        <f t="shared" si="1596"/>
        <v>0</v>
      </c>
      <c r="BA2788" s="141">
        <f t="shared" si="1597"/>
        <v>0</v>
      </c>
      <c r="BB2788" s="141">
        <f t="shared" si="1598"/>
        <v>0</v>
      </c>
      <c r="BC2788" s="141">
        <f t="shared" si="1599"/>
        <v>0</v>
      </c>
      <c r="BD2788" s="141">
        <f t="shared" si="1600"/>
        <v>0</v>
      </c>
      <c r="BE2788" s="141">
        <f t="shared" si="1601"/>
        <v>0</v>
      </c>
      <c r="BF2788" s="141">
        <f t="shared" si="1602"/>
        <v>0</v>
      </c>
      <c r="BG2788" s="105"/>
    </row>
    <row r="2789" spans="13:59" x14ac:dyDescent="0.25">
      <c r="M2789" s="100"/>
      <c r="U2789" s="140">
        <f t="shared" si="1567"/>
        <v>0</v>
      </c>
      <c r="V2789" s="140">
        <f t="shared" si="1568"/>
        <v>0</v>
      </c>
      <c r="W2789" s="140">
        <f t="shared" si="1569"/>
        <v>0</v>
      </c>
      <c r="X2789" s="140">
        <f t="shared" si="1570"/>
        <v>0</v>
      </c>
      <c r="Y2789" s="141">
        <f t="shared" si="1579"/>
        <v>0</v>
      </c>
      <c r="Z2789" s="141">
        <f t="shared" si="1580"/>
        <v>0</v>
      </c>
      <c r="AA2789" s="141">
        <f t="shared" si="1581"/>
        <v>0</v>
      </c>
      <c r="AB2789" s="141">
        <f t="shared" si="1582"/>
        <v>0</v>
      </c>
      <c r="AC2789" s="141">
        <f t="shared" si="1583"/>
        <v>0</v>
      </c>
      <c r="AD2789" s="141">
        <f t="shared" si="1584"/>
        <v>0</v>
      </c>
      <c r="AE2789" s="141">
        <f t="shared" si="1585"/>
        <v>0</v>
      </c>
      <c r="AF2789" s="141">
        <f t="shared" si="1586"/>
        <v>0</v>
      </c>
      <c r="AG2789" s="142"/>
      <c r="AH2789" s="143">
        <f t="shared" si="1571"/>
        <v>0</v>
      </c>
      <c r="AI2789" s="143">
        <f t="shared" si="1572"/>
        <v>0</v>
      </c>
      <c r="AJ2789" s="143">
        <f t="shared" si="1573"/>
        <v>0</v>
      </c>
      <c r="AK2789" s="143">
        <f t="shared" si="1574"/>
        <v>0</v>
      </c>
      <c r="AL2789" s="141">
        <f t="shared" si="1587"/>
        <v>0</v>
      </c>
      <c r="AM2789" s="141">
        <f t="shared" si="1588"/>
        <v>0</v>
      </c>
      <c r="AN2789" s="141">
        <f t="shared" si="1589"/>
        <v>0</v>
      </c>
      <c r="AO2789" s="141">
        <f t="shared" si="1590"/>
        <v>0</v>
      </c>
      <c r="AP2789" s="141">
        <f t="shared" si="1591"/>
        <v>0</v>
      </c>
      <c r="AQ2789" s="141">
        <f t="shared" si="1592"/>
        <v>0</v>
      </c>
      <c r="AR2789" s="141">
        <f t="shared" si="1593"/>
        <v>0</v>
      </c>
      <c r="AS2789" s="141">
        <f t="shared" si="1594"/>
        <v>0</v>
      </c>
      <c r="AT2789" s="142"/>
      <c r="AU2789" s="144">
        <f t="shared" si="1575"/>
        <v>0</v>
      </c>
      <c r="AV2789" s="144">
        <f t="shared" si="1576"/>
        <v>0</v>
      </c>
      <c r="AW2789" s="144">
        <f t="shared" si="1577"/>
        <v>0</v>
      </c>
      <c r="AX2789" s="144">
        <f t="shared" si="1578"/>
        <v>0</v>
      </c>
      <c r="AY2789" s="141">
        <f t="shared" si="1595"/>
        <v>0</v>
      </c>
      <c r="AZ2789" s="141">
        <f t="shared" si="1596"/>
        <v>0</v>
      </c>
      <c r="BA2789" s="141">
        <f t="shared" si="1597"/>
        <v>0</v>
      </c>
      <c r="BB2789" s="141">
        <f t="shared" si="1598"/>
        <v>0</v>
      </c>
      <c r="BC2789" s="141">
        <f t="shared" si="1599"/>
        <v>0</v>
      </c>
      <c r="BD2789" s="141">
        <f t="shared" si="1600"/>
        <v>0</v>
      </c>
      <c r="BE2789" s="141">
        <f t="shared" si="1601"/>
        <v>0</v>
      </c>
      <c r="BF2789" s="141">
        <f t="shared" si="1602"/>
        <v>0</v>
      </c>
      <c r="BG2789" s="105"/>
    </row>
    <row r="2790" spans="13:59" x14ac:dyDescent="0.25">
      <c r="M2790" s="100"/>
      <c r="U2790" s="140">
        <f t="shared" si="1567"/>
        <v>0</v>
      </c>
      <c r="V2790" s="140">
        <f t="shared" si="1568"/>
        <v>0</v>
      </c>
      <c r="W2790" s="140">
        <f t="shared" si="1569"/>
        <v>0</v>
      </c>
      <c r="X2790" s="140">
        <f t="shared" si="1570"/>
        <v>0</v>
      </c>
      <c r="Y2790" s="141">
        <f t="shared" si="1579"/>
        <v>0</v>
      </c>
      <c r="Z2790" s="141">
        <f t="shared" si="1580"/>
        <v>0</v>
      </c>
      <c r="AA2790" s="141">
        <f t="shared" si="1581"/>
        <v>0</v>
      </c>
      <c r="AB2790" s="141">
        <f t="shared" si="1582"/>
        <v>0</v>
      </c>
      <c r="AC2790" s="141">
        <f t="shared" si="1583"/>
        <v>0</v>
      </c>
      <c r="AD2790" s="141">
        <f t="shared" si="1584"/>
        <v>0</v>
      </c>
      <c r="AE2790" s="141">
        <f t="shared" si="1585"/>
        <v>0</v>
      </c>
      <c r="AF2790" s="141">
        <f t="shared" si="1586"/>
        <v>0</v>
      </c>
      <c r="AG2790" s="142"/>
      <c r="AH2790" s="143">
        <f t="shared" si="1571"/>
        <v>0</v>
      </c>
      <c r="AI2790" s="143">
        <f t="shared" si="1572"/>
        <v>0</v>
      </c>
      <c r="AJ2790" s="143">
        <f t="shared" si="1573"/>
        <v>0</v>
      </c>
      <c r="AK2790" s="143">
        <f t="shared" si="1574"/>
        <v>0</v>
      </c>
      <c r="AL2790" s="141">
        <f t="shared" si="1587"/>
        <v>0</v>
      </c>
      <c r="AM2790" s="141">
        <f t="shared" si="1588"/>
        <v>0</v>
      </c>
      <c r="AN2790" s="141">
        <f t="shared" si="1589"/>
        <v>0</v>
      </c>
      <c r="AO2790" s="141">
        <f t="shared" si="1590"/>
        <v>0</v>
      </c>
      <c r="AP2790" s="141">
        <f t="shared" si="1591"/>
        <v>0</v>
      </c>
      <c r="AQ2790" s="141">
        <f t="shared" si="1592"/>
        <v>0</v>
      </c>
      <c r="AR2790" s="141">
        <f t="shared" si="1593"/>
        <v>0</v>
      </c>
      <c r="AS2790" s="141">
        <f t="shared" si="1594"/>
        <v>0</v>
      </c>
      <c r="AT2790" s="142"/>
      <c r="AU2790" s="144">
        <f t="shared" si="1575"/>
        <v>0</v>
      </c>
      <c r="AV2790" s="144">
        <f t="shared" si="1576"/>
        <v>0</v>
      </c>
      <c r="AW2790" s="144">
        <f t="shared" si="1577"/>
        <v>0</v>
      </c>
      <c r="AX2790" s="144">
        <f t="shared" si="1578"/>
        <v>0</v>
      </c>
      <c r="AY2790" s="141">
        <f t="shared" si="1595"/>
        <v>0</v>
      </c>
      <c r="AZ2790" s="141">
        <f t="shared" si="1596"/>
        <v>0</v>
      </c>
      <c r="BA2790" s="141">
        <f t="shared" si="1597"/>
        <v>0</v>
      </c>
      <c r="BB2790" s="141">
        <f t="shared" si="1598"/>
        <v>0</v>
      </c>
      <c r="BC2790" s="141">
        <f t="shared" si="1599"/>
        <v>0</v>
      </c>
      <c r="BD2790" s="141">
        <f t="shared" si="1600"/>
        <v>0</v>
      </c>
      <c r="BE2790" s="141">
        <f t="shared" si="1601"/>
        <v>0</v>
      </c>
      <c r="BF2790" s="141">
        <f t="shared" si="1602"/>
        <v>0</v>
      </c>
      <c r="BG2790" s="105"/>
    </row>
    <row r="2791" spans="13:59" x14ac:dyDescent="0.25">
      <c r="M2791" s="100"/>
      <c r="U2791" s="140">
        <f t="shared" si="1567"/>
        <v>0</v>
      </c>
      <c r="V2791" s="140">
        <f t="shared" si="1568"/>
        <v>0</v>
      </c>
      <c r="W2791" s="140">
        <f t="shared" si="1569"/>
        <v>0</v>
      </c>
      <c r="X2791" s="140">
        <f t="shared" si="1570"/>
        <v>0</v>
      </c>
      <c r="Y2791" s="141">
        <f t="shared" si="1579"/>
        <v>0</v>
      </c>
      <c r="Z2791" s="141">
        <f t="shared" si="1580"/>
        <v>0</v>
      </c>
      <c r="AA2791" s="141">
        <f t="shared" si="1581"/>
        <v>0</v>
      </c>
      <c r="AB2791" s="141">
        <f t="shared" si="1582"/>
        <v>0</v>
      </c>
      <c r="AC2791" s="141">
        <f t="shared" si="1583"/>
        <v>0</v>
      </c>
      <c r="AD2791" s="141">
        <f t="shared" si="1584"/>
        <v>0</v>
      </c>
      <c r="AE2791" s="141">
        <f t="shared" si="1585"/>
        <v>0</v>
      </c>
      <c r="AF2791" s="141">
        <f t="shared" si="1586"/>
        <v>0</v>
      </c>
      <c r="AG2791" s="142"/>
      <c r="AH2791" s="143">
        <f t="shared" si="1571"/>
        <v>0</v>
      </c>
      <c r="AI2791" s="143">
        <f t="shared" si="1572"/>
        <v>0</v>
      </c>
      <c r="AJ2791" s="143">
        <f t="shared" si="1573"/>
        <v>0</v>
      </c>
      <c r="AK2791" s="143">
        <f t="shared" si="1574"/>
        <v>0</v>
      </c>
      <c r="AL2791" s="141">
        <f t="shared" si="1587"/>
        <v>0</v>
      </c>
      <c r="AM2791" s="141">
        <f t="shared" si="1588"/>
        <v>0</v>
      </c>
      <c r="AN2791" s="141">
        <f t="shared" si="1589"/>
        <v>0</v>
      </c>
      <c r="AO2791" s="141">
        <f t="shared" si="1590"/>
        <v>0</v>
      </c>
      <c r="AP2791" s="141">
        <f t="shared" si="1591"/>
        <v>0</v>
      </c>
      <c r="AQ2791" s="141">
        <f t="shared" si="1592"/>
        <v>0</v>
      </c>
      <c r="AR2791" s="141">
        <f t="shared" si="1593"/>
        <v>0</v>
      </c>
      <c r="AS2791" s="141">
        <f t="shared" si="1594"/>
        <v>0</v>
      </c>
      <c r="AT2791" s="142"/>
      <c r="AU2791" s="144">
        <f t="shared" si="1575"/>
        <v>0</v>
      </c>
      <c r="AV2791" s="144">
        <f t="shared" si="1576"/>
        <v>0</v>
      </c>
      <c r="AW2791" s="144">
        <f t="shared" si="1577"/>
        <v>0</v>
      </c>
      <c r="AX2791" s="144">
        <f t="shared" si="1578"/>
        <v>0</v>
      </c>
      <c r="AY2791" s="141">
        <f t="shared" si="1595"/>
        <v>0</v>
      </c>
      <c r="AZ2791" s="141">
        <f t="shared" si="1596"/>
        <v>0</v>
      </c>
      <c r="BA2791" s="141">
        <f t="shared" si="1597"/>
        <v>0</v>
      </c>
      <c r="BB2791" s="141">
        <f t="shared" si="1598"/>
        <v>0</v>
      </c>
      <c r="BC2791" s="141">
        <f t="shared" si="1599"/>
        <v>0</v>
      </c>
      <c r="BD2791" s="141">
        <f t="shared" si="1600"/>
        <v>0</v>
      </c>
      <c r="BE2791" s="141">
        <f t="shared" si="1601"/>
        <v>0</v>
      </c>
      <c r="BF2791" s="141">
        <f t="shared" si="1602"/>
        <v>0</v>
      </c>
      <c r="BG2791" s="105"/>
    </row>
    <row r="2792" spans="13:59" x14ac:dyDescent="0.25">
      <c r="M2792" s="100"/>
      <c r="U2792" s="140">
        <f t="shared" si="1567"/>
        <v>0</v>
      </c>
      <c r="V2792" s="140">
        <f t="shared" si="1568"/>
        <v>0</v>
      </c>
      <c r="W2792" s="140">
        <f t="shared" si="1569"/>
        <v>0</v>
      </c>
      <c r="X2792" s="140">
        <f t="shared" si="1570"/>
        <v>0</v>
      </c>
      <c r="Y2792" s="141">
        <f t="shared" si="1579"/>
        <v>0</v>
      </c>
      <c r="Z2792" s="141">
        <f t="shared" si="1580"/>
        <v>0</v>
      </c>
      <c r="AA2792" s="141">
        <f t="shared" si="1581"/>
        <v>0</v>
      </c>
      <c r="AB2792" s="141">
        <f t="shared" si="1582"/>
        <v>0</v>
      </c>
      <c r="AC2792" s="141">
        <f t="shared" si="1583"/>
        <v>0</v>
      </c>
      <c r="AD2792" s="141">
        <f t="shared" si="1584"/>
        <v>0</v>
      </c>
      <c r="AE2792" s="141">
        <f t="shared" si="1585"/>
        <v>0</v>
      </c>
      <c r="AF2792" s="141">
        <f t="shared" si="1586"/>
        <v>0</v>
      </c>
      <c r="AG2792" s="142"/>
      <c r="AH2792" s="143">
        <f t="shared" si="1571"/>
        <v>0</v>
      </c>
      <c r="AI2792" s="143">
        <f t="shared" si="1572"/>
        <v>0</v>
      </c>
      <c r="AJ2792" s="143">
        <f t="shared" si="1573"/>
        <v>0</v>
      </c>
      <c r="AK2792" s="143">
        <f t="shared" si="1574"/>
        <v>0</v>
      </c>
      <c r="AL2792" s="141">
        <f t="shared" si="1587"/>
        <v>0</v>
      </c>
      <c r="AM2792" s="141">
        <f t="shared" si="1588"/>
        <v>0</v>
      </c>
      <c r="AN2792" s="141">
        <f t="shared" si="1589"/>
        <v>0</v>
      </c>
      <c r="AO2792" s="141">
        <f t="shared" si="1590"/>
        <v>0</v>
      </c>
      <c r="AP2792" s="141">
        <f t="shared" si="1591"/>
        <v>0</v>
      </c>
      <c r="AQ2792" s="141">
        <f t="shared" si="1592"/>
        <v>0</v>
      </c>
      <c r="AR2792" s="141">
        <f t="shared" si="1593"/>
        <v>0</v>
      </c>
      <c r="AS2792" s="141">
        <f t="shared" si="1594"/>
        <v>0</v>
      </c>
      <c r="AT2792" s="142"/>
      <c r="AU2792" s="144">
        <f t="shared" si="1575"/>
        <v>0</v>
      </c>
      <c r="AV2792" s="144">
        <f t="shared" si="1576"/>
        <v>0</v>
      </c>
      <c r="AW2792" s="144">
        <f t="shared" si="1577"/>
        <v>0</v>
      </c>
      <c r="AX2792" s="144">
        <f t="shared" si="1578"/>
        <v>0</v>
      </c>
      <c r="AY2792" s="141">
        <f t="shared" si="1595"/>
        <v>0</v>
      </c>
      <c r="AZ2792" s="141">
        <f t="shared" si="1596"/>
        <v>0</v>
      </c>
      <c r="BA2792" s="141">
        <f t="shared" si="1597"/>
        <v>0</v>
      </c>
      <c r="BB2792" s="141">
        <f t="shared" si="1598"/>
        <v>0</v>
      </c>
      <c r="BC2792" s="141">
        <f t="shared" si="1599"/>
        <v>0</v>
      </c>
      <c r="BD2792" s="141">
        <f t="shared" si="1600"/>
        <v>0</v>
      </c>
      <c r="BE2792" s="141">
        <f t="shared" si="1601"/>
        <v>0</v>
      </c>
      <c r="BF2792" s="141">
        <f t="shared" si="1602"/>
        <v>0</v>
      </c>
      <c r="BG2792" s="105"/>
    </row>
    <row r="2793" spans="13:59" x14ac:dyDescent="0.25">
      <c r="M2793" s="100"/>
      <c r="U2793" s="140">
        <f t="shared" si="1567"/>
        <v>0</v>
      </c>
      <c r="V2793" s="140">
        <f t="shared" si="1568"/>
        <v>0</v>
      </c>
      <c r="W2793" s="140">
        <f t="shared" si="1569"/>
        <v>0</v>
      </c>
      <c r="X2793" s="140">
        <f t="shared" si="1570"/>
        <v>0</v>
      </c>
      <c r="Y2793" s="141">
        <f t="shared" si="1579"/>
        <v>0</v>
      </c>
      <c r="Z2793" s="141">
        <f t="shared" si="1580"/>
        <v>0</v>
      </c>
      <c r="AA2793" s="141">
        <f t="shared" si="1581"/>
        <v>0</v>
      </c>
      <c r="AB2793" s="141">
        <f t="shared" si="1582"/>
        <v>0</v>
      </c>
      <c r="AC2793" s="141">
        <f t="shared" si="1583"/>
        <v>0</v>
      </c>
      <c r="AD2793" s="141">
        <f t="shared" si="1584"/>
        <v>0</v>
      </c>
      <c r="AE2793" s="141">
        <f t="shared" si="1585"/>
        <v>0</v>
      </c>
      <c r="AF2793" s="141">
        <f t="shared" si="1586"/>
        <v>0</v>
      </c>
      <c r="AG2793" s="142"/>
      <c r="AH2793" s="143">
        <f t="shared" si="1571"/>
        <v>0</v>
      </c>
      <c r="AI2793" s="143">
        <f t="shared" si="1572"/>
        <v>0</v>
      </c>
      <c r="AJ2793" s="143">
        <f t="shared" si="1573"/>
        <v>0</v>
      </c>
      <c r="AK2793" s="143">
        <f t="shared" si="1574"/>
        <v>0</v>
      </c>
      <c r="AL2793" s="141">
        <f t="shared" si="1587"/>
        <v>0</v>
      </c>
      <c r="AM2793" s="141">
        <f t="shared" si="1588"/>
        <v>0</v>
      </c>
      <c r="AN2793" s="141">
        <f t="shared" si="1589"/>
        <v>0</v>
      </c>
      <c r="AO2793" s="141">
        <f t="shared" si="1590"/>
        <v>0</v>
      </c>
      <c r="AP2793" s="141">
        <f t="shared" si="1591"/>
        <v>0</v>
      </c>
      <c r="AQ2793" s="141">
        <f t="shared" si="1592"/>
        <v>0</v>
      </c>
      <c r="AR2793" s="141">
        <f t="shared" si="1593"/>
        <v>0</v>
      </c>
      <c r="AS2793" s="141">
        <f t="shared" si="1594"/>
        <v>0</v>
      </c>
      <c r="AT2793" s="142"/>
      <c r="AU2793" s="144">
        <f t="shared" si="1575"/>
        <v>0</v>
      </c>
      <c r="AV2793" s="144">
        <f t="shared" si="1576"/>
        <v>0</v>
      </c>
      <c r="AW2793" s="144">
        <f t="shared" si="1577"/>
        <v>0</v>
      </c>
      <c r="AX2793" s="144">
        <f t="shared" si="1578"/>
        <v>0</v>
      </c>
      <c r="AY2793" s="141">
        <f t="shared" si="1595"/>
        <v>0</v>
      </c>
      <c r="AZ2793" s="141">
        <f t="shared" si="1596"/>
        <v>0</v>
      </c>
      <c r="BA2793" s="141">
        <f t="shared" si="1597"/>
        <v>0</v>
      </c>
      <c r="BB2793" s="141">
        <f t="shared" si="1598"/>
        <v>0</v>
      </c>
      <c r="BC2793" s="141">
        <f t="shared" si="1599"/>
        <v>0</v>
      </c>
      <c r="BD2793" s="141">
        <f t="shared" si="1600"/>
        <v>0</v>
      </c>
      <c r="BE2793" s="141">
        <f t="shared" si="1601"/>
        <v>0</v>
      </c>
      <c r="BF2793" s="141">
        <f t="shared" si="1602"/>
        <v>0</v>
      </c>
      <c r="BG2793" s="105"/>
    </row>
    <row r="2794" spans="13:59" x14ac:dyDescent="0.25">
      <c r="M2794" s="100"/>
      <c r="U2794" s="140">
        <f t="shared" si="1567"/>
        <v>0</v>
      </c>
      <c r="V2794" s="140">
        <f t="shared" si="1568"/>
        <v>0</v>
      </c>
      <c r="W2794" s="140">
        <f t="shared" si="1569"/>
        <v>0</v>
      </c>
      <c r="X2794" s="140">
        <f t="shared" si="1570"/>
        <v>0</v>
      </c>
      <c r="Y2794" s="141">
        <f t="shared" si="1579"/>
        <v>0</v>
      </c>
      <c r="Z2794" s="141">
        <f t="shared" si="1580"/>
        <v>0</v>
      </c>
      <c r="AA2794" s="141">
        <f t="shared" si="1581"/>
        <v>0</v>
      </c>
      <c r="AB2794" s="141">
        <f t="shared" si="1582"/>
        <v>0</v>
      </c>
      <c r="AC2794" s="141">
        <f t="shared" si="1583"/>
        <v>0</v>
      </c>
      <c r="AD2794" s="141">
        <f t="shared" si="1584"/>
        <v>0</v>
      </c>
      <c r="AE2794" s="141">
        <f t="shared" si="1585"/>
        <v>0</v>
      </c>
      <c r="AF2794" s="141">
        <f t="shared" si="1586"/>
        <v>0</v>
      </c>
      <c r="AG2794" s="142"/>
      <c r="AH2794" s="143">
        <f t="shared" si="1571"/>
        <v>0</v>
      </c>
      <c r="AI2794" s="143">
        <f t="shared" si="1572"/>
        <v>0</v>
      </c>
      <c r="AJ2794" s="143">
        <f t="shared" si="1573"/>
        <v>0</v>
      </c>
      <c r="AK2794" s="143">
        <f t="shared" si="1574"/>
        <v>0</v>
      </c>
      <c r="AL2794" s="141">
        <f t="shared" si="1587"/>
        <v>0</v>
      </c>
      <c r="AM2794" s="141">
        <f t="shared" si="1588"/>
        <v>0</v>
      </c>
      <c r="AN2794" s="141">
        <f t="shared" si="1589"/>
        <v>0</v>
      </c>
      <c r="AO2794" s="141">
        <f t="shared" si="1590"/>
        <v>0</v>
      </c>
      <c r="AP2794" s="141">
        <f t="shared" si="1591"/>
        <v>0</v>
      </c>
      <c r="AQ2794" s="141">
        <f t="shared" si="1592"/>
        <v>0</v>
      </c>
      <c r="AR2794" s="141">
        <f t="shared" si="1593"/>
        <v>0</v>
      </c>
      <c r="AS2794" s="141">
        <f t="shared" si="1594"/>
        <v>0</v>
      </c>
      <c r="AT2794" s="142"/>
      <c r="AU2794" s="144">
        <f t="shared" si="1575"/>
        <v>0</v>
      </c>
      <c r="AV2794" s="144">
        <f t="shared" si="1576"/>
        <v>0</v>
      </c>
      <c r="AW2794" s="144">
        <f t="shared" si="1577"/>
        <v>0</v>
      </c>
      <c r="AX2794" s="144">
        <f t="shared" si="1578"/>
        <v>0</v>
      </c>
      <c r="AY2794" s="141">
        <f t="shared" si="1595"/>
        <v>0</v>
      </c>
      <c r="AZ2794" s="141">
        <f t="shared" si="1596"/>
        <v>0</v>
      </c>
      <c r="BA2794" s="141">
        <f t="shared" si="1597"/>
        <v>0</v>
      </c>
      <c r="BB2794" s="141">
        <f t="shared" si="1598"/>
        <v>0</v>
      </c>
      <c r="BC2794" s="141">
        <f t="shared" si="1599"/>
        <v>0</v>
      </c>
      <c r="BD2794" s="141">
        <f t="shared" si="1600"/>
        <v>0</v>
      </c>
      <c r="BE2794" s="141">
        <f t="shared" si="1601"/>
        <v>0</v>
      </c>
      <c r="BF2794" s="141">
        <f t="shared" si="1602"/>
        <v>0</v>
      </c>
      <c r="BG2794" s="105"/>
    </row>
    <row r="2795" spans="13:59" x14ac:dyDescent="0.25">
      <c r="M2795" s="100"/>
      <c r="U2795" s="140">
        <f t="shared" si="1567"/>
        <v>0</v>
      </c>
      <c r="V2795" s="140">
        <f t="shared" si="1568"/>
        <v>0</v>
      </c>
      <c r="W2795" s="140">
        <f t="shared" si="1569"/>
        <v>0</v>
      </c>
      <c r="X2795" s="140">
        <f t="shared" si="1570"/>
        <v>0</v>
      </c>
      <c r="Y2795" s="141">
        <f t="shared" si="1579"/>
        <v>0</v>
      </c>
      <c r="Z2795" s="141">
        <f t="shared" si="1580"/>
        <v>0</v>
      </c>
      <c r="AA2795" s="141">
        <f t="shared" si="1581"/>
        <v>0</v>
      </c>
      <c r="AB2795" s="141">
        <f t="shared" si="1582"/>
        <v>0</v>
      </c>
      <c r="AC2795" s="141">
        <f t="shared" si="1583"/>
        <v>0</v>
      </c>
      <c r="AD2795" s="141">
        <f t="shared" si="1584"/>
        <v>0</v>
      </c>
      <c r="AE2795" s="141">
        <f t="shared" si="1585"/>
        <v>0</v>
      </c>
      <c r="AF2795" s="141">
        <f t="shared" si="1586"/>
        <v>0</v>
      </c>
      <c r="AG2795" s="142"/>
      <c r="AH2795" s="143">
        <f t="shared" si="1571"/>
        <v>0</v>
      </c>
      <c r="AI2795" s="143">
        <f t="shared" si="1572"/>
        <v>0</v>
      </c>
      <c r="AJ2795" s="143">
        <f t="shared" si="1573"/>
        <v>0</v>
      </c>
      <c r="AK2795" s="143">
        <f t="shared" si="1574"/>
        <v>0</v>
      </c>
      <c r="AL2795" s="141">
        <f t="shared" si="1587"/>
        <v>0</v>
      </c>
      <c r="AM2795" s="141">
        <f t="shared" si="1588"/>
        <v>0</v>
      </c>
      <c r="AN2795" s="141">
        <f t="shared" si="1589"/>
        <v>0</v>
      </c>
      <c r="AO2795" s="141">
        <f t="shared" si="1590"/>
        <v>0</v>
      </c>
      <c r="AP2795" s="141">
        <f t="shared" si="1591"/>
        <v>0</v>
      </c>
      <c r="AQ2795" s="141">
        <f t="shared" si="1592"/>
        <v>0</v>
      </c>
      <c r="AR2795" s="141">
        <f t="shared" si="1593"/>
        <v>0</v>
      </c>
      <c r="AS2795" s="141">
        <f t="shared" si="1594"/>
        <v>0</v>
      </c>
      <c r="AT2795" s="142"/>
      <c r="AU2795" s="144">
        <f t="shared" si="1575"/>
        <v>0</v>
      </c>
      <c r="AV2795" s="144">
        <f t="shared" si="1576"/>
        <v>0</v>
      </c>
      <c r="AW2795" s="144">
        <f t="shared" si="1577"/>
        <v>0</v>
      </c>
      <c r="AX2795" s="144">
        <f t="shared" si="1578"/>
        <v>0</v>
      </c>
      <c r="AY2795" s="141">
        <f t="shared" si="1595"/>
        <v>0</v>
      </c>
      <c r="AZ2795" s="141">
        <f t="shared" si="1596"/>
        <v>0</v>
      </c>
      <c r="BA2795" s="141">
        <f t="shared" si="1597"/>
        <v>0</v>
      </c>
      <c r="BB2795" s="141">
        <f t="shared" si="1598"/>
        <v>0</v>
      </c>
      <c r="BC2795" s="141">
        <f t="shared" si="1599"/>
        <v>0</v>
      </c>
      <c r="BD2795" s="141">
        <f t="shared" si="1600"/>
        <v>0</v>
      </c>
      <c r="BE2795" s="141">
        <f t="shared" si="1601"/>
        <v>0</v>
      </c>
      <c r="BF2795" s="141">
        <f t="shared" si="1602"/>
        <v>0</v>
      </c>
      <c r="BG2795" s="105"/>
    </row>
    <row r="2796" spans="13:59" x14ac:dyDescent="0.25">
      <c r="M2796" s="100"/>
      <c r="U2796" s="140">
        <f t="shared" si="1567"/>
        <v>0</v>
      </c>
      <c r="V2796" s="140">
        <f t="shared" si="1568"/>
        <v>0</v>
      </c>
      <c r="W2796" s="140">
        <f t="shared" si="1569"/>
        <v>0</v>
      </c>
      <c r="X2796" s="140">
        <f t="shared" si="1570"/>
        <v>0</v>
      </c>
      <c r="Y2796" s="141">
        <f t="shared" si="1579"/>
        <v>0</v>
      </c>
      <c r="Z2796" s="141">
        <f t="shared" si="1580"/>
        <v>0</v>
      </c>
      <c r="AA2796" s="141">
        <f t="shared" si="1581"/>
        <v>0</v>
      </c>
      <c r="AB2796" s="141">
        <f t="shared" si="1582"/>
        <v>0</v>
      </c>
      <c r="AC2796" s="141">
        <f t="shared" si="1583"/>
        <v>0</v>
      </c>
      <c r="AD2796" s="141">
        <f t="shared" si="1584"/>
        <v>0</v>
      </c>
      <c r="AE2796" s="141">
        <f t="shared" si="1585"/>
        <v>0</v>
      </c>
      <c r="AF2796" s="141">
        <f t="shared" si="1586"/>
        <v>0</v>
      </c>
      <c r="AG2796" s="142"/>
      <c r="AH2796" s="143">
        <f t="shared" si="1571"/>
        <v>0</v>
      </c>
      <c r="AI2796" s="143">
        <f t="shared" si="1572"/>
        <v>0</v>
      </c>
      <c r="AJ2796" s="143">
        <f t="shared" si="1573"/>
        <v>0</v>
      </c>
      <c r="AK2796" s="143">
        <f t="shared" si="1574"/>
        <v>0</v>
      </c>
      <c r="AL2796" s="141">
        <f t="shared" si="1587"/>
        <v>0</v>
      </c>
      <c r="AM2796" s="141">
        <f t="shared" si="1588"/>
        <v>0</v>
      </c>
      <c r="AN2796" s="141">
        <f t="shared" si="1589"/>
        <v>0</v>
      </c>
      <c r="AO2796" s="141">
        <f t="shared" si="1590"/>
        <v>0</v>
      </c>
      <c r="AP2796" s="141">
        <f t="shared" si="1591"/>
        <v>0</v>
      </c>
      <c r="AQ2796" s="141">
        <f t="shared" si="1592"/>
        <v>0</v>
      </c>
      <c r="AR2796" s="141">
        <f t="shared" si="1593"/>
        <v>0</v>
      </c>
      <c r="AS2796" s="141">
        <f t="shared" si="1594"/>
        <v>0</v>
      </c>
      <c r="AT2796" s="142"/>
      <c r="AU2796" s="144">
        <f t="shared" si="1575"/>
        <v>0</v>
      </c>
      <c r="AV2796" s="144">
        <f t="shared" si="1576"/>
        <v>0</v>
      </c>
      <c r="AW2796" s="144">
        <f t="shared" si="1577"/>
        <v>0</v>
      </c>
      <c r="AX2796" s="144">
        <f t="shared" si="1578"/>
        <v>0</v>
      </c>
      <c r="AY2796" s="141">
        <f t="shared" si="1595"/>
        <v>0</v>
      </c>
      <c r="AZ2796" s="141">
        <f t="shared" si="1596"/>
        <v>0</v>
      </c>
      <c r="BA2796" s="141">
        <f t="shared" si="1597"/>
        <v>0</v>
      </c>
      <c r="BB2796" s="141">
        <f t="shared" si="1598"/>
        <v>0</v>
      </c>
      <c r="BC2796" s="141">
        <f t="shared" si="1599"/>
        <v>0</v>
      </c>
      <c r="BD2796" s="141">
        <f t="shared" si="1600"/>
        <v>0</v>
      </c>
      <c r="BE2796" s="141">
        <f t="shared" si="1601"/>
        <v>0</v>
      </c>
      <c r="BF2796" s="141">
        <f t="shared" si="1602"/>
        <v>0</v>
      </c>
      <c r="BG2796" s="105"/>
    </row>
    <row r="2797" spans="13:59" x14ac:dyDescent="0.25">
      <c r="M2797" s="100"/>
      <c r="U2797" s="140">
        <f t="shared" si="1567"/>
        <v>0</v>
      </c>
      <c r="V2797" s="140">
        <f t="shared" si="1568"/>
        <v>0</v>
      </c>
      <c r="W2797" s="140">
        <f t="shared" si="1569"/>
        <v>0</v>
      </c>
      <c r="X2797" s="140">
        <f t="shared" si="1570"/>
        <v>0</v>
      </c>
      <c r="Y2797" s="141">
        <f t="shared" si="1579"/>
        <v>0</v>
      </c>
      <c r="Z2797" s="141">
        <f t="shared" si="1580"/>
        <v>0</v>
      </c>
      <c r="AA2797" s="141">
        <f t="shared" si="1581"/>
        <v>0</v>
      </c>
      <c r="AB2797" s="141">
        <f t="shared" si="1582"/>
        <v>0</v>
      </c>
      <c r="AC2797" s="141">
        <f t="shared" si="1583"/>
        <v>0</v>
      </c>
      <c r="AD2797" s="141">
        <f t="shared" si="1584"/>
        <v>0</v>
      </c>
      <c r="AE2797" s="141">
        <f t="shared" si="1585"/>
        <v>0</v>
      </c>
      <c r="AF2797" s="141">
        <f t="shared" si="1586"/>
        <v>0</v>
      </c>
      <c r="AG2797" s="142"/>
      <c r="AH2797" s="143">
        <f t="shared" si="1571"/>
        <v>0</v>
      </c>
      <c r="AI2797" s="143">
        <f t="shared" si="1572"/>
        <v>0</v>
      </c>
      <c r="AJ2797" s="143">
        <f t="shared" si="1573"/>
        <v>0</v>
      </c>
      <c r="AK2797" s="143">
        <f t="shared" si="1574"/>
        <v>0</v>
      </c>
      <c r="AL2797" s="141">
        <f t="shared" si="1587"/>
        <v>0</v>
      </c>
      <c r="AM2797" s="141">
        <f t="shared" si="1588"/>
        <v>0</v>
      </c>
      <c r="AN2797" s="141">
        <f t="shared" si="1589"/>
        <v>0</v>
      </c>
      <c r="AO2797" s="141">
        <f t="shared" si="1590"/>
        <v>0</v>
      </c>
      <c r="AP2797" s="141">
        <f t="shared" si="1591"/>
        <v>0</v>
      </c>
      <c r="AQ2797" s="141">
        <f t="shared" si="1592"/>
        <v>0</v>
      </c>
      <c r="AR2797" s="141">
        <f t="shared" si="1593"/>
        <v>0</v>
      </c>
      <c r="AS2797" s="141">
        <f t="shared" si="1594"/>
        <v>0</v>
      </c>
      <c r="AT2797" s="142"/>
      <c r="AU2797" s="144">
        <f t="shared" si="1575"/>
        <v>0</v>
      </c>
      <c r="AV2797" s="144">
        <f t="shared" si="1576"/>
        <v>0</v>
      </c>
      <c r="AW2797" s="144">
        <f t="shared" si="1577"/>
        <v>0</v>
      </c>
      <c r="AX2797" s="144">
        <f t="shared" si="1578"/>
        <v>0</v>
      </c>
      <c r="AY2797" s="141">
        <f t="shared" si="1595"/>
        <v>0</v>
      </c>
      <c r="AZ2797" s="141">
        <f t="shared" si="1596"/>
        <v>0</v>
      </c>
      <c r="BA2797" s="141">
        <f t="shared" si="1597"/>
        <v>0</v>
      </c>
      <c r="BB2797" s="141">
        <f t="shared" si="1598"/>
        <v>0</v>
      </c>
      <c r="BC2797" s="141">
        <f t="shared" si="1599"/>
        <v>0</v>
      </c>
      <c r="BD2797" s="141">
        <f t="shared" si="1600"/>
        <v>0</v>
      </c>
      <c r="BE2797" s="141">
        <f t="shared" si="1601"/>
        <v>0</v>
      </c>
      <c r="BF2797" s="141">
        <f t="shared" si="1602"/>
        <v>0</v>
      </c>
      <c r="BG2797" s="105"/>
    </row>
    <row r="2798" spans="13:59" x14ac:dyDescent="0.25">
      <c r="M2798" s="100"/>
      <c r="U2798" s="140">
        <f t="shared" si="1567"/>
        <v>0</v>
      </c>
      <c r="V2798" s="140">
        <f t="shared" si="1568"/>
        <v>0</v>
      </c>
      <c r="W2798" s="140">
        <f t="shared" si="1569"/>
        <v>0</v>
      </c>
      <c r="X2798" s="140">
        <f t="shared" si="1570"/>
        <v>0</v>
      </c>
      <c r="Y2798" s="141">
        <f t="shared" si="1579"/>
        <v>0</v>
      </c>
      <c r="Z2798" s="141">
        <f t="shared" si="1580"/>
        <v>0</v>
      </c>
      <c r="AA2798" s="141">
        <f t="shared" si="1581"/>
        <v>0</v>
      </c>
      <c r="AB2798" s="141">
        <f t="shared" si="1582"/>
        <v>0</v>
      </c>
      <c r="AC2798" s="141">
        <f t="shared" si="1583"/>
        <v>0</v>
      </c>
      <c r="AD2798" s="141">
        <f t="shared" si="1584"/>
        <v>0</v>
      </c>
      <c r="AE2798" s="141">
        <f t="shared" si="1585"/>
        <v>0</v>
      </c>
      <c r="AF2798" s="141">
        <f t="shared" si="1586"/>
        <v>0</v>
      </c>
      <c r="AG2798" s="142"/>
      <c r="AH2798" s="143">
        <f t="shared" si="1571"/>
        <v>0</v>
      </c>
      <c r="AI2798" s="143">
        <f t="shared" si="1572"/>
        <v>0</v>
      </c>
      <c r="AJ2798" s="143">
        <f t="shared" si="1573"/>
        <v>0</v>
      </c>
      <c r="AK2798" s="143">
        <f t="shared" si="1574"/>
        <v>0</v>
      </c>
      <c r="AL2798" s="141">
        <f t="shared" si="1587"/>
        <v>0</v>
      </c>
      <c r="AM2798" s="141">
        <f t="shared" si="1588"/>
        <v>0</v>
      </c>
      <c r="AN2798" s="141">
        <f t="shared" si="1589"/>
        <v>0</v>
      </c>
      <c r="AO2798" s="141">
        <f t="shared" si="1590"/>
        <v>0</v>
      </c>
      <c r="AP2798" s="141">
        <f t="shared" si="1591"/>
        <v>0</v>
      </c>
      <c r="AQ2798" s="141">
        <f t="shared" si="1592"/>
        <v>0</v>
      </c>
      <c r="AR2798" s="141">
        <f t="shared" si="1593"/>
        <v>0</v>
      </c>
      <c r="AS2798" s="141">
        <f t="shared" si="1594"/>
        <v>0</v>
      </c>
      <c r="AT2798" s="142"/>
      <c r="AU2798" s="144">
        <f t="shared" si="1575"/>
        <v>0</v>
      </c>
      <c r="AV2798" s="144">
        <f t="shared" si="1576"/>
        <v>0</v>
      </c>
      <c r="AW2798" s="144">
        <f t="shared" si="1577"/>
        <v>0</v>
      </c>
      <c r="AX2798" s="144">
        <f t="shared" si="1578"/>
        <v>0</v>
      </c>
      <c r="AY2798" s="141">
        <f t="shared" si="1595"/>
        <v>0</v>
      </c>
      <c r="AZ2798" s="141">
        <f t="shared" si="1596"/>
        <v>0</v>
      </c>
      <c r="BA2798" s="141">
        <f t="shared" si="1597"/>
        <v>0</v>
      </c>
      <c r="BB2798" s="141">
        <f t="shared" si="1598"/>
        <v>0</v>
      </c>
      <c r="BC2798" s="141">
        <f t="shared" si="1599"/>
        <v>0</v>
      </c>
      <c r="BD2798" s="141">
        <f t="shared" si="1600"/>
        <v>0</v>
      </c>
      <c r="BE2798" s="141">
        <f t="shared" si="1601"/>
        <v>0</v>
      </c>
      <c r="BF2798" s="141">
        <f t="shared" si="1602"/>
        <v>0</v>
      </c>
      <c r="BG2798" s="105"/>
    </row>
    <row r="2799" spans="13:59" x14ac:dyDescent="0.25">
      <c r="M2799" s="100"/>
      <c r="U2799" s="140">
        <f t="shared" si="1567"/>
        <v>0</v>
      </c>
      <c r="V2799" s="140">
        <f t="shared" si="1568"/>
        <v>0</v>
      </c>
      <c r="W2799" s="140">
        <f t="shared" si="1569"/>
        <v>0</v>
      </c>
      <c r="X2799" s="140">
        <f t="shared" si="1570"/>
        <v>0</v>
      </c>
      <c r="Y2799" s="141">
        <f t="shared" si="1579"/>
        <v>0</v>
      </c>
      <c r="Z2799" s="141">
        <f t="shared" si="1580"/>
        <v>0</v>
      </c>
      <c r="AA2799" s="141">
        <f t="shared" si="1581"/>
        <v>0</v>
      </c>
      <c r="AB2799" s="141">
        <f t="shared" si="1582"/>
        <v>0</v>
      </c>
      <c r="AC2799" s="141">
        <f t="shared" si="1583"/>
        <v>0</v>
      </c>
      <c r="AD2799" s="141">
        <f t="shared" si="1584"/>
        <v>0</v>
      </c>
      <c r="AE2799" s="141">
        <f t="shared" si="1585"/>
        <v>0</v>
      </c>
      <c r="AF2799" s="141">
        <f t="shared" si="1586"/>
        <v>0</v>
      </c>
      <c r="AG2799" s="142"/>
      <c r="AH2799" s="143">
        <f t="shared" si="1571"/>
        <v>0</v>
      </c>
      <c r="AI2799" s="143">
        <f t="shared" si="1572"/>
        <v>0</v>
      </c>
      <c r="AJ2799" s="143">
        <f t="shared" si="1573"/>
        <v>0</v>
      </c>
      <c r="AK2799" s="143">
        <f t="shared" si="1574"/>
        <v>0</v>
      </c>
      <c r="AL2799" s="141">
        <f t="shared" si="1587"/>
        <v>0</v>
      </c>
      <c r="AM2799" s="141">
        <f t="shared" si="1588"/>
        <v>0</v>
      </c>
      <c r="AN2799" s="141">
        <f t="shared" si="1589"/>
        <v>0</v>
      </c>
      <c r="AO2799" s="141">
        <f t="shared" si="1590"/>
        <v>0</v>
      </c>
      <c r="AP2799" s="141">
        <f t="shared" si="1591"/>
        <v>0</v>
      </c>
      <c r="AQ2799" s="141">
        <f t="shared" si="1592"/>
        <v>0</v>
      </c>
      <c r="AR2799" s="141">
        <f t="shared" si="1593"/>
        <v>0</v>
      </c>
      <c r="AS2799" s="141">
        <f t="shared" si="1594"/>
        <v>0</v>
      </c>
      <c r="AT2799" s="142"/>
      <c r="AU2799" s="144">
        <f t="shared" si="1575"/>
        <v>0</v>
      </c>
      <c r="AV2799" s="144">
        <f t="shared" si="1576"/>
        <v>0</v>
      </c>
      <c r="AW2799" s="144">
        <f t="shared" si="1577"/>
        <v>0</v>
      </c>
      <c r="AX2799" s="144">
        <f t="shared" si="1578"/>
        <v>0</v>
      </c>
      <c r="AY2799" s="141">
        <f t="shared" si="1595"/>
        <v>0</v>
      </c>
      <c r="AZ2799" s="141">
        <f t="shared" si="1596"/>
        <v>0</v>
      </c>
      <c r="BA2799" s="141">
        <f t="shared" si="1597"/>
        <v>0</v>
      </c>
      <c r="BB2799" s="141">
        <f t="shared" si="1598"/>
        <v>0</v>
      </c>
      <c r="BC2799" s="141">
        <f t="shared" si="1599"/>
        <v>0</v>
      </c>
      <c r="BD2799" s="141">
        <f t="shared" si="1600"/>
        <v>0</v>
      </c>
      <c r="BE2799" s="141">
        <f t="shared" si="1601"/>
        <v>0</v>
      </c>
      <c r="BF2799" s="141">
        <f t="shared" si="1602"/>
        <v>0</v>
      </c>
      <c r="BG2799" s="105"/>
    </row>
    <row r="2800" spans="13:59" x14ac:dyDescent="0.25">
      <c r="M2800" s="100"/>
      <c r="U2800" s="140">
        <f t="shared" si="1567"/>
        <v>0</v>
      </c>
      <c r="V2800" s="140">
        <f t="shared" si="1568"/>
        <v>0</v>
      </c>
      <c r="W2800" s="140">
        <f t="shared" si="1569"/>
        <v>0</v>
      </c>
      <c r="X2800" s="140">
        <f t="shared" si="1570"/>
        <v>0</v>
      </c>
      <c r="Y2800" s="141">
        <f t="shared" si="1579"/>
        <v>0</v>
      </c>
      <c r="Z2800" s="141">
        <f t="shared" si="1580"/>
        <v>0</v>
      </c>
      <c r="AA2800" s="141">
        <f t="shared" si="1581"/>
        <v>0</v>
      </c>
      <c r="AB2800" s="141">
        <f t="shared" si="1582"/>
        <v>0</v>
      </c>
      <c r="AC2800" s="141">
        <f t="shared" si="1583"/>
        <v>0</v>
      </c>
      <c r="AD2800" s="141">
        <f t="shared" si="1584"/>
        <v>0</v>
      </c>
      <c r="AE2800" s="141">
        <f t="shared" si="1585"/>
        <v>0</v>
      </c>
      <c r="AF2800" s="141">
        <f t="shared" si="1586"/>
        <v>0</v>
      </c>
      <c r="AG2800" s="142"/>
      <c r="AH2800" s="143">
        <f t="shared" si="1571"/>
        <v>0</v>
      </c>
      <c r="AI2800" s="143">
        <f t="shared" si="1572"/>
        <v>0</v>
      </c>
      <c r="AJ2800" s="143">
        <f t="shared" si="1573"/>
        <v>0</v>
      </c>
      <c r="AK2800" s="143">
        <f t="shared" si="1574"/>
        <v>0</v>
      </c>
      <c r="AL2800" s="141">
        <f t="shared" si="1587"/>
        <v>0</v>
      </c>
      <c r="AM2800" s="141">
        <f t="shared" si="1588"/>
        <v>0</v>
      </c>
      <c r="AN2800" s="141">
        <f t="shared" si="1589"/>
        <v>0</v>
      </c>
      <c r="AO2800" s="141">
        <f t="shared" si="1590"/>
        <v>0</v>
      </c>
      <c r="AP2800" s="141">
        <f t="shared" si="1591"/>
        <v>0</v>
      </c>
      <c r="AQ2800" s="141">
        <f t="shared" si="1592"/>
        <v>0</v>
      </c>
      <c r="AR2800" s="141">
        <f t="shared" si="1593"/>
        <v>0</v>
      </c>
      <c r="AS2800" s="141">
        <f t="shared" si="1594"/>
        <v>0</v>
      </c>
      <c r="AT2800" s="142"/>
      <c r="AU2800" s="144">
        <f t="shared" si="1575"/>
        <v>0</v>
      </c>
      <c r="AV2800" s="144">
        <f t="shared" si="1576"/>
        <v>0</v>
      </c>
      <c r="AW2800" s="144">
        <f t="shared" si="1577"/>
        <v>0</v>
      </c>
      <c r="AX2800" s="144">
        <f t="shared" si="1578"/>
        <v>0</v>
      </c>
      <c r="AY2800" s="141">
        <f t="shared" si="1595"/>
        <v>0</v>
      </c>
      <c r="AZ2800" s="141">
        <f t="shared" si="1596"/>
        <v>0</v>
      </c>
      <c r="BA2800" s="141">
        <f t="shared" si="1597"/>
        <v>0</v>
      </c>
      <c r="BB2800" s="141">
        <f t="shared" si="1598"/>
        <v>0</v>
      </c>
      <c r="BC2800" s="141">
        <f t="shared" si="1599"/>
        <v>0</v>
      </c>
      <c r="BD2800" s="141">
        <f t="shared" si="1600"/>
        <v>0</v>
      </c>
      <c r="BE2800" s="141">
        <f t="shared" si="1601"/>
        <v>0</v>
      </c>
      <c r="BF2800" s="141">
        <f t="shared" si="1602"/>
        <v>0</v>
      </c>
      <c r="BG2800" s="105"/>
    </row>
    <row r="2801" spans="13:59" x14ac:dyDescent="0.25">
      <c r="M2801" s="100"/>
      <c r="U2801" s="140">
        <f t="shared" si="1567"/>
        <v>0</v>
      </c>
      <c r="V2801" s="140">
        <f t="shared" si="1568"/>
        <v>0</v>
      </c>
      <c r="W2801" s="140">
        <f t="shared" si="1569"/>
        <v>0</v>
      </c>
      <c r="X2801" s="140">
        <f t="shared" si="1570"/>
        <v>0</v>
      </c>
      <c r="Y2801" s="141">
        <f t="shared" si="1579"/>
        <v>0</v>
      </c>
      <c r="Z2801" s="141">
        <f t="shared" si="1580"/>
        <v>0</v>
      </c>
      <c r="AA2801" s="141">
        <f t="shared" si="1581"/>
        <v>0</v>
      </c>
      <c r="AB2801" s="141">
        <f t="shared" si="1582"/>
        <v>0</v>
      </c>
      <c r="AC2801" s="141">
        <f t="shared" si="1583"/>
        <v>0</v>
      </c>
      <c r="AD2801" s="141">
        <f t="shared" si="1584"/>
        <v>0</v>
      </c>
      <c r="AE2801" s="141">
        <f t="shared" si="1585"/>
        <v>0</v>
      </c>
      <c r="AF2801" s="141">
        <f t="shared" si="1586"/>
        <v>0</v>
      </c>
      <c r="AG2801" s="142"/>
      <c r="AH2801" s="143">
        <f t="shared" si="1571"/>
        <v>0</v>
      </c>
      <c r="AI2801" s="143">
        <f t="shared" si="1572"/>
        <v>0</v>
      </c>
      <c r="AJ2801" s="143">
        <f t="shared" si="1573"/>
        <v>0</v>
      </c>
      <c r="AK2801" s="143">
        <f t="shared" si="1574"/>
        <v>0</v>
      </c>
      <c r="AL2801" s="141">
        <f t="shared" si="1587"/>
        <v>0</v>
      </c>
      <c r="AM2801" s="141">
        <f t="shared" si="1588"/>
        <v>0</v>
      </c>
      <c r="AN2801" s="141">
        <f t="shared" si="1589"/>
        <v>0</v>
      </c>
      <c r="AO2801" s="141">
        <f t="shared" si="1590"/>
        <v>0</v>
      </c>
      <c r="AP2801" s="141">
        <f t="shared" si="1591"/>
        <v>0</v>
      </c>
      <c r="AQ2801" s="141">
        <f t="shared" si="1592"/>
        <v>0</v>
      </c>
      <c r="AR2801" s="141">
        <f t="shared" si="1593"/>
        <v>0</v>
      </c>
      <c r="AS2801" s="141">
        <f t="shared" si="1594"/>
        <v>0</v>
      </c>
      <c r="AT2801" s="142"/>
      <c r="AU2801" s="144">
        <f t="shared" si="1575"/>
        <v>0</v>
      </c>
      <c r="AV2801" s="144">
        <f t="shared" si="1576"/>
        <v>0</v>
      </c>
      <c r="AW2801" s="144">
        <f t="shared" si="1577"/>
        <v>0</v>
      </c>
      <c r="AX2801" s="144">
        <f t="shared" si="1578"/>
        <v>0</v>
      </c>
      <c r="AY2801" s="141">
        <f t="shared" si="1595"/>
        <v>0</v>
      </c>
      <c r="AZ2801" s="141">
        <f t="shared" si="1596"/>
        <v>0</v>
      </c>
      <c r="BA2801" s="141">
        <f t="shared" si="1597"/>
        <v>0</v>
      </c>
      <c r="BB2801" s="141">
        <f t="shared" si="1598"/>
        <v>0</v>
      </c>
      <c r="BC2801" s="141">
        <f t="shared" si="1599"/>
        <v>0</v>
      </c>
      <c r="BD2801" s="141">
        <f t="shared" si="1600"/>
        <v>0</v>
      </c>
      <c r="BE2801" s="141">
        <f t="shared" si="1601"/>
        <v>0</v>
      </c>
      <c r="BF2801" s="141">
        <f t="shared" si="1602"/>
        <v>0</v>
      </c>
      <c r="BG2801" s="105"/>
    </row>
    <row r="2802" spans="13:59" x14ac:dyDescent="0.25">
      <c r="M2802" s="100"/>
      <c r="U2802" s="140">
        <f t="shared" si="1567"/>
        <v>0</v>
      </c>
      <c r="V2802" s="140">
        <f t="shared" si="1568"/>
        <v>0</v>
      </c>
      <c r="W2802" s="140">
        <f t="shared" si="1569"/>
        <v>0</v>
      </c>
      <c r="X2802" s="140">
        <f t="shared" si="1570"/>
        <v>0</v>
      </c>
      <c r="Y2802" s="141">
        <f t="shared" si="1579"/>
        <v>0</v>
      </c>
      <c r="Z2802" s="141">
        <f t="shared" si="1580"/>
        <v>0</v>
      </c>
      <c r="AA2802" s="141">
        <f t="shared" si="1581"/>
        <v>0</v>
      </c>
      <c r="AB2802" s="141">
        <f t="shared" si="1582"/>
        <v>0</v>
      </c>
      <c r="AC2802" s="141">
        <f t="shared" si="1583"/>
        <v>0</v>
      </c>
      <c r="AD2802" s="141">
        <f t="shared" si="1584"/>
        <v>0</v>
      </c>
      <c r="AE2802" s="141">
        <f t="shared" si="1585"/>
        <v>0</v>
      </c>
      <c r="AF2802" s="141">
        <f t="shared" si="1586"/>
        <v>0</v>
      </c>
      <c r="AG2802" s="142"/>
      <c r="AH2802" s="143">
        <f t="shared" si="1571"/>
        <v>0</v>
      </c>
      <c r="AI2802" s="143">
        <f t="shared" si="1572"/>
        <v>0</v>
      </c>
      <c r="AJ2802" s="143">
        <f t="shared" si="1573"/>
        <v>0</v>
      </c>
      <c r="AK2802" s="143">
        <f t="shared" si="1574"/>
        <v>0</v>
      </c>
      <c r="AL2802" s="141">
        <f t="shared" si="1587"/>
        <v>0</v>
      </c>
      <c r="AM2802" s="141">
        <f t="shared" si="1588"/>
        <v>0</v>
      </c>
      <c r="AN2802" s="141">
        <f t="shared" si="1589"/>
        <v>0</v>
      </c>
      <c r="AO2802" s="141">
        <f t="shared" si="1590"/>
        <v>0</v>
      </c>
      <c r="AP2802" s="141">
        <f t="shared" si="1591"/>
        <v>0</v>
      </c>
      <c r="AQ2802" s="141">
        <f t="shared" si="1592"/>
        <v>0</v>
      </c>
      <c r="AR2802" s="141">
        <f t="shared" si="1593"/>
        <v>0</v>
      </c>
      <c r="AS2802" s="141">
        <f t="shared" si="1594"/>
        <v>0</v>
      </c>
      <c r="AT2802" s="142"/>
      <c r="AU2802" s="144">
        <f t="shared" si="1575"/>
        <v>0</v>
      </c>
      <c r="AV2802" s="144">
        <f t="shared" si="1576"/>
        <v>0</v>
      </c>
      <c r="AW2802" s="144">
        <f t="shared" si="1577"/>
        <v>0</v>
      </c>
      <c r="AX2802" s="144">
        <f t="shared" si="1578"/>
        <v>0</v>
      </c>
      <c r="AY2802" s="141">
        <f t="shared" si="1595"/>
        <v>0</v>
      </c>
      <c r="AZ2802" s="141">
        <f t="shared" si="1596"/>
        <v>0</v>
      </c>
      <c r="BA2802" s="141">
        <f t="shared" si="1597"/>
        <v>0</v>
      </c>
      <c r="BB2802" s="141">
        <f t="shared" si="1598"/>
        <v>0</v>
      </c>
      <c r="BC2802" s="141">
        <f t="shared" si="1599"/>
        <v>0</v>
      </c>
      <c r="BD2802" s="141">
        <f t="shared" si="1600"/>
        <v>0</v>
      </c>
      <c r="BE2802" s="141">
        <f t="shared" si="1601"/>
        <v>0</v>
      </c>
      <c r="BF2802" s="141">
        <f t="shared" si="1602"/>
        <v>0</v>
      </c>
      <c r="BG2802" s="105"/>
    </row>
    <row r="2803" spans="13:59" x14ac:dyDescent="0.25">
      <c r="M2803" s="100"/>
      <c r="U2803" s="140">
        <f t="shared" si="1567"/>
        <v>0</v>
      </c>
      <c r="V2803" s="140">
        <f t="shared" si="1568"/>
        <v>0</v>
      </c>
      <c r="W2803" s="140">
        <f t="shared" si="1569"/>
        <v>0</v>
      </c>
      <c r="X2803" s="140">
        <f t="shared" si="1570"/>
        <v>0</v>
      </c>
      <c r="Y2803" s="141">
        <f t="shared" si="1579"/>
        <v>0</v>
      </c>
      <c r="Z2803" s="141">
        <f t="shared" si="1580"/>
        <v>0</v>
      </c>
      <c r="AA2803" s="141">
        <f t="shared" si="1581"/>
        <v>0</v>
      </c>
      <c r="AB2803" s="141">
        <f t="shared" si="1582"/>
        <v>0</v>
      </c>
      <c r="AC2803" s="141">
        <f t="shared" si="1583"/>
        <v>0</v>
      </c>
      <c r="AD2803" s="141">
        <f t="shared" si="1584"/>
        <v>0</v>
      </c>
      <c r="AE2803" s="141">
        <f t="shared" si="1585"/>
        <v>0</v>
      </c>
      <c r="AF2803" s="141">
        <f t="shared" si="1586"/>
        <v>0</v>
      </c>
      <c r="AG2803" s="142"/>
      <c r="AH2803" s="143">
        <f t="shared" si="1571"/>
        <v>0</v>
      </c>
      <c r="AI2803" s="143">
        <f t="shared" si="1572"/>
        <v>0</v>
      </c>
      <c r="AJ2803" s="143">
        <f t="shared" si="1573"/>
        <v>0</v>
      </c>
      <c r="AK2803" s="143">
        <f t="shared" si="1574"/>
        <v>0</v>
      </c>
      <c r="AL2803" s="141">
        <f t="shared" si="1587"/>
        <v>0</v>
      </c>
      <c r="AM2803" s="141">
        <f t="shared" si="1588"/>
        <v>0</v>
      </c>
      <c r="AN2803" s="141">
        <f t="shared" si="1589"/>
        <v>0</v>
      </c>
      <c r="AO2803" s="141">
        <f t="shared" si="1590"/>
        <v>0</v>
      </c>
      <c r="AP2803" s="141">
        <f t="shared" si="1591"/>
        <v>0</v>
      </c>
      <c r="AQ2803" s="141">
        <f t="shared" si="1592"/>
        <v>0</v>
      </c>
      <c r="AR2803" s="141">
        <f t="shared" si="1593"/>
        <v>0</v>
      </c>
      <c r="AS2803" s="141">
        <f t="shared" si="1594"/>
        <v>0</v>
      </c>
      <c r="AT2803" s="142"/>
      <c r="AU2803" s="144">
        <f t="shared" si="1575"/>
        <v>0</v>
      </c>
      <c r="AV2803" s="144">
        <f t="shared" si="1576"/>
        <v>0</v>
      </c>
      <c r="AW2803" s="144">
        <f t="shared" si="1577"/>
        <v>0</v>
      </c>
      <c r="AX2803" s="144">
        <f t="shared" si="1578"/>
        <v>0</v>
      </c>
      <c r="AY2803" s="141">
        <f t="shared" si="1595"/>
        <v>0</v>
      </c>
      <c r="AZ2803" s="141">
        <f t="shared" si="1596"/>
        <v>0</v>
      </c>
      <c r="BA2803" s="141">
        <f t="shared" si="1597"/>
        <v>0</v>
      </c>
      <c r="BB2803" s="141">
        <f t="shared" si="1598"/>
        <v>0</v>
      </c>
      <c r="BC2803" s="141">
        <f t="shared" si="1599"/>
        <v>0</v>
      </c>
      <c r="BD2803" s="141">
        <f t="shared" si="1600"/>
        <v>0</v>
      </c>
      <c r="BE2803" s="141">
        <f t="shared" si="1601"/>
        <v>0</v>
      </c>
      <c r="BF2803" s="141">
        <f t="shared" si="1602"/>
        <v>0</v>
      </c>
      <c r="BG2803" s="105"/>
    </row>
    <row r="2804" spans="13:59" x14ac:dyDescent="0.25">
      <c r="M2804" s="100"/>
      <c r="U2804" s="140">
        <f t="shared" si="1567"/>
        <v>0</v>
      </c>
      <c r="V2804" s="140">
        <f t="shared" si="1568"/>
        <v>0</v>
      </c>
      <c r="W2804" s="140">
        <f t="shared" si="1569"/>
        <v>0</v>
      </c>
      <c r="X2804" s="140">
        <f t="shared" si="1570"/>
        <v>0</v>
      </c>
      <c r="Y2804" s="141">
        <f t="shared" si="1579"/>
        <v>0</v>
      </c>
      <c r="Z2804" s="141">
        <f t="shared" si="1580"/>
        <v>0</v>
      </c>
      <c r="AA2804" s="141">
        <f t="shared" si="1581"/>
        <v>0</v>
      </c>
      <c r="AB2804" s="141">
        <f t="shared" si="1582"/>
        <v>0</v>
      </c>
      <c r="AC2804" s="141">
        <f t="shared" si="1583"/>
        <v>0</v>
      </c>
      <c r="AD2804" s="141">
        <f t="shared" si="1584"/>
        <v>0</v>
      </c>
      <c r="AE2804" s="141">
        <f t="shared" si="1585"/>
        <v>0</v>
      </c>
      <c r="AF2804" s="141">
        <f t="shared" si="1586"/>
        <v>0</v>
      </c>
      <c r="AG2804" s="142"/>
      <c r="AH2804" s="143">
        <f t="shared" si="1571"/>
        <v>0</v>
      </c>
      <c r="AI2804" s="143">
        <f t="shared" si="1572"/>
        <v>0</v>
      </c>
      <c r="AJ2804" s="143">
        <f t="shared" si="1573"/>
        <v>0</v>
      </c>
      <c r="AK2804" s="143">
        <f t="shared" si="1574"/>
        <v>0</v>
      </c>
      <c r="AL2804" s="141">
        <f t="shared" si="1587"/>
        <v>0</v>
      </c>
      <c r="AM2804" s="141">
        <f t="shared" si="1588"/>
        <v>0</v>
      </c>
      <c r="AN2804" s="141">
        <f t="shared" si="1589"/>
        <v>0</v>
      </c>
      <c r="AO2804" s="141">
        <f t="shared" si="1590"/>
        <v>0</v>
      </c>
      <c r="AP2804" s="141">
        <f t="shared" si="1591"/>
        <v>0</v>
      </c>
      <c r="AQ2804" s="141">
        <f t="shared" si="1592"/>
        <v>0</v>
      </c>
      <c r="AR2804" s="141">
        <f t="shared" si="1593"/>
        <v>0</v>
      </c>
      <c r="AS2804" s="141">
        <f t="shared" si="1594"/>
        <v>0</v>
      </c>
      <c r="AT2804" s="142"/>
      <c r="AU2804" s="144">
        <f t="shared" si="1575"/>
        <v>0</v>
      </c>
      <c r="AV2804" s="144">
        <f t="shared" si="1576"/>
        <v>0</v>
      </c>
      <c r="AW2804" s="144">
        <f t="shared" si="1577"/>
        <v>0</v>
      </c>
      <c r="AX2804" s="144">
        <f t="shared" si="1578"/>
        <v>0</v>
      </c>
      <c r="AY2804" s="141">
        <f t="shared" si="1595"/>
        <v>0</v>
      </c>
      <c r="AZ2804" s="141">
        <f t="shared" si="1596"/>
        <v>0</v>
      </c>
      <c r="BA2804" s="141">
        <f t="shared" si="1597"/>
        <v>0</v>
      </c>
      <c r="BB2804" s="141">
        <f t="shared" si="1598"/>
        <v>0</v>
      </c>
      <c r="BC2804" s="141">
        <f t="shared" si="1599"/>
        <v>0</v>
      </c>
      <c r="BD2804" s="141">
        <f t="shared" si="1600"/>
        <v>0</v>
      </c>
      <c r="BE2804" s="141">
        <f t="shared" si="1601"/>
        <v>0</v>
      </c>
      <c r="BF2804" s="141">
        <f t="shared" si="1602"/>
        <v>0</v>
      </c>
      <c r="BG2804" s="105"/>
    </row>
    <row r="2805" spans="13:59" x14ac:dyDescent="0.25">
      <c r="M2805" s="100"/>
      <c r="U2805" s="140">
        <f t="shared" si="1567"/>
        <v>0</v>
      </c>
      <c r="V2805" s="140">
        <f t="shared" si="1568"/>
        <v>0</v>
      </c>
      <c r="W2805" s="140">
        <f t="shared" si="1569"/>
        <v>0</v>
      </c>
      <c r="X2805" s="140">
        <f t="shared" si="1570"/>
        <v>0</v>
      </c>
      <c r="Y2805" s="141">
        <f t="shared" si="1579"/>
        <v>0</v>
      </c>
      <c r="Z2805" s="141">
        <f t="shared" si="1580"/>
        <v>0</v>
      </c>
      <c r="AA2805" s="141">
        <f t="shared" si="1581"/>
        <v>0</v>
      </c>
      <c r="AB2805" s="141">
        <f t="shared" si="1582"/>
        <v>0</v>
      </c>
      <c r="AC2805" s="141">
        <f t="shared" si="1583"/>
        <v>0</v>
      </c>
      <c r="AD2805" s="141">
        <f t="shared" si="1584"/>
        <v>0</v>
      </c>
      <c r="AE2805" s="141">
        <f t="shared" si="1585"/>
        <v>0</v>
      </c>
      <c r="AF2805" s="141">
        <f t="shared" si="1586"/>
        <v>0</v>
      </c>
      <c r="AG2805" s="142"/>
      <c r="AH2805" s="143">
        <f t="shared" si="1571"/>
        <v>0</v>
      </c>
      <c r="AI2805" s="143">
        <f t="shared" si="1572"/>
        <v>0</v>
      </c>
      <c r="AJ2805" s="143">
        <f t="shared" si="1573"/>
        <v>0</v>
      </c>
      <c r="AK2805" s="143">
        <f t="shared" si="1574"/>
        <v>0</v>
      </c>
      <c r="AL2805" s="141">
        <f t="shared" si="1587"/>
        <v>0</v>
      </c>
      <c r="AM2805" s="141">
        <f t="shared" si="1588"/>
        <v>0</v>
      </c>
      <c r="AN2805" s="141">
        <f t="shared" si="1589"/>
        <v>0</v>
      </c>
      <c r="AO2805" s="141">
        <f t="shared" si="1590"/>
        <v>0</v>
      </c>
      <c r="AP2805" s="141">
        <f t="shared" si="1591"/>
        <v>0</v>
      </c>
      <c r="AQ2805" s="141">
        <f t="shared" si="1592"/>
        <v>0</v>
      </c>
      <c r="AR2805" s="141">
        <f t="shared" si="1593"/>
        <v>0</v>
      </c>
      <c r="AS2805" s="141">
        <f t="shared" si="1594"/>
        <v>0</v>
      </c>
      <c r="AT2805" s="142"/>
      <c r="AU2805" s="144">
        <f t="shared" si="1575"/>
        <v>0</v>
      </c>
      <c r="AV2805" s="144">
        <f t="shared" si="1576"/>
        <v>0</v>
      </c>
      <c r="AW2805" s="144">
        <f t="shared" si="1577"/>
        <v>0</v>
      </c>
      <c r="AX2805" s="144">
        <f t="shared" si="1578"/>
        <v>0</v>
      </c>
      <c r="AY2805" s="141">
        <f t="shared" si="1595"/>
        <v>0</v>
      </c>
      <c r="AZ2805" s="141">
        <f t="shared" si="1596"/>
        <v>0</v>
      </c>
      <c r="BA2805" s="141">
        <f t="shared" si="1597"/>
        <v>0</v>
      </c>
      <c r="BB2805" s="141">
        <f t="shared" si="1598"/>
        <v>0</v>
      </c>
      <c r="BC2805" s="141">
        <f t="shared" si="1599"/>
        <v>0</v>
      </c>
      <c r="BD2805" s="141">
        <f t="shared" si="1600"/>
        <v>0</v>
      </c>
      <c r="BE2805" s="141">
        <f t="shared" si="1601"/>
        <v>0</v>
      </c>
      <c r="BF2805" s="141">
        <f t="shared" si="1602"/>
        <v>0</v>
      </c>
      <c r="BG2805" s="105"/>
    </row>
    <row r="2806" spans="13:59" x14ac:dyDescent="0.25">
      <c r="M2806" s="100"/>
      <c r="U2806" s="140">
        <f t="shared" si="1567"/>
        <v>0</v>
      </c>
      <c r="V2806" s="140">
        <f t="shared" si="1568"/>
        <v>0</v>
      </c>
      <c r="W2806" s="140">
        <f t="shared" si="1569"/>
        <v>0</v>
      </c>
      <c r="X2806" s="140">
        <f t="shared" si="1570"/>
        <v>0</v>
      </c>
      <c r="Y2806" s="141">
        <f t="shared" si="1579"/>
        <v>0</v>
      </c>
      <c r="Z2806" s="141">
        <f t="shared" si="1580"/>
        <v>0</v>
      </c>
      <c r="AA2806" s="141">
        <f t="shared" si="1581"/>
        <v>0</v>
      </c>
      <c r="AB2806" s="141">
        <f t="shared" si="1582"/>
        <v>0</v>
      </c>
      <c r="AC2806" s="141">
        <f t="shared" si="1583"/>
        <v>0</v>
      </c>
      <c r="AD2806" s="141">
        <f t="shared" si="1584"/>
        <v>0</v>
      </c>
      <c r="AE2806" s="141">
        <f t="shared" si="1585"/>
        <v>0</v>
      </c>
      <c r="AF2806" s="141">
        <f t="shared" si="1586"/>
        <v>0</v>
      </c>
      <c r="AG2806" s="142"/>
      <c r="AH2806" s="143">
        <f t="shared" si="1571"/>
        <v>0</v>
      </c>
      <c r="AI2806" s="143">
        <f t="shared" si="1572"/>
        <v>0</v>
      </c>
      <c r="AJ2806" s="143">
        <f t="shared" si="1573"/>
        <v>0</v>
      </c>
      <c r="AK2806" s="143">
        <f t="shared" si="1574"/>
        <v>0</v>
      </c>
      <c r="AL2806" s="141">
        <f t="shared" si="1587"/>
        <v>0</v>
      </c>
      <c r="AM2806" s="141">
        <f t="shared" si="1588"/>
        <v>0</v>
      </c>
      <c r="AN2806" s="141">
        <f t="shared" si="1589"/>
        <v>0</v>
      </c>
      <c r="AO2806" s="141">
        <f t="shared" si="1590"/>
        <v>0</v>
      </c>
      <c r="AP2806" s="141">
        <f t="shared" si="1591"/>
        <v>0</v>
      </c>
      <c r="AQ2806" s="141">
        <f t="shared" si="1592"/>
        <v>0</v>
      </c>
      <c r="AR2806" s="141">
        <f t="shared" si="1593"/>
        <v>0</v>
      </c>
      <c r="AS2806" s="141">
        <f t="shared" si="1594"/>
        <v>0</v>
      </c>
      <c r="AT2806" s="142"/>
      <c r="AU2806" s="144">
        <f t="shared" si="1575"/>
        <v>0</v>
      </c>
      <c r="AV2806" s="144">
        <f t="shared" si="1576"/>
        <v>0</v>
      </c>
      <c r="AW2806" s="144">
        <f t="shared" si="1577"/>
        <v>0</v>
      </c>
      <c r="AX2806" s="144">
        <f t="shared" si="1578"/>
        <v>0</v>
      </c>
      <c r="AY2806" s="141">
        <f t="shared" si="1595"/>
        <v>0</v>
      </c>
      <c r="AZ2806" s="141">
        <f t="shared" si="1596"/>
        <v>0</v>
      </c>
      <c r="BA2806" s="141">
        <f t="shared" si="1597"/>
        <v>0</v>
      </c>
      <c r="BB2806" s="141">
        <f t="shared" si="1598"/>
        <v>0</v>
      </c>
      <c r="BC2806" s="141">
        <f t="shared" si="1599"/>
        <v>0</v>
      </c>
      <c r="BD2806" s="141">
        <f t="shared" si="1600"/>
        <v>0</v>
      </c>
      <c r="BE2806" s="141">
        <f t="shared" si="1601"/>
        <v>0</v>
      </c>
      <c r="BF2806" s="141">
        <f t="shared" si="1602"/>
        <v>0</v>
      </c>
      <c r="BG2806" s="105"/>
    </row>
    <row r="2807" spans="13:59" x14ac:dyDescent="0.25">
      <c r="M2807" s="100"/>
      <c r="U2807" s="140">
        <f t="shared" si="1567"/>
        <v>0</v>
      </c>
      <c r="V2807" s="140">
        <f t="shared" si="1568"/>
        <v>0</v>
      </c>
      <c r="W2807" s="140">
        <f t="shared" si="1569"/>
        <v>0</v>
      </c>
      <c r="X2807" s="140">
        <f t="shared" si="1570"/>
        <v>0</v>
      </c>
      <c r="Y2807" s="141">
        <f t="shared" si="1579"/>
        <v>0</v>
      </c>
      <c r="Z2807" s="141">
        <f t="shared" si="1580"/>
        <v>0</v>
      </c>
      <c r="AA2807" s="141">
        <f t="shared" si="1581"/>
        <v>0</v>
      </c>
      <c r="AB2807" s="141">
        <f t="shared" si="1582"/>
        <v>0</v>
      </c>
      <c r="AC2807" s="141">
        <f t="shared" si="1583"/>
        <v>0</v>
      </c>
      <c r="AD2807" s="141">
        <f t="shared" si="1584"/>
        <v>0</v>
      </c>
      <c r="AE2807" s="141">
        <f t="shared" si="1585"/>
        <v>0</v>
      </c>
      <c r="AF2807" s="141">
        <f t="shared" si="1586"/>
        <v>0</v>
      </c>
      <c r="AG2807" s="142"/>
      <c r="AH2807" s="143">
        <f t="shared" si="1571"/>
        <v>0</v>
      </c>
      <c r="AI2807" s="143">
        <f t="shared" si="1572"/>
        <v>0</v>
      </c>
      <c r="AJ2807" s="143">
        <f t="shared" si="1573"/>
        <v>0</v>
      </c>
      <c r="AK2807" s="143">
        <f t="shared" si="1574"/>
        <v>0</v>
      </c>
      <c r="AL2807" s="141">
        <f t="shared" si="1587"/>
        <v>0</v>
      </c>
      <c r="AM2807" s="141">
        <f t="shared" si="1588"/>
        <v>0</v>
      </c>
      <c r="AN2807" s="141">
        <f t="shared" si="1589"/>
        <v>0</v>
      </c>
      <c r="AO2807" s="141">
        <f t="shared" si="1590"/>
        <v>0</v>
      </c>
      <c r="AP2807" s="141">
        <f t="shared" si="1591"/>
        <v>0</v>
      </c>
      <c r="AQ2807" s="141">
        <f t="shared" si="1592"/>
        <v>0</v>
      </c>
      <c r="AR2807" s="141">
        <f t="shared" si="1593"/>
        <v>0</v>
      </c>
      <c r="AS2807" s="141">
        <f t="shared" si="1594"/>
        <v>0</v>
      </c>
      <c r="AT2807" s="142"/>
      <c r="AU2807" s="144">
        <f t="shared" si="1575"/>
        <v>0</v>
      </c>
      <c r="AV2807" s="144">
        <f t="shared" si="1576"/>
        <v>0</v>
      </c>
      <c r="AW2807" s="144">
        <f t="shared" si="1577"/>
        <v>0</v>
      </c>
      <c r="AX2807" s="144">
        <f t="shared" si="1578"/>
        <v>0</v>
      </c>
      <c r="AY2807" s="141">
        <f t="shared" si="1595"/>
        <v>0</v>
      </c>
      <c r="AZ2807" s="141">
        <f t="shared" si="1596"/>
        <v>0</v>
      </c>
      <c r="BA2807" s="141">
        <f t="shared" si="1597"/>
        <v>0</v>
      </c>
      <c r="BB2807" s="141">
        <f t="shared" si="1598"/>
        <v>0</v>
      </c>
      <c r="BC2807" s="141">
        <f t="shared" si="1599"/>
        <v>0</v>
      </c>
      <c r="BD2807" s="141">
        <f t="shared" si="1600"/>
        <v>0</v>
      </c>
      <c r="BE2807" s="141">
        <f t="shared" si="1601"/>
        <v>0</v>
      </c>
      <c r="BF2807" s="141">
        <f t="shared" si="1602"/>
        <v>0</v>
      </c>
      <c r="BG2807" s="105"/>
    </row>
    <row r="2808" spans="13:59" x14ac:dyDescent="0.25">
      <c r="M2808" s="100"/>
      <c r="U2808" s="140">
        <f t="shared" si="1567"/>
        <v>0</v>
      </c>
      <c r="V2808" s="140">
        <f t="shared" si="1568"/>
        <v>0</v>
      </c>
      <c r="W2808" s="140">
        <f t="shared" si="1569"/>
        <v>0</v>
      </c>
      <c r="X2808" s="140">
        <f t="shared" si="1570"/>
        <v>0</v>
      </c>
      <c r="Y2808" s="141">
        <f t="shared" si="1579"/>
        <v>0</v>
      </c>
      <c r="Z2808" s="141">
        <f t="shared" si="1580"/>
        <v>0</v>
      </c>
      <c r="AA2808" s="141">
        <f t="shared" si="1581"/>
        <v>0</v>
      </c>
      <c r="AB2808" s="141">
        <f t="shared" si="1582"/>
        <v>0</v>
      </c>
      <c r="AC2808" s="141">
        <f t="shared" si="1583"/>
        <v>0</v>
      </c>
      <c r="AD2808" s="141">
        <f t="shared" si="1584"/>
        <v>0</v>
      </c>
      <c r="AE2808" s="141">
        <f t="shared" si="1585"/>
        <v>0</v>
      </c>
      <c r="AF2808" s="141">
        <f t="shared" si="1586"/>
        <v>0</v>
      </c>
      <c r="AG2808" s="142"/>
      <c r="AH2808" s="143">
        <f t="shared" si="1571"/>
        <v>0</v>
      </c>
      <c r="AI2808" s="143">
        <f t="shared" si="1572"/>
        <v>0</v>
      </c>
      <c r="AJ2808" s="143">
        <f t="shared" si="1573"/>
        <v>0</v>
      </c>
      <c r="AK2808" s="143">
        <f t="shared" si="1574"/>
        <v>0</v>
      </c>
      <c r="AL2808" s="141">
        <f t="shared" si="1587"/>
        <v>0</v>
      </c>
      <c r="AM2808" s="141">
        <f t="shared" si="1588"/>
        <v>0</v>
      </c>
      <c r="AN2808" s="141">
        <f t="shared" si="1589"/>
        <v>0</v>
      </c>
      <c r="AO2808" s="141">
        <f t="shared" si="1590"/>
        <v>0</v>
      </c>
      <c r="AP2808" s="141">
        <f t="shared" si="1591"/>
        <v>0</v>
      </c>
      <c r="AQ2808" s="141">
        <f t="shared" si="1592"/>
        <v>0</v>
      </c>
      <c r="AR2808" s="141">
        <f t="shared" si="1593"/>
        <v>0</v>
      </c>
      <c r="AS2808" s="141">
        <f t="shared" si="1594"/>
        <v>0</v>
      </c>
      <c r="AT2808" s="142"/>
      <c r="AU2808" s="144">
        <f t="shared" si="1575"/>
        <v>0</v>
      </c>
      <c r="AV2808" s="144">
        <f t="shared" si="1576"/>
        <v>0</v>
      </c>
      <c r="AW2808" s="144">
        <f t="shared" si="1577"/>
        <v>0</v>
      </c>
      <c r="AX2808" s="144">
        <f t="shared" si="1578"/>
        <v>0</v>
      </c>
      <c r="AY2808" s="141">
        <f t="shared" si="1595"/>
        <v>0</v>
      </c>
      <c r="AZ2808" s="141">
        <f t="shared" si="1596"/>
        <v>0</v>
      </c>
      <c r="BA2808" s="141">
        <f t="shared" si="1597"/>
        <v>0</v>
      </c>
      <c r="BB2808" s="141">
        <f t="shared" si="1598"/>
        <v>0</v>
      </c>
      <c r="BC2808" s="141">
        <f t="shared" si="1599"/>
        <v>0</v>
      </c>
      <c r="BD2808" s="141">
        <f t="shared" si="1600"/>
        <v>0</v>
      </c>
      <c r="BE2808" s="141">
        <f t="shared" si="1601"/>
        <v>0</v>
      </c>
      <c r="BF2808" s="141">
        <f t="shared" si="1602"/>
        <v>0</v>
      </c>
      <c r="BG2808" s="105"/>
    </row>
    <row r="2809" spans="13:59" x14ac:dyDescent="0.25">
      <c r="M2809" s="100"/>
      <c r="U2809" s="140">
        <f t="shared" si="1567"/>
        <v>0</v>
      </c>
      <c r="V2809" s="140">
        <f t="shared" si="1568"/>
        <v>0</v>
      </c>
      <c r="W2809" s="140">
        <f t="shared" si="1569"/>
        <v>0</v>
      </c>
      <c r="X2809" s="140">
        <f t="shared" si="1570"/>
        <v>0</v>
      </c>
      <c r="Y2809" s="141">
        <f t="shared" si="1579"/>
        <v>0</v>
      </c>
      <c r="Z2809" s="141">
        <f t="shared" si="1580"/>
        <v>0</v>
      </c>
      <c r="AA2809" s="141">
        <f t="shared" si="1581"/>
        <v>0</v>
      </c>
      <c r="AB2809" s="141">
        <f t="shared" si="1582"/>
        <v>0</v>
      </c>
      <c r="AC2809" s="141">
        <f t="shared" si="1583"/>
        <v>0</v>
      </c>
      <c r="AD2809" s="141">
        <f t="shared" si="1584"/>
        <v>0</v>
      </c>
      <c r="AE2809" s="141">
        <f t="shared" si="1585"/>
        <v>0</v>
      </c>
      <c r="AF2809" s="141">
        <f t="shared" si="1586"/>
        <v>0</v>
      </c>
      <c r="AG2809" s="142"/>
      <c r="AH2809" s="143">
        <f t="shared" si="1571"/>
        <v>0</v>
      </c>
      <c r="AI2809" s="143">
        <f t="shared" si="1572"/>
        <v>0</v>
      </c>
      <c r="AJ2809" s="143">
        <f t="shared" si="1573"/>
        <v>0</v>
      </c>
      <c r="AK2809" s="143">
        <f t="shared" si="1574"/>
        <v>0</v>
      </c>
      <c r="AL2809" s="141">
        <f t="shared" si="1587"/>
        <v>0</v>
      </c>
      <c r="AM2809" s="141">
        <f t="shared" si="1588"/>
        <v>0</v>
      </c>
      <c r="AN2809" s="141">
        <f t="shared" si="1589"/>
        <v>0</v>
      </c>
      <c r="AO2809" s="141">
        <f t="shared" si="1590"/>
        <v>0</v>
      </c>
      <c r="AP2809" s="141">
        <f t="shared" si="1591"/>
        <v>0</v>
      </c>
      <c r="AQ2809" s="141">
        <f t="shared" si="1592"/>
        <v>0</v>
      </c>
      <c r="AR2809" s="141">
        <f t="shared" si="1593"/>
        <v>0</v>
      </c>
      <c r="AS2809" s="141">
        <f t="shared" si="1594"/>
        <v>0</v>
      </c>
      <c r="AT2809" s="142"/>
      <c r="AU2809" s="144">
        <f t="shared" si="1575"/>
        <v>0</v>
      </c>
      <c r="AV2809" s="144">
        <f t="shared" si="1576"/>
        <v>0</v>
      </c>
      <c r="AW2809" s="144">
        <f t="shared" si="1577"/>
        <v>0</v>
      </c>
      <c r="AX2809" s="144">
        <f t="shared" si="1578"/>
        <v>0</v>
      </c>
      <c r="AY2809" s="141">
        <f t="shared" si="1595"/>
        <v>0</v>
      </c>
      <c r="AZ2809" s="141">
        <f t="shared" si="1596"/>
        <v>0</v>
      </c>
      <c r="BA2809" s="141">
        <f t="shared" si="1597"/>
        <v>0</v>
      </c>
      <c r="BB2809" s="141">
        <f t="shared" si="1598"/>
        <v>0</v>
      </c>
      <c r="BC2809" s="141">
        <f t="shared" si="1599"/>
        <v>0</v>
      </c>
      <c r="BD2809" s="141">
        <f t="shared" si="1600"/>
        <v>0</v>
      </c>
      <c r="BE2809" s="141">
        <f t="shared" si="1601"/>
        <v>0</v>
      </c>
      <c r="BF2809" s="141">
        <f t="shared" si="1602"/>
        <v>0</v>
      </c>
      <c r="BG2809" s="105"/>
    </row>
    <row r="2810" spans="13:59" x14ac:dyDescent="0.25">
      <c r="M2810" s="100"/>
      <c r="U2810" s="140">
        <f t="shared" si="1567"/>
        <v>0</v>
      </c>
      <c r="V2810" s="140">
        <f t="shared" si="1568"/>
        <v>0</v>
      </c>
      <c r="W2810" s="140">
        <f t="shared" si="1569"/>
        <v>0</v>
      </c>
      <c r="X2810" s="140">
        <f t="shared" si="1570"/>
        <v>0</v>
      </c>
      <c r="Y2810" s="141">
        <f t="shared" si="1579"/>
        <v>0</v>
      </c>
      <c r="Z2810" s="141">
        <f t="shared" si="1580"/>
        <v>0</v>
      </c>
      <c r="AA2810" s="141">
        <f t="shared" si="1581"/>
        <v>0</v>
      </c>
      <c r="AB2810" s="141">
        <f t="shared" si="1582"/>
        <v>0</v>
      </c>
      <c r="AC2810" s="141">
        <f t="shared" si="1583"/>
        <v>0</v>
      </c>
      <c r="AD2810" s="141">
        <f t="shared" si="1584"/>
        <v>0</v>
      </c>
      <c r="AE2810" s="141">
        <f t="shared" si="1585"/>
        <v>0</v>
      </c>
      <c r="AF2810" s="141">
        <f t="shared" si="1586"/>
        <v>0</v>
      </c>
      <c r="AG2810" s="142"/>
      <c r="AH2810" s="143">
        <f t="shared" si="1571"/>
        <v>0</v>
      </c>
      <c r="AI2810" s="143">
        <f t="shared" si="1572"/>
        <v>0</v>
      </c>
      <c r="AJ2810" s="143">
        <f t="shared" si="1573"/>
        <v>0</v>
      </c>
      <c r="AK2810" s="143">
        <f t="shared" si="1574"/>
        <v>0</v>
      </c>
      <c r="AL2810" s="141">
        <f t="shared" si="1587"/>
        <v>0</v>
      </c>
      <c r="AM2810" s="141">
        <f t="shared" si="1588"/>
        <v>0</v>
      </c>
      <c r="AN2810" s="141">
        <f t="shared" si="1589"/>
        <v>0</v>
      </c>
      <c r="AO2810" s="141">
        <f t="shared" si="1590"/>
        <v>0</v>
      </c>
      <c r="AP2810" s="141">
        <f t="shared" si="1591"/>
        <v>0</v>
      </c>
      <c r="AQ2810" s="141">
        <f t="shared" si="1592"/>
        <v>0</v>
      </c>
      <c r="AR2810" s="141">
        <f t="shared" si="1593"/>
        <v>0</v>
      </c>
      <c r="AS2810" s="141">
        <f t="shared" si="1594"/>
        <v>0</v>
      </c>
      <c r="AT2810" s="142"/>
      <c r="AU2810" s="144">
        <f t="shared" si="1575"/>
        <v>0</v>
      </c>
      <c r="AV2810" s="144">
        <f t="shared" si="1576"/>
        <v>0</v>
      </c>
      <c r="AW2810" s="144">
        <f t="shared" si="1577"/>
        <v>0</v>
      </c>
      <c r="AX2810" s="144">
        <f t="shared" si="1578"/>
        <v>0</v>
      </c>
      <c r="AY2810" s="141">
        <f t="shared" si="1595"/>
        <v>0</v>
      </c>
      <c r="AZ2810" s="141">
        <f t="shared" si="1596"/>
        <v>0</v>
      </c>
      <c r="BA2810" s="141">
        <f t="shared" si="1597"/>
        <v>0</v>
      </c>
      <c r="BB2810" s="141">
        <f t="shared" si="1598"/>
        <v>0</v>
      </c>
      <c r="BC2810" s="141">
        <f t="shared" si="1599"/>
        <v>0</v>
      </c>
      <c r="BD2810" s="141">
        <f t="shared" si="1600"/>
        <v>0</v>
      </c>
      <c r="BE2810" s="141">
        <f t="shared" si="1601"/>
        <v>0</v>
      </c>
      <c r="BF2810" s="141">
        <f t="shared" si="1602"/>
        <v>0</v>
      </c>
      <c r="BG2810" s="105"/>
    </row>
    <row r="2811" spans="13:59" x14ac:dyDescent="0.25">
      <c r="M2811" s="100"/>
      <c r="U2811" s="140">
        <f t="shared" si="1567"/>
        <v>0</v>
      </c>
      <c r="V2811" s="140">
        <f t="shared" si="1568"/>
        <v>0</v>
      </c>
      <c r="W2811" s="140">
        <f t="shared" si="1569"/>
        <v>0</v>
      </c>
      <c r="X2811" s="140">
        <f t="shared" si="1570"/>
        <v>0</v>
      </c>
      <c r="Y2811" s="141">
        <f t="shared" si="1579"/>
        <v>0</v>
      </c>
      <c r="Z2811" s="141">
        <f t="shared" si="1580"/>
        <v>0</v>
      </c>
      <c r="AA2811" s="141">
        <f t="shared" si="1581"/>
        <v>0</v>
      </c>
      <c r="AB2811" s="141">
        <f t="shared" si="1582"/>
        <v>0</v>
      </c>
      <c r="AC2811" s="141">
        <f t="shared" si="1583"/>
        <v>0</v>
      </c>
      <c r="AD2811" s="141">
        <f t="shared" si="1584"/>
        <v>0</v>
      </c>
      <c r="AE2811" s="141">
        <f t="shared" si="1585"/>
        <v>0</v>
      </c>
      <c r="AF2811" s="141">
        <f t="shared" si="1586"/>
        <v>0</v>
      </c>
      <c r="AG2811" s="142"/>
      <c r="AH2811" s="143">
        <f t="shared" si="1571"/>
        <v>0</v>
      </c>
      <c r="AI2811" s="143">
        <f t="shared" si="1572"/>
        <v>0</v>
      </c>
      <c r="AJ2811" s="143">
        <f t="shared" si="1573"/>
        <v>0</v>
      </c>
      <c r="AK2811" s="143">
        <f t="shared" si="1574"/>
        <v>0</v>
      </c>
      <c r="AL2811" s="141">
        <f t="shared" si="1587"/>
        <v>0</v>
      </c>
      <c r="AM2811" s="141">
        <f t="shared" si="1588"/>
        <v>0</v>
      </c>
      <c r="AN2811" s="141">
        <f t="shared" si="1589"/>
        <v>0</v>
      </c>
      <c r="AO2811" s="141">
        <f t="shared" si="1590"/>
        <v>0</v>
      </c>
      <c r="AP2811" s="141">
        <f t="shared" si="1591"/>
        <v>0</v>
      </c>
      <c r="AQ2811" s="141">
        <f t="shared" si="1592"/>
        <v>0</v>
      </c>
      <c r="AR2811" s="141">
        <f t="shared" si="1593"/>
        <v>0</v>
      </c>
      <c r="AS2811" s="141">
        <f t="shared" si="1594"/>
        <v>0</v>
      </c>
      <c r="AT2811" s="142"/>
      <c r="AU2811" s="144">
        <f t="shared" si="1575"/>
        <v>0</v>
      </c>
      <c r="AV2811" s="144">
        <f t="shared" si="1576"/>
        <v>0</v>
      </c>
      <c r="AW2811" s="144">
        <f t="shared" si="1577"/>
        <v>0</v>
      </c>
      <c r="AX2811" s="144">
        <f t="shared" si="1578"/>
        <v>0</v>
      </c>
      <c r="AY2811" s="141">
        <f t="shared" si="1595"/>
        <v>0</v>
      </c>
      <c r="AZ2811" s="141">
        <f t="shared" si="1596"/>
        <v>0</v>
      </c>
      <c r="BA2811" s="141">
        <f t="shared" si="1597"/>
        <v>0</v>
      </c>
      <c r="BB2811" s="141">
        <f t="shared" si="1598"/>
        <v>0</v>
      </c>
      <c r="BC2811" s="141">
        <f t="shared" si="1599"/>
        <v>0</v>
      </c>
      <c r="BD2811" s="141">
        <f t="shared" si="1600"/>
        <v>0</v>
      </c>
      <c r="BE2811" s="141">
        <f t="shared" si="1601"/>
        <v>0</v>
      </c>
      <c r="BF2811" s="141">
        <f t="shared" si="1602"/>
        <v>0</v>
      </c>
      <c r="BG2811" s="105"/>
    </row>
    <row r="2812" spans="13:59" x14ac:dyDescent="0.25">
      <c r="M2812" s="100"/>
      <c r="U2812" s="140">
        <f t="shared" si="1567"/>
        <v>0</v>
      </c>
      <c r="V2812" s="140">
        <f t="shared" si="1568"/>
        <v>0</v>
      </c>
      <c r="W2812" s="140">
        <f t="shared" si="1569"/>
        <v>0</v>
      </c>
      <c r="X2812" s="140">
        <f t="shared" si="1570"/>
        <v>0</v>
      </c>
      <c r="Y2812" s="141">
        <f t="shared" si="1579"/>
        <v>0</v>
      </c>
      <c r="Z2812" s="141">
        <f t="shared" si="1580"/>
        <v>0</v>
      </c>
      <c r="AA2812" s="141">
        <f t="shared" si="1581"/>
        <v>0</v>
      </c>
      <c r="AB2812" s="141">
        <f t="shared" si="1582"/>
        <v>0</v>
      </c>
      <c r="AC2812" s="141">
        <f t="shared" si="1583"/>
        <v>0</v>
      </c>
      <c r="AD2812" s="141">
        <f t="shared" si="1584"/>
        <v>0</v>
      </c>
      <c r="AE2812" s="141">
        <f t="shared" si="1585"/>
        <v>0</v>
      </c>
      <c r="AF2812" s="141">
        <f t="shared" si="1586"/>
        <v>0</v>
      </c>
      <c r="AG2812" s="142"/>
      <c r="AH2812" s="143">
        <f t="shared" si="1571"/>
        <v>0</v>
      </c>
      <c r="AI2812" s="143">
        <f t="shared" si="1572"/>
        <v>0</v>
      </c>
      <c r="AJ2812" s="143">
        <f t="shared" si="1573"/>
        <v>0</v>
      </c>
      <c r="AK2812" s="143">
        <f t="shared" si="1574"/>
        <v>0</v>
      </c>
      <c r="AL2812" s="141">
        <f t="shared" si="1587"/>
        <v>0</v>
      </c>
      <c r="AM2812" s="141">
        <f t="shared" si="1588"/>
        <v>0</v>
      </c>
      <c r="AN2812" s="141">
        <f t="shared" si="1589"/>
        <v>0</v>
      </c>
      <c r="AO2812" s="141">
        <f t="shared" si="1590"/>
        <v>0</v>
      </c>
      <c r="AP2812" s="141">
        <f t="shared" si="1591"/>
        <v>0</v>
      </c>
      <c r="AQ2812" s="141">
        <f t="shared" si="1592"/>
        <v>0</v>
      </c>
      <c r="AR2812" s="141">
        <f t="shared" si="1593"/>
        <v>0</v>
      </c>
      <c r="AS2812" s="141">
        <f t="shared" si="1594"/>
        <v>0</v>
      </c>
      <c r="AT2812" s="142"/>
      <c r="AU2812" s="144">
        <f t="shared" si="1575"/>
        <v>0</v>
      </c>
      <c r="AV2812" s="144">
        <f t="shared" si="1576"/>
        <v>0</v>
      </c>
      <c r="AW2812" s="144">
        <f t="shared" si="1577"/>
        <v>0</v>
      </c>
      <c r="AX2812" s="144">
        <f t="shared" si="1578"/>
        <v>0</v>
      </c>
      <c r="AY2812" s="141">
        <f t="shared" si="1595"/>
        <v>0</v>
      </c>
      <c r="AZ2812" s="141">
        <f t="shared" si="1596"/>
        <v>0</v>
      </c>
      <c r="BA2812" s="141">
        <f t="shared" si="1597"/>
        <v>0</v>
      </c>
      <c r="BB2812" s="141">
        <f t="shared" si="1598"/>
        <v>0</v>
      </c>
      <c r="BC2812" s="141">
        <f t="shared" si="1599"/>
        <v>0</v>
      </c>
      <c r="BD2812" s="141">
        <f t="shared" si="1600"/>
        <v>0</v>
      </c>
      <c r="BE2812" s="141">
        <f t="shared" si="1601"/>
        <v>0</v>
      </c>
      <c r="BF2812" s="141">
        <f t="shared" si="1602"/>
        <v>0</v>
      </c>
      <c r="BG2812" s="105"/>
    </row>
    <row r="2813" spans="13:59" x14ac:dyDescent="0.25">
      <c r="M2813" s="100"/>
      <c r="U2813" s="140">
        <f t="shared" si="1567"/>
        <v>0</v>
      </c>
      <c r="V2813" s="140">
        <f t="shared" si="1568"/>
        <v>0</v>
      </c>
      <c r="W2813" s="140">
        <f t="shared" si="1569"/>
        <v>0</v>
      </c>
      <c r="X2813" s="140">
        <f t="shared" si="1570"/>
        <v>0</v>
      </c>
      <c r="Y2813" s="141">
        <f t="shared" si="1579"/>
        <v>0</v>
      </c>
      <c r="Z2813" s="141">
        <f t="shared" si="1580"/>
        <v>0</v>
      </c>
      <c r="AA2813" s="141">
        <f t="shared" si="1581"/>
        <v>0</v>
      </c>
      <c r="AB2813" s="141">
        <f t="shared" si="1582"/>
        <v>0</v>
      </c>
      <c r="AC2813" s="141">
        <f t="shared" si="1583"/>
        <v>0</v>
      </c>
      <c r="AD2813" s="141">
        <f t="shared" si="1584"/>
        <v>0</v>
      </c>
      <c r="AE2813" s="141">
        <f t="shared" si="1585"/>
        <v>0</v>
      </c>
      <c r="AF2813" s="141">
        <f t="shared" si="1586"/>
        <v>0</v>
      </c>
      <c r="AG2813" s="142"/>
      <c r="AH2813" s="143">
        <f t="shared" si="1571"/>
        <v>0</v>
      </c>
      <c r="AI2813" s="143">
        <f t="shared" si="1572"/>
        <v>0</v>
      </c>
      <c r="AJ2813" s="143">
        <f t="shared" si="1573"/>
        <v>0</v>
      </c>
      <c r="AK2813" s="143">
        <f t="shared" si="1574"/>
        <v>0</v>
      </c>
      <c r="AL2813" s="141">
        <f t="shared" si="1587"/>
        <v>0</v>
      </c>
      <c r="AM2813" s="141">
        <f t="shared" si="1588"/>
        <v>0</v>
      </c>
      <c r="AN2813" s="141">
        <f t="shared" si="1589"/>
        <v>0</v>
      </c>
      <c r="AO2813" s="141">
        <f t="shared" si="1590"/>
        <v>0</v>
      </c>
      <c r="AP2813" s="141">
        <f t="shared" si="1591"/>
        <v>0</v>
      </c>
      <c r="AQ2813" s="141">
        <f t="shared" si="1592"/>
        <v>0</v>
      </c>
      <c r="AR2813" s="141">
        <f t="shared" si="1593"/>
        <v>0</v>
      </c>
      <c r="AS2813" s="141">
        <f t="shared" si="1594"/>
        <v>0</v>
      </c>
      <c r="AT2813" s="142"/>
      <c r="AU2813" s="144">
        <f t="shared" si="1575"/>
        <v>0</v>
      </c>
      <c r="AV2813" s="144">
        <f t="shared" si="1576"/>
        <v>0</v>
      </c>
      <c r="AW2813" s="144">
        <f t="shared" si="1577"/>
        <v>0</v>
      </c>
      <c r="AX2813" s="144">
        <f t="shared" si="1578"/>
        <v>0</v>
      </c>
      <c r="AY2813" s="141">
        <f t="shared" si="1595"/>
        <v>0</v>
      </c>
      <c r="AZ2813" s="141">
        <f t="shared" si="1596"/>
        <v>0</v>
      </c>
      <c r="BA2813" s="141">
        <f t="shared" si="1597"/>
        <v>0</v>
      </c>
      <c r="BB2813" s="141">
        <f t="shared" si="1598"/>
        <v>0</v>
      </c>
      <c r="BC2813" s="141">
        <f t="shared" si="1599"/>
        <v>0</v>
      </c>
      <c r="BD2813" s="141">
        <f t="shared" si="1600"/>
        <v>0</v>
      </c>
      <c r="BE2813" s="141">
        <f t="shared" si="1601"/>
        <v>0</v>
      </c>
      <c r="BF2813" s="141">
        <f t="shared" si="1602"/>
        <v>0</v>
      </c>
      <c r="BG2813" s="105"/>
    </row>
    <row r="2814" spans="13:59" x14ac:dyDescent="0.25">
      <c r="M2814" s="100"/>
      <c r="U2814" s="140">
        <f t="shared" si="1567"/>
        <v>0</v>
      </c>
      <c r="V2814" s="140">
        <f t="shared" si="1568"/>
        <v>0</v>
      </c>
      <c r="W2814" s="140">
        <f t="shared" si="1569"/>
        <v>0</v>
      </c>
      <c r="X2814" s="140">
        <f t="shared" si="1570"/>
        <v>0</v>
      </c>
      <c r="Y2814" s="141">
        <f t="shared" si="1579"/>
        <v>0</v>
      </c>
      <c r="Z2814" s="141">
        <f t="shared" si="1580"/>
        <v>0</v>
      </c>
      <c r="AA2814" s="141">
        <f t="shared" si="1581"/>
        <v>0</v>
      </c>
      <c r="AB2814" s="141">
        <f t="shared" si="1582"/>
        <v>0</v>
      </c>
      <c r="AC2814" s="141">
        <f t="shared" si="1583"/>
        <v>0</v>
      </c>
      <c r="AD2814" s="141">
        <f t="shared" si="1584"/>
        <v>0</v>
      </c>
      <c r="AE2814" s="141">
        <f t="shared" si="1585"/>
        <v>0</v>
      </c>
      <c r="AF2814" s="141">
        <f t="shared" si="1586"/>
        <v>0</v>
      </c>
      <c r="AG2814" s="142"/>
      <c r="AH2814" s="143">
        <f t="shared" si="1571"/>
        <v>0</v>
      </c>
      <c r="AI2814" s="143">
        <f t="shared" si="1572"/>
        <v>0</v>
      </c>
      <c r="AJ2814" s="143">
        <f t="shared" si="1573"/>
        <v>0</v>
      </c>
      <c r="AK2814" s="143">
        <f t="shared" si="1574"/>
        <v>0</v>
      </c>
      <c r="AL2814" s="141">
        <f t="shared" si="1587"/>
        <v>0</v>
      </c>
      <c r="AM2814" s="141">
        <f t="shared" si="1588"/>
        <v>0</v>
      </c>
      <c r="AN2814" s="141">
        <f t="shared" si="1589"/>
        <v>0</v>
      </c>
      <c r="AO2814" s="141">
        <f t="shared" si="1590"/>
        <v>0</v>
      </c>
      <c r="AP2814" s="141">
        <f t="shared" si="1591"/>
        <v>0</v>
      </c>
      <c r="AQ2814" s="141">
        <f t="shared" si="1592"/>
        <v>0</v>
      </c>
      <c r="AR2814" s="141">
        <f t="shared" si="1593"/>
        <v>0</v>
      </c>
      <c r="AS2814" s="141">
        <f t="shared" si="1594"/>
        <v>0</v>
      </c>
      <c r="AT2814" s="142"/>
      <c r="AU2814" s="144">
        <f t="shared" si="1575"/>
        <v>0</v>
      </c>
      <c r="AV2814" s="144">
        <f t="shared" si="1576"/>
        <v>0</v>
      </c>
      <c r="AW2814" s="144">
        <f t="shared" si="1577"/>
        <v>0</v>
      </c>
      <c r="AX2814" s="144">
        <f t="shared" si="1578"/>
        <v>0</v>
      </c>
      <c r="AY2814" s="141">
        <f t="shared" si="1595"/>
        <v>0</v>
      </c>
      <c r="AZ2814" s="141">
        <f t="shared" si="1596"/>
        <v>0</v>
      </c>
      <c r="BA2814" s="141">
        <f t="shared" si="1597"/>
        <v>0</v>
      </c>
      <c r="BB2814" s="141">
        <f t="shared" si="1598"/>
        <v>0</v>
      </c>
      <c r="BC2814" s="141">
        <f t="shared" si="1599"/>
        <v>0</v>
      </c>
      <c r="BD2814" s="141">
        <f t="shared" si="1600"/>
        <v>0</v>
      </c>
      <c r="BE2814" s="141">
        <f t="shared" si="1601"/>
        <v>0</v>
      </c>
      <c r="BF2814" s="141">
        <f t="shared" si="1602"/>
        <v>0</v>
      </c>
      <c r="BG2814" s="105"/>
    </row>
    <row r="2815" spans="13:59" x14ac:dyDescent="0.25">
      <c r="M2815" s="100"/>
      <c r="U2815" s="140">
        <f t="shared" si="1567"/>
        <v>0</v>
      </c>
      <c r="V2815" s="140">
        <f t="shared" si="1568"/>
        <v>0</v>
      </c>
      <c r="W2815" s="140">
        <f t="shared" si="1569"/>
        <v>0</v>
      </c>
      <c r="X2815" s="140">
        <f t="shared" si="1570"/>
        <v>0</v>
      </c>
      <c r="Y2815" s="141">
        <f t="shared" si="1579"/>
        <v>0</v>
      </c>
      <c r="Z2815" s="141">
        <f t="shared" si="1580"/>
        <v>0</v>
      </c>
      <c r="AA2815" s="141">
        <f t="shared" si="1581"/>
        <v>0</v>
      </c>
      <c r="AB2815" s="141">
        <f t="shared" si="1582"/>
        <v>0</v>
      </c>
      <c r="AC2815" s="141">
        <f t="shared" si="1583"/>
        <v>0</v>
      </c>
      <c r="AD2815" s="141">
        <f t="shared" si="1584"/>
        <v>0</v>
      </c>
      <c r="AE2815" s="141">
        <f t="shared" si="1585"/>
        <v>0</v>
      </c>
      <c r="AF2815" s="141">
        <f t="shared" si="1586"/>
        <v>0</v>
      </c>
      <c r="AG2815" s="142"/>
      <c r="AH2815" s="143">
        <f t="shared" si="1571"/>
        <v>0</v>
      </c>
      <c r="AI2815" s="143">
        <f t="shared" si="1572"/>
        <v>0</v>
      </c>
      <c r="AJ2815" s="143">
        <f t="shared" si="1573"/>
        <v>0</v>
      </c>
      <c r="AK2815" s="143">
        <f t="shared" si="1574"/>
        <v>0</v>
      </c>
      <c r="AL2815" s="141">
        <f t="shared" si="1587"/>
        <v>0</v>
      </c>
      <c r="AM2815" s="141">
        <f t="shared" si="1588"/>
        <v>0</v>
      </c>
      <c r="AN2815" s="141">
        <f t="shared" si="1589"/>
        <v>0</v>
      </c>
      <c r="AO2815" s="141">
        <f t="shared" si="1590"/>
        <v>0</v>
      </c>
      <c r="AP2815" s="141">
        <f t="shared" si="1591"/>
        <v>0</v>
      </c>
      <c r="AQ2815" s="141">
        <f t="shared" si="1592"/>
        <v>0</v>
      </c>
      <c r="AR2815" s="141">
        <f t="shared" si="1593"/>
        <v>0</v>
      </c>
      <c r="AS2815" s="141">
        <f t="shared" si="1594"/>
        <v>0</v>
      </c>
      <c r="AT2815" s="142"/>
      <c r="AU2815" s="144">
        <f t="shared" si="1575"/>
        <v>0</v>
      </c>
      <c r="AV2815" s="144">
        <f t="shared" si="1576"/>
        <v>0</v>
      </c>
      <c r="AW2815" s="144">
        <f t="shared" si="1577"/>
        <v>0</v>
      </c>
      <c r="AX2815" s="144">
        <f t="shared" si="1578"/>
        <v>0</v>
      </c>
      <c r="AY2815" s="141">
        <f t="shared" si="1595"/>
        <v>0</v>
      </c>
      <c r="AZ2815" s="141">
        <f t="shared" si="1596"/>
        <v>0</v>
      </c>
      <c r="BA2815" s="141">
        <f t="shared" si="1597"/>
        <v>0</v>
      </c>
      <c r="BB2815" s="141">
        <f t="shared" si="1598"/>
        <v>0</v>
      </c>
      <c r="BC2815" s="141">
        <f t="shared" si="1599"/>
        <v>0</v>
      </c>
      <c r="BD2815" s="141">
        <f t="shared" si="1600"/>
        <v>0</v>
      </c>
      <c r="BE2815" s="141">
        <f t="shared" si="1601"/>
        <v>0</v>
      </c>
      <c r="BF2815" s="141">
        <f t="shared" si="1602"/>
        <v>0</v>
      </c>
      <c r="BG2815" s="105"/>
    </row>
    <row r="2816" spans="13:59" x14ac:dyDescent="0.25">
      <c r="M2816" s="100"/>
      <c r="U2816" s="140">
        <f t="shared" si="1567"/>
        <v>0</v>
      </c>
      <c r="V2816" s="140">
        <f t="shared" si="1568"/>
        <v>0</v>
      </c>
      <c r="W2816" s="140">
        <f t="shared" si="1569"/>
        <v>0</v>
      </c>
      <c r="X2816" s="140">
        <f t="shared" si="1570"/>
        <v>0</v>
      </c>
      <c r="Y2816" s="141">
        <f t="shared" si="1579"/>
        <v>0</v>
      </c>
      <c r="Z2816" s="141">
        <f t="shared" si="1580"/>
        <v>0</v>
      </c>
      <c r="AA2816" s="141">
        <f t="shared" si="1581"/>
        <v>0</v>
      </c>
      <c r="AB2816" s="141">
        <f t="shared" si="1582"/>
        <v>0</v>
      </c>
      <c r="AC2816" s="141">
        <f t="shared" si="1583"/>
        <v>0</v>
      </c>
      <c r="AD2816" s="141">
        <f t="shared" si="1584"/>
        <v>0</v>
      </c>
      <c r="AE2816" s="141">
        <f t="shared" si="1585"/>
        <v>0</v>
      </c>
      <c r="AF2816" s="141">
        <f t="shared" si="1586"/>
        <v>0</v>
      </c>
      <c r="AG2816" s="142"/>
      <c r="AH2816" s="143">
        <f t="shared" si="1571"/>
        <v>0</v>
      </c>
      <c r="AI2816" s="143">
        <f t="shared" si="1572"/>
        <v>0</v>
      </c>
      <c r="AJ2816" s="143">
        <f t="shared" si="1573"/>
        <v>0</v>
      </c>
      <c r="AK2816" s="143">
        <f t="shared" si="1574"/>
        <v>0</v>
      </c>
      <c r="AL2816" s="141">
        <f t="shared" si="1587"/>
        <v>0</v>
      </c>
      <c r="AM2816" s="141">
        <f t="shared" si="1588"/>
        <v>0</v>
      </c>
      <c r="AN2816" s="141">
        <f t="shared" si="1589"/>
        <v>0</v>
      </c>
      <c r="AO2816" s="141">
        <f t="shared" si="1590"/>
        <v>0</v>
      </c>
      <c r="AP2816" s="141">
        <f t="shared" si="1591"/>
        <v>0</v>
      </c>
      <c r="AQ2816" s="141">
        <f t="shared" si="1592"/>
        <v>0</v>
      </c>
      <c r="AR2816" s="141">
        <f t="shared" si="1593"/>
        <v>0</v>
      </c>
      <c r="AS2816" s="141">
        <f t="shared" si="1594"/>
        <v>0</v>
      </c>
      <c r="AT2816" s="142"/>
      <c r="AU2816" s="144">
        <f t="shared" si="1575"/>
        <v>0</v>
      </c>
      <c r="AV2816" s="144">
        <f t="shared" si="1576"/>
        <v>0</v>
      </c>
      <c r="AW2816" s="144">
        <f t="shared" si="1577"/>
        <v>0</v>
      </c>
      <c r="AX2816" s="144">
        <f t="shared" si="1578"/>
        <v>0</v>
      </c>
      <c r="AY2816" s="141">
        <f t="shared" si="1595"/>
        <v>0</v>
      </c>
      <c r="AZ2816" s="141">
        <f t="shared" si="1596"/>
        <v>0</v>
      </c>
      <c r="BA2816" s="141">
        <f t="shared" si="1597"/>
        <v>0</v>
      </c>
      <c r="BB2816" s="141">
        <f t="shared" si="1598"/>
        <v>0</v>
      </c>
      <c r="BC2816" s="141">
        <f t="shared" si="1599"/>
        <v>0</v>
      </c>
      <c r="BD2816" s="141">
        <f t="shared" si="1600"/>
        <v>0</v>
      </c>
      <c r="BE2816" s="141">
        <f t="shared" si="1601"/>
        <v>0</v>
      </c>
      <c r="BF2816" s="141">
        <f t="shared" si="1602"/>
        <v>0</v>
      </c>
      <c r="BG2816" s="105"/>
    </row>
    <row r="2817" spans="13:59" x14ac:dyDescent="0.25">
      <c r="M2817" s="100"/>
      <c r="U2817" s="140">
        <f t="shared" si="1567"/>
        <v>0</v>
      </c>
      <c r="V2817" s="140">
        <f t="shared" si="1568"/>
        <v>0</v>
      </c>
      <c r="W2817" s="140">
        <f t="shared" si="1569"/>
        <v>0</v>
      </c>
      <c r="X2817" s="140">
        <f t="shared" si="1570"/>
        <v>0</v>
      </c>
      <c r="Y2817" s="141">
        <f t="shared" si="1579"/>
        <v>0</v>
      </c>
      <c r="Z2817" s="141">
        <f t="shared" si="1580"/>
        <v>0</v>
      </c>
      <c r="AA2817" s="141">
        <f t="shared" si="1581"/>
        <v>0</v>
      </c>
      <c r="AB2817" s="141">
        <f t="shared" si="1582"/>
        <v>0</v>
      </c>
      <c r="AC2817" s="141">
        <f t="shared" si="1583"/>
        <v>0</v>
      </c>
      <c r="AD2817" s="141">
        <f t="shared" si="1584"/>
        <v>0</v>
      </c>
      <c r="AE2817" s="141">
        <f t="shared" si="1585"/>
        <v>0</v>
      </c>
      <c r="AF2817" s="141">
        <f t="shared" si="1586"/>
        <v>0</v>
      </c>
      <c r="AG2817" s="142"/>
      <c r="AH2817" s="143">
        <f t="shared" si="1571"/>
        <v>0</v>
      </c>
      <c r="AI2817" s="143">
        <f t="shared" si="1572"/>
        <v>0</v>
      </c>
      <c r="AJ2817" s="143">
        <f t="shared" si="1573"/>
        <v>0</v>
      </c>
      <c r="AK2817" s="143">
        <f t="shared" si="1574"/>
        <v>0</v>
      </c>
      <c r="AL2817" s="141">
        <f t="shared" si="1587"/>
        <v>0</v>
      </c>
      <c r="AM2817" s="141">
        <f t="shared" si="1588"/>
        <v>0</v>
      </c>
      <c r="AN2817" s="141">
        <f t="shared" si="1589"/>
        <v>0</v>
      </c>
      <c r="AO2817" s="141">
        <f t="shared" si="1590"/>
        <v>0</v>
      </c>
      <c r="AP2817" s="141">
        <f t="shared" si="1591"/>
        <v>0</v>
      </c>
      <c r="AQ2817" s="141">
        <f t="shared" si="1592"/>
        <v>0</v>
      </c>
      <c r="AR2817" s="141">
        <f t="shared" si="1593"/>
        <v>0</v>
      </c>
      <c r="AS2817" s="141">
        <f t="shared" si="1594"/>
        <v>0</v>
      </c>
      <c r="AT2817" s="142"/>
      <c r="AU2817" s="144">
        <f t="shared" si="1575"/>
        <v>0</v>
      </c>
      <c r="AV2817" s="144">
        <f t="shared" si="1576"/>
        <v>0</v>
      </c>
      <c r="AW2817" s="144">
        <f t="shared" si="1577"/>
        <v>0</v>
      </c>
      <c r="AX2817" s="144">
        <f t="shared" si="1578"/>
        <v>0</v>
      </c>
      <c r="AY2817" s="141">
        <f t="shared" si="1595"/>
        <v>0</v>
      </c>
      <c r="AZ2817" s="141">
        <f t="shared" si="1596"/>
        <v>0</v>
      </c>
      <c r="BA2817" s="141">
        <f t="shared" si="1597"/>
        <v>0</v>
      </c>
      <c r="BB2817" s="141">
        <f t="shared" si="1598"/>
        <v>0</v>
      </c>
      <c r="BC2817" s="141">
        <f t="shared" si="1599"/>
        <v>0</v>
      </c>
      <c r="BD2817" s="141">
        <f t="shared" si="1600"/>
        <v>0</v>
      </c>
      <c r="BE2817" s="141">
        <f t="shared" si="1601"/>
        <v>0</v>
      </c>
      <c r="BF2817" s="141">
        <f t="shared" si="1602"/>
        <v>0</v>
      </c>
      <c r="BG2817" s="105"/>
    </row>
    <row r="2818" spans="13:59" x14ac:dyDescent="0.25">
      <c r="M2818" s="100"/>
      <c r="U2818" s="140">
        <f t="shared" ref="U2818:U2881" si="1603">IF($O2818&gt;0,IF(($O2818-PSafe2SafeDist)/WalkRate&gt;=WaveArrival*60,1,1-LOGNORMDIST((WaveArrival*60-($O2818-PSafe2SafeDist)/WalkRate),LN(WaveArrival*60*Cprep_Good),Cstd_Good)),0)</f>
        <v>0</v>
      </c>
      <c r="V2818" s="140">
        <f t="shared" ref="V2818:V2881" si="1604">IF($O2818&gt;0,IF(($O2818)/WalkRate&gt;=WaveArrival*60,1,1-LOGNORMDIST((WaveArrival*60-($O2818)/WalkRate),LN(WaveArrival*60*Cprep_Good),Cstd_Good)),0)</f>
        <v>0</v>
      </c>
      <c r="W2818" s="140">
        <f t="shared" ref="W2818:W2881" si="1605">IF($O2818&gt;0,IF(($O2818-PSafe2SafeDist)/(WalkRate*SpeedAdj_O65)&gt;=WaveArrival*60,1,1-LOGNORMDIST((WaveArrival*60-($O2818-PSafe2SafeDist)/(WalkRate*SpeedAdj_O65)),LN(WaveArrival*60*Cprep_Good),Cstd_Good)),0)</f>
        <v>0</v>
      </c>
      <c r="X2818" s="140">
        <f t="shared" ref="X2818:X2881" si="1606">IF($O2818&gt;0,IF(($O2818)/(WalkRate*SpeedAdj_O65)&gt;=WaveArrival*60,1,1-LOGNORMDIST((WaveArrival*60-($O2818)/(WalkRate*SpeedAdj_O65)),LN(WaveArrival*60*Cprep_Good),Cstd_Good)),0)</f>
        <v>0</v>
      </c>
      <c r="Y2818" s="141">
        <f t="shared" si="1579"/>
        <v>0</v>
      </c>
      <c r="Z2818" s="141">
        <f t="shared" si="1580"/>
        <v>0</v>
      </c>
      <c r="AA2818" s="141">
        <f t="shared" si="1581"/>
        <v>0</v>
      </c>
      <c r="AB2818" s="141">
        <f t="shared" si="1582"/>
        <v>0</v>
      </c>
      <c r="AC2818" s="141">
        <f t="shared" si="1583"/>
        <v>0</v>
      </c>
      <c r="AD2818" s="141">
        <f t="shared" si="1584"/>
        <v>0</v>
      </c>
      <c r="AE2818" s="141">
        <f t="shared" si="1585"/>
        <v>0</v>
      </c>
      <c r="AF2818" s="141">
        <f t="shared" si="1586"/>
        <v>0</v>
      </c>
      <c r="AG2818" s="142"/>
      <c r="AH2818" s="143">
        <f t="shared" ref="AH2818:AH2881" si="1607">IF($O2818&gt;0,IF(($O2818-PSafe2SafeDist)/WalkRate&gt;=WaveArrival*60,1,1-LOGNORMDIST((WaveArrival*60-($O2818-PSafe2SafeDist)/WalkRate),LN(WaveArrival*60*Cprep_Fair),Cstd_Fair)),0)</f>
        <v>0</v>
      </c>
      <c r="AI2818" s="143">
        <f t="shared" ref="AI2818:AI2881" si="1608">IF($O2818&gt;0,IF(($O2818)/WalkRate&gt;=WaveArrival*60,1,1-LOGNORMDIST((WaveArrival*60-($O2818)/WalkRate),LN(WaveArrival*60*Cprep_Fair),Cstd_Fair)),0)</f>
        <v>0</v>
      </c>
      <c r="AJ2818" s="143">
        <f t="shared" ref="AJ2818:AJ2881" si="1609">IF($O2818&gt;0,IF(($O2818-PSafe2SafeDist)/(WalkRate*SpeedAdj_O65)&gt;=WaveArrival*60,1,1-LOGNORMDIST((WaveArrival*60-($O2818-PSafe2SafeDist)/(WalkRate*SpeedAdj_O65)),LN(WaveArrival*60*Cprep_Fair),Cstd_Fair)),0)</f>
        <v>0</v>
      </c>
      <c r="AK2818" s="143">
        <f t="shared" ref="AK2818:AK2881" si="1610">IF($O2818&gt;0,IF(($O2818)/(WalkRate*SpeedAdj_O65)&gt;=WaveArrival*60,1,1-LOGNORMDIST((WaveArrival*60-($O2818)/(WalkRate*SpeedAdj_O65)),LN(WaveArrival*60*Cprep_Fair),Cstd_Fair)),0)</f>
        <v>0</v>
      </c>
      <c r="AL2818" s="141">
        <f t="shared" si="1587"/>
        <v>0</v>
      </c>
      <c r="AM2818" s="141">
        <f t="shared" si="1588"/>
        <v>0</v>
      </c>
      <c r="AN2818" s="141">
        <f t="shared" si="1589"/>
        <v>0</v>
      </c>
      <c r="AO2818" s="141">
        <f t="shared" si="1590"/>
        <v>0</v>
      </c>
      <c r="AP2818" s="141">
        <f t="shared" si="1591"/>
        <v>0</v>
      </c>
      <c r="AQ2818" s="141">
        <f t="shared" si="1592"/>
        <v>0</v>
      </c>
      <c r="AR2818" s="141">
        <f t="shared" si="1593"/>
        <v>0</v>
      </c>
      <c r="AS2818" s="141">
        <f t="shared" si="1594"/>
        <v>0</v>
      </c>
      <c r="AT2818" s="142"/>
      <c r="AU2818" s="144">
        <f t="shared" ref="AU2818:AU2881" si="1611">IF($O2818&gt;0,IF(($O2818-PSafe2SafeDist)/WalkRate&gt;=WaveArrival*60,1,1-LOGNORMDIST((WaveArrival*60-($O2818-PSafe2SafeDist)/WalkRate),LN(WaveArrival*60*Cprep_Poor),Cstd_Poor)),0)</f>
        <v>0</v>
      </c>
      <c r="AV2818" s="144">
        <f t="shared" ref="AV2818:AV2881" si="1612">IF($O2818&gt;0,IF(($O2818)/WalkRate&gt;=WaveArrival*60,1,1-LOGNORMDIST((WaveArrival*60-($O2818)/WalkRate),LN(WaveArrival*60*Cprep_Poor),Cstd_Poor)),0)</f>
        <v>0</v>
      </c>
      <c r="AW2818" s="144">
        <f t="shared" ref="AW2818:AW2881" si="1613">IF($O2818&gt;0,IF(($O2818-PSafe2SafeDist)/(WalkRate*SpeedAdj_O65)&gt;=WaveArrival*60,1,1-LOGNORMDIST((WaveArrival*60-($O2818-PSafe2SafeDist)/(WalkRate*SpeedAdj_O65)),LN(WaveArrival*60*Cprep_Poor),Cstd_Poor)),0)</f>
        <v>0</v>
      </c>
      <c r="AX2818" s="144">
        <f t="shared" ref="AX2818:AX2881" si="1614">IF($O2818&gt;0,IF(($O2818)/(WalkRate*SpeedAdj_O65)&gt;=WaveArrival*60,1,1-LOGNORMDIST((WaveArrival*60-($O2818)/(WalkRate*SpeedAdj_O65)),LN(WaveArrival*60*Cprep_Poor),Cstd_Poor)),0)</f>
        <v>0</v>
      </c>
      <c r="AY2818" s="141">
        <f t="shared" si="1595"/>
        <v>0</v>
      </c>
      <c r="AZ2818" s="141">
        <f t="shared" si="1596"/>
        <v>0</v>
      </c>
      <c r="BA2818" s="141">
        <f t="shared" si="1597"/>
        <v>0</v>
      </c>
      <c r="BB2818" s="141">
        <f t="shared" si="1598"/>
        <v>0</v>
      </c>
      <c r="BC2818" s="141">
        <f t="shared" si="1599"/>
        <v>0</v>
      </c>
      <c r="BD2818" s="141">
        <f t="shared" si="1600"/>
        <v>0</v>
      </c>
      <c r="BE2818" s="141">
        <f t="shared" si="1601"/>
        <v>0</v>
      </c>
      <c r="BF2818" s="141">
        <f t="shared" si="1602"/>
        <v>0</v>
      </c>
      <c r="BG2818" s="105"/>
    </row>
    <row r="2819" spans="13:59" x14ac:dyDescent="0.25">
      <c r="M2819" s="100"/>
      <c r="U2819" s="140">
        <f t="shared" si="1603"/>
        <v>0</v>
      </c>
      <c r="V2819" s="140">
        <f t="shared" si="1604"/>
        <v>0</v>
      </c>
      <c r="W2819" s="140">
        <f t="shared" si="1605"/>
        <v>0</v>
      </c>
      <c r="X2819" s="140">
        <f t="shared" si="1606"/>
        <v>0</v>
      </c>
      <c r="Y2819" s="141">
        <f t="shared" ref="Y2819:Y2882" si="1615">IF($P2819&gt;0,U2819*$P2819*0.99 +$P2819*(V2819-U2819)*PSafe_FatalRate,0)</f>
        <v>0</v>
      </c>
      <c r="Z2819" s="141">
        <f t="shared" ref="Z2819:Z2882" si="1616">IF($P2819&gt;0,$P2819*V2819-Y2819,0)</f>
        <v>0</v>
      </c>
      <c r="AA2819" s="141">
        <f t="shared" ref="AA2819:AA2882" si="1617">IF($Q2819&gt;0,W2819*$Q2819*0.99 +$Q2819*(X2819-W2819)*PSafe_FatalRate,0)</f>
        <v>0</v>
      </c>
      <c r="AB2819" s="141">
        <f t="shared" ref="AB2819:AB2882" si="1618">IF($Q2819&gt;0,$Q2819*X2819-AA2819,0)</f>
        <v>0</v>
      </c>
      <c r="AC2819" s="141">
        <f t="shared" ref="AC2819:AC2882" si="1619">IF($R2819&gt;0,U2819*$R2819*0.99 +$R2819*(V2819-U2819)*PSafe_FatalRate,0)</f>
        <v>0</v>
      </c>
      <c r="AD2819" s="141">
        <f t="shared" ref="AD2819:AD2882" si="1620">IF($R2819&gt;0,$R2819*V2819-AC2819,0)</f>
        <v>0</v>
      </c>
      <c r="AE2819" s="141">
        <f t="shared" ref="AE2819:AE2882" si="1621">IF($S2819&gt;0,W2819*$S2819*0.99 +$S2819*(X2819-W2819)*PSafe_FatalRate,0)</f>
        <v>0</v>
      </c>
      <c r="AF2819" s="141">
        <f t="shared" ref="AF2819:AF2882" si="1622">IF($S2819&gt;0,$S2819*X2819-AE2819,0)</f>
        <v>0</v>
      </c>
      <c r="AG2819" s="142"/>
      <c r="AH2819" s="143">
        <f t="shared" si="1607"/>
        <v>0</v>
      </c>
      <c r="AI2819" s="143">
        <f t="shared" si="1608"/>
        <v>0</v>
      </c>
      <c r="AJ2819" s="143">
        <f t="shared" si="1609"/>
        <v>0</v>
      </c>
      <c r="AK2819" s="143">
        <f t="shared" si="1610"/>
        <v>0</v>
      </c>
      <c r="AL2819" s="141">
        <f t="shared" ref="AL2819:AL2882" si="1623">IF($P2819&gt;0,AH2819*$P2819*0.99 +$P2819*(AI2819-AH2819)*PSafe_FatalRate,0)</f>
        <v>0</v>
      </c>
      <c r="AM2819" s="141">
        <f t="shared" ref="AM2819:AM2882" si="1624">IF($P2819&gt;0,$P2819*AI2819-AL2819,0)</f>
        <v>0</v>
      </c>
      <c r="AN2819" s="141">
        <f t="shared" ref="AN2819:AN2882" si="1625">IF($Q2819&gt;0,AJ2819*$Q2819*0.99 +$Q2819*(AK2819-AJ2819)*PSafe_FatalRate,0)</f>
        <v>0</v>
      </c>
      <c r="AO2819" s="141">
        <f t="shared" ref="AO2819:AO2882" si="1626">IF($Q2819&gt;0,$Q2819*AK2819-AN2819,0)</f>
        <v>0</v>
      </c>
      <c r="AP2819" s="141">
        <f t="shared" ref="AP2819:AP2882" si="1627">IF($R2819&gt;0,AH2819*$R2819*0.99 +$R2819*(AI2819-AH2819)*PSafe_FatalRate,0)</f>
        <v>0</v>
      </c>
      <c r="AQ2819" s="141">
        <f t="shared" ref="AQ2819:AQ2882" si="1628">IF($R2819&gt;0,$R2819*AI2819-AP2819,0)</f>
        <v>0</v>
      </c>
      <c r="AR2819" s="141">
        <f t="shared" ref="AR2819:AR2882" si="1629">IF($S2819&gt;0,AJ2819*$S2819*0.99 +$S2819*(AK2819-AJ2819)*PSafe_FatalRate,0)</f>
        <v>0</v>
      </c>
      <c r="AS2819" s="141">
        <f t="shared" ref="AS2819:AS2882" si="1630">IF($S2819&gt;0,$S2819*AK2819-AR2819,0)</f>
        <v>0</v>
      </c>
      <c r="AT2819" s="142"/>
      <c r="AU2819" s="144">
        <f t="shared" si="1611"/>
        <v>0</v>
      </c>
      <c r="AV2819" s="144">
        <f t="shared" si="1612"/>
        <v>0</v>
      </c>
      <c r="AW2819" s="144">
        <f t="shared" si="1613"/>
        <v>0</v>
      </c>
      <c r="AX2819" s="144">
        <f t="shared" si="1614"/>
        <v>0</v>
      </c>
      <c r="AY2819" s="141">
        <f t="shared" ref="AY2819:AY2882" si="1631">IF($P2819&gt;0,AU2819*$P2819*0.99 +$P2819*(AV2819-AU2819)*PSafe_FatalRate,0)</f>
        <v>0</v>
      </c>
      <c r="AZ2819" s="141">
        <f t="shared" ref="AZ2819:AZ2882" si="1632">IF($P2819&gt;0,$P2819*AV2819-AY2819,0)</f>
        <v>0</v>
      </c>
      <c r="BA2819" s="141">
        <f t="shared" ref="BA2819:BA2882" si="1633">IF($Q2819&gt;0,AW2819*$Q2819*0.99 +$Q2819*(AX2819-AW2819)*PSafe_FatalRate,0)</f>
        <v>0</v>
      </c>
      <c r="BB2819" s="141">
        <f t="shared" ref="BB2819:BB2882" si="1634">IF($Q2819&gt;0,$Q2819*AX2819-BA2819,0)</f>
        <v>0</v>
      </c>
      <c r="BC2819" s="141">
        <f t="shared" ref="BC2819:BC2882" si="1635">IF($R2819&gt;0,AU2819*$R2819*0.99 +$R2819*(AV2819-AU2819)*PSafe_FatalRate,0)</f>
        <v>0</v>
      </c>
      <c r="BD2819" s="141">
        <f t="shared" ref="BD2819:BD2882" si="1636">IF($R2819&gt;0,$R2819*AV2819-BC2819,0)</f>
        <v>0</v>
      </c>
      <c r="BE2819" s="141">
        <f t="shared" ref="BE2819:BE2882" si="1637">IF($S2819&gt;0,AW2819*$S2819*0.99 +$S2819*(AX2819-AW2819)*PSafe_FatalRate,0)</f>
        <v>0</v>
      </c>
      <c r="BF2819" s="141">
        <f t="shared" ref="BF2819:BF2882" si="1638">IF($S2819&gt;0,$S2819*AX2819-BE2819,0)</f>
        <v>0</v>
      </c>
      <c r="BG2819" s="105"/>
    </row>
    <row r="2820" spans="13:59" x14ac:dyDescent="0.25">
      <c r="M2820" s="100"/>
      <c r="U2820" s="140">
        <f t="shared" si="1603"/>
        <v>0</v>
      </c>
      <c r="V2820" s="140">
        <f t="shared" si="1604"/>
        <v>0</v>
      </c>
      <c r="W2820" s="140">
        <f t="shared" si="1605"/>
        <v>0</v>
      </c>
      <c r="X2820" s="140">
        <f t="shared" si="1606"/>
        <v>0</v>
      </c>
      <c r="Y2820" s="141">
        <f t="shared" si="1615"/>
        <v>0</v>
      </c>
      <c r="Z2820" s="141">
        <f t="shared" si="1616"/>
        <v>0</v>
      </c>
      <c r="AA2820" s="141">
        <f t="shared" si="1617"/>
        <v>0</v>
      </c>
      <c r="AB2820" s="141">
        <f t="shared" si="1618"/>
        <v>0</v>
      </c>
      <c r="AC2820" s="141">
        <f t="shared" si="1619"/>
        <v>0</v>
      </c>
      <c r="AD2820" s="141">
        <f t="shared" si="1620"/>
        <v>0</v>
      </c>
      <c r="AE2820" s="141">
        <f t="shared" si="1621"/>
        <v>0</v>
      </c>
      <c r="AF2820" s="141">
        <f t="shared" si="1622"/>
        <v>0</v>
      </c>
      <c r="AG2820" s="142"/>
      <c r="AH2820" s="143">
        <f t="shared" si="1607"/>
        <v>0</v>
      </c>
      <c r="AI2820" s="143">
        <f t="shared" si="1608"/>
        <v>0</v>
      </c>
      <c r="AJ2820" s="143">
        <f t="shared" si="1609"/>
        <v>0</v>
      </c>
      <c r="AK2820" s="143">
        <f t="shared" si="1610"/>
        <v>0</v>
      </c>
      <c r="AL2820" s="141">
        <f t="shared" si="1623"/>
        <v>0</v>
      </c>
      <c r="AM2820" s="141">
        <f t="shared" si="1624"/>
        <v>0</v>
      </c>
      <c r="AN2820" s="141">
        <f t="shared" si="1625"/>
        <v>0</v>
      </c>
      <c r="AO2820" s="141">
        <f t="shared" si="1626"/>
        <v>0</v>
      </c>
      <c r="AP2820" s="141">
        <f t="shared" si="1627"/>
        <v>0</v>
      </c>
      <c r="AQ2820" s="141">
        <f t="shared" si="1628"/>
        <v>0</v>
      </c>
      <c r="AR2820" s="141">
        <f t="shared" si="1629"/>
        <v>0</v>
      </c>
      <c r="AS2820" s="141">
        <f t="shared" si="1630"/>
        <v>0</v>
      </c>
      <c r="AT2820" s="142"/>
      <c r="AU2820" s="144">
        <f t="shared" si="1611"/>
        <v>0</v>
      </c>
      <c r="AV2820" s="144">
        <f t="shared" si="1612"/>
        <v>0</v>
      </c>
      <c r="AW2820" s="144">
        <f t="shared" si="1613"/>
        <v>0</v>
      </c>
      <c r="AX2820" s="144">
        <f t="shared" si="1614"/>
        <v>0</v>
      </c>
      <c r="AY2820" s="141">
        <f t="shared" si="1631"/>
        <v>0</v>
      </c>
      <c r="AZ2820" s="141">
        <f t="shared" si="1632"/>
        <v>0</v>
      </c>
      <c r="BA2820" s="141">
        <f t="shared" si="1633"/>
        <v>0</v>
      </c>
      <c r="BB2820" s="141">
        <f t="shared" si="1634"/>
        <v>0</v>
      </c>
      <c r="BC2820" s="141">
        <f t="shared" si="1635"/>
        <v>0</v>
      </c>
      <c r="BD2820" s="141">
        <f t="shared" si="1636"/>
        <v>0</v>
      </c>
      <c r="BE2820" s="141">
        <f t="shared" si="1637"/>
        <v>0</v>
      </c>
      <c r="BF2820" s="141">
        <f t="shared" si="1638"/>
        <v>0</v>
      </c>
      <c r="BG2820" s="105"/>
    </row>
    <row r="2821" spans="13:59" x14ac:dyDescent="0.25">
      <c r="M2821" s="100"/>
      <c r="U2821" s="140">
        <f t="shared" si="1603"/>
        <v>0</v>
      </c>
      <c r="V2821" s="140">
        <f t="shared" si="1604"/>
        <v>0</v>
      </c>
      <c r="W2821" s="140">
        <f t="shared" si="1605"/>
        <v>0</v>
      </c>
      <c r="X2821" s="140">
        <f t="shared" si="1606"/>
        <v>0</v>
      </c>
      <c r="Y2821" s="141">
        <f t="shared" si="1615"/>
        <v>0</v>
      </c>
      <c r="Z2821" s="141">
        <f t="shared" si="1616"/>
        <v>0</v>
      </c>
      <c r="AA2821" s="141">
        <f t="shared" si="1617"/>
        <v>0</v>
      </c>
      <c r="AB2821" s="141">
        <f t="shared" si="1618"/>
        <v>0</v>
      </c>
      <c r="AC2821" s="141">
        <f t="shared" si="1619"/>
        <v>0</v>
      </c>
      <c r="AD2821" s="141">
        <f t="shared" si="1620"/>
        <v>0</v>
      </c>
      <c r="AE2821" s="141">
        <f t="shared" si="1621"/>
        <v>0</v>
      </c>
      <c r="AF2821" s="141">
        <f t="shared" si="1622"/>
        <v>0</v>
      </c>
      <c r="AG2821" s="142"/>
      <c r="AH2821" s="143">
        <f t="shared" si="1607"/>
        <v>0</v>
      </c>
      <c r="AI2821" s="143">
        <f t="shared" si="1608"/>
        <v>0</v>
      </c>
      <c r="AJ2821" s="143">
        <f t="shared" si="1609"/>
        <v>0</v>
      </c>
      <c r="AK2821" s="143">
        <f t="shared" si="1610"/>
        <v>0</v>
      </c>
      <c r="AL2821" s="141">
        <f t="shared" si="1623"/>
        <v>0</v>
      </c>
      <c r="AM2821" s="141">
        <f t="shared" si="1624"/>
        <v>0</v>
      </c>
      <c r="AN2821" s="141">
        <f t="shared" si="1625"/>
        <v>0</v>
      </c>
      <c r="AO2821" s="141">
        <f t="shared" si="1626"/>
        <v>0</v>
      </c>
      <c r="AP2821" s="141">
        <f t="shared" si="1627"/>
        <v>0</v>
      </c>
      <c r="AQ2821" s="141">
        <f t="shared" si="1628"/>
        <v>0</v>
      </c>
      <c r="AR2821" s="141">
        <f t="shared" si="1629"/>
        <v>0</v>
      </c>
      <c r="AS2821" s="141">
        <f t="shared" si="1630"/>
        <v>0</v>
      </c>
      <c r="AT2821" s="142"/>
      <c r="AU2821" s="144">
        <f t="shared" si="1611"/>
        <v>0</v>
      </c>
      <c r="AV2821" s="144">
        <f t="shared" si="1612"/>
        <v>0</v>
      </c>
      <c r="AW2821" s="144">
        <f t="shared" si="1613"/>
        <v>0</v>
      </c>
      <c r="AX2821" s="144">
        <f t="shared" si="1614"/>
        <v>0</v>
      </c>
      <c r="AY2821" s="141">
        <f t="shared" si="1631"/>
        <v>0</v>
      </c>
      <c r="AZ2821" s="141">
        <f t="shared" si="1632"/>
        <v>0</v>
      </c>
      <c r="BA2821" s="141">
        <f t="shared" si="1633"/>
        <v>0</v>
      </c>
      <c r="BB2821" s="141">
        <f t="shared" si="1634"/>
        <v>0</v>
      </c>
      <c r="BC2821" s="141">
        <f t="shared" si="1635"/>
        <v>0</v>
      </c>
      <c r="BD2821" s="141">
        <f t="shared" si="1636"/>
        <v>0</v>
      </c>
      <c r="BE2821" s="141">
        <f t="shared" si="1637"/>
        <v>0</v>
      </c>
      <c r="BF2821" s="141">
        <f t="shared" si="1638"/>
        <v>0</v>
      </c>
      <c r="BG2821" s="105"/>
    </row>
    <row r="2822" spans="13:59" x14ac:dyDescent="0.25">
      <c r="M2822" s="100"/>
      <c r="U2822" s="140">
        <f t="shared" si="1603"/>
        <v>0</v>
      </c>
      <c r="V2822" s="140">
        <f t="shared" si="1604"/>
        <v>0</v>
      </c>
      <c r="W2822" s="140">
        <f t="shared" si="1605"/>
        <v>0</v>
      </c>
      <c r="X2822" s="140">
        <f t="shared" si="1606"/>
        <v>0</v>
      </c>
      <c r="Y2822" s="141">
        <f t="shared" si="1615"/>
        <v>0</v>
      </c>
      <c r="Z2822" s="141">
        <f t="shared" si="1616"/>
        <v>0</v>
      </c>
      <c r="AA2822" s="141">
        <f t="shared" si="1617"/>
        <v>0</v>
      </c>
      <c r="AB2822" s="141">
        <f t="shared" si="1618"/>
        <v>0</v>
      </c>
      <c r="AC2822" s="141">
        <f t="shared" si="1619"/>
        <v>0</v>
      </c>
      <c r="AD2822" s="141">
        <f t="shared" si="1620"/>
        <v>0</v>
      </c>
      <c r="AE2822" s="141">
        <f t="shared" si="1621"/>
        <v>0</v>
      </c>
      <c r="AF2822" s="141">
        <f t="shared" si="1622"/>
        <v>0</v>
      </c>
      <c r="AG2822" s="142"/>
      <c r="AH2822" s="143">
        <f t="shared" si="1607"/>
        <v>0</v>
      </c>
      <c r="AI2822" s="143">
        <f t="shared" si="1608"/>
        <v>0</v>
      </c>
      <c r="AJ2822" s="143">
        <f t="shared" si="1609"/>
        <v>0</v>
      </c>
      <c r="AK2822" s="143">
        <f t="shared" si="1610"/>
        <v>0</v>
      </c>
      <c r="AL2822" s="141">
        <f t="shared" si="1623"/>
        <v>0</v>
      </c>
      <c r="AM2822" s="141">
        <f t="shared" si="1624"/>
        <v>0</v>
      </c>
      <c r="AN2822" s="141">
        <f t="shared" si="1625"/>
        <v>0</v>
      </c>
      <c r="AO2822" s="141">
        <f t="shared" si="1626"/>
        <v>0</v>
      </c>
      <c r="AP2822" s="141">
        <f t="shared" si="1627"/>
        <v>0</v>
      </c>
      <c r="AQ2822" s="141">
        <f t="shared" si="1628"/>
        <v>0</v>
      </c>
      <c r="AR2822" s="141">
        <f t="shared" si="1629"/>
        <v>0</v>
      </c>
      <c r="AS2822" s="141">
        <f t="shared" si="1630"/>
        <v>0</v>
      </c>
      <c r="AT2822" s="142"/>
      <c r="AU2822" s="144">
        <f t="shared" si="1611"/>
        <v>0</v>
      </c>
      <c r="AV2822" s="144">
        <f t="shared" si="1612"/>
        <v>0</v>
      </c>
      <c r="AW2822" s="144">
        <f t="shared" si="1613"/>
        <v>0</v>
      </c>
      <c r="AX2822" s="144">
        <f t="shared" si="1614"/>
        <v>0</v>
      </c>
      <c r="AY2822" s="141">
        <f t="shared" si="1631"/>
        <v>0</v>
      </c>
      <c r="AZ2822" s="141">
        <f t="shared" si="1632"/>
        <v>0</v>
      </c>
      <c r="BA2822" s="141">
        <f t="shared" si="1633"/>
        <v>0</v>
      </c>
      <c r="BB2822" s="141">
        <f t="shared" si="1634"/>
        <v>0</v>
      </c>
      <c r="BC2822" s="141">
        <f t="shared" si="1635"/>
        <v>0</v>
      </c>
      <c r="BD2822" s="141">
        <f t="shared" si="1636"/>
        <v>0</v>
      </c>
      <c r="BE2822" s="141">
        <f t="shared" si="1637"/>
        <v>0</v>
      </c>
      <c r="BF2822" s="141">
        <f t="shared" si="1638"/>
        <v>0</v>
      </c>
      <c r="BG2822" s="105"/>
    </row>
    <row r="2823" spans="13:59" x14ac:dyDescent="0.25">
      <c r="M2823" s="100"/>
      <c r="U2823" s="140">
        <f t="shared" si="1603"/>
        <v>0</v>
      </c>
      <c r="V2823" s="140">
        <f t="shared" si="1604"/>
        <v>0</v>
      </c>
      <c r="W2823" s="140">
        <f t="shared" si="1605"/>
        <v>0</v>
      </c>
      <c r="X2823" s="140">
        <f t="shared" si="1606"/>
        <v>0</v>
      </c>
      <c r="Y2823" s="141">
        <f t="shared" si="1615"/>
        <v>0</v>
      </c>
      <c r="Z2823" s="141">
        <f t="shared" si="1616"/>
        <v>0</v>
      </c>
      <c r="AA2823" s="141">
        <f t="shared" si="1617"/>
        <v>0</v>
      </c>
      <c r="AB2823" s="141">
        <f t="shared" si="1618"/>
        <v>0</v>
      </c>
      <c r="AC2823" s="141">
        <f t="shared" si="1619"/>
        <v>0</v>
      </c>
      <c r="AD2823" s="141">
        <f t="shared" si="1620"/>
        <v>0</v>
      </c>
      <c r="AE2823" s="141">
        <f t="shared" si="1621"/>
        <v>0</v>
      </c>
      <c r="AF2823" s="141">
        <f t="shared" si="1622"/>
        <v>0</v>
      </c>
      <c r="AG2823" s="142"/>
      <c r="AH2823" s="143">
        <f t="shared" si="1607"/>
        <v>0</v>
      </c>
      <c r="AI2823" s="143">
        <f t="shared" si="1608"/>
        <v>0</v>
      </c>
      <c r="AJ2823" s="143">
        <f t="shared" si="1609"/>
        <v>0</v>
      </c>
      <c r="AK2823" s="143">
        <f t="shared" si="1610"/>
        <v>0</v>
      </c>
      <c r="AL2823" s="141">
        <f t="shared" si="1623"/>
        <v>0</v>
      </c>
      <c r="AM2823" s="141">
        <f t="shared" si="1624"/>
        <v>0</v>
      </c>
      <c r="AN2823" s="141">
        <f t="shared" si="1625"/>
        <v>0</v>
      </c>
      <c r="AO2823" s="141">
        <f t="shared" si="1626"/>
        <v>0</v>
      </c>
      <c r="AP2823" s="141">
        <f t="shared" si="1627"/>
        <v>0</v>
      </c>
      <c r="AQ2823" s="141">
        <f t="shared" si="1628"/>
        <v>0</v>
      </c>
      <c r="AR2823" s="141">
        <f t="shared" si="1629"/>
        <v>0</v>
      </c>
      <c r="AS2823" s="141">
        <f t="shared" si="1630"/>
        <v>0</v>
      </c>
      <c r="AT2823" s="142"/>
      <c r="AU2823" s="144">
        <f t="shared" si="1611"/>
        <v>0</v>
      </c>
      <c r="AV2823" s="144">
        <f t="shared" si="1612"/>
        <v>0</v>
      </c>
      <c r="AW2823" s="144">
        <f t="shared" si="1613"/>
        <v>0</v>
      </c>
      <c r="AX2823" s="144">
        <f t="shared" si="1614"/>
        <v>0</v>
      </c>
      <c r="AY2823" s="141">
        <f t="shared" si="1631"/>
        <v>0</v>
      </c>
      <c r="AZ2823" s="141">
        <f t="shared" si="1632"/>
        <v>0</v>
      </c>
      <c r="BA2823" s="141">
        <f t="shared" si="1633"/>
        <v>0</v>
      </c>
      <c r="BB2823" s="141">
        <f t="shared" si="1634"/>
        <v>0</v>
      </c>
      <c r="BC2823" s="141">
        <f t="shared" si="1635"/>
        <v>0</v>
      </c>
      <c r="BD2823" s="141">
        <f t="shared" si="1636"/>
        <v>0</v>
      </c>
      <c r="BE2823" s="141">
        <f t="shared" si="1637"/>
        <v>0</v>
      </c>
      <c r="BF2823" s="141">
        <f t="shared" si="1638"/>
        <v>0</v>
      </c>
      <c r="BG2823" s="105"/>
    </row>
    <row r="2824" spans="13:59" x14ac:dyDescent="0.25">
      <c r="M2824" s="100"/>
      <c r="U2824" s="140">
        <f t="shared" si="1603"/>
        <v>0</v>
      </c>
      <c r="V2824" s="140">
        <f t="shared" si="1604"/>
        <v>0</v>
      </c>
      <c r="W2824" s="140">
        <f t="shared" si="1605"/>
        <v>0</v>
      </c>
      <c r="X2824" s="140">
        <f t="shared" si="1606"/>
        <v>0</v>
      </c>
      <c r="Y2824" s="141">
        <f t="shared" si="1615"/>
        <v>0</v>
      </c>
      <c r="Z2824" s="141">
        <f t="shared" si="1616"/>
        <v>0</v>
      </c>
      <c r="AA2824" s="141">
        <f t="shared" si="1617"/>
        <v>0</v>
      </c>
      <c r="AB2824" s="141">
        <f t="shared" si="1618"/>
        <v>0</v>
      </c>
      <c r="AC2824" s="141">
        <f t="shared" si="1619"/>
        <v>0</v>
      </c>
      <c r="AD2824" s="141">
        <f t="shared" si="1620"/>
        <v>0</v>
      </c>
      <c r="AE2824" s="141">
        <f t="shared" si="1621"/>
        <v>0</v>
      </c>
      <c r="AF2824" s="141">
        <f t="shared" si="1622"/>
        <v>0</v>
      </c>
      <c r="AG2824" s="142"/>
      <c r="AH2824" s="143">
        <f t="shared" si="1607"/>
        <v>0</v>
      </c>
      <c r="AI2824" s="143">
        <f t="shared" si="1608"/>
        <v>0</v>
      </c>
      <c r="AJ2824" s="143">
        <f t="shared" si="1609"/>
        <v>0</v>
      </c>
      <c r="AK2824" s="143">
        <f t="shared" si="1610"/>
        <v>0</v>
      </c>
      <c r="AL2824" s="141">
        <f t="shared" si="1623"/>
        <v>0</v>
      </c>
      <c r="AM2824" s="141">
        <f t="shared" si="1624"/>
        <v>0</v>
      </c>
      <c r="AN2824" s="141">
        <f t="shared" si="1625"/>
        <v>0</v>
      </c>
      <c r="AO2824" s="141">
        <f t="shared" si="1626"/>
        <v>0</v>
      </c>
      <c r="AP2824" s="141">
        <f t="shared" si="1627"/>
        <v>0</v>
      </c>
      <c r="AQ2824" s="141">
        <f t="shared" si="1628"/>
        <v>0</v>
      </c>
      <c r="AR2824" s="141">
        <f t="shared" si="1629"/>
        <v>0</v>
      </c>
      <c r="AS2824" s="141">
        <f t="shared" si="1630"/>
        <v>0</v>
      </c>
      <c r="AT2824" s="142"/>
      <c r="AU2824" s="144">
        <f t="shared" si="1611"/>
        <v>0</v>
      </c>
      <c r="AV2824" s="144">
        <f t="shared" si="1612"/>
        <v>0</v>
      </c>
      <c r="AW2824" s="144">
        <f t="shared" si="1613"/>
        <v>0</v>
      </c>
      <c r="AX2824" s="144">
        <f t="shared" si="1614"/>
        <v>0</v>
      </c>
      <c r="AY2824" s="141">
        <f t="shared" si="1631"/>
        <v>0</v>
      </c>
      <c r="AZ2824" s="141">
        <f t="shared" si="1632"/>
        <v>0</v>
      </c>
      <c r="BA2824" s="141">
        <f t="shared" si="1633"/>
        <v>0</v>
      </c>
      <c r="BB2824" s="141">
        <f t="shared" si="1634"/>
        <v>0</v>
      </c>
      <c r="BC2824" s="141">
        <f t="shared" si="1635"/>
        <v>0</v>
      </c>
      <c r="BD2824" s="141">
        <f t="shared" si="1636"/>
        <v>0</v>
      </c>
      <c r="BE2824" s="141">
        <f t="shared" si="1637"/>
        <v>0</v>
      </c>
      <c r="BF2824" s="141">
        <f t="shared" si="1638"/>
        <v>0</v>
      </c>
      <c r="BG2824" s="105"/>
    </row>
    <row r="2825" spans="13:59" x14ac:dyDescent="0.25">
      <c r="M2825" s="100"/>
      <c r="U2825" s="140">
        <f t="shared" si="1603"/>
        <v>0</v>
      </c>
      <c r="V2825" s="140">
        <f t="shared" si="1604"/>
        <v>0</v>
      </c>
      <c r="W2825" s="140">
        <f t="shared" si="1605"/>
        <v>0</v>
      </c>
      <c r="X2825" s="140">
        <f t="shared" si="1606"/>
        <v>0</v>
      </c>
      <c r="Y2825" s="141">
        <f t="shared" si="1615"/>
        <v>0</v>
      </c>
      <c r="Z2825" s="141">
        <f t="shared" si="1616"/>
        <v>0</v>
      </c>
      <c r="AA2825" s="141">
        <f t="shared" si="1617"/>
        <v>0</v>
      </c>
      <c r="AB2825" s="141">
        <f t="shared" si="1618"/>
        <v>0</v>
      </c>
      <c r="AC2825" s="141">
        <f t="shared" si="1619"/>
        <v>0</v>
      </c>
      <c r="AD2825" s="141">
        <f t="shared" si="1620"/>
        <v>0</v>
      </c>
      <c r="AE2825" s="141">
        <f t="shared" si="1621"/>
        <v>0</v>
      </c>
      <c r="AF2825" s="141">
        <f t="shared" si="1622"/>
        <v>0</v>
      </c>
      <c r="AG2825" s="142"/>
      <c r="AH2825" s="143">
        <f t="shared" si="1607"/>
        <v>0</v>
      </c>
      <c r="AI2825" s="143">
        <f t="shared" si="1608"/>
        <v>0</v>
      </c>
      <c r="AJ2825" s="143">
        <f t="shared" si="1609"/>
        <v>0</v>
      </c>
      <c r="AK2825" s="143">
        <f t="shared" si="1610"/>
        <v>0</v>
      </c>
      <c r="AL2825" s="141">
        <f t="shared" si="1623"/>
        <v>0</v>
      </c>
      <c r="AM2825" s="141">
        <f t="shared" si="1624"/>
        <v>0</v>
      </c>
      <c r="AN2825" s="141">
        <f t="shared" si="1625"/>
        <v>0</v>
      </c>
      <c r="AO2825" s="141">
        <f t="shared" si="1626"/>
        <v>0</v>
      </c>
      <c r="AP2825" s="141">
        <f t="shared" si="1627"/>
        <v>0</v>
      </c>
      <c r="AQ2825" s="141">
        <f t="shared" si="1628"/>
        <v>0</v>
      </c>
      <c r="AR2825" s="141">
        <f t="shared" si="1629"/>
        <v>0</v>
      </c>
      <c r="AS2825" s="141">
        <f t="shared" si="1630"/>
        <v>0</v>
      </c>
      <c r="AT2825" s="142"/>
      <c r="AU2825" s="144">
        <f t="shared" si="1611"/>
        <v>0</v>
      </c>
      <c r="AV2825" s="144">
        <f t="shared" si="1612"/>
        <v>0</v>
      </c>
      <c r="AW2825" s="144">
        <f t="shared" si="1613"/>
        <v>0</v>
      </c>
      <c r="AX2825" s="144">
        <f t="shared" si="1614"/>
        <v>0</v>
      </c>
      <c r="AY2825" s="141">
        <f t="shared" si="1631"/>
        <v>0</v>
      </c>
      <c r="AZ2825" s="141">
        <f t="shared" si="1632"/>
        <v>0</v>
      </c>
      <c r="BA2825" s="141">
        <f t="shared" si="1633"/>
        <v>0</v>
      </c>
      <c r="BB2825" s="141">
        <f t="shared" si="1634"/>
        <v>0</v>
      </c>
      <c r="BC2825" s="141">
        <f t="shared" si="1635"/>
        <v>0</v>
      </c>
      <c r="BD2825" s="141">
        <f t="shared" si="1636"/>
        <v>0</v>
      </c>
      <c r="BE2825" s="141">
        <f t="shared" si="1637"/>
        <v>0</v>
      </c>
      <c r="BF2825" s="141">
        <f t="shared" si="1638"/>
        <v>0</v>
      </c>
      <c r="BG2825" s="105"/>
    </row>
    <row r="2826" spans="13:59" x14ac:dyDescent="0.25">
      <c r="M2826" s="100"/>
      <c r="U2826" s="140">
        <f t="shared" si="1603"/>
        <v>0</v>
      </c>
      <c r="V2826" s="140">
        <f t="shared" si="1604"/>
        <v>0</v>
      </c>
      <c r="W2826" s="140">
        <f t="shared" si="1605"/>
        <v>0</v>
      </c>
      <c r="X2826" s="140">
        <f t="shared" si="1606"/>
        <v>0</v>
      </c>
      <c r="Y2826" s="141">
        <f t="shared" si="1615"/>
        <v>0</v>
      </c>
      <c r="Z2826" s="141">
        <f t="shared" si="1616"/>
        <v>0</v>
      </c>
      <c r="AA2826" s="141">
        <f t="shared" si="1617"/>
        <v>0</v>
      </c>
      <c r="AB2826" s="141">
        <f t="shared" si="1618"/>
        <v>0</v>
      </c>
      <c r="AC2826" s="141">
        <f t="shared" si="1619"/>
        <v>0</v>
      </c>
      <c r="AD2826" s="141">
        <f t="shared" si="1620"/>
        <v>0</v>
      </c>
      <c r="AE2826" s="141">
        <f t="shared" si="1621"/>
        <v>0</v>
      </c>
      <c r="AF2826" s="141">
        <f t="shared" si="1622"/>
        <v>0</v>
      </c>
      <c r="AG2826" s="142"/>
      <c r="AH2826" s="143">
        <f t="shared" si="1607"/>
        <v>0</v>
      </c>
      <c r="AI2826" s="143">
        <f t="shared" si="1608"/>
        <v>0</v>
      </c>
      <c r="AJ2826" s="143">
        <f t="shared" si="1609"/>
        <v>0</v>
      </c>
      <c r="AK2826" s="143">
        <f t="shared" si="1610"/>
        <v>0</v>
      </c>
      <c r="AL2826" s="141">
        <f t="shared" si="1623"/>
        <v>0</v>
      </c>
      <c r="AM2826" s="141">
        <f t="shared" si="1624"/>
        <v>0</v>
      </c>
      <c r="AN2826" s="141">
        <f t="shared" si="1625"/>
        <v>0</v>
      </c>
      <c r="AO2826" s="141">
        <f t="shared" si="1626"/>
        <v>0</v>
      </c>
      <c r="AP2826" s="141">
        <f t="shared" si="1627"/>
        <v>0</v>
      </c>
      <c r="AQ2826" s="141">
        <f t="shared" si="1628"/>
        <v>0</v>
      </c>
      <c r="AR2826" s="141">
        <f t="shared" si="1629"/>
        <v>0</v>
      </c>
      <c r="AS2826" s="141">
        <f t="shared" si="1630"/>
        <v>0</v>
      </c>
      <c r="AT2826" s="142"/>
      <c r="AU2826" s="144">
        <f t="shared" si="1611"/>
        <v>0</v>
      </c>
      <c r="AV2826" s="144">
        <f t="shared" si="1612"/>
        <v>0</v>
      </c>
      <c r="AW2826" s="144">
        <f t="shared" si="1613"/>
        <v>0</v>
      </c>
      <c r="AX2826" s="144">
        <f t="shared" si="1614"/>
        <v>0</v>
      </c>
      <c r="AY2826" s="141">
        <f t="shared" si="1631"/>
        <v>0</v>
      </c>
      <c r="AZ2826" s="141">
        <f t="shared" si="1632"/>
        <v>0</v>
      </c>
      <c r="BA2826" s="141">
        <f t="shared" si="1633"/>
        <v>0</v>
      </c>
      <c r="BB2826" s="141">
        <f t="shared" si="1634"/>
        <v>0</v>
      </c>
      <c r="BC2826" s="141">
        <f t="shared" si="1635"/>
        <v>0</v>
      </c>
      <c r="BD2826" s="141">
        <f t="shared" si="1636"/>
        <v>0</v>
      </c>
      <c r="BE2826" s="141">
        <f t="shared" si="1637"/>
        <v>0</v>
      </c>
      <c r="BF2826" s="141">
        <f t="shared" si="1638"/>
        <v>0</v>
      </c>
      <c r="BG2826" s="105"/>
    </row>
    <row r="2827" spans="13:59" x14ac:dyDescent="0.25">
      <c r="M2827" s="100"/>
      <c r="U2827" s="140">
        <f t="shared" si="1603"/>
        <v>0</v>
      </c>
      <c r="V2827" s="140">
        <f t="shared" si="1604"/>
        <v>0</v>
      </c>
      <c r="W2827" s="140">
        <f t="shared" si="1605"/>
        <v>0</v>
      </c>
      <c r="X2827" s="140">
        <f t="shared" si="1606"/>
        <v>0</v>
      </c>
      <c r="Y2827" s="141">
        <f t="shared" si="1615"/>
        <v>0</v>
      </c>
      <c r="Z2827" s="141">
        <f t="shared" si="1616"/>
        <v>0</v>
      </c>
      <c r="AA2827" s="141">
        <f t="shared" si="1617"/>
        <v>0</v>
      </c>
      <c r="AB2827" s="141">
        <f t="shared" si="1618"/>
        <v>0</v>
      </c>
      <c r="AC2827" s="141">
        <f t="shared" si="1619"/>
        <v>0</v>
      </c>
      <c r="AD2827" s="141">
        <f t="shared" si="1620"/>
        <v>0</v>
      </c>
      <c r="AE2827" s="141">
        <f t="shared" si="1621"/>
        <v>0</v>
      </c>
      <c r="AF2827" s="141">
        <f t="shared" si="1622"/>
        <v>0</v>
      </c>
      <c r="AG2827" s="142"/>
      <c r="AH2827" s="143">
        <f t="shared" si="1607"/>
        <v>0</v>
      </c>
      <c r="AI2827" s="143">
        <f t="shared" si="1608"/>
        <v>0</v>
      </c>
      <c r="AJ2827" s="143">
        <f t="shared" si="1609"/>
        <v>0</v>
      </c>
      <c r="AK2827" s="143">
        <f t="shared" si="1610"/>
        <v>0</v>
      </c>
      <c r="AL2827" s="141">
        <f t="shared" si="1623"/>
        <v>0</v>
      </c>
      <c r="AM2827" s="141">
        <f t="shared" si="1624"/>
        <v>0</v>
      </c>
      <c r="AN2827" s="141">
        <f t="shared" si="1625"/>
        <v>0</v>
      </c>
      <c r="AO2827" s="141">
        <f t="shared" si="1626"/>
        <v>0</v>
      </c>
      <c r="AP2827" s="141">
        <f t="shared" si="1627"/>
        <v>0</v>
      </c>
      <c r="AQ2827" s="141">
        <f t="shared" si="1628"/>
        <v>0</v>
      </c>
      <c r="AR2827" s="141">
        <f t="shared" si="1629"/>
        <v>0</v>
      </c>
      <c r="AS2827" s="141">
        <f t="shared" si="1630"/>
        <v>0</v>
      </c>
      <c r="AT2827" s="142"/>
      <c r="AU2827" s="144">
        <f t="shared" si="1611"/>
        <v>0</v>
      </c>
      <c r="AV2827" s="144">
        <f t="shared" si="1612"/>
        <v>0</v>
      </c>
      <c r="AW2827" s="144">
        <f t="shared" si="1613"/>
        <v>0</v>
      </c>
      <c r="AX2827" s="144">
        <f t="shared" si="1614"/>
        <v>0</v>
      </c>
      <c r="AY2827" s="141">
        <f t="shared" si="1631"/>
        <v>0</v>
      </c>
      <c r="AZ2827" s="141">
        <f t="shared" si="1632"/>
        <v>0</v>
      </c>
      <c r="BA2827" s="141">
        <f t="shared" si="1633"/>
        <v>0</v>
      </c>
      <c r="BB2827" s="141">
        <f t="shared" si="1634"/>
        <v>0</v>
      </c>
      <c r="BC2827" s="141">
        <f t="shared" si="1635"/>
        <v>0</v>
      </c>
      <c r="BD2827" s="141">
        <f t="shared" si="1636"/>
        <v>0</v>
      </c>
      <c r="BE2827" s="141">
        <f t="shared" si="1637"/>
        <v>0</v>
      </c>
      <c r="BF2827" s="141">
        <f t="shared" si="1638"/>
        <v>0</v>
      </c>
      <c r="BG2827" s="105"/>
    </row>
    <row r="2828" spans="13:59" x14ac:dyDescent="0.25">
      <c r="M2828" s="100"/>
      <c r="U2828" s="140">
        <f t="shared" si="1603"/>
        <v>0</v>
      </c>
      <c r="V2828" s="140">
        <f t="shared" si="1604"/>
        <v>0</v>
      </c>
      <c r="W2828" s="140">
        <f t="shared" si="1605"/>
        <v>0</v>
      </c>
      <c r="X2828" s="140">
        <f t="shared" si="1606"/>
        <v>0</v>
      </c>
      <c r="Y2828" s="141">
        <f t="shared" si="1615"/>
        <v>0</v>
      </c>
      <c r="Z2828" s="141">
        <f t="shared" si="1616"/>
        <v>0</v>
      </c>
      <c r="AA2828" s="141">
        <f t="shared" si="1617"/>
        <v>0</v>
      </c>
      <c r="AB2828" s="141">
        <f t="shared" si="1618"/>
        <v>0</v>
      </c>
      <c r="AC2828" s="141">
        <f t="shared" si="1619"/>
        <v>0</v>
      </c>
      <c r="AD2828" s="141">
        <f t="shared" si="1620"/>
        <v>0</v>
      </c>
      <c r="AE2828" s="141">
        <f t="shared" si="1621"/>
        <v>0</v>
      </c>
      <c r="AF2828" s="141">
        <f t="shared" si="1622"/>
        <v>0</v>
      </c>
      <c r="AG2828" s="142"/>
      <c r="AH2828" s="143">
        <f t="shared" si="1607"/>
        <v>0</v>
      </c>
      <c r="AI2828" s="143">
        <f t="shared" si="1608"/>
        <v>0</v>
      </c>
      <c r="AJ2828" s="143">
        <f t="shared" si="1609"/>
        <v>0</v>
      </c>
      <c r="AK2828" s="143">
        <f t="shared" si="1610"/>
        <v>0</v>
      </c>
      <c r="AL2828" s="141">
        <f t="shared" si="1623"/>
        <v>0</v>
      </c>
      <c r="AM2828" s="141">
        <f t="shared" si="1624"/>
        <v>0</v>
      </c>
      <c r="AN2828" s="141">
        <f t="shared" si="1625"/>
        <v>0</v>
      </c>
      <c r="AO2828" s="141">
        <f t="shared" si="1626"/>
        <v>0</v>
      </c>
      <c r="AP2828" s="141">
        <f t="shared" si="1627"/>
        <v>0</v>
      </c>
      <c r="AQ2828" s="141">
        <f t="shared" si="1628"/>
        <v>0</v>
      </c>
      <c r="AR2828" s="141">
        <f t="shared" si="1629"/>
        <v>0</v>
      </c>
      <c r="AS2828" s="141">
        <f t="shared" si="1630"/>
        <v>0</v>
      </c>
      <c r="AT2828" s="142"/>
      <c r="AU2828" s="144">
        <f t="shared" si="1611"/>
        <v>0</v>
      </c>
      <c r="AV2828" s="144">
        <f t="shared" si="1612"/>
        <v>0</v>
      </c>
      <c r="AW2828" s="144">
        <f t="shared" si="1613"/>
        <v>0</v>
      </c>
      <c r="AX2828" s="144">
        <f t="shared" si="1614"/>
        <v>0</v>
      </c>
      <c r="AY2828" s="141">
        <f t="shared" si="1631"/>
        <v>0</v>
      </c>
      <c r="AZ2828" s="141">
        <f t="shared" si="1632"/>
        <v>0</v>
      </c>
      <c r="BA2828" s="141">
        <f t="shared" si="1633"/>
        <v>0</v>
      </c>
      <c r="BB2828" s="141">
        <f t="shared" si="1634"/>
        <v>0</v>
      </c>
      <c r="BC2828" s="141">
        <f t="shared" si="1635"/>
        <v>0</v>
      </c>
      <c r="BD2828" s="141">
        <f t="shared" si="1636"/>
        <v>0</v>
      </c>
      <c r="BE2828" s="141">
        <f t="shared" si="1637"/>
        <v>0</v>
      </c>
      <c r="BF2828" s="141">
        <f t="shared" si="1638"/>
        <v>0</v>
      </c>
      <c r="BG2828" s="105"/>
    </row>
    <row r="2829" spans="13:59" x14ac:dyDescent="0.25">
      <c r="M2829" s="100"/>
      <c r="U2829" s="140">
        <f t="shared" si="1603"/>
        <v>0</v>
      </c>
      <c r="V2829" s="140">
        <f t="shared" si="1604"/>
        <v>0</v>
      </c>
      <c r="W2829" s="140">
        <f t="shared" si="1605"/>
        <v>0</v>
      </c>
      <c r="X2829" s="140">
        <f t="shared" si="1606"/>
        <v>0</v>
      </c>
      <c r="Y2829" s="141">
        <f t="shared" si="1615"/>
        <v>0</v>
      </c>
      <c r="Z2829" s="141">
        <f t="shared" si="1616"/>
        <v>0</v>
      </c>
      <c r="AA2829" s="141">
        <f t="shared" si="1617"/>
        <v>0</v>
      </c>
      <c r="AB2829" s="141">
        <f t="shared" si="1618"/>
        <v>0</v>
      </c>
      <c r="AC2829" s="141">
        <f t="shared" si="1619"/>
        <v>0</v>
      </c>
      <c r="AD2829" s="141">
        <f t="shared" si="1620"/>
        <v>0</v>
      </c>
      <c r="AE2829" s="141">
        <f t="shared" si="1621"/>
        <v>0</v>
      </c>
      <c r="AF2829" s="141">
        <f t="shared" si="1622"/>
        <v>0</v>
      </c>
      <c r="AG2829" s="142"/>
      <c r="AH2829" s="143">
        <f t="shared" si="1607"/>
        <v>0</v>
      </c>
      <c r="AI2829" s="143">
        <f t="shared" si="1608"/>
        <v>0</v>
      </c>
      <c r="AJ2829" s="143">
        <f t="shared" si="1609"/>
        <v>0</v>
      </c>
      <c r="AK2829" s="143">
        <f t="shared" si="1610"/>
        <v>0</v>
      </c>
      <c r="AL2829" s="141">
        <f t="shared" si="1623"/>
        <v>0</v>
      </c>
      <c r="AM2829" s="141">
        <f t="shared" si="1624"/>
        <v>0</v>
      </c>
      <c r="AN2829" s="141">
        <f t="shared" si="1625"/>
        <v>0</v>
      </c>
      <c r="AO2829" s="141">
        <f t="shared" si="1626"/>
        <v>0</v>
      </c>
      <c r="AP2829" s="141">
        <f t="shared" si="1627"/>
        <v>0</v>
      </c>
      <c r="AQ2829" s="141">
        <f t="shared" si="1628"/>
        <v>0</v>
      </c>
      <c r="AR2829" s="141">
        <f t="shared" si="1629"/>
        <v>0</v>
      </c>
      <c r="AS2829" s="141">
        <f t="shared" si="1630"/>
        <v>0</v>
      </c>
      <c r="AT2829" s="142"/>
      <c r="AU2829" s="144">
        <f t="shared" si="1611"/>
        <v>0</v>
      </c>
      <c r="AV2829" s="144">
        <f t="shared" si="1612"/>
        <v>0</v>
      </c>
      <c r="AW2829" s="144">
        <f t="shared" si="1613"/>
        <v>0</v>
      </c>
      <c r="AX2829" s="144">
        <f t="shared" si="1614"/>
        <v>0</v>
      </c>
      <c r="AY2829" s="141">
        <f t="shared" si="1631"/>
        <v>0</v>
      </c>
      <c r="AZ2829" s="141">
        <f t="shared" si="1632"/>
        <v>0</v>
      </c>
      <c r="BA2829" s="141">
        <f t="shared" si="1633"/>
        <v>0</v>
      </c>
      <c r="BB2829" s="141">
        <f t="shared" si="1634"/>
        <v>0</v>
      </c>
      <c r="BC2829" s="141">
        <f t="shared" si="1635"/>
        <v>0</v>
      </c>
      <c r="BD2829" s="141">
        <f t="shared" si="1636"/>
        <v>0</v>
      </c>
      <c r="BE2829" s="141">
        <f t="shared" si="1637"/>
        <v>0</v>
      </c>
      <c r="BF2829" s="141">
        <f t="shared" si="1638"/>
        <v>0</v>
      </c>
      <c r="BG2829" s="105"/>
    </row>
    <row r="2830" spans="13:59" x14ac:dyDescent="0.25">
      <c r="M2830" s="100"/>
      <c r="U2830" s="140">
        <f t="shared" si="1603"/>
        <v>0</v>
      </c>
      <c r="V2830" s="140">
        <f t="shared" si="1604"/>
        <v>0</v>
      </c>
      <c r="W2830" s="140">
        <f t="shared" si="1605"/>
        <v>0</v>
      </c>
      <c r="X2830" s="140">
        <f t="shared" si="1606"/>
        <v>0</v>
      </c>
      <c r="Y2830" s="141">
        <f t="shared" si="1615"/>
        <v>0</v>
      </c>
      <c r="Z2830" s="141">
        <f t="shared" si="1616"/>
        <v>0</v>
      </c>
      <c r="AA2830" s="141">
        <f t="shared" si="1617"/>
        <v>0</v>
      </c>
      <c r="AB2830" s="141">
        <f t="shared" si="1618"/>
        <v>0</v>
      </c>
      <c r="AC2830" s="141">
        <f t="shared" si="1619"/>
        <v>0</v>
      </c>
      <c r="AD2830" s="141">
        <f t="shared" si="1620"/>
        <v>0</v>
      </c>
      <c r="AE2830" s="141">
        <f t="shared" si="1621"/>
        <v>0</v>
      </c>
      <c r="AF2830" s="141">
        <f t="shared" si="1622"/>
        <v>0</v>
      </c>
      <c r="AG2830" s="142"/>
      <c r="AH2830" s="143">
        <f t="shared" si="1607"/>
        <v>0</v>
      </c>
      <c r="AI2830" s="143">
        <f t="shared" si="1608"/>
        <v>0</v>
      </c>
      <c r="AJ2830" s="143">
        <f t="shared" si="1609"/>
        <v>0</v>
      </c>
      <c r="AK2830" s="143">
        <f t="shared" si="1610"/>
        <v>0</v>
      </c>
      <c r="AL2830" s="141">
        <f t="shared" si="1623"/>
        <v>0</v>
      </c>
      <c r="AM2830" s="141">
        <f t="shared" si="1624"/>
        <v>0</v>
      </c>
      <c r="AN2830" s="141">
        <f t="shared" si="1625"/>
        <v>0</v>
      </c>
      <c r="AO2830" s="141">
        <f t="shared" si="1626"/>
        <v>0</v>
      </c>
      <c r="AP2830" s="141">
        <f t="shared" si="1627"/>
        <v>0</v>
      </c>
      <c r="AQ2830" s="141">
        <f t="shared" si="1628"/>
        <v>0</v>
      </c>
      <c r="AR2830" s="141">
        <f t="shared" si="1629"/>
        <v>0</v>
      </c>
      <c r="AS2830" s="141">
        <f t="shared" si="1630"/>
        <v>0</v>
      </c>
      <c r="AT2830" s="142"/>
      <c r="AU2830" s="144">
        <f t="shared" si="1611"/>
        <v>0</v>
      </c>
      <c r="AV2830" s="144">
        <f t="shared" si="1612"/>
        <v>0</v>
      </c>
      <c r="AW2830" s="144">
        <f t="shared" si="1613"/>
        <v>0</v>
      </c>
      <c r="AX2830" s="144">
        <f t="shared" si="1614"/>
        <v>0</v>
      </c>
      <c r="AY2830" s="141">
        <f t="shared" si="1631"/>
        <v>0</v>
      </c>
      <c r="AZ2830" s="141">
        <f t="shared" si="1632"/>
        <v>0</v>
      </c>
      <c r="BA2830" s="141">
        <f t="shared" si="1633"/>
        <v>0</v>
      </c>
      <c r="BB2830" s="141">
        <f t="shared" si="1634"/>
        <v>0</v>
      </c>
      <c r="BC2830" s="141">
        <f t="shared" si="1635"/>
        <v>0</v>
      </c>
      <c r="BD2830" s="141">
        <f t="shared" si="1636"/>
        <v>0</v>
      </c>
      <c r="BE2830" s="141">
        <f t="shared" si="1637"/>
        <v>0</v>
      </c>
      <c r="BF2830" s="141">
        <f t="shared" si="1638"/>
        <v>0</v>
      </c>
      <c r="BG2830" s="105"/>
    </row>
    <row r="2831" spans="13:59" x14ac:dyDescent="0.25">
      <c r="M2831" s="100"/>
      <c r="U2831" s="140">
        <f t="shared" si="1603"/>
        <v>0</v>
      </c>
      <c r="V2831" s="140">
        <f t="shared" si="1604"/>
        <v>0</v>
      </c>
      <c r="W2831" s="140">
        <f t="shared" si="1605"/>
        <v>0</v>
      </c>
      <c r="X2831" s="140">
        <f t="shared" si="1606"/>
        <v>0</v>
      </c>
      <c r="Y2831" s="141">
        <f t="shared" si="1615"/>
        <v>0</v>
      </c>
      <c r="Z2831" s="141">
        <f t="shared" si="1616"/>
        <v>0</v>
      </c>
      <c r="AA2831" s="141">
        <f t="shared" si="1617"/>
        <v>0</v>
      </c>
      <c r="AB2831" s="141">
        <f t="shared" si="1618"/>
        <v>0</v>
      </c>
      <c r="AC2831" s="141">
        <f t="shared" si="1619"/>
        <v>0</v>
      </c>
      <c r="AD2831" s="141">
        <f t="shared" si="1620"/>
        <v>0</v>
      </c>
      <c r="AE2831" s="141">
        <f t="shared" si="1621"/>
        <v>0</v>
      </c>
      <c r="AF2831" s="141">
        <f t="shared" si="1622"/>
        <v>0</v>
      </c>
      <c r="AG2831" s="142"/>
      <c r="AH2831" s="143">
        <f t="shared" si="1607"/>
        <v>0</v>
      </c>
      <c r="AI2831" s="143">
        <f t="shared" si="1608"/>
        <v>0</v>
      </c>
      <c r="AJ2831" s="143">
        <f t="shared" si="1609"/>
        <v>0</v>
      </c>
      <c r="AK2831" s="143">
        <f t="shared" si="1610"/>
        <v>0</v>
      </c>
      <c r="AL2831" s="141">
        <f t="shared" si="1623"/>
        <v>0</v>
      </c>
      <c r="AM2831" s="141">
        <f t="shared" si="1624"/>
        <v>0</v>
      </c>
      <c r="AN2831" s="141">
        <f t="shared" si="1625"/>
        <v>0</v>
      </c>
      <c r="AO2831" s="141">
        <f t="shared" si="1626"/>
        <v>0</v>
      </c>
      <c r="AP2831" s="141">
        <f t="shared" si="1627"/>
        <v>0</v>
      </c>
      <c r="AQ2831" s="141">
        <f t="shared" si="1628"/>
        <v>0</v>
      </c>
      <c r="AR2831" s="141">
        <f t="shared" si="1629"/>
        <v>0</v>
      </c>
      <c r="AS2831" s="141">
        <f t="shared" si="1630"/>
        <v>0</v>
      </c>
      <c r="AT2831" s="142"/>
      <c r="AU2831" s="144">
        <f t="shared" si="1611"/>
        <v>0</v>
      </c>
      <c r="AV2831" s="144">
        <f t="shared" si="1612"/>
        <v>0</v>
      </c>
      <c r="AW2831" s="144">
        <f t="shared" si="1613"/>
        <v>0</v>
      </c>
      <c r="AX2831" s="144">
        <f t="shared" si="1614"/>
        <v>0</v>
      </c>
      <c r="AY2831" s="141">
        <f t="shared" si="1631"/>
        <v>0</v>
      </c>
      <c r="AZ2831" s="141">
        <f t="shared" si="1632"/>
        <v>0</v>
      </c>
      <c r="BA2831" s="141">
        <f t="shared" si="1633"/>
        <v>0</v>
      </c>
      <c r="BB2831" s="141">
        <f t="shared" si="1634"/>
        <v>0</v>
      </c>
      <c r="BC2831" s="141">
        <f t="shared" si="1635"/>
        <v>0</v>
      </c>
      <c r="BD2831" s="141">
        <f t="shared" si="1636"/>
        <v>0</v>
      </c>
      <c r="BE2831" s="141">
        <f t="shared" si="1637"/>
        <v>0</v>
      </c>
      <c r="BF2831" s="141">
        <f t="shared" si="1638"/>
        <v>0</v>
      </c>
      <c r="BG2831" s="105"/>
    </row>
    <row r="2832" spans="13:59" x14ac:dyDescent="0.25">
      <c r="M2832" s="100"/>
      <c r="U2832" s="140">
        <f t="shared" si="1603"/>
        <v>0</v>
      </c>
      <c r="V2832" s="140">
        <f t="shared" si="1604"/>
        <v>0</v>
      </c>
      <c r="W2832" s="140">
        <f t="shared" si="1605"/>
        <v>0</v>
      </c>
      <c r="X2832" s="140">
        <f t="shared" si="1606"/>
        <v>0</v>
      </c>
      <c r="Y2832" s="141">
        <f t="shared" si="1615"/>
        <v>0</v>
      </c>
      <c r="Z2832" s="141">
        <f t="shared" si="1616"/>
        <v>0</v>
      </c>
      <c r="AA2832" s="141">
        <f t="shared" si="1617"/>
        <v>0</v>
      </c>
      <c r="AB2832" s="141">
        <f t="shared" si="1618"/>
        <v>0</v>
      </c>
      <c r="AC2832" s="141">
        <f t="shared" si="1619"/>
        <v>0</v>
      </c>
      <c r="AD2832" s="141">
        <f t="shared" si="1620"/>
        <v>0</v>
      </c>
      <c r="AE2832" s="141">
        <f t="shared" si="1621"/>
        <v>0</v>
      </c>
      <c r="AF2832" s="141">
        <f t="shared" si="1622"/>
        <v>0</v>
      </c>
      <c r="AG2832" s="142"/>
      <c r="AH2832" s="143">
        <f t="shared" si="1607"/>
        <v>0</v>
      </c>
      <c r="AI2832" s="143">
        <f t="shared" si="1608"/>
        <v>0</v>
      </c>
      <c r="AJ2832" s="143">
        <f t="shared" si="1609"/>
        <v>0</v>
      </c>
      <c r="AK2832" s="143">
        <f t="shared" si="1610"/>
        <v>0</v>
      </c>
      <c r="AL2832" s="141">
        <f t="shared" si="1623"/>
        <v>0</v>
      </c>
      <c r="AM2832" s="141">
        <f t="shared" si="1624"/>
        <v>0</v>
      </c>
      <c r="AN2832" s="141">
        <f t="shared" si="1625"/>
        <v>0</v>
      </c>
      <c r="AO2832" s="141">
        <f t="shared" si="1626"/>
        <v>0</v>
      </c>
      <c r="AP2832" s="141">
        <f t="shared" si="1627"/>
        <v>0</v>
      </c>
      <c r="AQ2832" s="141">
        <f t="shared" si="1628"/>
        <v>0</v>
      </c>
      <c r="AR2832" s="141">
        <f t="shared" si="1629"/>
        <v>0</v>
      </c>
      <c r="AS2832" s="141">
        <f t="shared" si="1630"/>
        <v>0</v>
      </c>
      <c r="AT2832" s="142"/>
      <c r="AU2832" s="144">
        <f t="shared" si="1611"/>
        <v>0</v>
      </c>
      <c r="AV2832" s="144">
        <f t="shared" si="1612"/>
        <v>0</v>
      </c>
      <c r="AW2832" s="144">
        <f t="shared" si="1613"/>
        <v>0</v>
      </c>
      <c r="AX2832" s="144">
        <f t="shared" si="1614"/>
        <v>0</v>
      </c>
      <c r="AY2832" s="141">
        <f t="shared" si="1631"/>
        <v>0</v>
      </c>
      <c r="AZ2832" s="141">
        <f t="shared" si="1632"/>
        <v>0</v>
      </c>
      <c r="BA2832" s="141">
        <f t="shared" si="1633"/>
        <v>0</v>
      </c>
      <c r="BB2832" s="141">
        <f t="shared" si="1634"/>
        <v>0</v>
      </c>
      <c r="BC2832" s="141">
        <f t="shared" si="1635"/>
        <v>0</v>
      </c>
      <c r="BD2832" s="141">
        <f t="shared" si="1636"/>
        <v>0</v>
      </c>
      <c r="BE2832" s="141">
        <f t="shared" si="1637"/>
        <v>0</v>
      </c>
      <c r="BF2832" s="141">
        <f t="shared" si="1638"/>
        <v>0</v>
      </c>
      <c r="BG2832" s="105"/>
    </row>
    <row r="2833" spans="13:59" x14ac:dyDescent="0.25">
      <c r="M2833" s="100"/>
      <c r="U2833" s="140">
        <f t="shared" si="1603"/>
        <v>0</v>
      </c>
      <c r="V2833" s="140">
        <f t="shared" si="1604"/>
        <v>0</v>
      </c>
      <c r="W2833" s="140">
        <f t="shared" si="1605"/>
        <v>0</v>
      </c>
      <c r="X2833" s="140">
        <f t="shared" si="1606"/>
        <v>0</v>
      </c>
      <c r="Y2833" s="141">
        <f t="shared" si="1615"/>
        <v>0</v>
      </c>
      <c r="Z2833" s="141">
        <f t="shared" si="1616"/>
        <v>0</v>
      </c>
      <c r="AA2833" s="141">
        <f t="shared" si="1617"/>
        <v>0</v>
      </c>
      <c r="AB2833" s="141">
        <f t="shared" si="1618"/>
        <v>0</v>
      </c>
      <c r="AC2833" s="141">
        <f t="shared" si="1619"/>
        <v>0</v>
      </c>
      <c r="AD2833" s="141">
        <f t="shared" si="1620"/>
        <v>0</v>
      </c>
      <c r="AE2833" s="141">
        <f t="shared" si="1621"/>
        <v>0</v>
      </c>
      <c r="AF2833" s="141">
        <f t="shared" si="1622"/>
        <v>0</v>
      </c>
      <c r="AG2833" s="142"/>
      <c r="AH2833" s="143">
        <f t="shared" si="1607"/>
        <v>0</v>
      </c>
      <c r="AI2833" s="143">
        <f t="shared" si="1608"/>
        <v>0</v>
      </c>
      <c r="AJ2833" s="143">
        <f t="shared" si="1609"/>
        <v>0</v>
      </c>
      <c r="AK2833" s="143">
        <f t="shared" si="1610"/>
        <v>0</v>
      </c>
      <c r="AL2833" s="141">
        <f t="shared" si="1623"/>
        <v>0</v>
      </c>
      <c r="AM2833" s="141">
        <f t="shared" si="1624"/>
        <v>0</v>
      </c>
      <c r="AN2833" s="141">
        <f t="shared" si="1625"/>
        <v>0</v>
      </c>
      <c r="AO2833" s="141">
        <f t="shared" si="1626"/>
        <v>0</v>
      </c>
      <c r="AP2833" s="141">
        <f t="shared" si="1627"/>
        <v>0</v>
      </c>
      <c r="AQ2833" s="141">
        <f t="shared" si="1628"/>
        <v>0</v>
      </c>
      <c r="AR2833" s="141">
        <f t="shared" si="1629"/>
        <v>0</v>
      </c>
      <c r="AS2833" s="141">
        <f t="shared" si="1630"/>
        <v>0</v>
      </c>
      <c r="AT2833" s="142"/>
      <c r="AU2833" s="144">
        <f t="shared" si="1611"/>
        <v>0</v>
      </c>
      <c r="AV2833" s="144">
        <f t="shared" si="1612"/>
        <v>0</v>
      </c>
      <c r="AW2833" s="144">
        <f t="shared" si="1613"/>
        <v>0</v>
      </c>
      <c r="AX2833" s="144">
        <f t="shared" si="1614"/>
        <v>0</v>
      </c>
      <c r="AY2833" s="141">
        <f t="shared" si="1631"/>
        <v>0</v>
      </c>
      <c r="AZ2833" s="141">
        <f t="shared" si="1632"/>
        <v>0</v>
      </c>
      <c r="BA2833" s="141">
        <f t="shared" si="1633"/>
        <v>0</v>
      </c>
      <c r="BB2833" s="141">
        <f t="shared" si="1634"/>
        <v>0</v>
      </c>
      <c r="BC2833" s="141">
        <f t="shared" si="1635"/>
        <v>0</v>
      </c>
      <c r="BD2833" s="141">
        <f t="shared" si="1636"/>
        <v>0</v>
      </c>
      <c r="BE2833" s="141">
        <f t="shared" si="1637"/>
        <v>0</v>
      </c>
      <c r="BF2833" s="141">
        <f t="shared" si="1638"/>
        <v>0</v>
      </c>
      <c r="BG2833" s="105"/>
    </row>
    <row r="2834" spans="13:59" x14ac:dyDescent="0.25">
      <c r="M2834" s="100"/>
      <c r="U2834" s="140">
        <f t="shared" si="1603"/>
        <v>0</v>
      </c>
      <c r="V2834" s="140">
        <f t="shared" si="1604"/>
        <v>0</v>
      </c>
      <c r="W2834" s="140">
        <f t="shared" si="1605"/>
        <v>0</v>
      </c>
      <c r="X2834" s="140">
        <f t="shared" si="1606"/>
        <v>0</v>
      </c>
      <c r="Y2834" s="141">
        <f t="shared" si="1615"/>
        <v>0</v>
      </c>
      <c r="Z2834" s="141">
        <f t="shared" si="1616"/>
        <v>0</v>
      </c>
      <c r="AA2834" s="141">
        <f t="shared" si="1617"/>
        <v>0</v>
      </c>
      <c r="AB2834" s="141">
        <f t="shared" si="1618"/>
        <v>0</v>
      </c>
      <c r="AC2834" s="141">
        <f t="shared" si="1619"/>
        <v>0</v>
      </c>
      <c r="AD2834" s="141">
        <f t="shared" si="1620"/>
        <v>0</v>
      </c>
      <c r="AE2834" s="141">
        <f t="shared" si="1621"/>
        <v>0</v>
      </c>
      <c r="AF2834" s="141">
        <f t="shared" si="1622"/>
        <v>0</v>
      </c>
      <c r="AG2834" s="142"/>
      <c r="AH2834" s="143">
        <f t="shared" si="1607"/>
        <v>0</v>
      </c>
      <c r="AI2834" s="143">
        <f t="shared" si="1608"/>
        <v>0</v>
      </c>
      <c r="AJ2834" s="143">
        <f t="shared" si="1609"/>
        <v>0</v>
      </c>
      <c r="AK2834" s="143">
        <f t="shared" si="1610"/>
        <v>0</v>
      </c>
      <c r="AL2834" s="141">
        <f t="shared" si="1623"/>
        <v>0</v>
      </c>
      <c r="AM2834" s="141">
        <f t="shared" si="1624"/>
        <v>0</v>
      </c>
      <c r="AN2834" s="141">
        <f t="shared" si="1625"/>
        <v>0</v>
      </c>
      <c r="AO2834" s="141">
        <f t="shared" si="1626"/>
        <v>0</v>
      </c>
      <c r="AP2834" s="141">
        <f t="shared" si="1627"/>
        <v>0</v>
      </c>
      <c r="AQ2834" s="141">
        <f t="shared" si="1628"/>
        <v>0</v>
      </c>
      <c r="AR2834" s="141">
        <f t="shared" si="1629"/>
        <v>0</v>
      </c>
      <c r="AS2834" s="141">
        <f t="shared" si="1630"/>
        <v>0</v>
      </c>
      <c r="AT2834" s="142"/>
      <c r="AU2834" s="144">
        <f t="shared" si="1611"/>
        <v>0</v>
      </c>
      <c r="AV2834" s="144">
        <f t="shared" si="1612"/>
        <v>0</v>
      </c>
      <c r="AW2834" s="144">
        <f t="shared" si="1613"/>
        <v>0</v>
      </c>
      <c r="AX2834" s="144">
        <f t="shared" si="1614"/>
        <v>0</v>
      </c>
      <c r="AY2834" s="141">
        <f t="shared" si="1631"/>
        <v>0</v>
      </c>
      <c r="AZ2834" s="141">
        <f t="shared" si="1632"/>
        <v>0</v>
      </c>
      <c r="BA2834" s="141">
        <f t="shared" si="1633"/>
        <v>0</v>
      </c>
      <c r="BB2834" s="141">
        <f t="shared" si="1634"/>
        <v>0</v>
      </c>
      <c r="BC2834" s="141">
        <f t="shared" si="1635"/>
        <v>0</v>
      </c>
      <c r="BD2834" s="141">
        <f t="shared" si="1636"/>
        <v>0</v>
      </c>
      <c r="BE2834" s="141">
        <f t="shared" si="1637"/>
        <v>0</v>
      </c>
      <c r="BF2834" s="141">
        <f t="shared" si="1638"/>
        <v>0</v>
      </c>
      <c r="BG2834" s="105"/>
    </row>
    <row r="2835" spans="13:59" x14ac:dyDescent="0.25">
      <c r="M2835" s="100"/>
      <c r="U2835" s="140">
        <f t="shared" si="1603"/>
        <v>0</v>
      </c>
      <c r="V2835" s="140">
        <f t="shared" si="1604"/>
        <v>0</v>
      </c>
      <c r="W2835" s="140">
        <f t="shared" si="1605"/>
        <v>0</v>
      </c>
      <c r="X2835" s="140">
        <f t="shared" si="1606"/>
        <v>0</v>
      </c>
      <c r="Y2835" s="141">
        <f t="shared" si="1615"/>
        <v>0</v>
      </c>
      <c r="Z2835" s="141">
        <f t="shared" si="1616"/>
        <v>0</v>
      </c>
      <c r="AA2835" s="141">
        <f t="shared" si="1617"/>
        <v>0</v>
      </c>
      <c r="AB2835" s="141">
        <f t="shared" si="1618"/>
        <v>0</v>
      </c>
      <c r="AC2835" s="141">
        <f t="shared" si="1619"/>
        <v>0</v>
      </c>
      <c r="AD2835" s="141">
        <f t="shared" si="1620"/>
        <v>0</v>
      </c>
      <c r="AE2835" s="141">
        <f t="shared" si="1621"/>
        <v>0</v>
      </c>
      <c r="AF2835" s="141">
        <f t="shared" si="1622"/>
        <v>0</v>
      </c>
      <c r="AG2835" s="142"/>
      <c r="AH2835" s="143">
        <f t="shared" si="1607"/>
        <v>0</v>
      </c>
      <c r="AI2835" s="143">
        <f t="shared" si="1608"/>
        <v>0</v>
      </c>
      <c r="AJ2835" s="143">
        <f t="shared" si="1609"/>
        <v>0</v>
      </c>
      <c r="AK2835" s="143">
        <f t="shared" si="1610"/>
        <v>0</v>
      </c>
      <c r="AL2835" s="141">
        <f t="shared" si="1623"/>
        <v>0</v>
      </c>
      <c r="AM2835" s="141">
        <f t="shared" si="1624"/>
        <v>0</v>
      </c>
      <c r="AN2835" s="141">
        <f t="shared" si="1625"/>
        <v>0</v>
      </c>
      <c r="AO2835" s="141">
        <f t="shared" si="1626"/>
        <v>0</v>
      </c>
      <c r="AP2835" s="141">
        <f t="shared" si="1627"/>
        <v>0</v>
      </c>
      <c r="AQ2835" s="141">
        <f t="shared" si="1628"/>
        <v>0</v>
      </c>
      <c r="AR2835" s="141">
        <f t="shared" si="1629"/>
        <v>0</v>
      </c>
      <c r="AS2835" s="141">
        <f t="shared" si="1630"/>
        <v>0</v>
      </c>
      <c r="AT2835" s="142"/>
      <c r="AU2835" s="144">
        <f t="shared" si="1611"/>
        <v>0</v>
      </c>
      <c r="AV2835" s="144">
        <f t="shared" si="1612"/>
        <v>0</v>
      </c>
      <c r="AW2835" s="144">
        <f t="shared" si="1613"/>
        <v>0</v>
      </c>
      <c r="AX2835" s="144">
        <f t="shared" si="1614"/>
        <v>0</v>
      </c>
      <c r="AY2835" s="141">
        <f t="shared" si="1631"/>
        <v>0</v>
      </c>
      <c r="AZ2835" s="141">
        <f t="shared" si="1632"/>
        <v>0</v>
      </c>
      <c r="BA2835" s="141">
        <f t="shared" si="1633"/>
        <v>0</v>
      </c>
      <c r="BB2835" s="141">
        <f t="shared" si="1634"/>
        <v>0</v>
      </c>
      <c r="BC2835" s="141">
        <f t="shared" si="1635"/>
        <v>0</v>
      </c>
      <c r="BD2835" s="141">
        <f t="shared" si="1636"/>
        <v>0</v>
      </c>
      <c r="BE2835" s="141">
        <f t="shared" si="1637"/>
        <v>0</v>
      </c>
      <c r="BF2835" s="141">
        <f t="shared" si="1638"/>
        <v>0</v>
      </c>
      <c r="BG2835" s="105"/>
    </row>
    <row r="2836" spans="13:59" x14ac:dyDescent="0.25">
      <c r="M2836" s="100"/>
      <c r="U2836" s="140">
        <f t="shared" si="1603"/>
        <v>0</v>
      </c>
      <c r="V2836" s="140">
        <f t="shared" si="1604"/>
        <v>0</v>
      </c>
      <c r="W2836" s="140">
        <f t="shared" si="1605"/>
        <v>0</v>
      </c>
      <c r="X2836" s="140">
        <f t="shared" si="1606"/>
        <v>0</v>
      </c>
      <c r="Y2836" s="141">
        <f t="shared" si="1615"/>
        <v>0</v>
      </c>
      <c r="Z2836" s="141">
        <f t="shared" si="1616"/>
        <v>0</v>
      </c>
      <c r="AA2836" s="141">
        <f t="shared" si="1617"/>
        <v>0</v>
      </c>
      <c r="AB2836" s="141">
        <f t="shared" si="1618"/>
        <v>0</v>
      </c>
      <c r="AC2836" s="141">
        <f t="shared" si="1619"/>
        <v>0</v>
      </c>
      <c r="AD2836" s="141">
        <f t="shared" si="1620"/>
        <v>0</v>
      </c>
      <c r="AE2836" s="141">
        <f t="shared" si="1621"/>
        <v>0</v>
      </c>
      <c r="AF2836" s="141">
        <f t="shared" si="1622"/>
        <v>0</v>
      </c>
      <c r="AG2836" s="142"/>
      <c r="AH2836" s="143">
        <f t="shared" si="1607"/>
        <v>0</v>
      </c>
      <c r="AI2836" s="143">
        <f t="shared" si="1608"/>
        <v>0</v>
      </c>
      <c r="AJ2836" s="143">
        <f t="shared" si="1609"/>
        <v>0</v>
      </c>
      <c r="AK2836" s="143">
        <f t="shared" si="1610"/>
        <v>0</v>
      </c>
      <c r="AL2836" s="141">
        <f t="shared" si="1623"/>
        <v>0</v>
      </c>
      <c r="AM2836" s="141">
        <f t="shared" si="1624"/>
        <v>0</v>
      </c>
      <c r="AN2836" s="141">
        <f t="shared" si="1625"/>
        <v>0</v>
      </c>
      <c r="AO2836" s="141">
        <f t="shared" si="1626"/>
        <v>0</v>
      </c>
      <c r="AP2836" s="141">
        <f t="shared" si="1627"/>
        <v>0</v>
      </c>
      <c r="AQ2836" s="141">
        <f t="shared" si="1628"/>
        <v>0</v>
      </c>
      <c r="AR2836" s="141">
        <f t="shared" si="1629"/>
        <v>0</v>
      </c>
      <c r="AS2836" s="141">
        <f t="shared" si="1630"/>
        <v>0</v>
      </c>
      <c r="AT2836" s="142"/>
      <c r="AU2836" s="144">
        <f t="shared" si="1611"/>
        <v>0</v>
      </c>
      <c r="AV2836" s="144">
        <f t="shared" si="1612"/>
        <v>0</v>
      </c>
      <c r="AW2836" s="144">
        <f t="shared" si="1613"/>
        <v>0</v>
      </c>
      <c r="AX2836" s="144">
        <f t="shared" si="1614"/>
        <v>0</v>
      </c>
      <c r="AY2836" s="141">
        <f t="shared" si="1631"/>
        <v>0</v>
      </c>
      <c r="AZ2836" s="141">
        <f t="shared" si="1632"/>
        <v>0</v>
      </c>
      <c r="BA2836" s="141">
        <f t="shared" si="1633"/>
        <v>0</v>
      </c>
      <c r="BB2836" s="141">
        <f t="shared" si="1634"/>
        <v>0</v>
      </c>
      <c r="BC2836" s="141">
        <f t="shared" si="1635"/>
        <v>0</v>
      </c>
      <c r="BD2836" s="141">
        <f t="shared" si="1636"/>
        <v>0</v>
      </c>
      <c r="BE2836" s="141">
        <f t="shared" si="1637"/>
        <v>0</v>
      </c>
      <c r="BF2836" s="141">
        <f t="shared" si="1638"/>
        <v>0</v>
      </c>
      <c r="BG2836" s="105"/>
    </row>
    <row r="2837" spans="13:59" x14ac:dyDescent="0.25">
      <c r="M2837" s="100"/>
      <c r="U2837" s="140">
        <f t="shared" si="1603"/>
        <v>0</v>
      </c>
      <c r="V2837" s="140">
        <f t="shared" si="1604"/>
        <v>0</v>
      </c>
      <c r="W2837" s="140">
        <f t="shared" si="1605"/>
        <v>0</v>
      </c>
      <c r="X2837" s="140">
        <f t="shared" si="1606"/>
        <v>0</v>
      </c>
      <c r="Y2837" s="141">
        <f t="shared" si="1615"/>
        <v>0</v>
      </c>
      <c r="Z2837" s="141">
        <f t="shared" si="1616"/>
        <v>0</v>
      </c>
      <c r="AA2837" s="141">
        <f t="shared" si="1617"/>
        <v>0</v>
      </c>
      <c r="AB2837" s="141">
        <f t="shared" si="1618"/>
        <v>0</v>
      </c>
      <c r="AC2837" s="141">
        <f t="shared" si="1619"/>
        <v>0</v>
      </c>
      <c r="AD2837" s="141">
        <f t="shared" si="1620"/>
        <v>0</v>
      </c>
      <c r="AE2837" s="141">
        <f t="shared" si="1621"/>
        <v>0</v>
      </c>
      <c r="AF2837" s="141">
        <f t="shared" si="1622"/>
        <v>0</v>
      </c>
      <c r="AG2837" s="142"/>
      <c r="AH2837" s="143">
        <f t="shared" si="1607"/>
        <v>0</v>
      </c>
      <c r="AI2837" s="143">
        <f t="shared" si="1608"/>
        <v>0</v>
      </c>
      <c r="AJ2837" s="143">
        <f t="shared" si="1609"/>
        <v>0</v>
      </c>
      <c r="AK2837" s="143">
        <f t="shared" si="1610"/>
        <v>0</v>
      </c>
      <c r="AL2837" s="141">
        <f t="shared" si="1623"/>
        <v>0</v>
      </c>
      <c r="AM2837" s="141">
        <f t="shared" si="1624"/>
        <v>0</v>
      </c>
      <c r="AN2837" s="141">
        <f t="shared" si="1625"/>
        <v>0</v>
      </c>
      <c r="AO2837" s="141">
        <f t="shared" si="1626"/>
        <v>0</v>
      </c>
      <c r="AP2837" s="141">
        <f t="shared" si="1627"/>
        <v>0</v>
      </c>
      <c r="AQ2837" s="141">
        <f t="shared" si="1628"/>
        <v>0</v>
      </c>
      <c r="AR2837" s="141">
        <f t="shared" si="1629"/>
        <v>0</v>
      </c>
      <c r="AS2837" s="141">
        <f t="shared" si="1630"/>
        <v>0</v>
      </c>
      <c r="AT2837" s="142"/>
      <c r="AU2837" s="144">
        <f t="shared" si="1611"/>
        <v>0</v>
      </c>
      <c r="AV2837" s="144">
        <f t="shared" si="1612"/>
        <v>0</v>
      </c>
      <c r="AW2837" s="144">
        <f t="shared" si="1613"/>
        <v>0</v>
      </c>
      <c r="AX2837" s="144">
        <f t="shared" si="1614"/>
        <v>0</v>
      </c>
      <c r="AY2837" s="141">
        <f t="shared" si="1631"/>
        <v>0</v>
      </c>
      <c r="AZ2837" s="141">
        <f t="shared" si="1632"/>
        <v>0</v>
      </c>
      <c r="BA2837" s="141">
        <f t="shared" si="1633"/>
        <v>0</v>
      </c>
      <c r="BB2837" s="141">
        <f t="shared" si="1634"/>
        <v>0</v>
      </c>
      <c r="BC2837" s="141">
        <f t="shared" si="1635"/>
        <v>0</v>
      </c>
      <c r="BD2837" s="141">
        <f t="shared" si="1636"/>
        <v>0</v>
      </c>
      <c r="BE2837" s="141">
        <f t="shared" si="1637"/>
        <v>0</v>
      </c>
      <c r="BF2837" s="141">
        <f t="shared" si="1638"/>
        <v>0</v>
      </c>
      <c r="BG2837" s="105"/>
    </row>
    <row r="2838" spans="13:59" x14ac:dyDescent="0.25">
      <c r="M2838" s="100"/>
      <c r="U2838" s="140">
        <f t="shared" si="1603"/>
        <v>0</v>
      </c>
      <c r="V2838" s="140">
        <f t="shared" si="1604"/>
        <v>0</v>
      </c>
      <c r="W2838" s="140">
        <f t="shared" si="1605"/>
        <v>0</v>
      </c>
      <c r="X2838" s="140">
        <f t="shared" si="1606"/>
        <v>0</v>
      </c>
      <c r="Y2838" s="141">
        <f t="shared" si="1615"/>
        <v>0</v>
      </c>
      <c r="Z2838" s="141">
        <f t="shared" si="1616"/>
        <v>0</v>
      </c>
      <c r="AA2838" s="141">
        <f t="shared" si="1617"/>
        <v>0</v>
      </c>
      <c r="AB2838" s="141">
        <f t="shared" si="1618"/>
        <v>0</v>
      </c>
      <c r="AC2838" s="141">
        <f t="shared" si="1619"/>
        <v>0</v>
      </c>
      <c r="AD2838" s="141">
        <f t="shared" si="1620"/>
        <v>0</v>
      </c>
      <c r="AE2838" s="141">
        <f t="shared" si="1621"/>
        <v>0</v>
      </c>
      <c r="AF2838" s="141">
        <f t="shared" si="1622"/>
        <v>0</v>
      </c>
      <c r="AG2838" s="142"/>
      <c r="AH2838" s="143">
        <f t="shared" si="1607"/>
        <v>0</v>
      </c>
      <c r="AI2838" s="143">
        <f t="shared" si="1608"/>
        <v>0</v>
      </c>
      <c r="AJ2838" s="143">
        <f t="shared" si="1609"/>
        <v>0</v>
      </c>
      <c r="AK2838" s="143">
        <f t="shared" si="1610"/>
        <v>0</v>
      </c>
      <c r="AL2838" s="141">
        <f t="shared" si="1623"/>
        <v>0</v>
      </c>
      <c r="AM2838" s="141">
        <f t="shared" si="1624"/>
        <v>0</v>
      </c>
      <c r="AN2838" s="141">
        <f t="shared" si="1625"/>
        <v>0</v>
      </c>
      <c r="AO2838" s="141">
        <f t="shared" si="1626"/>
        <v>0</v>
      </c>
      <c r="AP2838" s="141">
        <f t="shared" si="1627"/>
        <v>0</v>
      </c>
      <c r="AQ2838" s="141">
        <f t="shared" si="1628"/>
        <v>0</v>
      </c>
      <c r="AR2838" s="141">
        <f t="shared" si="1629"/>
        <v>0</v>
      </c>
      <c r="AS2838" s="141">
        <f t="shared" si="1630"/>
        <v>0</v>
      </c>
      <c r="AT2838" s="142"/>
      <c r="AU2838" s="144">
        <f t="shared" si="1611"/>
        <v>0</v>
      </c>
      <c r="AV2838" s="144">
        <f t="shared" si="1612"/>
        <v>0</v>
      </c>
      <c r="AW2838" s="144">
        <f t="shared" si="1613"/>
        <v>0</v>
      </c>
      <c r="AX2838" s="144">
        <f t="shared" si="1614"/>
        <v>0</v>
      </c>
      <c r="AY2838" s="141">
        <f t="shared" si="1631"/>
        <v>0</v>
      </c>
      <c r="AZ2838" s="141">
        <f t="shared" si="1632"/>
        <v>0</v>
      </c>
      <c r="BA2838" s="141">
        <f t="shared" si="1633"/>
        <v>0</v>
      </c>
      <c r="BB2838" s="141">
        <f t="shared" si="1634"/>
        <v>0</v>
      </c>
      <c r="BC2838" s="141">
        <f t="shared" si="1635"/>
        <v>0</v>
      </c>
      <c r="BD2838" s="141">
        <f t="shared" si="1636"/>
        <v>0</v>
      </c>
      <c r="BE2838" s="141">
        <f t="shared" si="1637"/>
        <v>0</v>
      </c>
      <c r="BF2838" s="141">
        <f t="shared" si="1638"/>
        <v>0</v>
      </c>
      <c r="BG2838" s="105"/>
    </row>
    <row r="2839" spans="13:59" x14ac:dyDescent="0.25">
      <c r="M2839" s="100"/>
      <c r="U2839" s="140">
        <f t="shared" si="1603"/>
        <v>0</v>
      </c>
      <c r="V2839" s="140">
        <f t="shared" si="1604"/>
        <v>0</v>
      </c>
      <c r="W2839" s="140">
        <f t="shared" si="1605"/>
        <v>0</v>
      </c>
      <c r="X2839" s="140">
        <f t="shared" si="1606"/>
        <v>0</v>
      </c>
      <c r="Y2839" s="141">
        <f t="shared" si="1615"/>
        <v>0</v>
      </c>
      <c r="Z2839" s="141">
        <f t="shared" si="1616"/>
        <v>0</v>
      </c>
      <c r="AA2839" s="141">
        <f t="shared" si="1617"/>
        <v>0</v>
      </c>
      <c r="AB2839" s="141">
        <f t="shared" si="1618"/>
        <v>0</v>
      </c>
      <c r="AC2839" s="141">
        <f t="shared" si="1619"/>
        <v>0</v>
      </c>
      <c r="AD2839" s="141">
        <f t="shared" si="1620"/>
        <v>0</v>
      </c>
      <c r="AE2839" s="141">
        <f t="shared" si="1621"/>
        <v>0</v>
      </c>
      <c r="AF2839" s="141">
        <f t="shared" si="1622"/>
        <v>0</v>
      </c>
      <c r="AG2839" s="142"/>
      <c r="AH2839" s="143">
        <f t="shared" si="1607"/>
        <v>0</v>
      </c>
      <c r="AI2839" s="143">
        <f t="shared" si="1608"/>
        <v>0</v>
      </c>
      <c r="AJ2839" s="143">
        <f t="shared" si="1609"/>
        <v>0</v>
      </c>
      <c r="AK2839" s="143">
        <f t="shared" si="1610"/>
        <v>0</v>
      </c>
      <c r="AL2839" s="141">
        <f t="shared" si="1623"/>
        <v>0</v>
      </c>
      <c r="AM2839" s="141">
        <f t="shared" si="1624"/>
        <v>0</v>
      </c>
      <c r="AN2839" s="141">
        <f t="shared" si="1625"/>
        <v>0</v>
      </c>
      <c r="AO2839" s="141">
        <f t="shared" si="1626"/>
        <v>0</v>
      </c>
      <c r="AP2839" s="141">
        <f t="shared" si="1627"/>
        <v>0</v>
      </c>
      <c r="AQ2839" s="141">
        <f t="shared" si="1628"/>
        <v>0</v>
      </c>
      <c r="AR2839" s="141">
        <f t="shared" si="1629"/>
        <v>0</v>
      </c>
      <c r="AS2839" s="141">
        <f t="shared" si="1630"/>
        <v>0</v>
      </c>
      <c r="AT2839" s="142"/>
      <c r="AU2839" s="144">
        <f t="shared" si="1611"/>
        <v>0</v>
      </c>
      <c r="AV2839" s="144">
        <f t="shared" si="1612"/>
        <v>0</v>
      </c>
      <c r="AW2839" s="144">
        <f t="shared" si="1613"/>
        <v>0</v>
      </c>
      <c r="AX2839" s="144">
        <f t="shared" si="1614"/>
        <v>0</v>
      </c>
      <c r="AY2839" s="141">
        <f t="shared" si="1631"/>
        <v>0</v>
      </c>
      <c r="AZ2839" s="141">
        <f t="shared" si="1632"/>
        <v>0</v>
      </c>
      <c r="BA2839" s="141">
        <f t="shared" si="1633"/>
        <v>0</v>
      </c>
      <c r="BB2839" s="141">
        <f t="shared" si="1634"/>
        <v>0</v>
      </c>
      <c r="BC2839" s="141">
        <f t="shared" si="1635"/>
        <v>0</v>
      </c>
      <c r="BD2839" s="141">
        <f t="shared" si="1636"/>
        <v>0</v>
      </c>
      <c r="BE2839" s="141">
        <f t="shared" si="1637"/>
        <v>0</v>
      </c>
      <c r="BF2839" s="141">
        <f t="shared" si="1638"/>
        <v>0</v>
      </c>
      <c r="BG2839" s="105"/>
    </row>
    <row r="2840" spans="13:59" x14ac:dyDescent="0.25">
      <c r="M2840" s="100"/>
      <c r="U2840" s="140">
        <f t="shared" si="1603"/>
        <v>0</v>
      </c>
      <c r="V2840" s="140">
        <f t="shared" si="1604"/>
        <v>0</v>
      </c>
      <c r="W2840" s="140">
        <f t="shared" si="1605"/>
        <v>0</v>
      </c>
      <c r="X2840" s="140">
        <f t="shared" si="1606"/>
        <v>0</v>
      </c>
      <c r="Y2840" s="141">
        <f t="shared" si="1615"/>
        <v>0</v>
      </c>
      <c r="Z2840" s="141">
        <f t="shared" si="1616"/>
        <v>0</v>
      </c>
      <c r="AA2840" s="141">
        <f t="shared" si="1617"/>
        <v>0</v>
      </c>
      <c r="AB2840" s="141">
        <f t="shared" si="1618"/>
        <v>0</v>
      </c>
      <c r="AC2840" s="141">
        <f t="shared" si="1619"/>
        <v>0</v>
      </c>
      <c r="AD2840" s="141">
        <f t="shared" si="1620"/>
        <v>0</v>
      </c>
      <c r="AE2840" s="141">
        <f t="shared" si="1621"/>
        <v>0</v>
      </c>
      <c r="AF2840" s="141">
        <f t="shared" si="1622"/>
        <v>0</v>
      </c>
      <c r="AG2840" s="142"/>
      <c r="AH2840" s="143">
        <f t="shared" si="1607"/>
        <v>0</v>
      </c>
      <c r="AI2840" s="143">
        <f t="shared" si="1608"/>
        <v>0</v>
      </c>
      <c r="AJ2840" s="143">
        <f t="shared" si="1609"/>
        <v>0</v>
      </c>
      <c r="AK2840" s="143">
        <f t="shared" si="1610"/>
        <v>0</v>
      </c>
      <c r="AL2840" s="141">
        <f t="shared" si="1623"/>
        <v>0</v>
      </c>
      <c r="AM2840" s="141">
        <f t="shared" si="1624"/>
        <v>0</v>
      </c>
      <c r="AN2840" s="141">
        <f t="shared" si="1625"/>
        <v>0</v>
      </c>
      <c r="AO2840" s="141">
        <f t="shared" si="1626"/>
        <v>0</v>
      </c>
      <c r="AP2840" s="141">
        <f t="shared" si="1627"/>
        <v>0</v>
      </c>
      <c r="AQ2840" s="141">
        <f t="shared" si="1628"/>
        <v>0</v>
      </c>
      <c r="AR2840" s="141">
        <f t="shared" si="1629"/>
        <v>0</v>
      </c>
      <c r="AS2840" s="141">
        <f t="shared" si="1630"/>
        <v>0</v>
      </c>
      <c r="AT2840" s="142"/>
      <c r="AU2840" s="144">
        <f t="shared" si="1611"/>
        <v>0</v>
      </c>
      <c r="AV2840" s="144">
        <f t="shared" si="1612"/>
        <v>0</v>
      </c>
      <c r="AW2840" s="144">
        <f t="shared" si="1613"/>
        <v>0</v>
      </c>
      <c r="AX2840" s="144">
        <f t="shared" si="1614"/>
        <v>0</v>
      </c>
      <c r="AY2840" s="141">
        <f t="shared" si="1631"/>
        <v>0</v>
      </c>
      <c r="AZ2840" s="141">
        <f t="shared" si="1632"/>
        <v>0</v>
      </c>
      <c r="BA2840" s="141">
        <f t="shared" si="1633"/>
        <v>0</v>
      </c>
      <c r="BB2840" s="141">
        <f t="shared" si="1634"/>
        <v>0</v>
      </c>
      <c r="BC2840" s="141">
        <f t="shared" si="1635"/>
        <v>0</v>
      </c>
      <c r="BD2840" s="141">
        <f t="shared" si="1636"/>
        <v>0</v>
      </c>
      <c r="BE2840" s="141">
        <f t="shared" si="1637"/>
        <v>0</v>
      </c>
      <c r="BF2840" s="141">
        <f t="shared" si="1638"/>
        <v>0</v>
      </c>
      <c r="BG2840" s="105"/>
    </row>
    <row r="2841" spans="13:59" x14ac:dyDescent="0.25">
      <c r="M2841" s="100"/>
      <c r="U2841" s="140">
        <f t="shared" si="1603"/>
        <v>0</v>
      </c>
      <c r="V2841" s="140">
        <f t="shared" si="1604"/>
        <v>0</v>
      </c>
      <c r="W2841" s="140">
        <f t="shared" si="1605"/>
        <v>0</v>
      </c>
      <c r="X2841" s="140">
        <f t="shared" si="1606"/>
        <v>0</v>
      </c>
      <c r="Y2841" s="141">
        <f t="shared" si="1615"/>
        <v>0</v>
      </c>
      <c r="Z2841" s="141">
        <f t="shared" si="1616"/>
        <v>0</v>
      </c>
      <c r="AA2841" s="141">
        <f t="shared" si="1617"/>
        <v>0</v>
      </c>
      <c r="AB2841" s="141">
        <f t="shared" si="1618"/>
        <v>0</v>
      </c>
      <c r="AC2841" s="141">
        <f t="shared" si="1619"/>
        <v>0</v>
      </c>
      <c r="AD2841" s="141">
        <f t="shared" si="1620"/>
        <v>0</v>
      </c>
      <c r="AE2841" s="141">
        <f t="shared" si="1621"/>
        <v>0</v>
      </c>
      <c r="AF2841" s="141">
        <f t="shared" si="1622"/>
        <v>0</v>
      </c>
      <c r="AG2841" s="142"/>
      <c r="AH2841" s="143">
        <f t="shared" si="1607"/>
        <v>0</v>
      </c>
      <c r="AI2841" s="143">
        <f t="shared" si="1608"/>
        <v>0</v>
      </c>
      <c r="AJ2841" s="143">
        <f t="shared" si="1609"/>
        <v>0</v>
      </c>
      <c r="AK2841" s="143">
        <f t="shared" si="1610"/>
        <v>0</v>
      </c>
      <c r="AL2841" s="141">
        <f t="shared" si="1623"/>
        <v>0</v>
      </c>
      <c r="AM2841" s="141">
        <f t="shared" si="1624"/>
        <v>0</v>
      </c>
      <c r="AN2841" s="141">
        <f t="shared" si="1625"/>
        <v>0</v>
      </c>
      <c r="AO2841" s="141">
        <f t="shared" si="1626"/>
        <v>0</v>
      </c>
      <c r="AP2841" s="141">
        <f t="shared" si="1627"/>
        <v>0</v>
      </c>
      <c r="AQ2841" s="141">
        <f t="shared" si="1628"/>
        <v>0</v>
      </c>
      <c r="AR2841" s="141">
        <f t="shared" si="1629"/>
        <v>0</v>
      </c>
      <c r="AS2841" s="141">
        <f t="shared" si="1630"/>
        <v>0</v>
      </c>
      <c r="AT2841" s="142"/>
      <c r="AU2841" s="144">
        <f t="shared" si="1611"/>
        <v>0</v>
      </c>
      <c r="AV2841" s="144">
        <f t="shared" si="1612"/>
        <v>0</v>
      </c>
      <c r="AW2841" s="144">
        <f t="shared" si="1613"/>
        <v>0</v>
      </c>
      <c r="AX2841" s="144">
        <f t="shared" si="1614"/>
        <v>0</v>
      </c>
      <c r="AY2841" s="141">
        <f t="shared" si="1631"/>
        <v>0</v>
      </c>
      <c r="AZ2841" s="141">
        <f t="shared" si="1632"/>
        <v>0</v>
      </c>
      <c r="BA2841" s="141">
        <f t="shared" si="1633"/>
        <v>0</v>
      </c>
      <c r="BB2841" s="141">
        <f t="shared" si="1634"/>
        <v>0</v>
      </c>
      <c r="BC2841" s="141">
        <f t="shared" si="1635"/>
        <v>0</v>
      </c>
      <c r="BD2841" s="141">
        <f t="shared" si="1636"/>
        <v>0</v>
      </c>
      <c r="BE2841" s="141">
        <f t="shared" si="1637"/>
        <v>0</v>
      </c>
      <c r="BF2841" s="141">
        <f t="shared" si="1638"/>
        <v>0</v>
      </c>
      <c r="BG2841" s="105"/>
    </row>
    <row r="2842" spans="13:59" x14ac:dyDescent="0.25">
      <c r="M2842" s="100"/>
      <c r="U2842" s="140">
        <f t="shared" si="1603"/>
        <v>0</v>
      </c>
      <c r="V2842" s="140">
        <f t="shared" si="1604"/>
        <v>0</v>
      </c>
      <c r="W2842" s="140">
        <f t="shared" si="1605"/>
        <v>0</v>
      </c>
      <c r="X2842" s="140">
        <f t="shared" si="1606"/>
        <v>0</v>
      </c>
      <c r="Y2842" s="141">
        <f t="shared" si="1615"/>
        <v>0</v>
      </c>
      <c r="Z2842" s="141">
        <f t="shared" si="1616"/>
        <v>0</v>
      </c>
      <c r="AA2842" s="141">
        <f t="shared" si="1617"/>
        <v>0</v>
      </c>
      <c r="AB2842" s="141">
        <f t="shared" si="1618"/>
        <v>0</v>
      </c>
      <c r="AC2842" s="141">
        <f t="shared" si="1619"/>
        <v>0</v>
      </c>
      <c r="AD2842" s="141">
        <f t="shared" si="1620"/>
        <v>0</v>
      </c>
      <c r="AE2842" s="141">
        <f t="shared" si="1621"/>
        <v>0</v>
      </c>
      <c r="AF2842" s="141">
        <f t="shared" si="1622"/>
        <v>0</v>
      </c>
      <c r="AG2842" s="142"/>
      <c r="AH2842" s="143">
        <f t="shared" si="1607"/>
        <v>0</v>
      </c>
      <c r="AI2842" s="143">
        <f t="shared" si="1608"/>
        <v>0</v>
      </c>
      <c r="AJ2842" s="143">
        <f t="shared" si="1609"/>
        <v>0</v>
      </c>
      <c r="AK2842" s="143">
        <f t="shared" si="1610"/>
        <v>0</v>
      </c>
      <c r="AL2842" s="141">
        <f t="shared" si="1623"/>
        <v>0</v>
      </c>
      <c r="AM2842" s="141">
        <f t="shared" si="1624"/>
        <v>0</v>
      </c>
      <c r="AN2842" s="141">
        <f t="shared" si="1625"/>
        <v>0</v>
      </c>
      <c r="AO2842" s="141">
        <f t="shared" si="1626"/>
        <v>0</v>
      </c>
      <c r="AP2842" s="141">
        <f t="shared" si="1627"/>
        <v>0</v>
      </c>
      <c r="AQ2842" s="141">
        <f t="shared" si="1628"/>
        <v>0</v>
      </c>
      <c r="AR2842" s="141">
        <f t="shared" si="1629"/>
        <v>0</v>
      </c>
      <c r="AS2842" s="141">
        <f t="shared" si="1630"/>
        <v>0</v>
      </c>
      <c r="AT2842" s="142"/>
      <c r="AU2842" s="144">
        <f t="shared" si="1611"/>
        <v>0</v>
      </c>
      <c r="AV2842" s="144">
        <f t="shared" si="1612"/>
        <v>0</v>
      </c>
      <c r="AW2842" s="144">
        <f t="shared" si="1613"/>
        <v>0</v>
      </c>
      <c r="AX2842" s="144">
        <f t="shared" si="1614"/>
        <v>0</v>
      </c>
      <c r="AY2842" s="141">
        <f t="shared" si="1631"/>
        <v>0</v>
      </c>
      <c r="AZ2842" s="141">
        <f t="shared" si="1632"/>
        <v>0</v>
      </c>
      <c r="BA2842" s="141">
        <f t="shared" si="1633"/>
        <v>0</v>
      </c>
      <c r="BB2842" s="141">
        <f t="shared" si="1634"/>
        <v>0</v>
      </c>
      <c r="BC2842" s="141">
        <f t="shared" si="1635"/>
        <v>0</v>
      </c>
      <c r="BD2842" s="141">
        <f t="shared" si="1636"/>
        <v>0</v>
      </c>
      <c r="BE2842" s="141">
        <f t="shared" si="1637"/>
        <v>0</v>
      </c>
      <c r="BF2842" s="141">
        <f t="shared" si="1638"/>
        <v>0</v>
      </c>
      <c r="BG2842" s="105"/>
    </row>
    <row r="2843" spans="13:59" x14ac:dyDescent="0.25">
      <c r="M2843" s="100"/>
      <c r="U2843" s="140">
        <f t="shared" si="1603"/>
        <v>0</v>
      </c>
      <c r="V2843" s="140">
        <f t="shared" si="1604"/>
        <v>0</v>
      </c>
      <c r="W2843" s="140">
        <f t="shared" si="1605"/>
        <v>0</v>
      </c>
      <c r="X2843" s="140">
        <f t="shared" si="1606"/>
        <v>0</v>
      </c>
      <c r="Y2843" s="141">
        <f t="shared" si="1615"/>
        <v>0</v>
      </c>
      <c r="Z2843" s="141">
        <f t="shared" si="1616"/>
        <v>0</v>
      </c>
      <c r="AA2843" s="141">
        <f t="shared" si="1617"/>
        <v>0</v>
      </c>
      <c r="AB2843" s="141">
        <f t="shared" si="1618"/>
        <v>0</v>
      </c>
      <c r="AC2843" s="141">
        <f t="shared" si="1619"/>
        <v>0</v>
      </c>
      <c r="AD2843" s="141">
        <f t="shared" si="1620"/>
        <v>0</v>
      </c>
      <c r="AE2843" s="141">
        <f t="shared" si="1621"/>
        <v>0</v>
      </c>
      <c r="AF2843" s="141">
        <f t="shared" si="1622"/>
        <v>0</v>
      </c>
      <c r="AG2843" s="142"/>
      <c r="AH2843" s="143">
        <f t="shared" si="1607"/>
        <v>0</v>
      </c>
      <c r="AI2843" s="143">
        <f t="shared" si="1608"/>
        <v>0</v>
      </c>
      <c r="AJ2843" s="143">
        <f t="shared" si="1609"/>
        <v>0</v>
      </c>
      <c r="AK2843" s="143">
        <f t="shared" si="1610"/>
        <v>0</v>
      </c>
      <c r="AL2843" s="141">
        <f t="shared" si="1623"/>
        <v>0</v>
      </c>
      <c r="AM2843" s="141">
        <f t="shared" si="1624"/>
        <v>0</v>
      </c>
      <c r="AN2843" s="141">
        <f t="shared" si="1625"/>
        <v>0</v>
      </c>
      <c r="AO2843" s="141">
        <f t="shared" si="1626"/>
        <v>0</v>
      </c>
      <c r="AP2843" s="141">
        <f t="shared" si="1627"/>
        <v>0</v>
      </c>
      <c r="AQ2843" s="141">
        <f t="shared" si="1628"/>
        <v>0</v>
      </c>
      <c r="AR2843" s="141">
        <f t="shared" si="1629"/>
        <v>0</v>
      </c>
      <c r="AS2843" s="141">
        <f t="shared" si="1630"/>
        <v>0</v>
      </c>
      <c r="AT2843" s="142"/>
      <c r="AU2843" s="144">
        <f t="shared" si="1611"/>
        <v>0</v>
      </c>
      <c r="AV2843" s="144">
        <f t="shared" si="1612"/>
        <v>0</v>
      </c>
      <c r="AW2843" s="144">
        <f t="shared" si="1613"/>
        <v>0</v>
      </c>
      <c r="AX2843" s="144">
        <f t="shared" si="1614"/>
        <v>0</v>
      </c>
      <c r="AY2843" s="141">
        <f t="shared" si="1631"/>
        <v>0</v>
      </c>
      <c r="AZ2843" s="141">
        <f t="shared" si="1632"/>
        <v>0</v>
      </c>
      <c r="BA2843" s="141">
        <f t="shared" si="1633"/>
        <v>0</v>
      </c>
      <c r="BB2843" s="141">
        <f t="shared" si="1634"/>
        <v>0</v>
      </c>
      <c r="BC2843" s="141">
        <f t="shared" si="1635"/>
        <v>0</v>
      </c>
      <c r="BD2843" s="141">
        <f t="shared" si="1636"/>
        <v>0</v>
      </c>
      <c r="BE2843" s="141">
        <f t="shared" si="1637"/>
        <v>0</v>
      </c>
      <c r="BF2843" s="141">
        <f t="shared" si="1638"/>
        <v>0</v>
      </c>
      <c r="BG2843" s="105"/>
    </row>
    <row r="2844" spans="13:59" x14ac:dyDescent="0.25">
      <c r="M2844" s="100"/>
      <c r="U2844" s="140">
        <f t="shared" si="1603"/>
        <v>0</v>
      </c>
      <c r="V2844" s="140">
        <f t="shared" si="1604"/>
        <v>0</v>
      </c>
      <c r="W2844" s="140">
        <f t="shared" si="1605"/>
        <v>0</v>
      </c>
      <c r="X2844" s="140">
        <f t="shared" si="1606"/>
        <v>0</v>
      </c>
      <c r="Y2844" s="141">
        <f t="shared" si="1615"/>
        <v>0</v>
      </c>
      <c r="Z2844" s="141">
        <f t="shared" si="1616"/>
        <v>0</v>
      </c>
      <c r="AA2844" s="141">
        <f t="shared" si="1617"/>
        <v>0</v>
      </c>
      <c r="AB2844" s="141">
        <f t="shared" si="1618"/>
        <v>0</v>
      </c>
      <c r="AC2844" s="141">
        <f t="shared" si="1619"/>
        <v>0</v>
      </c>
      <c r="AD2844" s="141">
        <f t="shared" si="1620"/>
        <v>0</v>
      </c>
      <c r="AE2844" s="141">
        <f t="shared" si="1621"/>
        <v>0</v>
      </c>
      <c r="AF2844" s="141">
        <f t="shared" si="1622"/>
        <v>0</v>
      </c>
      <c r="AG2844" s="142"/>
      <c r="AH2844" s="143">
        <f t="shared" si="1607"/>
        <v>0</v>
      </c>
      <c r="AI2844" s="143">
        <f t="shared" si="1608"/>
        <v>0</v>
      </c>
      <c r="AJ2844" s="143">
        <f t="shared" si="1609"/>
        <v>0</v>
      </c>
      <c r="AK2844" s="143">
        <f t="shared" si="1610"/>
        <v>0</v>
      </c>
      <c r="AL2844" s="141">
        <f t="shared" si="1623"/>
        <v>0</v>
      </c>
      <c r="AM2844" s="141">
        <f t="shared" si="1624"/>
        <v>0</v>
      </c>
      <c r="AN2844" s="141">
        <f t="shared" si="1625"/>
        <v>0</v>
      </c>
      <c r="AO2844" s="141">
        <f t="shared" si="1626"/>
        <v>0</v>
      </c>
      <c r="AP2844" s="141">
        <f t="shared" si="1627"/>
        <v>0</v>
      </c>
      <c r="AQ2844" s="141">
        <f t="shared" si="1628"/>
        <v>0</v>
      </c>
      <c r="AR2844" s="141">
        <f t="shared" si="1629"/>
        <v>0</v>
      </c>
      <c r="AS2844" s="141">
        <f t="shared" si="1630"/>
        <v>0</v>
      </c>
      <c r="AT2844" s="142"/>
      <c r="AU2844" s="144">
        <f t="shared" si="1611"/>
        <v>0</v>
      </c>
      <c r="AV2844" s="144">
        <f t="shared" si="1612"/>
        <v>0</v>
      </c>
      <c r="AW2844" s="144">
        <f t="shared" si="1613"/>
        <v>0</v>
      </c>
      <c r="AX2844" s="144">
        <f t="shared" si="1614"/>
        <v>0</v>
      </c>
      <c r="AY2844" s="141">
        <f t="shared" si="1631"/>
        <v>0</v>
      </c>
      <c r="AZ2844" s="141">
        <f t="shared" si="1632"/>
        <v>0</v>
      </c>
      <c r="BA2844" s="141">
        <f t="shared" si="1633"/>
        <v>0</v>
      </c>
      <c r="BB2844" s="141">
        <f t="shared" si="1634"/>
        <v>0</v>
      </c>
      <c r="BC2844" s="141">
        <f t="shared" si="1635"/>
        <v>0</v>
      </c>
      <c r="BD2844" s="141">
        <f t="shared" si="1636"/>
        <v>0</v>
      </c>
      <c r="BE2844" s="141">
        <f t="shared" si="1637"/>
        <v>0</v>
      </c>
      <c r="BF2844" s="141">
        <f t="shared" si="1638"/>
        <v>0</v>
      </c>
      <c r="BG2844" s="105"/>
    </row>
    <row r="2845" spans="13:59" x14ac:dyDescent="0.25">
      <c r="M2845" s="100"/>
      <c r="U2845" s="140">
        <f t="shared" si="1603"/>
        <v>0</v>
      </c>
      <c r="V2845" s="140">
        <f t="shared" si="1604"/>
        <v>0</v>
      </c>
      <c r="W2845" s="140">
        <f t="shared" si="1605"/>
        <v>0</v>
      </c>
      <c r="X2845" s="140">
        <f t="shared" si="1606"/>
        <v>0</v>
      </c>
      <c r="Y2845" s="141">
        <f t="shared" si="1615"/>
        <v>0</v>
      </c>
      <c r="Z2845" s="141">
        <f t="shared" si="1616"/>
        <v>0</v>
      </c>
      <c r="AA2845" s="141">
        <f t="shared" si="1617"/>
        <v>0</v>
      </c>
      <c r="AB2845" s="141">
        <f t="shared" si="1618"/>
        <v>0</v>
      </c>
      <c r="AC2845" s="141">
        <f t="shared" si="1619"/>
        <v>0</v>
      </c>
      <c r="AD2845" s="141">
        <f t="shared" si="1620"/>
        <v>0</v>
      </c>
      <c r="AE2845" s="141">
        <f t="shared" si="1621"/>
        <v>0</v>
      </c>
      <c r="AF2845" s="141">
        <f t="shared" si="1622"/>
        <v>0</v>
      </c>
      <c r="AG2845" s="142"/>
      <c r="AH2845" s="143">
        <f t="shared" si="1607"/>
        <v>0</v>
      </c>
      <c r="AI2845" s="143">
        <f t="shared" si="1608"/>
        <v>0</v>
      </c>
      <c r="AJ2845" s="143">
        <f t="shared" si="1609"/>
        <v>0</v>
      </c>
      <c r="AK2845" s="143">
        <f t="shared" si="1610"/>
        <v>0</v>
      </c>
      <c r="AL2845" s="141">
        <f t="shared" si="1623"/>
        <v>0</v>
      </c>
      <c r="AM2845" s="141">
        <f t="shared" si="1624"/>
        <v>0</v>
      </c>
      <c r="AN2845" s="141">
        <f t="shared" si="1625"/>
        <v>0</v>
      </c>
      <c r="AO2845" s="141">
        <f t="shared" si="1626"/>
        <v>0</v>
      </c>
      <c r="AP2845" s="141">
        <f t="shared" si="1627"/>
        <v>0</v>
      </c>
      <c r="AQ2845" s="141">
        <f t="shared" si="1628"/>
        <v>0</v>
      </c>
      <c r="AR2845" s="141">
        <f t="shared" si="1629"/>
        <v>0</v>
      </c>
      <c r="AS2845" s="141">
        <f t="shared" si="1630"/>
        <v>0</v>
      </c>
      <c r="AT2845" s="142"/>
      <c r="AU2845" s="144">
        <f t="shared" si="1611"/>
        <v>0</v>
      </c>
      <c r="AV2845" s="144">
        <f t="shared" si="1612"/>
        <v>0</v>
      </c>
      <c r="AW2845" s="144">
        <f t="shared" si="1613"/>
        <v>0</v>
      </c>
      <c r="AX2845" s="144">
        <f t="shared" si="1614"/>
        <v>0</v>
      </c>
      <c r="AY2845" s="141">
        <f t="shared" si="1631"/>
        <v>0</v>
      </c>
      <c r="AZ2845" s="141">
        <f t="shared" si="1632"/>
        <v>0</v>
      </c>
      <c r="BA2845" s="141">
        <f t="shared" si="1633"/>
        <v>0</v>
      </c>
      <c r="BB2845" s="141">
        <f t="shared" si="1634"/>
        <v>0</v>
      </c>
      <c r="BC2845" s="141">
        <f t="shared" si="1635"/>
        <v>0</v>
      </c>
      <c r="BD2845" s="141">
        <f t="shared" si="1636"/>
        <v>0</v>
      </c>
      <c r="BE2845" s="141">
        <f t="shared" si="1637"/>
        <v>0</v>
      </c>
      <c r="BF2845" s="141">
        <f t="shared" si="1638"/>
        <v>0</v>
      </c>
      <c r="BG2845" s="105"/>
    </row>
    <row r="2846" spans="13:59" x14ac:dyDescent="0.25">
      <c r="M2846" s="100"/>
      <c r="U2846" s="140">
        <f t="shared" si="1603"/>
        <v>0</v>
      </c>
      <c r="V2846" s="140">
        <f t="shared" si="1604"/>
        <v>0</v>
      </c>
      <c r="W2846" s="140">
        <f t="shared" si="1605"/>
        <v>0</v>
      </c>
      <c r="X2846" s="140">
        <f t="shared" si="1606"/>
        <v>0</v>
      </c>
      <c r="Y2846" s="141">
        <f t="shared" si="1615"/>
        <v>0</v>
      </c>
      <c r="Z2846" s="141">
        <f t="shared" si="1616"/>
        <v>0</v>
      </c>
      <c r="AA2846" s="141">
        <f t="shared" si="1617"/>
        <v>0</v>
      </c>
      <c r="AB2846" s="141">
        <f t="shared" si="1618"/>
        <v>0</v>
      </c>
      <c r="AC2846" s="141">
        <f t="shared" si="1619"/>
        <v>0</v>
      </c>
      <c r="AD2846" s="141">
        <f t="shared" si="1620"/>
        <v>0</v>
      </c>
      <c r="AE2846" s="141">
        <f t="shared" si="1621"/>
        <v>0</v>
      </c>
      <c r="AF2846" s="141">
        <f t="shared" si="1622"/>
        <v>0</v>
      </c>
      <c r="AG2846" s="142"/>
      <c r="AH2846" s="143">
        <f t="shared" si="1607"/>
        <v>0</v>
      </c>
      <c r="AI2846" s="143">
        <f t="shared" si="1608"/>
        <v>0</v>
      </c>
      <c r="AJ2846" s="143">
        <f t="shared" si="1609"/>
        <v>0</v>
      </c>
      <c r="AK2846" s="143">
        <f t="shared" si="1610"/>
        <v>0</v>
      </c>
      <c r="AL2846" s="141">
        <f t="shared" si="1623"/>
        <v>0</v>
      </c>
      <c r="AM2846" s="141">
        <f t="shared" si="1624"/>
        <v>0</v>
      </c>
      <c r="AN2846" s="141">
        <f t="shared" si="1625"/>
        <v>0</v>
      </c>
      <c r="AO2846" s="141">
        <f t="shared" si="1626"/>
        <v>0</v>
      </c>
      <c r="AP2846" s="141">
        <f t="shared" si="1627"/>
        <v>0</v>
      </c>
      <c r="AQ2846" s="141">
        <f t="shared" si="1628"/>
        <v>0</v>
      </c>
      <c r="AR2846" s="141">
        <f t="shared" si="1629"/>
        <v>0</v>
      </c>
      <c r="AS2846" s="141">
        <f t="shared" si="1630"/>
        <v>0</v>
      </c>
      <c r="AT2846" s="142"/>
      <c r="AU2846" s="144">
        <f t="shared" si="1611"/>
        <v>0</v>
      </c>
      <c r="AV2846" s="144">
        <f t="shared" si="1612"/>
        <v>0</v>
      </c>
      <c r="AW2846" s="144">
        <f t="shared" si="1613"/>
        <v>0</v>
      </c>
      <c r="AX2846" s="144">
        <f t="shared" si="1614"/>
        <v>0</v>
      </c>
      <c r="AY2846" s="141">
        <f t="shared" si="1631"/>
        <v>0</v>
      </c>
      <c r="AZ2846" s="141">
        <f t="shared" si="1632"/>
        <v>0</v>
      </c>
      <c r="BA2846" s="141">
        <f t="shared" si="1633"/>
        <v>0</v>
      </c>
      <c r="BB2846" s="141">
        <f t="shared" si="1634"/>
        <v>0</v>
      </c>
      <c r="BC2846" s="141">
        <f t="shared" si="1635"/>
        <v>0</v>
      </c>
      <c r="BD2846" s="141">
        <f t="shared" si="1636"/>
        <v>0</v>
      </c>
      <c r="BE2846" s="141">
        <f t="shared" si="1637"/>
        <v>0</v>
      </c>
      <c r="BF2846" s="141">
        <f t="shared" si="1638"/>
        <v>0</v>
      </c>
      <c r="BG2846" s="105"/>
    </row>
    <row r="2847" spans="13:59" x14ac:dyDescent="0.25">
      <c r="M2847" s="100"/>
      <c r="U2847" s="140">
        <f t="shared" si="1603"/>
        <v>0</v>
      </c>
      <c r="V2847" s="140">
        <f t="shared" si="1604"/>
        <v>0</v>
      </c>
      <c r="W2847" s="140">
        <f t="shared" si="1605"/>
        <v>0</v>
      </c>
      <c r="X2847" s="140">
        <f t="shared" si="1606"/>
        <v>0</v>
      </c>
      <c r="Y2847" s="141">
        <f t="shared" si="1615"/>
        <v>0</v>
      </c>
      <c r="Z2847" s="141">
        <f t="shared" si="1616"/>
        <v>0</v>
      </c>
      <c r="AA2847" s="141">
        <f t="shared" si="1617"/>
        <v>0</v>
      </c>
      <c r="AB2847" s="141">
        <f t="shared" si="1618"/>
        <v>0</v>
      </c>
      <c r="AC2847" s="141">
        <f t="shared" si="1619"/>
        <v>0</v>
      </c>
      <c r="AD2847" s="141">
        <f t="shared" si="1620"/>
        <v>0</v>
      </c>
      <c r="AE2847" s="141">
        <f t="shared" si="1621"/>
        <v>0</v>
      </c>
      <c r="AF2847" s="141">
        <f t="shared" si="1622"/>
        <v>0</v>
      </c>
      <c r="AG2847" s="142"/>
      <c r="AH2847" s="143">
        <f t="shared" si="1607"/>
        <v>0</v>
      </c>
      <c r="AI2847" s="143">
        <f t="shared" si="1608"/>
        <v>0</v>
      </c>
      <c r="AJ2847" s="143">
        <f t="shared" si="1609"/>
        <v>0</v>
      </c>
      <c r="AK2847" s="143">
        <f t="shared" si="1610"/>
        <v>0</v>
      </c>
      <c r="AL2847" s="141">
        <f t="shared" si="1623"/>
        <v>0</v>
      </c>
      <c r="AM2847" s="141">
        <f t="shared" si="1624"/>
        <v>0</v>
      </c>
      <c r="AN2847" s="141">
        <f t="shared" si="1625"/>
        <v>0</v>
      </c>
      <c r="AO2847" s="141">
        <f t="shared" si="1626"/>
        <v>0</v>
      </c>
      <c r="AP2847" s="141">
        <f t="shared" si="1627"/>
        <v>0</v>
      </c>
      <c r="AQ2847" s="141">
        <f t="shared" si="1628"/>
        <v>0</v>
      </c>
      <c r="AR2847" s="141">
        <f t="shared" si="1629"/>
        <v>0</v>
      </c>
      <c r="AS2847" s="141">
        <f t="shared" si="1630"/>
        <v>0</v>
      </c>
      <c r="AT2847" s="142"/>
      <c r="AU2847" s="144">
        <f t="shared" si="1611"/>
        <v>0</v>
      </c>
      <c r="AV2847" s="144">
        <f t="shared" si="1612"/>
        <v>0</v>
      </c>
      <c r="AW2847" s="144">
        <f t="shared" si="1613"/>
        <v>0</v>
      </c>
      <c r="AX2847" s="144">
        <f t="shared" si="1614"/>
        <v>0</v>
      </c>
      <c r="AY2847" s="141">
        <f t="shared" si="1631"/>
        <v>0</v>
      </c>
      <c r="AZ2847" s="141">
        <f t="shared" si="1632"/>
        <v>0</v>
      </c>
      <c r="BA2847" s="141">
        <f t="shared" si="1633"/>
        <v>0</v>
      </c>
      <c r="BB2847" s="141">
        <f t="shared" si="1634"/>
        <v>0</v>
      </c>
      <c r="BC2847" s="141">
        <f t="shared" si="1635"/>
        <v>0</v>
      </c>
      <c r="BD2847" s="141">
        <f t="shared" si="1636"/>
        <v>0</v>
      </c>
      <c r="BE2847" s="141">
        <f t="shared" si="1637"/>
        <v>0</v>
      </c>
      <c r="BF2847" s="141">
        <f t="shared" si="1638"/>
        <v>0</v>
      </c>
      <c r="BG2847" s="105"/>
    </row>
    <row r="2848" spans="13:59" x14ac:dyDescent="0.25">
      <c r="M2848" s="100"/>
      <c r="U2848" s="140">
        <f t="shared" si="1603"/>
        <v>0</v>
      </c>
      <c r="V2848" s="140">
        <f t="shared" si="1604"/>
        <v>0</v>
      </c>
      <c r="W2848" s="140">
        <f t="shared" si="1605"/>
        <v>0</v>
      </c>
      <c r="X2848" s="140">
        <f t="shared" si="1606"/>
        <v>0</v>
      </c>
      <c r="Y2848" s="141">
        <f t="shared" si="1615"/>
        <v>0</v>
      </c>
      <c r="Z2848" s="141">
        <f t="shared" si="1616"/>
        <v>0</v>
      </c>
      <c r="AA2848" s="141">
        <f t="shared" si="1617"/>
        <v>0</v>
      </c>
      <c r="AB2848" s="141">
        <f t="shared" si="1618"/>
        <v>0</v>
      </c>
      <c r="AC2848" s="141">
        <f t="shared" si="1619"/>
        <v>0</v>
      </c>
      <c r="AD2848" s="141">
        <f t="shared" si="1620"/>
        <v>0</v>
      </c>
      <c r="AE2848" s="141">
        <f t="shared" si="1621"/>
        <v>0</v>
      </c>
      <c r="AF2848" s="141">
        <f t="shared" si="1622"/>
        <v>0</v>
      </c>
      <c r="AG2848" s="142"/>
      <c r="AH2848" s="143">
        <f t="shared" si="1607"/>
        <v>0</v>
      </c>
      <c r="AI2848" s="143">
        <f t="shared" si="1608"/>
        <v>0</v>
      </c>
      <c r="AJ2848" s="143">
        <f t="shared" si="1609"/>
        <v>0</v>
      </c>
      <c r="AK2848" s="143">
        <f t="shared" si="1610"/>
        <v>0</v>
      </c>
      <c r="AL2848" s="141">
        <f t="shared" si="1623"/>
        <v>0</v>
      </c>
      <c r="AM2848" s="141">
        <f t="shared" si="1624"/>
        <v>0</v>
      </c>
      <c r="AN2848" s="141">
        <f t="shared" si="1625"/>
        <v>0</v>
      </c>
      <c r="AO2848" s="141">
        <f t="shared" si="1626"/>
        <v>0</v>
      </c>
      <c r="AP2848" s="141">
        <f t="shared" si="1627"/>
        <v>0</v>
      </c>
      <c r="AQ2848" s="141">
        <f t="shared" si="1628"/>
        <v>0</v>
      </c>
      <c r="AR2848" s="141">
        <f t="shared" si="1629"/>
        <v>0</v>
      </c>
      <c r="AS2848" s="141">
        <f t="shared" si="1630"/>
        <v>0</v>
      </c>
      <c r="AT2848" s="142"/>
      <c r="AU2848" s="144">
        <f t="shared" si="1611"/>
        <v>0</v>
      </c>
      <c r="AV2848" s="144">
        <f t="shared" si="1612"/>
        <v>0</v>
      </c>
      <c r="AW2848" s="144">
        <f t="shared" si="1613"/>
        <v>0</v>
      </c>
      <c r="AX2848" s="144">
        <f t="shared" si="1614"/>
        <v>0</v>
      </c>
      <c r="AY2848" s="141">
        <f t="shared" si="1631"/>
        <v>0</v>
      </c>
      <c r="AZ2848" s="141">
        <f t="shared" si="1632"/>
        <v>0</v>
      </c>
      <c r="BA2848" s="141">
        <f t="shared" si="1633"/>
        <v>0</v>
      </c>
      <c r="BB2848" s="141">
        <f t="shared" si="1634"/>
        <v>0</v>
      </c>
      <c r="BC2848" s="141">
        <f t="shared" si="1635"/>
        <v>0</v>
      </c>
      <c r="BD2848" s="141">
        <f t="shared" si="1636"/>
        <v>0</v>
      </c>
      <c r="BE2848" s="141">
        <f t="shared" si="1637"/>
        <v>0</v>
      </c>
      <c r="BF2848" s="141">
        <f t="shared" si="1638"/>
        <v>0</v>
      </c>
      <c r="BG2848" s="105"/>
    </row>
    <row r="2849" spans="13:59" x14ac:dyDescent="0.25">
      <c r="M2849" s="100"/>
      <c r="U2849" s="140">
        <f t="shared" si="1603"/>
        <v>0</v>
      </c>
      <c r="V2849" s="140">
        <f t="shared" si="1604"/>
        <v>0</v>
      </c>
      <c r="W2849" s="140">
        <f t="shared" si="1605"/>
        <v>0</v>
      </c>
      <c r="X2849" s="140">
        <f t="shared" si="1606"/>
        <v>0</v>
      </c>
      <c r="Y2849" s="141">
        <f t="shared" si="1615"/>
        <v>0</v>
      </c>
      <c r="Z2849" s="141">
        <f t="shared" si="1616"/>
        <v>0</v>
      </c>
      <c r="AA2849" s="141">
        <f t="shared" si="1617"/>
        <v>0</v>
      </c>
      <c r="AB2849" s="141">
        <f t="shared" si="1618"/>
        <v>0</v>
      </c>
      <c r="AC2849" s="141">
        <f t="shared" si="1619"/>
        <v>0</v>
      </c>
      <c r="AD2849" s="141">
        <f t="shared" si="1620"/>
        <v>0</v>
      </c>
      <c r="AE2849" s="141">
        <f t="shared" si="1621"/>
        <v>0</v>
      </c>
      <c r="AF2849" s="141">
        <f t="shared" si="1622"/>
        <v>0</v>
      </c>
      <c r="AG2849" s="142"/>
      <c r="AH2849" s="143">
        <f t="shared" si="1607"/>
        <v>0</v>
      </c>
      <c r="AI2849" s="143">
        <f t="shared" si="1608"/>
        <v>0</v>
      </c>
      <c r="AJ2849" s="143">
        <f t="shared" si="1609"/>
        <v>0</v>
      </c>
      <c r="AK2849" s="143">
        <f t="shared" si="1610"/>
        <v>0</v>
      </c>
      <c r="AL2849" s="141">
        <f t="shared" si="1623"/>
        <v>0</v>
      </c>
      <c r="AM2849" s="141">
        <f t="shared" si="1624"/>
        <v>0</v>
      </c>
      <c r="AN2849" s="141">
        <f t="shared" si="1625"/>
        <v>0</v>
      </c>
      <c r="AO2849" s="141">
        <f t="shared" si="1626"/>
        <v>0</v>
      </c>
      <c r="AP2849" s="141">
        <f t="shared" si="1627"/>
        <v>0</v>
      </c>
      <c r="AQ2849" s="141">
        <f t="shared" si="1628"/>
        <v>0</v>
      </c>
      <c r="AR2849" s="141">
        <f t="shared" si="1629"/>
        <v>0</v>
      </c>
      <c r="AS2849" s="141">
        <f t="shared" si="1630"/>
        <v>0</v>
      </c>
      <c r="AT2849" s="142"/>
      <c r="AU2849" s="144">
        <f t="shared" si="1611"/>
        <v>0</v>
      </c>
      <c r="AV2849" s="144">
        <f t="shared" si="1612"/>
        <v>0</v>
      </c>
      <c r="AW2849" s="144">
        <f t="shared" si="1613"/>
        <v>0</v>
      </c>
      <c r="AX2849" s="144">
        <f t="shared" si="1614"/>
        <v>0</v>
      </c>
      <c r="AY2849" s="141">
        <f t="shared" si="1631"/>
        <v>0</v>
      </c>
      <c r="AZ2849" s="141">
        <f t="shared" si="1632"/>
        <v>0</v>
      </c>
      <c r="BA2849" s="141">
        <f t="shared" si="1633"/>
        <v>0</v>
      </c>
      <c r="BB2849" s="141">
        <f t="shared" si="1634"/>
        <v>0</v>
      </c>
      <c r="BC2849" s="141">
        <f t="shared" si="1635"/>
        <v>0</v>
      </c>
      <c r="BD2849" s="141">
        <f t="shared" si="1636"/>
        <v>0</v>
      </c>
      <c r="BE2849" s="141">
        <f t="shared" si="1637"/>
        <v>0</v>
      </c>
      <c r="BF2849" s="141">
        <f t="shared" si="1638"/>
        <v>0</v>
      </c>
      <c r="BG2849" s="105"/>
    </row>
    <row r="2850" spans="13:59" x14ac:dyDescent="0.25">
      <c r="M2850" s="100"/>
      <c r="U2850" s="140">
        <f t="shared" si="1603"/>
        <v>0</v>
      </c>
      <c r="V2850" s="140">
        <f t="shared" si="1604"/>
        <v>0</v>
      </c>
      <c r="W2850" s="140">
        <f t="shared" si="1605"/>
        <v>0</v>
      </c>
      <c r="X2850" s="140">
        <f t="shared" si="1606"/>
        <v>0</v>
      </c>
      <c r="Y2850" s="141">
        <f t="shared" si="1615"/>
        <v>0</v>
      </c>
      <c r="Z2850" s="141">
        <f t="shared" si="1616"/>
        <v>0</v>
      </c>
      <c r="AA2850" s="141">
        <f t="shared" si="1617"/>
        <v>0</v>
      </c>
      <c r="AB2850" s="141">
        <f t="shared" si="1618"/>
        <v>0</v>
      </c>
      <c r="AC2850" s="141">
        <f t="shared" si="1619"/>
        <v>0</v>
      </c>
      <c r="AD2850" s="141">
        <f t="shared" si="1620"/>
        <v>0</v>
      </c>
      <c r="AE2850" s="141">
        <f t="shared" si="1621"/>
        <v>0</v>
      </c>
      <c r="AF2850" s="141">
        <f t="shared" si="1622"/>
        <v>0</v>
      </c>
      <c r="AG2850" s="142"/>
      <c r="AH2850" s="143">
        <f t="shared" si="1607"/>
        <v>0</v>
      </c>
      <c r="AI2850" s="143">
        <f t="shared" si="1608"/>
        <v>0</v>
      </c>
      <c r="AJ2850" s="143">
        <f t="shared" si="1609"/>
        <v>0</v>
      </c>
      <c r="AK2850" s="143">
        <f t="shared" si="1610"/>
        <v>0</v>
      </c>
      <c r="AL2850" s="141">
        <f t="shared" si="1623"/>
        <v>0</v>
      </c>
      <c r="AM2850" s="141">
        <f t="shared" si="1624"/>
        <v>0</v>
      </c>
      <c r="AN2850" s="141">
        <f t="shared" si="1625"/>
        <v>0</v>
      </c>
      <c r="AO2850" s="141">
        <f t="shared" si="1626"/>
        <v>0</v>
      </c>
      <c r="AP2850" s="141">
        <f t="shared" si="1627"/>
        <v>0</v>
      </c>
      <c r="AQ2850" s="141">
        <f t="shared" si="1628"/>
        <v>0</v>
      </c>
      <c r="AR2850" s="141">
        <f t="shared" si="1629"/>
        <v>0</v>
      </c>
      <c r="AS2850" s="141">
        <f t="shared" si="1630"/>
        <v>0</v>
      </c>
      <c r="AT2850" s="142"/>
      <c r="AU2850" s="144">
        <f t="shared" si="1611"/>
        <v>0</v>
      </c>
      <c r="AV2850" s="144">
        <f t="shared" si="1612"/>
        <v>0</v>
      </c>
      <c r="AW2850" s="144">
        <f t="shared" si="1613"/>
        <v>0</v>
      </c>
      <c r="AX2850" s="144">
        <f t="shared" si="1614"/>
        <v>0</v>
      </c>
      <c r="AY2850" s="141">
        <f t="shared" si="1631"/>
        <v>0</v>
      </c>
      <c r="AZ2850" s="141">
        <f t="shared" si="1632"/>
        <v>0</v>
      </c>
      <c r="BA2850" s="141">
        <f t="shared" si="1633"/>
        <v>0</v>
      </c>
      <c r="BB2850" s="141">
        <f t="shared" si="1634"/>
        <v>0</v>
      </c>
      <c r="BC2850" s="141">
        <f t="shared" si="1635"/>
        <v>0</v>
      </c>
      <c r="BD2850" s="141">
        <f t="shared" si="1636"/>
        <v>0</v>
      </c>
      <c r="BE2850" s="141">
        <f t="shared" si="1637"/>
        <v>0</v>
      </c>
      <c r="BF2850" s="141">
        <f t="shared" si="1638"/>
        <v>0</v>
      </c>
      <c r="BG2850" s="105"/>
    </row>
    <row r="2851" spans="13:59" x14ac:dyDescent="0.25">
      <c r="M2851" s="100"/>
      <c r="U2851" s="140">
        <f t="shared" si="1603"/>
        <v>0</v>
      </c>
      <c r="V2851" s="140">
        <f t="shared" si="1604"/>
        <v>0</v>
      </c>
      <c r="W2851" s="140">
        <f t="shared" si="1605"/>
        <v>0</v>
      </c>
      <c r="X2851" s="140">
        <f t="shared" si="1606"/>
        <v>0</v>
      </c>
      <c r="Y2851" s="141">
        <f t="shared" si="1615"/>
        <v>0</v>
      </c>
      <c r="Z2851" s="141">
        <f t="shared" si="1616"/>
        <v>0</v>
      </c>
      <c r="AA2851" s="141">
        <f t="shared" si="1617"/>
        <v>0</v>
      </c>
      <c r="AB2851" s="141">
        <f t="shared" si="1618"/>
        <v>0</v>
      </c>
      <c r="AC2851" s="141">
        <f t="shared" si="1619"/>
        <v>0</v>
      </c>
      <c r="AD2851" s="141">
        <f t="shared" si="1620"/>
        <v>0</v>
      </c>
      <c r="AE2851" s="141">
        <f t="shared" si="1621"/>
        <v>0</v>
      </c>
      <c r="AF2851" s="141">
        <f t="shared" si="1622"/>
        <v>0</v>
      </c>
      <c r="AG2851" s="142"/>
      <c r="AH2851" s="143">
        <f t="shared" si="1607"/>
        <v>0</v>
      </c>
      <c r="AI2851" s="143">
        <f t="shared" si="1608"/>
        <v>0</v>
      </c>
      <c r="AJ2851" s="143">
        <f t="shared" si="1609"/>
        <v>0</v>
      </c>
      <c r="AK2851" s="143">
        <f t="shared" si="1610"/>
        <v>0</v>
      </c>
      <c r="AL2851" s="141">
        <f t="shared" si="1623"/>
        <v>0</v>
      </c>
      <c r="AM2851" s="141">
        <f t="shared" si="1624"/>
        <v>0</v>
      </c>
      <c r="AN2851" s="141">
        <f t="shared" si="1625"/>
        <v>0</v>
      </c>
      <c r="AO2851" s="141">
        <f t="shared" si="1626"/>
        <v>0</v>
      </c>
      <c r="AP2851" s="141">
        <f t="shared" si="1627"/>
        <v>0</v>
      </c>
      <c r="AQ2851" s="141">
        <f t="shared" si="1628"/>
        <v>0</v>
      </c>
      <c r="AR2851" s="141">
        <f t="shared" si="1629"/>
        <v>0</v>
      </c>
      <c r="AS2851" s="141">
        <f t="shared" si="1630"/>
        <v>0</v>
      </c>
      <c r="AT2851" s="142"/>
      <c r="AU2851" s="144">
        <f t="shared" si="1611"/>
        <v>0</v>
      </c>
      <c r="AV2851" s="144">
        <f t="shared" si="1612"/>
        <v>0</v>
      </c>
      <c r="AW2851" s="144">
        <f t="shared" si="1613"/>
        <v>0</v>
      </c>
      <c r="AX2851" s="144">
        <f t="shared" si="1614"/>
        <v>0</v>
      </c>
      <c r="AY2851" s="141">
        <f t="shared" si="1631"/>
        <v>0</v>
      </c>
      <c r="AZ2851" s="141">
        <f t="shared" si="1632"/>
        <v>0</v>
      </c>
      <c r="BA2851" s="141">
        <f t="shared" si="1633"/>
        <v>0</v>
      </c>
      <c r="BB2851" s="141">
        <f t="shared" si="1634"/>
        <v>0</v>
      </c>
      <c r="BC2851" s="141">
        <f t="shared" si="1635"/>
        <v>0</v>
      </c>
      <c r="BD2851" s="141">
        <f t="shared" si="1636"/>
        <v>0</v>
      </c>
      <c r="BE2851" s="141">
        <f t="shared" si="1637"/>
        <v>0</v>
      </c>
      <c r="BF2851" s="141">
        <f t="shared" si="1638"/>
        <v>0</v>
      </c>
      <c r="BG2851" s="105"/>
    </row>
    <row r="2852" spans="13:59" x14ac:dyDescent="0.25">
      <c r="M2852" s="100"/>
      <c r="U2852" s="140">
        <f t="shared" si="1603"/>
        <v>0</v>
      </c>
      <c r="V2852" s="140">
        <f t="shared" si="1604"/>
        <v>0</v>
      </c>
      <c r="W2852" s="140">
        <f t="shared" si="1605"/>
        <v>0</v>
      </c>
      <c r="X2852" s="140">
        <f t="shared" si="1606"/>
        <v>0</v>
      </c>
      <c r="Y2852" s="141">
        <f t="shared" si="1615"/>
        <v>0</v>
      </c>
      <c r="Z2852" s="141">
        <f t="shared" si="1616"/>
        <v>0</v>
      </c>
      <c r="AA2852" s="141">
        <f t="shared" si="1617"/>
        <v>0</v>
      </c>
      <c r="AB2852" s="141">
        <f t="shared" si="1618"/>
        <v>0</v>
      </c>
      <c r="AC2852" s="141">
        <f t="shared" si="1619"/>
        <v>0</v>
      </c>
      <c r="AD2852" s="141">
        <f t="shared" si="1620"/>
        <v>0</v>
      </c>
      <c r="AE2852" s="141">
        <f t="shared" si="1621"/>
        <v>0</v>
      </c>
      <c r="AF2852" s="141">
        <f t="shared" si="1622"/>
        <v>0</v>
      </c>
      <c r="AG2852" s="142"/>
      <c r="AH2852" s="143">
        <f t="shared" si="1607"/>
        <v>0</v>
      </c>
      <c r="AI2852" s="143">
        <f t="shared" si="1608"/>
        <v>0</v>
      </c>
      <c r="AJ2852" s="143">
        <f t="shared" si="1609"/>
        <v>0</v>
      </c>
      <c r="AK2852" s="143">
        <f t="shared" si="1610"/>
        <v>0</v>
      </c>
      <c r="AL2852" s="141">
        <f t="shared" si="1623"/>
        <v>0</v>
      </c>
      <c r="AM2852" s="141">
        <f t="shared" si="1624"/>
        <v>0</v>
      </c>
      <c r="AN2852" s="141">
        <f t="shared" si="1625"/>
        <v>0</v>
      </c>
      <c r="AO2852" s="141">
        <f t="shared" si="1626"/>
        <v>0</v>
      </c>
      <c r="AP2852" s="141">
        <f t="shared" si="1627"/>
        <v>0</v>
      </c>
      <c r="AQ2852" s="141">
        <f t="shared" si="1628"/>
        <v>0</v>
      </c>
      <c r="AR2852" s="141">
        <f t="shared" si="1629"/>
        <v>0</v>
      </c>
      <c r="AS2852" s="141">
        <f t="shared" si="1630"/>
        <v>0</v>
      </c>
      <c r="AT2852" s="142"/>
      <c r="AU2852" s="144">
        <f t="shared" si="1611"/>
        <v>0</v>
      </c>
      <c r="AV2852" s="144">
        <f t="shared" si="1612"/>
        <v>0</v>
      </c>
      <c r="AW2852" s="144">
        <f t="shared" si="1613"/>
        <v>0</v>
      </c>
      <c r="AX2852" s="144">
        <f t="shared" si="1614"/>
        <v>0</v>
      </c>
      <c r="AY2852" s="141">
        <f t="shared" si="1631"/>
        <v>0</v>
      </c>
      <c r="AZ2852" s="141">
        <f t="shared" si="1632"/>
        <v>0</v>
      </c>
      <c r="BA2852" s="141">
        <f t="shared" si="1633"/>
        <v>0</v>
      </c>
      <c r="BB2852" s="141">
        <f t="shared" si="1634"/>
        <v>0</v>
      </c>
      <c r="BC2852" s="141">
        <f t="shared" si="1635"/>
        <v>0</v>
      </c>
      <c r="BD2852" s="141">
        <f t="shared" si="1636"/>
        <v>0</v>
      </c>
      <c r="BE2852" s="141">
        <f t="shared" si="1637"/>
        <v>0</v>
      </c>
      <c r="BF2852" s="141">
        <f t="shared" si="1638"/>
        <v>0</v>
      </c>
      <c r="BG2852" s="105"/>
    </row>
    <row r="2853" spans="13:59" x14ac:dyDescent="0.25">
      <c r="M2853" s="100"/>
      <c r="U2853" s="140">
        <f t="shared" si="1603"/>
        <v>0</v>
      </c>
      <c r="V2853" s="140">
        <f t="shared" si="1604"/>
        <v>0</v>
      </c>
      <c r="W2853" s="140">
        <f t="shared" si="1605"/>
        <v>0</v>
      </c>
      <c r="X2853" s="140">
        <f t="shared" si="1606"/>
        <v>0</v>
      </c>
      <c r="Y2853" s="141">
        <f t="shared" si="1615"/>
        <v>0</v>
      </c>
      <c r="Z2853" s="141">
        <f t="shared" si="1616"/>
        <v>0</v>
      </c>
      <c r="AA2853" s="141">
        <f t="shared" si="1617"/>
        <v>0</v>
      </c>
      <c r="AB2853" s="141">
        <f t="shared" si="1618"/>
        <v>0</v>
      </c>
      <c r="AC2853" s="141">
        <f t="shared" si="1619"/>
        <v>0</v>
      </c>
      <c r="AD2853" s="141">
        <f t="shared" si="1620"/>
        <v>0</v>
      </c>
      <c r="AE2853" s="141">
        <f t="shared" si="1621"/>
        <v>0</v>
      </c>
      <c r="AF2853" s="141">
        <f t="shared" si="1622"/>
        <v>0</v>
      </c>
      <c r="AG2853" s="142"/>
      <c r="AH2853" s="143">
        <f t="shared" si="1607"/>
        <v>0</v>
      </c>
      <c r="AI2853" s="143">
        <f t="shared" si="1608"/>
        <v>0</v>
      </c>
      <c r="AJ2853" s="143">
        <f t="shared" si="1609"/>
        <v>0</v>
      </c>
      <c r="AK2853" s="143">
        <f t="shared" si="1610"/>
        <v>0</v>
      </c>
      <c r="AL2853" s="141">
        <f t="shared" si="1623"/>
        <v>0</v>
      </c>
      <c r="AM2853" s="141">
        <f t="shared" si="1624"/>
        <v>0</v>
      </c>
      <c r="AN2853" s="141">
        <f t="shared" si="1625"/>
        <v>0</v>
      </c>
      <c r="AO2853" s="141">
        <f t="shared" si="1626"/>
        <v>0</v>
      </c>
      <c r="AP2853" s="141">
        <f t="shared" si="1627"/>
        <v>0</v>
      </c>
      <c r="AQ2853" s="141">
        <f t="shared" si="1628"/>
        <v>0</v>
      </c>
      <c r="AR2853" s="141">
        <f t="shared" si="1629"/>
        <v>0</v>
      </c>
      <c r="AS2853" s="141">
        <f t="shared" si="1630"/>
        <v>0</v>
      </c>
      <c r="AT2853" s="142"/>
      <c r="AU2853" s="144">
        <f t="shared" si="1611"/>
        <v>0</v>
      </c>
      <c r="AV2853" s="144">
        <f t="shared" si="1612"/>
        <v>0</v>
      </c>
      <c r="AW2853" s="144">
        <f t="shared" si="1613"/>
        <v>0</v>
      </c>
      <c r="AX2853" s="144">
        <f t="shared" si="1614"/>
        <v>0</v>
      </c>
      <c r="AY2853" s="141">
        <f t="shared" si="1631"/>
        <v>0</v>
      </c>
      <c r="AZ2853" s="141">
        <f t="shared" si="1632"/>
        <v>0</v>
      </c>
      <c r="BA2853" s="141">
        <f t="shared" si="1633"/>
        <v>0</v>
      </c>
      <c r="BB2853" s="141">
        <f t="shared" si="1634"/>
        <v>0</v>
      </c>
      <c r="BC2853" s="141">
        <f t="shared" si="1635"/>
        <v>0</v>
      </c>
      <c r="BD2853" s="141">
        <f t="shared" si="1636"/>
        <v>0</v>
      </c>
      <c r="BE2853" s="141">
        <f t="shared" si="1637"/>
        <v>0</v>
      </c>
      <c r="BF2853" s="141">
        <f t="shared" si="1638"/>
        <v>0</v>
      </c>
      <c r="BG2853" s="105"/>
    </row>
    <row r="2854" spans="13:59" x14ac:dyDescent="0.25">
      <c r="M2854" s="100"/>
      <c r="U2854" s="140">
        <f t="shared" si="1603"/>
        <v>0</v>
      </c>
      <c r="V2854" s="140">
        <f t="shared" si="1604"/>
        <v>0</v>
      </c>
      <c r="W2854" s="140">
        <f t="shared" si="1605"/>
        <v>0</v>
      </c>
      <c r="X2854" s="140">
        <f t="shared" si="1606"/>
        <v>0</v>
      </c>
      <c r="Y2854" s="141">
        <f t="shared" si="1615"/>
        <v>0</v>
      </c>
      <c r="Z2854" s="141">
        <f t="shared" si="1616"/>
        <v>0</v>
      </c>
      <c r="AA2854" s="141">
        <f t="shared" si="1617"/>
        <v>0</v>
      </c>
      <c r="AB2854" s="141">
        <f t="shared" si="1618"/>
        <v>0</v>
      </c>
      <c r="AC2854" s="141">
        <f t="shared" si="1619"/>
        <v>0</v>
      </c>
      <c r="AD2854" s="141">
        <f t="shared" si="1620"/>
        <v>0</v>
      </c>
      <c r="AE2854" s="141">
        <f t="shared" si="1621"/>
        <v>0</v>
      </c>
      <c r="AF2854" s="141">
        <f t="shared" si="1622"/>
        <v>0</v>
      </c>
      <c r="AG2854" s="142"/>
      <c r="AH2854" s="143">
        <f t="shared" si="1607"/>
        <v>0</v>
      </c>
      <c r="AI2854" s="143">
        <f t="shared" si="1608"/>
        <v>0</v>
      </c>
      <c r="AJ2854" s="143">
        <f t="shared" si="1609"/>
        <v>0</v>
      </c>
      <c r="AK2854" s="143">
        <f t="shared" si="1610"/>
        <v>0</v>
      </c>
      <c r="AL2854" s="141">
        <f t="shared" si="1623"/>
        <v>0</v>
      </c>
      <c r="AM2854" s="141">
        <f t="shared" si="1624"/>
        <v>0</v>
      </c>
      <c r="AN2854" s="141">
        <f t="shared" si="1625"/>
        <v>0</v>
      </c>
      <c r="AO2854" s="141">
        <f t="shared" si="1626"/>
        <v>0</v>
      </c>
      <c r="AP2854" s="141">
        <f t="shared" si="1627"/>
        <v>0</v>
      </c>
      <c r="AQ2854" s="141">
        <f t="shared" si="1628"/>
        <v>0</v>
      </c>
      <c r="AR2854" s="141">
        <f t="shared" si="1629"/>
        <v>0</v>
      </c>
      <c r="AS2854" s="141">
        <f t="shared" si="1630"/>
        <v>0</v>
      </c>
      <c r="AT2854" s="142"/>
      <c r="AU2854" s="144">
        <f t="shared" si="1611"/>
        <v>0</v>
      </c>
      <c r="AV2854" s="144">
        <f t="shared" si="1612"/>
        <v>0</v>
      </c>
      <c r="AW2854" s="144">
        <f t="shared" si="1613"/>
        <v>0</v>
      </c>
      <c r="AX2854" s="144">
        <f t="shared" si="1614"/>
        <v>0</v>
      </c>
      <c r="AY2854" s="141">
        <f t="shared" si="1631"/>
        <v>0</v>
      </c>
      <c r="AZ2854" s="141">
        <f t="shared" si="1632"/>
        <v>0</v>
      </c>
      <c r="BA2854" s="141">
        <f t="shared" si="1633"/>
        <v>0</v>
      </c>
      <c r="BB2854" s="141">
        <f t="shared" si="1634"/>
        <v>0</v>
      </c>
      <c r="BC2854" s="141">
        <f t="shared" si="1635"/>
        <v>0</v>
      </c>
      <c r="BD2854" s="141">
        <f t="shared" si="1636"/>
        <v>0</v>
      </c>
      <c r="BE2854" s="141">
        <f t="shared" si="1637"/>
        <v>0</v>
      </c>
      <c r="BF2854" s="141">
        <f t="shared" si="1638"/>
        <v>0</v>
      </c>
      <c r="BG2854" s="105"/>
    </row>
    <row r="2855" spans="13:59" x14ac:dyDescent="0.25">
      <c r="M2855" s="100"/>
      <c r="U2855" s="140">
        <f t="shared" si="1603"/>
        <v>0</v>
      </c>
      <c r="V2855" s="140">
        <f t="shared" si="1604"/>
        <v>0</v>
      </c>
      <c r="W2855" s="140">
        <f t="shared" si="1605"/>
        <v>0</v>
      </c>
      <c r="X2855" s="140">
        <f t="shared" si="1606"/>
        <v>0</v>
      </c>
      <c r="Y2855" s="141">
        <f t="shared" si="1615"/>
        <v>0</v>
      </c>
      <c r="Z2855" s="141">
        <f t="shared" si="1616"/>
        <v>0</v>
      </c>
      <c r="AA2855" s="141">
        <f t="shared" si="1617"/>
        <v>0</v>
      </c>
      <c r="AB2855" s="141">
        <f t="shared" si="1618"/>
        <v>0</v>
      </c>
      <c r="AC2855" s="141">
        <f t="shared" si="1619"/>
        <v>0</v>
      </c>
      <c r="AD2855" s="141">
        <f t="shared" si="1620"/>
        <v>0</v>
      </c>
      <c r="AE2855" s="141">
        <f t="shared" si="1621"/>
        <v>0</v>
      </c>
      <c r="AF2855" s="141">
        <f t="shared" si="1622"/>
        <v>0</v>
      </c>
      <c r="AG2855" s="142"/>
      <c r="AH2855" s="143">
        <f t="shared" si="1607"/>
        <v>0</v>
      </c>
      <c r="AI2855" s="143">
        <f t="shared" si="1608"/>
        <v>0</v>
      </c>
      <c r="AJ2855" s="143">
        <f t="shared" si="1609"/>
        <v>0</v>
      </c>
      <c r="AK2855" s="143">
        <f t="shared" si="1610"/>
        <v>0</v>
      </c>
      <c r="AL2855" s="141">
        <f t="shared" si="1623"/>
        <v>0</v>
      </c>
      <c r="AM2855" s="141">
        <f t="shared" si="1624"/>
        <v>0</v>
      </c>
      <c r="AN2855" s="141">
        <f t="shared" si="1625"/>
        <v>0</v>
      </c>
      <c r="AO2855" s="141">
        <f t="shared" si="1626"/>
        <v>0</v>
      </c>
      <c r="AP2855" s="141">
        <f t="shared" si="1627"/>
        <v>0</v>
      </c>
      <c r="AQ2855" s="141">
        <f t="shared" si="1628"/>
        <v>0</v>
      </c>
      <c r="AR2855" s="141">
        <f t="shared" si="1629"/>
        <v>0</v>
      </c>
      <c r="AS2855" s="141">
        <f t="shared" si="1630"/>
        <v>0</v>
      </c>
      <c r="AT2855" s="142"/>
      <c r="AU2855" s="144">
        <f t="shared" si="1611"/>
        <v>0</v>
      </c>
      <c r="AV2855" s="144">
        <f t="shared" si="1612"/>
        <v>0</v>
      </c>
      <c r="AW2855" s="144">
        <f t="shared" si="1613"/>
        <v>0</v>
      </c>
      <c r="AX2855" s="144">
        <f t="shared" si="1614"/>
        <v>0</v>
      </c>
      <c r="AY2855" s="141">
        <f t="shared" si="1631"/>
        <v>0</v>
      </c>
      <c r="AZ2855" s="141">
        <f t="shared" si="1632"/>
        <v>0</v>
      </c>
      <c r="BA2855" s="141">
        <f t="shared" si="1633"/>
        <v>0</v>
      </c>
      <c r="BB2855" s="141">
        <f t="shared" si="1634"/>
        <v>0</v>
      </c>
      <c r="BC2855" s="141">
        <f t="shared" si="1635"/>
        <v>0</v>
      </c>
      <c r="BD2855" s="141">
        <f t="shared" si="1636"/>
        <v>0</v>
      </c>
      <c r="BE2855" s="141">
        <f t="shared" si="1637"/>
        <v>0</v>
      </c>
      <c r="BF2855" s="141">
        <f t="shared" si="1638"/>
        <v>0</v>
      </c>
      <c r="BG2855" s="105"/>
    </row>
    <row r="2856" spans="13:59" x14ac:dyDescent="0.25">
      <c r="M2856" s="100"/>
      <c r="U2856" s="140">
        <f t="shared" si="1603"/>
        <v>0</v>
      </c>
      <c r="V2856" s="140">
        <f t="shared" si="1604"/>
        <v>0</v>
      </c>
      <c r="W2856" s="140">
        <f t="shared" si="1605"/>
        <v>0</v>
      </c>
      <c r="X2856" s="140">
        <f t="shared" si="1606"/>
        <v>0</v>
      </c>
      <c r="Y2856" s="141">
        <f t="shared" si="1615"/>
        <v>0</v>
      </c>
      <c r="Z2856" s="141">
        <f t="shared" si="1616"/>
        <v>0</v>
      </c>
      <c r="AA2856" s="141">
        <f t="shared" si="1617"/>
        <v>0</v>
      </c>
      <c r="AB2856" s="141">
        <f t="shared" si="1618"/>
        <v>0</v>
      </c>
      <c r="AC2856" s="141">
        <f t="shared" si="1619"/>
        <v>0</v>
      </c>
      <c r="AD2856" s="141">
        <f t="shared" si="1620"/>
        <v>0</v>
      </c>
      <c r="AE2856" s="141">
        <f t="shared" si="1621"/>
        <v>0</v>
      </c>
      <c r="AF2856" s="141">
        <f t="shared" si="1622"/>
        <v>0</v>
      </c>
      <c r="AG2856" s="142"/>
      <c r="AH2856" s="143">
        <f t="shared" si="1607"/>
        <v>0</v>
      </c>
      <c r="AI2856" s="143">
        <f t="shared" si="1608"/>
        <v>0</v>
      </c>
      <c r="AJ2856" s="143">
        <f t="shared" si="1609"/>
        <v>0</v>
      </c>
      <c r="AK2856" s="143">
        <f t="shared" si="1610"/>
        <v>0</v>
      </c>
      <c r="AL2856" s="141">
        <f t="shared" si="1623"/>
        <v>0</v>
      </c>
      <c r="AM2856" s="141">
        <f t="shared" si="1624"/>
        <v>0</v>
      </c>
      <c r="AN2856" s="141">
        <f t="shared" si="1625"/>
        <v>0</v>
      </c>
      <c r="AO2856" s="141">
        <f t="shared" si="1626"/>
        <v>0</v>
      </c>
      <c r="AP2856" s="141">
        <f t="shared" si="1627"/>
        <v>0</v>
      </c>
      <c r="AQ2856" s="141">
        <f t="shared" si="1628"/>
        <v>0</v>
      </c>
      <c r="AR2856" s="141">
        <f t="shared" si="1629"/>
        <v>0</v>
      </c>
      <c r="AS2856" s="141">
        <f t="shared" si="1630"/>
        <v>0</v>
      </c>
      <c r="AT2856" s="142"/>
      <c r="AU2856" s="144">
        <f t="shared" si="1611"/>
        <v>0</v>
      </c>
      <c r="AV2856" s="144">
        <f t="shared" si="1612"/>
        <v>0</v>
      </c>
      <c r="AW2856" s="144">
        <f t="shared" si="1613"/>
        <v>0</v>
      </c>
      <c r="AX2856" s="144">
        <f t="shared" si="1614"/>
        <v>0</v>
      </c>
      <c r="AY2856" s="141">
        <f t="shared" si="1631"/>
        <v>0</v>
      </c>
      <c r="AZ2856" s="141">
        <f t="shared" si="1632"/>
        <v>0</v>
      </c>
      <c r="BA2856" s="141">
        <f t="shared" si="1633"/>
        <v>0</v>
      </c>
      <c r="BB2856" s="141">
        <f t="shared" si="1634"/>
        <v>0</v>
      </c>
      <c r="BC2856" s="141">
        <f t="shared" si="1635"/>
        <v>0</v>
      </c>
      <c r="BD2856" s="141">
        <f t="shared" si="1636"/>
        <v>0</v>
      </c>
      <c r="BE2856" s="141">
        <f t="shared" si="1637"/>
        <v>0</v>
      </c>
      <c r="BF2856" s="141">
        <f t="shared" si="1638"/>
        <v>0</v>
      </c>
      <c r="BG2856" s="105"/>
    </row>
    <row r="2857" spans="13:59" x14ac:dyDescent="0.25">
      <c r="M2857" s="100"/>
      <c r="U2857" s="140">
        <f t="shared" si="1603"/>
        <v>0</v>
      </c>
      <c r="V2857" s="140">
        <f t="shared" si="1604"/>
        <v>0</v>
      </c>
      <c r="W2857" s="140">
        <f t="shared" si="1605"/>
        <v>0</v>
      </c>
      <c r="X2857" s="140">
        <f t="shared" si="1606"/>
        <v>0</v>
      </c>
      <c r="Y2857" s="141">
        <f t="shared" si="1615"/>
        <v>0</v>
      </c>
      <c r="Z2857" s="141">
        <f t="shared" si="1616"/>
        <v>0</v>
      </c>
      <c r="AA2857" s="141">
        <f t="shared" si="1617"/>
        <v>0</v>
      </c>
      <c r="AB2857" s="141">
        <f t="shared" si="1618"/>
        <v>0</v>
      </c>
      <c r="AC2857" s="141">
        <f t="shared" si="1619"/>
        <v>0</v>
      </c>
      <c r="AD2857" s="141">
        <f t="shared" si="1620"/>
        <v>0</v>
      </c>
      <c r="AE2857" s="141">
        <f t="shared" si="1621"/>
        <v>0</v>
      </c>
      <c r="AF2857" s="141">
        <f t="shared" si="1622"/>
        <v>0</v>
      </c>
      <c r="AG2857" s="142"/>
      <c r="AH2857" s="143">
        <f t="shared" si="1607"/>
        <v>0</v>
      </c>
      <c r="AI2857" s="143">
        <f t="shared" si="1608"/>
        <v>0</v>
      </c>
      <c r="AJ2857" s="143">
        <f t="shared" si="1609"/>
        <v>0</v>
      </c>
      <c r="AK2857" s="143">
        <f t="shared" si="1610"/>
        <v>0</v>
      </c>
      <c r="AL2857" s="141">
        <f t="shared" si="1623"/>
        <v>0</v>
      </c>
      <c r="AM2857" s="141">
        <f t="shared" si="1624"/>
        <v>0</v>
      </c>
      <c r="AN2857" s="141">
        <f t="shared" si="1625"/>
        <v>0</v>
      </c>
      <c r="AO2857" s="141">
        <f t="shared" si="1626"/>
        <v>0</v>
      </c>
      <c r="AP2857" s="141">
        <f t="shared" si="1627"/>
        <v>0</v>
      </c>
      <c r="AQ2857" s="141">
        <f t="shared" si="1628"/>
        <v>0</v>
      </c>
      <c r="AR2857" s="141">
        <f t="shared" si="1629"/>
        <v>0</v>
      </c>
      <c r="AS2857" s="141">
        <f t="shared" si="1630"/>
        <v>0</v>
      </c>
      <c r="AT2857" s="142"/>
      <c r="AU2857" s="144">
        <f t="shared" si="1611"/>
        <v>0</v>
      </c>
      <c r="AV2857" s="144">
        <f t="shared" si="1612"/>
        <v>0</v>
      </c>
      <c r="AW2857" s="144">
        <f t="shared" si="1613"/>
        <v>0</v>
      </c>
      <c r="AX2857" s="144">
        <f t="shared" si="1614"/>
        <v>0</v>
      </c>
      <c r="AY2857" s="141">
        <f t="shared" si="1631"/>
        <v>0</v>
      </c>
      <c r="AZ2857" s="141">
        <f t="shared" si="1632"/>
        <v>0</v>
      </c>
      <c r="BA2857" s="141">
        <f t="shared" si="1633"/>
        <v>0</v>
      </c>
      <c r="BB2857" s="141">
        <f t="shared" si="1634"/>
        <v>0</v>
      </c>
      <c r="BC2857" s="141">
        <f t="shared" si="1635"/>
        <v>0</v>
      </c>
      <c r="BD2857" s="141">
        <f t="shared" si="1636"/>
        <v>0</v>
      </c>
      <c r="BE2857" s="141">
        <f t="shared" si="1637"/>
        <v>0</v>
      </c>
      <c r="BF2857" s="141">
        <f t="shared" si="1638"/>
        <v>0</v>
      </c>
      <c r="BG2857" s="105"/>
    </row>
    <row r="2858" spans="13:59" x14ac:dyDescent="0.25">
      <c r="M2858" s="100"/>
      <c r="U2858" s="140">
        <f t="shared" si="1603"/>
        <v>0</v>
      </c>
      <c r="V2858" s="140">
        <f t="shared" si="1604"/>
        <v>0</v>
      </c>
      <c r="W2858" s="140">
        <f t="shared" si="1605"/>
        <v>0</v>
      </c>
      <c r="X2858" s="140">
        <f t="shared" si="1606"/>
        <v>0</v>
      </c>
      <c r="Y2858" s="141">
        <f t="shared" si="1615"/>
        <v>0</v>
      </c>
      <c r="Z2858" s="141">
        <f t="shared" si="1616"/>
        <v>0</v>
      </c>
      <c r="AA2858" s="141">
        <f t="shared" si="1617"/>
        <v>0</v>
      </c>
      <c r="AB2858" s="141">
        <f t="shared" si="1618"/>
        <v>0</v>
      </c>
      <c r="AC2858" s="141">
        <f t="shared" si="1619"/>
        <v>0</v>
      </c>
      <c r="AD2858" s="141">
        <f t="shared" si="1620"/>
        <v>0</v>
      </c>
      <c r="AE2858" s="141">
        <f t="shared" si="1621"/>
        <v>0</v>
      </c>
      <c r="AF2858" s="141">
        <f t="shared" si="1622"/>
        <v>0</v>
      </c>
      <c r="AG2858" s="142"/>
      <c r="AH2858" s="143">
        <f t="shared" si="1607"/>
        <v>0</v>
      </c>
      <c r="AI2858" s="143">
        <f t="shared" si="1608"/>
        <v>0</v>
      </c>
      <c r="AJ2858" s="143">
        <f t="shared" si="1609"/>
        <v>0</v>
      </c>
      <c r="AK2858" s="143">
        <f t="shared" si="1610"/>
        <v>0</v>
      </c>
      <c r="AL2858" s="141">
        <f t="shared" si="1623"/>
        <v>0</v>
      </c>
      <c r="AM2858" s="141">
        <f t="shared" si="1624"/>
        <v>0</v>
      </c>
      <c r="AN2858" s="141">
        <f t="shared" si="1625"/>
        <v>0</v>
      </c>
      <c r="AO2858" s="141">
        <f t="shared" si="1626"/>
        <v>0</v>
      </c>
      <c r="AP2858" s="141">
        <f t="shared" si="1627"/>
        <v>0</v>
      </c>
      <c r="AQ2858" s="141">
        <f t="shared" si="1628"/>
        <v>0</v>
      </c>
      <c r="AR2858" s="141">
        <f t="shared" si="1629"/>
        <v>0</v>
      </c>
      <c r="AS2858" s="141">
        <f t="shared" si="1630"/>
        <v>0</v>
      </c>
      <c r="AT2858" s="142"/>
      <c r="AU2858" s="144">
        <f t="shared" si="1611"/>
        <v>0</v>
      </c>
      <c r="AV2858" s="144">
        <f t="shared" si="1612"/>
        <v>0</v>
      </c>
      <c r="AW2858" s="144">
        <f t="shared" si="1613"/>
        <v>0</v>
      </c>
      <c r="AX2858" s="144">
        <f t="shared" si="1614"/>
        <v>0</v>
      </c>
      <c r="AY2858" s="141">
        <f t="shared" si="1631"/>
        <v>0</v>
      </c>
      <c r="AZ2858" s="141">
        <f t="shared" si="1632"/>
        <v>0</v>
      </c>
      <c r="BA2858" s="141">
        <f t="shared" si="1633"/>
        <v>0</v>
      </c>
      <c r="BB2858" s="141">
        <f t="shared" si="1634"/>
        <v>0</v>
      </c>
      <c r="BC2858" s="141">
        <f t="shared" si="1635"/>
        <v>0</v>
      </c>
      <c r="BD2858" s="141">
        <f t="shared" si="1636"/>
        <v>0</v>
      </c>
      <c r="BE2858" s="141">
        <f t="shared" si="1637"/>
        <v>0</v>
      </c>
      <c r="BF2858" s="141">
        <f t="shared" si="1638"/>
        <v>0</v>
      </c>
      <c r="BG2858" s="105"/>
    </row>
    <row r="2859" spans="13:59" x14ac:dyDescent="0.25">
      <c r="M2859" s="100"/>
      <c r="U2859" s="140">
        <f t="shared" si="1603"/>
        <v>0</v>
      </c>
      <c r="V2859" s="140">
        <f t="shared" si="1604"/>
        <v>0</v>
      </c>
      <c r="W2859" s="140">
        <f t="shared" si="1605"/>
        <v>0</v>
      </c>
      <c r="X2859" s="140">
        <f t="shared" si="1606"/>
        <v>0</v>
      </c>
      <c r="Y2859" s="141">
        <f t="shared" si="1615"/>
        <v>0</v>
      </c>
      <c r="Z2859" s="141">
        <f t="shared" si="1616"/>
        <v>0</v>
      </c>
      <c r="AA2859" s="141">
        <f t="shared" si="1617"/>
        <v>0</v>
      </c>
      <c r="AB2859" s="141">
        <f t="shared" si="1618"/>
        <v>0</v>
      </c>
      <c r="AC2859" s="141">
        <f t="shared" si="1619"/>
        <v>0</v>
      </c>
      <c r="AD2859" s="141">
        <f t="shared" si="1620"/>
        <v>0</v>
      </c>
      <c r="AE2859" s="141">
        <f t="shared" si="1621"/>
        <v>0</v>
      </c>
      <c r="AF2859" s="141">
        <f t="shared" si="1622"/>
        <v>0</v>
      </c>
      <c r="AG2859" s="142"/>
      <c r="AH2859" s="143">
        <f t="shared" si="1607"/>
        <v>0</v>
      </c>
      <c r="AI2859" s="143">
        <f t="shared" si="1608"/>
        <v>0</v>
      </c>
      <c r="AJ2859" s="143">
        <f t="shared" si="1609"/>
        <v>0</v>
      </c>
      <c r="AK2859" s="143">
        <f t="shared" si="1610"/>
        <v>0</v>
      </c>
      <c r="AL2859" s="141">
        <f t="shared" si="1623"/>
        <v>0</v>
      </c>
      <c r="AM2859" s="141">
        <f t="shared" si="1624"/>
        <v>0</v>
      </c>
      <c r="AN2859" s="141">
        <f t="shared" si="1625"/>
        <v>0</v>
      </c>
      <c r="AO2859" s="141">
        <f t="shared" si="1626"/>
        <v>0</v>
      </c>
      <c r="AP2859" s="141">
        <f t="shared" si="1627"/>
        <v>0</v>
      </c>
      <c r="AQ2859" s="141">
        <f t="shared" si="1628"/>
        <v>0</v>
      </c>
      <c r="AR2859" s="141">
        <f t="shared" si="1629"/>
        <v>0</v>
      </c>
      <c r="AS2859" s="141">
        <f t="shared" si="1630"/>
        <v>0</v>
      </c>
      <c r="AT2859" s="142"/>
      <c r="AU2859" s="144">
        <f t="shared" si="1611"/>
        <v>0</v>
      </c>
      <c r="AV2859" s="144">
        <f t="shared" si="1612"/>
        <v>0</v>
      </c>
      <c r="AW2859" s="144">
        <f t="shared" si="1613"/>
        <v>0</v>
      </c>
      <c r="AX2859" s="144">
        <f t="shared" si="1614"/>
        <v>0</v>
      </c>
      <c r="AY2859" s="141">
        <f t="shared" si="1631"/>
        <v>0</v>
      </c>
      <c r="AZ2859" s="141">
        <f t="shared" si="1632"/>
        <v>0</v>
      </c>
      <c r="BA2859" s="141">
        <f t="shared" si="1633"/>
        <v>0</v>
      </c>
      <c r="BB2859" s="141">
        <f t="shared" si="1634"/>
        <v>0</v>
      </c>
      <c r="BC2859" s="141">
        <f t="shared" si="1635"/>
        <v>0</v>
      </c>
      <c r="BD2859" s="141">
        <f t="shared" si="1636"/>
        <v>0</v>
      </c>
      <c r="BE2859" s="141">
        <f t="shared" si="1637"/>
        <v>0</v>
      </c>
      <c r="BF2859" s="141">
        <f t="shared" si="1638"/>
        <v>0</v>
      </c>
      <c r="BG2859" s="105"/>
    </row>
    <row r="2860" spans="13:59" x14ac:dyDescent="0.25">
      <c r="M2860" s="100"/>
      <c r="U2860" s="140">
        <f t="shared" si="1603"/>
        <v>0</v>
      </c>
      <c r="V2860" s="140">
        <f t="shared" si="1604"/>
        <v>0</v>
      </c>
      <c r="W2860" s="140">
        <f t="shared" si="1605"/>
        <v>0</v>
      </c>
      <c r="X2860" s="140">
        <f t="shared" si="1606"/>
        <v>0</v>
      </c>
      <c r="Y2860" s="141">
        <f t="shared" si="1615"/>
        <v>0</v>
      </c>
      <c r="Z2860" s="141">
        <f t="shared" si="1616"/>
        <v>0</v>
      </c>
      <c r="AA2860" s="141">
        <f t="shared" si="1617"/>
        <v>0</v>
      </c>
      <c r="AB2860" s="141">
        <f t="shared" si="1618"/>
        <v>0</v>
      </c>
      <c r="AC2860" s="141">
        <f t="shared" si="1619"/>
        <v>0</v>
      </c>
      <c r="AD2860" s="141">
        <f t="shared" si="1620"/>
        <v>0</v>
      </c>
      <c r="AE2860" s="141">
        <f t="shared" si="1621"/>
        <v>0</v>
      </c>
      <c r="AF2860" s="141">
        <f t="shared" si="1622"/>
        <v>0</v>
      </c>
      <c r="AG2860" s="142"/>
      <c r="AH2860" s="143">
        <f t="shared" si="1607"/>
        <v>0</v>
      </c>
      <c r="AI2860" s="143">
        <f t="shared" si="1608"/>
        <v>0</v>
      </c>
      <c r="AJ2860" s="143">
        <f t="shared" si="1609"/>
        <v>0</v>
      </c>
      <c r="AK2860" s="143">
        <f t="shared" si="1610"/>
        <v>0</v>
      </c>
      <c r="AL2860" s="141">
        <f t="shared" si="1623"/>
        <v>0</v>
      </c>
      <c r="AM2860" s="141">
        <f t="shared" si="1624"/>
        <v>0</v>
      </c>
      <c r="AN2860" s="141">
        <f t="shared" si="1625"/>
        <v>0</v>
      </c>
      <c r="AO2860" s="141">
        <f t="shared" si="1626"/>
        <v>0</v>
      </c>
      <c r="AP2860" s="141">
        <f t="shared" si="1627"/>
        <v>0</v>
      </c>
      <c r="AQ2860" s="141">
        <f t="shared" si="1628"/>
        <v>0</v>
      </c>
      <c r="AR2860" s="141">
        <f t="shared" si="1629"/>
        <v>0</v>
      </c>
      <c r="AS2860" s="141">
        <f t="shared" si="1630"/>
        <v>0</v>
      </c>
      <c r="AT2860" s="142"/>
      <c r="AU2860" s="144">
        <f t="shared" si="1611"/>
        <v>0</v>
      </c>
      <c r="AV2860" s="144">
        <f t="shared" si="1612"/>
        <v>0</v>
      </c>
      <c r="AW2860" s="144">
        <f t="shared" si="1613"/>
        <v>0</v>
      </c>
      <c r="AX2860" s="144">
        <f t="shared" si="1614"/>
        <v>0</v>
      </c>
      <c r="AY2860" s="141">
        <f t="shared" si="1631"/>
        <v>0</v>
      </c>
      <c r="AZ2860" s="141">
        <f t="shared" si="1632"/>
        <v>0</v>
      </c>
      <c r="BA2860" s="141">
        <f t="shared" si="1633"/>
        <v>0</v>
      </c>
      <c r="BB2860" s="141">
        <f t="shared" si="1634"/>
        <v>0</v>
      </c>
      <c r="BC2860" s="141">
        <f t="shared" si="1635"/>
        <v>0</v>
      </c>
      <c r="BD2860" s="141">
        <f t="shared" si="1636"/>
        <v>0</v>
      </c>
      <c r="BE2860" s="141">
        <f t="shared" si="1637"/>
        <v>0</v>
      </c>
      <c r="BF2860" s="141">
        <f t="shared" si="1638"/>
        <v>0</v>
      </c>
      <c r="BG2860" s="105"/>
    </row>
    <row r="2861" spans="13:59" x14ac:dyDescent="0.25">
      <c r="M2861" s="100"/>
      <c r="U2861" s="140">
        <f t="shared" si="1603"/>
        <v>0</v>
      </c>
      <c r="V2861" s="140">
        <f t="shared" si="1604"/>
        <v>0</v>
      </c>
      <c r="W2861" s="140">
        <f t="shared" si="1605"/>
        <v>0</v>
      </c>
      <c r="X2861" s="140">
        <f t="shared" si="1606"/>
        <v>0</v>
      </c>
      <c r="Y2861" s="141">
        <f t="shared" si="1615"/>
        <v>0</v>
      </c>
      <c r="Z2861" s="141">
        <f t="shared" si="1616"/>
        <v>0</v>
      </c>
      <c r="AA2861" s="141">
        <f t="shared" si="1617"/>
        <v>0</v>
      </c>
      <c r="AB2861" s="141">
        <f t="shared" si="1618"/>
        <v>0</v>
      </c>
      <c r="AC2861" s="141">
        <f t="shared" si="1619"/>
        <v>0</v>
      </c>
      <c r="AD2861" s="141">
        <f t="shared" si="1620"/>
        <v>0</v>
      </c>
      <c r="AE2861" s="141">
        <f t="shared" si="1621"/>
        <v>0</v>
      </c>
      <c r="AF2861" s="141">
        <f t="shared" si="1622"/>
        <v>0</v>
      </c>
      <c r="AG2861" s="142"/>
      <c r="AH2861" s="143">
        <f t="shared" si="1607"/>
        <v>0</v>
      </c>
      <c r="AI2861" s="143">
        <f t="shared" si="1608"/>
        <v>0</v>
      </c>
      <c r="AJ2861" s="143">
        <f t="shared" si="1609"/>
        <v>0</v>
      </c>
      <c r="AK2861" s="143">
        <f t="shared" si="1610"/>
        <v>0</v>
      </c>
      <c r="AL2861" s="141">
        <f t="shared" si="1623"/>
        <v>0</v>
      </c>
      <c r="AM2861" s="141">
        <f t="shared" si="1624"/>
        <v>0</v>
      </c>
      <c r="AN2861" s="141">
        <f t="shared" si="1625"/>
        <v>0</v>
      </c>
      <c r="AO2861" s="141">
        <f t="shared" si="1626"/>
        <v>0</v>
      </c>
      <c r="AP2861" s="141">
        <f t="shared" si="1627"/>
        <v>0</v>
      </c>
      <c r="AQ2861" s="141">
        <f t="shared" si="1628"/>
        <v>0</v>
      </c>
      <c r="AR2861" s="141">
        <f t="shared" si="1629"/>
        <v>0</v>
      </c>
      <c r="AS2861" s="141">
        <f t="shared" si="1630"/>
        <v>0</v>
      </c>
      <c r="AT2861" s="142"/>
      <c r="AU2861" s="144">
        <f t="shared" si="1611"/>
        <v>0</v>
      </c>
      <c r="AV2861" s="144">
        <f t="shared" si="1612"/>
        <v>0</v>
      </c>
      <c r="AW2861" s="144">
        <f t="shared" si="1613"/>
        <v>0</v>
      </c>
      <c r="AX2861" s="144">
        <f t="shared" si="1614"/>
        <v>0</v>
      </c>
      <c r="AY2861" s="141">
        <f t="shared" si="1631"/>
        <v>0</v>
      </c>
      <c r="AZ2861" s="141">
        <f t="shared" si="1632"/>
        <v>0</v>
      </c>
      <c r="BA2861" s="141">
        <f t="shared" si="1633"/>
        <v>0</v>
      </c>
      <c r="BB2861" s="141">
        <f t="shared" si="1634"/>
        <v>0</v>
      </c>
      <c r="BC2861" s="141">
        <f t="shared" si="1635"/>
        <v>0</v>
      </c>
      <c r="BD2861" s="141">
        <f t="shared" si="1636"/>
        <v>0</v>
      </c>
      <c r="BE2861" s="141">
        <f t="shared" si="1637"/>
        <v>0</v>
      </c>
      <c r="BF2861" s="141">
        <f t="shared" si="1638"/>
        <v>0</v>
      </c>
      <c r="BG2861" s="105"/>
    </row>
    <row r="2862" spans="13:59" x14ac:dyDescent="0.25">
      <c r="M2862" s="100"/>
      <c r="U2862" s="140">
        <f t="shared" si="1603"/>
        <v>0</v>
      </c>
      <c r="V2862" s="140">
        <f t="shared" si="1604"/>
        <v>0</v>
      </c>
      <c r="W2862" s="140">
        <f t="shared" si="1605"/>
        <v>0</v>
      </c>
      <c r="X2862" s="140">
        <f t="shared" si="1606"/>
        <v>0</v>
      </c>
      <c r="Y2862" s="141">
        <f t="shared" si="1615"/>
        <v>0</v>
      </c>
      <c r="Z2862" s="141">
        <f t="shared" si="1616"/>
        <v>0</v>
      </c>
      <c r="AA2862" s="141">
        <f t="shared" si="1617"/>
        <v>0</v>
      </c>
      <c r="AB2862" s="141">
        <f t="shared" si="1618"/>
        <v>0</v>
      </c>
      <c r="AC2862" s="141">
        <f t="shared" si="1619"/>
        <v>0</v>
      </c>
      <c r="AD2862" s="141">
        <f t="shared" si="1620"/>
        <v>0</v>
      </c>
      <c r="AE2862" s="141">
        <f t="shared" si="1621"/>
        <v>0</v>
      </c>
      <c r="AF2862" s="141">
        <f t="shared" si="1622"/>
        <v>0</v>
      </c>
      <c r="AG2862" s="142"/>
      <c r="AH2862" s="143">
        <f t="shared" si="1607"/>
        <v>0</v>
      </c>
      <c r="AI2862" s="143">
        <f t="shared" si="1608"/>
        <v>0</v>
      </c>
      <c r="AJ2862" s="143">
        <f t="shared" si="1609"/>
        <v>0</v>
      </c>
      <c r="AK2862" s="143">
        <f t="shared" si="1610"/>
        <v>0</v>
      </c>
      <c r="AL2862" s="141">
        <f t="shared" si="1623"/>
        <v>0</v>
      </c>
      <c r="AM2862" s="141">
        <f t="shared" si="1624"/>
        <v>0</v>
      </c>
      <c r="AN2862" s="141">
        <f t="shared" si="1625"/>
        <v>0</v>
      </c>
      <c r="AO2862" s="141">
        <f t="shared" si="1626"/>
        <v>0</v>
      </c>
      <c r="AP2862" s="141">
        <f t="shared" si="1627"/>
        <v>0</v>
      </c>
      <c r="AQ2862" s="141">
        <f t="shared" si="1628"/>
        <v>0</v>
      </c>
      <c r="AR2862" s="141">
        <f t="shared" si="1629"/>
        <v>0</v>
      </c>
      <c r="AS2862" s="141">
        <f t="shared" si="1630"/>
        <v>0</v>
      </c>
      <c r="AT2862" s="142"/>
      <c r="AU2862" s="144">
        <f t="shared" si="1611"/>
        <v>0</v>
      </c>
      <c r="AV2862" s="144">
        <f t="shared" si="1612"/>
        <v>0</v>
      </c>
      <c r="AW2862" s="144">
        <f t="shared" si="1613"/>
        <v>0</v>
      </c>
      <c r="AX2862" s="144">
        <f t="shared" si="1614"/>
        <v>0</v>
      </c>
      <c r="AY2862" s="141">
        <f t="shared" si="1631"/>
        <v>0</v>
      </c>
      <c r="AZ2862" s="141">
        <f t="shared" si="1632"/>
        <v>0</v>
      </c>
      <c r="BA2862" s="141">
        <f t="shared" si="1633"/>
        <v>0</v>
      </c>
      <c r="BB2862" s="141">
        <f t="shared" si="1634"/>
        <v>0</v>
      </c>
      <c r="BC2862" s="141">
        <f t="shared" si="1635"/>
        <v>0</v>
      </c>
      <c r="BD2862" s="141">
        <f t="shared" si="1636"/>
        <v>0</v>
      </c>
      <c r="BE2862" s="141">
        <f t="shared" si="1637"/>
        <v>0</v>
      </c>
      <c r="BF2862" s="141">
        <f t="shared" si="1638"/>
        <v>0</v>
      </c>
      <c r="BG2862" s="105"/>
    </row>
    <row r="2863" spans="13:59" x14ac:dyDescent="0.25">
      <c r="M2863" s="100"/>
      <c r="U2863" s="140">
        <f t="shared" si="1603"/>
        <v>0</v>
      </c>
      <c r="V2863" s="140">
        <f t="shared" si="1604"/>
        <v>0</v>
      </c>
      <c r="W2863" s="140">
        <f t="shared" si="1605"/>
        <v>0</v>
      </c>
      <c r="X2863" s="140">
        <f t="shared" si="1606"/>
        <v>0</v>
      </c>
      <c r="Y2863" s="141">
        <f t="shared" si="1615"/>
        <v>0</v>
      </c>
      <c r="Z2863" s="141">
        <f t="shared" si="1616"/>
        <v>0</v>
      </c>
      <c r="AA2863" s="141">
        <f t="shared" si="1617"/>
        <v>0</v>
      </c>
      <c r="AB2863" s="141">
        <f t="shared" si="1618"/>
        <v>0</v>
      </c>
      <c r="AC2863" s="141">
        <f t="shared" si="1619"/>
        <v>0</v>
      </c>
      <c r="AD2863" s="141">
        <f t="shared" si="1620"/>
        <v>0</v>
      </c>
      <c r="AE2863" s="141">
        <f t="shared" si="1621"/>
        <v>0</v>
      </c>
      <c r="AF2863" s="141">
        <f t="shared" si="1622"/>
        <v>0</v>
      </c>
      <c r="AG2863" s="142"/>
      <c r="AH2863" s="143">
        <f t="shared" si="1607"/>
        <v>0</v>
      </c>
      <c r="AI2863" s="143">
        <f t="shared" si="1608"/>
        <v>0</v>
      </c>
      <c r="AJ2863" s="143">
        <f t="shared" si="1609"/>
        <v>0</v>
      </c>
      <c r="AK2863" s="143">
        <f t="shared" si="1610"/>
        <v>0</v>
      </c>
      <c r="AL2863" s="141">
        <f t="shared" si="1623"/>
        <v>0</v>
      </c>
      <c r="AM2863" s="141">
        <f t="shared" si="1624"/>
        <v>0</v>
      </c>
      <c r="AN2863" s="141">
        <f t="shared" si="1625"/>
        <v>0</v>
      </c>
      <c r="AO2863" s="141">
        <f t="shared" si="1626"/>
        <v>0</v>
      </c>
      <c r="AP2863" s="141">
        <f t="shared" si="1627"/>
        <v>0</v>
      </c>
      <c r="AQ2863" s="141">
        <f t="shared" si="1628"/>
        <v>0</v>
      </c>
      <c r="AR2863" s="141">
        <f t="shared" si="1629"/>
        <v>0</v>
      </c>
      <c r="AS2863" s="141">
        <f t="shared" si="1630"/>
        <v>0</v>
      </c>
      <c r="AT2863" s="142"/>
      <c r="AU2863" s="144">
        <f t="shared" si="1611"/>
        <v>0</v>
      </c>
      <c r="AV2863" s="144">
        <f t="shared" si="1612"/>
        <v>0</v>
      </c>
      <c r="AW2863" s="144">
        <f t="shared" si="1613"/>
        <v>0</v>
      </c>
      <c r="AX2863" s="144">
        <f t="shared" si="1614"/>
        <v>0</v>
      </c>
      <c r="AY2863" s="141">
        <f t="shared" si="1631"/>
        <v>0</v>
      </c>
      <c r="AZ2863" s="141">
        <f t="shared" si="1632"/>
        <v>0</v>
      </c>
      <c r="BA2863" s="141">
        <f t="shared" si="1633"/>
        <v>0</v>
      </c>
      <c r="BB2863" s="141">
        <f t="shared" si="1634"/>
        <v>0</v>
      </c>
      <c r="BC2863" s="141">
        <f t="shared" si="1635"/>
        <v>0</v>
      </c>
      <c r="BD2863" s="141">
        <f t="shared" si="1636"/>
        <v>0</v>
      </c>
      <c r="BE2863" s="141">
        <f t="shared" si="1637"/>
        <v>0</v>
      </c>
      <c r="BF2863" s="141">
        <f t="shared" si="1638"/>
        <v>0</v>
      </c>
      <c r="BG2863" s="105"/>
    </row>
    <row r="2864" spans="13:59" x14ac:dyDescent="0.25">
      <c r="M2864" s="100"/>
      <c r="U2864" s="140">
        <f t="shared" si="1603"/>
        <v>0</v>
      </c>
      <c r="V2864" s="140">
        <f t="shared" si="1604"/>
        <v>0</v>
      </c>
      <c r="W2864" s="140">
        <f t="shared" si="1605"/>
        <v>0</v>
      </c>
      <c r="X2864" s="140">
        <f t="shared" si="1606"/>
        <v>0</v>
      </c>
      <c r="Y2864" s="141">
        <f t="shared" si="1615"/>
        <v>0</v>
      </c>
      <c r="Z2864" s="141">
        <f t="shared" si="1616"/>
        <v>0</v>
      </c>
      <c r="AA2864" s="141">
        <f t="shared" si="1617"/>
        <v>0</v>
      </c>
      <c r="AB2864" s="141">
        <f t="shared" si="1618"/>
        <v>0</v>
      </c>
      <c r="AC2864" s="141">
        <f t="shared" si="1619"/>
        <v>0</v>
      </c>
      <c r="AD2864" s="141">
        <f t="shared" si="1620"/>
        <v>0</v>
      </c>
      <c r="AE2864" s="141">
        <f t="shared" si="1621"/>
        <v>0</v>
      </c>
      <c r="AF2864" s="141">
        <f t="shared" si="1622"/>
        <v>0</v>
      </c>
      <c r="AG2864" s="142"/>
      <c r="AH2864" s="143">
        <f t="shared" si="1607"/>
        <v>0</v>
      </c>
      <c r="AI2864" s="143">
        <f t="shared" si="1608"/>
        <v>0</v>
      </c>
      <c r="AJ2864" s="143">
        <f t="shared" si="1609"/>
        <v>0</v>
      </c>
      <c r="AK2864" s="143">
        <f t="shared" si="1610"/>
        <v>0</v>
      </c>
      <c r="AL2864" s="141">
        <f t="shared" si="1623"/>
        <v>0</v>
      </c>
      <c r="AM2864" s="141">
        <f t="shared" si="1624"/>
        <v>0</v>
      </c>
      <c r="AN2864" s="141">
        <f t="shared" si="1625"/>
        <v>0</v>
      </c>
      <c r="AO2864" s="141">
        <f t="shared" si="1626"/>
        <v>0</v>
      </c>
      <c r="AP2864" s="141">
        <f t="shared" si="1627"/>
        <v>0</v>
      </c>
      <c r="AQ2864" s="141">
        <f t="shared" si="1628"/>
        <v>0</v>
      </c>
      <c r="AR2864" s="141">
        <f t="shared" si="1629"/>
        <v>0</v>
      </c>
      <c r="AS2864" s="141">
        <f t="shared" si="1630"/>
        <v>0</v>
      </c>
      <c r="AT2864" s="142"/>
      <c r="AU2864" s="144">
        <f t="shared" si="1611"/>
        <v>0</v>
      </c>
      <c r="AV2864" s="144">
        <f t="shared" si="1612"/>
        <v>0</v>
      </c>
      <c r="AW2864" s="144">
        <f t="shared" si="1613"/>
        <v>0</v>
      </c>
      <c r="AX2864" s="144">
        <f t="shared" si="1614"/>
        <v>0</v>
      </c>
      <c r="AY2864" s="141">
        <f t="shared" si="1631"/>
        <v>0</v>
      </c>
      <c r="AZ2864" s="141">
        <f t="shared" si="1632"/>
        <v>0</v>
      </c>
      <c r="BA2864" s="141">
        <f t="shared" si="1633"/>
        <v>0</v>
      </c>
      <c r="BB2864" s="141">
        <f t="shared" si="1634"/>
        <v>0</v>
      </c>
      <c r="BC2864" s="141">
        <f t="shared" si="1635"/>
        <v>0</v>
      </c>
      <c r="BD2864" s="141">
        <f t="shared" si="1636"/>
        <v>0</v>
      </c>
      <c r="BE2864" s="141">
        <f t="shared" si="1637"/>
        <v>0</v>
      </c>
      <c r="BF2864" s="141">
        <f t="shared" si="1638"/>
        <v>0</v>
      </c>
      <c r="BG2864" s="105"/>
    </row>
    <row r="2865" spans="13:59" x14ac:dyDescent="0.25">
      <c r="M2865" s="100"/>
      <c r="U2865" s="140">
        <f t="shared" si="1603"/>
        <v>0</v>
      </c>
      <c r="V2865" s="140">
        <f t="shared" si="1604"/>
        <v>0</v>
      </c>
      <c r="W2865" s="140">
        <f t="shared" si="1605"/>
        <v>0</v>
      </c>
      <c r="X2865" s="140">
        <f t="shared" si="1606"/>
        <v>0</v>
      </c>
      <c r="Y2865" s="141">
        <f t="shared" si="1615"/>
        <v>0</v>
      </c>
      <c r="Z2865" s="141">
        <f t="shared" si="1616"/>
        <v>0</v>
      </c>
      <c r="AA2865" s="141">
        <f t="shared" si="1617"/>
        <v>0</v>
      </c>
      <c r="AB2865" s="141">
        <f t="shared" si="1618"/>
        <v>0</v>
      </c>
      <c r="AC2865" s="141">
        <f t="shared" si="1619"/>
        <v>0</v>
      </c>
      <c r="AD2865" s="141">
        <f t="shared" si="1620"/>
        <v>0</v>
      </c>
      <c r="AE2865" s="141">
        <f t="shared" si="1621"/>
        <v>0</v>
      </c>
      <c r="AF2865" s="141">
        <f t="shared" si="1622"/>
        <v>0</v>
      </c>
      <c r="AG2865" s="142"/>
      <c r="AH2865" s="143">
        <f t="shared" si="1607"/>
        <v>0</v>
      </c>
      <c r="AI2865" s="143">
        <f t="shared" si="1608"/>
        <v>0</v>
      </c>
      <c r="AJ2865" s="143">
        <f t="shared" si="1609"/>
        <v>0</v>
      </c>
      <c r="AK2865" s="143">
        <f t="shared" si="1610"/>
        <v>0</v>
      </c>
      <c r="AL2865" s="141">
        <f t="shared" si="1623"/>
        <v>0</v>
      </c>
      <c r="AM2865" s="141">
        <f t="shared" si="1624"/>
        <v>0</v>
      </c>
      <c r="AN2865" s="141">
        <f t="shared" si="1625"/>
        <v>0</v>
      </c>
      <c r="AO2865" s="141">
        <f t="shared" si="1626"/>
        <v>0</v>
      </c>
      <c r="AP2865" s="141">
        <f t="shared" si="1627"/>
        <v>0</v>
      </c>
      <c r="AQ2865" s="141">
        <f t="shared" si="1628"/>
        <v>0</v>
      </c>
      <c r="AR2865" s="141">
        <f t="shared" si="1629"/>
        <v>0</v>
      </c>
      <c r="AS2865" s="141">
        <f t="shared" si="1630"/>
        <v>0</v>
      </c>
      <c r="AT2865" s="142"/>
      <c r="AU2865" s="144">
        <f t="shared" si="1611"/>
        <v>0</v>
      </c>
      <c r="AV2865" s="144">
        <f t="shared" si="1612"/>
        <v>0</v>
      </c>
      <c r="AW2865" s="144">
        <f t="shared" si="1613"/>
        <v>0</v>
      </c>
      <c r="AX2865" s="144">
        <f t="shared" si="1614"/>
        <v>0</v>
      </c>
      <c r="AY2865" s="141">
        <f t="shared" si="1631"/>
        <v>0</v>
      </c>
      <c r="AZ2865" s="141">
        <f t="shared" si="1632"/>
        <v>0</v>
      </c>
      <c r="BA2865" s="141">
        <f t="shared" si="1633"/>
        <v>0</v>
      </c>
      <c r="BB2865" s="141">
        <f t="shared" si="1634"/>
        <v>0</v>
      </c>
      <c r="BC2865" s="141">
        <f t="shared" si="1635"/>
        <v>0</v>
      </c>
      <c r="BD2865" s="141">
        <f t="shared" si="1636"/>
        <v>0</v>
      </c>
      <c r="BE2865" s="141">
        <f t="shared" si="1637"/>
        <v>0</v>
      </c>
      <c r="BF2865" s="141">
        <f t="shared" si="1638"/>
        <v>0</v>
      </c>
      <c r="BG2865" s="105"/>
    </row>
    <row r="2866" spans="13:59" x14ac:dyDescent="0.25">
      <c r="M2866" s="100"/>
      <c r="U2866" s="140">
        <f t="shared" si="1603"/>
        <v>0</v>
      </c>
      <c r="V2866" s="140">
        <f t="shared" si="1604"/>
        <v>0</v>
      </c>
      <c r="W2866" s="140">
        <f t="shared" si="1605"/>
        <v>0</v>
      </c>
      <c r="X2866" s="140">
        <f t="shared" si="1606"/>
        <v>0</v>
      </c>
      <c r="Y2866" s="141">
        <f t="shared" si="1615"/>
        <v>0</v>
      </c>
      <c r="Z2866" s="141">
        <f t="shared" si="1616"/>
        <v>0</v>
      </c>
      <c r="AA2866" s="141">
        <f t="shared" si="1617"/>
        <v>0</v>
      </c>
      <c r="AB2866" s="141">
        <f t="shared" si="1618"/>
        <v>0</v>
      </c>
      <c r="AC2866" s="141">
        <f t="shared" si="1619"/>
        <v>0</v>
      </c>
      <c r="AD2866" s="141">
        <f t="shared" si="1620"/>
        <v>0</v>
      </c>
      <c r="AE2866" s="141">
        <f t="shared" si="1621"/>
        <v>0</v>
      </c>
      <c r="AF2866" s="141">
        <f t="shared" si="1622"/>
        <v>0</v>
      </c>
      <c r="AG2866" s="142"/>
      <c r="AH2866" s="143">
        <f t="shared" si="1607"/>
        <v>0</v>
      </c>
      <c r="AI2866" s="143">
        <f t="shared" si="1608"/>
        <v>0</v>
      </c>
      <c r="AJ2866" s="143">
        <f t="shared" si="1609"/>
        <v>0</v>
      </c>
      <c r="AK2866" s="143">
        <f t="shared" si="1610"/>
        <v>0</v>
      </c>
      <c r="AL2866" s="141">
        <f t="shared" si="1623"/>
        <v>0</v>
      </c>
      <c r="AM2866" s="141">
        <f t="shared" si="1624"/>
        <v>0</v>
      </c>
      <c r="AN2866" s="141">
        <f t="shared" si="1625"/>
        <v>0</v>
      </c>
      <c r="AO2866" s="141">
        <f t="shared" si="1626"/>
        <v>0</v>
      </c>
      <c r="AP2866" s="141">
        <f t="shared" si="1627"/>
        <v>0</v>
      </c>
      <c r="AQ2866" s="141">
        <f t="shared" si="1628"/>
        <v>0</v>
      </c>
      <c r="AR2866" s="141">
        <f t="shared" si="1629"/>
        <v>0</v>
      </c>
      <c r="AS2866" s="141">
        <f t="shared" si="1630"/>
        <v>0</v>
      </c>
      <c r="AT2866" s="142"/>
      <c r="AU2866" s="144">
        <f t="shared" si="1611"/>
        <v>0</v>
      </c>
      <c r="AV2866" s="144">
        <f t="shared" si="1612"/>
        <v>0</v>
      </c>
      <c r="AW2866" s="144">
        <f t="shared" si="1613"/>
        <v>0</v>
      </c>
      <c r="AX2866" s="144">
        <f t="shared" si="1614"/>
        <v>0</v>
      </c>
      <c r="AY2866" s="141">
        <f t="shared" si="1631"/>
        <v>0</v>
      </c>
      <c r="AZ2866" s="141">
        <f t="shared" si="1632"/>
        <v>0</v>
      </c>
      <c r="BA2866" s="141">
        <f t="shared" si="1633"/>
        <v>0</v>
      </c>
      <c r="BB2866" s="141">
        <f t="shared" si="1634"/>
        <v>0</v>
      </c>
      <c r="BC2866" s="141">
        <f t="shared" si="1635"/>
        <v>0</v>
      </c>
      <c r="BD2866" s="141">
        <f t="shared" si="1636"/>
        <v>0</v>
      </c>
      <c r="BE2866" s="141">
        <f t="shared" si="1637"/>
        <v>0</v>
      </c>
      <c r="BF2866" s="141">
        <f t="shared" si="1638"/>
        <v>0</v>
      </c>
      <c r="BG2866" s="105"/>
    </row>
    <row r="2867" spans="13:59" x14ac:dyDescent="0.25">
      <c r="M2867" s="100"/>
      <c r="U2867" s="140">
        <f t="shared" si="1603"/>
        <v>0</v>
      </c>
      <c r="V2867" s="140">
        <f t="shared" si="1604"/>
        <v>0</v>
      </c>
      <c r="W2867" s="140">
        <f t="shared" si="1605"/>
        <v>0</v>
      </c>
      <c r="X2867" s="140">
        <f t="shared" si="1606"/>
        <v>0</v>
      </c>
      <c r="Y2867" s="141">
        <f t="shared" si="1615"/>
        <v>0</v>
      </c>
      <c r="Z2867" s="141">
        <f t="shared" si="1616"/>
        <v>0</v>
      </c>
      <c r="AA2867" s="141">
        <f t="shared" si="1617"/>
        <v>0</v>
      </c>
      <c r="AB2867" s="141">
        <f t="shared" si="1618"/>
        <v>0</v>
      </c>
      <c r="AC2867" s="141">
        <f t="shared" si="1619"/>
        <v>0</v>
      </c>
      <c r="AD2867" s="141">
        <f t="shared" si="1620"/>
        <v>0</v>
      </c>
      <c r="AE2867" s="141">
        <f t="shared" si="1621"/>
        <v>0</v>
      </c>
      <c r="AF2867" s="141">
        <f t="shared" si="1622"/>
        <v>0</v>
      </c>
      <c r="AG2867" s="142"/>
      <c r="AH2867" s="143">
        <f t="shared" si="1607"/>
        <v>0</v>
      </c>
      <c r="AI2867" s="143">
        <f t="shared" si="1608"/>
        <v>0</v>
      </c>
      <c r="AJ2867" s="143">
        <f t="shared" si="1609"/>
        <v>0</v>
      </c>
      <c r="AK2867" s="143">
        <f t="shared" si="1610"/>
        <v>0</v>
      </c>
      <c r="AL2867" s="141">
        <f t="shared" si="1623"/>
        <v>0</v>
      </c>
      <c r="AM2867" s="141">
        <f t="shared" si="1624"/>
        <v>0</v>
      </c>
      <c r="AN2867" s="141">
        <f t="shared" si="1625"/>
        <v>0</v>
      </c>
      <c r="AO2867" s="141">
        <f t="shared" si="1626"/>
        <v>0</v>
      </c>
      <c r="AP2867" s="141">
        <f t="shared" si="1627"/>
        <v>0</v>
      </c>
      <c r="AQ2867" s="141">
        <f t="shared" si="1628"/>
        <v>0</v>
      </c>
      <c r="AR2867" s="141">
        <f t="shared" si="1629"/>
        <v>0</v>
      </c>
      <c r="AS2867" s="141">
        <f t="shared" si="1630"/>
        <v>0</v>
      </c>
      <c r="AT2867" s="142"/>
      <c r="AU2867" s="144">
        <f t="shared" si="1611"/>
        <v>0</v>
      </c>
      <c r="AV2867" s="144">
        <f t="shared" si="1612"/>
        <v>0</v>
      </c>
      <c r="AW2867" s="144">
        <f t="shared" si="1613"/>
        <v>0</v>
      </c>
      <c r="AX2867" s="144">
        <f t="shared" si="1614"/>
        <v>0</v>
      </c>
      <c r="AY2867" s="141">
        <f t="shared" si="1631"/>
        <v>0</v>
      </c>
      <c r="AZ2867" s="141">
        <f t="shared" si="1632"/>
        <v>0</v>
      </c>
      <c r="BA2867" s="141">
        <f t="shared" si="1633"/>
        <v>0</v>
      </c>
      <c r="BB2867" s="141">
        <f t="shared" si="1634"/>
        <v>0</v>
      </c>
      <c r="BC2867" s="141">
        <f t="shared" si="1635"/>
        <v>0</v>
      </c>
      <c r="BD2867" s="141">
        <f t="shared" si="1636"/>
        <v>0</v>
      </c>
      <c r="BE2867" s="141">
        <f t="shared" si="1637"/>
        <v>0</v>
      </c>
      <c r="BF2867" s="141">
        <f t="shared" si="1638"/>
        <v>0</v>
      </c>
      <c r="BG2867" s="105"/>
    </row>
    <row r="2868" spans="13:59" x14ac:dyDescent="0.25">
      <c r="M2868" s="100"/>
      <c r="U2868" s="140">
        <f t="shared" si="1603"/>
        <v>0</v>
      </c>
      <c r="V2868" s="140">
        <f t="shared" si="1604"/>
        <v>0</v>
      </c>
      <c r="W2868" s="140">
        <f t="shared" si="1605"/>
        <v>0</v>
      </c>
      <c r="X2868" s="140">
        <f t="shared" si="1606"/>
        <v>0</v>
      </c>
      <c r="Y2868" s="141">
        <f t="shared" si="1615"/>
        <v>0</v>
      </c>
      <c r="Z2868" s="141">
        <f t="shared" si="1616"/>
        <v>0</v>
      </c>
      <c r="AA2868" s="141">
        <f t="shared" si="1617"/>
        <v>0</v>
      </c>
      <c r="AB2868" s="141">
        <f t="shared" si="1618"/>
        <v>0</v>
      </c>
      <c r="AC2868" s="141">
        <f t="shared" si="1619"/>
        <v>0</v>
      </c>
      <c r="AD2868" s="141">
        <f t="shared" si="1620"/>
        <v>0</v>
      </c>
      <c r="AE2868" s="141">
        <f t="shared" si="1621"/>
        <v>0</v>
      </c>
      <c r="AF2868" s="141">
        <f t="shared" si="1622"/>
        <v>0</v>
      </c>
      <c r="AG2868" s="142"/>
      <c r="AH2868" s="143">
        <f t="shared" si="1607"/>
        <v>0</v>
      </c>
      <c r="AI2868" s="143">
        <f t="shared" si="1608"/>
        <v>0</v>
      </c>
      <c r="AJ2868" s="143">
        <f t="shared" si="1609"/>
        <v>0</v>
      </c>
      <c r="AK2868" s="143">
        <f t="shared" si="1610"/>
        <v>0</v>
      </c>
      <c r="AL2868" s="141">
        <f t="shared" si="1623"/>
        <v>0</v>
      </c>
      <c r="AM2868" s="141">
        <f t="shared" si="1624"/>
        <v>0</v>
      </c>
      <c r="AN2868" s="141">
        <f t="shared" si="1625"/>
        <v>0</v>
      </c>
      <c r="AO2868" s="141">
        <f t="shared" si="1626"/>
        <v>0</v>
      </c>
      <c r="AP2868" s="141">
        <f t="shared" si="1627"/>
        <v>0</v>
      </c>
      <c r="AQ2868" s="141">
        <f t="shared" si="1628"/>
        <v>0</v>
      </c>
      <c r="AR2868" s="141">
        <f t="shared" si="1629"/>
        <v>0</v>
      </c>
      <c r="AS2868" s="141">
        <f t="shared" si="1630"/>
        <v>0</v>
      </c>
      <c r="AT2868" s="142"/>
      <c r="AU2868" s="144">
        <f t="shared" si="1611"/>
        <v>0</v>
      </c>
      <c r="AV2868" s="144">
        <f t="shared" si="1612"/>
        <v>0</v>
      </c>
      <c r="AW2868" s="144">
        <f t="shared" si="1613"/>
        <v>0</v>
      </c>
      <c r="AX2868" s="144">
        <f t="shared" si="1614"/>
        <v>0</v>
      </c>
      <c r="AY2868" s="141">
        <f t="shared" si="1631"/>
        <v>0</v>
      </c>
      <c r="AZ2868" s="141">
        <f t="shared" si="1632"/>
        <v>0</v>
      </c>
      <c r="BA2868" s="141">
        <f t="shared" si="1633"/>
        <v>0</v>
      </c>
      <c r="BB2868" s="141">
        <f t="shared" si="1634"/>
        <v>0</v>
      </c>
      <c r="BC2868" s="141">
        <f t="shared" si="1635"/>
        <v>0</v>
      </c>
      <c r="BD2868" s="141">
        <f t="shared" si="1636"/>
        <v>0</v>
      </c>
      <c r="BE2868" s="141">
        <f t="shared" si="1637"/>
        <v>0</v>
      </c>
      <c r="BF2868" s="141">
        <f t="shared" si="1638"/>
        <v>0</v>
      </c>
      <c r="BG2868" s="105"/>
    </row>
    <row r="2869" spans="13:59" x14ac:dyDescent="0.25">
      <c r="M2869" s="100"/>
      <c r="U2869" s="140">
        <f t="shared" si="1603"/>
        <v>0</v>
      </c>
      <c r="V2869" s="140">
        <f t="shared" si="1604"/>
        <v>0</v>
      </c>
      <c r="W2869" s="140">
        <f t="shared" si="1605"/>
        <v>0</v>
      </c>
      <c r="X2869" s="140">
        <f t="shared" si="1606"/>
        <v>0</v>
      </c>
      <c r="Y2869" s="141">
        <f t="shared" si="1615"/>
        <v>0</v>
      </c>
      <c r="Z2869" s="141">
        <f t="shared" si="1616"/>
        <v>0</v>
      </c>
      <c r="AA2869" s="141">
        <f t="shared" si="1617"/>
        <v>0</v>
      </c>
      <c r="AB2869" s="141">
        <f t="shared" si="1618"/>
        <v>0</v>
      </c>
      <c r="AC2869" s="141">
        <f t="shared" si="1619"/>
        <v>0</v>
      </c>
      <c r="AD2869" s="141">
        <f t="shared" si="1620"/>
        <v>0</v>
      </c>
      <c r="AE2869" s="141">
        <f t="shared" si="1621"/>
        <v>0</v>
      </c>
      <c r="AF2869" s="141">
        <f t="shared" si="1622"/>
        <v>0</v>
      </c>
      <c r="AG2869" s="142"/>
      <c r="AH2869" s="143">
        <f t="shared" si="1607"/>
        <v>0</v>
      </c>
      <c r="AI2869" s="143">
        <f t="shared" si="1608"/>
        <v>0</v>
      </c>
      <c r="AJ2869" s="143">
        <f t="shared" si="1609"/>
        <v>0</v>
      </c>
      <c r="AK2869" s="143">
        <f t="shared" si="1610"/>
        <v>0</v>
      </c>
      <c r="AL2869" s="141">
        <f t="shared" si="1623"/>
        <v>0</v>
      </c>
      <c r="AM2869" s="141">
        <f t="shared" si="1624"/>
        <v>0</v>
      </c>
      <c r="AN2869" s="141">
        <f t="shared" si="1625"/>
        <v>0</v>
      </c>
      <c r="AO2869" s="141">
        <f t="shared" si="1626"/>
        <v>0</v>
      </c>
      <c r="AP2869" s="141">
        <f t="shared" si="1627"/>
        <v>0</v>
      </c>
      <c r="AQ2869" s="141">
        <f t="shared" si="1628"/>
        <v>0</v>
      </c>
      <c r="AR2869" s="141">
        <f t="shared" si="1629"/>
        <v>0</v>
      </c>
      <c r="AS2869" s="141">
        <f t="shared" si="1630"/>
        <v>0</v>
      </c>
      <c r="AT2869" s="142"/>
      <c r="AU2869" s="144">
        <f t="shared" si="1611"/>
        <v>0</v>
      </c>
      <c r="AV2869" s="144">
        <f t="shared" si="1612"/>
        <v>0</v>
      </c>
      <c r="AW2869" s="144">
        <f t="shared" si="1613"/>
        <v>0</v>
      </c>
      <c r="AX2869" s="144">
        <f t="shared" si="1614"/>
        <v>0</v>
      </c>
      <c r="AY2869" s="141">
        <f t="shared" si="1631"/>
        <v>0</v>
      </c>
      <c r="AZ2869" s="141">
        <f t="shared" si="1632"/>
        <v>0</v>
      </c>
      <c r="BA2869" s="141">
        <f t="shared" si="1633"/>
        <v>0</v>
      </c>
      <c r="BB2869" s="141">
        <f t="shared" si="1634"/>
        <v>0</v>
      </c>
      <c r="BC2869" s="141">
        <f t="shared" si="1635"/>
        <v>0</v>
      </c>
      <c r="BD2869" s="141">
        <f t="shared" si="1636"/>
        <v>0</v>
      </c>
      <c r="BE2869" s="141">
        <f t="shared" si="1637"/>
        <v>0</v>
      </c>
      <c r="BF2869" s="141">
        <f t="shared" si="1638"/>
        <v>0</v>
      </c>
      <c r="BG2869" s="105"/>
    </row>
    <row r="2870" spans="13:59" x14ac:dyDescent="0.25">
      <c r="M2870" s="100"/>
      <c r="U2870" s="140">
        <f t="shared" si="1603"/>
        <v>0</v>
      </c>
      <c r="V2870" s="140">
        <f t="shared" si="1604"/>
        <v>0</v>
      </c>
      <c r="W2870" s="140">
        <f t="shared" si="1605"/>
        <v>0</v>
      </c>
      <c r="X2870" s="140">
        <f t="shared" si="1606"/>
        <v>0</v>
      </c>
      <c r="Y2870" s="141">
        <f t="shared" si="1615"/>
        <v>0</v>
      </c>
      <c r="Z2870" s="141">
        <f t="shared" si="1616"/>
        <v>0</v>
      </c>
      <c r="AA2870" s="141">
        <f t="shared" si="1617"/>
        <v>0</v>
      </c>
      <c r="AB2870" s="141">
        <f t="shared" si="1618"/>
        <v>0</v>
      </c>
      <c r="AC2870" s="141">
        <f t="shared" si="1619"/>
        <v>0</v>
      </c>
      <c r="AD2870" s="141">
        <f t="shared" si="1620"/>
        <v>0</v>
      </c>
      <c r="AE2870" s="141">
        <f t="shared" si="1621"/>
        <v>0</v>
      </c>
      <c r="AF2870" s="141">
        <f t="shared" si="1622"/>
        <v>0</v>
      </c>
      <c r="AG2870" s="142"/>
      <c r="AH2870" s="143">
        <f t="shared" si="1607"/>
        <v>0</v>
      </c>
      <c r="AI2870" s="143">
        <f t="shared" si="1608"/>
        <v>0</v>
      </c>
      <c r="AJ2870" s="143">
        <f t="shared" si="1609"/>
        <v>0</v>
      </c>
      <c r="AK2870" s="143">
        <f t="shared" si="1610"/>
        <v>0</v>
      </c>
      <c r="AL2870" s="141">
        <f t="shared" si="1623"/>
        <v>0</v>
      </c>
      <c r="AM2870" s="141">
        <f t="shared" si="1624"/>
        <v>0</v>
      </c>
      <c r="AN2870" s="141">
        <f t="shared" si="1625"/>
        <v>0</v>
      </c>
      <c r="AO2870" s="141">
        <f t="shared" si="1626"/>
        <v>0</v>
      </c>
      <c r="AP2870" s="141">
        <f t="shared" si="1627"/>
        <v>0</v>
      </c>
      <c r="AQ2870" s="141">
        <f t="shared" si="1628"/>
        <v>0</v>
      </c>
      <c r="AR2870" s="141">
        <f t="shared" si="1629"/>
        <v>0</v>
      </c>
      <c r="AS2870" s="141">
        <f t="shared" si="1630"/>
        <v>0</v>
      </c>
      <c r="AT2870" s="142"/>
      <c r="AU2870" s="144">
        <f t="shared" si="1611"/>
        <v>0</v>
      </c>
      <c r="AV2870" s="144">
        <f t="shared" si="1612"/>
        <v>0</v>
      </c>
      <c r="AW2870" s="144">
        <f t="shared" si="1613"/>
        <v>0</v>
      </c>
      <c r="AX2870" s="144">
        <f t="shared" si="1614"/>
        <v>0</v>
      </c>
      <c r="AY2870" s="141">
        <f t="shared" si="1631"/>
        <v>0</v>
      </c>
      <c r="AZ2870" s="141">
        <f t="shared" si="1632"/>
        <v>0</v>
      </c>
      <c r="BA2870" s="141">
        <f t="shared" si="1633"/>
        <v>0</v>
      </c>
      <c r="BB2870" s="141">
        <f t="shared" si="1634"/>
        <v>0</v>
      </c>
      <c r="BC2870" s="141">
        <f t="shared" si="1635"/>
        <v>0</v>
      </c>
      <c r="BD2870" s="141">
        <f t="shared" si="1636"/>
        <v>0</v>
      </c>
      <c r="BE2870" s="141">
        <f t="shared" si="1637"/>
        <v>0</v>
      </c>
      <c r="BF2870" s="141">
        <f t="shared" si="1638"/>
        <v>0</v>
      </c>
      <c r="BG2870" s="105"/>
    </row>
    <row r="2871" spans="13:59" x14ac:dyDescent="0.25">
      <c r="M2871" s="100"/>
      <c r="U2871" s="140">
        <f t="shared" si="1603"/>
        <v>0</v>
      </c>
      <c r="V2871" s="140">
        <f t="shared" si="1604"/>
        <v>0</v>
      </c>
      <c r="W2871" s="140">
        <f t="shared" si="1605"/>
        <v>0</v>
      </c>
      <c r="X2871" s="140">
        <f t="shared" si="1606"/>
        <v>0</v>
      </c>
      <c r="Y2871" s="141">
        <f t="shared" si="1615"/>
        <v>0</v>
      </c>
      <c r="Z2871" s="141">
        <f t="shared" si="1616"/>
        <v>0</v>
      </c>
      <c r="AA2871" s="141">
        <f t="shared" si="1617"/>
        <v>0</v>
      </c>
      <c r="AB2871" s="141">
        <f t="shared" si="1618"/>
        <v>0</v>
      </c>
      <c r="AC2871" s="141">
        <f t="shared" si="1619"/>
        <v>0</v>
      </c>
      <c r="AD2871" s="141">
        <f t="shared" si="1620"/>
        <v>0</v>
      </c>
      <c r="AE2871" s="141">
        <f t="shared" si="1621"/>
        <v>0</v>
      </c>
      <c r="AF2871" s="141">
        <f t="shared" si="1622"/>
        <v>0</v>
      </c>
      <c r="AG2871" s="142"/>
      <c r="AH2871" s="143">
        <f t="shared" si="1607"/>
        <v>0</v>
      </c>
      <c r="AI2871" s="143">
        <f t="shared" si="1608"/>
        <v>0</v>
      </c>
      <c r="AJ2871" s="143">
        <f t="shared" si="1609"/>
        <v>0</v>
      </c>
      <c r="AK2871" s="143">
        <f t="shared" si="1610"/>
        <v>0</v>
      </c>
      <c r="AL2871" s="141">
        <f t="shared" si="1623"/>
        <v>0</v>
      </c>
      <c r="AM2871" s="141">
        <f t="shared" si="1624"/>
        <v>0</v>
      </c>
      <c r="AN2871" s="141">
        <f t="shared" si="1625"/>
        <v>0</v>
      </c>
      <c r="AO2871" s="141">
        <f t="shared" si="1626"/>
        <v>0</v>
      </c>
      <c r="AP2871" s="141">
        <f t="shared" si="1627"/>
        <v>0</v>
      </c>
      <c r="AQ2871" s="141">
        <f t="shared" si="1628"/>
        <v>0</v>
      </c>
      <c r="AR2871" s="141">
        <f t="shared" si="1629"/>
        <v>0</v>
      </c>
      <c r="AS2871" s="141">
        <f t="shared" si="1630"/>
        <v>0</v>
      </c>
      <c r="AT2871" s="142"/>
      <c r="AU2871" s="144">
        <f t="shared" si="1611"/>
        <v>0</v>
      </c>
      <c r="AV2871" s="144">
        <f t="shared" si="1612"/>
        <v>0</v>
      </c>
      <c r="AW2871" s="144">
        <f t="shared" si="1613"/>
        <v>0</v>
      </c>
      <c r="AX2871" s="144">
        <f t="shared" si="1614"/>
        <v>0</v>
      </c>
      <c r="AY2871" s="141">
        <f t="shared" si="1631"/>
        <v>0</v>
      </c>
      <c r="AZ2871" s="141">
        <f t="shared" si="1632"/>
        <v>0</v>
      </c>
      <c r="BA2871" s="141">
        <f t="shared" si="1633"/>
        <v>0</v>
      </c>
      <c r="BB2871" s="141">
        <f t="shared" si="1634"/>
        <v>0</v>
      </c>
      <c r="BC2871" s="141">
        <f t="shared" si="1635"/>
        <v>0</v>
      </c>
      <c r="BD2871" s="141">
        <f t="shared" si="1636"/>
        <v>0</v>
      </c>
      <c r="BE2871" s="141">
        <f t="shared" si="1637"/>
        <v>0</v>
      </c>
      <c r="BF2871" s="141">
        <f t="shared" si="1638"/>
        <v>0</v>
      </c>
      <c r="BG2871" s="105"/>
    </row>
    <row r="2872" spans="13:59" x14ac:dyDescent="0.25">
      <c r="M2872" s="100"/>
      <c r="U2872" s="140">
        <f t="shared" si="1603"/>
        <v>0</v>
      </c>
      <c r="V2872" s="140">
        <f t="shared" si="1604"/>
        <v>0</v>
      </c>
      <c r="W2872" s="140">
        <f t="shared" si="1605"/>
        <v>0</v>
      </c>
      <c r="X2872" s="140">
        <f t="shared" si="1606"/>
        <v>0</v>
      </c>
      <c r="Y2872" s="141">
        <f t="shared" si="1615"/>
        <v>0</v>
      </c>
      <c r="Z2872" s="141">
        <f t="shared" si="1616"/>
        <v>0</v>
      </c>
      <c r="AA2872" s="141">
        <f t="shared" si="1617"/>
        <v>0</v>
      </c>
      <c r="AB2872" s="141">
        <f t="shared" si="1618"/>
        <v>0</v>
      </c>
      <c r="AC2872" s="141">
        <f t="shared" si="1619"/>
        <v>0</v>
      </c>
      <c r="AD2872" s="141">
        <f t="shared" si="1620"/>
        <v>0</v>
      </c>
      <c r="AE2872" s="141">
        <f t="shared" si="1621"/>
        <v>0</v>
      </c>
      <c r="AF2872" s="141">
        <f t="shared" si="1622"/>
        <v>0</v>
      </c>
      <c r="AG2872" s="142"/>
      <c r="AH2872" s="143">
        <f t="shared" si="1607"/>
        <v>0</v>
      </c>
      <c r="AI2872" s="143">
        <f t="shared" si="1608"/>
        <v>0</v>
      </c>
      <c r="AJ2872" s="143">
        <f t="shared" si="1609"/>
        <v>0</v>
      </c>
      <c r="AK2872" s="143">
        <f t="shared" si="1610"/>
        <v>0</v>
      </c>
      <c r="AL2872" s="141">
        <f t="shared" si="1623"/>
        <v>0</v>
      </c>
      <c r="AM2872" s="141">
        <f t="shared" si="1624"/>
        <v>0</v>
      </c>
      <c r="AN2872" s="141">
        <f t="shared" si="1625"/>
        <v>0</v>
      </c>
      <c r="AO2872" s="141">
        <f t="shared" si="1626"/>
        <v>0</v>
      </c>
      <c r="AP2872" s="141">
        <f t="shared" si="1627"/>
        <v>0</v>
      </c>
      <c r="AQ2872" s="141">
        <f t="shared" si="1628"/>
        <v>0</v>
      </c>
      <c r="AR2872" s="141">
        <f t="shared" si="1629"/>
        <v>0</v>
      </c>
      <c r="AS2872" s="141">
        <f t="shared" si="1630"/>
        <v>0</v>
      </c>
      <c r="AT2872" s="142"/>
      <c r="AU2872" s="144">
        <f t="shared" si="1611"/>
        <v>0</v>
      </c>
      <c r="AV2872" s="144">
        <f t="shared" si="1612"/>
        <v>0</v>
      </c>
      <c r="AW2872" s="144">
        <f t="shared" si="1613"/>
        <v>0</v>
      </c>
      <c r="AX2872" s="144">
        <f t="shared" si="1614"/>
        <v>0</v>
      </c>
      <c r="AY2872" s="141">
        <f t="shared" si="1631"/>
        <v>0</v>
      </c>
      <c r="AZ2872" s="141">
        <f t="shared" si="1632"/>
        <v>0</v>
      </c>
      <c r="BA2872" s="141">
        <f t="shared" si="1633"/>
        <v>0</v>
      </c>
      <c r="BB2872" s="141">
        <f t="shared" si="1634"/>
        <v>0</v>
      </c>
      <c r="BC2872" s="141">
        <f t="shared" si="1635"/>
        <v>0</v>
      </c>
      <c r="BD2872" s="141">
        <f t="shared" si="1636"/>
        <v>0</v>
      </c>
      <c r="BE2872" s="141">
        <f t="shared" si="1637"/>
        <v>0</v>
      </c>
      <c r="BF2872" s="141">
        <f t="shared" si="1638"/>
        <v>0</v>
      </c>
      <c r="BG2872" s="105"/>
    </row>
    <row r="2873" spans="13:59" x14ac:dyDescent="0.25">
      <c r="M2873" s="100"/>
      <c r="U2873" s="140">
        <f t="shared" si="1603"/>
        <v>0</v>
      </c>
      <c r="V2873" s="140">
        <f t="shared" si="1604"/>
        <v>0</v>
      </c>
      <c r="W2873" s="140">
        <f t="shared" si="1605"/>
        <v>0</v>
      </c>
      <c r="X2873" s="140">
        <f t="shared" si="1606"/>
        <v>0</v>
      </c>
      <c r="Y2873" s="141">
        <f t="shared" si="1615"/>
        <v>0</v>
      </c>
      <c r="Z2873" s="141">
        <f t="shared" si="1616"/>
        <v>0</v>
      </c>
      <c r="AA2873" s="141">
        <f t="shared" si="1617"/>
        <v>0</v>
      </c>
      <c r="AB2873" s="141">
        <f t="shared" si="1618"/>
        <v>0</v>
      </c>
      <c r="AC2873" s="141">
        <f t="shared" si="1619"/>
        <v>0</v>
      </c>
      <c r="AD2873" s="141">
        <f t="shared" si="1620"/>
        <v>0</v>
      </c>
      <c r="AE2873" s="141">
        <f t="shared" si="1621"/>
        <v>0</v>
      </c>
      <c r="AF2873" s="141">
        <f t="shared" si="1622"/>
        <v>0</v>
      </c>
      <c r="AG2873" s="142"/>
      <c r="AH2873" s="143">
        <f t="shared" si="1607"/>
        <v>0</v>
      </c>
      <c r="AI2873" s="143">
        <f t="shared" si="1608"/>
        <v>0</v>
      </c>
      <c r="AJ2873" s="143">
        <f t="shared" si="1609"/>
        <v>0</v>
      </c>
      <c r="AK2873" s="143">
        <f t="shared" si="1610"/>
        <v>0</v>
      </c>
      <c r="AL2873" s="141">
        <f t="shared" si="1623"/>
        <v>0</v>
      </c>
      <c r="AM2873" s="141">
        <f t="shared" si="1624"/>
        <v>0</v>
      </c>
      <c r="AN2873" s="141">
        <f t="shared" si="1625"/>
        <v>0</v>
      </c>
      <c r="AO2873" s="141">
        <f t="shared" si="1626"/>
        <v>0</v>
      </c>
      <c r="AP2873" s="141">
        <f t="shared" si="1627"/>
        <v>0</v>
      </c>
      <c r="AQ2873" s="141">
        <f t="shared" si="1628"/>
        <v>0</v>
      </c>
      <c r="AR2873" s="141">
        <f t="shared" si="1629"/>
        <v>0</v>
      </c>
      <c r="AS2873" s="141">
        <f t="shared" si="1630"/>
        <v>0</v>
      </c>
      <c r="AT2873" s="142"/>
      <c r="AU2873" s="144">
        <f t="shared" si="1611"/>
        <v>0</v>
      </c>
      <c r="AV2873" s="144">
        <f t="shared" si="1612"/>
        <v>0</v>
      </c>
      <c r="AW2873" s="144">
        <f t="shared" si="1613"/>
        <v>0</v>
      </c>
      <c r="AX2873" s="144">
        <f t="shared" si="1614"/>
        <v>0</v>
      </c>
      <c r="AY2873" s="141">
        <f t="shared" si="1631"/>
        <v>0</v>
      </c>
      <c r="AZ2873" s="141">
        <f t="shared" si="1632"/>
        <v>0</v>
      </c>
      <c r="BA2873" s="141">
        <f t="shared" si="1633"/>
        <v>0</v>
      </c>
      <c r="BB2873" s="141">
        <f t="shared" si="1634"/>
        <v>0</v>
      </c>
      <c r="BC2873" s="141">
        <f t="shared" si="1635"/>
        <v>0</v>
      </c>
      <c r="BD2873" s="141">
        <f t="shared" si="1636"/>
        <v>0</v>
      </c>
      <c r="BE2873" s="141">
        <f t="shared" si="1637"/>
        <v>0</v>
      </c>
      <c r="BF2873" s="141">
        <f t="shared" si="1638"/>
        <v>0</v>
      </c>
      <c r="BG2873" s="105"/>
    </row>
    <row r="2874" spans="13:59" x14ac:dyDescent="0.25">
      <c r="M2874" s="100"/>
      <c r="U2874" s="140">
        <f t="shared" si="1603"/>
        <v>0</v>
      </c>
      <c r="V2874" s="140">
        <f t="shared" si="1604"/>
        <v>0</v>
      </c>
      <c r="W2874" s="140">
        <f t="shared" si="1605"/>
        <v>0</v>
      </c>
      <c r="X2874" s="140">
        <f t="shared" si="1606"/>
        <v>0</v>
      </c>
      <c r="Y2874" s="141">
        <f t="shared" si="1615"/>
        <v>0</v>
      </c>
      <c r="Z2874" s="141">
        <f t="shared" si="1616"/>
        <v>0</v>
      </c>
      <c r="AA2874" s="141">
        <f t="shared" si="1617"/>
        <v>0</v>
      </c>
      <c r="AB2874" s="141">
        <f t="shared" si="1618"/>
        <v>0</v>
      </c>
      <c r="AC2874" s="141">
        <f t="shared" si="1619"/>
        <v>0</v>
      </c>
      <c r="AD2874" s="141">
        <f t="shared" si="1620"/>
        <v>0</v>
      </c>
      <c r="AE2874" s="141">
        <f t="shared" si="1621"/>
        <v>0</v>
      </c>
      <c r="AF2874" s="141">
        <f t="shared" si="1622"/>
        <v>0</v>
      </c>
      <c r="AG2874" s="142"/>
      <c r="AH2874" s="143">
        <f t="shared" si="1607"/>
        <v>0</v>
      </c>
      <c r="AI2874" s="143">
        <f t="shared" si="1608"/>
        <v>0</v>
      </c>
      <c r="AJ2874" s="143">
        <f t="shared" si="1609"/>
        <v>0</v>
      </c>
      <c r="AK2874" s="143">
        <f t="shared" si="1610"/>
        <v>0</v>
      </c>
      <c r="AL2874" s="141">
        <f t="shared" si="1623"/>
        <v>0</v>
      </c>
      <c r="AM2874" s="141">
        <f t="shared" si="1624"/>
        <v>0</v>
      </c>
      <c r="AN2874" s="141">
        <f t="shared" si="1625"/>
        <v>0</v>
      </c>
      <c r="AO2874" s="141">
        <f t="shared" si="1626"/>
        <v>0</v>
      </c>
      <c r="AP2874" s="141">
        <f t="shared" si="1627"/>
        <v>0</v>
      </c>
      <c r="AQ2874" s="141">
        <f t="shared" si="1628"/>
        <v>0</v>
      </c>
      <c r="AR2874" s="141">
        <f t="shared" si="1629"/>
        <v>0</v>
      </c>
      <c r="AS2874" s="141">
        <f t="shared" si="1630"/>
        <v>0</v>
      </c>
      <c r="AT2874" s="142"/>
      <c r="AU2874" s="144">
        <f t="shared" si="1611"/>
        <v>0</v>
      </c>
      <c r="AV2874" s="144">
        <f t="shared" si="1612"/>
        <v>0</v>
      </c>
      <c r="AW2874" s="144">
        <f t="shared" si="1613"/>
        <v>0</v>
      </c>
      <c r="AX2874" s="144">
        <f t="shared" si="1614"/>
        <v>0</v>
      </c>
      <c r="AY2874" s="141">
        <f t="shared" si="1631"/>
        <v>0</v>
      </c>
      <c r="AZ2874" s="141">
        <f t="shared" si="1632"/>
        <v>0</v>
      </c>
      <c r="BA2874" s="141">
        <f t="shared" si="1633"/>
        <v>0</v>
      </c>
      <c r="BB2874" s="141">
        <f t="shared" si="1634"/>
        <v>0</v>
      </c>
      <c r="BC2874" s="141">
        <f t="shared" si="1635"/>
        <v>0</v>
      </c>
      <c r="BD2874" s="141">
        <f t="shared" si="1636"/>
        <v>0</v>
      </c>
      <c r="BE2874" s="141">
        <f t="shared" si="1637"/>
        <v>0</v>
      </c>
      <c r="BF2874" s="141">
        <f t="shared" si="1638"/>
        <v>0</v>
      </c>
      <c r="BG2874" s="105"/>
    </row>
    <row r="2875" spans="13:59" x14ac:dyDescent="0.25">
      <c r="M2875" s="100"/>
      <c r="U2875" s="140">
        <f t="shared" si="1603"/>
        <v>0</v>
      </c>
      <c r="V2875" s="140">
        <f t="shared" si="1604"/>
        <v>0</v>
      </c>
      <c r="W2875" s="140">
        <f t="shared" si="1605"/>
        <v>0</v>
      </c>
      <c r="X2875" s="140">
        <f t="shared" si="1606"/>
        <v>0</v>
      </c>
      <c r="Y2875" s="141">
        <f t="shared" si="1615"/>
        <v>0</v>
      </c>
      <c r="Z2875" s="141">
        <f t="shared" si="1616"/>
        <v>0</v>
      </c>
      <c r="AA2875" s="141">
        <f t="shared" si="1617"/>
        <v>0</v>
      </c>
      <c r="AB2875" s="141">
        <f t="shared" si="1618"/>
        <v>0</v>
      </c>
      <c r="AC2875" s="141">
        <f t="shared" si="1619"/>
        <v>0</v>
      </c>
      <c r="AD2875" s="141">
        <f t="shared" si="1620"/>
        <v>0</v>
      </c>
      <c r="AE2875" s="141">
        <f t="shared" si="1621"/>
        <v>0</v>
      </c>
      <c r="AF2875" s="141">
        <f t="shared" si="1622"/>
        <v>0</v>
      </c>
      <c r="AG2875" s="142"/>
      <c r="AH2875" s="143">
        <f t="shared" si="1607"/>
        <v>0</v>
      </c>
      <c r="AI2875" s="143">
        <f t="shared" si="1608"/>
        <v>0</v>
      </c>
      <c r="AJ2875" s="143">
        <f t="shared" si="1609"/>
        <v>0</v>
      </c>
      <c r="AK2875" s="143">
        <f t="shared" si="1610"/>
        <v>0</v>
      </c>
      <c r="AL2875" s="141">
        <f t="shared" si="1623"/>
        <v>0</v>
      </c>
      <c r="AM2875" s="141">
        <f t="shared" si="1624"/>
        <v>0</v>
      </c>
      <c r="AN2875" s="141">
        <f t="shared" si="1625"/>
        <v>0</v>
      </c>
      <c r="AO2875" s="141">
        <f t="shared" si="1626"/>
        <v>0</v>
      </c>
      <c r="AP2875" s="141">
        <f t="shared" si="1627"/>
        <v>0</v>
      </c>
      <c r="AQ2875" s="141">
        <f t="shared" si="1628"/>
        <v>0</v>
      </c>
      <c r="AR2875" s="141">
        <f t="shared" si="1629"/>
        <v>0</v>
      </c>
      <c r="AS2875" s="141">
        <f t="shared" si="1630"/>
        <v>0</v>
      </c>
      <c r="AT2875" s="142"/>
      <c r="AU2875" s="144">
        <f t="shared" si="1611"/>
        <v>0</v>
      </c>
      <c r="AV2875" s="144">
        <f t="shared" si="1612"/>
        <v>0</v>
      </c>
      <c r="AW2875" s="144">
        <f t="shared" si="1613"/>
        <v>0</v>
      </c>
      <c r="AX2875" s="144">
        <f t="shared" si="1614"/>
        <v>0</v>
      </c>
      <c r="AY2875" s="141">
        <f t="shared" si="1631"/>
        <v>0</v>
      </c>
      <c r="AZ2875" s="141">
        <f t="shared" si="1632"/>
        <v>0</v>
      </c>
      <c r="BA2875" s="141">
        <f t="shared" si="1633"/>
        <v>0</v>
      </c>
      <c r="BB2875" s="141">
        <f t="shared" si="1634"/>
        <v>0</v>
      </c>
      <c r="BC2875" s="141">
        <f t="shared" si="1635"/>
        <v>0</v>
      </c>
      <c r="BD2875" s="141">
        <f t="shared" si="1636"/>
        <v>0</v>
      </c>
      <c r="BE2875" s="141">
        <f t="shared" si="1637"/>
        <v>0</v>
      </c>
      <c r="BF2875" s="141">
        <f t="shared" si="1638"/>
        <v>0</v>
      </c>
      <c r="BG2875" s="105"/>
    </row>
    <row r="2876" spans="13:59" x14ac:dyDescent="0.25">
      <c r="M2876" s="100"/>
      <c r="U2876" s="140">
        <f t="shared" si="1603"/>
        <v>0</v>
      </c>
      <c r="V2876" s="140">
        <f t="shared" si="1604"/>
        <v>0</v>
      </c>
      <c r="W2876" s="140">
        <f t="shared" si="1605"/>
        <v>0</v>
      </c>
      <c r="X2876" s="140">
        <f t="shared" si="1606"/>
        <v>0</v>
      </c>
      <c r="Y2876" s="141">
        <f t="shared" si="1615"/>
        <v>0</v>
      </c>
      <c r="Z2876" s="141">
        <f t="shared" si="1616"/>
        <v>0</v>
      </c>
      <c r="AA2876" s="141">
        <f t="shared" si="1617"/>
        <v>0</v>
      </c>
      <c r="AB2876" s="141">
        <f t="shared" si="1618"/>
        <v>0</v>
      </c>
      <c r="AC2876" s="141">
        <f t="shared" si="1619"/>
        <v>0</v>
      </c>
      <c r="AD2876" s="141">
        <f t="shared" si="1620"/>
        <v>0</v>
      </c>
      <c r="AE2876" s="141">
        <f t="shared" si="1621"/>
        <v>0</v>
      </c>
      <c r="AF2876" s="141">
        <f t="shared" si="1622"/>
        <v>0</v>
      </c>
      <c r="AG2876" s="142"/>
      <c r="AH2876" s="143">
        <f t="shared" si="1607"/>
        <v>0</v>
      </c>
      <c r="AI2876" s="143">
        <f t="shared" si="1608"/>
        <v>0</v>
      </c>
      <c r="AJ2876" s="143">
        <f t="shared" si="1609"/>
        <v>0</v>
      </c>
      <c r="AK2876" s="143">
        <f t="shared" si="1610"/>
        <v>0</v>
      </c>
      <c r="AL2876" s="141">
        <f t="shared" si="1623"/>
        <v>0</v>
      </c>
      <c r="AM2876" s="141">
        <f t="shared" si="1624"/>
        <v>0</v>
      </c>
      <c r="AN2876" s="141">
        <f t="shared" si="1625"/>
        <v>0</v>
      </c>
      <c r="AO2876" s="141">
        <f t="shared" si="1626"/>
        <v>0</v>
      </c>
      <c r="AP2876" s="141">
        <f t="shared" si="1627"/>
        <v>0</v>
      </c>
      <c r="AQ2876" s="141">
        <f t="shared" si="1628"/>
        <v>0</v>
      </c>
      <c r="AR2876" s="141">
        <f t="shared" si="1629"/>
        <v>0</v>
      </c>
      <c r="AS2876" s="141">
        <f t="shared" si="1630"/>
        <v>0</v>
      </c>
      <c r="AT2876" s="142"/>
      <c r="AU2876" s="144">
        <f t="shared" si="1611"/>
        <v>0</v>
      </c>
      <c r="AV2876" s="144">
        <f t="shared" si="1612"/>
        <v>0</v>
      </c>
      <c r="AW2876" s="144">
        <f t="shared" si="1613"/>
        <v>0</v>
      </c>
      <c r="AX2876" s="144">
        <f t="shared" si="1614"/>
        <v>0</v>
      </c>
      <c r="AY2876" s="141">
        <f t="shared" si="1631"/>
        <v>0</v>
      </c>
      <c r="AZ2876" s="141">
        <f t="shared" si="1632"/>
        <v>0</v>
      </c>
      <c r="BA2876" s="141">
        <f t="shared" si="1633"/>
        <v>0</v>
      </c>
      <c r="BB2876" s="141">
        <f t="shared" si="1634"/>
        <v>0</v>
      </c>
      <c r="BC2876" s="141">
        <f t="shared" si="1635"/>
        <v>0</v>
      </c>
      <c r="BD2876" s="141">
        <f t="shared" si="1636"/>
        <v>0</v>
      </c>
      <c r="BE2876" s="141">
        <f t="shared" si="1637"/>
        <v>0</v>
      </c>
      <c r="BF2876" s="141">
        <f t="shared" si="1638"/>
        <v>0</v>
      </c>
      <c r="BG2876" s="105"/>
    </row>
    <row r="2877" spans="13:59" x14ac:dyDescent="0.25">
      <c r="M2877" s="100"/>
      <c r="U2877" s="140">
        <f t="shared" si="1603"/>
        <v>0</v>
      </c>
      <c r="V2877" s="140">
        <f t="shared" si="1604"/>
        <v>0</v>
      </c>
      <c r="W2877" s="140">
        <f t="shared" si="1605"/>
        <v>0</v>
      </c>
      <c r="X2877" s="140">
        <f t="shared" si="1606"/>
        <v>0</v>
      </c>
      <c r="Y2877" s="141">
        <f t="shared" si="1615"/>
        <v>0</v>
      </c>
      <c r="Z2877" s="141">
        <f t="shared" si="1616"/>
        <v>0</v>
      </c>
      <c r="AA2877" s="141">
        <f t="shared" si="1617"/>
        <v>0</v>
      </c>
      <c r="AB2877" s="141">
        <f t="shared" si="1618"/>
        <v>0</v>
      </c>
      <c r="AC2877" s="141">
        <f t="shared" si="1619"/>
        <v>0</v>
      </c>
      <c r="AD2877" s="141">
        <f t="shared" si="1620"/>
        <v>0</v>
      </c>
      <c r="AE2877" s="141">
        <f t="shared" si="1621"/>
        <v>0</v>
      </c>
      <c r="AF2877" s="141">
        <f t="shared" si="1622"/>
        <v>0</v>
      </c>
      <c r="AG2877" s="142"/>
      <c r="AH2877" s="143">
        <f t="shared" si="1607"/>
        <v>0</v>
      </c>
      <c r="AI2877" s="143">
        <f t="shared" si="1608"/>
        <v>0</v>
      </c>
      <c r="AJ2877" s="143">
        <f t="shared" si="1609"/>
        <v>0</v>
      </c>
      <c r="AK2877" s="143">
        <f t="shared" si="1610"/>
        <v>0</v>
      </c>
      <c r="AL2877" s="141">
        <f t="shared" si="1623"/>
        <v>0</v>
      </c>
      <c r="AM2877" s="141">
        <f t="shared" si="1624"/>
        <v>0</v>
      </c>
      <c r="AN2877" s="141">
        <f t="shared" si="1625"/>
        <v>0</v>
      </c>
      <c r="AO2877" s="141">
        <f t="shared" si="1626"/>
        <v>0</v>
      </c>
      <c r="AP2877" s="141">
        <f t="shared" si="1627"/>
        <v>0</v>
      </c>
      <c r="AQ2877" s="141">
        <f t="shared" si="1628"/>
        <v>0</v>
      </c>
      <c r="AR2877" s="141">
        <f t="shared" si="1629"/>
        <v>0</v>
      </c>
      <c r="AS2877" s="141">
        <f t="shared" si="1630"/>
        <v>0</v>
      </c>
      <c r="AT2877" s="142"/>
      <c r="AU2877" s="144">
        <f t="shared" si="1611"/>
        <v>0</v>
      </c>
      <c r="AV2877" s="144">
        <f t="shared" si="1612"/>
        <v>0</v>
      </c>
      <c r="AW2877" s="144">
        <f t="shared" si="1613"/>
        <v>0</v>
      </c>
      <c r="AX2877" s="144">
        <f t="shared" si="1614"/>
        <v>0</v>
      </c>
      <c r="AY2877" s="141">
        <f t="shared" si="1631"/>
        <v>0</v>
      </c>
      <c r="AZ2877" s="141">
        <f t="shared" si="1632"/>
        <v>0</v>
      </c>
      <c r="BA2877" s="141">
        <f t="shared" si="1633"/>
        <v>0</v>
      </c>
      <c r="BB2877" s="141">
        <f t="shared" si="1634"/>
        <v>0</v>
      </c>
      <c r="BC2877" s="141">
        <f t="shared" si="1635"/>
        <v>0</v>
      </c>
      <c r="BD2877" s="141">
        <f t="shared" si="1636"/>
        <v>0</v>
      </c>
      <c r="BE2877" s="141">
        <f t="shared" si="1637"/>
        <v>0</v>
      </c>
      <c r="BF2877" s="141">
        <f t="shared" si="1638"/>
        <v>0</v>
      </c>
      <c r="BG2877" s="105"/>
    </row>
    <row r="2878" spans="13:59" x14ac:dyDescent="0.25">
      <c r="M2878" s="100"/>
      <c r="U2878" s="140">
        <f t="shared" si="1603"/>
        <v>0</v>
      </c>
      <c r="V2878" s="140">
        <f t="shared" si="1604"/>
        <v>0</v>
      </c>
      <c r="W2878" s="140">
        <f t="shared" si="1605"/>
        <v>0</v>
      </c>
      <c r="X2878" s="140">
        <f t="shared" si="1606"/>
        <v>0</v>
      </c>
      <c r="Y2878" s="141">
        <f t="shared" si="1615"/>
        <v>0</v>
      </c>
      <c r="Z2878" s="141">
        <f t="shared" si="1616"/>
        <v>0</v>
      </c>
      <c r="AA2878" s="141">
        <f t="shared" si="1617"/>
        <v>0</v>
      </c>
      <c r="AB2878" s="141">
        <f t="shared" si="1618"/>
        <v>0</v>
      </c>
      <c r="AC2878" s="141">
        <f t="shared" si="1619"/>
        <v>0</v>
      </c>
      <c r="AD2878" s="141">
        <f t="shared" si="1620"/>
        <v>0</v>
      </c>
      <c r="AE2878" s="141">
        <f t="shared" si="1621"/>
        <v>0</v>
      </c>
      <c r="AF2878" s="141">
        <f t="shared" si="1622"/>
        <v>0</v>
      </c>
      <c r="AG2878" s="142"/>
      <c r="AH2878" s="143">
        <f t="shared" si="1607"/>
        <v>0</v>
      </c>
      <c r="AI2878" s="143">
        <f t="shared" si="1608"/>
        <v>0</v>
      </c>
      <c r="AJ2878" s="143">
        <f t="shared" si="1609"/>
        <v>0</v>
      </c>
      <c r="AK2878" s="143">
        <f t="shared" si="1610"/>
        <v>0</v>
      </c>
      <c r="AL2878" s="141">
        <f t="shared" si="1623"/>
        <v>0</v>
      </c>
      <c r="AM2878" s="141">
        <f t="shared" si="1624"/>
        <v>0</v>
      </c>
      <c r="AN2878" s="141">
        <f t="shared" si="1625"/>
        <v>0</v>
      </c>
      <c r="AO2878" s="141">
        <f t="shared" si="1626"/>
        <v>0</v>
      </c>
      <c r="AP2878" s="141">
        <f t="shared" si="1627"/>
        <v>0</v>
      </c>
      <c r="AQ2878" s="141">
        <f t="shared" si="1628"/>
        <v>0</v>
      </c>
      <c r="AR2878" s="141">
        <f t="shared" si="1629"/>
        <v>0</v>
      </c>
      <c r="AS2878" s="141">
        <f t="shared" si="1630"/>
        <v>0</v>
      </c>
      <c r="AT2878" s="142"/>
      <c r="AU2878" s="144">
        <f t="shared" si="1611"/>
        <v>0</v>
      </c>
      <c r="AV2878" s="144">
        <f t="shared" si="1612"/>
        <v>0</v>
      </c>
      <c r="AW2878" s="144">
        <f t="shared" si="1613"/>
        <v>0</v>
      </c>
      <c r="AX2878" s="144">
        <f t="shared" si="1614"/>
        <v>0</v>
      </c>
      <c r="AY2878" s="141">
        <f t="shared" si="1631"/>
        <v>0</v>
      </c>
      <c r="AZ2878" s="141">
        <f t="shared" si="1632"/>
        <v>0</v>
      </c>
      <c r="BA2878" s="141">
        <f t="shared" si="1633"/>
        <v>0</v>
      </c>
      <c r="BB2878" s="141">
        <f t="shared" si="1634"/>
        <v>0</v>
      </c>
      <c r="BC2878" s="141">
        <f t="shared" si="1635"/>
        <v>0</v>
      </c>
      <c r="BD2878" s="141">
        <f t="shared" si="1636"/>
        <v>0</v>
      </c>
      <c r="BE2878" s="141">
        <f t="shared" si="1637"/>
        <v>0</v>
      </c>
      <c r="BF2878" s="141">
        <f t="shared" si="1638"/>
        <v>0</v>
      </c>
      <c r="BG2878" s="105"/>
    </row>
    <row r="2879" spans="13:59" x14ac:dyDescent="0.25">
      <c r="M2879" s="100"/>
      <c r="U2879" s="140">
        <f t="shared" si="1603"/>
        <v>0</v>
      </c>
      <c r="V2879" s="140">
        <f t="shared" si="1604"/>
        <v>0</v>
      </c>
      <c r="W2879" s="140">
        <f t="shared" si="1605"/>
        <v>0</v>
      </c>
      <c r="X2879" s="140">
        <f t="shared" si="1606"/>
        <v>0</v>
      </c>
      <c r="Y2879" s="141">
        <f t="shared" si="1615"/>
        <v>0</v>
      </c>
      <c r="Z2879" s="141">
        <f t="shared" si="1616"/>
        <v>0</v>
      </c>
      <c r="AA2879" s="141">
        <f t="shared" si="1617"/>
        <v>0</v>
      </c>
      <c r="AB2879" s="141">
        <f t="shared" si="1618"/>
        <v>0</v>
      </c>
      <c r="AC2879" s="141">
        <f t="shared" si="1619"/>
        <v>0</v>
      </c>
      <c r="AD2879" s="141">
        <f t="shared" si="1620"/>
        <v>0</v>
      </c>
      <c r="AE2879" s="141">
        <f t="shared" si="1621"/>
        <v>0</v>
      </c>
      <c r="AF2879" s="141">
        <f t="shared" si="1622"/>
        <v>0</v>
      </c>
      <c r="AG2879" s="142"/>
      <c r="AH2879" s="143">
        <f t="shared" si="1607"/>
        <v>0</v>
      </c>
      <c r="AI2879" s="143">
        <f t="shared" si="1608"/>
        <v>0</v>
      </c>
      <c r="AJ2879" s="143">
        <f t="shared" si="1609"/>
        <v>0</v>
      </c>
      <c r="AK2879" s="143">
        <f t="shared" si="1610"/>
        <v>0</v>
      </c>
      <c r="AL2879" s="141">
        <f t="shared" si="1623"/>
        <v>0</v>
      </c>
      <c r="AM2879" s="141">
        <f t="shared" si="1624"/>
        <v>0</v>
      </c>
      <c r="AN2879" s="141">
        <f t="shared" si="1625"/>
        <v>0</v>
      </c>
      <c r="AO2879" s="141">
        <f t="shared" si="1626"/>
        <v>0</v>
      </c>
      <c r="AP2879" s="141">
        <f t="shared" si="1627"/>
        <v>0</v>
      </c>
      <c r="AQ2879" s="141">
        <f t="shared" si="1628"/>
        <v>0</v>
      </c>
      <c r="AR2879" s="141">
        <f t="shared" si="1629"/>
        <v>0</v>
      </c>
      <c r="AS2879" s="141">
        <f t="shared" si="1630"/>
        <v>0</v>
      </c>
      <c r="AT2879" s="142"/>
      <c r="AU2879" s="144">
        <f t="shared" si="1611"/>
        <v>0</v>
      </c>
      <c r="AV2879" s="144">
        <f t="shared" si="1612"/>
        <v>0</v>
      </c>
      <c r="AW2879" s="144">
        <f t="shared" si="1613"/>
        <v>0</v>
      </c>
      <c r="AX2879" s="144">
        <f t="shared" si="1614"/>
        <v>0</v>
      </c>
      <c r="AY2879" s="141">
        <f t="shared" si="1631"/>
        <v>0</v>
      </c>
      <c r="AZ2879" s="141">
        <f t="shared" si="1632"/>
        <v>0</v>
      </c>
      <c r="BA2879" s="141">
        <f t="shared" si="1633"/>
        <v>0</v>
      </c>
      <c r="BB2879" s="141">
        <f t="shared" si="1634"/>
        <v>0</v>
      </c>
      <c r="BC2879" s="141">
        <f t="shared" si="1635"/>
        <v>0</v>
      </c>
      <c r="BD2879" s="141">
        <f t="shared" si="1636"/>
        <v>0</v>
      </c>
      <c r="BE2879" s="141">
        <f t="shared" si="1637"/>
        <v>0</v>
      </c>
      <c r="BF2879" s="141">
        <f t="shared" si="1638"/>
        <v>0</v>
      </c>
      <c r="BG2879" s="105"/>
    </row>
    <row r="2880" spans="13:59" x14ac:dyDescent="0.25">
      <c r="M2880" s="100"/>
      <c r="U2880" s="140">
        <f t="shared" si="1603"/>
        <v>0</v>
      </c>
      <c r="V2880" s="140">
        <f t="shared" si="1604"/>
        <v>0</v>
      </c>
      <c r="W2880" s="140">
        <f t="shared" si="1605"/>
        <v>0</v>
      </c>
      <c r="X2880" s="140">
        <f t="shared" si="1606"/>
        <v>0</v>
      </c>
      <c r="Y2880" s="141">
        <f t="shared" si="1615"/>
        <v>0</v>
      </c>
      <c r="Z2880" s="141">
        <f t="shared" si="1616"/>
        <v>0</v>
      </c>
      <c r="AA2880" s="141">
        <f t="shared" si="1617"/>
        <v>0</v>
      </c>
      <c r="AB2880" s="141">
        <f t="shared" si="1618"/>
        <v>0</v>
      </c>
      <c r="AC2880" s="141">
        <f t="shared" si="1619"/>
        <v>0</v>
      </c>
      <c r="AD2880" s="141">
        <f t="shared" si="1620"/>
        <v>0</v>
      </c>
      <c r="AE2880" s="141">
        <f t="shared" si="1621"/>
        <v>0</v>
      </c>
      <c r="AF2880" s="141">
        <f t="shared" si="1622"/>
        <v>0</v>
      </c>
      <c r="AG2880" s="142"/>
      <c r="AH2880" s="143">
        <f t="shared" si="1607"/>
        <v>0</v>
      </c>
      <c r="AI2880" s="143">
        <f t="shared" si="1608"/>
        <v>0</v>
      </c>
      <c r="AJ2880" s="143">
        <f t="shared" si="1609"/>
        <v>0</v>
      </c>
      <c r="AK2880" s="143">
        <f t="shared" si="1610"/>
        <v>0</v>
      </c>
      <c r="AL2880" s="141">
        <f t="shared" si="1623"/>
        <v>0</v>
      </c>
      <c r="AM2880" s="141">
        <f t="shared" si="1624"/>
        <v>0</v>
      </c>
      <c r="AN2880" s="141">
        <f t="shared" si="1625"/>
        <v>0</v>
      </c>
      <c r="AO2880" s="141">
        <f t="shared" si="1626"/>
        <v>0</v>
      </c>
      <c r="AP2880" s="141">
        <f t="shared" si="1627"/>
        <v>0</v>
      </c>
      <c r="AQ2880" s="141">
        <f t="shared" si="1628"/>
        <v>0</v>
      </c>
      <c r="AR2880" s="141">
        <f t="shared" si="1629"/>
        <v>0</v>
      </c>
      <c r="AS2880" s="141">
        <f t="shared" si="1630"/>
        <v>0</v>
      </c>
      <c r="AT2880" s="142"/>
      <c r="AU2880" s="144">
        <f t="shared" si="1611"/>
        <v>0</v>
      </c>
      <c r="AV2880" s="144">
        <f t="shared" si="1612"/>
        <v>0</v>
      </c>
      <c r="AW2880" s="144">
        <f t="shared" si="1613"/>
        <v>0</v>
      </c>
      <c r="AX2880" s="144">
        <f t="shared" si="1614"/>
        <v>0</v>
      </c>
      <c r="AY2880" s="141">
        <f t="shared" si="1631"/>
        <v>0</v>
      </c>
      <c r="AZ2880" s="141">
        <f t="shared" si="1632"/>
        <v>0</v>
      </c>
      <c r="BA2880" s="141">
        <f t="shared" si="1633"/>
        <v>0</v>
      </c>
      <c r="BB2880" s="141">
        <f t="shared" si="1634"/>
        <v>0</v>
      </c>
      <c r="BC2880" s="141">
        <f t="shared" si="1635"/>
        <v>0</v>
      </c>
      <c r="BD2880" s="141">
        <f t="shared" si="1636"/>
        <v>0</v>
      </c>
      <c r="BE2880" s="141">
        <f t="shared" si="1637"/>
        <v>0</v>
      </c>
      <c r="BF2880" s="141">
        <f t="shared" si="1638"/>
        <v>0</v>
      </c>
      <c r="BG2880" s="105"/>
    </row>
    <row r="2881" spans="13:59" x14ac:dyDescent="0.25">
      <c r="M2881" s="100"/>
      <c r="U2881" s="140">
        <f t="shared" si="1603"/>
        <v>0</v>
      </c>
      <c r="V2881" s="140">
        <f t="shared" si="1604"/>
        <v>0</v>
      </c>
      <c r="W2881" s="140">
        <f t="shared" si="1605"/>
        <v>0</v>
      </c>
      <c r="X2881" s="140">
        <f t="shared" si="1606"/>
        <v>0</v>
      </c>
      <c r="Y2881" s="141">
        <f t="shared" si="1615"/>
        <v>0</v>
      </c>
      <c r="Z2881" s="141">
        <f t="shared" si="1616"/>
        <v>0</v>
      </c>
      <c r="AA2881" s="141">
        <f t="shared" si="1617"/>
        <v>0</v>
      </c>
      <c r="AB2881" s="141">
        <f t="shared" si="1618"/>
        <v>0</v>
      </c>
      <c r="AC2881" s="141">
        <f t="shared" si="1619"/>
        <v>0</v>
      </c>
      <c r="AD2881" s="141">
        <f t="shared" si="1620"/>
        <v>0</v>
      </c>
      <c r="AE2881" s="141">
        <f t="shared" si="1621"/>
        <v>0</v>
      </c>
      <c r="AF2881" s="141">
        <f t="shared" si="1622"/>
        <v>0</v>
      </c>
      <c r="AG2881" s="142"/>
      <c r="AH2881" s="143">
        <f t="shared" si="1607"/>
        <v>0</v>
      </c>
      <c r="AI2881" s="143">
        <f t="shared" si="1608"/>
        <v>0</v>
      </c>
      <c r="AJ2881" s="143">
        <f t="shared" si="1609"/>
        <v>0</v>
      </c>
      <c r="AK2881" s="143">
        <f t="shared" si="1610"/>
        <v>0</v>
      </c>
      <c r="AL2881" s="141">
        <f t="shared" si="1623"/>
        <v>0</v>
      </c>
      <c r="AM2881" s="141">
        <f t="shared" si="1624"/>
        <v>0</v>
      </c>
      <c r="AN2881" s="141">
        <f t="shared" si="1625"/>
        <v>0</v>
      </c>
      <c r="AO2881" s="141">
        <f t="shared" si="1626"/>
        <v>0</v>
      </c>
      <c r="AP2881" s="141">
        <f t="shared" si="1627"/>
        <v>0</v>
      </c>
      <c r="AQ2881" s="141">
        <f t="shared" si="1628"/>
        <v>0</v>
      </c>
      <c r="AR2881" s="141">
        <f t="shared" si="1629"/>
        <v>0</v>
      </c>
      <c r="AS2881" s="141">
        <f t="shared" si="1630"/>
        <v>0</v>
      </c>
      <c r="AT2881" s="142"/>
      <c r="AU2881" s="144">
        <f t="shared" si="1611"/>
        <v>0</v>
      </c>
      <c r="AV2881" s="144">
        <f t="shared" si="1612"/>
        <v>0</v>
      </c>
      <c r="AW2881" s="144">
        <f t="shared" si="1613"/>
        <v>0</v>
      </c>
      <c r="AX2881" s="144">
        <f t="shared" si="1614"/>
        <v>0</v>
      </c>
      <c r="AY2881" s="141">
        <f t="shared" si="1631"/>
        <v>0</v>
      </c>
      <c r="AZ2881" s="141">
        <f t="shared" si="1632"/>
        <v>0</v>
      </c>
      <c r="BA2881" s="141">
        <f t="shared" si="1633"/>
        <v>0</v>
      </c>
      <c r="BB2881" s="141">
        <f t="shared" si="1634"/>
        <v>0</v>
      </c>
      <c r="BC2881" s="141">
        <f t="shared" si="1635"/>
        <v>0</v>
      </c>
      <c r="BD2881" s="141">
        <f t="shared" si="1636"/>
        <v>0</v>
      </c>
      <c r="BE2881" s="141">
        <f t="shared" si="1637"/>
        <v>0</v>
      </c>
      <c r="BF2881" s="141">
        <f t="shared" si="1638"/>
        <v>0</v>
      </c>
      <c r="BG2881" s="105"/>
    </row>
    <row r="2882" spans="13:59" x14ac:dyDescent="0.25">
      <c r="M2882" s="100"/>
      <c r="U2882" s="140">
        <f t="shared" ref="U2882:U2945" si="1639">IF($O2882&gt;0,IF(($O2882-PSafe2SafeDist)/WalkRate&gt;=WaveArrival*60,1,1-LOGNORMDIST((WaveArrival*60-($O2882-PSafe2SafeDist)/WalkRate),LN(WaveArrival*60*Cprep_Good),Cstd_Good)),0)</f>
        <v>0</v>
      </c>
      <c r="V2882" s="140">
        <f t="shared" ref="V2882:V2945" si="1640">IF($O2882&gt;0,IF(($O2882)/WalkRate&gt;=WaveArrival*60,1,1-LOGNORMDIST((WaveArrival*60-($O2882)/WalkRate),LN(WaveArrival*60*Cprep_Good),Cstd_Good)),0)</f>
        <v>0</v>
      </c>
      <c r="W2882" s="140">
        <f t="shared" ref="W2882:W2945" si="1641">IF($O2882&gt;0,IF(($O2882-PSafe2SafeDist)/(WalkRate*SpeedAdj_O65)&gt;=WaveArrival*60,1,1-LOGNORMDIST((WaveArrival*60-($O2882-PSafe2SafeDist)/(WalkRate*SpeedAdj_O65)),LN(WaveArrival*60*Cprep_Good),Cstd_Good)),0)</f>
        <v>0</v>
      </c>
      <c r="X2882" s="140">
        <f t="shared" ref="X2882:X2945" si="1642">IF($O2882&gt;0,IF(($O2882)/(WalkRate*SpeedAdj_O65)&gt;=WaveArrival*60,1,1-LOGNORMDIST((WaveArrival*60-($O2882)/(WalkRate*SpeedAdj_O65)),LN(WaveArrival*60*Cprep_Good),Cstd_Good)),0)</f>
        <v>0</v>
      </c>
      <c r="Y2882" s="141">
        <f t="shared" si="1615"/>
        <v>0</v>
      </c>
      <c r="Z2882" s="141">
        <f t="shared" si="1616"/>
        <v>0</v>
      </c>
      <c r="AA2882" s="141">
        <f t="shared" si="1617"/>
        <v>0</v>
      </c>
      <c r="AB2882" s="141">
        <f t="shared" si="1618"/>
        <v>0</v>
      </c>
      <c r="AC2882" s="141">
        <f t="shared" si="1619"/>
        <v>0</v>
      </c>
      <c r="AD2882" s="141">
        <f t="shared" si="1620"/>
        <v>0</v>
      </c>
      <c r="AE2882" s="141">
        <f t="shared" si="1621"/>
        <v>0</v>
      </c>
      <c r="AF2882" s="141">
        <f t="shared" si="1622"/>
        <v>0</v>
      </c>
      <c r="AG2882" s="142"/>
      <c r="AH2882" s="143">
        <f t="shared" ref="AH2882:AH2945" si="1643">IF($O2882&gt;0,IF(($O2882-PSafe2SafeDist)/WalkRate&gt;=WaveArrival*60,1,1-LOGNORMDIST((WaveArrival*60-($O2882-PSafe2SafeDist)/WalkRate),LN(WaveArrival*60*Cprep_Fair),Cstd_Fair)),0)</f>
        <v>0</v>
      </c>
      <c r="AI2882" s="143">
        <f t="shared" ref="AI2882:AI2945" si="1644">IF($O2882&gt;0,IF(($O2882)/WalkRate&gt;=WaveArrival*60,1,1-LOGNORMDIST((WaveArrival*60-($O2882)/WalkRate),LN(WaveArrival*60*Cprep_Fair),Cstd_Fair)),0)</f>
        <v>0</v>
      </c>
      <c r="AJ2882" s="143">
        <f t="shared" ref="AJ2882:AJ2945" si="1645">IF($O2882&gt;0,IF(($O2882-PSafe2SafeDist)/(WalkRate*SpeedAdj_O65)&gt;=WaveArrival*60,1,1-LOGNORMDIST((WaveArrival*60-($O2882-PSafe2SafeDist)/(WalkRate*SpeedAdj_O65)),LN(WaveArrival*60*Cprep_Fair),Cstd_Fair)),0)</f>
        <v>0</v>
      </c>
      <c r="AK2882" s="143">
        <f t="shared" ref="AK2882:AK2945" si="1646">IF($O2882&gt;0,IF(($O2882)/(WalkRate*SpeedAdj_O65)&gt;=WaveArrival*60,1,1-LOGNORMDIST((WaveArrival*60-($O2882)/(WalkRate*SpeedAdj_O65)),LN(WaveArrival*60*Cprep_Fair),Cstd_Fair)),0)</f>
        <v>0</v>
      </c>
      <c r="AL2882" s="141">
        <f t="shared" si="1623"/>
        <v>0</v>
      </c>
      <c r="AM2882" s="141">
        <f t="shared" si="1624"/>
        <v>0</v>
      </c>
      <c r="AN2882" s="141">
        <f t="shared" si="1625"/>
        <v>0</v>
      </c>
      <c r="AO2882" s="141">
        <f t="shared" si="1626"/>
        <v>0</v>
      </c>
      <c r="AP2882" s="141">
        <f t="shared" si="1627"/>
        <v>0</v>
      </c>
      <c r="AQ2882" s="141">
        <f t="shared" si="1628"/>
        <v>0</v>
      </c>
      <c r="AR2882" s="141">
        <f t="shared" si="1629"/>
        <v>0</v>
      </c>
      <c r="AS2882" s="141">
        <f t="shared" si="1630"/>
        <v>0</v>
      </c>
      <c r="AT2882" s="142"/>
      <c r="AU2882" s="144">
        <f t="shared" ref="AU2882:AU2945" si="1647">IF($O2882&gt;0,IF(($O2882-PSafe2SafeDist)/WalkRate&gt;=WaveArrival*60,1,1-LOGNORMDIST((WaveArrival*60-($O2882-PSafe2SafeDist)/WalkRate),LN(WaveArrival*60*Cprep_Poor),Cstd_Poor)),0)</f>
        <v>0</v>
      </c>
      <c r="AV2882" s="144">
        <f t="shared" ref="AV2882:AV2945" si="1648">IF($O2882&gt;0,IF(($O2882)/WalkRate&gt;=WaveArrival*60,1,1-LOGNORMDIST((WaveArrival*60-($O2882)/WalkRate),LN(WaveArrival*60*Cprep_Poor),Cstd_Poor)),0)</f>
        <v>0</v>
      </c>
      <c r="AW2882" s="144">
        <f t="shared" ref="AW2882:AW2945" si="1649">IF($O2882&gt;0,IF(($O2882-PSafe2SafeDist)/(WalkRate*SpeedAdj_O65)&gt;=WaveArrival*60,1,1-LOGNORMDIST((WaveArrival*60-($O2882-PSafe2SafeDist)/(WalkRate*SpeedAdj_O65)),LN(WaveArrival*60*Cprep_Poor),Cstd_Poor)),0)</f>
        <v>0</v>
      </c>
      <c r="AX2882" s="144">
        <f t="shared" ref="AX2882:AX2945" si="1650">IF($O2882&gt;0,IF(($O2882)/(WalkRate*SpeedAdj_O65)&gt;=WaveArrival*60,1,1-LOGNORMDIST((WaveArrival*60-($O2882)/(WalkRate*SpeedAdj_O65)),LN(WaveArrival*60*Cprep_Poor),Cstd_Poor)),0)</f>
        <v>0</v>
      </c>
      <c r="AY2882" s="141">
        <f t="shared" si="1631"/>
        <v>0</v>
      </c>
      <c r="AZ2882" s="141">
        <f t="shared" si="1632"/>
        <v>0</v>
      </c>
      <c r="BA2882" s="141">
        <f t="shared" si="1633"/>
        <v>0</v>
      </c>
      <c r="BB2882" s="141">
        <f t="shared" si="1634"/>
        <v>0</v>
      </c>
      <c r="BC2882" s="141">
        <f t="shared" si="1635"/>
        <v>0</v>
      </c>
      <c r="BD2882" s="141">
        <f t="shared" si="1636"/>
        <v>0</v>
      </c>
      <c r="BE2882" s="141">
        <f t="shared" si="1637"/>
        <v>0</v>
      </c>
      <c r="BF2882" s="141">
        <f t="shared" si="1638"/>
        <v>0</v>
      </c>
      <c r="BG2882" s="105"/>
    </row>
    <row r="2883" spans="13:59" x14ac:dyDescent="0.25">
      <c r="M2883" s="100"/>
      <c r="U2883" s="140">
        <f t="shared" si="1639"/>
        <v>0</v>
      </c>
      <c r="V2883" s="140">
        <f t="shared" si="1640"/>
        <v>0</v>
      </c>
      <c r="W2883" s="140">
        <f t="shared" si="1641"/>
        <v>0</v>
      </c>
      <c r="X2883" s="140">
        <f t="shared" si="1642"/>
        <v>0</v>
      </c>
      <c r="Y2883" s="141">
        <f t="shared" ref="Y2883:Y2946" si="1651">IF($P2883&gt;0,U2883*$P2883*0.99 +$P2883*(V2883-U2883)*PSafe_FatalRate,0)</f>
        <v>0</v>
      </c>
      <c r="Z2883" s="141">
        <f t="shared" ref="Z2883:Z2946" si="1652">IF($P2883&gt;0,$P2883*V2883-Y2883,0)</f>
        <v>0</v>
      </c>
      <c r="AA2883" s="141">
        <f t="shared" ref="AA2883:AA2946" si="1653">IF($Q2883&gt;0,W2883*$Q2883*0.99 +$Q2883*(X2883-W2883)*PSafe_FatalRate,0)</f>
        <v>0</v>
      </c>
      <c r="AB2883" s="141">
        <f t="shared" ref="AB2883:AB2946" si="1654">IF($Q2883&gt;0,$Q2883*X2883-AA2883,0)</f>
        <v>0</v>
      </c>
      <c r="AC2883" s="141">
        <f t="shared" ref="AC2883:AC2946" si="1655">IF($R2883&gt;0,U2883*$R2883*0.99 +$R2883*(V2883-U2883)*PSafe_FatalRate,0)</f>
        <v>0</v>
      </c>
      <c r="AD2883" s="141">
        <f t="shared" ref="AD2883:AD2946" si="1656">IF($R2883&gt;0,$R2883*V2883-AC2883,0)</f>
        <v>0</v>
      </c>
      <c r="AE2883" s="141">
        <f t="shared" ref="AE2883:AE2946" si="1657">IF($S2883&gt;0,W2883*$S2883*0.99 +$S2883*(X2883-W2883)*PSafe_FatalRate,0)</f>
        <v>0</v>
      </c>
      <c r="AF2883" s="141">
        <f t="shared" ref="AF2883:AF2946" si="1658">IF($S2883&gt;0,$S2883*X2883-AE2883,0)</f>
        <v>0</v>
      </c>
      <c r="AG2883" s="142"/>
      <c r="AH2883" s="143">
        <f t="shared" si="1643"/>
        <v>0</v>
      </c>
      <c r="AI2883" s="143">
        <f t="shared" si="1644"/>
        <v>0</v>
      </c>
      <c r="AJ2883" s="143">
        <f t="shared" si="1645"/>
        <v>0</v>
      </c>
      <c r="AK2883" s="143">
        <f t="shared" si="1646"/>
        <v>0</v>
      </c>
      <c r="AL2883" s="141">
        <f t="shared" ref="AL2883:AL2946" si="1659">IF($P2883&gt;0,AH2883*$P2883*0.99 +$P2883*(AI2883-AH2883)*PSafe_FatalRate,0)</f>
        <v>0</v>
      </c>
      <c r="AM2883" s="141">
        <f t="shared" ref="AM2883:AM2946" si="1660">IF($P2883&gt;0,$P2883*AI2883-AL2883,0)</f>
        <v>0</v>
      </c>
      <c r="AN2883" s="141">
        <f t="shared" ref="AN2883:AN2946" si="1661">IF($Q2883&gt;0,AJ2883*$Q2883*0.99 +$Q2883*(AK2883-AJ2883)*PSafe_FatalRate,0)</f>
        <v>0</v>
      </c>
      <c r="AO2883" s="141">
        <f t="shared" ref="AO2883:AO2946" si="1662">IF($Q2883&gt;0,$Q2883*AK2883-AN2883,0)</f>
        <v>0</v>
      </c>
      <c r="AP2883" s="141">
        <f t="shared" ref="AP2883:AP2946" si="1663">IF($R2883&gt;0,AH2883*$R2883*0.99 +$R2883*(AI2883-AH2883)*PSafe_FatalRate,0)</f>
        <v>0</v>
      </c>
      <c r="AQ2883" s="141">
        <f t="shared" ref="AQ2883:AQ2946" si="1664">IF($R2883&gt;0,$R2883*AI2883-AP2883,0)</f>
        <v>0</v>
      </c>
      <c r="AR2883" s="141">
        <f t="shared" ref="AR2883:AR2946" si="1665">IF($S2883&gt;0,AJ2883*$S2883*0.99 +$S2883*(AK2883-AJ2883)*PSafe_FatalRate,0)</f>
        <v>0</v>
      </c>
      <c r="AS2883" s="141">
        <f t="shared" ref="AS2883:AS2946" si="1666">IF($S2883&gt;0,$S2883*AK2883-AR2883,0)</f>
        <v>0</v>
      </c>
      <c r="AT2883" s="142"/>
      <c r="AU2883" s="144">
        <f t="shared" si="1647"/>
        <v>0</v>
      </c>
      <c r="AV2883" s="144">
        <f t="shared" si="1648"/>
        <v>0</v>
      </c>
      <c r="AW2883" s="144">
        <f t="shared" si="1649"/>
        <v>0</v>
      </c>
      <c r="AX2883" s="144">
        <f t="shared" si="1650"/>
        <v>0</v>
      </c>
      <c r="AY2883" s="141">
        <f t="shared" ref="AY2883:AY2946" si="1667">IF($P2883&gt;0,AU2883*$P2883*0.99 +$P2883*(AV2883-AU2883)*PSafe_FatalRate,0)</f>
        <v>0</v>
      </c>
      <c r="AZ2883" s="141">
        <f t="shared" ref="AZ2883:AZ2946" si="1668">IF($P2883&gt;0,$P2883*AV2883-AY2883,0)</f>
        <v>0</v>
      </c>
      <c r="BA2883" s="141">
        <f t="shared" ref="BA2883:BA2946" si="1669">IF($Q2883&gt;0,AW2883*$Q2883*0.99 +$Q2883*(AX2883-AW2883)*PSafe_FatalRate,0)</f>
        <v>0</v>
      </c>
      <c r="BB2883" s="141">
        <f t="shared" ref="BB2883:BB2946" si="1670">IF($Q2883&gt;0,$Q2883*AX2883-BA2883,0)</f>
        <v>0</v>
      </c>
      <c r="BC2883" s="141">
        <f t="shared" ref="BC2883:BC2946" si="1671">IF($R2883&gt;0,AU2883*$R2883*0.99 +$R2883*(AV2883-AU2883)*PSafe_FatalRate,0)</f>
        <v>0</v>
      </c>
      <c r="BD2883" s="141">
        <f t="shared" ref="BD2883:BD2946" si="1672">IF($R2883&gt;0,$R2883*AV2883-BC2883,0)</f>
        <v>0</v>
      </c>
      <c r="BE2883" s="141">
        <f t="shared" ref="BE2883:BE2946" si="1673">IF($S2883&gt;0,AW2883*$S2883*0.99 +$S2883*(AX2883-AW2883)*PSafe_FatalRate,0)</f>
        <v>0</v>
      </c>
      <c r="BF2883" s="141">
        <f t="shared" ref="BF2883:BF2946" si="1674">IF($S2883&gt;0,$S2883*AX2883-BE2883,0)</f>
        <v>0</v>
      </c>
      <c r="BG2883" s="105"/>
    </row>
    <row r="2884" spans="13:59" x14ac:dyDescent="0.25">
      <c r="M2884" s="100"/>
      <c r="U2884" s="140">
        <f t="shared" si="1639"/>
        <v>0</v>
      </c>
      <c r="V2884" s="140">
        <f t="shared" si="1640"/>
        <v>0</v>
      </c>
      <c r="W2884" s="140">
        <f t="shared" si="1641"/>
        <v>0</v>
      </c>
      <c r="X2884" s="140">
        <f t="shared" si="1642"/>
        <v>0</v>
      </c>
      <c r="Y2884" s="141">
        <f t="shared" si="1651"/>
        <v>0</v>
      </c>
      <c r="Z2884" s="141">
        <f t="shared" si="1652"/>
        <v>0</v>
      </c>
      <c r="AA2884" s="141">
        <f t="shared" si="1653"/>
        <v>0</v>
      </c>
      <c r="AB2884" s="141">
        <f t="shared" si="1654"/>
        <v>0</v>
      </c>
      <c r="AC2884" s="141">
        <f t="shared" si="1655"/>
        <v>0</v>
      </c>
      <c r="AD2884" s="141">
        <f t="shared" si="1656"/>
        <v>0</v>
      </c>
      <c r="AE2884" s="141">
        <f t="shared" si="1657"/>
        <v>0</v>
      </c>
      <c r="AF2884" s="141">
        <f t="shared" si="1658"/>
        <v>0</v>
      </c>
      <c r="AG2884" s="142"/>
      <c r="AH2884" s="143">
        <f t="shared" si="1643"/>
        <v>0</v>
      </c>
      <c r="AI2884" s="143">
        <f t="shared" si="1644"/>
        <v>0</v>
      </c>
      <c r="AJ2884" s="143">
        <f t="shared" si="1645"/>
        <v>0</v>
      </c>
      <c r="AK2884" s="143">
        <f t="shared" si="1646"/>
        <v>0</v>
      </c>
      <c r="AL2884" s="141">
        <f t="shared" si="1659"/>
        <v>0</v>
      </c>
      <c r="AM2884" s="141">
        <f t="shared" si="1660"/>
        <v>0</v>
      </c>
      <c r="AN2884" s="141">
        <f t="shared" si="1661"/>
        <v>0</v>
      </c>
      <c r="AO2884" s="141">
        <f t="shared" si="1662"/>
        <v>0</v>
      </c>
      <c r="AP2884" s="141">
        <f t="shared" si="1663"/>
        <v>0</v>
      </c>
      <c r="AQ2884" s="141">
        <f t="shared" si="1664"/>
        <v>0</v>
      </c>
      <c r="AR2884" s="141">
        <f t="shared" si="1665"/>
        <v>0</v>
      </c>
      <c r="AS2884" s="141">
        <f t="shared" si="1666"/>
        <v>0</v>
      </c>
      <c r="AT2884" s="142"/>
      <c r="AU2884" s="144">
        <f t="shared" si="1647"/>
        <v>0</v>
      </c>
      <c r="AV2884" s="144">
        <f t="shared" si="1648"/>
        <v>0</v>
      </c>
      <c r="AW2884" s="144">
        <f t="shared" si="1649"/>
        <v>0</v>
      </c>
      <c r="AX2884" s="144">
        <f t="shared" si="1650"/>
        <v>0</v>
      </c>
      <c r="AY2884" s="141">
        <f t="shared" si="1667"/>
        <v>0</v>
      </c>
      <c r="AZ2884" s="141">
        <f t="shared" si="1668"/>
        <v>0</v>
      </c>
      <c r="BA2884" s="141">
        <f t="shared" si="1669"/>
        <v>0</v>
      </c>
      <c r="BB2884" s="141">
        <f t="shared" si="1670"/>
        <v>0</v>
      </c>
      <c r="BC2884" s="141">
        <f t="shared" si="1671"/>
        <v>0</v>
      </c>
      <c r="BD2884" s="141">
        <f t="shared" si="1672"/>
        <v>0</v>
      </c>
      <c r="BE2884" s="141">
        <f t="shared" si="1673"/>
        <v>0</v>
      </c>
      <c r="BF2884" s="141">
        <f t="shared" si="1674"/>
        <v>0</v>
      </c>
      <c r="BG2884" s="105"/>
    </row>
    <row r="2885" spans="13:59" x14ac:dyDescent="0.25">
      <c r="M2885" s="100"/>
      <c r="U2885" s="140">
        <f t="shared" si="1639"/>
        <v>0</v>
      </c>
      <c r="V2885" s="140">
        <f t="shared" si="1640"/>
        <v>0</v>
      </c>
      <c r="W2885" s="140">
        <f t="shared" si="1641"/>
        <v>0</v>
      </c>
      <c r="X2885" s="140">
        <f t="shared" si="1642"/>
        <v>0</v>
      </c>
      <c r="Y2885" s="141">
        <f t="shared" si="1651"/>
        <v>0</v>
      </c>
      <c r="Z2885" s="141">
        <f t="shared" si="1652"/>
        <v>0</v>
      </c>
      <c r="AA2885" s="141">
        <f t="shared" si="1653"/>
        <v>0</v>
      </c>
      <c r="AB2885" s="141">
        <f t="shared" si="1654"/>
        <v>0</v>
      </c>
      <c r="AC2885" s="141">
        <f t="shared" si="1655"/>
        <v>0</v>
      </c>
      <c r="AD2885" s="141">
        <f t="shared" si="1656"/>
        <v>0</v>
      </c>
      <c r="AE2885" s="141">
        <f t="shared" si="1657"/>
        <v>0</v>
      </c>
      <c r="AF2885" s="141">
        <f t="shared" si="1658"/>
        <v>0</v>
      </c>
      <c r="AG2885" s="142"/>
      <c r="AH2885" s="143">
        <f t="shared" si="1643"/>
        <v>0</v>
      </c>
      <c r="AI2885" s="143">
        <f t="shared" si="1644"/>
        <v>0</v>
      </c>
      <c r="AJ2885" s="143">
        <f t="shared" si="1645"/>
        <v>0</v>
      </c>
      <c r="AK2885" s="143">
        <f t="shared" si="1646"/>
        <v>0</v>
      </c>
      <c r="AL2885" s="141">
        <f t="shared" si="1659"/>
        <v>0</v>
      </c>
      <c r="AM2885" s="141">
        <f t="shared" si="1660"/>
        <v>0</v>
      </c>
      <c r="AN2885" s="141">
        <f t="shared" si="1661"/>
        <v>0</v>
      </c>
      <c r="AO2885" s="141">
        <f t="shared" si="1662"/>
        <v>0</v>
      </c>
      <c r="AP2885" s="141">
        <f t="shared" si="1663"/>
        <v>0</v>
      </c>
      <c r="AQ2885" s="141">
        <f t="shared" si="1664"/>
        <v>0</v>
      </c>
      <c r="AR2885" s="141">
        <f t="shared" si="1665"/>
        <v>0</v>
      </c>
      <c r="AS2885" s="141">
        <f t="shared" si="1666"/>
        <v>0</v>
      </c>
      <c r="AT2885" s="142"/>
      <c r="AU2885" s="144">
        <f t="shared" si="1647"/>
        <v>0</v>
      </c>
      <c r="AV2885" s="144">
        <f t="shared" si="1648"/>
        <v>0</v>
      </c>
      <c r="AW2885" s="144">
        <f t="shared" si="1649"/>
        <v>0</v>
      </c>
      <c r="AX2885" s="144">
        <f t="shared" si="1650"/>
        <v>0</v>
      </c>
      <c r="AY2885" s="141">
        <f t="shared" si="1667"/>
        <v>0</v>
      </c>
      <c r="AZ2885" s="141">
        <f t="shared" si="1668"/>
        <v>0</v>
      </c>
      <c r="BA2885" s="141">
        <f t="shared" si="1669"/>
        <v>0</v>
      </c>
      <c r="BB2885" s="141">
        <f t="shared" si="1670"/>
        <v>0</v>
      </c>
      <c r="BC2885" s="141">
        <f t="shared" si="1671"/>
        <v>0</v>
      </c>
      <c r="BD2885" s="141">
        <f t="shared" si="1672"/>
        <v>0</v>
      </c>
      <c r="BE2885" s="141">
        <f t="shared" si="1673"/>
        <v>0</v>
      </c>
      <c r="BF2885" s="141">
        <f t="shared" si="1674"/>
        <v>0</v>
      </c>
      <c r="BG2885" s="105"/>
    </row>
    <row r="2886" spans="13:59" x14ac:dyDescent="0.25">
      <c r="M2886" s="100"/>
      <c r="U2886" s="140">
        <f t="shared" si="1639"/>
        <v>0</v>
      </c>
      <c r="V2886" s="140">
        <f t="shared" si="1640"/>
        <v>0</v>
      </c>
      <c r="W2886" s="140">
        <f t="shared" si="1641"/>
        <v>0</v>
      </c>
      <c r="X2886" s="140">
        <f t="shared" si="1642"/>
        <v>0</v>
      </c>
      <c r="Y2886" s="141">
        <f t="shared" si="1651"/>
        <v>0</v>
      </c>
      <c r="Z2886" s="141">
        <f t="shared" si="1652"/>
        <v>0</v>
      </c>
      <c r="AA2886" s="141">
        <f t="shared" si="1653"/>
        <v>0</v>
      </c>
      <c r="AB2886" s="141">
        <f t="shared" si="1654"/>
        <v>0</v>
      </c>
      <c r="AC2886" s="141">
        <f t="shared" si="1655"/>
        <v>0</v>
      </c>
      <c r="AD2886" s="141">
        <f t="shared" si="1656"/>
        <v>0</v>
      </c>
      <c r="AE2886" s="141">
        <f t="shared" si="1657"/>
        <v>0</v>
      </c>
      <c r="AF2886" s="141">
        <f t="shared" si="1658"/>
        <v>0</v>
      </c>
      <c r="AG2886" s="142"/>
      <c r="AH2886" s="143">
        <f t="shared" si="1643"/>
        <v>0</v>
      </c>
      <c r="AI2886" s="143">
        <f t="shared" si="1644"/>
        <v>0</v>
      </c>
      <c r="AJ2886" s="143">
        <f t="shared" si="1645"/>
        <v>0</v>
      </c>
      <c r="AK2886" s="143">
        <f t="shared" si="1646"/>
        <v>0</v>
      </c>
      <c r="AL2886" s="141">
        <f t="shared" si="1659"/>
        <v>0</v>
      </c>
      <c r="AM2886" s="141">
        <f t="shared" si="1660"/>
        <v>0</v>
      </c>
      <c r="AN2886" s="141">
        <f t="shared" si="1661"/>
        <v>0</v>
      </c>
      <c r="AO2886" s="141">
        <f t="shared" si="1662"/>
        <v>0</v>
      </c>
      <c r="AP2886" s="141">
        <f t="shared" si="1663"/>
        <v>0</v>
      </c>
      <c r="AQ2886" s="141">
        <f t="shared" si="1664"/>
        <v>0</v>
      </c>
      <c r="AR2886" s="141">
        <f t="shared" si="1665"/>
        <v>0</v>
      </c>
      <c r="AS2886" s="141">
        <f t="shared" si="1666"/>
        <v>0</v>
      </c>
      <c r="AT2886" s="142"/>
      <c r="AU2886" s="144">
        <f t="shared" si="1647"/>
        <v>0</v>
      </c>
      <c r="AV2886" s="144">
        <f t="shared" si="1648"/>
        <v>0</v>
      </c>
      <c r="AW2886" s="144">
        <f t="shared" si="1649"/>
        <v>0</v>
      </c>
      <c r="AX2886" s="144">
        <f t="shared" si="1650"/>
        <v>0</v>
      </c>
      <c r="AY2886" s="141">
        <f t="shared" si="1667"/>
        <v>0</v>
      </c>
      <c r="AZ2886" s="141">
        <f t="shared" si="1668"/>
        <v>0</v>
      </c>
      <c r="BA2886" s="141">
        <f t="shared" si="1669"/>
        <v>0</v>
      </c>
      <c r="BB2886" s="141">
        <f t="shared" si="1670"/>
        <v>0</v>
      </c>
      <c r="BC2886" s="141">
        <f t="shared" si="1671"/>
        <v>0</v>
      </c>
      <c r="BD2886" s="141">
        <f t="shared" si="1672"/>
        <v>0</v>
      </c>
      <c r="BE2886" s="141">
        <f t="shared" si="1673"/>
        <v>0</v>
      </c>
      <c r="BF2886" s="141">
        <f t="shared" si="1674"/>
        <v>0</v>
      </c>
      <c r="BG2886" s="105"/>
    </row>
    <row r="2887" spans="13:59" x14ac:dyDescent="0.25">
      <c r="M2887" s="100"/>
      <c r="U2887" s="140">
        <f t="shared" si="1639"/>
        <v>0</v>
      </c>
      <c r="V2887" s="140">
        <f t="shared" si="1640"/>
        <v>0</v>
      </c>
      <c r="W2887" s="140">
        <f t="shared" si="1641"/>
        <v>0</v>
      </c>
      <c r="X2887" s="140">
        <f t="shared" si="1642"/>
        <v>0</v>
      </c>
      <c r="Y2887" s="141">
        <f t="shared" si="1651"/>
        <v>0</v>
      </c>
      <c r="Z2887" s="141">
        <f t="shared" si="1652"/>
        <v>0</v>
      </c>
      <c r="AA2887" s="141">
        <f t="shared" si="1653"/>
        <v>0</v>
      </c>
      <c r="AB2887" s="141">
        <f t="shared" si="1654"/>
        <v>0</v>
      </c>
      <c r="AC2887" s="141">
        <f t="shared" si="1655"/>
        <v>0</v>
      </c>
      <c r="AD2887" s="141">
        <f t="shared" si="1656"/>
        <v>0</v>
      </c>
      <c r="AE2887" s="141">
        <f t="shared" si="1657"/>
        <v>0</v>
      </c>
      <c r="AF2887" s="141">
        <f t="shared" si="1658"/>
        <v>0</v>
      </c>
      <c r="AG2887" s="142"/>
      <c r="AH2887" s="143">
        <f t="shared" si="1643"/>
        <v>0</v>
      </c>
      <c r="AI2887" s="143">
        <f t="shared" si="1644"/>
        <v>0</v>
      </c>
      <c r="AJ2887" s="143">
        <f t="shared" si="1645"/>
        <v>0</v>
      </c>
      <c r="AK2887" s="143">
        <f t="shared" si="1646"/>
        <v>0</v>
      </c>
      <c r="AL2887" s="141">
        <f t="shared" si="1659"/>
        <v>0</v>
      </c>
      <c r="AM2887" s="141">
        <f t="shared" si="1660"/>
        <v>0</v>
      </c>
      <c r="AN2887" s="141">
        <f t="shared" si="1661"/>
        <v>0</v>
      </c>
      <c r="AO2887" s="141">
        <f t="shared" si="1662"/>
        <v>0</v>
      </c>
      <c r="AP2887" s="141">
        <f t="shared" si="1663"/>
        <v>0</v>
      </c>
      <c r="AQ2887" s="141">
        <f t="shared" si="1664"/>
        <v>0</v>
      </c>
      <c r="AR2887" s="141">
        <f t="shared" si="1665"/>
        <v>0</v>
      </c>
      <c r="AS2887" s="141">
        <f t="shared" si="1666"/>
        <v>0</v>
      </c>
      <c r="AT2887" s="142"/>
      <c r="AU2887" s="144">
        <f t="shared" si="1647"/>
        <v>0</v>
      </c>
      <c r="AV2887" s="144">
        <f t="shared" si="1648"/>
        <v>0</v>
      </c>
      <c r="AW2887" s="144">
        <f t="shared" si="1649"/>
        <v>0</v>
      </c>
      <c r="AX2887" s="144">
        <f t="shared" si="1650"/>
        <v>0</v>
      </c>
      <c r="AY2887" s="141">
        <f t="shared" si="1667"/>
        <v>0</v>
      </c>
      <c r="AZ2887" s="141">
        <f t="shared" si="1668"/>
        <v>0</v>
      </c>
      <c r="BA2887" s="141">
        <f t="shared" si="1669"/>
        <v>0</v>
      </c>
      <c r="BB2887" s="141">
        <f t="shared" si="1670"/>
        <v>0</v>
      </c>
      <c r="BC2887" s="141">
        <f t="shared" si="1671"/>
        <v>0</v>
      </c>
      <c r="BD2887" s="141">
        <f t="shared" si="1672"/>
        <v>0</v>
      </c>
      <c r="BE2887" s="141">
        <f t="shared" si="1673"/>
        <v>0</v>
      </c>
      <c r="BF2887" s="141">
        <f t="shared" si="1674"/>
        <v>0</v>
      </c>
      <c r="BG2887" s="105"/>
    </row>
    <row r="2888" spans="13:59" x14ac:dyDescent="0.25">
      <c r="M2888" s="100"/>
      <c r="U2888" s="140">
        <f t="shared" si="1639"/>
        <v>0</v>
      </c>
      <c r="V2888" s="140">
        <f t="shared" si="1640"/>
        <v>0</v>
      </c>
      <c r="W2888" s="140">
        <f t="shared" si="1641"/>
        <v>0</v>
      </c>
      <c r="X2888" s="140">
        <f t="shared" si="1642"/>
        <v>0</v>
      </c>
      <c r="Y2888" s="141">
        <f t="shared" si="1651"/>
        <v>0</v>
      </c>
      <c r="Z2888" s="141">
        <f t="shared" si="1652"/>
        <v>0</v>
      </c>
      <c r="AA2888" s="141">
        <f t="shared" si="1653"/>
        <v>0</v>
      </c>
      <c r="AB2888" s="141">
        <f t="shared" si="1654"/>
        <v>0</v>
      </c>
      <c r="AC2888" s="141">
        <f t="shared" si="1655"/>
        <v>0</v>
      </c>
      <c r="AD2888" s="141">
        <f t="shared" si="1656"/>
        <v>0</v>
      </c>
      <c r="AE2888" s="141">
        <f t="shared" si="1657"/>
        <v>0</v>
      </c>
      <c r="AF2888" s="141">
        <f t="shared" si="1658"/>
        <v>0</v>
      </c>
      <c r="AG2888" s="142"/>
      <c r="AH2888" s="143">
        <f t="shared" si="1643"/>
        <v>0</v>
      </c>
      <c r="AI2888" s="143">
        <f t="shared" si="1644"/>
        <v>0</v>
      </c>
      <c r="AJ2888" s="143">
        <f t="shared" si="1645"/>
        <v>0</v>
      </c>
      <c r="AK2888" s="143">
        <f t="shared" si="1646"/>
        <v>0</v>
      </c>
      <c r="AL2888" s="141">
        <f t="shared" si="1659"/>
        <v>0</v>
      </c>
      <c r="AM2888" s="141">
        <f t="shared" si="1660"/>
        <v>0</v>
      </c>
      <c r="AN2888" s="141">
        <f t="shared" si="1661"/>
        <v>0</v>
      </c>
      <c r="AO2888" s="141">
        <f t="shared" si="1662"/>
        <v>0</v>
      </c>
      <c r="AP2888" s="141">
        <f t="shared" si="1663"/>
        <v>0</v>
      </c>
      <c r="AQ2888" s="141">
        <f t="shared" si="1664"/>
        <v>0</v>
      </c>
      <c r="AR2888" s="141">
        <f t="shared" si="1665"/>
        <v>0</v>
      </c>
      <c r="AS2888" s="141">
        <f t="shared" si="1666"/>
        <v>0</v>
      </c>
      <c r="AT2888" s="142"/>
      <c r="AU2888" s="144">
        <f t="shared" si="1647"/>
        <v>0</v>
      </c>
      <c r="AV2888" s="144">
        <f t="shared" si="1648"/>
        <v>0</v>
      </c>
      <c r="AW2888" s="144">
        <f t="shared" si="1649"/>
        <v>0</v>
      </c>
      <c r="AX2888" s="144">
        <f t="shared" si="1650"/>
        <v>0</v>
      </c>
      <c r="AY2888" s="141">
        <f t="shared" si="1667"/>
        <v>0</v>
      </c>
      <c r="AZ2888" s="141">
        <f t="shared" si="1668"/>
        <v>0</v>
      </c>
      <c r="BA2888" s="141">
        <f t="shared" si="1669"/>
        <v>0</v>
      </c>
      <c r="BB2888" s="141">
        <f t="shared" si="1670"/>
        <v>0</v>
      </c>
      <c r="BC2888" s="141">
        <f t="shared" si="1671"/>
        <v>0</v>
      </c>
      <c r="BD2888" s="141">
        <f t="shared" si="1672"/>
        <v>0</v>
      </c>
      <c r="BE2888" s="141">
        <f t="shared" si="1673"/>
        <v>0</v>
      </c>
      <c r="BF2888" s="141">
        <f t="shared" si="1674"/>
        <v>0</v>
      </c>
      <c r="BG2888" s="105"/>
    </row>
    <row r="2889" spans="13:59" x14ac:dyDescent="0.25">
      <c r="M2889" s="100"/>
      <c r="U2889" s="140">
        <f t="shared" si="1639"/>
        <v>0</v>
      </c>
      <c r="V2889" s="140">
        <f t="shared" si="1640"/>
        <v>0</v>
      </c>
      <c r="W2889" s="140">
        <f t="shared" si="1641"/>
        <v>0</v>
      </c>
      <c r="X2889" s="140">
        <f t="shared" si="1642"/>
        <v>0</v>
      </c>
      <c r="Y2889" s="141">
        <f t="shared" si="1651"/>
        <v>0</v>
      </c>
      <c r="Z2889" s="141">
        <f t="shared" si="1652"/>
        <v>0</v>
      </c>
      <c r="AA2889" s="141">
        <f t="shared" si="1653"/>
        <v>0</v>
      </c>
      <c r="AB2889" s="141">
        <f t="shared" si="1654"/>
        <v>0</v>
      </c>
      <c r="AC2889" s="141">
        <f t="shared" si="1655"/>
        <v>0</v>
      </c>
      <c r="AD2889" s="141">
        <f t="shared" si="1656"/>
        <v>0</v>
      </c>
      <c r="AE2889" s="141">
        <f t="shared" si="1657"/>
        <v>0</v>
      </c>
      <c r="AF2889" s="141">
        <f t="shared" si="1658"/>
        <v>0</v>
      </c>
      <c r="AG2889" s="142"/>
      <c r="AH2889" s="143">
        <f t="shared" si="1643"/>
        <v>0</v>
      </c>
      <c r="AI2889" s="143">
        <f t="shared" si="1644"/>
        <v>0</v>
      </c>
      <c r="AJ2889" s="143">
        <f t="shared" si="1645"/>
        <v>0</v>
      </c>
      <c r="AK2889" s="143">
        <f t="shared" si="1646"/>
        <v>0</v>
      </c>
      <c r="AL2889" s="141">
        <f t="shared" si="1659"/>
        <v>0</v>
      </c>
      <c r="AM2889" s="141">
        <f t="shared" si="1660"/>
        <v>0</v>
      </c>
      <c r="AN2889" s="141">
        <f t="shared" si="1661"/>
        <v>0</v>
      </c>
      <c r="AO2889" s="141">
        <f t="shared" si="1662"/>
        <v>0</v>
      </c>
      <c r="AP2889" s="141">
        <f t="shared" si="1663"/>
        <v>0</v>
      </c>
      <c r="AQ2889" s="141">
        <f t="shared" si="1664"/>
        <v>0</v>
      </c>
      <c r="AR2889" s="141">
        <f t="shared" si="1665"/>
        <v>0</v>
      </c>
      <c r="AS2889" s="141">
        <f t="shared" si="1666"/>
        <v>0</v>
      </c>
      <c r="AT2889" s="142"/>
      <c r="AU2889" s="144">
        <f t="shared" si="1647"/>
        <v>0</v>
      </c>
      <c r="AV2889" s="144">
        <f t="shared" si="1648"/>
        <v>0</v>
      </c>
      <c r="AW2889" s="144">
        <f t="shared" si="1649"/>
        <v>0</v>
      </c>
      <c r="AX2889" s="144">
        <f t="shared" si="1650"/>
        <v>0</v>
      </c>
      <c r="AY2889" s="141">
        <f t="shared" si="1667"/>
        <v>0</v>
      </c>
      <c r="AZ2889" s="141">
        <f t="shared" si="1668"/>
        <v>0</v>
      </c>
      <c r="BA2889" s="141">
        <f t="shared" si="1669"/>
        <v>0</v>
      </c>
      <c r="BB2889" s="141">
        <f t="shared" si="1670"/>
        <v>0</v>
      </c>
      <c r="BC2889" s="141">
        <f t="shared" si="1671"/>
        <v>0</v>
      </c>
      <c r="BD2889" s="141">
        <f t="shared" si="1672"/>
        <v>0</v>
      </c>
      <c r="BE2889" s="141">
        <f t="shared" si="1673"/>
        <v>0</v>
      </c>
      <c r="BF2889" s="141">
        <f t="shared" si="1674"/>
        <v>0</v>
      </c>
      <c r="BG2889" s="105"/>
    </row>
    <row r="2890" spans="13:59" x14ac:dyDescent="0.25">
      <c r="M2890" s="100"/>
      <c r="U2890" s="140">
        <f t="shared" si="1639"/>
        <v>0</v>
      </c>
      <c r="V2890" s="140">
        <f t="shared" si="1640"/>
        <v>0</v>
      </c>
      <c r="W2890" s="140">
        <f t="shared" si="1641"/>
        <v>0</v>
      </c>
      <c r="X2890" s="140">
        <f t="shared" si="1642"/>
        <v>0</v>
      </c>
      <c r="Y2890" s="141">
        <f t="shared" si="1651"/>
        <v>0</v>
      </c>
      <c r="Z2890" s="141">
        <f t="shared" si="1652"/>
        <v>0</v>
      </c>
      <c r="AA2890" s="141">
        <f t="shared" si="1653"/>
        <v>0</v>
      </c>
      <c r="AB2890" s="141">
        <f t="shared" si="1654"/>
        <v>0</v>
      </c>
      <c r="AC2890" s="141">
        <f t="shared" si="1655"/>
        <v>0</v>
      </c>
      <c r="AD2890" s="141">
        <f t="shared" si="1656"/>
        <v>0</v>
      </c>
      <c r="AE2890" s="141">
        <f t="shared" si="1657"/>
        <v>0</v>
      </c>
      <c r="AF2890" s="141">
        <f t="shared" si="1658"/>
        <v>0</v>
      </c>
      <c r="AG2890" s="142"/>
      <c r="AH2890" s="143">
        <f t="shared" si="1643"/>
        <v>0</v>
      </c>
      <c r="AI2890" s="143">
        <f t="shared" si="1644"/>
        <v>0</v>
      </c>
      <c r="AJ2890" s="143">
        <f t="shared" si="1645"/>
        <v>0</v>
      </c>
      <c r="AK2890" s="143">
        <f t="shared" si="1646"/>
        <v>0</v>
      </c>
      <c r="AL2890" s="141">
        <f t="shared" si="1659"/>
        <v>0</v>
      </c>
      <c r="AM2890" s="141">
        <f t="shared" si="1660"/>
        <v>0</v>
      </c>
      <c r="AN2890" s="141">
        <f t="shared" si="1661"/>
        <v>0</v>
      </c>
      <c r="AO2890" s="141">
        <f t="shared" si="1662"/>
        <v>0</v>
      </c>
      <c r="AP2890" s="141">
        <f t="shared" si="1663"/>
        <v>0</v>
      </c>
      <c r="AQ2890" s="141">
        <f t="shared" si="1664"/>
        <v>0</v>
      </c>
      <c r="AR2890" s="141">
        <f t="shared" si="1665"/>
        <v>0</v>
      </c>
      <c r="AS2890" s="141">
        <f t="shared" si="1666"/>
        <v>0</v>
      </c>
      <c r="AT2890" s="142"/>
      <c r="AU2890" s="144">
        <f t="shared" si="1647"/>
        <v>0</v>
      </c>
      <c r="AV2890" s="144">
        <f t="shared" si="1648"/>
        <v>0</v>
      </c>
      <c r="AW2890" s="144">
        <f t="shared" si="1649"/>
        <v>0</v>
      </c>
      <c r="AX2890" s="144">
        <f t="shared" si="1650"/>
        <v>0</v>
      </c>
      <c r="AY2890" s="141">
        <f t="shared" si="1667"/>
        <v>0</v>
      </c>
      <c r="AZ2890" s="141">
        <f t="shared" si="1668"/>
        <v>0</v>
      </c>
      <c r="BA2890" s="141">
        <f t="shared" si="1669"/>
        <v>0</v>
      </c>
      <c r="BB2890" s="141">
        <f t="shared" si="1670"/>
        <v>0</v>
      </c>
      <c r="BC2890" s="141">
        <f t="shared" si="1671"/>
        <v>0</v>
      </c>
      <c r="BD2890" s="141">
        <f t="shared" si="1672"/>
        <v>0</v>
      </c>
      <c r="BE2890" s="141">
        <f t="shared" si="1673"/>
        <v>0</v>
      </c>
      <c r="BF2890" s="141">
        <f t="shared" si="1674"/>
        <v>0</v>
      </c>
      <c r="BG2890" s="105"/>
    </row>
    <row r="2891" spans="13:59" x14ac:dyDescent="0.25">
      <c r="M2891" s="100"/>
      <c r="U2891" s="140">
        <f t="shared" si="1639"/>
        <v>0</v>
      </c>
      <c r="V2891" s="140">
        <f t="shared" si="1640"/>
        <v>0</v>
      </c>
      <c r="W2891" s="140">
        <f t="shared" si="1641"/>
        <v>0</v>
      </c>
      <c r="X2891" s="140">
        <f t="shared" si="1642"/>
        <v>0</v>
      </c>
      <c r="Y2891" s="141">
        <f t="shared" si="1651"/>
        <v>0</v>
      </c>
      <c r="Z2891" s="141">
        <f t="shared" si="1652"/>
        <v>0</v>
      </c>
      <c r="AA2891" s="141">
        <f t="shared" si="1653"/>
        <v>0</v>
      </c>
      <c r="AB2891" s="141">
        <f t="shared" si="1654"/>
        <v>0</v>
      </c>
      <c r="AC2891" s="141">
        <f t="shared" si="1655"/>
        <v>0</v>
      </c>
      <c r="AD2891" s="141">
        <f t="shared" si="1656"/>
        <v>0</v>
      </c>
      <c r="AE2891" s="141">
        <f t="shared" si="1657"/>
        <v>0</v>
      </c>
      <c r="AF2891" s="141">
        <f t="shared" si="1658"/>
        <v>0</v>
      </c>
      <c r="AG2891" s="142"/>
      <c r="AH2891" s="143">
        <f t="shared" si="1643"/>
        <v>0</v>
      </c>
      <c r="AI2891" s="143">
        <f t="shared" si="1644"/>
        <v>0</v>
      </c>
      <c r="AJ2891" s="143">
        <f t="shared" si="1645"/>
        <v>0</v>
      </c>
      <c r="AK2891" s="143">
        <f t="shared" si="1646"/>
        <v>0</v>
      </c>
      <c r="AL2891" s="141">
        <f t="shared" si="1659"/>
        <v>0</v>
      </c>
      <c r="AM2891" s="141">
        <f t="shared" si="1660"/>
        <v>0</v>
      </c>
      <c r="AN2891" s="141">
        <f t="shared" si="1661"/>
        <v>0</v>
      </c>
      <c r="AO2891" s="141">
        <f t="shared" si="1662"/>
        <v>0</v>
      </c>
      <c r="AP2891" s="141">
        <f t="shared" si="1663"/>
        <v>0</v>
      </c>
      <c r="AQ2891" s="141">
        <f t="shared" si="1664"/>
        <v>0</v>
      </c>
      <c r="AR2891" s="141">
        <f t="shared" si="1665"/>
        <v>0</v>
      </c>
      <c r="AS2891" s="141">
        <f t="shared" si="1666"/>
        <v>0</v>
      </c>
      <c r="AT2891" s="142"/>
      <c r="AU2891" s="144">
        <f t="shared" si="1647"/>
        <v>0</v>
      </c>
      <c r="AV2891" s="144">
        <f t="shared" si="1648"/>
        <v>0</v>
      </c>
      <c r="AW2891" s="144">
        <f t="shared" si="1649"/>
        <v>0</v>
      </c>
      <c r="AX2891" s="144">
        <f t="shared" si="1650"/>
        <v>0</v>
      </c>
      <c r="AY2891" s="141">
        <f t="shared" si="1667"/>
        <v>0</v>
      </c>
      <c r="AZ2891" s="141">
        <f t="shared" si="1668"/>
        <v>0</v>
      </c>
      <c r="BA2891" s="141">
        <f t="shared" si="1669"/>
        <v>0</v>
      </c>
      <c r="BB2891" s="141">
        <f t="shared" si="1670"/>
        <v>0</v>
      </c>
      <c r="BC2891" s="141">
        <f t="shared" si="1671"/>
        <v>0</v>
      </c>
      <c r="BD2891" s="141">
        <f t="shared" si="1672"/>
        <v>0</v>
      </c>
      <c r="BE2891" s="141">
        <f t="shared" si="1673"/>
        <v>0</v>
      </c>
      <c r="BF2891" s="141">
        <f t="shared" si="1674"/>
        <v>0</v>
      </c>
      <c r="BG2891" s="105"/>
    </row>
    <row r="2892" spans="13:59" x14ac:dyDescent="0.25">
      <c r="M2892" s="100"/>
      <c r="U2892" s="140">
        <f t="shared" si="1639"/>
        <v>0</v>
      </c>
      <c r="V2892" s="140">
        <f t="shared" si="1640"/>
        <v>0</v>
      </c>
      <c r="W2892" s="140">
        <f t="shared" si="1641"/>
        <v>0</v>
      </c>
      <c r="X2892" s="140">
        <f t="shared" si="1642"/>
        <v>0</v>
      </c>
      <c r="Y2892" s="141">
        <f t="shared" si="1651"/>
        <v>0</v>
      </c>
      <c r="Z2892" s="141">
        <f t="shared" si="1652"/>
        <v>0</v>
      </c>
      <c r="AA2892" s="141">
        <f t="shared" si="1653"/>
        <v>0</v>
      </c>
      <c r="AB2892" s="141">
        <f t="shared" si="1654"/>
        <v>0</v>
      </c>
      <c r="AC2892" s="141">
        <f t="shared" si="1655"/>
        <v>0</v>
      </c>
      <c r="AD2892" s="141">
        <f t="shared" si="1656"/>
        <v>0</v>
      </c>
      <c r="AE2892" s="141">
        <f t="shared" si="1657"/>
        <v>0</v>
      </c>
      <c r="AF2892" s="141">
        <f t="shared" si="1658"/>
        <v>0</v>
      </c>
      <c r="AG2892" s="142"/>
      <c r="AH2892" s="143">
        <f t="shared" si="1643"/>
        <v>0</v>
      </c>
      <c r="AI2892" s="143">
        <f t="shared" si="1644"/>
        <v>0</v>
      </c>
      <c r="AJ2892" s="143">
        <f t="shared" si="1645"/>
        <v>0</v>
      </c>
      <c r="AK2892" s="143">
        <f t="shared" si="1646"/>
        <v>0</v>
      </c>
      <c r="AL2892" s="141">
        <f t="shared" si="1659"/>
        <v>0</v>
      </c>
      <c r="AM2892" s="141">
        <f t="shared" si="1660"/>
        <v>0</v>
      </c>
      <c r="AN2892" s="141">
        <f t="shared" si="1661"/>
        <v>0</v>
      </c>
      <c r="AO2892" s="141">
        <f t="shared" si="1662"/>
        <v>0</v>
      </c>
      <c r="AP2892" s="141">
        <f t="shared" si="1663"/>
        <v>0</v>
      </c>
      <c r="AQ2892" s="141">
        <f t="shared" si="1664"/>
        <v>0</v>
      </c>
      <c r="AR2892" s="141">
        <f t="shared" si="1665"/>
        <v>0</v>
      </c>
      <c r="AS2892" s="141">
        <f t="shared" si="1666"/>
        <v>0</v>
      </c>
      <c r="AT2892" s="142"/>
      <c r="AU2892" s="144">
        <f t="shared" si="1647"/>
        <v>0</v>
      </c>
      <c r="AV2892" s="144">
        <f t="shared" si="1648"/>
        <v>0</v>
      </c>
      <c r="AW2892" s="144">
        <f t="shared" si="1649"/>
        <v>0</v>
      </c>
      <c r="AX2892" s="144">
        <f t="shared" si="1650"/>
        <v>0</v>
      </c>
      <c r="AY2892" s="141">
        <f t="shared" si="1667"/>
        <v>0</v>
      </c>
      <c r="AZ2892" s="141">
        <f t="shared" si="1668"/>
        <v>0</v>
      </c>
      <c r="BA2892" s="141">
        <f t="shared" si="1669"/>
        <v>0</v>
      </c>
      <c r="BB2892" s="141">
        <f t="shared" si="1670"/>
        <v>0</v>
      </c>
      <c r="BC2892" s="141">
        <f t="shared" si="1671"/>
        <v>0</v>
      </c>
      <c r="BD2892" s="141">
        <f t="shared" si="1672"/>
        <v>0</v>
      </c>
      <c r="BE2892" s="141">
        <f t="shared" si="1673"/>
        <v>0</v>
      </c>
      <c r="BF2892" s="141">
        <f t="shared" si="1674"/>
        <v>0</v>
      </c>
      <c r="BG2892" s="105"/>
    </row>
    <row r="2893" spans="13:59" x14ac:dyDescent="0.25">
      <c r="M2893" s="100"/>
      <c r="U2893" s="140">
        <f t="shared" si="1639"/>
        <v>0</v>
      </c>
      <c r="V2893" s="140">
        <f t="shared" si="1640"/>
        <v>0</v>
      </c>
      <c r="W2893" s="140">
        <f t="shared" si="1641"/>
        <v>0</v>
      </c>
      <c r="X2893" s="140">
        <f t="shared" si="1642"/>
        <v>0</v>
      </c>
      <c r="Y2893" s="141">
        <f t="shared" si="1651"/>
        <v>0</v>
      </c>
      <c r="Z2893" s="141">
        <f t="shared" si="1652"/>
        <v>0</v>
      </c>
      <c r="AA2893" s="141">
        <f t="shared" si="1653"/>
        <v>0</v>
      </c>
      <c r="AB2893" s="141">
        <f t="shared" si="1654"/>
        <v>0</v>
      </c>
      <c r="AC2893" s="141">
        <f t="shared" si="1655"/>
        <v>0</v>
      </c>
      <c r="AD2893" s="141">
        <f t="shared" si="1656"/>
        <v>0</v>
      </c>
      <c r="AE2893" s="141">
        <f t="shared" si="1657"/>
        <v>0</v>
      </c>
      <c r="AF2893" s="141">
        <f t="shared" si="1658"/>
        <v>0</v>
      </c>
      <c r="AG2893" s="142"/>
      <c r="AH2893" s="143">
        <f t="shared" si="1643"/>
        <v>0</v>
      </c>
      <c r="AI2893" s="143">
        <f t="shared" si="1644"/>
        <v>0</v>
      </c>
      <c r="AJ2893" s="143">
        <f t="shared" si="1645"/>
        <v>0</v>
      </c>
      <c r="AK2893" s="143">
        <f t="shared" si="1646"/>
        <v>0</v>
      </c>
      <c r="AL2893" s="141">
        <f t="shared" si="1659"/>
        <v>0</v>
      </c>
      <c r="AM2893" s="141">
        <f t="shared" si="1660"/>
        <v>0</v>
      </c>
      <c r="AN2893" s="141">
        <f t="shared" si="1661"/>
        <v>0</v>
      </c>
      <c r="AO2893" s="141">
        <f t="shared" si="1662"/>
        <v>0</v>
      </c>
      <c r="AP2893" s="141">
        <f t="shared" si="1663"/>
        <v>0</v>
      </c>
      <c r="AQ2893" s="141">
        <f t="shared" si="1664"/>
        <v>0</v>
      </c>
      <c r="AR2893" s="141">
        <f t="shared" si="1665"/>
        <v>0</v>
      </c>
      <c r="AS2893" s="141">
        <f t="shared" si="1666"/>
        <v>0</v>
      </c>
      <c r="AT2893" s="142"/>
      <c r="AU2893" s="144">
        <f t="shared" si="1647"/>
        <v>0</v>
      </c>
      <c r="AV2893" s="144">
        <f t="shared" si="1648"/>
        <v>0</v>
      </c>
      <c r="AW2893" s="144">
        <f t="shared" si="1649"/>
        <v>0</v>
      </c>
      <c r="AX2893" s="144">
        <f t="shared" si="1650"/>
        <v>0</v>
      </c>
      <c r="AY2893" s="141">
        <f t="shared" si="1667"/>
        <v>0</v>
      </c>
      <c r="AZ2893" s="141">
        <f t="shared" si="1668"/>
        <v>0</v>
      </c>
      <c r="BA2893" s="141">
        <f t="shared" si="1669"/>
        <v>0</v>
      </c>
      <c r="BB2893" s="141">
        <f t="shared" si="1670"/>
        <v>0</v>
      </c>
      <c r="BC2893" s="141">
        <f t="shared" si="1671"/>
        <v>0</v>
      </c>
      <c r="BD2893" s="141">
        <f t="shared" si="1672"/>
        <v>0</v>
      </c>
      <c r="BE2893" s="141">
        <f t="shared" si="1673"/>
        <v>0</v>
      </c>
      <c r="BF2893" s="141">
        <f t="shared" si="1674"/>
        <v>0</v>
      </c>
      <c r="BG2893" s="105"/>
    </row>
    <row r="2894" spans="13:59" x14ac:dyDescent="0.25">
      <c r="M2894" s="100"/>
      <c r="U2894" s="140">
        <f t="shared" si="1639"/>
        <v>0</v>
      </c>
      <c r="V2894" s="140">
        <f t="shared" si="1640"/>
        <v>0</v>
      </c>
      <c r="W2894" s="140">
        <f t="shared" si="1641"/>
        <v>0</v>
      </c>
      <c r="X2894" s="140">
        <f t="shared" si="1642"/>
        <v>0</v>
      </c>
      <c r="Y2894" s="141">
        <f t="shared" si="1651"/>
        <v>0</v>
      </c>
      <c r="Z2894" s="141">
        <f t="shared" si="1652"/>
        <v>0</v>
      </c>
      <c r="AA2894" s="141">
        <f t="shared" si="1653"/>
        <v>0</v>
      </c>
      <c r="AB2894" s="141">
        <f t="shared" si="1654"/>
        <v>0</v>
      </c>
      <c r="AC2894" s="141">
        <f t="shared" si="1655"/>
        <v>0</v>
      </c>
      <c r="AD2894" s="141">
        <f t="shared" si="1656"/>
        <v>0</v>
      </c>
      <c r="AE2894" s="141">
        <f t="shared" si="1657"/>
        <v>0</v>
      </c>
      <c r="AF2894" s="141">
        <f t="shared" si="1658"/>
        <v>0</v>
      </c>
      <c r="AG2894" s="142"/>
      <c r="AH2894" s="143">
        <f t="shared" si="1643"/>
        <v>0</v>
      </c>
      <c r="AI2894" s="143">
        <f t="shared" si="1644"/>
        <v>0</v>
      </c>
      <c r="AJ2894" s="143">
        <f t="shared" si="1645"/>
        <v>0</v>
      </c>
      <c r="AK2894" s="143">
        <f t="shared" si="1646"/>
        <v>0</v>
      </c>
      <c r="AL2894" s="141">
        <f t="shared" si="1659"/>
        <v>0</v>
      </c>
      <c r="AM2894" s="141">
        <f t="shared" si="1660"/>
        <v>0</v>
      </c>
      <c r="AN2894" s="141">
        <f t="shared" si="1661"/>
        <v>0</v>
      </c>
      <c r="AO2894" s="141">
        <f t="shared" si="1662"/>
        <v>0</v>
      </c>
      <c r="AP2894" s="141">
        <f t="shared" si="1663"/>
        <v>0</v>
      </c>
      <c r="AQ2894" s="141">
        <f t="shared" si="1664"/>
        <v>0</v>
      </c>
      <c r="AR2894" s="141">
        <f t="shared" si="1665"/>
        <v>0</v>
      </c>
      <c r="AS2894" s="141">
        <f t="shared" si="1666"/>
        <v>0</v>
      </c>
      <c r="AT2894" s="142"/>
      <c r="AU2894" s="144">
        <f t="shared" si="1647"/>
        <v>0</v>
      </c>
      <c r="AV2894" s="144">
        <f t="shared" si="1648"/>
        <v>0</v>
      </c>
      <c r="AW2894" s="144">
        <f t="shared" si="1649"/>
        <v>0</v>
      </c>
      <c r="AX2894" s="144">
        <f t="shared" si="1650"/>
        <v>0</v>
      </c>
      <c r="AY2894" s="141">
        <f t="shared" si="1667"/>
        <v>0</v>
      </c>
      <c r="AZ2894" s="141">
        <f t="shared" si="1668"/>
        <v>0</v>
      </c>
      <c r="BA2894" s="141">
        <f t="shared" si="1669"/>
        <v>0</v>
      </c>
      <c r="BB2894" s="141">
        <f t="shared" si="1670"/>
        <v>0</v>
      </c>
      <c r="BC2894" s="141">
        <f t="shared" si="1671"/>
        <v>0</v>
      </c>
      <c r="BD2894" s="141">
        <f t="shared" si="1672"/>
        <v>0</v>
      </c>
      <c r="BE2894" s="141">
        <f t="shared" si="1673"/>
        <v>0</v>
      </c>
      <c r="BF2894" s="141">
        <f t="shared" si="1674"/>
        <v>0</v>
      </c>
      <c r="BG2894" s="105"/>
    </row>
    <row r="2895" spans="13:59" x14ac:dyDescent="0.25">
      <c r="M2895" s="100"/>
      <c r="U2895" s="140">
        <f t="shared" si="1639"/>
        <v>0</v>
      </c>
      <c r="V2895" s="140">
        <f t="shared" si="1640"/>
        <v>0</v>
      </c>
      <c r="W2895" s="140">
        <f t="shared" si="1641"/>
        <v>0</v>
      </c>
      <c r="X2895" s="140">
        <f t="shared" si="1642"/>
        <v>0</v>
      </c>
      <c r="Y2895" s="141">
        <f t="shared" si="1651"/>
        <v>0</v>
      </c>
      <c r="Z2895" s="141">
        <f t="shared" si="1652"/>
        <v>0</v>
      </c>
      <c r="AA2895" s="141">
        <f t="shared" si="1653"/>
        <v>0</v>
      </c>
      <c r="AB2895" s="141">
        <f t="shared" si="1654"/>
        <v>0</v>
      </c>
      <c r="AC2895" s="141">
        <f t="shared" si="1655"/>
        <v>0</v>
      </c>
      <c r="AD2895" s="141">
        <f t="shared" si="1656"/>
        <v>0</v>
      </c>
      <c r="AE2895" s="141">
        <f t="shared" si="1657"/>
        <v>0</v>
      </c>
      <c r="AF2895" s="141">
        <f t="shared" si="1658"/>
        <v>0</v>
      </c>
      <c r="AG2895" s="142"/>
      <c r="AH2895" s="143">
        <f t="shared" si="1643"/>
        <v>0</v>
      </c>
      <c r="AI2895" s="143">
        <f t="shared" si="1644"/>
        <v>0</v>
      </c>
      <c r="AJ2895" s="143">
        <f t="shared" si="1645"/>
        <v>0</v>
      </c>
      <c r="AK2895" s="143">
        <f t="shared" si="1646"/>
        <v>0</v>
      </c>
      <c r="AL2895" s="141">
        <f t="shared" si="1659"/>
        <v>0</v>
      </c>
      <c r="AM2895" s="141">
        <f t="shared" si="1660"/>
        <v>0</v>
      </c>
      <c r="AN2895" s="141">
        <f t="shared" si="1661"/>
        <v>0</v>
      </c>
      <c r="AO2895" s="141">
        <f t="shared" si="1662"/>
        <v>0</v>
      </c>
      <c r="AP2895" s="141">
        <f t="shared" si="1663"/>
        <v>0</v>
      </c>
      <c r="AQ2895" s="141">
        <f t="shared" si="1664"/>
        <v>0</v>
      </c>
      <c r="AR2895" s="141">
        <f t="shared" si="1665"/>
        <v>0</v>
      </c>
      <c r="AS2895" s="141">
        <f t="shared" si="1666"/>
        <v>0</v>
      </c>
      <c r="AT2895" s="142"/>
      <c r="AU2895" s="144">
        <f t="shared" si="1647"/>
        <v>0</v>
      </c>
      <c r="AV2895" s="144">
        <f t="shared" si="1648"/>
        <v>0</v>
      </c>
      <c r="AW2895" s="144">
        <f t="shared" si="1649"/>
        <v>0</v>
      </c>
      <c r="AX2895" s="144">
        <f t="shared" si="1650"/>
        <v>0</v>
      </c>
      <c r="AY2895" s="141">
        <f t="shared" si="1667"/>
        <v>0</v>
      </c>
      <c r="AZ2895" s="141">
        <f t="shared" si="1668"/>
        <v>0</v>
      </c>
      <c r="BA2895" s="141">
        <f t="shared" si="1669"/>
        <v>0</v>
      </c>
      <c r="BB2895" s="141">
        <f t="shared" si="1670"/>
        <v>0</v>
      </c>
      <c r="BC2895" s="141">
        <f t="shared" si="1671"/>
        <v>0</v>
      </c>
      <c r="BD2895" s="141">
        <f t="shared" si="1672"/>
        <v>0</v>
      </c>
      <c r="BE2895" s="141">
        <f t="shared" si="1673"/>
        <v>0</v>
      </c>
      <c r="BF2895" s="141">
        <f t="shared" si="1674"/>
        <v>0</v>
      </c>
      <c r="BG2895" s="105"/>
    </row>
    <row r="2896" spans="13:59" x14ac:dyDescent="0.25">
      <c r="M2896" s="100"/>
      <c r="U2896" s="140">
        <f t="shared" si="1639"/>
        <v>0</v>
      </c>
      <c r="V2896" s="140">
        <f t="shared" si="1640"/>
        <v>0</v>
      </c>
      <c r="W2896" s="140">
        <f t="shared" si="1641"/>
        <v>0</v>
      </c>
      <c r="X2896" s="140">
        <f t="shared" si="1642"/>
        <v>0</v>
      </c>
      <c r="Y2896" s="141">
        <f t="shared" si="1651"/>
        <v>0</v>
      </c>
      <c r="Z2896" s="141">
        <f t="shared" si="1652"/>
        <v>0</v>
      </c>
      <c r="AA2896" s="141">
        <f t="shared" si="1653"/>
        <v>0</v>
      </c>
      <c r="AB2896" s="141">
        <f t="shared" si="1654"/>
        <v>0</v>
      </c>
      <c r="AC2896" s="141">
        <f t="shared" si="1655"/>
        <v>0</v>
      </c>
      <c r="AD2896" s="141">
        <f t="shared" si="1656"/>
        <v>0</v>
      </c>
      <c r="AE2896" s="141">
        <f t="shared" si="1657"/>
        <v>0</v>
      </c>
      <c r="AF2896" s="141">
        <f t="shared" si="1658"/>
        <v>0</v>
      </c>
      <c r="AG2896" s="142"/>
      <c r="AH2896" s="143">
        <f t="shared" si="1643"/>
        <v>0</v>
      </c>
      <c r="AI2896" s="143">
        <f t="shared" si="1644"/>
        <v>0</v>
      </c>
      <c r="AJ2896" s="143">
        <f t="shared" si="1645"/>
        <v>0</v>
      </c>
      <c r="AK2896" s="143">
        <f t="shared" si="1646"/>
        <v>0</v>
      </c>
      <c r="AL2896" s="141">
        <f t="shared" si="1659"/>
        <v>0</v>
      </c>
      <c r="AM2896" s="141">
        <f t="shared" si="1660"/>
        <v>0</v>
      </c>
      <c r="AN2896" s="141">
        <f t="shared" si="1661"/>
        <v>0</v>
      </c>
      <c r="AO2896" s="141">
        <f t="shared" si="1662"/>
        <v>0</v>
      </c>
      <c r="AP2896" s="141">
        <f t="shared" si="1663"/>
        <v>0</v>
      </c>
      <c r="AQ2896" s="141">
        <f t="shared" si="1664"/>
        <v>0</v>
      </c>
      <c r="AR2896" s="141">
        <f t="shared" si="1665"/>
        <v>0</v>
      </c>
      <c r="AS2896" s="141">
        <f t="shared" si="1666"/>
        <v>0</v>
      </c>
      <c r="AT2896" s="142"/>
      <c r="AU2896" s="144">
        <f t="shared" si="1647"/>
        <v>0</v>
      </c>
      <c r="AV2896" s="144">
        <f t="shared" si="1648"/>
        <v>0</v>
      </c>
      <c r="AW2896" s="144">
        <f t="shared" si="1649"/>
        <v>0</v>
      </c>
      <c r="AX2896" s="144">
        <f t="shared" si="1650"/>
        <v>0</v>
      </c>
      <c r="AY2896" s="141">
        <f t="shared" si="1667"/>
        <v>0</v>
      </c>
      <c r="AZ2896" s="141">
        <f t="shared" si="1668"/>
        <v>0</v>
      </c>
      <c r="BA2896" s="141">
        <f t="shared" si="1669"/>
        <v>0</v>
      </c>
      <c r="BB2896" s="141">
        <f t="shared" si="1670"/>
        <v>0</v>
      </c>
      <c r="BC2896" s="141">
        <f t="shared" si="1671"/>
        <v>0</v>
      </c>
      <c r="BD2896" s="141">
        <f t="shared" si="1672"/>
        <v>0</v>
      </c>
      <c r="BE2896" s="141">
        <f t="shared" si="1673"/>
        <v>0</v>
      </c>
      <c r="BF2896" s="141">
        <f t="shared" si="1674"/>
        <v>0</v>
      </c>
      <c r="BG2896" s="105"/>
    </row>
    <row r="2897" spans="13:59" x14ac:dyDescent="0.25">
      <c r="M2897" s="100"/>
      <c r="U2897" s="140">
        <f t="shared" si="1639"/>
        <v>0</v>
      </c>
      <c r="V2897" s="140">
        <f t="shared" si="1640"/>
        <v>0</v>
      </c>
      <c r="W2897" s="140">
        <f t="shared" si="1641"/>
        <v>0</v>
      </c>
      <c r="X2897" s="140">
        <f t="shared" si="1642"/>
        <v>0</v>
      </c>
      <c r="Y2897" s="141">
        <f t="shared" si="1651"/>
        <v>0</v>
      </c>
      <c r="Z2897" s="141">
        <f t="shared" si="1652"/>
        <v>0</v>
      </c>
      <c r="AA2897" s="141">
        <f t="shared" si="1653"/>
        <v>0</v>
      </c>
      <c r="AB2897" s="141">
        <f t="shared" si="1654"/>
        <v>0</v>
      </c>
      <c r="AC2897" s="141">
        <f t="shared" si="1655"/>
        <v>0</v>
      </c>
      <c r="AD2897" s="141">
        <f t="shared" si="1656"/>
        <v>0</v>
      </c>
      <c r="AE2897" s="141">
        <f t="shared" si="1657"/>
        <v>0</v>
      </c>
      <c r="AF2897" s="141">
        <f t="shared" si="1658"/>
        <v>0</v>
      </c>
      <c r="AG2897" s="142"/>
      <c r="AH2897" s="143">
        <f t="shared" si="1643"/>
        <v>0</v>
      </c>
      <c r="AI2897" s="143">
        <f t="shared" si="1644"/>
        <v>0</v>
      </c>
      <c r="AJ2897" s="143">
        <f t="shared" si="1645"/>
        <v>0</v>
      </c>
      <c r="AK2897" s="143">
        <f t="shared" si="1646"/>
        <v>0</v>
      </c>
      <c r="AL2897" s="141">
        <f t="shared" si="1659"/>
        <v>0</v>
      </c>
      <c r="AM2897" s="141">
        <f t="shared" si="1660"/>
        <v>0</v>
      </c>
      <c r="AN2897" s="141">
        <f t="shared" si="1661"/>
        <v>0</v>
      </c>
      <c r="AO2897" s="141">
        <f t="shared" si="1662"/>
        <v>0</v>
      </c>
      <c r="AP2897" s="141">
        <f t="shared" si="1663"/>
        <v>0</v>
      </c>
      <c r="AQ2897" s="141">
        <f t="shared" si="1664"/>
        <v>0</v>
      </c>
      <c r="AR2897" s="141">
        <f t="shared" si="1665"/>
        <v>0</v>
      </c>
      <c r="AS2897" s="141">
        <f t="shared" si="1666"/>
        <v>0</v>
      </c>
      <c r="AT2897" s="142"/>
      <c r="AU2897" s="144">
        <f t="shared" si="1647"/>
        <v>0</v>
      </c>
      <c r="AV2897" s="144">
        <f t="shared" si="1648"/>
        <v>0</v>
      </c>
      <c r="AW2897" s="144">
        <f t="shared" si="1649"/>
        <v>0</v>
      </c>
      <c r="AX2897" s="144">
        <f t="shared" si="1650"/>
        <v>0</v>
      </c>
      <c r="AY2897" s="141">
        <f t="shared" si="1667"/>
        <v>0</v>
      </c>
      <c r="AZ2897" s="141">
        <f t="shared" si="1668"/>
        <v>0</v>
      </c>
      <c r="BA2897" s="141">
        <f t="shared" si="1669"/>
        <v>0</v>
      </c>
      <c r="BB2897" s="141">
        <f t="shared" si="1670"/>
        <v>0</v>
      </c>
      <c r="BC2897" s="141">
        <f t="shared" si="1671"/>
        <v>0</v>
      </c>
      <c r="BD2897" s="141">
        <f t="shared" si="1672"/>
        <v>0</v>
      </c>
      <c r="BE2897" s="141">
        <f t="shared" si="1673"/>
        <v>0</v>
      </c>
      <c r="BF2897" s="141">
        <f t="shared" si="1674"/>
        <v>0</v>
      </c>
      <c r="BG2897" s="105"/>
    </row>
    <row r="2898" spans="13:59" x14ac:dyDescent="0.25">
      <c r="M2898" s="100"/>
      <c r="U2898" s="140">
        <f t="shared" si="1639"/>
        <v>0</v>
      </c>
      <c r="V2898" s="140">
        <f t="shared" si="1640"/>
        <v>0</v>
      </c>
      <c r="W2898" s="140">
        <f t="shared" si="1641"/>
        <v>0</v>
      </c>
      <c r="X2898" s="140">
        <f t="shared" si="1642"/>
        <v>0</v>
      </c>
      <c r="Y2898" s="141">
        <f t="shared" si="1651"/>
        <v>0</v>
      </c>
      <c r="Z2898" s="141">
        <f t="shared" si="1652"/>
        <v>0</v>
      </c>
      <c r="AA2898" s="141">
        <f t="shared" si="1653"/>
        <v>0</v>
      </c>
      <c r="AB2898" s="141">
        <f t="shared" si="1654"/>
        <v>0</v>
      </c>
      <c r="AC2898" s="141">
        <f t="shared" si="1655"/>
        <v>0</v>
      </c>
      <c r="AD2898" s="141">
        <f t="shared" si="1656"/>
        <v>0</v>
      </c>
      <c r="AE2898" s="141">
        <f t="shared" si="1657"/>
        <v>0</v>
      </c>
      <c r="AF2898" s="141">
        <f t="shared" si="1658"/>
        <v>0</v>
      </c>
      <c r="AG2898" s="142"/>
      <c r="AH2898" s="143">
        <f t="shared" si="1643"/>
        <v>0</v>
      </c>
      <c r="AI2898" s="143">
        <f t="shared" si="1644"/>
        <v>0</v>
      </c>
      <c r="AJ2898" s="143">
        <f t="shared" si="1645"/>
        <v>0</v>
      </c>
      <c r="AK2898" s="143">
        <f t="shared" si="1646"/>
        <v>0</v>
      </c>
      <c r="AL2898" s="141">
        <f t="shared" si="1659"/>
        <v>0</v>
      </c>
      <c r="AM2898" s="141">
        <f t="shared" si="1660"/>
        <v>0</v>
      </c>
      <c r="AN2898" s="141">
        <f t="shared" si="1661"/>
        <v>0</v>
      </c>
      <c r="AO2898" s="141">
        <f t="shared" si="1662"/>
        <v>0</v>
      </c>
      <c r="AP2898" s="141">
        <f t="shared" si="1663"/>
        <v>0</v>
      </c>
      <c r="AQ2898" s="141">
        <f t="shared" si="1664"/>
        <v>0</v>
      </c>
      <c r="AR2898" s="141">
        <f t="shared" si="1665"/>
        <v>0</v>
      </c>
      <c r="AS2898" s="141">
        <f t="shared" si="1666"/>
        <v>0</v>
      </c>
      <c r="AT2898" s="142"/>
      <c r="AU2898" s="144">
        <f t="shared" si="1647"/>
        <v>0</v>
      </c>
      <c r="AV2898" s="144">
        <f t="shared" si="1648"/>
        <v>0</v>
      </c>
      <c r="AW2898" s="144">
        <f t="shared" si="1649"/>
        <v>0</v>
      </c>
      <c r="AX2898" s="144">
        <f t="shared" si="1650"/>
        <v>0</v>
      </c>
      <c r="AY2898" s="141">
        <f t="shared" si="1667"/>
        <v>0</v>
      </c>
      <c r="AZ2898" s="141">
        <f t="shared" si="1668"/>
        <v>0</v>
      </c>
      <c r="BA2898" s="141">
        <f t="shared" si="1669"/>
        <v>0</v>
      </c>
      <c r="BB2898" s="141">
        <f t="shared" si="1670"/>
        <v>0</v>
      </c>
      <c r="BC2898" s="141">
        <f t="shared" si="1671"/>
        <v>0</v>
      </c>
      <c r="BD2898" s="141">
        <f t="shared" si="1672"/>
        <v>0</v>
      </c>
      <c r="BE2898" s="141">
        <f t="shared" si="1673"/>
        <v>0</v>
      </c>
      <c r="BF2898" s="141">
        <f t="shared" si="1674"/>
        <v>0</v>
      </c>
      <c r="BG2898" s="105"/>
    </row>
    <row r="2899" spans="13:59" x14ac:dyDescent="0.25">
      <c r="M2899" s="100"/>
      <c r="U2899" s="140">
        <f t="shared" si="1639"/>
        <v>0</v>
      </c>
      <c r="V2899" s="140">
        <f t="shared" si="1640"/>
        <v>0</v>
      </c>
      <c r="W2899" s="140">
        <f t="shared" si="1641"/>
        <v>0</v>
      </c>
      <c r="X2899" s="140">
        <f t="shared" si="1642"/>
        <v>0</v>
      </c>
      <c r="Y2899" s="141">
        <f t="shared" si="1651"/>
        <v>0</v>
      </c>
      <c r="Z2899" s="141">
        <f t="shared" si="1652"/>
        <v>0</v>
      </c>
      <c r="AA2899" s="141">
        <f t="shared" si="1653"/>
        <v>0</v>
      </c>
      <c r="AB2899" s="141">
        <f t="shared" si="1654"/>
        <v>0</v>
      </c>
      <c r="AC2899" s="141">
        <f t="shared" si="1655"/>
        <v>0</v>
      </c>
      <c r="AD2899" s="141">
        <f t="shared" si="1656"/>
        <v>0</v>
      </c>
      <c r="AE2899" s="141">
        <f t="shared" si="1657"/>
        <v>0</v>
      </c>
      <c r="AF2899" s="141">
        <f t="shared" si="1658"/>
        <v>0</v>
      </c>
      <c r="AG2899" s="142"/>
      <c r="AH2899" s="143">
        <f t="shared" si="1643"/>
        <v>0</v>
      </c>
      <c r="AI2899" s="143">
        <f t="shared" si="1644"/>
        <v>0</v>
      </c>
      <c r="AJ2899" s="143">
        <f t="shared" si="1645"/>
        <v>0</v>
      </c>
      <c r="AK2899" s="143">
        <f t="shared" si="1646"/>
        <v>0</v>
      </c>
      <c r="AL2899" s="141">
        <f t="shared" si="1659"/>
        <v>0</v>
      </c>
      <c r="AM2899" s="141">
        <f t="shared" si="1660"/>
        <v>0</v>
      </c>
      <c r="AN2899" s="141">
        <f t="shared" si="1661"/>
        <v>0</v>
      </c>
      <c r="AO2899" s="141">
        <f t="shared" si="1662"/>
        <v>0</v>
      </c>
      <c r="AP2899" s="141">
        <f t="shared" si="1663"/>
        <v>0</v>
      </c>
      <c r="AQ2899" s="141">
        <f t="shared" si="1664"/>
        <v>0</v>
      </c>
      <c r="AR2899" s="141">
        <f t="shared" si="1665"/>
        <v>0</v>
      </c>
      <c r="AS2899" s="141">
        <f t="shared" si="1666"/>
        <v>0</v>
      </c>
      <c r="AT2899" s="142"/>
      <c r="AU2899" s="144">
        <f t="shared" si="1647"/>
        <v>0</v>
      </c>
      <c r="AV2899" s="144">
        <f t="shared" si="1648"/>
        <v>0</v>
      </c>
      <c r="AW2899" s="144">
        <f t="shared" si="1649"/>
        <v>0</v>
      </c>
      <c r="AX2899" s="144">
        <f t="shared" si="1650"/>
        <v>0</v>
      </c>
      <c r="AY2899" s="141">
        <f t="shared" si="1667"/>
        <v>0</v>
      </c>
      <c r="AZ2899" s="141">
        <f t="shared" si="1668"/>
        <v>0</v>
      </c>
      <c r="BA2899" s="141">
        <f t="shared" si="1669"/>
        <v>0</v>
      </c>
      <c r="BB2899" s="141">
        <f t="shared" si="1670"/>
        <v>0</v>
      </c>
      <c r="BC2899" s="141">
        <f t="shared" si="1671"/>
        <v>0</v>
      </c>
      <c r="BD2899" s="141">
        <f t="shared" si="1672"/>
        <v>0</v>
      </c>
      <c r="BE2899" s="141">
        <f t="shared" si="1673"/>
        <v>0</v>
      </c>
      <c r="BF2899" s="141">
        <f t="shared" si="1674"/>
        <v>0</v>
      </c>
      <c r="BG2899" s="105"/>
    </row>
    <row r="2900" spans="13:59" x14ac:dyDescent="0.25">
      <c r="M2900" s="100"/>
      <c r="U2900" s="140">
        <f t="shared" si="1639"/>
        <v>0</v>
      </c>
      <c r="V2900" s="140">
        <f t="shared" si="1640"/>
        <v>0</v>
      </c>
      <c r="W2900" s="140">
        <f t="shared" si="1641"/>
        <v>0</v>
      </c>
      <c r="X2900" s="140">
        <f t="shared" si="1642"/>
        <v>0</v>
      </c>
      <c r="Y2900" s="141">
        <f t="shared" si="1651"/>
        <v>0</v>
      </c>
      <c r="Z2900" s="141">
        <f t="shared" si="1652"/>
        <v>0</v>
      </c>
      <c r="AA2900" s="141">
        <f t="shared" si="1653"/>
        <v>0</v>
      </c>
      <c r="AB2900" s="141">
        <f t="shared" si="1654"/>
        <v>0</v>
      </c>
      <c r="AC2900" s="141">
        <f t="shared" si="1655"/>
        <v>0</v>
      </c>
      <c r="AD2900" s="141">
        <f t="shared" si="1656"/>
        <v>0</v>
      </c>
      <c r="AE2900" s="141">
        <f t="shared" si="1657"/>
        <v>0</v>
      </c>
      <c r="AF2900" s="141">
        <f t="shared" si="1658"/>
        <v>0</v>
      </c>
      <c r="AG2900" s="142"/>
      <c r="AH2900" s="143">
        <f t="shared" si="1643"/>
        <v>0</v>
      </c>
      <c r="AI2900" s="143">
        <f t="shared" si="1644"/>
        <v>0</v>
      </c>
      <c r="AJ2900" s="143">
        <f t="shared" si="1645"/>
        <v>0</v>
      </c>
      <c r="AK2900" s="143">
        <f t="shared" si="1646"/>
        <v>0</v>
      </c>
      <c r="AL2900" s="141">
        <f t="shared" si="1659"/>
        <v>0</v>
      </c>
      <c r="AM2900" s="141">
        <f t="shared" si="1660"/>
        <v>0</v>
      </c>
      <c r="AN2900" s="141">
        <f t="shared" si="1661"/>
        <v>0</v>
      </c>
      <c r="AO2900" s="141">
        <f t="shared" si="1662"/>
        <v>0</v>
      </c>
      <c r="AP2900" s="141">
        <f t="shared" si="1663"/>
        <v>0</v>
      </c>
      <c r="AQ2900" s="141">
        <f t="shared" si="1664"/>
        <v>0</v>
      </c>
      <c r="AR2900" s="141">
        <f t="shared" si="1665"/>
        <v>0</v>
      </c>
      <c r="AS2900" s="141">
        <f t="shared" si="1666"/>
        <v>0</v>
      </c>
      <c r="AT2900" s="142"/>
      <c r="AU2900" s="144">
        <f t="shared" si="1647"/>
        <v>0</v>
      </c>
      <c r="AV2900" s="144">
        <f t="shared" si="1648"/>
        <v>0</v>
      </c>
      <c r="AW2900" s="144">
        <f t="shared" si="1649"/>
        <v>0</v>
      </c>
      <c r="AX2900" s="144">
        <f t="shared" si="1650"/>
        <v>0</v>
      </c>
      <c r="AY2900" s="141">
        <f t="shared" si="1667"/>
        <v>0</v>
      </c>
      <c r="AZ2900" s="141">
        <f t="shared" si="1668"/>
        <v>0</v>
      </c>
      <c r="BA2900" s="141">
        <f t="shared" si="1669"/>
        <v>0</v>
      </c>
      <c r="BB2900" s="141">
        <f t="shared" si="1670"/>
        <v>0</v>
      </c>
      <c r="BC2900" s="141">
        <f t="shared" si="1671"/>
        <v>0</v>
      </c>
      <c r="BD2900" s="141">
        <f t="shared" si="1672"/>
        <v>0</v>
      </c>
      <c r="BE2900" s="141">
        <f t="shared" si="1673"/>
        <v>0</v>
      </c>
      <c r="BF2900" s="141">
        <f t="shared" si="1674"/>
        <v>0</v>
      </c>
      <c r="BG2900" s="105"/>
    </row>
    <row r="2901" spans="13:59" x14ac:dyDescent="0.25">
      <c r="M2901" s="100"/>
      <c r="U2901" s="140">
        <f t="shared" si="1639"/>
        <v>0</v>
      </c>
      <c r="V2901" s="140">
        <f t="shared" si="1640"/>
        <v>0</v>
      </c>
      <c r="W2901" s="140">
        <f t="shared" si="1641"/>
        <v>0</v>
      </c>
      <c r="X2901" s="140">
        <f t="shared" si="1642"/>
        <v>0</v>
      </c>
      <c r="Y2901" s="141">
        <f t="shared" si="1651"/>
        <v>0</v>
      </c>
      <c r="Z2901" s="141">
        <f t="shared" si="1652"/>
        <v>0</v>
      </c>
      <c r="AA2901" s="141">
        <f t="shared" si="1653"/>
        <v>0</v>
      </c>
      <c r="AB2901" s="141">
        <f t="shared" si="1654"/>
        <v>0</v>
      </c>
      <c r="AC2901" s="141">
        <f t="shared" si="1655"/>
        <v>0</v>
      </c>
      <c r="AD2901" s="141">
        <f t="shared" si="1656"/>
        <v>0</v>
      </c>
      <c r="AE2901" s="141">
        <f t="shared" si="1657"/>
        <v>0</v>
      </c>
      <c r="AF2901" s="141">
        <f t="shared" si="1658"/>
        <v>0</v>
      </c>
      <c r="AG2901" s="142"/>
      <c r="AH2901" s="143">
        <f t="shared" si="1643"/>
        <v>0</v>
      </c>
      <c r="AI2901" s="143">
        <f t="shared" si="1644"/>
        <v>0</v>
      </c>
      <c r="AJ2901" s="143">
        <f t="shared" si="1645"/>
        <v>0</v>
      </c>
      <c r="AK2901" s="143">
        <f t="shared" si="1646"/>
        <v>0</v>
      </c>
      <c r="AL2901" s="141">
        <f t="shared" si="1659"/>
        <v>0</v>
      </c>
      <c r="AM2901" s="141">
        <f t="shared" si="1660"/>
        <v>0</v>
      </c>
      <c r="AN2901" s="141">
        <f t="shared" si="1661"/>
        <v>0</v>
      </c>
      <c r="AO2901" s="141">
        <f t="shared" si="1662"/>
        <v>0</v>
      </c>
      <c r="AP2901" s="141">
        <f t="shared" si="1663"/>
        <v>0</v>
      </c>
      <c r="AQ2901" s="141">
        <f t="shared" si="1664"/>
        <v>0</v>
      </c>
      <c r="AR2901" s="141">
        <f t="shared" si="1665"/>
        <v>0</v>
      </c>
      <c r="AS2901" s="141">
        <f t="shared" si="1666"/>
        <v>0</v>
      </c>
      <c r="AT2901" s="142"/>
      <c r="AU2901" s="144">
        <f t="shared" si="1647"/>
        <v>0</v>
      </c>
      <c r="AV2901" s="144">
        <f t="shared" si="1648"/>
        <v>0</v>
      </c>
      <c r="AW2901" s="144">
        <f t="shared" si="1649"/>
        <v>0</v>
      </c>
      <c r="AX2901" s="144">
        <f t="shared" si="1650"/>
        <v>0</v>
      </c>
      <c r="AY2901" s="141">
        <f t="shared" si="1667"/>
        <v>0</v>
      </c>
      <c r="AZ2901" s="141">
        <f t="shared" si="1668"/>
        <v>0</v>
      </c>
      <c r="BA2901" s="141">
        <f t="shared" si="1669"/>
        <v>0</v>
      </c>
      <c r="BB2901" s="141">
        <f t="shared" si="1670"/>
        <v>0</v>
      </c>
      <c r="BC2901" s="141">
        <f t="shared" si="1671"/>
        <v>0</v>
      </c>
      <c r="BD2901" s="141">
        <f t="shared" si="1672"/>
        <v>0</v>
      </c>
      <c r="BE2901" s="141">
        <f t="shared" si="1673"/>
        <v>0</v>
      </c>
      <c r="BF2901" s="141">
        <f t="shared" si="1674"/>
        <v>0</v>
      </c>
      <c r="BG2901" s="105"/>
    </row>
    <row r="2902" spans="13:59" x14ac:dyDescent="0.25">
      <c r="M2902" s="100"/>
      <c r="U2902" s="140">
        <f t="shared" si="1639"/>
        <v>0</v>
      </c>
      <c r="V2902" s="140">
        <f t="shared" si="1640"/>
        <v>0</v>
      </c>
      <c r="W2902" s="140">
        <f t="shared" si="1641"/>
        <v>0</v>
      </c>
      <c r="X2902" s="140">
        <f t="shared" si="1642"/>
        <v>0</v>
      </c>
      <c r="Y2902" s="141">
        <f t="shared" si="1651"/>
        <v>0</v>
      </c>
      <c r="Z2902" s="141">
        <f t="shared" si="1652"/>
        <v>0</v>
      </c>
      <c r="AA2902" s="141">
        <f t="shared" si="1653"/>
        <v>0</v>
      </c>
      <c r="AB2902" s="141">
        <f t="shared" si="1654"/>
        <v>0</v>
      </c>
      <c r="AC2902" s="141">
        <f t="shared" si="1655"/>
        <v>0</v>
      </c>
      <c r="AD2902" s="141">
        <f t="shared" si="1656"/>
        <v>0</v>
      </c>
      <c r="AE2902" s="141">
        <f t="shared" si="1657"/>
        <v>0</v>
      </c>
      <c r="AF2902" s="141">
        <f t="shared" si="1658"/>
        <v>0</v>
      </c>
      <c r="AG2902" s="142"/>
      <c r="AH2902" s="143">
        <f t="shared" si="1643"/>
        <v>0</v>
      </c>
      <c r="AI2902" s="143">
        <f t="shared" si="1644"/>
        <v>0</v>
      </c>
      <c r="AJ2902" s="143">
        <f t="shared" si="1645"/>
        <v>0</v>
      </c>
      <c r="AK2902" s="143">
        <f t="shared" si="1646"/>
        <v>0</v>
      </c>
      <c r="AL2902" s="141">
        <f t="shared" si="1659"/>
        <v>0</v>
      </c>
      <c r="AM2902" s="141">
        <f t="shared" si="1660"/>
        <v>0</v>
      </c>
      <c r="AN2902" s="141">
        <f t="shared" si="1661"/>
        <v>0</v>
      </c>
      <c r="AO2902" s="141">
        <f t="shared" si="1662"/>
        <v>0</v>
      </c>
      <c r="AP2902" s="141">
        <f t="shared" si="1663"/>
        <v>0</v>
      </c>
      <c r="AQ2902" s="141">
        <f t="shared" si="1664"/>
        <v>0</v>
      </c>
      <c r="AR2902" s="141">
        <f t="shared" si="1665"/>
        <v>0</v>
      </c>
      <c r="AS2902" s="141">
        <f t="shared" si="1666"/>
        <v>0</v>
      </c>
      <c r="AT2902" s="142"/>
      <c r="AU2902" s="144">
        <f t="shared" si="1647"/>
        <v>0</v>
      </c>
      <c r="AV2902" s="144">
        <f t="shared" si="1648"/>
        <v>0</v>
      </c>
      <c r="AW2902" s="144">
        <f t="shared" si="1649"/>
        <v>0</v>
      </c>
      <c r="AX2902" s="144">
        <f t="shared" si="1650"/>
        <v>0</v>
      </c>
      <c r="AY2902" s="141">
        <f t="shared" si="1667"/>
        <v>0</v>
      </c>
      <c r="AZ2902" s="141">
        <f t="shared" si="1668"/>
        <v>0</v>
      </c>
      <c r="BA2902" s="141">
        <f t="shared" si="1669"/>
        <v>0</v>
      </c>
      <c r="BB2902" s="141">
        <f t="shared" si="1670"/>
        <v>0</v>
      </c>
      <c r="BC2902" s="141">
        <f t="shared" si="1671"/>
        <v>0</v>
      </c>
      <c r="BD2902" s="141">
        <f t="shared" si="1672"/>
        <v>0</v>
      </c>
      <c r="BE2902" s="141">
        <f t="shared" si="1673"/>
        <v>0</v>
      </c>
      <c r="BF2902" s="141">
        <f t="shared" si="1674"/>
        <v>0</v>
      </c>
      <c r="BG2902" s="105"/>
    </row>
    <row r="2903" spans="13:59" x14ac:dyDescent="0.25">
      <c r="M2903" s="100"/>
      <c r="U2903" s="140">
        <f t="shared" si="1639"/>
        <v>0</v>
      </c>
      <c r="V2903" s="140">
        <f t="shared" si="1640"/>
        <v>0</v>
      </c>
      <c r="W2903" s="140">
        <f t="shared" si="1641"/>
        <v>0</v>
      </c>
      <c r="X2903" s="140">
        <f t="shared" si="1642"/>
        <v>0</v>
      </c>
      <c r="Y2903" s="141">
        <f t="shared" si="1651"/>
        <v>0</v>
      </c>
      <c r="Z2903" s="141">
        <f t="shared" si="1652"/>
        <v>0</v>
      </c>
      <c r="AA2903" s="141">
        <f t="shared" si="1653"/>
        <v>0</v>
      </c>
      <c r="AB2903" s="141">
        <f t="shared" si="1654"/>
        <v>0</v>
      </c>
      <c r="AC2903" s="141">
        <f t="shared" si="1655"/>
        <v>0</v>
      </c>
      <c r="AD2903" s="141">
        <f t="shared" si="1656"/>
        <v>0</v>
      </c>
      <c r="AE2903" s="141">
        <f t="shared" si="1657"/>
        <v>0</v>
      </c>
      <c r="AF2903" s="141">
        <f t="shared" si="1658"/>
        <v>0</v>
      </c>
      <c r="AG2903" s="142"/>
      <c r="AH2903" s="143">
        <f t="shared" si="1643"/>
        <v>0</v>
      </c>
      <c r="AI2903" s="143">
        <f t="shared" si="1644"/>
        <v>0</v>
      </c>
      <c r="AJ2903" s="143">
        <f t="shared" si="1645"/>
        <v>0</v>
      </c>
      <c r="AK2903" s="143">
        <f t="shared" si="1646"/>
        <v>0</v>
      </c>
      <c r="AL2903" s="141">
        <f t="shared" si="1659"/>
        <v>0</v>
      </c>
      <c r="AM2903" s="141">
        <f t="shared" si="1660"/>
        <v>0</v>
      </c>
      <c r="AN2903" s="141">
        <f t="shared" si="1661"/>
        <v>0</v>
      </c>
      <c r="AO2903" s="141">
        <f t="shared" si="1662"/>
        <v>0</v>
      </c>
      <c r="AP2903" s="141">
        <f t="shared" si="1663"/>
        <v>0</v>
      </c>
      <c r="AQ2903" s="141">
        <f t="shared" si="1664"/>
        <v>0</v>
      </c>
      <c r="AR2903" s="141">
        <f t="shared" si="1665"/>
        <v>0</v>
      </c>
      <c r="AS2903" s="141">
        <f t="shared" si="1666"/>
        <v>0</v>
      </c>
      <c r="AT2903" s="142"/>
      <c r="AU2903" s="144">
        <f t="shared" si="1647"/>
        <v>0</v>
      </c>
      <c r="AV2903" s="144">
        <f t="shared" si="1648"/>
        <v>0</v>
      </c>
      <c r="AW2903" s="144">
        <f t="shared" si="1649"/>
        <v>0</v>
      </c>
      <c r="AX2903" s="144">
        <f t="shared" si="1650"/>
        <v>0</v>
      </c>
      <c r="AY2903" s="141">
        <f t="shared" si="1667"/>
        <v>0</v>
      </c>
      <c r="AZ2903" s="141">
        <f t="shared" si="1668"/>
        <v>0</v>
      </c>
      <c r="BA2903" s="141">
        <f t="shared" si="1669"/>
        <v>0</v>
      </c>
      <c r="BB2903" s="141">
        <f t="shared" si="1670"/>
        <v>0</v>
      </c>
      <c r="BC2903" s="141">
        <f t="shared" si="1671"/>
        <v>0</v>
      </c>
      <c r="BD2903" s="141">
        <f t="shared" si="1672"/>
        <v>0</v>
      </c>
      <c r="BE2903" s="141">
        <f t="shared" si="1673"/>
        <v>0</v>
      </c>
      <c r="BF2903" s="141">
        <f t="shared" si="1674"/>
        <v>0</v>
      </c>
      <c r="BG2903" s="105"/>
    </row>
    <row r="2904" spans="13:59" x14ac:dyDescent="0.25">
      <c r="M2904" s="100"/>
      <c r="U2904" s="140">
        <f t="shared" si="1639"/>
        <v>0</v>
      </c>
      <c r="V2904" s="140">
        <f t="shared" si="1640"/>
        <v>0</v>
      </c>
      <c r="W2904" s="140">
        <f t="shared" si="1641"/>
        <v>0</v>
      </c>
      <c r="X2904" s="140">
        <f t="shared" si="1642"/>
        <v>0</v>
      </c>
      <c r="Y2904" s="141">
        <f t="shared" si="1651"/>
        <v>0</v>
      </c>
      <c r="Z2904" s="141">
        <f t="shared" si="1652"/>
        <v>0</v>
      </c>
      <c r="AA2904" s="141">
        <f t="shared" si="1653"/>
        <v>0</v>
      </c>
      <c r="AB2904" s="141">
        <f t="shared" si="1654"/>
        <v>0</v>
      </c>
      <c r="AC2904" s="141">
        <f t="shared" si="1655"/>
        <v>0</v>
      </c>
      <c r="AD2904" s="141">
        <f t="shared" si="1656"/>
        <v>0</v>
      </c>
      <c r="AE2904" s="141">
        <f t="shared" si="1657"/>
        <v>0</v>
      </c>
      <c r="AF2904" s="141">
        <f t="shared" si="1658"/>
        <v>0</v>
      </c>
      <c r="AG2904" s="142"/>
      <c r="AH2904" s="143">
        <f t="shared" si="1643"/>
        <v>0</v>
      </c>
      <c r="AI2904" s="143">
        <f t="shared" si="1644"/>
        <v>0</v>
      </c>
      <c r="AJ2904" s="143">
        <f t="shared" si="1645"/>
        <v>0</v>
      </c>
      <c r="AK2904" s="143">
        <f t="shared" si="1646"/>
        <v>0</v>
      </c>
      <c r="AL2904" s="141">
        <f t="shared" si="1659"/>
        <v>0</v>
      </c>
      <c r="AM2904" s="141">
        <f t="shared" si="1660"/>
        <v>0</v>
      </c>
      <c r="AN2904" s="141">
        <f t="shared" si="1661"/>
        <v>0</v>
      </c>
      <c r="AO2904" s="141">
        <f t="shared" si="1662"/>
        <v>0</v>
      </c>
      <c r="AP2904" s="141">
        <f t="shared" si="1663"/>
        <v>0</v>
      </c>
      <c r="AQ2904" s="141">
        <f t="shared" si="1664"/>
        <v>0</v>
      </c>
      <c r="AR2904" s="141">
        <f t="shared" si="1665"/>
        <v>0</v>
      </c>
      <c r="AS2904" s="141">
        <f t="shared" si="1666"/>
        <v>0</v>
      </c>
      <c r="AT2904" s="142"/>
      <c r="AU2904" s="144">
        <f t="shared" si="1647"/>
        <v>0</v>
      </c>
      <c r="AV2904" s="144">
        <f t="shared" si="1648"/>
        <v>0</v>
      </c>
      <c r="AW2904" s="144">
        <f t="shared" si="1649"/>
        <v>0</v>
      </c>
      <c r="AX2904" s="144">
        <f t="shared" si="1650"/>
        <v>0</v>
      </c>
      <c r="AY2904" s="141">
        <f t="shared" si="1667"/>
        <v>0</v>
      </c>
      <c r="AZ2904" s="141">
        <f t="shared" si="1668"/>
        <v>0</v>
      </c>
      <c r="BA2904" s="141">
        <f t="shared" si="1669"/>
        <v>0</v>
      </c>
      <c r="BB2904" s="141">
        <f t="shared" si="1670"/>
        <v>0</v>
      </c>
      <c r="BC2904" s="141">
        <f t="shared" si="1671"/>
        <v>0</v>
      </c>
      <c r="BD2904" s="141">
        <f t="shared" si="1672"/>
        <v>0</v>
      </c>
      <c r="BE2904" s="141">
        <f t="shared" si="1673"/>
        <v>0</v>
      </c>
      <c r="BF2904" s="141">
        <f t="shared" si="1674"/>
        <v>0</v>
      </c>
      <c r="BG2904" s="105"/>
    </row>
    <row r="2905" spans="13:59" x14ac:dyDescent="0.25">
      <c r="M2905" s="100"/>
      <c r="U2905" s="140">
        <f t="shared" si="1639"/>
        <v>0</v>
      </c>
      <c r="V2905" s="140">
        <f t="shared" si="1640"/>
        <v>0</v>
      </c>
      <c r="W2905" s="140">
        <f t="shared" si="1641"/>
        <v>0</v>
      </c>
      <c r="X2905" s="140">
        <f t="shared" si="1642"/>
        <v>0</v>
      </c>
      <c r="Y2905" s="141">
        <f t="shared" si="1651"/>
        <v>0</v>
      </c>
      <c r="Z2905" s="141">
        <f t="shared" si="1652"/>
        <v>0</v>
      </c>
      <c r="AA2905" s="141">
        <f t="shared" si="1653"/>
        <v>0</v>
      </c>
      <c r="AB2905" s="141">
        <f t="shared" si="1654"/>
        <v>0</v>
      </c>
      <c r="AC2905" s="141">
        <f t="shared" si="1655"/>
        <v>0</v>
      </c>
      <c r="AD2905" s="141">
        <f t="shared" si="1656"/>
        <v>0</v>
      </c>
      <c r="AE2905" s="141">
        <f t="shared" si="1657"/>
        <v>0</v>
      </c>
      <c r="AF2905" s="141">
        <f t="shared" si="1658"/>
        <v>0</v>
      </c>
      <c r="AG2905" s="142"/>
      <c r="AH2905" s="143">
        <f t="shared" si="1643"/>
        <v>0</v>
      </c>
      <c r="AI2905" s="143">
        <f t="shared" si="1644"/>
        <v>0</v>
      </c>
      <c r="AJ2905" s="143">
        <f t="shared" si="1645"/>
        <v>0</v>
      </c>
      <c r="AK2905" s="143">
        <f t="shared" si="1646"/>
        <v>0</v>
      </c>
      <c r="AL2905" s="141">
        <f t="shared" si="1659"/>
        <v>0</v>
      </c>
      <c r="AM2905" s="141">
        <f t="shared" si="1660"/>
        <v>0</v>
      </c>
      <c r="AN2905" s="141">
        <f t="shared" si="1661"/>
        <v>0</v>
      </c>
      <c r="AO2905" s="141">
        <f t="shared" si="1662"/>
        <v>0</v>
      </c>
      <c r="AP2905" s="141">
        <f t="shared" si="1663"/>
        <v>0</v>
      </c>
      <c r="AQ2905" s="141">
        <f t="shared" si="1664"/>
        <v>0</v>
      </c>
      <c r="AR2905" s="141">
        <f t="shared" si="1665"/>
        <v>0</v>
      </c>
      <c r="AS2905" s="141">
        <f t="shared" si="1666"/>
        <v>0</v>
      </c>
      <c r="AT2905" s="142"/>
      <c r="AU2905" s="144">
        <f t="shared" si="1647"/>
        <v>0</v>
      </c>
      <c r="AV2905" s="144">
        <f t="shared" si="1648"/>
        <v>0</v>
      </c>
      <c r="AW2905" s="144">
        <f t="shared" si="1649"/>
        <v>0</v>
      </c>
      <c r="AX2905" s="144">
        <f t="shared" si="1650"/>
        <v>0</v>
      </c>
      <c r="AY2905" s="141">
        <f t="shared" si="1667"/>
        <v>0</v>
      </c>
      <c r="AZ2905" s="141">
        <f t="shared" si="1668"/>
        <v>0</v>
      </c>
      <c r="BA2905" s="141">
        <f t="shared" si="1669"/>
        <v>0</v>
      </c>
      <c r="BB2905" s="141">
        <f t="shared" si="1670"/>
        <v>0</v>
      </c>
      <c r="BC2905" s="141">
        <f t="shared" si="1671"/>
        <v>0</v>
      </c>
      <c r="BD2905" s="141">
        <f t="shared" si="1672"/>
        <v>0</v>
      </c>
      <c r="BE2905" s="141">
        <f t="shared" si="1673"/>
        <v>0</v>
      </c>
      <c r="BF2905" s="141">
        <f t="shared" si="1674"/>
        <v>0</v>
      </c>
      <c r="BG2905" s="105"/>
    </row>
    <row r="2906" spans="13:59" x14ac:dyDescent="0.25">
      <c r="M2906" s="100"/>
      <c r="U2906" s="140">
        <f t="shared" si="1639"/>
        <v>0</v>
      </c>
      <c r="V2906" s="140">
        <f t="shared" si="1640"/>
        <v>0</v>
      </c>
      <c r="W2906" s="140">
        <f t="shared" si="1641"/>
        <v>0</v>
      </c>
      <c r="X2906" s="140">
        <f t="shared" si="1642"/>
        <v>0</v>
      </c>
      <c r="Y2906" s="141">
        <f t="shared" si="1651"/>
        <v>0</v>
      </c>
      <c r="Z2906" s="141">
        <f t="shared" si="1652"/>
        <v>0</v>
      </c>
      <c r="AA2906" s="141">
        <f t="shared" si="1653"/>
        <v>0</v>
      </c>
      <c r="AB2906" s="141">
        <f t="shared" si="1654"/>
        <v>0</v>
      </c>
      <c r="AC2906" s="141">
        <f t="shared" si="1655"/>
        <v>0</v>
      </c>
      <c r="AD2906" s="141">
        <f t="shared" si="1656"/>
        <v>0</v>
      </c>
      <c r="AE2906" s="141">
        <f t="shared" si="1657"/>
        <v>0</v>
      </c>
      <c r="AF2906" s="141">
        <f t="shared" si="1658"/>
        <v>0</v>
      </c>
      <c r="AG2906" s="142"/>
      <c r="AH2906" s="143">
        <f t="shared" si="1643"/>
        <v>0</v>
      </c>
      <c r="AI2906" s="143">
        <f t="shared" si="1644"/>
        <v>0</v>
      </c>
      <c r="AJ2906" s="143">
        <f t="shared" si="1645"/>
        <v>0</v>
      </c>
      <c r="AK2906" s="143">
        <f t="shared" si="1646"/>
        <v>0</v>
      </c>
      <c r="AL2906" s="141">
        <f t="shared" si="1659"/>
        <v>0</v>
      </c>
      <c r="AM2906" s="141">
        <f t="shared" si="1660"/>
        <v>0</v>
      </c>
      <c r="AN2906" s="141">
        <f t="shared" si="1661"/>
        <v>0</v>
      </c>
      <c r="AO2906" s="141">
        <f t="shared" si="1662"/>
        <v>0</v>
      </c>
      <c r="AP2906" s="141">
        <f t="shared" si="1663"/>
        <v>0</v>
      </c>
      <c r="AQ2906" s="141">
        <f t="shared" si="1664"/>
        <v>0</v>
      </c>
      <c r="AR2906" s="141">
        <f t="shared" si="1665"/>
        <v>0</v>
      </c>
      <c r="AS2906" s="141">
        <f t="shared" si="1666"/>
        <v>0</v>
      </c>
      <c r="AT2906" s="142"/>
      <c r="AU2906" s="144">
        <f t="shared" si="1647"/>
        <v>0</v>
      </c>
      <c r="AV2906" s="144">
        <f t="shared" si="1648"/>
        <v>0</v>
      </c>
      <c r="AW2906" s="144">
        <f t="shared" si="1649"/>
        <v>0</v>
      </c>
      <c r="AX2906" s="144">
        <f t="shared" si="1650"/>
        <v>0</v>
      </c>
      <c r="AY2906" s="141">
        <f t="shared" si="1667"/>
        <v>0</v>
      </c>
      <c r="AZ2906" s="141">
        <f t="shared" si="1668"/>
        <v>0</v>
      </c>
      <c r="BA2906" s="141">
        <f t="shared" si="1669"/>
        <v>0</v>
      </c>
      <c r="BB2906" s="141">
        <f t="shared" si="1670"/>
        <v>0</v>
      </c>
      <c r="BC2906" s="141">
        <f t="shared" si="1671"/>
        <v>0</v>
      </c>
      <c r="BD2906" s="141">
        <f t="shared" si="1672"/>
        <v>0</v>
      </c>
      <c r="BE2906" s="141">
        <f t="shared" si="1673"/>
        <v>0</v>
      </c>
      <c r="BF2906" s="141">
        <f t="shared" si="1674"/>
        <v>0</v>
      </c>
      <c r="BG2906" s="105"/>
    </row>
    <row r="2907" spans="13:59" x14ac:dyDescent="0.25">
      <c r="M2907" s="100"/>
      <c r="U2907" s="140">
        <f t="shared" si="1639"/>
        <v>0</v>
      </c>
      <c r="V2907" s="140">
        <f t="shared" si="1640"/>
        <v>0</v>
      </c>
      <c r="W2907" s="140">
        <f t="shared" si="1641"/>
        <v>0</v>
      </c>
      <c r="X2907" s="140">
        <f t="shared" si="1642"/>
        <v>0</v>
      </c>
      <c r="Y2907" s="141">
        <f t="shared" si="1651"/>
        <v>0</v>
      </c>
      <c r="Z2907" s="141">
        <f t="shared" si="1652"/>
        <v>0</v>
      </c>
      <c r="AA2907" s="141">
        <f t="shared" si="1653"/>
        <v>0</v>
      </c>
      <c r="AB2907" s="141">
        <f t="shared" si="1654"/>
        <v>0</v>
      </c>
      <c r="AC2907" s="141">
        <f t="shared" si="1655"/>
        <v>0</v>
      </c>
      <c r="AD2907" s="141">
        <f t="shared" si="1656"/>
        <v>0</v>
      </c>
      <c r="AE2907" s="141">
        <f t="shared" si="1657"/>
        <v>0</v>
      </c>
      <c r="AF2907" s="141">
        <f t="shared" si="1658"/>
        <v>0</v>
      </c>
      <c r="AG2907" s="142"/>
      <c r="AH2907" s="143">
        <f t="shared" si="1643"/>
        <v>0</v>
      </c>
      <c r="AI2907" s="143">
        <f t="shared" si="1644"/>
        <v>0</v>
      </c>
      <c r="AJ2907" s="143">
        <f t="shared" si="1645"/>
        <v>0</v>
      </c>
      <c r="AK2907" s="143">
        <f t="shared" si="1646"/>
        <v>0</v>
      </c>
      <c r="AL2907" s="141">
        <f t="shared" si="1659"/>
        <v>0</v>
      </c>
      <c r="AM2907" s="141">
        <f t="shared" si="1660"/>
        <v>0</v>
      </c>
      <c r="AN2907" s="141">
        <f t="shared" si="1661"/>
        <v>0</v>
      </c>
      <c r="AO2907" s="141">
        <f t="shared" si="1662"/>
        <v>0</v>
      </c>
      <c r="AP2907" s="141">
        <f t="shared" si="1663"/>
        <v>0</v>
      </c>
      <c r="AQ2907" s="141">
        <f t="shared" si="1664"/>
        <v>0</v>
      </c>
      <c r="AR2907" s="141">
        <f t="shared" si="1665"/>
        <v>0</v>
      </c>
      <c r="AS2907" s="141">
        <f t="shared" si="1666"/>
        <v>0</v>
      </c>
      <c r="AT2907" s="142"/>
      <c r="AU2907" s="144">
        <f t="shared" si="1647"/>
        <v>0</v>
      </c>
      <c r="AV2907" s="144">
        <f t="shared" si="1648"/>
        <v>0</v>
      </c>
      <c r="AW2907" s="144">
        <f t="shared" si="1649"/>
        <v>0</v>
      </c>
      <c r="AX2907" s="144">
        <f t="shared" si="1650"/>
        <v>0</v>
      </c>
      <c r="AY2907" s="141">
        <f t="shared" si="1667"/>
        <v>0</v>
      </c>
      <c r="AZ2907" s="141">
        <f t="shared" si="1668"/>
        <v>0</v>
      </c>
      <c r="BA2907" s="141">
        <f t="shared" si="1669"/>
        <v>0</v>
      </c>
      <c r="BB2907" s="141">
        <f t="shared" si="1670"/>
        <v>0</v>
      </c>
      <c r="BC2907" s="141">
        <f t="shared" si="1671"/>
        <v>0</v>
      </c>
      <c r="BD2907" s="141">
        <f t="shared" si="1672"/>
        <v>0</v>
      </c>
      <c r="BE2907" s="141">
        <f t="shared" si="1673"/>
        <v>0</v>
      </c>
      <c r="BF2907" s="141">
        <f t="shared" si="1674"/>
        <v>0</v>
      </c>
      <c r="BG2907" s="105"/>
    </row>
    <row r="2908" spans="13:59" x14ac:dyDescent="0.25">
      <c r="M2908" s="100"/>
      <c r="U2908" s="140">
        <f t="shared" si="1639"/>
        <v>0</v>
      </c>
      <c r="V2908" s="140">
        <f t="shared" si="1640"/>
        <v>0</v>
      </c>
      <c r="W2908" s="140">
        <f t="shared" si="1641"/>
        <v>0</v>
      </c>
      <c r="X2908" s="140">
        <f t="shared" si="1642"/>
        <v>0</v>
      </c>
      <c r="Y2908" s="141">
        <f t="shared" si="1651"/>
        <v>0</v>
      </c>
      <c r="Z2908" s="141">
        <f t="shared" si="1652"/>
        <v>0</v>
      </c>
      <c r="AA2908" s="141">
        <f t="shared" si="1653"/>
        <v>0</v>
      </c>
      <c r="AB2908" s="141">
        <f t="shared" si="1654"/>
        <v>0</v>
      </c>
      <c r="AC2908" s="141">
        <f t="shared" si="1655"/>
        <v>0</v>
      </c>
      <c r="AD2908" s="141">
        <f t="shared" si="1656"/>
        <v>0</v>
      </c>
      <c r="AE2908" s="141">
        <f t="shared" si="1657"/>
        <v>0</v>
      </c>
      <c r="AF2908" s="141">
        <f t="shared" si="1658"/>
        <v>0</v>
      </c>
      <c r="AG2908" s="142"/>
      <c r="AH2908" s="143">
        <f t="shared" si="1643"/>
        <v>0</v>
      </c>
      <c r="AI2908" s="143">
        <f t="shared" si="1644"/>
        <v>0</v>
      </c>
      <c r="AJ2908" s="143">
        <f t="shared" si="1645"/>
        <v>0</v>
      </c>
      <c r="AK2908" s="143">
        <f t="shared" si="1646"/>
        <v>0</v>
      </c>
      <c r="AL2908" s="141">
        <f t="shared" si="1659"/>
        <v>0</v>
      </c>
      <c r="AM2908" s="141">
        <f t="shared" si="1660"/>
        <v>0</v>
      </c>
      <c r="AN2908" s="141">
        <f t="shared" si="1661"/>
        <v>0</v>
      </c>
      <c r="AO2908" s="141">
        <f t="shared" si="1662"/>
        <v>0</v>
      </c>
      <c r="AP2908" s="141">
        <f t="shared" si="1663"/>
        <v>0</v>
      </c>
      <c r="AQ2908" s="141">
        <f t="shared" si="1664"/>
        <v>0</v>
      </c>
      <c r="AR2908" s="141">
        <f t="shared" si="1665"/>
        <v>0</v>
      </c>
      <c r="AS2908" s="141">
        <f t="shared" si="1666"/>
        <v>0</v>
      </c>
      <c r="AT2908" s="142"/>
      <c r="AU2908" s="144">
        <f t="shared" si="1647"/>
        <v>0</v>
      </c>
      <c r="AV2908" s="144">
        <f t="shared" si="1648"/>
        <v>0</v>
      </c>
      <c r="AW2908" s="144">
        <f t="shared" si="1649"/>
        <v>0</v>
      </c>
      <c r="AX2908" s="144">
        <f t="shared" si="1650"/>
        <v>0</v>
      </c>
      <c r="AY2908" s="141">
        <f t="shared" si="1667"/>
        <v>0</v>
      </c>
      <c r="AZ2908" s="141">
        <f t="shared" si="1668"/>
        <v>0</v>
      </c>
      <c r="BA2908" s="141">
        <f t="shared" si="1669"/>
        <v>0</v>
      </c>
      <c r="BB2908" s="141">
        <f t="shared" si="1670"/>
        <v>0</v>
      </c>
      <c r="BC2908" s="141">
        <f t="shared" si="1671"/>
        <v>0</v>
      </c>
      <c r="BD2908" s="141">
        <f t="shared" si="1672"/>
        <v>0</v>
      </c>
      <c r="BE2908" s="141">
        <f t="shared" si="1673"/>
        <v>0</v>
      </c>
      <c r="BF2908" s="141">
        <f t="shared" si="1674"/>
        <v>0</v>
      </c>
      <c r="BG2908" s="105"/>
    </row>
    <row r="2909" spans="13:59" x14ac:dyDescent="0.25">
      <c r="M2909" s="100"/>
      <c r="U2909" s="140">
        <f t="shared" si="1639"/>
        <v>0</v>
      </c>
      <c r="V2909" s="140">
        <f t="shared" si="1640"/>
        <v>0</v>
      </c>
      <c r="W2909" s="140">
        <f t="shared" si="1641"/>
        <v>0</v>
      </c>
      <c r="X2909" s="140">
        <f t="shared" si="1642"/>
        <v>0</v>
      </c>
      <c r="Y2909" s="141">
        <f t="shared" si="1651"/>
        <v>0</v>
      </c>
      <c r="Z2909" s="141">
        <f t="shared" si="1652"/>
        <v>0</v>
      </c>
      <c r="AA2909" s="141">
        <f t="shared" si="1653"/>
        <v>0</v>
      </c>
      <c r="AB2909" s="141">
        <f t="shared" si="1654"/>
        <v>0</v>
      </c>
      <c r="AC2909" s="141">
        <f t="shared" si="1655"/>
        <v>0</v>
      </c>
      <c r="AD2909" s="141">
        <f t="shared" si="1656"/>
        <v>0</v>
      </c>
      <c r="AE2909" s="141">
        <f t="shared" si="1657"/>
        <v>0</v>
      </c>
      <c r="AF2909" s="141">
        <f t="shared" si="1658"/>
        <v>0</v>
      </c>
      <c r="AG2909" s="142"/>
      <c r="AH2909" s="143">
        <f t="shared" si="1643"/>
        <v>0</v>
      </c>
      <c r="AI2909" s="143">
        <f t="shared" si="1644"/>
        <v>0</v>
      </c>
      <c r="AJ2909" s="143">
        <f t="shared" si="1645"/>
        <v>0</v>
      </c>
      <c r="AK2909" s="143">
        <f t="shared" si="1646"/>
        <v>0</v>
      </c>
      <c r="AL2909" s="141">
        <f t="shared" si="1659"/>
        <v>0</v>
      </c>
      <c r="AM2909" s="141">
        <f t="shared" si="1660"/>
        <v>0</v>
      </c>
      <c r="AN2909" s="141">
        <f t="shared" si="1661"/>
        <v>0</v>
      </c>
      <c r="AO2909" s="141">
        <f t="shared" si="1662"/>
        <v>0</v>
      </c>
      <c r="AP2909" s="141">
        <f t="shared" si="1663"/>
        <v>0</v>
      </c>
      <c r="AQ2909" s="141">
        <f t="shared" si="1664"/>
        <v>0</v>
      </c>
      <c r="AR2909" s="141">
        <f t="shared" si="1665"/>
        <v>0</v>
      </c>
      <c r="AS2909" s="141">
        <f t="shared" si="1666"/>
        <v>0</v>
      </c>
      <c r="AT2909" s="142"/>
      <c r="AU2909" s="144">
        <f t="shared" si="1647"/>
        <v>0</v>
      </c>
      <c r="AV2909" s="144">
        <f t="shared" si="1648"/>
        <v>0</v>
      </c>
      <c r="AW2909" s="144">
        <f t="shared" si="1649"/>
        <v>0</v>
      </c>
      <c r="AX2909" s="144">
        <f t="shared" si="1650"/>
        <v>0</v>
      </c>
      <c r="AY2909" s="141">
        <f t="shared" si="1667"/>
        <v>0</v>
      </c>
      <c r="AZ2909" s="141">
        <f t="shared" si="1668"/>
        <v>0</v>
      </c>
      <c r="BA2909" s="141">
        <f t="shared" si="1669"/>
        <v>0</v>
      </c>
      <c r="BB2909" s="141">
        <f t="shared" si="1670"/>
        <v>0</v>
      </c>
      <c r="BC2909" s="141">
        <f t="shared" si="1671"/>
        <v>0</v>
      </c>
      <c r="BD2909" s="141">
        <f t="shared" si="1672"/>
        <v>0</v>
      </c>
      <c r="BE2909" s="141">
        <f t="shared" si="1673"/>
        <v>0</v>
      </c>
      <c r="BF2909" s="141">
        <f t="shared" si="1674"/>
        <v>0</v>
      </c>
      <c r="BG2909" s="105"/>
    </row>
    <row r="2910" spans="13:59" x14ac:dyDescent="0.25">
      <c r="M2910" s="100"/>
      <c r="U2910" s="140">
        <f t="shared" si="1639"/>
        <v>0</v>
      </c>
      <c r="V2910" s="140">
        <f t="shared" si="1640"/>
        <v>0</v>
      </c>
      <c r="W2910" s="140">
        <f t="shared" si="1641"/>
        <v>0</v>
      </c>
      <c r="X2910" s="140">
        <f t="shared" si="1642"/>
        <v>0</v>
      </c>
      <c r="Y2910" s="141">
        <f t="shared" si="1651"/>
        <v>0</v>
      </c>
      <c r="Z2910" s="141">
        <f t="shared" si="1652"/>
        <v>0</v>
      </c>
      <c r="AA2910" s="141">
        <f t="shared" si="1653"/>
        <v>0</v>
      </c>
      <c r="AB2910" s="141">
        <f t="shared" si="1654"/>
        <v>0</v>
      </c>
      <c r="AC2910" s="141">
        <f t="shared" si="1655"/>
        <v>0</v>
      </c>
      <c r="AD2910" s="141">
        <f t="shared" si="1656"/>
        <v>0</v>
      </c>
      <c r="AE2910" s="141">
        <f t="shared" si="1657"/>
        <v>0</v>
      </c>
      <c r="AF2910" s="141">
        <f t="shared" si="1658"/>
        <v>0</v>
      </c>
      <c r="AG2910" s="142"/>
      <c r="AH2910" s="143">
        <f t="shared" si="1643"/>
        <v>0</v>
      </c>
      <c r="AI2910" s="143">
        <f t="shared" si="1644"/>
        <v>0</v>
      </c>
      <c r="AJ2910" s="143">
        <f t="shared" si="1645"/>
        <v>0</v>
      </c>
      <c r="AK2910" s="143">
        <f t="shared" si="1646"/>
        <v>0</v>
      </c>
      <c r="AL2910" s="141">
        <f t="shared" si="1659"/>
        <v>0</v>
      </c>
      <c r="AM2910" s="141">
        <f t="shared" si="1660"/>
        <v>0</v>
      </c>
      <c r="AN2910" s="141">
        <f t="shared" si="1661"/>
        <v>0</v>
      </c>
      <c r="AO2910" s="141">
        <f t="shared" si="1662"/>
        <v>0</v>
      </c>
      <c r="AP2910" s="141">
        <f t="shared" si="1663"/>
        <v>0</v>
      </c>
      <c r="AQ2910" s="141">
        <f t="shared" si="1664"/>
        <v>0</v>
      </c>
      <c r="AR2910" s="141">
        <f t="shared" si="1665"/>
        <v>0</v>
      </c>
      <c r="AS2910" s="141">
        <f t="shared" si="1666"/>
        <v>0</v>
      </c>
      <c r="AT2910" s="142"/>
      <c r="AU2910" s="144">
        <f t="shared" si="1647"/>
        <v>0</v>
      </c>
      <c r="AV2910" s="144">
        <f t="shared" si="1648"/>
        <v>0</v>
      </c>
      <c r="AW2910" s="144">
        <f t="shared" si="1649"/>
        <v>0</v>
      </c>
      <c r="AX2910" s="144">
        <f t="shared" si="1650"/>
        <v>0</v>
      </c>
      <c r="AY2910" s="141">
        <f t="shared" si="1667"/>
        <v>0</v>
      </c>
      <c r="AZ2910" s="141">
        <f t="shared" si="1668"/>
        <v>0</v>
      </c>
      <c r="BA2910" s="141">
        <f t="shared" si="1669"/>
        <v>0</v>
      </c>
      <c r="BB2910" s="141">
        <f t="shared" si="1670"/>
        <v>0</v>
      </c>
      <c r="BC2910" s="141">
        <f t="shared" si="1671"/>
        <v>0</v>
      </c>
      <c r="BD2910" s="141">
        <f t="shared" si="1672"/>
        <v>0</v>
      </c>
      <c r="BE2910" s="141">
        <f t="shared" si="1673"/>
        <v>0</v>
      </c>
      <c r="BF2910" s="141">
        <f t="shared" si="1674"/>
        <v>0</v>
      </c>
      <c r="BG2910" s="105"/>
    </row>
    <row r="2911" spans="13:59" x14ac:dyDescent="0.25">
      <c r="M2911" s="100"/>
      <c r="U2911" s="140">
        <f t="shared" si="1639"/>
        <v>0</v>
      </c>
      <c r="V2911" s="140">
        <f t="shared" si="1640"/>
        <v>0</v>
      </c>
      <c r="W2911" s="140">
        <f t="shared" si="1641"/>
        <v>0</v>
      </c>
      <c r="X2911" s="140">
        <f t="shared" si="1642"/>
        <v>0</v>
      </c>
      <c r="Y2911" s="141">
        <f t="shared" si="1651"/>
        <v>0</v>
      </c>
      <c r="Z2911" s="141">
        <f t="shared" si="1652"/>
        <v>0</v>
      </c>
      <c r="AA2911" s="141">
        <f t="shared" si="1653"/>
        <v>0</v>
      </c>
      <c r="AB2911" s="141">
        <f t="shared" si="1654"/>
        <v>0</v>
      </c>
      <c r="AC2911" s="141">
        <f t="shared" si="1655"/>
        <v>0</v>
      </c>
      <c r="AD2911" s="141">
        <f t="shared" si="1656"/>
        <v>0</v>
      </c>
      <c r="AE2911" s="141">
        <f t="shared" si="1657"/>
        <v>0</v>
      </c>
      <c r="AF2911" s="141">
        <f t="shared" si="1658"/>
        <v>0</v>
      </c>
      <c r="AG2911" s="142"/>
      <c r="AH2911" s="143">
        <f t="shared" si="1643"/>
        <v>0</v>
      </c>
      <c r="AI2911" s="143">
        <f t="shared" si="1644"/>
        <v>0</v>
      </c>
      <c r="AJ2911" s="143">
        <f t="shared" si="1645"/>
        <v>0</v>
      </c>
      <c r="AK2911" s="143">
        <f t="shared" si="1646"/>
        <v>0</v>
      </c>
      <c r="AL2911" s="141">
        <f t="shared" si="1659"/>
        <v>0</v>
      </c>
      <c r="AM2911" s="141">
        <f t="shared" si="1660"/>
        <v>0</v>
      </c>
      <c r="AN2911" s="141">
        <f t="shared" si="1661"/>
        <v>0</v>
      </c>
      <c r="AO2911" s="141">
        <f t="shared" si="1662"/>
        <v>0</v>
      </c>
      <c r="AP2911" s="141">
        <f t="shared" si="1663"/>
        <v>0</v>
      </c>
      <c r="AQ2911" s="141">
        <f t="shared" si="1664"/>
        <v>0</v>
      </c>
      <c r="AR2911" s="141">
        <f t="shared" si="1665"/>
        <v>0</v>
      </c>
      <c r="AS2911" s="141">
        <f t="shared" si="1666"/>
        <v>0</v>
      </c>
      <c r="AT2911" s="142"/>
      <c r="AU2911" s="144">
        <f t="shared" si="1647"/>
        <v>0</v>
      </c>
      <c r="AV2911" s="144">
        <f t="shared" si="1648"/>
        <v>0</v>
      </c>
      <c r="AW2911" s="144">
        <f t="shared" si="1649"/>
        <v>0</v>
      </c>
      <c r="AX2911" s="144">
        <f t="shared" si="1650"/>
        <v>0</v>
      </c>
      <c r="AY2911" s="141">
        <f t="shared" si="1667"/>
        <v>0</v>
      </c>
      <c r="AZ2911" s="141">
        <f t="shared" si="1668"/>
        <v>0</v>
      </c>
      <c r="BA2911" s="141">
        <f t="shared" si="1669"/>
        <v>0</v>
      </c>
      <c r="BB2911" s="141">
        <f t="shared" si="1670"/>
        <v>0</v>
      </c>
      <c r="BC2911" s="141">
        <f t="shared" si="1671"/>
        <v>0</v>
      </c>
      <c r="BD2911" s="141">
        <f t="shared" si="1672"/>
        <v>0</v>
      </c>
      <c r="BE2911" s="141">
        <f t="shared" si="1673"/>
        <v>0</v>
      </c>
      <c r="BF2911" s="141">
        <f t="shared" si="1674"/>
        <v>0</v>
      </c>
      <c r="BG2911" s="105"/>
    </row>
    <row r="2912" spans="13:59" x14ac:dyDescent="0.25">
      <c r="M2912" s="100"/>
      <c r="U2912" s="140">
        <f t="shared" si="1639"/>
        <v>0</v>
      </c>
      <c r="V2912" s="140">
        <f t="shared" si="1640"/>
        <v>0</v>
      </c>
      <c r="W2912" s="140">
        <f t="shared" si="1641"/>
        <v>0</v>
      </c>
      <c r="X2912" s="140">
        <f t="shared" si="1642"/>
        <v>0</v>
      </c>
      <c r="Y2912" s="141">
        <f t="shared" si="1651"/>
        <v>0</v>
      </c>
      <c r="Z2912" s="141">
        <f t="shared" si="1652"/>
        <v>0</v>
      </c>
      <c r="AA2912" s="141">
        <f t="shared" si="1653"/>
        <v>0</v>
      </c>
      <c r="AB2912" s="141">
        <f t="shared" si="1654"/>
        <v>0</v>
      </c>
      <c r="AC2912" s="141">
        <f t="shared" si="1655"/>
        <v>0</v>
      </c>
      <c r="AD2912" s="141">
        <f t="shared" si="1656"/>
        <v>0</v>
      </c>
      <c r="AE2912" s="141">
        <f t="shared" si="1657"/>
        <v>0</v>
      </c>
      <c r="AF2912" s="141">
        <f t="shared" si="1658"/>
        <v>0</v>
      </c>
      <c r="AG2912" s="142"/>
      <c r="AH2912" s="143">
        <f t="shared" si="1643"/>
        <v>0</v>
      </c>
      <c r="AI2912" s="143">
        <f t="shared" si="1644"/>
        <v>0</v>
      </c>
      <c r="AJ2912" s="143">
        <f t="shared" si="1645"/>
        <v>0</v>
      </c>
      <c r="AK2912" s="143">
        <f t="shared" si="1646"/>
        <v>0</v>
      </c>
      <c r="AL2912" s="141">
        <f t="shared" si="1659"/>
        <v>0</v>
      </c>
      <c r="AM2912" s="141">
        <f t="shared" si="1660"/>
        <v>0</v>
      </c>
      <c r="AN2912" s="141">
        <f t="shared" si="1661"/>
        <v>0</v>
      </c>
      <c r="AO2912" s="141">
        <f t="shared" si="1662"/>
        <v>0</v>
      </c>
      <c r="AP2912" s="141">
        <f t="shared" si="1663"/>
        <v>0</v>
      </c>
      <c r="AQ2912" s="141">
        <f t="shared" si="1664"/>
        <v>0</v>
      </c>
      <c r="AR2912" s="141">
        <f t="shared" si="1665"/>
        <v>0</v>
      </c>
      <c r="AS2912" s="141">
        <f t="shared" si="1666"/>
        <v>0</v>
      </c>
      <c r="AT2912" s="142"/>
      <c r="AU2912" s="144">
        <f t="shared" si="1647"/>
        <v>0</v>
      </c>
      <c r="AV2912" s="144">
        <f t="shared" si="1648"/>
        <v>0</v>
      </c>
      <c r="AW2912" s="144">
        <f t="shared" si="1649"/>
        <v>0</v>
      </c>
      <c r="AX2912" s="144">
        <f t="shared" si="1650"/>
        <v>0</v>
      </c>
      <c r="AY2912" s="141">
        <f t="shared" si="1667"/>
        <v>0</v>
      </c>
      <c r="AZ2912" s="141">
        <f t="shared" si="1668"/>
        <v>0</v>
      </c>
      <c r="BA2912" s="141">
        <f t="shared" si="1669"/>
        <v>0</v>
      </c>
      <c r="BB2912" s="141">
        <f t="shared" si="1670"/>
        <v>0</v>
      </c>
      <c r="BC2912" s="141">
        <f t="shared" si="1671"/>
        <v>0</v>
      </c>
      <c r="BD2912" s="141">
        <f t="shared" si="1672"/>
        <v>0</v>
      </c>
      <c r="BE2912" s="141">
        <f t="shared" si="1673"/>
        <v>0</v>
      </c>
      <c r="BF2912" s="141">
        <f t="shared" si="1674"/>
        <v>0</v>
      </c>
      <c r="BG2912" s="105"/>
    </row>
    <row r="2913" spans="13:59" x14ac:dyDescent="0.25">
      <c r="M2913" s="100"/>
      <c r="U2913" s="140">
        <f t="shared" si="1639"/>
        <v>0</v>
      </c>
      <c r="V2913" s="140">
        <f t="shared" si="1640"/>
        <v>0</v>
      </c>
      <c r="W2913" s="140">
        <f t="shared" si="1641"/>
        <v>0</v>
      </c>
      <c r="X2913" s="140">
        <f t="shared" si="1642"/>
        <v>0</v>
      </c>
      <c r="Y2913" s="141">
        <f t="shared" si="1651"/>
        <v>0</v>
      </c>
      <c r="Z2913" s="141">
        <f t="shared" si="1652"/>
        <v>0</v>
      </c>
      <c r="AA2913" s="141">
        <f t="shared" si="1653"/>
        <v>0</v>
      </c>
      <c r="AB2913" s="141">
        <f t="shared" si="1654"/>
        <v>0</v>
      </c>
      <c r="AC2913" s="141">
        <f t="shared" si="1655"/>
        <v>0</v>
      </c>
      <c r="AD2913" s="141">
        <f t="shared" si="1656"/>
        <v>0</v>
      </c>
      <c r="AE2913" s="141">
        <f t="shared" si="1657"/>
        <v>0</v>
      </c>
      <c r="AF2913" s="141">
        <f t="shared" si="1658"/>
        <v>0</v>
      </c>
      <c r="AG2913" s="142"/>
      <c r="AH2913" s="143">
        <f t="shared" si="1643"/>
        <v>0</v>
      </c>
      <c r="AI2913" s="143">
        <f t="shared" si="1644"/>
        <v>0</v>
      </c>
      <c r="AJ2913" s="143">
        <f t="shared" si="1645"/>
        <v>0</v>
      </c>
      <c r="AK2913" s="143">
        <f t="shared" si="1646"/>
        <v>0</v>
      </c>
      <c r="AL2913" s="141">
        <f t="shared" si="1659"/>
        <v>0</v>
      </c>
      <c r="AM2913" s="141">
        <f t="shared" si="1660"/>
        <v>0</v>
      </c>
      <c r="AN2913" s="141">
        <f t="shared" si="1661"/>
        <v>0</v>
      </c>
      <c r="AO2913" s="141">
        <f t="shared" si="1662"/>
        <v>0</v>
      </c>
      <c r="AP2913" s="141">
        <f t="shared" si="1663"/>
        <v>0</v>
      </c>
      <c r="AQ2913" s="141">
        <f t="shared" si="1664"/>
        <v>0</v>
      </c>
      <c r="AR2913" s="141">
        <f t="shared" si="1665"/>
        <v>0</v>
      </c>
      <c r="AS2913" s="141">
        <f t="shared" si="1666"/>
        <v>0</v>
      </c>
      <c r="AT2913" s="142"/>
      <c r="AU2913" s="144">
        <f t="shared" si="1647"/>
        <v>0</v>
      </c>
      <c r="AV2913" s="144">
        <f t="shared" si="1648"/>
        <v>0</v>
      </c>
      <c r="AW2913" s="144">
        <f t="shared" si="1649"/>
        <v>0</v>
      </c>
      <c r="AX2913" s="144">
        <f t="shared" si="1650"/>
        <v>0</v>
      </c>
      <c r="AY2913" s="141">
        <f t="shared" si="1667"/>
        <v>0</v>
      </c>
      <c r="AZ2913" s="141">
        <f t="shared" si="1668"/>
        <v>0</v>
      </c>
      <c r="BA2913" s="141">
        <f t="shared" si="1669"/>
        <v>0</v>
      </c>
      <c r="BB2913" s="141">
        <f t="shared" si="1670"/>
        <v>0</v>
      </c>
      <c r="BC2913" s="141">
        <f t="shared" si="1671"/>
        <v>0</v>
      </c>
      <c r="BD2913" s="141">
        <f t="shared" si="1672"/>
        <v>0</v>
      </c>
      <c r="BE2913" s="141">
        <f t="shared" si="1673"/>
        <v>0</v>
      </c>
      <c r="BF2913" s="141">
        <f t="shared" si="1674"/>
        <v>0</v>
      </c>
      <c r="BG2913" s="105"/>
    </row>
    <row r="2914" spans="13:59" x14ac:dyDescent="0.25">
      <c r="M2914" s="100"/>
      <c r="U2914" s="140">
        <f t="shared" si="1639"/>
        <v>0</v>
      </c>
      <c r="V2914" s="140">
        <f t="shared" si="1640"/>
        <v>0</v>
      </c>
      <c r="W2914" s="140">
        <f t="shared" si="1641"/>
        <v>0</v>
      </c>
      <c r="X2914" s="140">
        <f t="shared" si="1642"/>
        <v>0</v>
      </c>
      <c r="Y2914" s="141">
        <f t="shared" si="1651"/>
        <v>0</v>
      </c>
      <c r="Z2914" s="141">
        <f t="shared" si="1652"/>
        <v>0</v>
      </c>
      <c r="AA2914" s="141">
        <f t="shared" si="1653"/>
        <v>0</v>
      </c>
      <c r="AB2914" s="141">
        <f t="shared" si="1654"/>
        <v>0</v>
      </c>
      <c r="AC2914" s="141">
        <f t="shared" si="1655"/>
        <v>0</v>
      </c>
      <c r="AD2914" s="141">
        <f t="shared" si="1656"/>
        <v>0</v>
      </c>
      <c r="AE2914" s="141">
        <f t="shared" si="1657"/>
        <v>0</v>
      </c>
      <c r="AF2914" s="141">
        <f t="shared" si="1658"/>
        <v>0</v>
      </c>
      <c r="AG2914" s="142"/>
      <c r="AH2914" s="143">
        <f t="shared" si="1643"/>
        <v>0</v>
      </c>
      <c r="AI2914" s="143">
        <f t="shared" si="1644"/>
        <v>0</v>
      </c>
      <c r="AJ2914" s="143">
        <f t="shared" si="1645"/>
        <v>0</v>
      </c>
      <c r="AK2914" s="143">
        <f t="shared" si="1646"/>
        <v>0</v>
      </c>
      <c r="AL2914" s="141">
        <f t="shared" si="1659"/>
        <v>0</v>
      </c>
      <c r="AM2914" s="141">
        <f t="shared" si="1660"/>
        <v>0</v>
      </c>
      <c r="AN2914" s="141">
        <f t="shared" si="1661"/>
        <v>0</v>
      </c>
      <c r="AO2914" s="141">
        <f t="shared" si="1662"/>
        <v>0</v>
      </c>
      <c r="AP2914" s="141">
        <f t="shared" si="1663"/>
        <v>0</v>
      </c>
      <c r="AQ2914" s="141">
        <f t="shared" si="1664"/>
        <v>0</v>
      </c>
      <c r="AR2914" s="141">
        <f t="shared" si="1665"/>
        <v>0</v>
      </c>
      <c r="AS2914" s="141">
        <f t="shared" si="1666"/>
        <v>0</v>
      </c>
      <c r="AT2914" s="142"/>
      <c r="AU2914" s="144">
        <f t="shared" si="1647"/>
        <v>0</v>
      </c>
      <c r="AV2914" s="144">
        <f t="shared" si="1648"/>
        <v>0</v>
      </c>
      <c r="AW2914" s="144">
        <f t="shared" si="1649"/>
        <v>0</v>
      </c>
      <c r="AX2914" s="144">
        <f t="shared" si="1650"/>
        <v>0</v>
      </c>
      <c r="AY2914" s="141">
        <f t="shared" si="1667"/>
        <v>0</v>
      </c>
      <c r="AZ2914" s="141">
        <f t="shared" si="1668"/>
        <v>0</v>
      </c>
      <c r="BA2914" s="141">
        <f t="shared" si="1669"/>
        <v>0</v>
      </c>
      <c r="BB2914" s="141">
        <f t="shared" si="1670"/>
        <v>0</v>
      </c>
      <c r="BC2914" s="141">
        <f t="shared" si="1671"/>
        <v>0</v>
      </c>
      <c r="BD2914" s="141">
        <f t="shared" si="1672"/>
        <v>0</v>
      </c>
      <c r="BE2914" s="141">
        <f t="shared" si="1673"/>
        <v>0</v>
      </c>
      <c r="BF2914" s="141">
        <f t="shared" si="1674"/>
        <v>0</v>
      </c>
      <c r="BG2914" s="105"/>
    </row>
    <row r="2915" spans="13:59" x14ac:dyDescent="0.25">
      <c r="M2915" s="100"/>
      <c r="U2915" s="140">
        <f t="shared" si="1639"/>
        <v>0</v>
      </c>
      <c r="V2915" s="140">
        <f t="shared" si="1640"/>
        <v>0</v>
      </c>
      <c r="W2915" s="140">
        <f t="shared" si="1641"/>
        <v>0</v>
      </c>
      <c r="X2915" s="140">
        <f t="shared" si="1642"/>
        <v>0</v>
      </c>
      <c r="Y2915" s="141">
        <f t="shared" si="1651"/>
        <v>0</v>
      </c>
      <c r="Z2915" s="141">
        <f t="shared" si="1652"/>
        <v>0</v>
      </c>
      <c r="AA2915" s="141">
        <f t="shared" si="1653"/>
        <v>0</v>
      </c>
      <c r="AB2915" s="141">
        <f t="shared" si="1654"/>
        <v>0</v>
      </c>
      <c r="AC2915" s="141">
        <f t="shared" si="1655"/>
        <v>0</v>
      </c>
      <c r="AD2915" s="141">
        <f t="shared" si="1656"/>
        <v>0</v>
      </c>
      <c r="AE2915" s="141">
        <f t="shared" si="1657"/>
        <v>0</v>
      </c>
      <c r="AF2915" s="141">
        <f t="shared" si="1658"/>
        <v>0</v>
      </c>
      <c r="AG2915" s="142"/>
      <c r="AH2915" s="143">
        <f t="shared" si="1643"/>
        <v>0</v>
      </c>
      <c r="AI2915" s="143">
        <f t="shared" si="1644"/>
        <v>0</v>
      </c>
      <c r="AJ2915" s="143">
        <f t="shared" si="1645"/>
        <v>0</v>
      </c>
      <c r="AK2915" s="143">
        <f t="shared" si="1646"/>
        <v>0</v>
      </c>
      <c r="AL2915" s="141">
        <f t="shared" si="1659"/>
        <v>0</v>
      </c>
      <c r="AM2915" s="141">
        <f t="shared" si="1660"/>
        <v>0</v>
      </c>
      <c r="AN2915" s="141">
        <f t="shared" si="1661"/>
        <v>0</v>
      </c>
      <c r="AO2915" s="141">
        <f t="shared" si="1662"/>
        <v>0</v>
      </c>
      <c r="AP2915" s="141">
        <f t="shared" si="1663"/>
        <v>0</v>
      </c>
      <c r="AQ2915" s="141">
        <f t="shared" si="1664"/>
        <v>0</v>
      </c>
      <c r="AR2915" s="141">
        <f t="shared" si="1665"/>
        <v>0</v>
      </c>
      <c r="AS2915" s="141">
        <f t="shared" si="1666"/>
        <v>0</v>
      </c>
      <c r="AT2915" s="142"/>
      <c r="AU2915" s="144">
        <f t="shared" si="1647"/>
        <v>0</v>
      </c>
      <c r="AV2915" s="144">
        <f t="shared" si="1648"/>
        <v>0</v>
      </c>
      <c r="AW2915" s="144">
        <f t="shared" si="1649"/>
        <v>0</v>
      </c>
      <c r="AX2915" s="144">
        <f t="shared" si="1650"/>
        <v>0</v>
      </c>
      <c r="AY2915" s="141">
        <f t="shared" si="1667"/>
        <v>0</v>
      </c>
      <c r="AZ2915" s="141">
        <f t="shared" si="1668"/>
        <v>0</v>
      </c>
      <c r="BA2915" s="141">
        <f t="shared" si="1669"/>
        <v>0</v>
      </c>
      <c r="BB2915" s="141">
        <f t="shared" si="1670"/>
        <v>0</v>
      </c>
      <c r="BC2915" s="141">
        <f t="shared" si="1671"/>
        <v>0</v>
      </c>
      <c r="BD2915" s="141">
        <f t="shared" si="1672"/>
        <v>0</v>
      </c>
      <c r="BE2915" s="141">
        <f t="shared" si="1673"/>
        <v>0</v>
      </c>
      <c r="BF2915" s="141">
        <f t="shared" si="1674"/>
        <v>0</v>
      </c>
      <c r="BG2915" s="105"/>
    </row>
    <row r="2916" spans="13:59" x14ac:dyDescent="0.25">
      <c r="M2916" s="100"/>
      <c r="U2916" s="140">
        <f t="shared" si="1639"/>
        <v>0</v>
      </c>
      <c r="V2916" s="140">
        <f t="shared" si="1640"/>
        <v>0</v>
      </c>
      <c r="W2916" s="140">
        <f t="shared" si="1641"/>
        <v>0</v>
      </c>
      <c r="X2916" s="140">
        <f t="shared" si="1642"/>
        <v>0</v>
      </c>
      <c r="Y2916" s="141">
        <f t="shared" si="1651"/>
        <v>0</v>
      </c>
      <c r="Z2916" s="141">
        <f t="shared" si="1652"/>
        <v>0</v>
      </c>
      <c r="AA2916" s="141">
        <f t="shared" si="1653"/>
        <v>0</v>
      </c>
      <c r="AB2916" s="141">
        <f t="shared" si="1654"/>
        <v>0</v>
      </c>
      <c r="AC2916" s="141">
        <f t="shared" si="1655"/>
        <v>0</v>
      </c>
      <c r="AD2916" s="141">
        <f t="shared" si="1656"/>
        <v>0</v>
      </c>
      <c r="AE2916" s="141">
        <f t="shared" si="1657"/>
        <v>0</v>
      </c>
      <c r="AF2916" s="141">
        <f t="shared" si="1658"/>
        <v>0</v>
      </c>
      <c r="AG2916" s="142"/>
      <c r="AH2916" s="143">
        <f t="shared" si="1643"/>
        <v>0</v>
      </c>
      <c r="AI2916" s="143">
        <f t="shared" si="1644"/>
        <v>0</v>
      </c>
      <c r="AJ2916" s="143">
        <f t="shared" si="1645"/>
        <v>0</v>
      </c>
      <c r="AK2916" s="143">
        <f t="shared" si="1646"/>
        <v>0</v>
      </c>
      <c r="AL2916" s="141">
        <f t="shared" si="1659"/>
        <v>0</v>
      </c>
      <c r="AM2916" s="141">
        <f t="shared" si="1660"/>
        <v>0</v>
      </c>
      <c r="AN2916" s="141">
        <f t="shared" si="1661"/>
        <v>0</v>
      </c>
      <c r="AO2916" s="141">
        <f t="shared" si="1662"/>
        <v>0</v>
      </c>
      <c r="AP2916" s="141">
        <f t="shared" si="1663"/>
        <v>0</v>
      </c>
      <c r="AQ2916" s="141">
        <f t="shared" si="1664"/>
        <v>0</v>
      </c>
      <c r="AR2916" s="141">
        <f t="shared" si="1665"/>
        <v>0</v>
      </c>
      <c r="AS2916" s="141">
        <f t="shared" si="1666"/>
        <v>0</v>
      </c>
      <c r="AT2916" s="142"/>
      <c r="AU2916" s="144">
        <f t="shared" si="1647"/>
        <v>0</v>
      </c>
      <c r="AV2916" s="144">
        <f t="shared" si="1648"/>
        <v>0</v>
      </c>
      <c r="AW2916" s="144">
        <f t="shared" si="1649"/>
        <v>0</v>
      </c>
      <c r="AX2916" s="144">
        <f t="shared" si="1650"/>
        <v>0</v>
      </c>
      <c r="AY2916" s="141">
        <f t="shared" si="1667"/>
        <v>0</v>
      </c>
      <c r="AZ2916" s="141">
        <f t="shared" si="1668"/>
        <v>0</v>
      </c>
      <c r="BA2916" s="141">
        <f t="shared" si="1669"/>
        <v>0</v>
      </c>
      <c r="BB2916" s="141">
        <f t="shared" si="1670"/>
        <v>0</v>
      </c>
      <c r="BC2916" s="141">
        <f t="shared" si="1671"/>
        <v>0</v>
      </c>
      <c r="BD2916" s="141">
        <f t="shared" si="1672"/>
        <v>0</v>
      </c>
      <c r="BE2916" s="141">
        <f t="shared" si="1673"/>
        <v>0</v>
      </c>
      <c r="BF2916" s="141">
        <f t="shared" si="1674"/>
        <v>0</v>
      </c>
      <c r="BG2916" s="105"/>
    </row>
    <row r="2917" spans="13:59" x14ac:dyDescent="0.25">
      <c r="M2917" s="100"/>
      <c r="U2917" s="140">
        <f t="shared" si="1639"/>
        <v>0</v>
      </c>
      <c r="V2917" s="140">
        <f t="shared" si="1640"/>
        <v>0</v>
      </c>
      <c r="W2917" s="140">
        <f t="shared" si="1641"/>
        <v>0</v>
      </c>
      <c r="X2917" s="140">
        <f t="shared" si="1642"/>
        <v>0</v>
      </c>
      <c r="Y2917" s="141">
        <f t="shared" si="1651"/>
        <v>0</v>
      </c>
      <c r="Z2917" s="141">
        <f t="shared" si="1652"/>
        <v>0</v>
      </c>
      <c r="AA2917" s="141">
        <f t="shared" si="1653"/>
        <v>0</v>
      </c>
      <c r="AB2917" s="141">
        <f t="shared" si="1654"/>
        <v>0</v>
      </c>
      <c r="AC2917" s="141">
        <f t="shared" si="1655"/>
        <v>0</v>
      </c>
      <c r="AD2917" s="141">
        <f t="shared" si="1656"/>
        <v>0</v>
      </c>
      <c r="AE2917" s="141">
        <f t="shared" si="1657"/>
        <v>0</v>
      </c>
      <c r="AF2917" s="141">
        <f t="shared" si="1658"/>
        <v>0</v>
      </c>
      <c r="AG2917" s="142"/>
      <c r="AH2917" s="143">
        <f t="shared" si="1643"/>
        <v>0</v>
      </c>
      <c r="AI2917" s="143">
        <f t="shared" si="1644"/>
        <v>0</v>
      </c>
      <c r="AJ2917" s="143">
        <f t="shared" si="1645"/>
        <v>0</v>
      </c>
      <c r="AK2917" s="143">
        <f t="shared" si="1646"/>
        <v>0</v>
      </c>
      <c r="AL2917" s="141">
        <f t="shared" si="1659"/>
        <v>0</v>
      </c>
      <c r="AM2917" s="141">
        <f t="shared" si="1660"/>
        <v>0</v>
      </c>
      <c r="AN2917" s="141">
        <f t="shared" si="1661"/>
        <v>0</v>
      </c>
      <c r="AO2917" s="141">
        <f t="shared" si="1662"/>
        <v>0</v>
      </c>
      <c r="AP2917" s="141">
        <f t="shared" si="1663"/>
        <v>0</v>
      </c>
      <c r="AQ2917" s="141">
        <f t="shared" si="1664"/>
        <v>0</v>
      </c>
      <c r="AR2917" s="141">
        <f t="shared" si="1665"/>
        <v>0</v>
      </c>
      <c r="AS2917" s="141">
        <f t="shared" si="1666"/>
        <v>0</v>
      </c>
      <c r="AT2917" s="142"/>
      <c r="AU2917" s="144">
        <f t="shared" si="1647"/>
        <v>0</v>
      </c>
      <c r="AV2917" s="144">
        <f t="shared" si="1648"/>
        <v>0</v>
      </c>
      <c r="AW2917" s="144">
        <f t="shared" si="1649"/>
        <v>0</v>
      </c>
      <c r="AX2917" s="144">
        <f t="shared" si="1650"/>
        <v>0</v>
      </c>
      <c r="AY2917" s="141">
        <f t="shared" si="1667"/>
        <v>0</v>
      </c>
      <c r="AZ2917" s="141">
        <f t="shared" si="1668"/>
        <v>0</v>
      </c>
      <c r="BA2917" s="141">
        <f t="shared" si="1669"/>
        <v>0</v>
      </c>
      <c r="BB2917" s="141">
        <f t="shared" si="1670"/>
        <v>0</v>
      </c>
      <c r="BC2917" s="141">
        <f t="shared" si="1671"/>
        <v>0</v>
      </c>
      <c r="BD2917" s="141">
        <f t="shared" si="1672"/>
        <v>0</v>
      </c>
      <c r="BE2917" s="141">
        <f t="shared" si="1673"/>
        <v>0</v>
      </c>
      <c r="BF2917" s="141">
        <f t="shared" si="1674"/>
        <v>0</v>
      </c>
      <c r="BG2917" s="105"/>
    </row>
    <row r="2918" spans="13:59" x14ac:dyDescent="0.25">
      <c r="M2918" s="100"/>
      <c r="U2918" s="140">
        <f t="shared" si="1639"/>
        <v>0</v>
      </c>
      <c r="V2918" s="140">
        <f t="shared" si="1640"/>
        <v>0</v>
      </c>
      <c r="W2918" s="140">
        <f t="shared" si="1641"/>
        <v>0</v>
      </c>
      <c r="X2918" s="140">
        <f t="shared" si="1642"/>
        <v>0</v>
      </c>
      <c r="Y2918" s="141">
        <f t="shared" si="1651"/>
        <v>0</v>
      </c>
      <c r="Z2918" s="141">
        <f t="shared" si="1652"/>
        <v>0</v>
      </c>
      <c r="AA2918" s="141">
        <f t="shared" si="1653"/>
        <v>0</v>
      </c>
      <c r="AB2918" s="141">
        <f t="shared" si="1654"/>
        <v>0</v>
      </c>
      <c r="AC2918" s="141">
        <f t="shared" si="1655"/>
        <v>0</v>
      </c>
      <c r="AD2918" s="141">
        <f t="shared" si="1656"/>
        <v>0</v>
      </c>
      <c r="AE2918" s="141">
        <f t="shared" si="1657"/>
        <v>0</v>
      </c>
      <c r="AF2918" s="141">
        <f t="shared" si="1658"/>
        <v>0</v>
      </c>
      <c r="AG2918" s="142"/>
      <c r="AH2918" s="143">
        <f t="shared" si="1643"/>
        <v>0</v>
      </c>
      <c r="AI2918" s="143">
        <f t="shared" si="1644"/>
        <v>0</v>
      </c>
      <c r="AJ2918" s="143">
        <f t="shared" si="1645"/>
        <v>0</v>
      </c>
      <c r="AK2918" s="143">
        <f t="shared" si="1646"/>
        <v>0</v>
      </c>
      <c r="AL2918" s="141">
        <f t="shared" si="1659"/>
        <v>0</v>
      </c>
      <c r="AM2918" s="141">
        <f t="shared" si="1660"/>
        <v>0</v>
      </c>
      <c r="AN2918" s="141">
        <f t="shared" si="1661"/>
        <v>0</v>
      </c>
      <c r="AO2918" s="141">
        <f t="shared" si="1662"/>
        <v>0</v>
      </c>
      <c r="AP2918" s="141">
        <f t="shared" si="1663"/>
        <v>0</v>
      </c>
      <c r="AQ2918" s="141">
        <f t="shared" si="1664"/>
        <v>0</v>
      </c>
      <c r="AR2918" s="141">
        <f t="shared" si="1665"/>
        <v>0</v>
      </c>
      <c r="AS2918" s="141">
        <f t="shared" si="1666"/>
        <v>0</v>
      </c>
      <c r="AT2918" s="142"/>
      <c r="AU2918" s="144">
        <f t="shared" si="1647"/>
        <v>0</v>
      </c>
      <c r="AV2918" s="144">
        <f t="shared" si="1648"/>
        <v>0</v>
      </c>
      <c r="AW2918" s="144">
        <f t="shared" si="1649"/>
        <v>0</v>
      </c>
      <c r="AX2918" s="144">
        <f t="shared" si="1650"/>
        <v>0</v>
      </c>
      <c r="AY2918" s="141">
        <f t="shared" si="1667"/>
        <v>0</v>
      </c>
      <c r="AZ2918" s="141">
        <f t="shared" si="1668"/>
        <v>0</v>
      </c>
      <c r="BA2918" s="141">
        <f t="shared" si="1669"/>
        <v>0</v>
      </c>
      <c r="BB2918" s="141">
        <f t="shared" si="1670"/>
        <v>0</v>
      </c>
      <c r="BC2918" s="141">
        <f t="shared" si="1671"/>
        <v>0</v>
      </c>
      <c r="BD2918" s="141">
        <f t="shared" si="1672"/>
        <v>0</v>
      </c>
      <c r="BE2918" s="141">
        <f t="shared" si="1673"/>
        <v>0</v>
      </c>
      <c r="BF2918" s="141">
        <f t="shared" si="1674"/>
        <v>0</v>
      </c>
      <c r="BG2918" s="105"/>
    </row>
    <row r="2919" spans="13:59" x14ac:dyDescent="0.25">
      <c r="M2919" s="100"/>
      <c r="U2919" s="140">
        <f t="shared" si="1639"/>
        <v>0</v>
      </c>
      <c r="V2919" s="140">
        <f t="shared" si="1640"/>
        <v>0</v>
      </c>
      <c r="W2919" s="140">
        <f t="shared" si="1641"/>
        <v>0</v>
      </c>
      <c r="X2919" s="140">
        <f t="shared" si="1642"/>
        <v>0</v>
      </c>
      <c r="Y2919" s="141">
        <f t="shared" si="1651"/>
        <v>0</v>
      </c>
      <c r="Z2919" s="141">
        <f t="shared" si="1652"/>
        <v>0</v>
      </c>
      <c r="AA2919" s="141">
        <f t="shared" si="1653"/>
        <v>0</v>
      </c>
      <c r="AB2919" s="141">
        <f t="shared" si="1654"/>
        <v>0</v>
      </c>
      <c r="AC2919" s="141">
        <f t="shared" si="1655"/>
        <v>0</v>
      </c>
      <c r="AD2919" s="141">
        <f t="shared" si="1656"/>
        <v>0</v>
      </c>
      <c r="AE2919" s="141">
        <f t="shared" si="1657"/>
        <v>0</v>
      </c>
      <c r="AF2919" s="141">
        <f t="shared" si="1658"/>
        <v>0</v>
      </c>
      <c r="AG2919" s="142"/>
      <c r="AH2919" s="143">
        <f t="shared" si="1643"/>
        <v>0</v>
      </c>
      <c r="AI2919" s="143">
        <f t="shared" si="1644"/>
        <v>0</v>
      </c>
      <c r="AJ2919" s="143">
        <f t="shared" si="1645"/>
        <v>0</v>
      </c>
      <c r="AK2919" s="143">
        <f t="shared" si="1646"/>
        <v>0</v>
      </c>
      <c r="AL2919" s="141">
        <f t="shared" si="1659"/>
        <v>0</v>
      </c>
      <c r="AM2919" s="141">
        <f t="shared" si="1660"/>
        <v>0</v>
      </c>
      <c r="AN2919" s="141">
        <f t="shared" si="1661"/>
        <v>0</v>
      </c>
      <c r="AO2919" s="141">
        <f t="shared" si="1662"/>
        <v>0</v>
      </c>
      <c r="AP2919" s="141">
        <f t="shared" si="1663"/>
        <v>0</v>
      </c>
      <c r="AQ2919" s="141">
        <f t="shared" si="1664"/>
        <v>0</v>
      </c>
      <c r="AR2919" s="141">
        <f t="shared" si="1665"/>
        <v>0</v>
      </c>
      <c r="AS2919" s="141">
        <f t="shared" si="1666"/>
        <v>0</v>
      </c>
      <c r="AT2919" s="142"/>
      <c r="AU2919" s="144">
        <f t="shared" si="1647"/>
        <v>0</v>
      </c>
      <c r="AV2919" s="144">
        <f t="shared" si="1648"/>
        <v>0</v>
      </c>
      <c r="AW2919" s="144">
        <f t="shared" si="1649"/>
        <v>0</v>
      </c>
      <c r="AX2919" s="144">
        <f t="shared" si="1650"/>
        <v>0</v>
      </c>
      <c r="AY2919" s="141">
        <f t="shared" si="1667"/>
        <v>0</v>
      </c>
      <c r="AZ2919" s="141">
        <f t="shared" si="1668"/>
        <v>0</v>
      </c>
      <c r="BA2919" s="141">
        <f t="shared" si="1669"/>
        <v>0</v>
      </c>
      <c r="BB2919" s="141">
        <f t="shared" si="1670"/>
        <v>0</v>
      </c>
      <c r="BC2919" s="141">
        <f t="shared" si="1671"/>
        <v>0</v>
      </c>
      <c r="BD2919" s="141">
        <f t="shared" si="1672"/>
        <v>0</v>
      </c>
      <c r="BE2919" s="141">
        <f t="shared" si="1673"/>
        <v>0</v>
      </c>
      <c r="BF2919" s="141">
        <f t="shared" si="1674"/>
        <v>0</v>
      </c>
      <c r="BG2919" s="105"/>
    </row>
    <row r="2920" spans="13:59" x14ac:dyDescent="0.25">
      <c r="M2920" s="100"/>
      <c r="U2920" s="140">
        <f t="shared" si="1639"/>
        <v>0</v>
      </c>
      <c r="V2920" s="140">
        <f t="shared" si="1640"/>
        <v>0</v>
      </c>
      <c r="W2920" s="140">
        <f t="shared" si="1641"/>
        <v>0</v>
      </c>
      <c r="X2920" s="140">
        <f t="shared" si="1642"/>
        <v>0</v>
      </c>
      <c r="Y2920" s="141">
        <f t="shared" si="1651"/>
        <v>0</v>
      </c>
      <c r="Z2920" s="141">
        <f t="shared" si="1652"/>
        <v>0</v>
      </c>
      <c r="AA2920" s="141">
        <f t="shared" si="1653"/>
        <v>0</v>
      </c>
      <c r="AB2920" s="141">
        <f t="shared" si="1654"/>
        <v>0</v>
      </c>
      <c r="AC2920" s="141">
        <f t="shared" si="1655"/>
        <v>0</v>
      </c>
      <c r="AD2920" s="141">
        <f t="shared" si="1656"/>
        <v>0</v>
      </c>
      <c r="AE2920" s="141">
        <f t="shared" si="1657"/>
        <v>0</v>
      </c>
      <c r="AF2920" s="141">
        <f t="shared" si="1658"/>
        <v>0</v>
      </c>
      <c r="AG2920" s="142"/>
      <c r="AH2920" s="143">
        <f t="shared" si="1643"/>
        <v>0</v>
      </c>
      <c r="AI2920" s="143">
        <f t="shared" si="1644"/>
        <v>0</v>
      </c>
      <c r="AJ2920" s="143">
        <f t="shared" si="1645"/>
        <v>0</v>
      </c>
      <c r="AK2920" s="143">
        <f t="shared" si="1646"/>
        <v>0</v>
      </c>
      <c r="AL2920" s="141">
        <f t="shared" si="1659"/>
        <v>0</v>
      </c>
      <c r="AM2920" s="141">
        <f t="shared" si="1660"/>
        <v>0</v>
      </c>
      <c r="AN2920" s="141">
        <f t="shared" si="1661"/>
        <v>0</v>
      </c>
      <c r="AO2920" s="141">
        <f t="shared" si="1662"/>
        <v>0</v>
      </c>
      <c r="AP2920" s="141">
        <f t="shared" si="1663"/>
        <v>0</v>
      </c>
      <c r="AQ2920" s="141">
        <f t="shared" si="1664"/>
        <v>0</v>
      </c>
      <c r="AR2920" s="141">
        <f t="shared" si="1665"/>
        <v>0</v>
      </c>
      <c r="AS2920" s="141">
        <f t="shared" si="1666"/>
        <v>0</v>
      </c>
      <c r="AT2920" s="142"/>
      <c r="AU2920" s="144">
        <f t="shared" si="1647"/>
        <v>0</v>
      </c>
      <c r="AV2920" s="144">
        <f t="shared" si="1648"/>
        <v>0</v>
      </c>
      <c r="AW2920" s="144">
        <f t="shared" si="1649"/>
        <v>0</v>
      </c>
      <c r="AX2920" s="144">
        <f t="shared" si="1650"/>
        <v>0</v>
      </c>
      <c r="AY2920" s="141">
        <f t="shared" si="1667"/>
        <v>0</v>
      </c>
      <c r="AZ2920" s="141">
        <f t="shared" si="1668"/>
        <v>0</v>
      </c>
      <c r="BA2920" s="141">
        <f t="shared" si="1669"/>
        <v>0</v>
      </c>
      <c r="BB2920" s="141">
        <f t="shared" si="1670"/>
        <v>0</v>
      </c>
      <c r="BC2920" s="141">
        <f t="shared" si="1671"/>
        <v>0</v>
      </c>
      <c r="BD2920" s="141">
        <f t="shared" si="1672"/>
        <v>0</v>
      </c>
      <c r="BE2920" s="141">
        <f t="shared" si="1673"/>
        <v>0</v>
      </c>
      <c r="BF2920" s="141">
        <f t="shared" si="1674"/>
        <v>0</v>
      </c>
      <c r="BG2920" s="105"/>
    </row>
    <row r="2921" spans="13:59" x14ac:dyDescent="0.25">
      <c r="M2921" s="100"/>
      <c r="U2921" s="140">
        <f t="shared" si="1639"/>
        <v>0</v>
      </c>
      <c r="V2921" s="140">
        <f t="shared" si="1640"/>
        <v>0</v>
      </c>
      <c r="W2921" s="140">
        <f t="shared" si="1641"/>
        <v>0</v>
      </c>
      <c r="X2921" s="140">
        <f t="shared" si="1642"/>
        <v>0</v>
      </c>
      <c r="Y2921" s="141">
        <f t="shared" si="1651"/>
        <v>0</v>
      </c>
      <c r="Z2921" s="141">
        <f t="shared" si="1652"/>
        <v>0</v>
      </c>
      <c r="AA2921" s="141">
        <f t="shared" si="1653"/>
        <v>0</v>
      </c>
      <c r="AB2921" s="141">
        <f t="shared" si="1654"/>
        <v>0</v>
      </c>
      <c r="AC2921" s="141">
        <f t="shared" si="1655"/>
        <v>0</v>
      </c>
      <c r="AD2921" s="141">
        <f t="shared" si="1656"/>
        <v>0</v>
      </c>
      <c r="AE2921" s="141">
        <f t="shared" si="1657"/>
        <v>0</v>
      </c>
      <c r="AF2921" s="141">
        <f t="shared" si="1658"/>
        <v>0</v>
      </c>
      <c r="AG2921" s="142"/>
      <c r="AH2921" s="143">
        <f t="shared" si="1643"/>
        <v>0</v>
      </c>
      <c r="AI2921" s="143">
        <f t="shared" si="1644"/>
        <v>0</v>
      </c>
      <c r="AJ2921" s="143">
        <f t="shared" si="1645"/>
        <v>0</v>
      </c>
      <c r="AK2921" s="143">
        <f t="shared" si="1646"/>
        <v>0</v>
      </c>
      <c r="AL2921" s="141">
        <f t="shared" si="1659"/>
        <v>0</v>
      </c>
      <c r="AM2921" s="141">
        <f t="shared" si="1660"/>
        <v>0</v>
      </c>
      <c r="AN2921" s="141">
        <f t="shared" si="1661"/>
        <v>0</v>
      </c>
      <c r="AO2921" s="141">
        <f t="shared" si="1662"/>
        <v>0</v>
      </c>
      <c r="AP2921" s="141">
        <f t="shared" si="1663"/>
        <v>0</v>
      </c>
      <c r="AQ2921" s="141">
        <f t="shared" si="1664"/>
        <v>0</v>
      </c>
      <c r="AR2921" s="141">
        <f t="shared" si="1665"/>
        <v>0</v>
      </c>
      <c r="AS2921" s="141">
        <f t="shared" si="1666"/>
        <v>0</v>
      </c>
      <c r="AT2921" s="142"/>
      <c r="AU2921" s="144">
        <f t="shared" si="1647"/>
        <v>0</v>
      </c>
      <c r="AV2921" s="144">
        <f t="shared" si="1648"/>
        <v>0</v>
      </c>
      <c r="AW2921" s="144">
        <f t="shared" si="1649"/>
        <v>0</v>
      </c>
      <c r="AX2921" s="144">
        <f t="shared" si="1650"/>
        <v>0</v>
      </c>
      <c r="AY2921" s="141">
        <f t="shared" si="1667"/>
        <v>0</v>
      </c>
      <c r="AZ2921" s="141">
        <f t="shared" si="1668"/>
        <v>0</v>
      </c>
      <c r="BA2921" s="141">
        <f t="shared" si="1669"/>
        <v>0</v>
      </c>
      <c r="BB2921" s="141">
        <f t="shared" si="1670"/>
        <v>0</v>
      </c>
      <c r="BC2921" s="141">
        <f t="shared" si="1671"/>
        <v>0</v>
      </c>
      <c r="BD2921" s="141">
        <f t="shared" si="1672"/>
        <v>0</v>
      </c>
      <c r="BE2921" s="141">
        <f t="shared" si="1673"/>
        <v>0</v>
      </c>
      <c r="BF2921" s="141">
        <f t="shared" si="1674"/>
        <v>0</v>
      </c>
      <c r="BG2921" s="105"/>
    </row>
    <row r="2922" spans="13:59" x14ac:dyDescent="0.25">
      <c r="M2922" s="100"/>
      <c r="U2922" s="140">
        <f t="shared" si="1639"/>
        <v>0</v>
      </c>
      <c r="V2922" s="140">
        <f t="shared" si="1640"/>
        <v>0</v>
      </c>
      <c r="W2922" s="140">
        <f t="shared" si="1641"/>
        <v>0</v>
      </c>
      <c r="X2922" s="140">
        <f t="shared" si="1642"/>
        <v>0</v>
      </c>
      <c r="Y2922" s="141">
        <f t="shared" si="1651"/>
        <v>0</v>
      </c>
      <c r="Z2922" s="141">
        <f t="shared" si="1652"/>
        <v>0</v>
      </c>
      <c r="AA2922" s="141">
        <f t="shared" si="1653"/>
        <v>0</v>
      </c>
      <c r="AB2922" s="141">
        <f t="shared" si="1654"/>
        <v>0</v>
      </c>
      <c r="AC2922" s="141">
        <f t="shared" si="1655"/>
        <v>0</v>
      </c>
      <c r="AD2922" s="141">
        <f t="shared" si="1656"/>
        <v>0</v>
      </c>
      <c r="AE2922" s="141">
        <f t="shared" si="1657"/>
        <v>0</v>
      </c>
      <c r="AF2922" s="141">
        <f t="shared" si="1658"/>
        <v>0</v>
      </c>
      <c r="AG2922" s="142"/>
      <c r="AH2922" s="143">
        <f t="shared" si="1643"/>
        <v>0</v>
      </c>
      <c r="AI2922" s="143">
        <f t="shared" si="1644"/>
        <v>0</v>
      </c>
      <c r="AJ2922" s="143">
        <f t="shared" si="1645"/>
        <v>0</v>
      </c>
      <c r="AK2922" s="143">
        <f t="shared" si="1646"/>
        <v>0</v>
      </c>
      <c r="AL2922" s="141">
        <f t="shared" si="1659"/>
        <v>0</v>
      </c>
      <c r="AM2922" s="141">
        <f t="shared" si="1660"/>
        <v>0</v>
      </c>
      <c r="AN2922" s="141">
        <f t="shared" si="1661"/>
        <v>0</v>
      </c>
      <c r="AO2922" s="141">
        <f t="shared" si="1662"/>
        <v>0</v>
      </c>
      <c r="AP2922" s="141">
        <f t="shared" si="1663"/>
        <v>0</v>
      </c>
      <c r="AQ2922" s="141">
        <f t="shared" si="1664"/>
        <v>0</v>
      </c>
      <c r="AR2922" s="141">
        <f t="shared" si="1665"/>
        <v>0</v>
      </c>
      <c r="AS2922" s="141">
        <f t="shared" si="1666"/>
        <v>0</v>
      </c>
      <c r="AT2922" s="142"/>
      <c r="AU2922" s="144">
        <f t="shared" si="1647"/>
        <v>0</v>
      </c>
      <c r="AV2922" s="144">
        <f t="shared" si="1648"/>
        <v>0</v>
      </c>
      <c r="AW2922" s="144">
        <f t="shared" si="1649"/>
        <v>0</v>
      </c>
      <c r="AX2922" s="144">
        <f t="shared" si="1650"/>
        <v>0</v>
      </c>
      <c r="AY2922" s="141">
        <f t="shared" si="1667"/>
        <v>0</v>
      </c>
      <c r="AZ2922" s="141">
        <f t="shared" si="1668"/>
        <v>0</v>
      </c>
      <c r="BA2922" s="141">
        <f t="shared" si="1669"/>
        <v>0</v>
      </c>
      <c r="BB2922" s="141">
        <f t="shared" si="1670"/>
        <v>0</v>
      </c>
      <c r="BC2922" s="141">
        <f t="shared" si="1671"/>
        <v>0</v>
      </c>
      <c r="BD2922" s="141">
        <f t="shared" si="1672"/>
        <v>0</v>
      </c>
      <c r="BE2922" s="141">
        <f t="shared" si="1673"/>
        <v>0</v>
      </c>
      <c r="BF2922" s="141">
        <f t="shared" si="1674"/>
        <v>0</v>
      </c>
      <c r="BG2922" s="105"/>
    </row>
    <row r="2923" spans="13:59" x14ac:dyDescent="0.25">
      <c r="M2923" s="100"/>
      <c r="U2923" s="140">
        <f t="shared" si="1639"/>
        <v>0</v>
      </c>
      <c r="V2923" s="140">
        <f t="shared" si="1640"/>
        <v>0</v>
      </c>
      <c r="W2923" s="140">
        <f t="shared" si="1641"/>
        <v>0</v>
      </c>
      <c r="X2923" s="140">
        <f t="shared" si="1642"/>
        <v>0</v>
      </c>
      <c r="Y2923" s="141">
        <f t="shared" si="1651"/>
        <v>0</v>
      </c>
      <c r="Z2923" s="141">
        <f t="shared" si="1652"/>
        <v>0</v>
      </c>
      <c r="AA2923" s="141">
        <f t="shared" si="1653"/>
        <v>0</v>
      </c>
      <c r="AB2923" s="141">
        <f t="shared" si="1654"/>
        <v>0</v>
      </c>
      <c r="AC2923" s="141">
        <f t="shared" si="1655"/>
        <v>0</v>
      </c>
      <c r="AD2923" s="141">
        <f t="shared" si="1656"/>
        <v>0</v>
      </c>
      <c r="AE2923" s="141">
        <f t="shared" si="1657"/>
        <v>0</v>
      </c>
      <c r="AF2923" s="141">
        <f t="shared" si="1658"/>
        <v>0</v>
      </c>
      <c r="AG2923" s="142"/>
      <c r="AH2923" s="143">
        <f t="shared" si="1643"/>
        <v>0</v>
      </c>
      <c r="AI2923" s="143">
        <f t="shared" si="1644"/>
        <v>0</v>
      </c>
      <c r="AJ2923" s="143">
        <f t="shared" si="1645"/>
        <v>0</v>
      </c>
      <c r="AK2923" s="143">
        <f t="shared" si="1646"/>
        <v>0</v>
      </c>
      <c r="AL2923" s="141">
        <f t="shared" si="1659"/>
        <v>0</v>
      </c>
      <c r="AM2923" s="141">
        <f t="shared" si="1660"/>
        <v>0</v>
      </c>
      <c r="AN2923" s="141">
        <f t="shared" si="1661"/>
        <v>0</v>
      </c>
      <c r="AO2923" s="141">
        <f t="shared" si="1662"/>
        <v>0</v>
      </c>
      <c r="AP2923" s="141">
        <f t="shared" si="1663"/>
        <v>0</v>
      </c>
      <c r="AQ2923" s="141">
        <f t="shared" si="1664"/>
        <v>0</v>
      </c>
      <c r="AR2923" s="141">
        <f t="shared" si="1665"/>
        <v>0</v>
      </c>
      <c r="AS2923" s="141">
        <f t="shared" si="1666"/>
        <v>0</v>
      </c>
      <c r="AT2923" s="142"/>
      <c r="AU2923" s="144">
        <f t="shared" si="1647"/>
        <v>0</v>
      </c>
      <c r="AV2923" s="144">
        <f t="shared" si="1648"/>
        <v>0</v>
      </c>
      <c r="AW2923" s="144">
        <f t="shared" si="1649"/>
        <v>0</v>
      </c>
      <c r="AX2923" s="144">
        <f t="shared" si="1650"/>
        <v>0</v>
      </c>
      <c r="AY2923" s="141">
        <f t="shared" si="1667"/>
        <v>0</v>
      </c>
      <c r="AZ2923" s="141">
        <f t="shared" si="1668"/>
        <v>0</v>
      </c>
      <c r="BA2923" s="141">
        <f t="shared" si="1669"/>
        <v>0</v>
      </c>
      <c r="BB2923" s="141">
        <f t="shared" si="1670"/>
        <v>0</v>
      </c>
      <c r="BC2923" s="141">
        <f t="shared" si="1671"/>
        <v>0</v>
      </c>
      <c r="BD2923" s="141">
        <f t="shared" si="1672"/>
        <v>0</v>
      </c>
      <c r="BE2923" s="141">
        <f t="shared" si="1673"/>
        <v>0</v>
      </c>
      <c r="BF2923" s="141">
        <f t="shared" si="1674"/>
        <v>0</v>
      </c>
      <c r="BG2923" s="105"/>
    </row>
    <row r="2924" spans="13:59" x14ac:dyDescent="0.25">
      <c r="M2924" s="100"/>
      <c r="U2924" s="140">
        <f t="shared" si="1639"/>
        <v>0</v>
      </c>
      <c r="V2924" s="140">
        <f t="shared" si="1640"/>
        <v>0</v>
      </c>
      <c r="W2924" s="140">
        <f t="shared" si="1641"/>
        <v>0</v>
      </c>
      <c r="X2924" s="140">
        <f t="shared" si="1642"/>
        <v>0</v>
      </c>
      <c r="Y2924" s="141">
        <f t="shared" si="1651"/>
        <v>0</v>
      </c>
      <c r="Z2924" s="141">
        <f t="shared" si="1652"/>
        <v>0</v>
      </c>
      <c r="AA2924" s="141">
        <f t="shared" si="1653"/>
        <v>0</v>
      </c>
      <c r="AB2924" s="141">
        <f t="shared" si="1654"/>
        <v>0</v>
      </c>
      <c r="AC2924" s="141">
        <f t="shared" si="1655"/>
        <v>0</v>
      </c>
      <c r="AD2924" s="141">
        <f t="shared" si="1656"/>
        <v>0</v>
      </c>
      <c r="AE2924" s="141">
        <f t="shared" si="1657"/>
        <v>0</v>
      </c>
      <c r="AF2924" s="141">
        <f t="shared" si="1658"/>
        <v>0</v>
      </c>
      <c r="AG2924" s="142"/>
      <c r="AH2924" s="143">
        <f t="shared" si="1643"/>
        <v>0</v>
      </c>
      <c r="AI2924" s="143">
        <f t="shared" si="1644"/>
        <v>0</v>
      </c>
      <c r="AJ2924" s="143">
        <f t="shared" si="1645"/>
        <v>0</v>
      </c>
      <c r="AK2924" s="143">
        <f t="shared" si="1646"/>
        <v>0</v>
      </c>
      <c r="AL2924" s="141">
        <f t="shared" si="1659"/>
        <v>0</v>
      </c>
      <c r="AM2924" s="141">
        <f t="shared" si="1660"/>
        <v>0</v>
      </c>
      <c r="AN2924" s="141">
        <f t="shared" si="1661"/>
        <v>0</v>
      </c>
      <c r="AO2924" s="141">
        <f t="shared" si="1662"/>
        <v>0</v>
      </c>
      <c r="AP2924" s="141">
        <f t="shared" si="1663"/>
        <v>0</v>
      </c>
      <c r="AQ2924" s="141">
        <f t="shared" si="1664"/>
        <v>0</v>
      </c>
      <c r="AR2924" s="141">
        <f t="shared" si="1665"/>
        <v>0</v>
      </c>
      <c r="AS2924" s="141">
        <f t="shared" si="1666"/>
        <v>0</v>
      </c>
      <c r="AT2924" s="142"/>
      <c r="AU2924" s="144">
        <f t="shared" si="1647"/>
        <v>0</v>
      </c>
      <c r="AV2924" s="144">
        <f t="shared" si="1648"/>
        <v>0</v>
      </c>
      <c r="AW2924" s="144">
        <f t="shared" si="1649"/>
        <v>0</v>
      </c>
      <c r="AX2924" s="144">
        <f t="shared" si="1650"/>
        <v>0</v>
      </c>
      <c r="AY2924" s="141">
        <f t="shared" si="1667"/>
        <v>0</v>
      </c>
      <c r="AZ2924" s="141">
        <f t="shared" si="1668"/>
        <v>0</v>
      </c>
      <c r="BA2924" s="141">
        <f t="shared" si="1669"/>
        <v>0</v>
      </c>
      <c r="BB2924" s="141">
        <f t="shared" si="1670"/>
        <v>0</v>
      </c>
      <c r="BC2924" s="141">
        <f t="shared" si="1671"/>
        <v>0</v>
      </c>
      <c r="BD2924" s="141">
        <f t="shared" si="1672"/>
        <v>0</v>
      </c>
      <c r="BE2924" s="141">
        <f t="shared" si="1673"/>
        <v>0</v>
      </c>
      <c r="BF2924" s="141">
        <f t="shared" si="1674"/>
        <v>0</v>
      </c>
      <c r="BG2924" s="105"/>
    </row>
    <row r="2925" spans="13:59" x14ac:dyDescent="0.25">
      <c r="M2925" s="100"/>
      <c r="U2925" s="140">
        <f t="shared" si="1639"/>
        <v>0</v>
      </c>
      <c r="V2925" s="140">
        <f t="shared" si="1640"/>
        <v>0</v>
      </c>
      <c r="W2925" s="140">
        <f t="shared" si="1641"/>
        <v>0</v>
      </c>
      <c r="X2925" s="140">
        <f t="shared" si="1642"/>
        <v>0</v>
      </c>
      <c r="Y2925" s="141">
        <f t="shared" si="1651"/>
        <v>0</v>
      </c>
      <c r="Z2925" s="141">
        <f t="shared" si="1652"/>
        <v>0</v>
      </c>
      <c r="AA2925" s="141">
        <f t="shared" si="1653"/>
        <v>0</v>
      </c>
      <c r="AB2925" s="141">
        <f t="shared" si="1654"/>
        <v>0</v>
      </c>
      <c r="AC2925" s="141">
        <f t="shared" si="1655"/>
        <v>0</v>
      </c>
      <c r="AD2925" s="141">
        <f t="shared" si="1656"/>
        <v>0</v>
      </c>
      <c r="AE2925" s="141">
        <f t="shared" si="1657"/>
        <v>0</v>
      </c>
      <c r="AF2925" s="141">
        <f t="shared" si="1658"/>
        <v>0</v>
      </c>
      <c r="AG2925" s="142"/>
      <c r="AH2925" s="143">
        <f t="shared" si="1643"/>
        <v>0</v>
      </c>
      <c r="AI2925" s="143">
        <f t="shared" si="1644"/>
        <v>0</v>
      </c>
      <c r="AJ2925" s="143">
        <f t="shared" si="1645"/>
        <v>0</v>
      </c>
      <c r="AK2925" s="143">
        <f t="shared" si="1646"/>
        <v>0</v>
      </c>
      <c r="AL2925" s="141">
        <f t="shared" si="1659"/>
        <v>0</v>
      </c>
      <c r="AM2925" s="141">
        <f t="shared" si="1660"/>
        <v>0</v>
      </c>
      <c r="AN2925" s="141">
        <f t="shared" si="1661"/>
        <v>0</v>
      </c>
      <c r="AO2925" s="141">
        <f t="shared" si="1662"/>
        <v>0</v>
      </c>
      <c r="AP2925" s="141">
        <f t="shared" si="1663"/>
        <v>0</v>
      </c>
      <c r="AQ2925" s="141">
        <f t="shared" si="1664"/>
        <v>0</v>
      </c>
      <c r="AR2925" s="141">
        <f t="shared" si="1665"/>
        <v>0</v>
      </c>
      <c r="AS2925" s="141">
        <f t="shared" si="1666"/>
        <v>0</v>
      </c>
      <c r="AT2925" s="142"/>
      <c r="AU2925" s="144">
        <f t="shared" si="1647"/>
        <v>0</v>
      </c>
      <c r="AV2925" s="144">
        <f t="shared" si="1648"/>
        <v>0</v>
      </c>
      <c r="AW2925" s="144">
        <f t="shared" si="1649"/>
        <v>0</v>
      </c>
      <c r="AX2925" s="144">
        <f t="shared" si="1650"/>
        <v>0</v>
      </c>
      <c r="AY2925" s="141">
        <f t="shared" si="1667"/>
        <v>0</v>
      </c>
      <c r="AZ2925" s="141">
        <f t="shared" si="1668"/>
        <v>0</v>
      </c>
      <c r="BA2925" s="141">
        <f t="shared" si="1669"/>
        <v>0</v>
      </c>
      <c r="BB2925" s="141">
        <f t="shared" si="1670"/>
        <v>0</v>
      </c>
      <c r="BC2925" s="141">
        <f t="shared" si="1671"/>
        <v>0</v>
      </c>
      <c r="BD2925" s="141">
        <f t="shared" si="1672"/>
        <v>0</v>
      </c>
      <c r="BE2925" s="141">
        <f t="shared" si="1673"/>
        <v>0</v>
      </c>
      <c r="BF2925" s="141">
        <f t="shared" si="1674"/>
        <v>0</v>
      </c>
      <c r="BG2925" s="105"/>
    </row>
    <row r="2926" spans="13:59" x14ac:dyDescent="0.25">
      <c r="M2926" s="100"/>
      <c r="U2926" s="140">
        <f t="shared" si="1639"/>
        <v>0</v>
      </c>
      <c r="V2926" s="140">
        <f t="shared" si="1640"/>
        <v>0</v>
      </c>
      <c r="W2926" s="140">
        <f t="shared" si="1641"/>
        <v>0</v>
      </c>
      <c r="X2926" s="140">
        <f t="shared" si="1642"/>
        <v>0</v>
      </c>
      <c r="Y2926" s="141">
        <f t="shared" si="1651"/>
        <v>0</v>
      </c>
      <c r="Z2926" s="141">
        <f t="shared" si="1652"/>
        <v>0</v>
      </c>
      <c r="AA2926" s="141">
        <f t="shared" si="1653"/>
        <v>0</v>
      </c>
      <c r="AB2926" s="141">
        <f t="shared" si="1654"/>
        <v>0</v>
      </c>
      <c r="AC2926" s="141">
        <f t="shared" si="1655"/>
        <v>0</v>
      </c>
      <c r="AD2926" s="141">
        <f t="shared" si="1656"/>
        <v>0</v>
      </c>
      <c r="AE2926" s="141">
        <f t="shared" si="1657"/>
        <v>0</v>
      </c>
      <c r="AF2926" s="141">
        <f t="shared" si="1658"/>
        <v>0</v>
      </c>
      <c r="AG2926" s="142"/>
      <c r="AH2926" s="143">
        <f t="shared" si="1643"/>
        <v>0</v>
      </c>
      <c r="AI2926" s="143">
        <f t="shared" si="1644"/>
        <v>0</v>
      </c>
      <c r="AJ2926" s="143">
        <f t="shared" si="1645"/>
        <v>0</v>
      </c>
      <c r="AK2926" s="143">
        <f t="shared" si="1646"/>
        <v>0</v>
      </c>
      <c r="AL2926" s="141">
        <f t="shared" si="1659"/>
        <v>0</v>
      </c>
      <c r="AM2926" s="141">
        <f t="shared" si="1660"/>
        <v>0</v>
      </c>
      <c r="AN2926" s="141">
        <f t="shared" si="1661"/>
        <v>0</v>
      </c>
      <c r="AO2926" s="141">
        <f t="shared" si="1662"/>
        <v>0</v>
      </c>
      <c r="AP2926" s="141">
        <f t="shared" si="1663"/>
        <v>0</v>
      </c>
      <c r="AQ2926" s="141">
        <f t="shared" si="1664"/>
        <v>0</v>
      </c>
      <c r="AR2926" s="141">
        <f t="shared" si="1665"/>
        <v>0</v>
      </c>
      <c r="AS2926" s="141">
        <f t="shared" si="1666"/>
        <v>0</v>
      </c>
      <c r="AT2926" s="142"/>
      <c r="AU2926" s="144">
        <f t="shared" si="1647"/>
        <v>0</v>
      </c>
      <c r="AV2926" s="144">
        <f t="shared" si="1648"/>
        <v>0</v>
      </c>
      <c r="AW2926" s="144">
        <f t="shared" si="1649"/>
        <v>0</v>
      </c>
      <c r="AX2926" s="144">
        <f t="shared" si="1650"/>
        <v>0</v>
      </c>
      <c r="AY2926" s="141">
        <f t="shared" si="1667"/>
        <v>0</v>
      </c>
      <c r="AZ2926" s="141">
        <f t="shared" si="1668"/>
        <v>0</v>
      </c>
      <c r="BA2926" s="141">
        <f t="shared" si="1669"/>
        <v>0</v>
      </c>
      <c r="BB2926" s="141">
        <f t="shared" si="1670"/>
        <v>0</v>
      </c>
      <c r="BC2926" s="141">
        <f t="shared" si="1671"/>
        <v>0</v>
      </c>
      <c r="BD2926" s="141">
        <f t="shared" si="1672"/>
        <v>0</v>
      </c>
      <c r="BE2926" s="141">
        <f t="shared" si="1673"/>
        <v>0</v>
      </c>
      <c r="BF2926" s="141">
        <f t="shared" si="1674"/>
        <v>0</v>
      </c>
      <c r="BG2926" s="105"/>
    </row>
    <row r="2927" spans="13:59" x14ac:dyDescent="0.25">
      <c r="M2927" s="100"/>
      <c r="U2927" s="140">
        <f t="shared" si="1639"/>
        <v>0</v>
      </c>
      <c r="V2927" s="140">
        <f t="shared" si="1640"/>
        <v>0</v>
      </c>
      <c r="W2927" s="140">
        <f t="shared" si="1641"/>
        <v>0</v>
      </c>
      <c r="X2927" s="140">
        <f t="shared" si="1642"/>
        <v>0</v>
      </c>
      <c r="Y2927" s="141">
        <f t="shared" si="1651"/>
        <v>0</v>
      </c>
      <c r="Z2927" s="141">
        <f t="shared" si="1652"/>
        <v>0</v>
      </c>
      <c r="AA2927" s="141">
        <f t="shared" si="1653"/>
        <v>0</v>
      </c>
      <c r="AB2927" s="141">
        <f t="shared" si="1654"/>
        <v>0</v>
      </c>
      <c r="AC2927" s="141">
        <f t="shared" si="1655"/>
        <v>0</v>
      </c>
      <c r="AD2927" s="141">
        <f t="shared" si="1656"/>
        <v>0</v>
      </c>
      <c r="AE2927" s="141">
        <f t="shared" si="1657"/>
        <v>0</v>
      </c>
      <c r="AF2927" s="141">
        <f t="shared" si="1658"/>
        <v>0</v>
      </c>
      <c r="AG2927" s="142"/>
      <c r="AH2927" s="143">
        <f t="shared" si="1643"/>
        <v>0</v>
      </c>
      <c r="AI2927" s="143">
        <f t="shared" si="1644"/>
        <v>0</v>
      </c>
      <c r="AJ2927" s="143">
        <f t="shared" si="1645"/>
        <v>0</v>
      </c>
      <c r="AK2927" s="143">
        <f t="shared" si="1646"/>
        <v>0</v>
      </c>
      <c r="AL2927" s="141">
        <f t="shared" si="1659"/>
        <v>0</v>
      </c>
      <c r="AM2927" s="141">
        <f t="shared" si="1660"/>
        <v>0</v>
      </c>
      <c r="AN2927" s="141">
        <f t="shared" si="1661"/>
        <v>0</v>
      </c>
      <c r="AO2927" s="141">
        <f t="shared" si="1662"/>
        <v>0</v>
      </c>
      <c r="AP2927" s="141">
        <f t="shared" si="1663"/>
        <v>0</v>
      </c>
      <c r="AQ2927" s="141">
        <f t="shared" si="1664"/>
        <v>0</v>
      </c>
      <c r="AR2927" s="141">
        <f t="shared" si="1665"/>
        <v>0</v>
      </c>
      <c r="AS2927" s="141">
        <f t="shared" si="1666"/>
        <v>0</v>
      </c>
      <c r="AT2927" s="142"/>
      <c r="AU2927" s="144">
        <f t="shared" si="1647"/>
        <v>0</v>
      </c>
      <c r="AV2927" s="144">
        <f t="shared" si="1648"/>
        <v>0</v>
      </c>
      <c r="AW2927" s="144">
        <f t="shared" si="1649"/>
        <v>0</v>
      </c>
      <c r="AX2927" s="144">
        <f t="shared" si="1650"/>
        <v>0</v>
      </c>
      <c r="AY2927" s="141">
        <f t="shared" si="1667"/>
        <v>0</v>
      </c>
      <c r="AZ2927" s="141">
        <f t="shared" si="1668"/>
        <v>0</v>
      </c>
      <c r="BA2927" s="141">
        <f t="shared" si="1669"/>
        <v>0</v>
      </c>
      <c r="BB2927" s="141">
        <f t="shared" si="1670"/>
        <v>0</v>
      </c>
      <c r="BC2927" s="141">
        <f t="shared" si="1671"/>
        <v>0</v>
      </c>
      <c r="BD2927" s="141">
        <f t="shared" si="1672"/>
        <v>0</v>
      </c>
      <c r="BE2927" s="141">
        <f t="shared" si="1673"/>
        <v>0</v>
      </c>
      <c r="BF2927" s="141">
        <f t="shared" si="1674"/>
        <v>0</v>
      </c>
      <c r="BG2927" s="105"/>
    </row>
    <row r="2928" spans="13:59" x14ac:dyDescent="0.25">
      <c r="M2928" s="100"/>
      <c r="U2928" s="140">
        <f t="shared" si="1639"/>
        <v>0</v>
      </c>
      <c r="V2928" s="140">
        <f t="shared" si="1640"/>
        <v>0</v>
      </c>
      <c r="W2928" s="140">
        <f t="shared" si="1641"/>
        <v>0</v>
      </c>
      <c r="X2928" s="140">
        <f t="shared" si="1642"/>
        <v>0</v>
      </c>
      <c r="Y2928" s="141">
        <f t="shared" si="1651"/>
        <v>0</v>
      </c>
      <c r="Z2928" s="141">
        <f t="shared" si="1652"/>
        <v>0</v>
      </c>
      <c r="AA2928" s="141">
        <f t="shared" si="1653"/>
        <v>0</v>
      </c>
      <c r="AB2928" s="141">
        <f t="shared" si="1654"/>
        <v>0</v>
      </c>
      <c r="AC2928" s="141">
        <f t="shared" si="1655"/>
        <v>0</v>
      </c>
      <c r="AD2928" s="141">
        <f t="shared" si="1656"/>
        <v>0</v>
      </c>
      <c r="AE2928" s="141">
        <f t="shared" si="1657"/>
        <v>0</v>
      </c>
      <c r="AF2928" s="141">
        <f t="shared" si="1658"/>
        <v>0</v>
      </c>
      <c r="AG2928" s="142"/>
      <c r="AH2928" s="143">
        <f t="shared" si="1643"/>
        <v>0</v>
      </c>
      <c r="AI2928" s="143">
        <f t="shared" si="1644"/>
        <v>0</v>
      </c>
      <c r="AJ2928" s="143">
        <f t="shared" si="1645"/>
        <v>0</v>
      </c>
      <c r="AK2928" s="143">
        <f t="shared" si="1646"/>
        <v>0</v>
      </c>
      <c r="AL2928" s="141">
        <f t="shared" si="1659"/>
        <v>0</v>
      </c>
      <c r="AM2928" s="141">
        <f t="shared" si="1660"/>
        <v>0</v>
      </c>
      <c r="AN2928" s="141">
        <f t="shared" si="1661"/>
        <v>0</v>
      </c>
      <c r="AO2928" s="141">
        <f t="shared" si="1662"/>
        <v>0</v>
      </c>
      <c r="AP2928" s="141">
        <f t="shared" si="1663"/>
        <v>0</v>
      </c>
      <c r="AQ2928" s="141">
        <f t="shared" si="1664"/>
        <v>0</v>
      </c>
      <c r="AR2928" s="141">
        <f t="shared" si="1665"/>
        <v>0</v>
      </c>
      <c r="AS2928" s="141">
        <f t="shared" si="1666"/>
        <v>0</v>
      </c>
      <c r="AT2928" s="142"/>
      <c r="AU2928" s="144">
        <f t="shared" si="1647"/>
        <v>0</v>
      </c>
      <c r="AV2928" s="144">
        <f t="shared" si="1648"/>
        <v>0</v>
      </c>
      <c r="AW2928" s="144">
        <f t="shared" si="1649"/>
        <v>0</v>
      </c>
      <c r="AX2928" s="144">
        <f t="shared" si="1650"/>
        <v>0</v>
      </c>
      <c r="AY2928" s="141">
        <f t="shared" si="1667"/>
        <v>0</v>
      </c>
      <c r="AZ2928" s="141">
        <f t="shared" si="1668"/>
        <v>0</v>
      </c>
      <c r="BA2928" s="141">
        <f t="shared" si="1669"/>
        <v>0</v>
      </c>
      <c r="BB2928" s="141">
        <f t="shared" si="1670"/>
        <v>0</v>
      </c>
      <c r="BC2928" s="141">
        <f t="shared" si="1671"/>
        <v>0</v>
      </c>
      <c r="BD2928" s="141">
        <f t="shared" si="1672"/>
        <v>0</v>
      </c>
      <c r="BE2928" s="141">
        <f t="shared" si="1673"/>
        <v>0</v>
      </c>
      <c r="BF2928" s="141">
        <f t="shared" si="1674"/>
        <v>0</v>
      </c>
      <c r="BG2928" s="105"/>
    </row>
    <row r="2929" spans="13:59" x14ac:dyDescent="0.25">
      <c r="M2929" s="100"/>
      <c r="U2929" s="140">
        <f t="shared" si="1639"/>
        <v>0</v>
      </c>
      <c r="V2929" s="140">
        <f t="shared" si="1640"/>
        <v>0</v>
      </c>
      <c r="W2929" s="140">
        <f t="shared" si="1641"/>
        <v>0</v>
      </c>
      <c r="X2929" s="140">
        <f t="shared" si="1642"/>
        <v>0</v>
      </c>
      <c r="Y2929" s="141">
        <f t="shared" si="1651"/>
        <v>0</v>
      </c>
      <c r="Z2929" s="141">
        <f t="shared" si="1652"/>
        <v>0</v>
      </c>
      <c r="AA2929" s="141">
        <f t="shared" si="1653"/>
        <v>0</v>
      </c>
      <c r="AB2929" s="141">
        <f t="shared" si="1654"/>
        <v>0</v>
      </c>
      <c r="AC2929" s="141">
        <f t="shared" si="1655"/>
        <v>0</v>
      </c>
      <c r="AD2929" s="141">
        <f t="shared" si="1656"/>
        <v>0</v>
      </c>
      <c r="AE2929" s="141">
        <f t="shared" si="1657"/>
        <v>0</v>
      </c>
      <c r="AF2929" s="141">
        <f t="shared" si="1658"/>
        <v>0</v>
      </c>
      <c r="AG2929" s="142"/>
      <c r="AH2929" s="143">
        <f t="shared" si="1643"/>
        <v>0</v>
      </c>
      <c r="AI2929" s="143">
        <f t="shared" si="1644"/>
        <v>0</v>
      </c>
      <c r="AJ2929" s="143">
        <f t="shared" si="1645"/>
        <v>0</v>
      </c>
      <c r="AK2929" s="143">
        <f t="shared" si="1646"/>
        <v>0</v>
      </c>
      <c r="AL2929" s="141">
        <f t="shared" si="1659"/>
        <v>0</v>
      </c>
      <c r="AM2929" s="141">
        <f t="shared" si="1660"/>
        <v>0</v>
      </c>
      <c r="AN2929" s="141">
        <f t="shared" si="1661"/>
        <v>0</v>
      </c>
      <c r="AO2929" s="141">
        <f t="shared" si="1662"/>
        <v>0</v>
      </c>
      <c r="AP2929" s="141">
        <f t="shared" si="1663"/>
        <v>0</v>
      </c>
      <c r="AQ2929" s="141">
        <f t="shared" si="1664"/>
        <v>0</v>
      </c>
      <c r="AR2929" s="141">
        <f t="shared" si="1665"/>
        <v>0</v>
      </c>
      <c r="AS2929" s="141">
        <f t="shared" si="1666"/>
        <v>0</v>
      </c>
      <c r="AT2929" s="142"/>
      <c r="AU2929" s="144">
        <f t="shared" si="1647"/>
        <v>0</v>
      </c>
      <c r="AV2929" s="144">
        <f t="shared" si="1648"/>
        <v>0</v>
      </c>
      <c r="AW2929" s="144">
        <f t="shared" si="1649"/>
        <v>0</v>
      </c>
      <c r="AX2929" s="144">
        <f t="shared" si="1650"/>
        <v>0</v>
      </c>
      <c r="AY2929" s="141">
        <f t="shared" si="1667"/>
        <v>0</v>
      </c>
      <c r="AZ2929" s="141">
        <f t="shared" si="1668"/>
        <v>0</v>
      </c>
      <c r="BA2929" s="141">
        <f t="shared" si="1669"/>
        <v>0</v>
      </c>
      <c r="BB2929" s="141">
        <f t="shared" si="1670"/>
        <v>0</v>
      </c>
      <c r="BC2929" s="141">
        <f t="shared" si="1671"/>
        <v>0</v>
      </c>
      <c r="BD2929" s="141">
        <f t="shared" si="1672"/>
        <v>0</v>
      </c>
      <c r="BE2929" s="141">
        <f t="shared" si="1673"/>
        <v>0</v>
      </c>
      <c r="BF2929" s="141">
        <f t="shared" si="1674"/>
        <v>0</v>
      </c>
      <c r="BG2929" s="105"/>
    </row>
    <row r="2930" spans="13:59" x14ac:dyDescent="0.25">
      <c r="M2930" s="100"/>
      <c r="U2930" s="140">
        <f t="shared" si="1639"/>
        <v>0</v>
      </c>
      <c r="V2930" s="140">
        <f t="shared" si="1640"/>
        <v>0</v>
      </c>
      <c r="W2930" s="140">
        <f t="shared" si="1641"/>
        <v>0</v>
      </c>
      <c r="X2930" s="140">
        <f t="shared" si="1642"/>
        <v>0</v>
      </c>
      <c r="Y2930" s="141">
        <f t="shared" si="1651"/>
        <v>0</v>
      </c>
      <c r="Z2930" s="141">
        <f t="shared" si="1652"/>
        <v>0</v>
      </c>
      <c r="AA2930" s="141">
        <f t="shared" si="1653"/>
        <v>0</v>
      </c>
      <c r="AB2930" s="141">
        <f t="shared" si="1654"/>
        <v>0</v>
      </c>
      <c r="AC2930" s="141">
        <f t="shared" si="1655"/>
        <v>0</v>
      </c>
      <c r="AD2930" s="141">
        <f t="shared" si="1656"/>
        <v>0</v>
      </c>
      <c r="AE2930" s="141">
        <f t="shared" si="1657"/>
        <v>0</v>
      </c>
      <c r="AF2930" s="141">
        <f t="shared" si="1658"/>
        <v>0</v>
      </c>
      <c r="AG2930" s="142"/>
      <c r="AH2930" s="143">
        <f t="shared" si="1643"/>
        <v>0</v>
      </c>
      <c r="AI2930" s="143">
        <f t="shared" si="1644"/>
        <v>0</v>
      </c>
      <c r="AJ2930" s="143">
        <f t="shared" si="1645"/>
        <v>0</v>
      </c>
      <c r="AK2930" s="143">
        <f t="shared" si="1646"/>
        <v>0</v>
      </c>
      <c r="AL2930" s="141">
        <f t="shared" si="1659"/>
        <v>0</v>
      </c>
      <c r="AM2930" s="141">
        <f t="shared" si="1660"/>
        <v>0</v>
      </c>
      <c r="AN2930" s="141">
        <f t="shared" si="1661"/>
        <v>0</v>
      </c>
      <c r="AO2930" s="141">
        <f t="shared" si="1662"/>
        <v>0</v>
      </c>
      <c r="AP2930" s="141">
        <f t="shared" si="1663"/>
        <v>0</v>
      </c>
      <c r="AQ2930" s="141">
        <f t="shared" si="1664"/>
        <v>0</v>
      </c>
      <c r="AR2930" s="141">
        <f t="shared" si="1665"/>
        <v>0</v>
      </c>
      <c r="AS2930" s="141">
        <f t="shared" si="1666"/>
        <v>0</v>
      </c>
      <c r="AT2930" s="142"/>
      <c r="AU2930" s="144">
        <f t="shared" si="1647"/>
        <v>0</v>
      </c>
      <c r="AV2930" s="144">
        <f t="shared" si="1648"/>
        <v>0</v>
      </c>
      <c r="AW2930" s="144">
        <f t="shared" si="1649"/>
        <v>0</v>
      </c>
      <c r="AX2930" s="144">
        <f t="shared" si="1650"/>
        <v>0</v>
      </c>
      <c r="AY2930" s="141">
        <f t="shared" si="1667"/>
        <v>0</v>
      </c>
      <c r="AZ2930" s="141">
        <f t="shared" si="1668"/>
        <v>0</v>
      </c>
      <c r="BA2930" s="141">
        <f t="shared" si="1669"/>
        <v>0</v>
      </c>
      <c r="BB2930" s="141">
        <f t="shared" si="1670"/>
        <v>0</v>
      </c>
      <c r="BC2930" s="141">
        <f t="shared" si="1671"/>
        <v>0</v>
      </c>
      <c r="BD2930" s="141">
        <f t="shared" si="1672"/>
        <v>0</v>
      </c>
      <c r="BE2930" s="141">
        <f t="shared" si="1673"/>
        <v>0</v>
      </c>
      <c r="BF2930" s="141">
        <f t="shared" si="1674"/>
        <v>0</v>
      </c>
      <c r="BG2930" s="105"/>
    </row>
    <row r="2931" spans="13:59" x14ac:dyDescent="0.25">
      <c r="M2931" s="100"/>
      <c r="U2931" s="140">
        <f t="shared" si="1639"/>
        <v>0</v>
      </c>
      <c r="V2931" s="140">
        <f t="shared" si="1640"/>
        <v>0</v>
      </c>
      <c r="W2931" s="140">
        <f t="shared" si="1641"/>
        <v>0</v>
      </c>
      <c r="X2931" s="140">
        <f t="shared" si="1642"/>
        <v>0</v>
      </c>
      <c r="Y2931" s="141">
        <f t="shared" si="1651"/>
        <v>0</v>
      </c>
      <c r="Z2931" s="141">
        <f t="shared" si="1652"/>
        <v>0</v>
      </c>
      <c r="AA2931" s="141">
        <f t="shared" si="1653"/>
        <v>0</v>
      </c>
      <c r="AB2931" s="141">
        <f t="shared" si="1654"/>
        <v>0</v>
      </c>
      <c r="AC2931" s="141">
        <f t="shared" si="1655"/>
        <v>0</v>
      </c>
      <c r="AD2931" s="141">
        <f t="shared" si="1656"/>
        <v>0</v>
      </c>
      <c r="AE2931" s="141">
        <f t="shared" si="1657"/>
        <v>0</v>
      </c>
      <c r="AF2931" s="141">
        <f t="shared" si="1658"/>
        <v>0</v>
      </c>
      <c r="AG2931" s="142"/>
      <c r="AH2931" s="143">
        <f t="shared" si="1643"/>
        <v>0</v>
      </c>
      <c r="AI2931" s="143">
        <f t="shared" si="1644"/>
        <v>0</v>
      </c>
      <c r="AJ2931" s="143">
        <f t="shared" si="1645"/>
        <v>0</v>
      </c>
      <c r="AK2931" s="143">
        <f t="shared" si="1646"/>
        <v>0</v>
      </c>
      <c r="AL2931" s="141">
        <f t="shared" si="1659"/>
        <v>0</v>
      </c>
      <c r="AM2931" s="141">
        <f t="shared" si="1660"/>
        <v>0</v>
      </c>
      <c r="AN2931" s="141">
        <f t="shared" si="1661"/>
        <v>0</v>
      </c>
      <c r="AO2931" s="141">
        <f t="shared" si="1662"/>
        <v>0</v>
      </c>
      <c r="AP2931" s="141">
        <f t="shared" si="1663"/>
        <v>0</v>
      </c>
      <c r="AQ2931" s="141">
        <f t="shared" si="1664"/>
        <v>0</v>
      </c>
      <c r="AR2931" s="141">
        <f t="shared" si="1665"/>
        <v>0</v>
      </c>
      <c r="AS2931" s="141">
        <f t="shared" si="1666"/>
        <v>0</v>
      </c>
      <c r="AT2931" s="142"/>
      <c r="AU2931" s="144">
        <f t="shared" si="1647"/>
        <v>0</v>
      </c>
      <c r="AV2931" s="144">
        <f t="shared" si="1648"/>
        <v>0</v>
      </c>
      <c r="AW2931" s="144">
        <f t="shared" si="1649"/>
        <v>0</v>
      </c>
      <c r="AX2931" s="144">
        <f t="shared" si="1650"/>
        <v>0</v>
      </c>
      <c r="AY2931" s="141">
        <f t="shared" si="1667"/>
        <v>0</v>
      </c>
      <c r="AZ2931" s="141">
        <f t="shared" si="1668"/>
        <v>0</v>
      </c>
      <c r="BA2931" s="141">
        <f t="shared" si="1669"/>
        <v>0</v>
      </c>
      <c r="BB2931" s="141">
        <f t="shared" si="1670"/>
        <v>0</v>
      </c>
      <c r="BC2931" s="141">
        <f t="shared" si="1671"/>
        <v>0</v>
      </c>
      <c r="BD2931" s="141">
        <f t="shared" si="1672"/>
        <v>0</v>
      </c>
      <c r="BE2931" s="141">
        <f t="shared" si="1673"/>
        <v>0</v>
      </c>
      <c r="BF2931" s="141">
        <f t="shared" si="1674"/>
        <v>0</v>
      </c>
      <c r="BG2931" s="105"/>
    </row>
    <row r="2932" spans="13:59" x14ac:dyDescent="0.25">
      <c r="M2932" s="100"/>
      <c r="U2932" s="140">
        <f t="shared" si="1639"/>
        <v>0</v>
      </c>
      <c r="V2932" s="140">
        <f t="shared" si="1640"/>
        <v>0</v>
      </c>
      <c r="W2932" s="140">
        <f t="shared" si="1641"/>
        <v>0</v>
      </c>
      <c r="X2932" s="140">
        <f t="shared" si="1642"/>
        <v>0</v>
      </c>
      <c r="Y2932" s="141">
        <f t="shared" si="1651"/>
        <v>0</v>
      </c>
      <c r="Z2932" s="141">
        <f t="shared" si="1652"/>
        <v>0</v>
      </c>
      <c r="AA2932" s="141">
        <f t="shared" si="1653"/>
        <v>0</v>
      </c>
      <c r="AB2932" s="141">
        <f t="shared" si="1654"/>
        <v>0</v>
      </c>
      <c r="AC2932" s="141">
        <f t="shared" si="1655"/>
        <v>0</v>
      </c>
      <c r="AD2932" s="141">
        <f t="shared" si="1656"/>
        <v>0</v>
      </c>
      <c r="AE2932" s="141">
        <f t="shared" si="1657"/>
        <v>0</v>
      </c>
      <c r="AF2932" s="141">
        <f t="shared" si="1658"/>
        <v>0</v>
      </c>
      <c r="AG2932" s="142"/>
      <c r="AH2932" s="143">
        <f t="shared" si="1643"/>
        <v>0</v>
      </c>
      <c r="AI2932" s="143">
        <f t="shared" si="1644"/>
        <v>0</v>
      </c>
      <c r="AJ2932" s="143">
        <f t="shared" si="1645"/>
        <v>0</v>
      </c>
      <c r="AK2932" s="143">
        <f t="shared" si="1646"/>
        <v>0</v>
      </c>
      <c r="AL2932" s="141">
        <f t="shared" si="1659"/>
        <v>0</v>
      </c>
      <c r="AM2932" s="141">
        <f t="shared" si="1660"/>
        <v>0</v>
      </c>
      <c r="AN2932" s="141">
        <f t="shared" si="1661"/>
        <v>0</v>
      </c>
      <c r="AO2932" s="141">
        <f t="shared" si="1662"/>
        <v>0</v>
      </c>
      <c r="AP2932" s="141">
        <f t="shared" si="1663"/>
        <v>0</v>
      </c>
      <c r="AQ2932" s="141">
        <f t="shared" si="1664"/>
        <v>0</v>
      </c>
      <c r="AR2932" s="141">
        <f t="shared" si="1665"/>
        <v>0</v>
      </c>
      <c r="AS2932" s="141">
        <f t="shared" si="1666"/>
        <v>0</v>
      </c>
      <c r="AT2932" s="142"/>
      <c r="AU2932" s="144">
        <f t="shared" si="1647"/>
        <v>0</v>
      </c>
      <c r="AV2932" s="144">
        <f t="shared" si="1648"/>
        <v>0</v>
      </c>
      <c r="AW2932" s="144">
        <f t="shared" si="1649"/>
        <v>0</v>
      </c>
      <c r="AX2932" s="144">
        <f t="shared" si="1650"/>
        <v>0</v>
      </c>
      <c r="AY2932" s="141">
        <f t="shared" si="1667"/>
        <v>0</v>
      </c>
      <c r="AZ2932" s="141">
        <f t="shared" si="1668"/>
        <v>0</v>
      </c>
      <c r="BA2932" s="141">
        <f t="shared" si="1669"/>
        <v>0</v>
      </c>
      <c r="BB2932" s="141">
        <f t="shared" si="1670"/>
        <v>0</v>
      </c>
      <c r="BC2932" s="141">
        <f t="shared" si="1671"/>
        <v>0</v>
      </c>
      <c r="BD2932" s="141">
        <f t="shared" si="1672"/>
        <v>0</v>
      </c>
      <c r="BE2932" s="141">
        <f t="shared" si="1673"/>
        <v>0</v>
      </c>
      <c r="BF2932" s="141">
        <f t="shared" si="1674"/>
        <v>0</v>
      </c>
      <c r="BG2932" s="105"/>
    </row>
    <row r="2933" spans="13:59" x14ac:dyDescent="0.25">
      <c r="M2933" s="100"/>
      <c r="U2933" s="140">
        <f t="shared" si="1639"/>
        <v>0</v>
      </c>
      <c r="V2933" s="140">
        <f t="shared" si="1640"/>
        <v>0</v>
      </c>
      <c r="W2933" s="140">
        <f t="shared" si="1641"/>
        <v>0</v>
      </c>
      <c r="X2933" s="140">
        <f t="shared" si="1642"/>
        <v>0</v>
      </c>
      <c r="Y2933" s="141">
        <f t="shared" si="1651"/>
        <v>0</v>
      </c>
      <c r="Z2933" s="141">
        <f t="shared" si="1652"/>
        <v>0</v>
      </c>
      <c r="AA2933" s="141">
        <f t="shared" si="1653"/>
        <v>0</v>
      </c>
      <c r="AB2933" s="141">
        <f t="shared" si="1654"/>
        <v>0</v>
      </c>
      <c r="AC2933" s="141">
        <f t="shared" si="1655"/>
        <v>0</v>
      </c>
      <c r="AD2933" s="141">
        <f t="shared" si="1656"/>
        <v>0</v>
      </c>
      <c r="AE2933" s="141">
        <f t="shared" si="1657"/>
        <v>0</v>
      </c>
      <c r="AF2933" s="141">
        <f t="shared" si="1658"/>
        <v>0</v>
      </c>
      <c r="AG2933" s="142"/>
      <c r="AH2933" s="143">
        <f t="shared" si="1643"/>
        <v>0</v>
      </c>
      <c r="AI2933" s="143">
        <f t="shared" si="1644"/>
        <v>0</v>
      </c>
      <c r="AJ2933" s="143">
        <f t="shared" si="1645"/>
        <v>0</v>
      </c>
      <c r="AK2933" s="143">
        <f t="shared" si="1646"/>
        <v>0</v>
      </c>
      <c r="AL2933" s="141">
        <f t="shared" si="1659"/>
        <v>0</v>
      </c>
      <c r="AM2933" s="141">
        <f t="shared" si="1660"/>
        <v>0</v>
      </c>
      <c r="AN2933" s="141">
        <f t="shared" si="1661"/>
        <v>0</v>
      </c>
      <c r="AO2933" s="141">
        <f t="shared" si="1662"/>
        <v>0</v>
      </c>
      <c r="AP2933" s="141">
        <f t="shared" si="1663"/>
        <v>0</v>
      </c>
      <c r="AQ2933" s="141">
        <f t="shared" si="1664"/>
        <v>0</v>
      </c>
      <c r="AR2933" s="141">
        <f t="shared" si="1665"/>
        <v>0</v>
      </c>
      <c r="AS2933" s="141">
        <f t="shared" si="1666"/>
        <v>0</v>
      </c>
      <c r="AT2933" s="142"/>
      <c r="AU2933" s="144">
        <f t="shared" si="1647"/>
        <v>0</v>
      </c>
      <c r="AV2933" s="144">
        <f t="shared" si="1648"/>
        <v>0</v>
      </c>
      <c r="AW2933" s="144">
        <f t="shared" si="1649"/>
        <v>0</v>
      </c>
      <c r="AX2933" s="144">
        <f t="shared" si="1650"/>
        <v>0</v>
      </c>
      <c r="AY2933" s="141">
        <f t="shared" si="1667"/>
        <v>0</v>
      </c>
      <c r="AZ2933" s="141">
        <f t="shared" si="1668"/>
        <v>0</v>
      </c>
      <c r="BA2933" s="141">
        <f t="shared" si="1669"/>
        <v>0</v>
      </c>
      <c r="BB2933" s="141">
        <f t="shared" si="1670"/>
        <v>0</v>
      </c>
      <c r="BC2933" s="141">
        <f t="shared" si="1671"/>
        <v>0</v>
      </c>
      <c r="BD2933" s="141">
        <f t="shared" si="1672"/>
        <v>0</v>
      </c>
      <c r="BE2933" s="141">
        <f t="shared" si="1673"/>
        <v>0</v>
      </c>
      <c r="BF2933" s="141">
        <f t="shared" si="1674"/>
        <v>0</v>
      </c>
      <c r="BG2933" s="105"/>
    </row>
    <row r="2934" spans="13:59" x14ac:dyDescent="0.25">
      <c r="M2934" s="100"/>
      <c r="U2934" s="140">
        <f t="shared" si="1639"/>
        <v>0</v>
      </c>
      <c r="V2934" s="140">
        <f t="shared" si="1640"/>
        <v>0</v>
      </c>
      <c r="W2934" s="140">
        <f t="shared" si="1641"/>
        <v>0</v>
      </c>
      <c r="X2934" s="140">
        <f t="shared" si="1642"/>
        <v>0</v>
      </c>
      <c r="Y2934" s="141">
        <f t="shared" si="1651"/>
        <v>0</v>
      </c>
      <c r="Z2934" s="141">
        <f t="shared" si="1652"/>
        <v>0</v>
      </c>
      <c r="AA2934" s="141">
        <f t="shared" si="1653"/>
        <v>0</v>
      </c>
      <c r="AB2934" s="141">
        <f t="shared" si="1654"/>
        <v>0</v>
      </c>
      <c r="AC2934" s="141">
        <f t="shared" si="1655"/>
        <v>0</v>
      </c>
      <c r="AD2934" s="141">
        <f t="shared" si="1656"/>
        <v>0</v>
      </c>
      <c r="AE2934" s="141">
        <f t="shared" si="1657"/>
        <v>0</v>
      </c>
      <c r="AF2934" s="141">
        <f t="shared" si="1658"/>
        <v>0</v>
      </c>
      <c r="AG2934" s="142"/>
      <c r="AH2934" s="143">
        <f t="shared" si="1643"/>
        <v>0</v>
      </c>
      <c r="AI2934" s="143">
        <f t="shared" si="1644"/>
        <v>0</v>
      </c>
      <c r="AJ2934" s="143">
        <f t="shared" si="1645"/>
        <v>0</v>
      </c>
      <c r="AK2934" s="143">
        <f t="shared" si="1646"/>
        <v>0</v>
      </c>
      <c r="AL2934" s="141">
        <f t="shared" si="1659"/>
        <v>0</v>
      </c>
      <c r="AM2934" s="141">
        <f t="shared" si="1660"/>
        <v>0</v>
      </c>
      <c r="AN2934" s="141">
        <f t="shared" si="1661"/>
        <v>0</v>
      </c>
      <c r="AO2934" s="141">
        <f t="shared" si="1662"/>
        <v>0</v>
      </c>
      <c r="AP2934" s="141">
        <f t="shared" si="1663"/>
        <v>0</v>
      </c>
      <c r="AQ2934" s="141">
        <f t="shared" si="1664"/>
        <v>0</v>
      </c>
      <c r="AR2934" s="141">
        <f t="shared" si="1665"/>
        <v>0</v>
      </c>
      <c r="AS2934" s="141">
        <f t="shared" si="1666"/>
        <v>0</v>
      </c>
      <c r="AT2934" s="142"/>
      <c r="AU2934" s="144">
        <f t="shared" si="1647"/>
        <v>0</v>
      </c>
      <c r="AV2934" s="144">
        <f t="shared" si="1648"/>
        <v>0</v>
      </c>
      <c r="AW2934" s="144">
        <f t="shared" si="1649"/>
        <v>0</v>
      </c>
      <c r="AX2934" s="144">
        <f t="shared" si="1650"/>
        <v>0</v>
      </c>
      <c r="AY2934" s="141">
        <f t="shared" si="1667"/>
        <v>0</v>
      </c>
      <c r="AZ2934" s="141">
        <f t="shared" si="1668"/>
        <v>0</v>
      </c>
      <c r="BA2934" s="141">
        <f t="shared" si="1669"/>
        <v>0</v>
      </c>
      <c r="BB2934" s="141">
        <f t="shared" si="1670"/>
        <v>0</v>
      </c>
      <c r="BC2934" s="141">
        <f t="shared" si="1671"/>
        <v>0</v>
      </c>
      <c r="BD2934" s="141">
        <f t="shared" si="1672"/>
        <v>0</v>
      </c>
      <c r="BE2934" s="141">
        <f t="shared" si="1673"/>
        <v>0</v>
      </c>
      <c r="BF2934" s="141">
        <f t="shared" si="1674"/>
        <v>0</v>
      </c>
      <c r="BG2934" s="105"/>
    </row>
    <row r="2935" spans="13:59" x14ac:dyDescent="0.25">
      <c r="M2935" s="100"/>
      <c r="U2935" s="140">
        <f t="shared" si="1639"/>
        <v>0</v>
      </c>
      <c r="V2935" s="140">
        <f t="shared" si="1640"/>
        <v>0</v>
      </c>
      <c r="W2935" s="140">
        <f t="shared" si="1641"/>
        <v>0</v>
      </c>
      <c r="X2935" s="140">
        <f t="shared" si="1642"/>
        <v>0</v>
      </c>
      <c r="Y2935" s="141">
        <f t="shared" si="1651"/>
        <v>0</v>
      </c>
      <c r="Z2935" s="141">
        <f t="shared" si="1652"/>
        <v>0</v>
      </c>
      <c r="AA2935" s="141">
        <f t="shared" si="1653"/>
        <v>0</v>
      </c>
      <c r="AB2935" s="141">
        <f t="shared" si="1654"/>
        <v>0</v>
      </c>
      <c r="AC2935" s="141">
        <f t="shared" si="1655"/>
        <v>0</v>
      </c>
      <c r="AD2935" s="141">
        <f t="shared" si="1656"/>
        <v>0</v>
      </c>
      <c r="AE2935" s="141">
        <f t="shared" si="1657"/>
        <v>0</v>
      </c>
      <c r="AF2935" s="141">
        <f t="shared" si="1658"/>
        <v>0</v>
      </c>
      <c r="AG2935" s="142"/>
      <c r="AH2935" s="143">
        <f t="shared" si="1643"/>
        <v>0</v>
      </c>
      <c r="AI2935" s="143">
        <f t="shared" si="1644"/>
        <v>0</v>
      </c>
      <c r="AJ2935" s="143">
        <f t="shared" si="1645"/>
        <v>0</v>
      </c>
      <c r="AK2935" s="143">
        <f t="shared" si="1646"/>
        <v>0</v>
      </c>
      <c r="AL2935" s="141">
        <f t="shared" si="1659"/>
        <v>0</v>
      </c>
      <c r="AM2935" s="141">
        <f t="shared" si="1660"/>
        <v>0</v>
      </c>
      <c r="AN2935" s="141">
        <f t="shared" si="1661"/>
        <v>0</v>
      </c>
      <c r="AO2935" s="141">
        <f t="shared" si="1662"/>
        <v>0</v>
      </c>
      <c r="AP2935" s="141">
        <f t="shared" si="1663"/>
        <v>0</v>
      </c>
      <c r="AQ2935" s="141">
        <f t="shared" si="1664"/>
        <v>0</v>
      </c>
      <c r="AR2935" s="141">
        <f t="shared" si="1665"/>
        <v>0</v>
      </c>
      <c r="AS2935" s="141">
        <f t="shared" si="1666"/>
        <v>0</v>
      </c>
      <c r="AT2935" s="142"/>
      <c r="AU2935" s="144">
        <f t="shared" si="1647"/>
        <v>0</v>
      </c>
      <c r="AV2935" s="144">
        <f t="shared" si="1648"/>
        <v>0</v>
      </c>
      <c r="AW2935" s="144">
        <f t="shared" si="1649"/>
        <v>0</v>
      </c>
      <c r="AX2935" s="144">
        <f t="shared" si="1650"/>
        <v>0</v>
      </c>
      <c r="AY2935" s="141">
        <f t="shared" si="1667"/>
        <v>0</v>
      </c>
      <c r="AZ2935" s="141">
        <f t="shared" si="1668"/>
        <v>0</v>
      </c>
      <c r="BA2935" s="141">
        <f t="shared" si="1669"/>
        <v>0</v>
      </c>
      <c r="BB2935" s="141">
        <f t="shared" si="1670"/>
        <v>0</v>
      </c>
      <c r="BC2935" s="141">
        <f t="shared" si="1671"/>
        <v>0</v>
      </c>
      <c r="BD2935" s="141">
        <f t="shared" si="1672"/>
        <v>0</v>
      </c>
      <c r="BE2935" s="141">
        <f t="shared" si="1673"/>
        <v>0</v>
      </c>
      <c r="BF2935" s="141">
        <f t="shared" si="1674"/>
        <v>0</v>
      </c>
      <c r="BG2935" s="105"/>
    </row>
    <row r="2936" spans="13:59" x14ac:dyDescent="0.25">
      <c r="M2936" s="100"/>
      <c r="U2936" s="140">
        <f t="shared" si="1639"/>
        <v>0</v>
      </c>
      <c r="V2936" s="140">
        <f t="shared" si="1640"/>
        <v>0</v>
      </c>
      <c r="W2936" s="140">
        <f t="shared" si="1641"/>
        <v>0</v>
      </c>
      <c r="X2936" s="140">
        <f t="shared" si="1642"/>
        <v>0</v>
      </c>
      <c r="Y2936" s="141">
        <f t="shared" si="1651"/>
        <v>0</v>
      </c>
      <c r="Z2936" s="141">
        <f t="shared" si="1652"/>
        <v>0</v>
      </c>
      <c r="AA2936" s="141">
        <f t="shared" si="1653"/>
        <v>0</v>
      </c>
      <c r="AB2936" s="141">
        <f t="shared" si="1654"/>
        <v>0</v>
      </c>
      <c r="AC2936" s="141">
        <f t="shared" si="1655"/>
        <v>0</v>
      </c>
      <c r="AD2936" s="141">
        <f t="shared" si="1656"/>
        <v>0</v>
      </c>
      <c r="AE2936" s="141">
        <f t="shared" si="1657"/>
        <v>0</v>
      </c>
      <c r="AF2936" s="141">
        <f t="shared" si="1658"/>
        <v>0</v>
      </c>
      <c r="AG2936" s="142"/>
      <c r="AH2936" s="143">
        <f t="shared" si="1643"/>
        <v>0</v>
      </c>
      <c r="AI2936" s="143">
        <f t="shared" si="1644"/>
        <v>0</v>
      </c>
      <c r="AJ2936" s="143">
        <f t="shared" si="1645"/>
        <v>0</v>
      </c>
      <c r="AK2936" s="143">
        <f t="shared" si="1646"/>
        <v>0</v>
      </c>
      <c r="AL2936" s="141">
        <f t="shared" si="1659"/>
        <v>0</v>
      </c>
      <c r="AM2936" s="141">
        <f t="shared" si="1660"/>
        <v>0</v>
      </c>
      <c r="AN2936" s="141">
        <f t="shared" si="1661"/>
        <v>0</v>
      </c>
      <c r="AO2936" s="141">
        <f t="shared" si="1662"/>
        <v>0</v>
      </c>
      <c r="AP2936" s="141">
        <f t="shared" si="1663"/>
        <v>0</v>
      </c>
      <c r="AQ2936" s="141">
        <f t="shared" si="1664"/>
        <v>0</v>
      </c>
      <c r="AR2936" s="141">
        <f t="shared" si="1665"/>
        <v>0</v>
      </c>
      <c r="AS2936" s="141">
        <f t="shared" si="1666"/>
        <v>0</v>
      </c>
      <c r="AT2936" s="142"/>
      <c r="AU2936" s="144">
        <f t="shared" si="1647"/>
        <v>0</v>
      </c>
      <c r="AV2936" s="144">
        <f t="shared" si="1648"/>
        <v>0</v>
      </c>
      <c r="AW2936" s="144">
        <f t="shared" si="1649"/>
        <v>0</v>
      </c>
      <c r="AX2936" s="144">
        <f t="shared" si="1650"/>
        <v>0</v>
      </c>
      <c r="AY2936" s="141">
        <f t="shared" si="1667"/>
        <v>0</v>
      </c>
      <c r="AZ2936" s="141">
        <f t="shared" si="1668"/>
        <v>0</v>
      </c>
      <c r="BA2936" s="141">
        <f t="shared" si="1669"/>
        <v>0</v>
      </c>
      <c r="BB2936" s="141">
        <f t="shared" si="1670"/>
        <v>0</v>
      </c>
      <c r="BC2936" s="141">
        <f t="shared" si="1671"/>
        <v>0</v>
      </c>
      <c r="BD2936" s="141">
        <f t="shared" si="1672"/>
        <v>0</v>
      </c>
      <c r="BE2936" s="141">
        <f t="shared" si="1673"/>
        <v>0</v>
      </c>
      <c r="BF2936" s="141">
        <f t="shared" si="1674"/>
        <v>0</v>
      </c>
      <c r="BG2936" s="105"/>
    </row>
    <row r="2937" spans="13:59" x14ac:dyDescent="0.25">
      <c r="M2937" s="100"/>
      <c r="U2937" s="140">
        <f t="shared" si="1639"/>
        <v>0</v>
      </c>
      <c r="V2937" s="140">
        <f t="shared" si="1640"/>
        <v>0</v>
      </c>
      <c r="W2937" s="140">
        <f t="shared" si="1641"/>
        <v>0</v>
      </c>
      <c r="X2937" s="140">
        <f t="shared" si="1642"/>
        <v>0</v>
      </c>
      <c r="Y2937" s="141">
        <f t="shared" si="1651"/>
        <v>0</v>
      </c>
      <c r="Z2937" s="141">
        <f t="shared" si="1652"/>
        <v>0</v>
      </c>
      <c r="AA2937" s="141">
        <f t="shared" si="1653"/>
        <v>0</v>
      </c>
      <c r="AB2937" s="141">
        <f t="shared" si="1654"/>
        <v>0</v>
      </c>
      <c r="AC2937" s="141">
        <f t="shared" si="1655"/>
        <v>0</v>
      </c>
      <c r="AD2937" s="141">
        <f t="shared" si="1656"/>
        <v>0</v>
      </c>
      <c r="AE2937" s="141">
        <f t="shared" si="1657"/>
        <v>0</v>
      </c>
      <c r="AF2937" s="141">
        <f t="shared" si="1658"/>
        <v>0</v>
      </c>
      <c r="AG2937" s="142"/>
      <c r="AH2937" s="143">
        <f t="shared" si="1643"/>
        <v>0</v>
      </c>
      <c r="AI2937" s="143">
        <f t="shared" si="1644"/>
        <v>0</v>
      </c>
      <c r="AJ2937" s="143">
        <f t="shared" si="1645"/>
        <v>0</v>
      </c>
      <c r="AK2937" s="143">
        <f t="shared" si="1646"/>
        <v>0</v>
      </c>
      <c r="AL2937" s="141">
        <f t="shared" si="1659"/>
        <v>0</v>
      </c>
      <c r="AM2937" s="141">
        <f t="shared" si="1660"/>
        <v>0</v>
      </c>
      <c r="AN2937" s="141">
        <f t="shared" si="1661"/>
        <v>0</v>
      </c>
      <c r="AO2937" s="141">
        <f t="shared" si="1662"/>
        <v>0</v>
      </c>
      <c r="AP2937" s="141">
        <f t="shared" si="1663"/>
        <v>0</v>
      </c>
      <c r="AQ2937" s="141">
        <f t="shared" si="1664"/>
        <v>0</v>
      </c>
      <c r="AR2937" s="141">
        <f t="shared" si="1665"/>
        <v>0</v>
      </c>
      <c r="AS2937" s="141">
        <f t="shared" si="1666"/>
        <v>0</v>
      </c>
      <c r="AT2937" s="142"/>
      <c r="AU2937" s="144">
        <f t="shared" si="1647"/>
        <v>0</v>
      </c>
      <c r="AV2937" s="144">
        <f t="shared" si="1648"/>
        <v>0</v>
      </c>
      <c r="AW2937" s="144">
        <f t="shared" si="1649"/>
        <v>0</v>
      </c>
      <c r="AX2937" s="144">
        <f t="shared" si="1650"/>
        <v>0</v>
      </c>
      <c r="AY2937" s="141">
        <f t="shared" si="1667"/>
        <v>0</v>
      </c>
      <c r="AZ2937" s="141">
        <f t="shared" si="1668"/>
        <v>0</v>
      </c>
      <c r="BA2937" s="141">
        <f t="shared" si="1669"/>
        <v>0</v>
      </c>
      <c r="BB2937" s="141">
        <f t="shared" si="1670"/>
        <v>0</v>
      </c>
      <c r="BC2937" s="141">
        <f t="shared" si="1671"/>
        <v>0</v>
      </c>
      <c r="BD2937" s="141">
        <f t="shared" si="1672"/>
        <v>0</v>
      </c>
      <c r="BE2937" s="141">
        <f t="shared" si="1673"/>
        <v>0</v>
      </c>
      <c r="BF2937" s="141">
        <f t="shared" si="1674"/>
        <v>0</v>
      </c>
      <c r="BG2937" s="105"/>
    </row>
    <row r="2938" spans="13:59" x14ac:dyDescent="0.25">
      <c r="M2938" s="100"/>
      <c r="U2938" s="140">
        <f t="shared" si="1639"/>
        <v>0</v>
      </c>
      <c r="V2938" s="140">
        <f t="shared" si="1640"/>
        <v>0</v>
      </c>
      <c r="W2938" s="140">
        <f t="shared" si="1641"/>
        <v>0</v>
      </c>
      <c r="X2938" s="140">
        <f t="shared" si="1642"/>
        <v>0</v>
      </c>
      <c r="Y2938" s="141">
        <f t="shared" si="1651"/>
        <v>0</v>
      </c>
      <c r="Z2938" s="141">
        <f t="shared" si="1652"/>
        <v>0</v>
      </c>
      <c r="AA2938" s="141">
        <f t="shared" si="1653"/>
        <v>0</v>
      </c>
      <c r="AB2938" s="141">
        <f t="shared" si="1654"/>
        <v>0</v>
      </c>
      <c r="AC2938" s="141">
        <f t="shared" si="1655"/>
        <v>0</v>
      </c>
      <c r="AD2938" s="141">
        <f t="shared" si="1656"/>
        <v>0</v>
      </c>
      <c r="AE2938" s="141">
        <f t="shared" si="1657"/>
        <v>0</v>
      </c>
      <c r="AF2938" s="141">
        <f t="shared" si="1658"/>
        <v>0</v>
      </c>
      <c r="AG2938" s="142"/>
      <c r="AH2938" s="143">
        <f t="shared" si="1643"/>
        <v>0</v>
      </c>
      <c r="AI2938" s="143">
        <f t="shared" si="1644"/>
        <v>0</v>
      </c>
      <c r="AJ2938" s="143">
        <f t="shared" si="1645"/>
        <v>0</v>
      </c>
      <c r="AK2938" s="143">
        <f t="shared" si="1646"/>
        <v>0</v>
      </c>
      <c r="AL2938" s="141">
        <f t="shared" si="1659"/>
        <v>0</v>
      </c>
      <c r="AM2938" s="141">
        <f t="shared" si="1660"/>
        <v>0</v>
      </c>
      <c r="AN2938" s="141">
        <f t="shared" si="1661"/>
        <v>0</v>
      </c>
      <c r="AO2938" s="141">
        <f t="shared" si="1662"/>
        <v>0</v>
      </c>
      <c r="AP2938" s="141">
        <f t="shared" si="1663"/>
        <v>0</v>
      </c>
      <c r="AQ2938" s="141">
        <f t="shared" si="1664"/>
        <v>0</v>
      </c>
      <c r="AR2938" s="141">
        <f t="shared" si="1665"/>
        <v>0</v>
      </c>
      <c r="AS2938" s="141">
        <f t="shared" si="1666"/>
        <v>0</v>
      </c>
      <c r="AT2938" s="142"/>
      <c r="AU2938" s="144">
        <f t="shared" si="1647"/>
        <v>0</v>
      </c>
      <c r="AV2938" s="144">
        <f t="shared" si="1648"/>
        <v>0</v>
      </c>
      <c r="AW2938" s="144">
        <f t="shared" si="1649"/>
        <v>0</v>
      </c>
      <c r="AX2938" s="144">
        <f t="shared" si="1650"/>
        <v>0</v>
      </c>
      <c r="AY2938" s="141">
        <f t="shared" si="1667"/>
        <v>0</v>
      </c>
      <c r="AZ2938" s="141">
        <f t="shared" si="1668"/>
        <v>0</v>
      </c>
      <c r="BA2938" s="141">
        <f t="shared" si="1669"/>
        <v>0</v>
      </c>
      <c r="BB2938" s="141">
        <f t="shared" si="1670"/>
        <v>0</v>
      </c>
      <c r="BC2938" s="141">
        <f t="shared" si="1671"/>
        <v>0</v>
      </c>
      <c r="BD2938" s="141">
        <f t="shared" si="1672"/>
        <v>0</v>
      </c>
      <c r="BE2938" s="141">
        <f t="shared" si="1673"/>
        <v>0</v>
      </c>
      <c r="BF2938" s="141">
        <f t="shared" si="1674"/>
        <v>0</v>
      </c>
      <c r="BG2938" s="105"/>
    </row>
    <row r="2939" spans="13:59" x14ac:dyDescent="0.25">
      <c r="M2939" s="100"/>
      <c r="U2939" s="140">
        <f t="shared" si="1639"/>
        <v>0</v>
      </c>
      <c r="V2939" s="140">
        <f t="shared" si="1640"/>
        <v>0</v>
      </c>
      <c r="W2939" s="140">
        <f t="shared" si="1641"/>
        <v>0</v>
      </c>
      <c r="X2939" s="140">
        <f t="shared" si="1642"/>
        <v>0</v>
      </c>
      <c r="Y2939" s="141">
        <f t="shared" si="1651"/>
        <v>0</v>
      </c>
      <c r="Z2939" s="141">
        <f t="shared" si="1652"/>
        <v>0</v>
      </c>
      <c r="AA2939" s="141">
        <f t="shared" si="1653"/>
        <v>0</v>
      </c>
      <c r="AB2939" s="141">
        <f t="shared" si="1654"/>
        <v>0</v>
      </c>
      <c r="AC2939" s="141">
        <f t="shared" si="1655"/>
        <v>0</v>
      </c>
      <c r="AD2939" s="141">
        <f t="shared" si="1656"/>
        <v>0</v>
      </c>
      <c r="AE2939" s="141">
        <f t="shared" si="1657"/>
        <v>0</v>
      </c>
      <c r="AF2939" s="141">
        <f t="shared" si="1658"/>
        <v>0</v>
      </c>
      <c r="AG2939" s="142"/>
      <c r="AH2939" s="143">
        <f t="shared" si="1643"/>
        <v>0</v>
      </c>
      <c r="AI2939" s="143">
        <f t="shared" si="1644"/>
        <v>0</v>
      </c>
      <c r="AJ2939" s="143">
        <f t="shared" si="1645"/>
        <v>0</v>
      </c>
      <c r="AK2939" s="143">
        <f t="shared" si="1646"/>
        <v>0</v>
      </c>
      <c r="AL2939" s="141">
        <f t="shared" si="1659"/>
        <v>0</v>
      </c>
      <c r="AM2939" s="141">
        <f t="shared" si="1660"/>
        <v>0</v>
      </c>
      <c r="AN2939" s="141">
        <f t="shared" si="1661"/>
        <v>0</v>
      </c>
      <c r="AO2939" s="141">
        <f t="shared" si="1662"/>
        <v>0</v>
      </c>
      <c r="AP2939" s="141">
        <f t="shared" si="1663"/>
        <v>0</v>
      </c>
      <c r="AQ2939" s="141">
        <f t="shared" si="1664"/>
        <v>0</v>
      </c>
      <c r="AR2939" s="141">
        <f t="shared" si="1665"/>
        <v>0</v>
      </c>
      <c r="AS2939" s="141">
        <f t="shared" si="1666"/>
        <v>0</v>
      </c>
      <c r="AT2939" s="142"/>
      <c r="AU2939" s="144">
        <f t="shared" si="1647"/>
        <v>0</v>
      </c>
      <c r="AV2939" s="144">
        <f t="shared" si="1648"/>
        <v>0</v>
      </c>
      <c r="AW2939" s="144">
        <f t="shared" si="1649"/>
        <v>0</v>
      </c>
      <c r="AX2939" s="144">
        <f t="shared" si="1650"/>
        <v>0</v>
      </c>
      <c r="AY2939" s="141">
        <f t="shared" si="1667"/>
        <v>0</v>
      </c>
      <c r="AZ2939" s="141">
        <f t="shared" si="1668"/>
        <v>0</v>
      </c>
      <c r="BA2939" s="141">
        <f t="shared" si="1669"/>
        <v>0</v>
      </c>
      <c r="BB2939" s="141">
        <f t="shared" si="1670"/>
        <v>0</v>
      </c>
      <c r="BC2939" s="141">
        <f t="shared" si="1671"/>
        <v>0</v>
      </c>
      <c r="BD2939" s="141">
        <f t="shared" si="1672"/>
        <v>0</v>
      </c>
      <c r="BE2939" s="141">
        <f t="shared" si="1673"/>
        <v>0</v>
      </c>
      <c r="BF2939" s="141">
        <f t="shared" si="1674"/>
        <v>0</v>
      </c>
      <c r="BG2939" s="105"/>
    </row>
    <row r="2940" spans="13:59" x14ac:dyDescent="0.25">
      <c r="M2940" s="100"/>
      <c r="U2940" s="140">
        <f t="shared" si="1639"/>
        <v>0</v>
      </c>
      <c r="V2940" s="140">
        <f t="shared" si="1640"/>
        <v>0</v>
      </c>
      <c r="W2940" s="140">
        <f t="shared" si="1641"/>
        <v>0</v>
      </c>
      <c r="X2940" s="140">
        <f t="shared" si="1642"/>
        <v>0</v>
      </c>
      <c r="Y2940" s="141">
        <f t="shared" si="1651"/>
        <v>0</v>
      </c>
      <c r="Z2940" s="141">
        <f t="shared" si="1652"/>
        <v>0</v>
      </c>
      <c r="AA2940" s="141">
        <f t="shared" si="1653"/>
        <v>0</v>
      </c>
      <c r="AB2940" s="141">
        <f t="shared" si="1654"/>
        <v>0</v>
      </c>
      <c r="AC2940" s="141">
        <f t="shared" si="1655"/>
        <v>0</v>
      </c>
      <c r="AD2940" s="141">
        <f t="shared" si="1656"/>
        <v>0</v>
      </c>
      <c r="AE2940" s="141">
        <f t="shared" si="1657"/>
        <v>0</v>
      </c>
      <c r="AF2940" s="141">
        <f t="shared" si="1658"/>
        <v>0</v>
      </c>
      <c r="AG2940" s="142"/>
      <c r="AH2940" s="143">
        <f t="shared" si="1643"/>
        <v>0</v>
      </c>
      <c r="AI2940" s="143">
        <f t="shared" si="1644"/>
        <v>0</v>
      </c>
      <c r="AJ2940" s="143">
        <f t="shared" si="1645"/>
        <v>0</v>
      </c>
      <c r="AK2940" s="143">
        <f t="shared" si="1646"/>
        <v>0</v>
      </c>
      <c r="AL2940" s="141">
        <f t="shared" si="1659"/>
        <v>0</v>
      </c>
      <c r="AM2940" s="141">
        <f t="shared" si="1660"/>
        <v>0</v>
      </c>
      <c r="AN2940" s="141">
        <f t="shared" si="1661"/>
        <v>0</v>
      </c>
      <c r="AO2940" s="141">
        <f t="shared" si="1662"/>
        <v>0</v>
      </c>
      <c r="AP2940" s="141">
        <f t="shared" si="1663"/>
        <v>0</v>
      </c>
      <c r="AQ2940" s="141">
        <f t="shared" si="1664"/>
        <v>0</v>
      </c>
      <c r="AR2940" s="141">
        <f t="shared" si="1665"/>
        <v>0</v>
      </c>
      <c r="AS2940" s="141">
        <f t="shared" si="1666"/>
        <v>0</v>
      </c>
      <c r="AT2940" s="142"/>
      <c r="AU2940" s="144">
        <f t="shared" si="1647"/>
        <v>0</v>
      </c>
      <c r="AV2940" s="144">
        <f t="shared" si="1648"/>
        <v>0</v>
      </c>
      <c r="AW2940" s="144">
        <f t="shared" si="1649"/>
        <v>0</v>
      </c>
      <c r="AX2940" s="144">
        <f t="shared" si="1650"/>
        <v>0</v>
      </c>
      <c r="AY2940" s="141">
        <f t="shared" si="1667"/>
        <v>0</v>
      </c>
      <c r="AZ2940" s="141">
        <f t="shared" si="1668"/>
        <v>0</v>
      </c>
      <c r="BA2940" s="141">
        <f t="shared" si="1669"/>
        <v>0</v>
      </c>
      <c r="BB2940" s="141">
        <f t="shared" si="1670"/>
        <v>0</v>
      </c>
      <c r="BC2940" s="141">
        <f t="shared" si="1671"/>
        <v>0</v>
      </c>
      <c r="BD2940" s="141">
        <f t="shared" si="1672"/>
        <v>0</v>
      </c>
      <c r="BE2940" s="141">
        <f t="shared" si="1673"/>
        <v>0</v>
      </c>
      <c r="BF2940" s="141">
        <f t="shared" si="1674"/>
        <v>0</v>
      </c>
      <c r="BG2940" s="105"/>
    </row>
    <row r="2941" spans="13:59" x14ac:dyDescent="0.25">
      <c r="M2941" s="100"/>
      <c r="U2941" s="140">
        <f t="shared" si="1639"/>
        <v>0</v>
      </c>
      <c r="V2941" s="140">
        <f t="shared" si="1640"/>
        <v>0</v>
      </c>
      <c r="W2941" s="140">
        <f t="shared" si="1641"/>
        <v>0</v>
      </c>
      <c r="X2941" s="140">
        <f t="shared" si="1642"/>
        <v>0</v>
      </c>
      <c r="Y2941" s="141">
        <f t="shared" si="1651"/>
        <v>0</v>
      </c>
      <c r="Z2941" s="141">
        <f t="shared" si="1652"/>
        <v>0</v>
      </c>
      <c r="AA2941" s="141">
        <f t="shared" si="1653"/>
        <v>0</v>
      </c>
      <c r="AB2941" s="141">
        <f t="shared" si="1654"/>
        <v>0</v>
      </c>
      <c r="AC2941" s="141">
        <f t="shared" si="1655"/>
        <v>0</v>
      </c>
      <c r="AD2941" s="141">
        <f t="shared" si="1656"/>
        <v>0</v>
      </c>
      <c r="AE2941" s="141">
        <f t="shared" si="1657"/>
        <v>0</v>
      </c>
      <c r="AF2941" s="141">
        <f t="shared" si="1658"/>
        <v>0</v>
      </c>
      <c r="AG2941" s="142"/>
      <c r="AH2941" s="143">
        <f t="shared" si="1643"/>
        <v>0</v>
      </c>
      <c r="AI2941" s="143">
        <f t="shared" si="1644"/>
        <v>0</v>
      </c>
      <c r="AJ2941" s="143">
        <f t="shared" si="1645"/>
        <v>0</v>
      </c>
      <c r="AK2941" s="143">
        <f t="shared" si="1646"/>
        <v>0</v>
      </c>
      <c r="AL2941" s="141">
        <f t="shared" si="1659"/>
        <v>0</v>
      </c>
      <c r="AM2941" s="141">
        <f t="shared" si="1660"/>
        <v>0</v>
      </c>
      <c r="AN2941" s="141">
        <f t="shared" si="1661"/>
        <v>0</v>
      </c>
      <c r="AO2941" s="141">
        <f t="shared" si="1662"/>
        <v>0</v>
      </c>
      <c r="AP2941" s="141">
        <f t="shared" si="1663"/>
        <v>0</v>
      </c>
      <c r="AQ2941" s="141">
        <f t="shared" si="1664"/>
        <v>0</v>
      </c>
      <c r="AR2941" s="141">
        <f t="shared" si="1665"/>
        <v>0</v>
      </c>
      <c r="AS2941" s="141">
        <f t="shared" si="1666"/>
        <v>0</v>
      </c>
      <c r="AT2941" s="142"/>
      <c r="AU2941" s="144">
        <f t="shared" si="1647"/>
        <v>0</v>
      </c>
      <c r="AV2941" s="144">
        <f t="shared" si="1648"/>
        <v>0</v>
      </c>
      <c r="AW2941" s="144">
        <f t="shared" si="1649"/>
        <v>0</v>
      </c>
      <c r="AX2941" s="144">
        <f t="shared" si="1650"/>
        <v>0</v>
      </c>
      <c r="AY2941" s="141">
        <f t="shared" si="1667"/>
        <v>0</v>
      </c>
      <c r="AZ2941" s="141">
        <f t="shared" si="1668"/>
        <v>0</v>
      </c>
      <c r="BA2941" s="141">
        <f t="shared" si="1669"/>
        <v>0</v>
      </c>
      <c r="BB2941" s="141">
        <f t="shared" si="1670"/>
        <v>0</v>
      </c>
      <c r="BC2941" s="141">
        <f t="shared" si="1671"/>
        <v>0</v>
      </c>
      <c r="BD2941" s="141">
        <f t="shared" si="1672"/>
        <v>0</v>
      </c>
      <c r="BE2941" s="141">
        <f t="shared" si="1673"/>
        <v>0</v>
      </c>
      <c r="BF2941" s="141">
        <f t="shared" si="1674"/>
        <v>0</v>
      </c>
      <c r="BG2941" s="105"/>
    </row>
    <row r="2942" spans="13:59" x14ac:dyDescent="0.25">
      <c r="M2942" s="100"/>
      <c r="U2942" s="140">
        <f t="shared" si="1639"/>
        <v>0</v>
      </c>
      <c r="V2942" s="140">
        <f t="shared" si="1640"/>
        <v>0</v>
      </c>
      <c r="W2942" s="140">
        <f t="shared" si="1641"/>
        <v>0</v>
      </c>
      <c r="X2942" s="140">
        <f t="shared" si="1642"/>
        <v>0</v>
      </c>
      <c r="Y2942" s="141">
        <f t="shared" si="1651"/>
        <v>0</v>
      </c>
      <c r="Z2942" s="141">
        <f t="shared" si="1652"/>
        <v>0</v>
      </c>
      <c r="AA2942" s="141">
        <f t="shared" si="1653"/>
        <v>0</v>
      </c>
      <c r="AB2942" s="141">
        <f t="shared" si="1654"/>
        <v>0</v>
      </c>
      <c r="AC2942" s="141">
        <f t="shared" si="1655"/>
        <v>0</v>
      </c>
      <c r="AD2942" s="141">
        <f t="shared" si="1656"/>
        <v>0</v>
      </c>
      <c r="AE2942" s="141">
        <f t="shared" si="1657"/>
        <v>0</v>
      </c>
      <c r="AF2942" s="141">
        <f t="shared" si="1658"/>
        <v>0</v>
      </c>
      <c r="AG2942" s="142"/>
      <c r="AH2942" s="143">
        <f t="shared" si="1643"/>
        <v>0</v>
      </c>
      <c r="AI2942" s="143">
        <f t="shared" si="1644"/>
        <v>0</v>
      </c>
      <c r="AJ2942" s="143">
        <f t="shared" si="1645"/>
        <v>0</v>
      </c>
      <c r="AK2942" s="143">
        <f t="shared" si="1646"/>
        <v>0</v>
      </c>
      <c r="AL2942" s="141">
        <f t="shared" si="1659"/>
        <v>0</v>
      </c>
      <c r="AM2942" s="141">
        <f t="shared" si="1660"/>
        <v>0</v>
      </c>
      <c r="AN2942" s="141">
        <f t="shared" si="1661"/>
        <v>0</v>
      </c>
      <c r="AO2942" s="141">
        <f t="shared" si="1662"/>
        <v>0</v>
      </c>
      <c r="AP2942" s="141">
        <f t="shared" si="1663"/>
        <v>0</v>
      </c>
      <c r="AQ2942" s="141">
        <f t="shared" si="1664"/>
        <v>0</v>
      </c>
      <c r="AR2942" s="141">
        <f t="shared" si="1665"/>
        <v>0</v>
      </c>
      <c r="AS2942" s="141">
        <f t="shared" si="1666"/>
        <v>0</v>
      </c>
      <c r="AT2942" s="142"/>
      <c r="AU2942" s="144">
        <f t="shared" si="1647"/>
        <v>0</v>
      </c>
      <c r="AV2942" s="144">
        <f t="shared" si="1648"/>
        <v>0</v>
      </c>
      <c r="AW2942" s="144">
        <f t="shared" si="1649"/>
        <v>0</v>
      </c>
      <c r="AX2942" s="144">
        <f t="shared" si="1650"/>
        <v>0</v>
      </c>
      <c r="AY2942" s="141">
        <f t="shared" si="1667"/>
        <v>0</v>
      </c>
      <c r="AZ2942" s="141">
        <f t="shared" si="1668"/>
        <v>0</v>
      </c>
      <c r="BA2942" s="141">
        <f t="shared" si="1669"/>
        <v>0</v>
      </c>
      <c r="BB2942" s="141">
        <f t="shared" si="1670"/>
        <v>0</v>
      </c>
      <c r="BC2942" s="141">
        <f t="shared" si="1671"/>
        <v>0</v>
      </c>
      <c r="BD2942" s="141">
        <f t="shared" si="1672"/>
        <v>0</v>
      </c>
      <c r="BE2942" s="141">
        <f t="shared" si="1673"/>
        <v>0</v>
      </c>
      <c r="BF2942" s="141">
        <f t="shared" si="1674"/>
        <v>0</v>
      </c>
      <c r="BG2942" s="105"/>
    </row>
    <row r="2943" spans="13:59" x14ac:dyDescent="0.25">
      <c r="M2943" s="100"/>
      <c r="U2943" s="140">
        <f t="shared" si="1639"/>
        <v>0</v>
      </c>
      <c r="V2943" s="140">
        <f t="shared" si="1640"/>
        <v>0</v>
      </c>
      <c r="W2943" s="140">
        <f t="shared" si="1641"/>
        <v>0</v>
      </c>
      <c r="X2943" s="140">
        <f t="shared" si="1642"/>
        <v>0</v>
      </c>
      <c r="Y2943" s="141">
        <f t="shared" si="1651"/>
        <v>0</v>
      </c>
      <c r="Z2943" s="141">
        <f t="shared" si="1652"/>
        <v>0</v>
      </c>
      <c r="AA2943" s="141">
        <f t="shared" si="1653"/>
        <v>0</v>
      </c>
      <c r="AB2943" s="141">
        <f t="shared" si="1654"/>
        <v>0</v>
      </c>
      <c r="AC2943" s="141">
        <f t="shared" si="1655"/>
        <v>0</v>
      </c>
      <c r="AD2943" s="141">
        <f t="shared" si="1656"/>
        <v>0</v>
      </c>
      <c r="AE2943" s="141">
        <f t="shared" si="1657"/>
        <v>0</v>
      </c>
      <c r="AF2943" s="141">
        <f t="shared" si="1658"/>
        <v>0</v>
      </c>
      <c r="AG2943" s="142"/>
      <c r="AH2943" s="143">
        <f t="shared" si="1643"/>
        <v>0</v>
      </c>
      <c r="AI2943" s="143">
        <f t="shared" si="1644"/>
        <v>0</v>
      </c>
      <c r="AJ2943" s="143">
        <f t="shared" si="1645"/>
        <v>0</v>
      </c>
      <c r="AK2943" s="143">
        <f t="shared" si="1646"/>
        <v>0</v>
      </c>
      <c r="AL2943" s="141">
        <f t="shared" si="1659"/>
        <v>0</v>
      </c>
      <c r="AM2943" s="141">
        <f t="shared" si="1660"/>
        <v>0</v>
      </c>
      <c r="AN2943" s="141">
        <f t="shared" si="1661"/>
        <v>0</v>
      </c>
      <c r="AO2943" s="141">
        <f t="shared" si="1662"/>
        <v>0</v>
      </c>
      <c r="AP2943" s="141">
        <f t="shared" si="1663"/>
        <v>0</v>
      </c>
      <c r="AQ2943" s="141">
        <f t="shared" si="1664"/>
        <v>0</v>
      </c>
      <c r="AR2943" s="141">
        <f t="shared" si="1665"/>
        <v>0</v>
      </c>
      <c r="AS2943" s="141">
        <f t="shared" si="1666"/>
        <v>0</v>
      </c>
      <c r="AT2943" s="142"/>
      <c r="AU2943" s="144">
        <f t="shared" si="1647"/>
        <v>0</v>
      </c>
      <c r="AV2943" s="144">
        <f t="shared" si="1648"/>
        <v>0</v>
      </c>
      <c r="AW2943" s="144">
        <f t="shared" si="1649"/>
        <v>0</v>
      </c>
      <c r="AX2943" s="144">
        <f t="shared" si="1650"/>
        <v>0</v>
      </c>
      <c r="AY2943" s="141">
        <f t="shared" si="1667"/>
        <v>0</v>
      </c>
      <c r="AZ2943" s="141">
        <f t="shared" si="1668"/>
        <v>0</v>
      </c>
      <c r="BA2943" s="141">
        <f t="shared" si="1669"/>
        <v>0</v>
      </c>
      <c r="BB2943" s="141">
        <f t="shared" si="1670"/>
        <v>0</v>
      </c>
      <c r="BC2943" s="141">
        <f t="shared" si="1671"/>
        <v>0</v>
      </c>
      <c r="BD2943" s="141">
        <f t="shared" si="1672"/>
        <v>0</v>
      </c>
      <c r="BE2943" s="141">
        <f t="shared" si="1673"/>
        <v>0</v>
      </c>
      <c r="BF2943" s="141">
        <f t="shared" si="1674"/>
        <v>0</v>
      </c>
      <c r="BG2943" s="105"/>
    </row>
    <row r="2944" spans="13:59" x14ac:dyDescent="0.25">
      <c r="M2944" s="100"/>
      <c r="U2944" s="140">
        <f t="shared" si="1639"/>
        <v>0</v>
      </c>
      <c r="V2944" s="140">
        <f t="shared" si="1640"/>
        <v>0</v>
      </c>
      <c r="W2944" s="140">
        <f t="shared" si="1641"/>
        <v>0</v>
      </c>
      <c r="X2944" s="140">
        <f t="shared" si="1642"/>
        <v>0</v>
      </c>
      <c r="Y2944" s="141">
        <f t="shared" si="1651"/>
        <v>0</v>
      </c>
      <c r="Z2944" s="141">
        <f t="shared" si="1652"/>
        <v>0</v>
      </c>
      <c r="AA2944" s="141">
        <f t="shared" si="1653"/>
        <v>0</v>
      </c>
      <c r="AB2944" s="141">
        <f t="shared" si="1654"/>
        <v>0</v>
      </c>
      <c r="AC2944" s="141">
        <f t="shared" si="1655"/>
        <v>0</v>
      </c>
      <c r="AD2944" s="141">
        <f t="shared" si="1656"/>
        <v>0</v>
      </c>
      <c r="AE2944" s="141">
        <f t="shared" si="1657"/>
        <v>0</v>
      </c>
      <c r="AF2944" s="141">
        <f t="shared" si="1658"/>
        <v>0</v>
      </c>
      <c r="AG2944" s="142"/>
      <c r="AH2944" s="143">
        <f t="shared" si="1643"/>
        <v>0</v>
      </c>
      <c r="AI2944" s="143">
        <f t="shared" si="1644"/>
        <v>0</v>
      </c>
      <c r="AJ2944" s="143">
        <f t="shared" si="1645"/>
        <v>0</v>
      </c>
      <c r="AK2944" s="143">
        <f t="shared" si="1646"/>
        <v>0</v>
      </c>
      <c r="AL2944" s="141">
        <f t="shared" si="1659"/>
        <v>0</v>
      </c>
      <c r="AM2944" s="141">
        <f t="shared" si="1660"/>
        <v>0</v>
      </c>
      <c r="AN2944" s="141">
        <f t="shared" si="1661"/>
        <v>0</v>
      </c>
      <c r="AO2944" s="141">
        <f t="shared" si="1662"/>
        <v>0</v>
      </c>
      <c r="AP2944" s="141">
        <f t="shared" si="1663"/>
        <v>0</v>
      </c>
      <c r="AQ2944" s="141">
        <f t="shared" si="1664"/>
        <v>0</v>
      </c>
      <c r="AR2944" s="141">
        <f t="shared" si="1665"/>
        <v>0</v>
      </c>
      <c r="AS2944" s="141">
        <f t="shared" si="1666"/>
        <v>0</v>
      </c>
      <c r="AT2944" s="142"/>
      <c r="AU2944" s="144">
        <f t="shared" si="1647"/>
        <v>0</v>
      </c>
      <c r="AV2944" s="144">
        <f t="shared" si="1648"/>
        <v>0</v>
      </c>
      <c r="AW2944" s="144">
        <f t="shared" si="1649"/>
        <v>0</v>
      </c>
      <c r="AX2944" s="144">
        <f t="shared" si="1650"/>
        <v>0</v>
      </c>
      <c r="AY2944" s="141">
        <f t="shared" si="1667"/>
        <v>0</v>
      </c>
      <c r="AZ2944" s="141">
        <f t="shared" si="1668"/>
        <v>0</v>
      </c>
      <c r="BA2944" s="141">
        <f t="shared" si="1669"/>
        <v>0</v>
      </c>
      <c r="BB2944" s="141">
        <f t="shared" si="1670"/>
        <v>0</v>
      </c>
      <c r="BC2944" s="141">
        <f t="shared" si="1671"/>
        <v>0</v>
      </c>
      <c r="BD2944" s="141">
        <f t="shared" si="1672"/>
        <v>0</v>
      </c>
      <c r="BE2944" s="141">
        <f t="shared" si="1673"/>
        <v>0</v>
      </c>
      <c r="BF2944" s="141">
        <f t="shared" si="1674"/>
        <v>0</v>
      </c>
      <c r="BG2944" s="105"/>
    </row>
    <row r="2945" spans="13:59" x14ac:dyDescent="0.25">
      <c r="M2945" s="100"/>
      <c r="U2945" s="140">
        <f t="shared" si="1639"/>
        <v>0</v>
      </c>
      <c r="V2945" s="140">
        <f t="shared" si="1640"/>
        <v>0</v>
      </c>
      <c r="W2945" s="140">
        <f t="shared" si="1641"/>
        <v>0</v>
      </c>
      <c r="X2945" s="140">
        <f t="shared" si="1642"/>
        <v>0</v>
      </c>
      <c r="Y2945" s="141">
        <f t="shared" si="1651"/>
        <v>0</v>
      </c>
      <c r="Z2945" s="141">
        <f t="shared" si="1652"/>
        <v>0</v>
      </c>
      <c r="AA2945" s="141">
        <f t="shared" si="1653"/>
        <v>0</v>
      </c>
      <c r="AB2945" s="141">
        <f t="shared" si="1654"/>
        <v>0</v>
      </c>
      <c r="AC2945" s="141">
        <f t="shared" si="1655"/>
        <v>0</v>
      </c>
      <c r="AD2945" s="141">
        <f t="shared" si="1656"/>
        <v>0</v>
      </c>
      <c r="AE2945" s="141">
        <f t="shared" si="1657"/>
        <v>0</v>
      </c>
      <c r="AF2945" s="141">
        <f t="shared" si="1658"/>
        <v>0</v>
      </c>
      <c r="AG2945" s="142"/>
      <c r="AH2945" s="143">
        <f t="shared" si="1643"/>
        <v>0</v>
      </c>
      <c r="AI2945" s="143">
        <f t="shared" si="1644"/>
        <v>0</v>
      </c>
      <c r="AJ2945" s="143">
        <f t="shared" si="1645"/>
        <v>0</v>
      </c>
      <c r="AK2945" s="143">
        <f t="shared" si="1646"/>
        <v>0</v>
      </c>
      <c r="AL2945" s="141">
        <f t="shared" si="1659"/>
        <v>0</v>
      </c>
      <c r="AM2945" s="141">
        <f t="shared" si="1660"/>
        <v>0</v>
      </c>
      <c r="AN2945" s="141">
        <f t="shared" si="1661"/>
        <v>0</v>
      </c>
      <c r="AO2945" s="141">
        <f t="shared" si="1662"/>
        <v>0</v>
      </c>
      <c r="AP2945" s="141">
        <f t="shared" si="1663"/>
        <v>0</v>
      </c>
      <c r="AQ2945" s="141">
        <f t="shared" si="1664"/>
        <v>0</v>
      </c>
      <c r="AR2945" s="141">
        <f t="shared" si="1665"/>
        <v>0</v>
      </c>
      <c r="AS2945" s="141">
        <f t="shared" si="1666"/>
        <v>0</v>
      </c>
      <c r="AT2945" s="142"/>
      <c r="AU2945" s="144">
        <f t="shared" si="1647"/>
        <v>0</v>
      </c>
      <c r="AV2945" s="144">
        <f t="shared" si="1648"/>
        <v>0</v>
      </c>
      <c r="AW2945" s="144">
        <f t="shared" si="1649"/>
        <v>0</v>
      </c>
      <c r="AX2945" s="144">
        <f t="shared" si="1650"/>
        <v>0</v>
      </c>
      <c r="AY2945" s="141">
        <f t="shared" si="1667"/>
        <v>0</v>
      </c>
      <c r="AZ2945" s="141">
        <f t="shared" si="1668"/>
        <v>0</v>
      </c>
      <c r="BA2945" s="141">
        <f t="shared" si="1669"/>
        <v>0</v>
      </c>
      <c r="BB2945" s="141">
        <f t="shared" si="1670"/>
        <v>0</v>
      </c>
      <c r="BC2945" s="141">
        <f t="shared" si="1671"/>
        <v>0</v>
      </c>
      <c r="BD2945" s="141">
        <f t="shared" si="1672"/>
        <v>0</v>
      </c>
      <c r="BE2945" s="141">
        <f t="shared" si="1673"/>
        <v>0</v>
      </c>
      <c r="BF2945" s="141">
        <f t="shared" si="1674"/>
        <v>0</v>
      </c>
      <c r="BG2945" s="105"/>
    </row>
    <row r="2946" spans="13:59" x14ac:dyDescent="0.25">
      <c r="M2946" s="100"/>
      <c r="U2946" s="140">
        <f t="shared" ref="U2946:U3001" si="1675">IF($O2946&gt;0,IF(($O2946-PSafe2SafeDist)/WalkRate&gt;=WaveArrival*60,1,1-LOGNORMDIST((WaveArrival*60-($O2946-PSafe2SafeDist)/WalkRate),LN(WaveArrival*60*Cprep_Good),Cstd_Good)),0)</f>
        <v>0</v>
      </c>
      <c r="V2946" s="140">
        <f t="shared" ref="V2946:V3001" si="1676">IF($O2946&gt;0,IF(($O2946)/WalkRate&gt;=WaveArrival*60,1,1-LOGNORMDIST((WaveArrival*60-($O2946)/WalkRate),LN(WaveArrival*60*Cprep_Good),Cstd_Good)),0)</f>
        <v>0</v>
      </c>
      <c r="W2946" s="140">
        <f t="shared" ref="W2946:W3001" si="1677">IF($O2946&gt;0,IF(($O2946-PSafe2SafeDist)/(WalkRate*SpeedAdj_O65)&gt;=WaveArrival*60,1,1-LOGNORMDIST((WaveArrival*60-($O2946-PSafe2SafeDist)/(WalkRate*SpeedAdj_O65)),LN(WaveArrival*60*Cprep_Good),Cstd_Good)),0)</f>
        <v>0</v>
      </c>
      <c r="X2946" s="140">
        <f t="shared" ref="X2946:X3001" si="1678">IF($O2946&gt;0,IF(($O2946)/(WalkRate*SpeedAdj_O65)&gt;=WaveArrival*60,1,1-LOGNORMDIST((WaveArrival*60-($O2946)/(WalkRate*SpeedAdj_O65)),LN(WaveArrival*60*Cprep_Good),Cstd_Good)),0)</f>
        <v>0</v>
      </c>
      <c r="Y2946" s="141">
        <f t="shared" si="1651"/>
        <v>0</v>
      </c>
      <c r="Z2946" s="141">
        <f t="shared" si="1652"/>
        <v>0</v>
      </c>
      <c r="AA2946" s="141">
        <f t="shared" si="1653"/>
        <v>0</v>
      </c>
      <c r="AB2946" s="141">
        <f t="shared" si="1654"/>
        <v>0</v>
      </c>
      <c r="AC2946" s="141">
        <f t="shared" si="1655"/>
        <v>0</v>
      </c>
      <c r="AD2946" s="141">
        <f t="shared" si="1656"/>
        <v>0</v>
      </c>
      <c r="AE2946" s="141">
        <f t="shared" si="1657"/>
        <v>0</v>
      </c>
      <c r="AF2946" s="141">
        <f t="shared" si="1658"/>
        <v>0</v>
      </c>
      <c r="AG2946" s="142"/>
      <c r="AH2946" s="143">
        <f t="shared" ref="AH2946:AH3001" si="1679">IF($O2946&gt;0,IF(($O2946-PSafe2SafeDist)/WalkRate&gt;=WaveArrival*60,1,1-LOGNORMDIST((WaveArrival*60-($O2946-PSafe2SafeDist)/WalkRate),LN(WaveArrival*60*Cprep_Fair),Cstd_Fair)),0)</f>
        <v>0</v>
      </c>
      <c r="AI2946" s="143">
        <f t="shared" ref="AI2946:AI3001" si="1680">IF($O2946&gt;0,IF(($O2946)/WalkRate&gt;=WaveArrival*60,1,1-LOGNORMDIST((WaveArrival*60-($O2946)/WalkRate),LN(WaveArrival*60*Cprep_Fair),Cstd_Fair)),0)</f>
        <v>0</v>
      </c>
      <c r="AJ2946" s="143">
        <f t="shared" ref="AJ2946:AJ3001" si="1681">IF($O2946&gt;0,IF(($O2946-PSafe2SafeDist)/(WalkRate*SpeedAdj_O65)&gt;=WaveArrival*60,1,1-LOGNORMDIST((WaveArrival*60-($O2946-PSafe2SafeDist)/(WalkRate*SpeedAdj_O65)),LN(WaveArrival*60*Cprep_Fair),Cstd_Fair)),0)</f>
        <v>0</v>
      </c>
      <c r="AK2946" s="143">
        <f t="shared" ref="AK2946:AK3001" si="1682">IF($O2946&gt;0,IF(($O2946)/(WalkRate*SpeedAdj_O65)&gt;=WaveArrival*60,1,1-LOGNORMDIST((WaveArrival*60-($O2946)/(WalkRate*SpeedAdj_O65)),LN(WaveArrival*60*Cprep_Fair),Cstd_Fair)),0)</f>
        <v>0</v>
      </c>
      <c r="AL2946" s="141">
        <f t="shared" si="1659"/>
        <v>0</v>
      </c>
      <c r="AM2946" s="141">
        <f t="shared" si="1660"/>
        <v>0</v>
      </c>
      <c r="AN2946" s="141">
        <f t="shared" si="1661"/>
        <v>0</v>
      </c>
      <c r="AO2946" s="141">
        <f t="shared" si="1662"/>
        <v>0</v>
      </c>
      <c r="AP2946" s="141">
        <f t="shared" si="1663"/>
        <v>0</v>
      </c>
      <c r="AQ2946" s="141">
        <f t="shared" si="1664"/>
        <v>0</v>
      </c>
      <c r="AR2946" s="141">
        <f t="shared" si="1665"/>
        <v>0</v>
      </c>
      <c r="AS2946" s="141">
        <f t="shared" si="1666"/>
        <v>0</v>
      </c>
      <c r="AT2946" s="142"/>
      <c r="AU2946" s="144">
        <f t="shared" ref="AU2946:AU3001" si="1683">IF($O2946&gt;0,IF(($O2946-PSafe2SafeDist)/WalkRate&gt;=WaveArrival*60,1,1-LOGNORMDIST((WaveArrival*60-($O2946-PSafe2SafeDist)/WalkRate),LN(WaveArrival*60*Cprep_Poor),Cstd_Poor)),0)</f>
        <v>0</v>
      </c>
      <c r="AV2946" s="144">
        <f t="shared" ref="AV2946:AV3001" si="1684">IF($O2946&gt;0,IF(($O2946)/WalkRate&gt;=WaveArrival*60,1,1-LOGNORMDIST((WaveArrival*60-($O2946)/WalkRate),LN(WaveArrival*60*Cprep_Poor),Cstd_Poor)),0)</f>
        <v>0</v>
      </c>
      <c r="AW2946" s="144">
        <f t="shared" ref="AW2946:AW3001" si="1685">IF($O2946&gt;0,IF(($O2946-PSafe2SafeDist)/(WalkRate*SpeedAdj_O65)&gt;=WaveArrival*60,1,1-LOGNORMDIST((WaveArrival*60-($O2946-PSafe2SafeDist)/(WalkRate*SpeedAdj_O65)),LN(WaveArrival*60*Cprep_Poor),Cstd_Poor)),0)</f>
        <v>0</v>
      </c>
      <c r="AX2946" s="144">
        <f t="shared" ref="AX2946:AX3001" si="1686">IF($O2946&gt;0,IF(($O2946)/(WalkRate*SpeedAdj_O65)&gt;=WaveArrival*60,1,1-LOGNORMDIST((WaveArrival*60-($O2946)/(WalkRate*SpeedAdj_O65)),LN(WaveArrival*60*Cprep_Poor),Cstd_Poor)),0)</f>
        <v>0</v>
      </c>
      <c r="AY2946" s="141">
        <f t="shared" si="1667"/>
        <v>0</v>
      </c>
      <c r="AZ2946" s="141">
        <f t="shared" si="1668"/>
        <v>0</v>
      </c>
      <c r="BA2946" s="141">
        <f t="shared" si="1669"/>
        <v>0</v>
      </c>
      <c r="BB2946" s="141">
        <f t="shared" si="1670"/>
        <v>0</v>
      </c>
      <c r="BC2946" s="141">
        <f t="shared" si="1671"/>
        <v>0</v>
      </c>
      <c r="BD2946" s="141">
        <f t="shared" si="1672"/>
        <v>0</v>
      </c>
      <c r="BE2946" s="141">
        <f t="shared" si="1673"/>
        <v>0</v>
      </c>
      <c r="BF2946" s="141">
        <f t="shared" si="1674"/>
        <v>0</v>
      </c>
      <c r="BG2946" s="105"/>
    </row>
    <row r="2947" spans="13:59" x14ac:dyDescent="0.25">
      <c r="M2947" s="100"/>
      <c r="U2947" s="140">
        <f t="shared" si="1675"/>
        <v>0</v>
      </c>
      <c r="V2947" s="140">
        <f t="shared" si="1676"/>
        <v>0</v>
      </c>
      <c r="W2947" s="140">
        <f t="shared" si="1677"/>
        <v>0</v>
      </c>
      <c r="X2947" s="140">
        <f t="shared" si="1678"/>
        <v>0</v>
      </c>
      <c r="Y2947" s="141">
        <f t="shared" ref="Y2947:Y3001" si="1687">IF($P2947&gt;0,U2947*$P2947*0.99 +$P2947*(V2947-U2947)*PSafe_FatalRate,0)</f>
        <v>0</v>
      </c>
      <c r="Z2947" s="141">
        <f t="shared" ref="Z2947:Z3001" si="1688">IF($P2947&gt;0,$P2947*V2947-Y2947,0)</f>
        <v>0</v>
      </c>
      <c r="AA2947" s="141">
        <f t="shared" ref="AA2947:AA3001" si="1689">IF($Q2947&gt;0,W2947*$Q2947*0.99 +$Q2947*(X2947-W2947)*PSafe_FatalRate,0)</f>
        <v>0</v>
      </c>
      <c r="AB2947" s="141">
        <f t="shared" ref="AB2947:AB3001" si="1690">IF($Q2947&gt;0,$Q2947*X2947-AA2947,0)</f>
        <v>0</v>
      </c>
      <c r="AC2947" s="141">
        <f t="shared" ref="AC2947:AC3001" si="1691">IF($R2947&gt;0,U2947*$R2947*0.99 +$R2947*(V2947-U2947)*PSafe_FatalRate,0)</f>
        <v>0</v>
      </c>
      <c r="AD2947" s="141">
        <f t="shared" ref="AD2947:AD3001" si="1692">IF($R2947&gt;0,$R2947*V2947-AC2947,0)</f>
        <v>0</v>
      </c>
      <c r="AE2947" s="141">
        <f t="shared" ref="AE2947:AE3001" si="1693">IF($S2947&gt;0,W2947*$S2947*0.99 +$S2947*(X2947-W2947)*PSafe_FatalRate,0)</f>
        <v>0</v>
      </c>
      <c r="AF2947" s="141">
        <f t="shared" ref="AF2947:AF3001" si="1694">IF($S2947&gt;0,$S2947*X2947-AE2947,0)</f>
        <v>0</v>
      </c>
      <c r="AG2947" s="142"/>
      <c r="AH2947" s="143">
        <f t="shared" si="1679"/>
        <v>0</v>
      </c>
      <c r="AI2947" s="143">
        <f t="shared" si="1680"/>
        <v>0</v>
      </c>
      <c r="AJ2947" s="143">
        <f t="shared" si="1681"/>
        <v>0</v>
      </c>
      <c r="AK2947" s="143">
        <f t="shared" si="1682"/>
        <v>0</v>
      </c>
      <c r="AL2947" s="141">
        <f t="shared" ref="AL2947:AL3001" si="1695">IF($P2947&gt;0,AH2947*$P2947*0.99 +$P2947*(AI2947-AH2947)*PSafe_FatalRate,0)</f>
        <v>0</v>
      </c>
      <c r="AM2947" s="141">
        <f t="shared" ref="AM2947:AM3001" si="1696">IF($P2947&gt;0,$P2947*AI2947-AL2947,0)</f>
        <v>0</v>
      </c>
      <c r="AN2947" s="141">
        <f t="shared" ref="AN2947:AN3001" si="1697">IF($Q2947&gt;0,AJ2947*$Q2947*0.99 +$Q2947*(AK2947-AJ2947)*PSafe_FatalRate,0)</f>
        <v>0</v>
      </c>
      <c r="AO2947" s="141">
        <f t="shared" ref="AO2947:AO3001" si="1698">IF($Q2947&gt;0,$Q2947*AK2947-AN2947,0)</f>
        <v>0</v>
      </c>
      <c r="AP2947" s="141">
        <f t="shared" ref="AP2947:AP3001" si="1699">IF($R2947&gt;0,AH2947*$R2947*0.99 +$R2947*(AI2947-AH2947)*PSafe_FatalRate,0)</f>
        <v>0</v>
      </c>
      <c r="AQ2947" s="141">
        <f t="shared" ref="AQ2947:AQ3001" si="1700">IF($R2947&gt;0,$R2947*AI2947-AP2947,0)</f>
        <v>0</v>
      </c>
      <c r="AR2947" s="141">
        <f t="shared" ref="AR2947:AR3001" si="1701">IF($S2947&gt;0,AJ2947*$S2947*0.99 +$S2947*(AK2947-AJ2947)*PSafe_FatalRate,0)</f>
        <v>0</v>
      </c>
      <c r="AS2947" s="141">
        <f t="shared" ref="AS2947:AS3001" si="1702">IF($S2947&gt;0,$S2947*AK2947-AR2947,0)</f>
        <v>0</v>
      </c>
      <c r="AT2947" s="142"/>
      <c r="AU2947" s="144">
        <f t="shared" si="1683"/>
        <v>0</v>
      </c>
      <c r="AV2947" s="144">
        <f t="shared" si="1684"/>
        <v>0</v>
      </c>
      <c r="AW2947" s="144">
        <f t="shared" si="1685"/>
        <v>0</v>
      </c>
      <c r="AX2947" s="144">
        <f t="shared" si="1686"/>
        <v>0</v>
      </c>
      <c r="AY2947" s="141">
        <f t="shared" ref="AY2947:AY3001" si="1703">IF($P2947&gt;0,AU2947*$P2947*0.99 +$P2947*(AV2947-AU2947)*PSafe_FatalRate,0)</f>
        <v>0</v>
      </c>
      <c r="AZ2947" s="141">
        <f t="shared" ref="AZ2947:AZ3001" si="1704">IF($P2947&gt;0,$P2947*AV2947-AY2947,0)</f>
        <v>0</v>
      </c>
      <c r="BA2947" s="141">
        <f t="shared" ref="BA2947:BA3001" si="1705">IF($Q2947&gt;0,AW2947*$Q2947*0.99 +$Q2947*(AX2947-AW2947)*PSafe_FatalRate,0)</f>
        <v>0</v>
      </c>
      <c r="BB2947" s="141">
        <f t="shared" ref="BB2947:BB3001" si="1706">IF($Q2947&gt;0,$Q2947*AX2947-BA2947,0)</f>
        <v>0</v>
      </c>
      <c r="BC2947" s="141">
        <f t="shared" ref="BC2947:BC3001" si="1707">IF($R2947&gt;0,AU2947*$R2947*0.99 +$R2947*(AV2947-AU2947)*PSafe_FatalRate,0)</f>
        <v>0</v>
      </c>
      <c r="BD2947" s="141">
        <f t="shared" ref="BD2947:BD3001" si="1708">IF($R2947&gt;0,$R2947*AV2947-BC2947,0)</f>
        <v>0</v>
      </c>
      <c r="BE2947" s="141">
        <f t="shared" ref="BE2947:BE3001" si="1709">IF($S2947&gt;0,AW2947*$S2947*0.99 +$S2947*(AX2947-AW2947)*PSafe_FatalRate,0)</f>
        <v>0</v>
      </c>
      <c r="BF2947" s="141">
        <f t="shared" ref="BF2947:BF3001" si="1710">IF($S2947&gt;0,$S2947*AX2947-BE2947,0)</f>
        <v>0</v>
      </c>
      <c r="BG2947" s="105"/>
    </row>
    <row r="2948" spans="13:59" x14ac:dyDescent="0.25">
      <c r="M2948" s="100"/>
      <c r="U2948" s="140">
        <f t="shared" si="1675"/>
        <v>0</v>
      </c>
      <c r="V2948" s="140">
        <f t="shared" si="1676"/>
        <v>0</v>
      </c>
      <c r="W2948" s="140">
        <f t="shared" si="1677"/>
        <v>0</v>
      </c>
      <c r="X2948" s="140">
        <f t="shared" si="1678"/>
        <v>0</v>
      </c>
      <c r="Y2948" s="141">
        <f t="shared" si="1687"/>
        <v>0</v>
      </c>
      <c r="Z2948" s="141">
        <f t="shared" si="1688"/>
        <v>0</v>
      </c>
      <c r="AA2948" s="141">
        <f t="shared" si="1689"/>
        <v>0</v>
      </c>
      <c r="AB2948" s="141">
        <f t="shared" si="1690"/>
        <v>0</v>
      </c>
      <c r="AC2948" s="141">
        <f t="shared" si="1691"/>
        <v>0</v>
      </c>
      <c r="AD2948" s="141">
        <f t="shared" si="1692"/>
        <v>0</v>
      </c>
      <c r="AE2948" s="141">
        <f t="shared" si="1693"/>
        <v>0</v>
      </c>
      <c r="AF2948" s="141">
        <f t="shared" si="1694"/>
        <v>0</v>
      </c>
      <c r="AG2948" s="142"/>
      <c r="AH2948" s="143">
        <f t="shared" si="1679"/>
        <v>0</v>
      </c>
      <c r="AI2948" s="143">
        <f t="shared" si="1680"/>
        <v>0</v>
      </c>
      <c r="AJ2948" s="143">
        <f t="shared" si="1681"/>
        <v>0</v>
      </c>
      <c r="AK2948" s="143">
        <f t="shared" si="1682"/>
        <v>0</v>
      </c>
      <c r="AL2948" s="141">
        <f t="shared" si="1695"/>
        <v>0</v>
      </c>
      <c r="AM2948" s="141">
        <f t="shared" si="1696"/>
        <v>0</v>
      </c>
      <c r="AN2948" s="141">
        <f t="shared" si="1697"/>
        <v>0</v>
      </c>
      <c r="AO2948" s="141">
        <f t="shared" si="1698"/>
        <v>0</v>
      </c>
      <c r="AP2948" s="141">
        <f t="shared" si="1699"/>
        <v>0</v>
      </c>
      <c r="AQ2948" s="141">
        <f t="shared" si="1700"/>
        <v>0</v>
      </c>
      <c r="AR2948" s="141">
        <f t="shared" si="1701"/>
        <v>0</v>
      </c>
      <c r="AS2948" s="141">
        <f t="shared" si="1702"/>
        <v>0</v>
      </c>
      <c r="AT2948" s="142"/>
      <c r="AU2948" s="144">
        <f t="shared" si="1683"/>
        <v>0</v>
      </c>
      <c r="AV2948" s="144">
        <f t="shared" si="1684"/>
        <v>0</v>
      </c>
      <c r="AW2948" s="144">
        <f t="shared" si="1685"/>
        <v>0</v>
      </c>
      <c r="AX2948" s="144">
        <f t="shared" si="1686"/>
        <v>0</v>
      </c>
      <c r="AY2948" s="141">
        <f t="shared" si="1703"/>
        <v>0</v>
      </c>
      <c r="AZ2948" s="141">
        <f t="shared" si="1704"/>
        <v>0</v>
      </c>
      <c r="BA2948" s="141">
        <f t="shared" si="1705"/>
        <v>0</v>
      </c>
      <c r="BB2948" s="141">
        <f t="shared" si="1706"/>
        <v>0</v>
      </c>
      <c r="BC2948" s="141">
        <f t="shared" si="1707"/>
        <v>0</v>
      </c>
      <c r="BD2948" s="141">
        <f t="shared" si="1708"/>
        <v>0</v>
      </c>
      <c r="BE2948" s="141">
        <f t="shared" si="1709"/>
        <v>0</v>
      </c>
      <c r="BF2948" s="141">
        <f t="shared" si="1710"/>
        <v>0</v>
      </c>
      <c r="BG2948" s="105"/>
    </row>
    <row r="2949" spans="13:59" x14ac:dyDescent="0.25">
      <c r="M2949" s="100"/>
      <c r="U2949" s="140">
        <f t="shared" si="1675"/>
        <v>0</v>
      </c>
      <c r="V2949" s="140">
        <f t="shared" si="1676"/>
        <v>0</v>
      </c>
      <c r="W2949" s="140">
        <f t="shared" si="1677"/>
        <v>0</v>
      </c>
      <c r="X2949" s="140">
        <f t="shared" si="1678"/>
        <v>0</v>
      </c>
      <c r="Y2949" s="141">
        <f t="shared" si="1687"/>
        <v>0</v>
      </c>
      <c r="Z2949" s="141">
        <f t="shared" si="1688"/>
        <v>0</v>
      </c>
      <c r="AA2949" s="141">
        <f t="shared" si="1689"/>
        <v>0</v>
      </c>
      <c r="AB2949" s="141">
        <f t="shared" si="1690"/>
        <v>0</v>
      </c>
      <c r="AC2949" s="141">
        <f t="shared" si="1691"/>
        <v>0</v>
      </c>
      <c r="AD2949" s="141">
        <f t="shared" si="1692"/>
        <v>0</v>
      </c>
      <c r="AE2949" s="141">
        <f t="shared" si="1693"/>
        <v>0</v>
      </c>
      <c r="AF2949" s="141">
        <f t="shared" si="1694"/>
        <v>0</v>
      </c>
      <c r="AG2949" s="142"/>
      <c r="AH2949" s="143">
        <f t="shared" si="1679"/>
        <v>0</v>
      </c>
      <c r="AI2949" s="143">
        <f t="shared" si="1680"/>
        <v>0</v>
      </c>
      <c r="AJ2949" s="143">
        <f t="shared" si="1681"/>
        <v>0</v>
      </c>
      <c r="AK2949" s="143">
        <f t="shared" si="1682"/>
        <v>0</v>
      </c>
      <c r="AL2949" s="141">
        <f t="shared" si="1695"/>
        <v>0</v>
      </c>
      <c r="AM2949" s="141">
        <f t="shared" si="1696"/>
        <v>0</v>
      </c>
      <c r="AN2949" s="141">
        <f t="shared" si="1697"/>
        <v>0</v>
      </c>
      <c r="AO2949" s="141">
        <f t="shared" si="1698"/>
        <v>0</v>
      </c>
      <c r="AP2949" s="141">
        <f t="shared" si="1699"/>
        <v>0</v>
      </c>
      <c r="AQ2949" s="141">
        <f t="shared" si="1700"/>
        <v>0</v>
      </c>
      <c r="AR2949" s="141">
        <f t="shared" si="1701"/>
        <v>0</v>
      </c>
      <c r="AS2949" s="141">
        <f t="shared" si="1702"/>
        <v>0</v>
      </c>
      <c r="AT2949" s="142"/>
      <c r="AU2949" s="144">
        <f t="shared" si="1683"/>
        <v>0</v>
      </c>
      <c r="AV2949" s="144">
        <f t="shared" si="1684"/>
        <v>0</v>
      </c>
      <c r="AW2949" s="144">
        <f t="shared" si="1685"/>
        <v>0</v>
      </c>
      <c r="AX2949" s="144">
        <f t="shared" si="1686"/>
        <v>0</v>
      </c>
      <c r="AY2949" s="141">
        <f t="shared" si="1703"/>
        <v>0</v>
      </c>
      <c r="AZ2949" s="141">
        <f t="shared" si="1704"/>
        <v>0</v>
      </c>
      <c r="BA2949" s="141">
        <f t="shared" si="1705"/>
        <v>0</v>
      </c>
      <c r="BB2949" s="141">
        <f t="shared" si="1706"/>
        <v>0</v>
      </c>
      <c r="BC2949" s="141">
        <f t="shared" si="1707"/>
        <v>0</v>
      </c>
      <c r="BD2949" s="141">
        <f t="shared" si="1708"/>
        <v>0</v>
      </c>
      <c r="BE2949" s="141">
        <f t="shared" si="1709"/>
        <v>0</v>
      </c>
      <c r="BF2949" s="141">
        <f t="shared" si="1710"/>
        <v>0</v>
      </c>
      <c r="BG2949" s="105"/>
    </row>
    <row r="2950" spans="13:59" x14ac:dyDescent="0.25">
      <c r="M2950" s="100"/>
      <c r="U2950" s="140">
        <f t="shared" si="1675"/>
        <v>0</v>
      </c>
      <c r="V2950" s="140">
        <f t="shared" si="1676"/>
        <v>0</v>
      </c>
      <c r="W2950" s="140">
        <f t="shared" si="1677"/>
        <v>0</v>
      </c>
      <c r="X2950" s="140">
        <f t="shared" si="1678"/>
        <v>0</v>
      </c>
      <c r="Y2950" s="141">
        <f t="shared" si="1687"/>
        <v>0</v>
      </c>
      <c r="Z2950" s="141">
        <f t="shared" si="1688"/>
        <v>0</v>
      </c>
      <c r="AA2950" s="141">
        <f t="shared" si="1689"/>
        <v>0</v>
      </c>
      <c r="AB2950" s="141">
        <f t="shared" si="1690"/>
        <v>0</v>
      </c>
      <c r="AC2950" s="141">
        <f t="shared" si="1691"/>
        <v>0</v>
      </c>
      <c r="AD2950" s="141">
        <f t="shared" si="1692"/>
        <v>0</v>
      </c>
      <c r="AE2950" s="141">
        <f t="shared" si="1693"/>
        <v>0</v>
      </c>
      <c r="AF2950" s="141">
        <f t="shared" si="1694"/>
        <v>0</v>
      </c>
      <c r="AG2950" s="142"/>
      <c r="AH2950" s="143">
        <f t="shared" si="1679"/>
        <v>0</v>
      </c>
      <c r="AI2950" s="143">
        <f t="shared" si="1680"/>
        <v>0</v>
      </c>
      <c r="AJ2950" s="143">
        <f t="shared" si="1681"/>
        <v>0</v>
      </c>
      <c r="AK2950" s="143">
        <f t="shared" si="1682"/>
        <v>0</v>
      </c>
      <c r="AL2950" s="141">
        <f t="shared" si="1695"/>
        <v>0</v>
      </c>
      <c r="AM2950" s="141">
        <f t="shared" si="1696"/>
        <v>0</v>
      </c>
      <c r="AN2950" s="141">
        <f t="shared" si="1697"/>
        <v>0</v>
      </c>
      <c r="AO2950" s="141">
        <f t="shared" si="1698"/>
        <v>0</v>
      </c>
      <c r="AP2950" s="141">
        <f t="shared" si="1699"/>
        <v>0</v>
      </c>
      <c r="AQ2950" s="141">
        <f t="shared" si="1700"/>
        <v>0</v>
      </c>
      <c r="AR2950" s="141">
        <f t="shared" si="1701"/>
        <v>0</v>
      </c>
      <c r="AS2950" s="141">
        <f t="shared" si="1702"/>
        <v>0</v>
      </c>
      <c r="AT2950" s="142"/>
      <c r="AU2950" s="144">
        <f t="shared" si="1683"/>
        <v>0</v>
      </c>
      <c r="AV2950" s="144">
        <f t="shared" si="1684"/>
        <v>0</v>
      </c>
      <c r="AW2950" s="144">
        <f t="shared" si="1685"/>
        <v>0</v>
      </c>
      <c r="AX2950" s="144">
        <f t="shared" si="1686"/>
        <v>0</v>
      </c>
      <c r="AY2950" s="141">
        <f t="shared" si="1703"/>
        <v>0</v>
      </c>
      <c r="AZ2950" s="141">
        <f t="shared" si="1704"/>
        <v>0</v>
      </c>
      <c r="BA2950" s="141">
        <f t="shared" si="1705"/>
        <v>0</v>
      </c>
      <c r="BB2950" s="141">
        <f t="shared" si="1706"/>
        <v>0</v>
      </c>
      <c r="BC2950" s="141">
        <f t="shared" si="1707"/>
        <v>0</v>
      </c>
      <c r="BD2950" s="141">
        <f t="shared" si="1708"/>
        <v>0</v>
      </c>
      <c r="BE2950" s="141">
        <f t="shared" si="1709"/>
        <v>0</v>
      </c>
      <c r="BF2950" s="141">
        <f t="shared" si="1710"/>
        <v>0</v>
      </c>
      <c r="BG2950" s="105"/>
    </row>
    <row r="2951" spans="13:59" x14ac:dyDescent="0.25">
      <c r="M2951" s="100"/>
      <c r="U2951" s="140">
        <f t="shared" si="1675"/>
        <v>0</v>
      </c>
      <c r="V2951" s="140">
        <f t="shared" si="1676"/>
        <v>0</v>
      </c>
      <c r="W2951" s="140">
        <f t="shared" si="1677"/>
        <v>0</v>
      </c>
      <c r="X2951" s="140">
        <f t="shared" si="1678"/>
        <v>0</v>
      </c>
      <c r="Y2951" s="141">
        <f t="shared" si="1687"/>
        <v>0</v>
      </c>
      <c r="Z2951" s="141">
        <f t="shared" si="1688"/>
        <v>0</v>
      </c>
      <c r="AA2951" s="141">
        <f t="shared" si="1689"/>
        <v>0</v>
      </c>
      <c r="AB2951" s="141">
        <f t="shared" si="1690"/>
        <v>0</v>
      </c>
      <c r="AC2951" s="141">
        <f t="shared" si="1691"/>
        <v>0</v>
      </c>
      <c r="AD2951" s="141">
        <f t="shared" si="1692"/>
        <v>0</v>
      </c>
      <c r="AE2951" s="141">
        <f t="shared" si="1693"/>
        <v>0</v>
      </c>
      <c r="AF2951" s="141">
        <f t="shared" si="1694"/>
        <v>0</v>
      </c>
      <c r="AG2951" s="142"/>
      <c r="AH2951" s="143">
        <f t="shared" si="1679"/>
        <v>0</v>
      </c>
      <c r="AI2951" s="143">
        <f t="shared" si="1680"/>
        <v>0</v>
      </c>
      <c r="AJ2951" s="143">
        <f t="shared" si="1681"/>
        <v>0</v>
      </c>
      <c r="AK2951" s="143">
        <f t="shared" si="1682"/>
        <v>0</v>
      </c>
      <c r="AL2951" s="141">
        <f t="shared" si="1695"/>
        <v>0</v>
      </c>
      <c r="AM2951" s="141">
        <f t="shared" si="1696"/>
        <v>0</v>
      </c>
      <c r="AN2951" s="141">
        <f t="shared" si="1697"/>
        <v>0</v>
      </c>
      <c r="AO2951" s="141">
        <f t="shared" si="1698"/>
        <v>0</v>
      </c>
      <c r="AP2951" s="141">
        <f t="shared" si="1699"/>
        <v>0</v>
      </c>
      <c r="AQ2951" s="141">
        <f t="shared" si="1700"/>
        <v>0</v>
      </c>
      <c r="AR2951" s="141">
        <f t="shared" si="1701"/>
        <v>0</v>
      </c>
      <c r="AS2951" s="141">
        <f t="shared" si="1702"/>
        <v>0</v>
      </c>
      <c r="AT2951" s="142"/>
      <c r="AU2951" s="144">
        <f t="shared" si="1683"/>
        <v>0</v>
      </c>
      <c r="AV2951" s="144">
        <f t="shared" si="1684"/>
        <v>0</v>
      </c>
      <c r="AW2951" s="144">
        <f t="shared" si="1685"/>
        <v>0</v>
      </c>
      <c r="AX2951" s="144">
        <f t="shared" si="1686"/>
        <v>0</v>
      </c>
      <c r="AY2951" s="141">
        <f t="shared" si="1703"/>
        <v>0</v>
      </c>
      <c r="AZ2951" s="141">
        <f t="shared" si="1704"/>
        <v>0</v>
      </c>
      <c r="BA2951" s="141">
        <f t="shared" si="1705"/>
        <v>0</v>
      </c>
      <c r="BB2951" s="141">
        <f t="shared" si="1706"/>
        <v>0</v>
      </c>
      <c r="BC2951" s="141">
        <f t="shared" si="1707"/>
        <v>0</v>
      </c>
      <c r="BD2951" s="141">
        <f t="shared" si="1708"/>
        <v>0</v>
      </c>
      <c r="BE2951" s="141">
        <f t="shared" si="1709"/>
        <v>0</v>
      </c>
      <c r="BF2951" s="141">
        <f t="shared" si="1710"/>
        <v>0</v>
      </c>
      <c r="BG2951" s="105"/>
    </row>
    <row r="2952" spans="13:59" x14ac:dyDescent="0.25">
      <c r="M2952" s="100"/>
      <c r="U2952" s="140">
        <f t="shared" si="1675"/>
        <v>0</v>
      </c>
      <c r="V2952" s="140">
        <f t="shared" si="1676"/>
        <v>0</v>
      </c>
      <c r="W2952" s="140">
        <f t="shared" si="1677"/>
        <v>0</v>
      </c>
      <c r="X2952" s="140">
        <f t="shared" si="1678"/>
        <v>0</v>
      </c>
      <c r="Y2952" s="141">
        <f t="shared" si="1687"/>
        <v>0</v>
      </c>
      <c r="Z2952" s="141">
        <f t="shared" si="1688"/>
        <v>0</v>
      </c>
      <c r="AA2952" s="141">
        <f t="shared" si="1689"/>
        <v>0</v>
      </c>
      <c r="AB2952" s="141">
        <f t="shared" si="1690"/>
        <v>0</v>
      </c>
      <c r="AC2952" s="141">
        <f t="shared" si="1691"/>
        <v>0</v>
      </c>
      <c r="AD2952" s="141">
        <f t="shared" si="1692"/>
        <v>0</v>
      </c>
      <c r="AE2952" s="141">
        <f t="shared" si="1693"/>
        <v>0</v>
      </c>
      <c r="AF2952" s="141">
        <f t="shared" si="1694"/>
        <v>0</v>
      </c>
      <c r="AG2952" s="142"/>
      <c r="AH2952" s="143">
        <f t="shared" si="1679"/>
        <v>0</v>
      </c>
      <c r="AI2952" s="143">
        <f t="shared" si="1680"/>
        <v>0</v>
      </c>
      <c r="AJ2952" s="143">
        <f t="shared" si="1681"/>
        <v>0</v>
      </c>
      <c r="AK2952" s="143">
        <f t="shared" si="1682"/>
        <v>0</v>
      </c>
      <c r="AL2952" s="141">
        <f t="shared" si="1695"/>
        <v>0</v>
      </c>
      <c r="AM2952" s="141">
        <f t="shared" si="1696"/>
        <v>0</v>
      </c>
      <c r="AN2952" s="141">
        <f t="shared" si="1697"/>
        <v>0</v>
      </c>
      <c r="AO2952" s="141">
        <f t="shared" si="1698"/>
        <v>0</v>
      </c>
      <c r="AP2952" s="141">
        <f t="shared" si="1699"/>
        <v>0</v>
      </c>
      <c r="AQ2952" s="141">
        <f t="shared" si="1700"/>
        <v>0</v>
      </c>
      <c r="AR2952" s="141">
        <f t="shared" si="1701"/>
        <v>0</v>
      </c>
      <c r="AS2952" s="141">
        <f t="shared" si="1702"/>
        <v>0</v>
      </c>
      <c r="AT2952" s="142"/>
      <c r="AU2952" s="144">
        <f t="shared" si="1683"/>
        <v>0</v>
      </c>
      <c r="AV2952" s="144">
        <f t="shared" si="1684"/>
        <v>0</v>
      </c>
      <c r="AW2952" s="144">
        <f t="shared" si="1685"/>
        <v>0</v>
      </c>
      <c r="AX2952" s="144">
        <f t="shared" si="1686"/>
        <v>0</v>
      </c>
      <c r="AY2952" s="141">
        <f t="shared" si="1703"/>
        <v>0</v>
      </c>
      <c r="AZ2952" s="141">
        <f t="shared" si="1704"/>
        <v>0</v>
      </c>
      <c r="BA2952" s="141">
        <f t="shared" si="1705"/>
        <v>0</v>
      </c>
      <c r="BB2952" s="141">
        <f t="shared" si="1706"/>
        <v>0</v>
      </c>
      <c r="BC2952" s="141">
        <f t="shared" si="1707"/>
        <v>0</v>
      </c>
      <c r="BD2952" s="141">
        <f t="shared" si="1708"/>
        <v>0</v>
      </c>
      <c r="BE2952" s="141">
        <f t="shared" si="1709"/>
        <v>0</v>
      </c>
      <c r="BF2952" s="141">
        <f t="shared" si="1710"/>
        <v>0</v>
      </c>
      <c r="BG2952" s="105"/>
    </row>
    <row r="2953" spans="13:59" x14ac:dyDescent="0.25">
      <c r="M2953" s="100"/>
      <c r="U2953" s="140">
        <f t="shared" si="1675"/>
        <v>0</v>
      </c>
      <c r="V2953" s="140">
        <f t="shared" si="1676"/>
        <v>0</v>
      </c>
      <c r="W2953" s="140">
        <f t="shared" si="1677"/>
        <v>0</v>
      </c>
      <c r="X2953" s="140">
        <f t="shared" si="1678"/>
        <v>0</v>
      </c>
      <c r="Y2953" s="141">
        <f t="shared" si="1687"/>
        <v>0</v>
      </c>
      <c r="Z2953" s="141">
        <f t="shared" si="1688"/>
        <v>0</v>
      </c>
      <c r="AA2953" s="141">
        <f t="shared" si="1689"/>
        <v>0</v>
      </c>
      <c r="AB2953" s="141">
        <f t="shared" si="1690"/>
        <v>0</v>
      </c>
      <c r="AC2953" s="141">
        <f t="shared" si="1691"/>
        <v>0</v>
      </c>
      <c r="AD2953" s="141">
        <f t="shared" si="1692"/>
        <v>0</v>
      </c>
      <c r="AE2953" s="141">
        <f t="shared" si="1693"/>
        <v>0</v>
      </c>
      <c r="AF2953" s="141">
        <f t="shared" si="1694"/>
        <v>0</v>
      </c>
      <c r="AG2953" s="142"/>
      <c r="AH2953" s="143">
        <f t="shared" si="1679"/>
        <v>0</v>
      </c>
      <c r="AI2953" s="143">
        <f t="shared" si="1680"/>
        <v>0</v>
      </c>
      <c r="AJ2953" s="143">
        <f t="shared" si="1681"/>
        <v>0</v>
      </c>
      <c r="AK2953" s="143">
        <f t="shared" si="1682"/>
        <v>0</v>
      </c>
      <c r="AL2953" s="141">
        <f t="shared" si="1695"/>
        <v>0</v>
      </c>
      <c r="AM2953" s="141">
        <f t="shared" si="1696"/>
        <v>0</v>
      </c>
      <c r="AN2953" s="141">
        <f t="shared" si="1697"/>
        <v>0</v>
      </c>
      <c r="AO2953" s="141">
        <f t="shared" si="1698"/>
        <v>0</v>
      </c>
      <c r="AP2953" s="141">
        <f t="shared" si="1699"/>
        <v>0</v>
      </c>
      <c r="AQ2953" s="141">
        <f t="shared" si="1700"/>
        <v>0</v>
      </c>
      <c r="AR2953" s="141">
        <f t="shared" si="1701"/>
        <v>0</v>
      </c>
      <c r="AS2953" s="141">
        <f t="shared" si="1702"/>
        <v>0</v>
      </c>
      <c r="AT2953" s="142"/>
      <c r="AU2953" s="144">
        <f t="shared" si="1683"/>
        <v>0</v>
      </c>
      <c r="AV2953" s="144">
        <f t="shared" si="1684"/>
        <v>0</v>
      </c>
      <c r="AW2953" s="144">
        <f t="shared" si="1685"/>
        <v>0</v>
      </c>
      <c r="AX2953" s="144">
        <f t="shared" si="1686"/>
        <v>0</v>
      </c>
      <c r="AY2953" s="141">
        <f t="shared" si="1703"/>
        <v>0</v>
      </c>
      <c r="AZ2953" s="141">
        <f t="shared" si="1704"/>
        <v>0</v>
      </c>
      <c r="BA2953" s="141">
        <f t="shared" si="1705"/>
        <v>0</v>
      </c>
      <c r="BB2953" s="141">
        <f t="shared" si="1706"/>
        <v>0</v>
      </c>
      <c r="BC2953" s="141">
        <f t="shared" si="1707"/>
        <v>0</v>
      </c>
      <c r="BD2953" s="141">
        <f t="shared" si="1708"/>
        <v>0</v>
      </c>
      <c r="BE2953" s="141">
        <f t="shared" si="1709"/>
        <v>0</v>
      </c>
      <c r="BF2953" s="141">
        <f t="shared" si="1710"/>
        <v>0</v>
      </c>
      <c r="BG2953" s="105"/>
    </row>
    <row r="2954" spans="13:59" x14ac:dyDescent="0.25">
      <c r="M2954" s="100"/>
      <c r="U2954" s="140">
        <f t="shared" si="1675"/>
        <v>0</v>
      </c>
      <c r="V2954" s="140">
        <f t="shared" si="1676"/>
        <v>0</v>
      </c>
      <c r="W2954" s="140">
        <f t="shared" si="1677"/>
        <v>0</v>
      </c>
      <c r="X2954" s="140">
        <f t="shared" si="1678"/>
        <v>0</v>
      </c>
      <c r="Y2954" s="141">
        <f t="shared" si="1687"/>
        <v>0</v>
      </c>
      <c r="Z2954" s="141">
        <f t="shared" si="1688"/>
        <v>0</v>
      </c>
      <c r="AA2954" s="141">
        <f t="shared" si="1689"/>
        <v>0</v>
      </c>
      <c r="AB2954" s="141">
        <f t="shared" si="1690"/>
        <v>0</v>
      </c>
      <c r="AC2954" s="141">
        <f t="shared" si="1691"/>
        <v>0</v>
      </c>
      <c r="AD2954" s="141">
        <f t="shared" si="1692"/>
        <v>0</v>
      </c>
      <c r="AE2954" s="141">
        <f t="shared" si="1693"/>
        <v>0</v>
      </c>
      <c r="AF2954" s="141">
        <f t="shared" si="1694"/>
        <v>0</v>
      </c>
      <c r="AG2954" s="142"/>
      <c r="AH2954" s="143">
        <f t="shared" si="1679"/>
        <v>0</v>
      </c>
      <c r="AI2954" s="143">
        <f t="shared" si="1680"/>
        <v>0</v>
      </c>
      <c r="AJ2954" s="143">
        <f t="shared" si="1681"/>
        <v>0</v>
      </c>
      <c r="AK2954" s="143">
        <f t="shared" si="1682"/>
        <v>0</v>
      </c>
      <c r="AL2954" s="141">
        <f t="shared" si="1695"/>
        <v>0</v>
      </c>
      <c r="AM2954" s="141">
        <f t="shared" si="1696"/>
        <v>0</v>
      </c>
      <c r="AN2954" s="141">
        <f t="shared" si="1697"/>
        <v>0</v>
      </c>
      <c r="AO2954" s="141">
        <f t="shared" si="1698"/>
        <v>0</v>
      </c>
      <c r="AP2954" s="141">
        <f t="shared" si="1699"/>
        <v>0</v>
      </c>
      <c r="AQ2954" s="141">
        <f t="shared" si="1700"/>
        <v>0</v>
      </c>
      <c r="AR2954" s="141">
        <f t="shared" si="1701"/>
        <v>0</v>
      </c>
      <c r="AS2954" s="141">
        <f t="shared" si="1702"/>
        <v>0</v>
      </c>
      <c r="AT2954" s="142"/>
      <c r="AU2954" s="144">
        <f t="shared" si="1683"/>
        <v>0</v>
      </c>
      <c r="AV2954" s="144">
        <f t="shared" si="1684"/>
        <v>0</v>
      </c>
      <c r="AW2954" s="144">
        <f t="shared" si="1685"/>
        <v>0</v>
      </c>
      <c r="AX2954" s="144">
        <f t="shared" si="1686"/>
        <v>0</v>
      </c>
      <c r="AY2954" s="141">
        <f t="shared" si="1703"/>
        <v>0</v>
      </c>
      <c r="AZ2954" s="141">
        <f t="shared" si="1704"/>
        <v>0</v>
      </c>
      <c r="BA2954" s="141">
        <f t="shared" si="1705"/>
        <v>0</v>
      </c>
      <c r="BB2954" s="141">
        <f t="shared" si="1706"/>
        <v>0</v>
      </c>
      <c r="BC2954" s="141">
        <f t="shared" si="1707"/>
        <v>0</v>
      </c>
      <c r="BD2954" s="141">
        <f t="shared" si="1708"/>
        <v>0</v>
      </c>
      <c r="BE2954" s="141">
        <f t="shared" si="1709"/>
        <v>0</v>
      </c>
      <c r="BF2954" s="141">
        <f t="shared" si="1710"/>
        <v>0</v>
      </c>
      <c r="BG2954" s="105"/>
    </row>
    <row r="2955" spans="13:59" x14ac:dyDescent="0.25">
      <c r="M2955" s="100"/>
      <c r="U2955" s="140">
        <f t="shared" si="1675"/>
        <v>0</v>
      </c>
      <c r="V2955" s="140">
        <f t="shared" si="1676"/>
        <v>0</v>
      </c>
      <c r="W2955" s="140">
        <f t="shared" si="1677"/>
        <v>0</v>
      </c>
      <c r="X2955" s="140">
        <f t="shared" si="1678"/>
        <v>0</v>
      </c>
      <c r="Y2955" s="141">
        <f t="shared" si="1687"/>
        <v>0</v>
      </c>
      <c r="Z2955" s="141">
        <f t="shared" si="1688"/>
        <v>0</v>
      </c>
      <c r="AA2955" s="141">
        <f t="shared" si="1689"/>
        <v>0</v>
      </c>
      <c r="AB2955" s="141">
        <f t="shared" si="1690"/>
        <v>0</v>
      </c>
      <c r="AC2955" s="141">
        <f t="shared" si="1691"/>
        <v>0</v>
      </c>
      <c r="AD2955" s="141">
        <f t="shared" si="1692"/>
        <v>0</v>
      </c>
      <c r="AE2955" s="141">
        <f t="shared" si="1693"/>
        <v>0</v>
      </c>
      <c r="AF2955" s="141">
        <f t="shared" si="1694"/>
        <v>0</v>
      </c>
      <c r="AG2955" s="142"/>
      <c r="AH2955" s="143">
        <f t="shared" si="1679"/>
        <v>0</v>
      </c>
      <c r="AI2955" s="143">
        <f t="shared" si="1680"/>
        <v>0</v>
      </c>
      <c r="AJ2955" s="143">
        <f t="shared" si="1681"/>
        <v>0</v>
      </c>
      <c r="AK2955" s="143">
        <f t="shared" si="1682"/>
        <v>0</v>
      </c>
      <c r="AL2955" s="141">
        <f t="shared" si="1695"/>
        <v>0</v>
      </c>
      <c r="AM2955" s="141">
        <f t="shared" si="1696"/>
        <v>0</v>
      </c>
      <c r="AN2955" s="141">
        <f t="shared" si="1697"/>
        <v>0</v>
      </c>
      <c r="AO2955" s="141">
        <f t="shared" si="1698"/>
        <v>0</v>
      </c>
      <c r="AP2955" s="141">
        <f t="shared" si="1699"/>
        <v>0</v>
      </c>
      <c r="AQ2955" s="141">
        <f t="shared" si="1700"/>
        <v>0</v>
      </c>
      <c r="AR2955" s="141">
        <f t="shared" si="1701"/>
        <v>0</v>
      </c>
      <c r="AS2955" s="141">
        <f t="shared" si="1702"/>
        <v>0</v>
      </c>
      <c r="AT2955" s="142"/>
      <c r="AU2955" s="144">
        <f t="shared" si="1683"/>
        <v>0</v>
      </c>
      <c r="AV2955" s="144">
        <f t="shared" si="1684"/>
        <v>0</v>
      </c>
      <c r="AW2955" s="144">
        <f t="shared" si="1685"/>
        <v>0</v>
      </c>
      <c r="AX2955" s="144">
        <f t="shared" si="1686"/>
        <v>0</v>
      </c>
      <c r="AY2955" s="141">
        <f t="shared" si="1703"/>
        <v>0</v>
      </c>
      <c r="AZ2955" s="141">
        <f t="shared" si="1704"/>
        <v>0</v>
      </c>
      <c r="BA2955" s="141">
        <f t="shared" si="1705"/>
        <v>0</v>
      </c>
      <c r="BB2955" s="141">
        <f t="shared" si="1706"/>
        <v>0</v>
      </c>
      <c r="BC2955" s="141">
        <f t="shared" si="1707"/>
        <v>0</v>
      </c>
      <c r="BD2955" s="141">
        <f t="shared" si="1708"/>
        <v>0</v>
      </c>
      <c r="BE2955" s="141">
        <f t="shared" si="1709"/>
        <v>0</v>
      </c>
      <c r="BF2955" s="141">
        <f t="shared" si="1710"/>
        <v>0</v>
      </c>
      <c r="BG2955" s="105"/>
    </row>
    <row r="2956" spans="13:59" x14ac:dyDescent="0.25">
      <c r="M2956" s="100"/>
      <c r="U2956" s="140">
        <f t="shared" si="1675"/>
        <v>0</v>
      </c>
      <c r="V2956" s="140">
        <f t="shared" si="1676"/>
        <v>0</v>
      </c>
      <c r="W2956" s="140">
        <f t="shared" si="1677"/>
        <v>0</v>
      </c>
      <c r="X2956" s="140">
        <f t="shared" si="1678"/>
        <v>0</v>
      </c>
      <c r="Y2956" s="141">
        <f t="shared" si="1687"/>
        <v>0</v>
      </c>
      <c r="Z2956" s="141">
        <f t="shared" si="1688"/>
        <v>0</v>
      </c>
      <c r="AA2956" s="141">
        <f t="shared" si="1689"/>
        <v>0</v>
      </c>
      <c r="AB2956" s="141">
        <f t="shared" si="1690"/>
        <v>0</v>
      </c>
      <c r="AC2956" s="141">
        <f t="shared" si="1691"/>
        <v>0</v>
      </c>
      <c r="AD2956" s="141">
        <f t="shared" si="1692"/>
        <v>0</v>
      </c>
      <c r="AE2956" s="141">
        <f t="shared" si="1693"/>
        <v>0</v>
      </c>
      <c r="AF2956" s="141">
        <f t="shared" si="1694"/>
        <v>0</v>
      </c>
      <c r="AG2956" s="142"/>
      <c r="AH2956" s="143">
        <f t="shared" si="1679"/>
        <v>0</v>
      </c>
      <c r="AI2956" s="143">
        <f t="shared" si="1680"/>
        <v>0</v>
      </c>
      <c r="AJ2956" s="143">
        <f t="shared" si="1681"/>
        <v>0</v>
      </c>
      <c r="AK2956" s="143">
        <f t="shared" si="1682"/>
        <v>0</v>
      </c>
      <c r="AL2956" s="141">
        <f t="shared" si="1695"/>
        <v>0</v>
      </c>
      <c r="AM2956" s="141">
        <f t="shared" si="1696"/>
        <v>0</v>
      </c>
      <c r="AN2956" s="141">
        <f t="shared" si="1697"/>
        <v>0</v>
      </c>
      <c r="AO2956" s="141">
        <f t="shared" si="1698"/>
        <v>0</v>
      </c>
      <c r="AP2956" s="141">
        <f t="shared" si="1699"/>
        <v>0</v>
      </c>
      <c r="AQ2956" s="141">
        <f t="shared" si="1700"/>
        <v>0</v>
      </c>
      <c r="AR2956" s="141">
        <f t="shared" si="1701"/>
        <v>0</v>
      </c>
      <c r="AS2956" s="141">
        <f t="shared" si="1702"/>
        <v>0</v>
      </c>
      <c r="AT2956" s="142"/>
      <c r="AU2956" s="144">
        <f t="shared" si="1683"/>
        <v>0</v>
      </c>
      <c r="AV2956" s="144">
        <f t="shared" si="1684"/>
        <v>0</v>
      </c>
      <c r="AW2956" s="144">
        <f t="shared" si="1685"/>
        <v>0</v>
      </c>
      <c r="AX2956" s="144">
        <f t="shared" si="1686"/>
        <v>0</v>
      </c>
      <c r="AY2956" s="141">
        <f t="shared" si="1703"/>
        <v>0</v>
      </c>
      <c r="AZ2956" s="141">
        <f t="shared" si="1704"/>
        <v>0</v>
      </c>
      <c r="BA2956" s="141">
        <f t="shared" si="1705"/>
        <v>0</v>
      </c>
      <c r="BB2956" s="141">
        <f t="shared" si="1706"/>
        <v>0</v>
      </c>
      <c r="BC2956" s="141">
        <f t="shared" si="1707"/>
        <v>0</v>
      </c>
      <c r="BD2956" s="141">
        <f t="shared" si="1708"/>
        <v>0</v>
      </c>
      <c r="BE2956" s="141">
        <f t="shared" si="1709"/>
        <v>0</v>
      </c>
      <c r="BF2956" s="141">
        <f t="shared" si="1710"/>
        <v>0</v>
      </c>
      <c r="BG2956" s="105"/>
    </row>
    <row r="2957" spans="13:59" x14ac:dyDescent="0.25">
      <c r="M2957" s="100"/>
      <c r="U2957" s="140">
        <f t="shared" si="1675"/>
        <v>0</v>
      </c>
      <c r="V2957" s="140">
        <f t="shared" si="1676"/>
        <v>0</v>
      </c>
      <c r="W2957" s="140">
        <f t="shared" si="1677"/>
        <v>0</v>
      </c>
      <c r="X2957" s="140">
        <f t="shared" si="1678"/>
        <v>0</v>
      </c>
      <c r="Y2957" s="141">
        <f t="shared" si="1687"/>
        <v>0</v>
      </c>
      <c r="Z2957" s="141">
        <f t="shared" si="1688"/>
        <v>0</v>
      </c>
      <c r="AA2957" s="141">
        <f t="shared" si="1689"/>
        <v>0</v>
      </c>
      <c r="AB2957" s="141">
        <f t="shared" si="1690"/>
        <v>0</v>
      </c>
      <c r="AC2957" s="141">
        <f t="shared" si="1691"/>
        <v>0</v>
      </c>
      <c r="AD2957" s="141">
        <f t="shared" si="1692"/>
        <v>0</v>
      </c>
      <c r="AE2957" s="141">
        <f t="shared" si="1693"/>
        <v>0</v>
      </c>
      <c r="AF2957" s="141">
        <f t="shared" si="1694"/>
        <v>0</v>
      </c>
      <c r="AG2957" s="142"/>
      <c r="AH2957" s="143">
        <f t="shared" si="1679"/>
        <v>0</v>
      </c>
      <c r="AI2957" s="143">
        <f t="shared" si="1680"/>
        <v>0</v>
      </c>
      <c r="AJ2957" s="143">
        <f t="shared" si="1681"/>
        <v>0</v>
      </c>
      <c r="AK2957" s="143">
        <f t="shared" si="1682"/>
        <v>0</v>
      </c>
      <c r="AL2957" s="141">
        <f t="shared" si="1695"/>
        <v>0</v>
      </c>
      <c r="AM2957" s="141">
        <f t="shared" si="1696"/>
        <v>0</v>
      </c>
      <c r="AN2957" s="141">
        <f t="shared" si="1697"/>
        <v>0</v>
      </c>
      <c r="AO2957" s="141">
        <f t="shared" si="1698"/>
        <v>0</v>
      </c>
      <c r="AP2957" s="141">
        <f t="shared" si="1699"/>
        <v>0</v>
      </c>
      <c r="AQ2957" s="141">
        <f t="shared" si="1700"/>
        <v>0</v>
      </c>
      <c r="AR2957" s="141">
        <f t="shared" si="1701"/>
        <v>0</v>
      </c>
      <c r="AS2957" s="141">
        <f t="shared" si="1702"/>
        <v>0</v>
      </c>
      <c r="AT2957" s="142"/>
      <c r="AU2957" s="144">
        <f t="shared" si="1683"/>
        <v>0</v>
      </c>
      <c r="AV2957" s="144">
        <f t="shared" si="1684"/>
        <v>0</v>
      </c>
      <c r="AW2957" s="144">
        <f t="shared" si="1685"/>
        <v>0</v>
      </c>
      <c r="AX2957" s="144">
        <f t="shared" si="1686"/>
        <v>0</v>
      </c>
      <c r="AY2957" s="141">
        <f t="shared" si="1703"/>
        <v>0</v>
      </c>
      <c r="AZ2957" s="141">
        <f t="shared" si="1704"/>
        <v>0</v>
      </c>
      <c r="BA2957" s="141">
        <f t="shared" si="1705"/>
        <v>0</v>
      </c>
      <c r="BB2957" s="141">
        <f t="shared" si="1706"/>
        <v>0</v>
      </c>
      <c r="BC2957" s="141">
        <f t="shared" si="1707"/>
        <v>0</v>
      </c>
      <c r="BD2957" s="141">
        <f t="shared" si="1708"/>
        <v>0</v>
      </c>
      <c r="BE2957" s="141">
        <f t="shared" si="1709"/>
        <v>0</v>
      </c>
      <c r="BF2957" s="141">
        <f t="shared" si="1710"/>
        <v>0</v>
      </c>
      <c r="BG2957" s="105"/>
    </row>
    <row r="2958" spans="13:59" x14ac:dyDescent="0.25">
      <c r="M2958" s="100"/>
      <c r="U2958" s="140">
        <f t="shared" si="1675"/>
        <v>0</v>
      </c>
      <c r="V2958" s="140">
        <f t="shared" si="1676"/>
        <v>0</v>
      </c>
      <c r="W2958" s="140">
        <f t="shared" si="1677"/>
        <v>0</v>
      </c>
      <c r="X2958" s="140">
        <f t="shared" si="1678"/>
        <v>0</v>
      </c>
      <c r="Y2958" s="141">
        <f t="shared" si="1687"/>
        <v>0</v>
      </c>
      <c r="Z2958" s="141">
        <f t="shared" si="1688"/>
        <v>0</v>
      </c>
      <c r="AA2958" s="141">
        <f t="shared" si="1689"/>
        <v>0</v>
      </c>
      <c r="AB2958" s="141">
        <f t="shared" si="1690"/>
        <v>0</v>
      </c>
      <c r="AC2958" s="141">
        <f t="shared" si="1691"/>
        <v>0</v>
      </c>
      <c r="AD2958" s="141">
        <f t="shared" si="1692"/>
        <v>0</v>
      </c>
      <c r="AE2958" s="141">
        <f t="shared" si="1693"/>
        <v>0</v>
      </c>
      <c r="AF2958" s="141">
        <f t="shared" si="1694"/>
        <v>0</v>
      </c>
      <c r="AG2958" s="142"/>
      <c r="AH2958" s="143">
        <f t="shared" si="1679"/>
        <v>0</v>
      </c>
      <c r="AI2958" s="143">
        <f t="shared" si="1680"/>
        <v>0</v>
      </c>
      <c r="AJ2958" s="143">
        <f t="shared" si="1681"/>
        <v>0</v>
      </c>
      <c r="AK2958" s="143">
        <f t="shared" si="1682"/>
        <v>0</v>
      </c>
      <c r="AL2958" s="141">
        <f t="shared" si="1695"/>
        <v>0</v>
      </c>
      <c r="AM2958" s="141">
        <f t="shared" si="1696"/>
        <v>0</v>
      </c>
      <c r="AN2958" s="141">
        <f t="shared" si="1697"/>
        <v>0</v>
      </c>
      <c r="AO2958" s="141">
        <f t="shared" si="1698"/>
        <v>0</v>
      </c>
      <c r="AP2958" s="141">
        <f t="shared" si="1699"/>
        <v>0</v>
      </c>
      <c r="AQ2958" s="141">
        <f t="shared" si="1700"/>
        <v>0</v>
      </c>
      <c r="AR2958" s="141">
        <f t="shared" si="1701"/>
        <v>0</v>
      </c>
      <c r="AS2958" s="141">
        <f t="shared" si="1702"/>
        <v>0</v>
      </c>
      <c r="AT2958" s="142"/>
      <c r="AU2958" s="144">
        <f t="shared" si="1683"/>
        <v>0</v>
      </c>
      <c r="AV2958" s="144">
        <f t="shared" si="1684"/>
        <v>0</v>
      </c>
      <c r="AW2958" s="144">
        <f t="shared" si="1685"/>
        <v>0</v>
      </c>
      <c r="AX2958" s="144">
        <f t="shared" si="1686"/>
        <v>0</v>
      </c>
      <c r="AY2958" s="141">
        <f t="shared" si="1703"/>
        <v>0</v>
      </c>
      <c r="AZ2958" s="141">
        <f t="shared" si="1704"/>
        <v>0</v>
      </c>
      <c r="BA2958" s="141">
        <f t="shared" si="1705"/>
        <v>0</v>
      </c>
      <c r="BB2958" s="141">
        <f t="shared" si="1706"/>
        <v>0</v>
      </c>
      <c r="BC2958" s="141">
        <f t="shared" si="1707"/>
        <v>0</v>
      </c>
      <c r="BD2958" s="141">
        <f t="shared" si="1708"/>
        <v>0</v>
      </c>
      <c r="BE2958" s="141">
        <f t="shared" si="1709"/>
        <v>0</v>
      </c>
      <c r="BF2958" s="141">
        <f t="shared" si="1710"/>
        <v>0</v>
      </c>
      <c r="BG2958" s="105"/>
    </row>
    <row r="2959" spans="13:59" x14ac:dyDescent="0.25">
      <c r="M2959" s="100"/>
      <c r="U2959" s="140">
        <f t="shared" si="1675"/>
        <v>0</v>
      </c>
      <c r="V2959" s="140">
        <f t="shared" si="1676"/>
        <v>0</v>
      </c>
      <c r="W2959" s="140">
        <f t="shared" si="1677"/>
        <v>0</v>
      </c>
      <c r="X2959" s="140">
        <f t="shared" si="1678"/>
        <v>0</v>
      </c>
      <c r="Y2959" s="141">
        <f t="shared" si="1687"/>
        <v>0</v>
      </c>
      <c r="Z2959" s="141">
        <f t="shared" si="1688"/>
        <v>0</v>
      </c>
      <c r="AA2959" s="141">
        <f t="shared" si="1689"/>
        <v>0</v>
      </c>
      <c r="AB2959" s="141">
        <f t="shared" si="1690"/>
        <v>0</v>
      </c>
      <c r="AC2959" s="141">
        <f t="shared" si="1691"/>
        <v>0</v>
      </c>
      <c r="AD2959" s="141">
        <f t="shared" si="1692"/>
        <v>0</v>
      </c>
      <c r="AE2959" s="141">
        <f t="shared" si="1693"/>
        <v>0</v>
      </c>
      <c r="AF2959" s="141">
        <f t="shared" si="1694"/>
        <v>0</v>
      </c>
      <c r="AG2959" s="142"/>
      <c r="AH2959" s="143">
        <f t="shared" si="1679"/>
        <v>0</v>
      </c>
      <c r="AI2959" s="143">
        <f t="shared" si="1680"/>
        <v>0</v>
      </c>
      <c r="AJ2959" s="143">
        <f t="shared" si="1681"/>
        <v>0</v>
      </c>
      <c r="AK2959" s="143">
        <f t="shared" si="1682"/>
        <v>0</v>
      </c>
      <c r="AL2959" s="141">
        <f t="shared" si="1695"/>
        <v>0</v>
      </c>
      <c r="AM2959" s="141">
        <f t="shared" si="1696"/>
        <v>0</v>
      </c>
      <c r="AN2959" s="141">
        <f t="shared" si="1697"/>
        <v>0</v>
      </c>
      <c r="AO2959" s="141">
        <f t="shared" si="1698"/>
        <v>0</v>
      </c>
      <c r="AP2959" s="141">
        <f t="shared" si="1699"/>
        <v>0</v>
      </c>
      <c r="AQ2959" s="141">
        <f t="shared" si="1700"/>
        <v>0</v>
      </c>
      <c r="AR2959" s="141">
        <f t="shared" si="1701"/>
        <v>0</v>
      </c>
      <c r="AS2959" s="141">
        <f t="shared" si="1702"/>
        <v>0</v>
      </c>
      <c r="AT2959" s="142"/>
      <c r="AU2959" s="144">
        <f t="shared" si="1683"/>
        <v>0</v>
      </c>
      <c r="AV2959" s="144">
        <f t="shared" si="1684"/>
        <v>0</v>
      </c>
      <c r="AW2959" s="144">
        <f t="shared" si="1685"/>
        <v>0</v>
      </c>
      <c r="AX2959" s="144">
        <f t="shared" si="1686"/>
        <v>0</v>
      </c>
      <c r="AY2959" s="141">
        <f t="shared" si="1703"/>
        <v>0</v>
      </c>
      <c r="AZ2959" s="141">
        <f t="shared" si="1704"/>
        <v>0</v>
      </c>
      <c r="BA2959" s="141">
        <f t="shared" si="1705"/>
        <v>0</v>
      </c>
      <c r="BB2959" s="141">
        <f t="shared" si="1706"/>
        <v>0</v>
      </c>
      <c r="BC2959" s="141">
        <f t="shared" si="1707"/>
        <v>0</v>
      </c>
      <c r="BD2959" s="141">
        <f t="shared" si="1708"/>
        <v>0</v>
      </c>
      <c r="BE2959" s="141">
        <f t="shared" si="1709"/>
        <v>0</v>
      </c>
      <c r="BF2959" s="141">
        <f t="shared" si="1710"/>
        <v>0</v>
      </c>
      <c r="BG2959" s="105"/>
    </row>
    <row r="2960" spans="13:59" x14ac:dyDescent="0.25">
      <c r="M2960" s="100"/>
      <c r="U2960" s="140">
        <f t="shared" si="1675"/>
        <v>0</v>
      </c>
      <c r="V2960" s="140">
        <f t="shared" si="1676"/>
        <v>0</v>
      </c>
      <c r="W2960" s="140">
        <f t="shared" si="1677"/>
        <v>0</v>
      </c>
      <c r="X2960" s="140">
        <f t="shared" si="1678"/>
        <v>0</v>
      </c>
      <c r="Y2960" s="141">
        <f t="shared" si="1687"/>
        <v>0</v>
      </c>
      <c r="Z2960" s="141">
        <f t="shared" si="1688"/>
        <v>0</v>
      </c>
      <c r="AA2960" s="141">
        <f t="shared" si="1689"/>
        <v>0</v>
      </c>
      <c r="AB2960" s="141">
        <f t="shared" si="1690"/>
        <v>0</v>
      </c>
      <c r="AC2960" s="141">
        <f t="shared" si="1691"/>
        <v>0</v>
      </c>
      <c r="AD2960" s="141">
        <f t="shared" si="1692"/>
        <v>0</v>
      </c>
      <c r="AE2960" s="141">
        <f t="shared" si="1693"/>
        <v>0</v>
      </c>
      <c r="AF2960" s="141">
        <f t="shared" si="1694"/>
        <v>0</v>
      </c>
      <c r="AG2960" s="142"/>
      <c r="AH2960" s="143">
        <f t="shared" si="1679"/>
        <v>0</v>
      </c>
      <c r="AI2960" s="143">
        <f t="shared" si="1680"/>
        <v>0</v>
      </c>
      <c r="AJ2960" s="143">
        <f t="shared" si="1681"/>
        <v>0</v>
      </c>
      <c r="AK2960" s="143">
        <f t="shared" si="1682"/>
        <v>0</v>
      </c>
      <c r="AL2960" s="141">
        <f t="shared" si="1695"/>
        <v>0</v>
      </c>
      <c r="AM2960" s="141">
        <f t="shared" si="1696"/>
        <v>0</v>
      </c>
      <c r="AN2960" s="141">
        <f t="shared" si="1697"/>
        <v>0</v>
      </c>
      <c r="AO2960" s="141">
        <f t="shared" si="1698"/>
        <v>0</v>
      </c>
      <c r="AP2960" s="141">
        <f t="shared" si="1699"/>
        <v>0</v>
      </c>
      <c r="AQ2960" s="141">
        <f t="shared" si="1700"/>
        <v>0</v>
      </c>
      <c r="AR2960" s="141">
        <f t="shared" si="1701"/>
        <v>0</v>
      </c>
      <c r="AS2960" s="141">
        <f t="shared" si="1702"/>
        <v>0</v>
      </c>
      <c r="AT2960" s="142"/>
      <c r="AU2960" s="144">
        <f t="shared" si="1683"/>
        <v>0</v>
      </c>
      <c r="AV2960" s="144">
        <f t="shared" si="1684"/>
        <v>0</v>
      </c>
      <c r="AW2960" s="144">
        <f t="shared" si="1685"/>
        <v>0</v>
      </c>
      <c r="AX2960" s="144">
        <f t="shared" si="1686"/>
        <v>0</v>
      </c>
      <c r="AY2960" s="141">
        <f t="shared" si="1703"/>
        <v>0</v>
      </c>
      <c r="AZ2960" s="141">
        <f t="shared" si="1704"/>
        <v>0</v>
      </c>
      <c r="BA2960" s="141">
        <f t="shared" si="1705"/>
        <v>0</v>
      </c>
      <c r="BB2960" s="141">
        <f t="shared" si="1706"/>
        <v>0</v>
      </c>
      <c r="BC2960" s="141">
        <f t="shared" si="1707"/>
        <v>0</v>
      </c>
      <c r="BD2960" s="141">
        <f t="shared" si="1708"/>
        <v>0</v>
      </c>
      <c r="BE2960" s="141">
        <f t="shared" si="1709"/>
        <v>0</v>
      </c>
      <c r="BF2960" s="141">
        <f t="shared" si="1710"/>
        <v>0</v>
      </c>
      <c r="BG2960" s="105"/>
    </row>
    <row r="2961" spans="13:59" x14ac:dyDescent="0.25">
      <c r="M2961" s="100"/>
      <c r="U2961" s="140">
        <f t="shared" si="1675"/>
        <v>0</v>
      </c>
      <c r="V2961" s="140">
        <f t="shared" si="1676"/>
        <v>0</v>
      </c>
      <c r="W2961" s="140">
        <f t="shared" si="1677"/>
        <v>0</v>
      </c>
      <c r="X2961" s="140">
        <f t="shared" si="1678"/>
        <v>0</v>
      </c>
      <c r="Y2961" s="141">
        <f t="shared" si="1687"/>
        <v>0</v>
      </c>
      <c r="Z2961" s="141">
        <f t="shared" si="1688"/>
        <v>0</v>
      </c>
      <c r="AA2961" s="141">
        <f t="shared" si="1689"/>
        <v>0</v>
      </c>
      <c r="AB2961" s="141">
        <f t="shared" si="1690"/>
        <v>0</v>
      </c>
      <c r="AC2961" s="141">
        <f t="shared" si="1691"/>
        <v>0</v>
      </c>
      <c r="AD2961" s="141">
        <f t="shared" si="1692"/>
        <v>0</v>
      </c>
      <c r="AE2961" s="141">
        <f t="shared" si="1693"/>
        <v>0</v>
      </c>
      <c r="AF2961" s="141">
        <f t="shared" si="1694"/>
        <v>0</v>
      </c>
      <c r="AG2961" s="142"/>
      <c r="AH2961" s="143">
        <f t="shared" si="1679"/>
        <v>0</v>
      </c>
      <c r="AI2961" s="143">
        <f t="shared" si="1680"/>
        <v>0</v>
      </c>
      <c r="AJ2961" s="143">
        <f t="shared" si="1681"/>
        <v>0</v>
      </c>
      <c r="AK2961" s="143">
        <f t="shared" si="1682"/>
        <v>0</v>
      </c>
      <c r="AL2961" s="141">
        <f t="shared" si="1695"/>
        <v>0</v>
      </c>
      <c r="AM2961" s="141">
        <f t="shared" si="1696"/>
        <v>0</v>
      </c>
      <c r="AN2961" s="141">
        <f t="shared" si="1697"/>
        <v>0</v>
      </c>
      <c r="AO2961" s="141">
        <f t="shared" si="1698"/>
        <v>0</v>
      </c>
      <c r="AP2961" s="141">
        <f t="shared" si="1699"/>
        <v>0</v>
      </c>
      <c r="AQ2961" s="141">
        <f t="shared" si="1700"/>
        <v>0</v>
      </c>
      <c r="AR2961" s="141">
        <f t="shared" si="1701"/>
        <v>0</v>
      </c>
      <c r="AS2961" s="141">
        <f t="shared" si="1702"/>
        <v>0</v>
      </c>
      <c r="AT2961" s="142"/>
      <c r="AU2961" s="144">
        <f t="shared" si="1683"/>
        <v>0</v>
      </c>
      <c r="AV2961" s="144">
        <f t="shared" si="1684"/>
        <v>0</v>
      </c>
      <c r="AW2961" s="144">
        <f t="shared" si="1685"/>
        <v>0</v>
      </c>
      <c r="AX2961" s="144">
        <f t="shared" si="1686"/>
        <v>0</v>
      </c>
      <c r="AY2961" s="141">
        <f t="shared" si="1703"/>
        <v>0</v>
      </c>
      <c r="AZ2961" s="141">
        <f t="shared" si="1704"/>
        <v>0</v>
      </c>
      <c r="BA2961" s="141">
        <f t="shared" si="1705"/>
        <v>0</v>
      </c>
      <c r="BB2961" s="141">
        <f t="shared" si="1706"/>
        <v>0</v>
      </c>
      <c r="BC2961" s="141">
        <f t="shared" si="1707"/>
        <v>0</v>
      </c>
      <c r="BD2961" s="141">
        <f t="shared" si="1708"/>
        <v>0</v>
      </c>
      <c r="BE2961" s="141">
        <f t="shared" si="1709"/>
        <v>0</v>
      </c>
      <c r="BF2961" s="141">
        <f t="shared" si="1710"/>
        <v>0</v>
      </c>
      <c r="BG2961" s="105"/>
    </row>
    <row r="2962" spans="13:59" x14ac:dyDescent="0.25">
      <c r="M2962" s="100"/>
      <c r="U2962" s="140">
        <f t="shared" si="1675"/>
        <v>0</v>
      </c>
      <c r="V2962" s="140">
        <f t="shared" si="1676"/>
        <v>0</v>
      </c>
      <c r="W2962" s="140">
        <f t="shared" si="1677"/>
        <v>0</v>
      </c>
      <c r="X2962" s="140">
        <f t="shared" si="1678"/>
        <v>0</v>
      </c>
      <c r="Y2962" s="141">
        <f t="shared" si="1687"/>
        <v>0</v>
      </c>
      <c r="Z2962" s="141">
        <f t="shared" si="1688"/>
        <v>0</v>
      </c>
      <c r="AA2962" s="141">
        <f t="shared" si="1689"/>
        <v>0</v>
      </c>
      <c r="AB2962" s="141">
        <f t="shared" si="1690"/>
        <v>0</v>
      </c>
      <c r="AC2962" s="141">
        <f t="shared" si="1691"/>
        <v>0</v>
      </c>
      <c r="AD2962" s="141">
        <f t="shared" si="1692"/>
        <v>0</v>
      </c>
      <c r="AE2962" s="141">
        <f t="shared" si="1693"/>
        <v>0</v>
      </c>
      <c r="AF2962" s="141">
        <f t="shared" si="1694"/>
        <v>0</v>
      </c>
      <c r="AG2962" s="142"/>
      <c r="AH2962" s="143">
        <f t="shared" si="1679"/>
        <v>0</v>
      </c>
      <c r="AI2962" s="143">
        <f t="shared" si="1680"/>
        <v>0</v>
      </c>
      <c r="AJ2962" s="143">
        <f t="shared" si="1681"/>
        <v>0</v>
      </c>
      <c r="AK2962" s="143">
        <f t="shared" si="1682"/>
        <v>0</v>
      </c>
      <c r="AL2962" s="141">
        <f t="shared" si="1695"/>
        <v>0</v>
      </c>
      <c r="AM2962" s="141">
        <f t="shared" si="1696"/>
        <v>0</v>
      </c>
      <c r="AN2962" s="141">
        <f t="shared" si="1697"/>
        <v>0</v>
      </c>
      <c r="AO2962" s="141">
        <f t="shared" si="1698"/>
        <v>0</v>
      </c>
      <c r="AP2962" s="141">
        <f t="shared" si="1699"/>
        <v>0</v>
      </c>
      <c r="AQ2962" s="141">
        <f t="shared" si="1700"/>
        <v>0</v>
      </c>
      <c r="AR2962" s="141">
        <f t="shared" si="1701"/>
        <v>0</v>
      </c>
      <c r="AS2962" s="141">
        <f t="shared" si="1702"/>
        <v>0</v>
      </c>
      <c r="AT2962" s="142"/>
      <c r="AU2962" s="144">
        <f t="shared" si="1683"/>
        <v>0</v>
      </c>
      <c r="AV2962" s="144">
        <f t="shared" si="1684"/>
        <v>0</v>
      </c>
      <c r="AW2962" s="144">
        <f t="shared" si="1685"/>
        <v>0</v>
      </c>
      <c r="AX2962" s="144">
        <f t="shared" si="1686"/>
        <v>0</v>
      </c>
      <c r="AY2962" s="141">
        <f t="shared" si="1703"/>
        <v>0</v>
      </c>
      <c r="AZ2962" s="141">
        <f t="shared" si="1704"/>
        <v>0</v>
      </c>
      <c r="BA2962" s="141">
        <f t="shared" si="1705"/>
        <v>0</v>
      </c>
      <c r="BB2962" s="141">
        <f t="shared" si="1706"/>
        <v>0</v>
      </c>
      <c r="BC2962" s="141">
        <f t="shared" si="1707"/>
        <v>0</v>
      </c>
      <c r="BD2962" s="141">
        <f t="shared" si="1708"/>
        <v>0</v>
      </c>
      <c r="BE2962" s="141">
        <f t="shared" si="1709"/>
        <v>0</v>
      </c>
      <c r="BF2962" s="141">
        <f t="shared" si="1710"/>
        <v>0</v>
      </c>
      <c r="BG2962" s="105"/>
    </row>
    <row r="2963" spans="13:59" x14ac:dyDescent="0.25">
      <c r="M2963" s="100"/>
      <c r="U2963" s="140">
        <f t="shared" si="1675"/>
        <v>0</v>
      </c>
      <c r="V2963" s="140">
        <f t="shared" si="1676"/>
        <v>0</v>
      </c>
      <c r="W2963" s="140">
        <f t="shared" si="1677"/>
        <v>0</v>
      </c>
      <c r="X2963" s="140">
        <f t="shared" si="1678"/>
        <v>0</v>
      </c>
      <c r="Y2963" s="141">
        <f t="shared" si="1687"/>
        <v>0</v>
      </c>
      <c r="Z2963" s="141">
        <f t="shared" si="1688"/>
        <v>0</v>
      </c>
      <c r="AA2963" s="141">
        <f t="shared" si="1689"/>
        <v>0</v>
      </c>
      <c r="AB2963" s="141">
        <f t="shared" si="1690"/>
        <v>0</v>
      </c>
      <c r="AC2963" s="141">
        <f t="shared" si="1691"/>
        <v>0</v>
      </c>
      <c r="AD2963" s="141">
        <f t="shared" si="1692"/>
        <v>0</v>
      </c>
      <c r="AE2963" s="141">
        <f t="shared" si="1693"/>
        <v>0</v>
      </c>
      <c r="AF2963" s="141">
        <f t="shared" si="1694"/>
        <v>0</v>
      </c>
      <c r="AG2963" s="142"/>
      <c r="AH2963" s="143">
        <f t="shared" si="1679"/>
        <v>0</v>
      </c>
      <c r="AI2963" s="143">
        <f t="shared" si="1680"/>
        <v>0</v>
      </c>
      <c r="AJ2963" s="143">
        <f t="shared" si="1681"/>
        <v>0</v>
      </c>
      <c r="AK2963" s="143">
        <f t="shared" si="1682"/>
        <v>0</v>
      </c>
      <c r="AL2963" s="141">
        <f t="shared" si="1695"/>
        <v>0</v>
      </c>
      <c r="AM2963" s="141">
        <f t="shared" si="1696"/>
        <v>0</v>
      </c>
      <c r="AN2963" s="141">
        <f t="shared" si="1697"/>
        <v>0</v>
      </c>
      <c r="AO2963" s="141">
        <f t="shared" si="1698"/>
        <v>0</v>
      </c>
      <c r="AP2963" s="141">
        <f t="shared" si="1699"/>
        <v>0</v>
      </c>
      <c r="AQ2963" s="141">
        <f t="shared" si="1700"/>
        <v>0</v>
      </c>
      <c r="AR2963" s="141">
        <f t="shared" si="1701"/>
        <v>0</v>
      </c>
      <c r="AS2963" s="141">
        <f t="shared" si="1702"/>
        <v>0</v>
      </c>
      <c r="AT2963" s="142"/>
      <c r="AU2963" s="144">
        <f t="shared" si="1683"/>
        <v>0</v>
      </c>
      <c r="AV2963" s="144">
        <f t="shared" si="1684"/>
        <v>0</v>
      </c>
      <c r="AW2963" s="144">
        <f t="shared" si="1685"/>
        <v>0</v>
      </c>
      <c r="AX2963" s="144">
        <f t="shared" si="1686"/>
        <v>0</v>
      </c>
      <c r="AY2963" s="141">
        <f t="shared" si="1703"/>
        <v>0</v>
      </c>
      <c r="AZ2963" s="141">
        <f t="shared" si="1704"/>
        <v>0</v>
      </c>
      <c r="BA2963" s="141">
        <f t="shared" si="1705"/>
        <v>0</v>
      </c>
      <c r="BB2963" s="141">
        <f t="shared" si="1706"/>
        <v>0</v>
      </c>
      <c r="BC2963" s="141">
        <f t="shared" si="1707"/>
        <v>0</v>
      </c>
      <c r="BD2963" s="141">
        <f t="shared" si="1708"/>
        <v>0</v>
      </c>
      <c r="BE2963" s="141">
        <f t="shared" si="1709"/>
        <v>0</v>
      </c>
      <c r="BF2963" s="141">
        <f t="shared" si="1710"/>
        <v>0</v>
      </c>
      <c r="BG2963" s="105"/>
    </row>
    <row r="2964" spans="13:59" x14ac:dyDescent="0.25">
      <c r="M2964" s="100"/>
      <c r="U2964" s="140">
        <f t="shared" si="1675"/>
        <v>0</v>
      </c>
      <c r="V2964" s="140">
        <f t="shared" si="1676"/>
        <v>0</v>
      </c>
      <c r="W2964" s="140">
        <f t="shared" si="1677"/>
        <v>0</v>
      </c>
      <c r="X2964" s="140">
        <f t="shared" si="1678"/>
        <v>0</v>
      </c>
      <c r="Y2964" s="141">
        <f t="shared" si="1687"/>
        <v>0</v>
      </c>
      <c r="Z2964" s="141">
        <f t="shared" si="1688"/>
        <v>0</v>
      </c>
      <c r="AA2964" s="141">
        <f t="shared" si="1689"/>
        <v>0</v>
      </c>
      <c r="AB2964" s="141">
        <f t="shared" si="1690"/>
        <v>0</v>
      </c>
      <c r="AC2964" s="141">
        <f t="shared" si="1691"/>
        <v>0</v>
      </c>
      <c r="AD2964" s="141">
        <f t="shared" si="1692"/>
        <v>0</v>
      </c>
      <c r="AE2964" s="141">
        <f t="shared" si="1693"/>
        <v>0</v>
      </c>
      <c r="AF2964" s="141">
        <f t="shared" si="1694"/>
        <v>0</v>
      </c>
      <c r="AG2964" s="142"/>
      <c r="AH2964" s="143">
        <f t="shared" si="1679"/>
        <v>0</v>
      </c>
      <c r="AI2964" s="143">
        <f t="shared" si="1680"/>
        <v>0</v>
      </c>
      <c r="AJ2964" s="143">
        <f t="shared" si="1681"/>
        <v>0</v>
      </c>
      <c r="AK2964" s="143">
        <f t="shared" si="1682"/>
        <v>0</v>
      </c>
      <c r="AL2964" s="141">
        <f t="shared" si="1695"/>
        <v>0</v>
      </c>
      <c r="AM2964" s="141">
        <f t="shared" si="1696"/>
        <v>0</v>
      </c>
      <c r="AN2964" s="141">
        <f t="shared" si="1697"/>
        <v>0</v>
      </c>
      <c r="AO2964" s="141">
        <f t="shared" si="1698"/>
        <v>0</v>
      </c>
      <c r="AP2964" s="141">
        <f t="shared" si="1699"/>
        <v>0</v>
      </c>
      <c r="AQ2964" s="141">
        <f t="shared" si="1700"/>
        <v>0</v>
      </c>
      <c r="AR2964" s="141">
        <f t="shared" si="1701"/>
        <v>0</v>
      </c>
      <c r="AS2964" s="141">
        <f t="shared" si="1702"/>
        <v>0</v>
      </c>
      <c r="AT2964" s="142"/>
      <c r="AU2964" s="144">
        <f t="shared" si="1683"/>
        <v>0</v>
      </c>
      <c r="AV2964" s="144">
        <f t="shared" si="1684"/>
        <v>0</v>
      </c>
      <c r="AW2964" s="144">
        <f t="shared" si="1685"/>
        <v>0</v>
      </c>
      <c r="AX2964" s="144">
        <f t="shared" si="1686"/>
        <v>0</v>
      </c>
      <c r="AY2964" s="141">
        <f t="shared" si="1703"/>
        <v>0</v>
      </c>
      <c r="AZ2964" s="141">
        <f t="shared" si="1704"/>
        <v>0</v>
      </c>
      <c r="BA2964" s="141">
        <f t="shared" si="1705"/>
        <v>0</v>
      </c>
      <c r="BB2964" s="141">
        <f t="shared" si="1706"/>
        <v>0</v>
      </c>
      <c r="BC2964" s="141">
        <f t="shared" si="1707"/>
        <v>0</v>
      </c>
      <c r="BD2964" s="141">
        <f t="shared" si="1708"/>
        <v>0</v>
      </c>
      <c r="BE2964" s="141">
        <f t="shared" si="1709"/>
        <v>0</v>
      </c>
      <c r="BF2964" s="141">
        <f t="shared" si="1710"/>
        <v>0</v>
      </c>
      <c r="BG2964" s="105"/>
    </row>
    <row r="2965" spans="13:59" x14ac:dyDescent="0.25">
      <c r="M2965" s="100"/>
      <c r="U2965" s="140">
        <f t="shared" si="1675"/>
        <v>0</v>
      </c>
      <c r="V2965" s="140">
        <f t="shared" si="1676"/>
        <v>0</v>
      </c>
      <c r="W2965" s="140">
        <f t="shared" si="1677"/>
        <v>0</v>
      </c>
      <c r="X2965" s="140">
        <f t="shared" si="1678"/>
        <v>0</v>
      </c>
      <c r="Y2965" s="141">
        <f t="shared" si="1687"/>
        <v>0</v>
      </c>
      <c r="Z2965" s="141">
        <f t="shared" si="1688"/>
        <v>0</v>
      </c>
      <c r="AA2965" s="141">
        <f t="shared" si="1689"/>
        <v>0</v>
      </c>
      <c r="AB2965" s="141">
        <f t="shared" si="1690"/>
        <v>0</v>
      </c>
      <c r="AC2965" s="141">
        <f t="shared" si="1691"/>
        <v>0</v>
      </c>
      <c r="AD2965" s="141">
        <f t="shared" si="1692"/>
        <v>0</v>
      </c>
      <c r="AE2965" s="141">
        <f t="shared" si="1693"/>
        <v>0</v>
      </c>
      <c r="AF2965" s="141">
        <f t="shared" si="1694"/>
        <v>0</v>
      </c>
      <c r="AG2965" s="142"/>
      <c r="AH2965" s="143">
        <f t="shared" si="1679"/>
        <v>0</v>
      </c>
      <c r="AI2965" s="143">
        <f t="shared" si="1680"/>
        <v>0</v>
      </c>
      <c r="AJ2965" s="143">
        <f t="shared" si="1681"/>
        <v>0</v>
      </c>
      <c r="AK2965" s="143">
        <f t="shared" si="1682"/>
        <v>0</v>
      </c>
      <c r="AL2965" s="141">
        <f t="shared" si="1695"/>
        <v>0</v>
      </c>
      <c r="AM2965" s="141">
        <f t="shared" si="1696"/>
        <v>0</v>
      </c>
      <c r="AN2965" s="141">
        <f t="shared" si="1697"/>
        <v>0</v>
      </c>
      <c r="AO2965" s="141">
        <f t="shared" si="1698"/>
        <v>0</v>
      </c>
      <c r="AP2965" s="141">
        <f t="shared" si="1699"/>
        <v>0</v>
      </c>
      <c r="AQ2965" s="141">
        <f t="shared" si="1700"/>
        <v>0</v>
      </c>
      <c r="AR2965" s="141">
        <f t="shared" si="1701"/>
        <v>0</v>
      </c>
      <c r="AS2965" s="141">
        <f t="shared" si="1702"/>
        <v>0</v>
      </c>
      <c r="AT2965" s="142"/>
      <c r="AU2965" s="144">
        <f t="shared" si="1683"/>
        <v>0</v>
      </c>
      <c r="AV2965" s="144">
        <f t="shared" si="1684"/>
        <v>0</v>
      </c>
      <c r="AW2965" s="144">
        <f t="shared" si="1685"/>
        <v>0</v>
      </c>
      <c r="AX2965" s="144">
        <f t="shared" si="1686"/>
        <v>0</v>
      </c>
      <c r="AY2965" s="141">
        <f t="shared" si="1703"/>
        <v>0</v>
      </c>
      <c r="AZ2965" s="141">
        <f t="shared" si="1704"/>
        <v>0</v>
      </c>
      <c r="BA2965" s="141">
        <f t="shared" si="1705"/>
        <v>0</v>
      </c>
      <c r="BB2965" s="141">
        <f t="shared" si="1706"/>
        <v>0</v>
      </c>
      <c r="BC2965" s="141">
        <f t="shared" si="1707"/>
        <v>0</v>
      </c>
      <c r="BD2965" s="141">
        <f t="shared" si="1708"/>
        <v>0</v>
      </c>
      <c r="BE2965" s="141">
        <f t="shared" si="1709"/>
        <v>0</v>
      </c>
      <c r="BF2965" s="141">
        <f t="shared" si="1710"/>
        <v>0</v>
      </c>
      <c r="BG2965" s="105"/>
    </row>
    <row r="2966" spans="13:59" x14ac:dyDescent="0.25">
      <c r="M2966" s="100"/>
      <c r="U2966" s="140">
        <f t="shared" si="1675"/>
        <v>0</v>
      </c>
      <c r="V2966" s="140">
        <f t="shared" si="1676"/>
        <v>0</v>
      </c>
      <c r="W2966" s="140">
        <f t="shared" si="1677"/>
        <v>0</v>
      </c>
      <c r="X2966" s="140">
        <f t="shared" si="1678"/>
        <v>0</v>
      </c>
      <c r="Y2966" s="141">
        <f t="shared" si="1687"/>
        <v>0</v>
      </c>
      <c r="Z2966" s="141">
        <f t="shared" si="1688"/>
        <v>0</v>
      </c>
      <c r="AA2966" s="141">
        <f t="shared" si="1689"/>
        <v>0</v>
      </c>
      <c r="AB2966" s="141">
        <f t="shared" si="1690"/>
        <v>0</v>
      </c>
      <c r="AC2966" s="141">
        <f t="shared" si="1691"/>
        <v>0</v>
      </c>
      <c r="AD2966" s="141">
        <f t="shared" si="1692"/>
        <v>0</v>
      </c>
      <c r="AE2966" s="141">
        <f t="shared" si="1693"/>
        <v>0</v>
      </c>
      <c r="AF2966" s="141">
        <f t="shared" si="1694"/>
        <v>0</v>
      </c>
      <c r="AG2966" s="142"/>
      <c r="AH2966" s="143">
        <f t="shared" si="1679"/>
        <v>0</v>
      </c>
      <c r="AI2966" s="143">
        <f t="shared" si="1680"/>
        <v>0</v>
      </c>
      <c r="AJ2966" s="143">
        <f t="shared" si="1681"/>
        <v>0</v>
      </c>
      <c r="AK2966" s="143">
        <f t="shared" si="1682"/>
        <v>0</v>
      </c>
      <c r="AL2966" s="141">
        <f t="shared" si="1695"/>
        <v>0</v>
      </c>
      <c r="AM2966" s="141">
        <f t="shared" si="1696"/>
        <v>0</v>
      </c>
      <c r="AN2966" s="141">
        <f t="shared" si="1697"/>
        <v>0</v>
      </c>
      <c r="AO2966" s="141">
        <f t="shared" si="1698"/>
        <v>0</v>
      </c>
      <c r="AP2966" s="141">
        <f t="shared" si="1699"/>
        <v>0</v>
      </c>
      <c r="AQ2966" s="141">
        <f t="shared" si="1700"/>
        <v>0</v>
      </c>
      <c r="AR2966" s="141">
        <f t="shared" si="1701"/>
        <v>0</v>
      </c>
      <c r="AS2966" s="141">
        <f t="shared" si="1702"/>
        <v>0</v>
      </c>
      <c r="AT2966" s="142"/>
      <c r="AU2966" s="144">
        <f t="shared" si="1683"/>
        <v>0</v>
      </c>
      <c r="AV2966" s="144">
        <f t="shared" si="1684"/>
        <v>0</v>
      </c>
      <c r="AW2966" s="144">
        <f t="shared" si="1685"/>
        <v>0</v>
      </c>
      <c r="AX2966" s="144">
        <f t="shared" si="1686"/>
        <v>0</v>
      </c>
      <c r="AY2966" s="141">
        <f t="shared" si="1703"/>
        <v>0</v>
      </c>
      <c r="AZ2966" s="141">
        <f t="shared" si="1704"/>
        <v>0</v>
      </c>
      <c r="BA2966" s="141">
        <f t="shared" si="1705"/>
        <v>0</v>
      </c>
      <c r="BB2966" s="141">
        <f t="shared" si="1706"/>
        <v>0</v>
      </c>
      <c r="BC2966" s="141">
        <f t="shared" si="1707"/>
        <v>0</v>
      </c>
      <c r="BD2966" s="141">
        <f t="shared" si="1708"/>
        <v>0</v>
      </c>
      <c r="BE2966" s="141">
        <f t="shared" si="1709"/>
        <v>0</v>
      </c>
      <c r="BF2966" s="141">
        <f t="shared" si="1710"/>
        <v>0</v>
      </c>
      <c r="BG2966" s="105"/>
    </row>
    <row r="2967" spans="13:59" x14ac:dyDescent="0.25">
      <c r="M2967" s="100"/>
      <c r="U2967" s="140">
        <f t="shared" si="1675"/>
        <v>0</v>
      </c>
      <c r="V2967" s="140">
        <f t="shared" si="1676"/>
        <v>0</v>
      </c>
      <c r="W2967" s="140">
        <f t="shared" si="1677"/>
        <v>0</v>
      </c>
      <c r="X2967" s="140">
        <f t="shared" si="1678"/>
        <v>0</v>
      </c>
      <c r="Y2967" s="141">
        <f t="shared" si="1687"/>
        <v>0</v>
      </c>
      <c r="Z2967" s="141">
        <f t="shared" si="1688"/>
        <v>0</v>
      </c>
      <c r="AA2967" s="141">
        <f t="shared" si="1689"/>
        <v>0</v>
      </c>
      <c r="AB2967" s="141">
        <f t="shared" si="1690"/>
        <v>0</v>
      </c>
      <c r="AC2967" s="141">
        <f t="shared" si="1691"/>
        <v>0</v>
      </c>
      <c r="AD2967" s="141">
        <f t="shared" si="1692"/>
        <v>0</v>
      </c>
      <c r="AE2967" s="141">
        <f t="shared" si="1693"/>
        <v>0</v>
      </c>
      <c r="AF2967" s="141">
        <f t="shared" si="1694"/>
        <v>0</v>
      </c>
      <c r="AG2967" s="142"/>
      <c r="AH2967" s="143">
        <f t="shared" si="1679"/>
        <v>0</v>
      </c>
      <c r="AI2967" s="143">
        <f t="shared" si="1680"/>
        <v>0</v>
      </c>
      <c r="AJ2967" s="143">
        <f t="shared" si="1681"/>
        <v>0</v>
      </c>
      <c r="AK2967" s="143">
        <f t="shared" si="1682"/>
        <v>0</v>
      </c>
      <c r="AL2967" s="141">
        <f t="shared" si="1695"/>
        <v>0</v>
      </c>
      <c r="AM2967" s="141">
        <f t="shared" si="1696"/>
        <v>0</v>
      </c>
      <c r="AN2967" s="141">
        <f t="shared" si="1697"/>
        <v>0</v>
      </c>
      <c r="AO2967" s="141">
        <f t="shared" si="1698"/>
        <v>0</v>
      </c>
      <c r="AP2967" s="141">
        <f t="shared" si="1699"/>
        <v>0</v>
      </c>
      <c r="AQ2967" s="141">
        <f t="shared" si="1700"/>
        <v>0</v>
      </c>
      <c r="AR2967" s="141">
        <f t="shared" si="1701"/>
        <v>0</v>
      </c>
      <c r="AS2967" s="141">
        <f t="shared" si="1702"/>
        <v>0</v>
      </c>
      <c r="AT2967" s="142"/>
      <c r="AU2967" s="144">
        <f t="shared" si="1683"/>
        <v>0</v>
      </c>
      <c r="AV2967" s="144">
        <f t="shared" si="1684"/>
        <v>0</v>
      </c>
      <c r="AW2967" s="144">
        <f t="shared" si="1685"/>
        <v>0</v>
      </c>
      <c r="AX2967" s="144">
        <f t="shared" si="1686"/>
        <v>0</v>
      </c>
      <c r="AY2967" s="141">
        <f t="shared" si="1703"/>
        <v>0</v>
      </c>
      <c r="AZ2967" s="141">
        <f t="shared" si="1704"/>
        <v>0</v>
      </c>
      <c r="BA2967" s="141">
        <f t="shared" si="1705"/>
        <v>0</v>
      </c>
      <c r="BB2967" s="141">
        <f t="shared" si="1706"/>
        <v>0</v>
      </c>
      <c r="BC2967" s="141">
        <f t="shared" si="1707"/>
        <v>0</v>
      </c>
      <c r="BD2967" s="141">
        <f t="shared" si="1708"/>
        <v>0</v>
      </c>
      <c r="BE2967" s="141">
        <f t="shared" si="1709"/>
        <v>0</v>
      </c>
      <c r="BF2967" s="141">
        <f t="shared" si="1710"/>
        <v>0</v>
      </c>
      <c r="BG2967" s="105"/>
    </row>
    <row r="2968" spans="13:59" x14ac:dyDescent="0.25">
      <c r="M2968" s="100"/>
      <c r="U2968" s="140">
        <f t="shared" si="1675"/>
        <v>0</v>
      </c>
      <c r="V2968" s="140">
        <f t="shared" si="1676"/>
        <v>0</v>
      </c>
      <c r="W2968" s="140">
        <f t="shared" si="1677"/>
        <v>0</v>
      </c>
      <c r="X2968" s="140">
        <f t="shared" si="1678"/>
        <v>0</v>
      </c>
      <c r="Y2968" s="141">
        <f t="shared" si="1687"/>
        <v>0</v>
      </c>
      <c r="Z2968" s="141">
        <f t="shared" si="1688"/>
        <v>0</v>
      </c>
      <c r="AA2968" s="141">
        <f t="shared" si="1689"/>
        <v>0</v>
      </c>
      <c r="AB2968" s="141">
        <f t="shared" si="1690"/>
        <v>0</v>
      </c>
      <c r="AC2968" s="141">
        <f t="shared" si="1691"/>
        <v>0</v>
      </c>
      <c r="AD2968" s="141">
        <f t="shared" si="1692"/>
        <v>0</v>
      </c>
      <c r="AE2968" s="141">
        <f t="shared" si="1693"/>
        <v>0</v>
      </c>
      <c r="AF2968" s="141">
        <f t="shared" si="1694"/>
        <v>0</v>
      </c>
      <c r="AG2968" s="142"/>
      <c r="AH2968" s="143">
        <f t="shared" si="1679"/>
        <v>0</v>
      </c>
      <c r="AI2968" s="143">
        <f t="shared" si="1680"/>
        <v>0</v>
      </c>
      <c r="AJ2968" s="143">
        <f t="shared" si="1681"/>
        <v>0</v>
      </c>
      <c r="AK2968" s="143">
        <f t="shared" si="1682"/>
        <v>0</v>
      </c>
      <c r="AL2968" s="141">
        <f t="shared" si="1695"/>
        <v>0</v>
      </c>
      <c r="AM2968" s="141">
        <f t="shared" si="1696"/>
        <v>0</v>
      </c>
      <c r="AN2968" s="141">
        <f t="shared" si="1697"/>
        <v>0</v>
      </c>
      <c r="AO2968" s="141">
        <f t="shared" si="1698"/>
        <v>0</v>
      </c>
      <c r="AP2968" s="141">
        <f t="shared" si="1699"/>
        <v>0</v>
      </c>
      <c r="AQ2968" s="141">
        <f t="shared" si="1700"/>
        <v>0</v>
      </c>
      <c r="AR2968" s="141">
        <f t="shared" si="1701"/>
        <v>0</v>
      </c>
      <c r="AS2968" s="141">
        <f t="shared" si="1702"/>
        <v>0</v>
      </c>
      <c r="AT2968" s="142"/>
      <c r="AU2968" s="144">
        <f t="shared" si="1683"/>
        <v>0</v>
      </c>
      <c r="AV2968" s="144">
        <f t="shared" si="1684"/>
        <v>0</v>
      </c>
      <c r="AW2968" s="144">
        <f t="shared" si="1685"/>
        <v>0</v>
      </c>
      <c r="AX2968" s="144">
        <f t="shared" si="1686"/>
        <v>0</v>
      </c>
      <c r="AY2968" s="141">
        <f t="shared" si="1703"/>
        <v>0</v>
      </c>
      <c r="AZ2968" s="141">
        <f t="shared" si="1704"/>
        <v>0</v>
      </c>
      <c r="BA2968" s="141">
        <f t="shared" si="1705"/>
        <v>0</v>
      </c>
      <c r="BB2968" s="141">
        <f t="shared" si="1706"/>
        <v>0</v>
      </c>
      <c r="BC2968" s="141">
        <f t="shared" si="1707"/>
        <v>0</v>
      </c>
      <c r="BD2968" s="141">
        <f t="shared" si="1708"/>
        <v>0</v>
      </c>
      <c r="BE2968" s="141">
        <f t="shared" si="1709"/>
        <v>0</v>
      </c>
      <c r="BF2968" s="141">
        <f t="shared" si="1710"/>
        <v>0</v>
      </c>
      <c r="BG2968" s="105"/>
    </row>
    <row r="2969" spans="13:59" x14ac:dyDescent="0.25">
      <c r="M2969" s="100"/>
      <c r="U2969" s="140">
        <f t="shared" si="1675"/>
        <v>0</v>
      </c>
      <c r="V2969" s="140">
        <f t="shared" si="1676"/>
        <v>0</v>
      </c>
      <c r="W2969" s="140">
        <f t="shared" si="1677"/>
        <v>0</v>
      </c>
      <c r="X2969" s="140">
        <f t="shared" si="1678"/>
        <v>0</v>
      </c>
      <c r="Y2969" s="141">
        <f t="shared" si="1687"/>
        <v>0</v>
      </c>
      <c r="Z2969" s="141">
        <f t="shared" si="1688"/>
        <v>0</v>
      </c>
      <c r="AA2969" s="141">
        <f t="shared" si="1689"/>
        <v>0</v>
      </c>
      <c r="AB2969" s="141">
        <f t="shared" si="1690"/>
        <v>0</v>
      </c>
      <c r="AC2969" s="141">
        <f t="shared" si="1691"/>
        <v>0</v>
      </c>
      <c r="AD2969" s="141">
        <f t="shared" si="1692"/>
        <v>0</v>
      </c>
      <c r="AE2969" s="141">
        <f t="shared" si="1693"/>
        <v>0</v>
      </c>
      <c r="AF2969" s="141">
        <f t="shared" si="1694"/>
        <v>0</v>
      </c>
      <c r="AG2969" s="142"/>
      <c r="AH2969" s="143">
        <f t="shared" si="1679"/>
        <v>0</v>
      </c>
      <c r="AI2969" s="143">
        <f t="shared" si="1680"/>
        <v>0</v>
      </c>
      <c r="AJ2969" s="143">
        <f t="shared" si="1681"/>
        <v>0</v>
      </c>
      <c r="AK2969" s="143">
        <f t="shared" si="1682"/>
        <v>0</v>
      </c>
      <c r="AL2969" s="141">
        <f t="shared" si="1695"/>
        <v>0</v>
      </c>
      <c r="AM2969" s="141">
        <f t="shared" si="1696"/>
        <v>0</v>
      </c>
      <c r="AN2969" s="141">
        <f t="shared" si="1697"/>
        <v>0</v>
      </c>
      <c r="AO2969" s="141">
        <f t="shared" si="1698"/>
        <v>0</v>
      </c>
      <c r="AP2969" s="141">
        <f t="shared" si="1699"/>
        <v>0</v>
      </c>
      <c r="AQ2969" s="141">
        <f t="shared" si="1700"/>
        <v>0</v>
      </c>
      <c r="AR2969" s="141">
        <f t="shared" si="1701"/>
        <v>0</v>
      </c>
      <c r="AS2969" s="141">
        <f t="shared" si="1702"/>
        <v>0</v>
      </c>
      <c r="AT2969" s="142"/>
      <c r="AU2969" s="144">
        <f t="shared" si="1683"/>
        <v>0</v>
      </c>
      <c r="AV2969" s="144">
        <f t="shared" si="1684"/>
        <v>0</v>
      </c>
      <c r="AW2969" s="144">
        <f t="shared" si="1685"/>
        <v>0</v>
      </c>
      <c r="AX2969" s="144">
        <f t="shared" si="1686"/>
        <v>0</v>
      </c>
      <c r="AY2969" s="141">
        <f t="shared" si="1703"/>
        <v>0</v>
      </c>
      <c r="AZ2969" s="141">
        <f t="shared" si="1704"/>
        <v>0</v>
      </c>
      <c r="BA2969" s="141">
        <f t="shared" si="1705"/>
        <v>0</v>
      </c>
      <c r="BB2969" s="141">
        <f t="shared" si="1706"/>
        <v>0</v>
      </c>
      <c r="BC2969" s="141">
        <f t="shared" si="1707"/>
        <v>0</v>
      </c>
      <c r="BD2969" s="141">
        <f t="shared" si="1708"/>
        <v>0</v>
      </c>
      <c r="BE2969" s="141">
        <f t="shared" si="1709"/>
        <v>0</v>
      </c>
      <c r="BF2969" s="141">
        <f t="shared" si="1710"/>
        <v>0</v>
      </c>
      <c r="BG2969" s="105"/>
    </row>
    <row r="2970" spans="13:59" x14ac:dyDescent="0.25">
      <c r="M2970" s="100"/>
      <c r="U2970" s="140">
        <f t="shared" si="1675"/>
        <v>0</v>
      </c>
      <c r="V2970" s="140">
        <f t="shared" si="1676"/>
        <v>0</v>
      </c>
      <c r="W2970" s="140">
        <f t="shared" si="1677"/>
        <v>0</v>
      </c>
      <c r="X2970" s="140">
        <f t="shared" si="1678"/>
        <v>0</v>
      </c>
      <c r="Y2970" s="141">
        <f t="shared" si="1687"/>
        <v>0</v>
      </c>
      <c r="Z2970" s="141">
        <f t="shared" si="1688"/>
        <v>0</v>
      </c>
      <c r="AA2970" s="141">
        <f t="shared" si="1689"/>
        <v>0</v>
      </c>
      <c r="AB2970" s="141">
        <f t="shared" si="1690"/>
        <v>0</v>
      </c>
      <c r="AC2970" s="141">
        <f t="shared" si="1691"/>
        <v>0</v>
      </c>
      <c r="AD2970" s="141">
        <f t="shared" si="1692"/>
        <v>0</v>
      </c>
      <c r="AE2970" s="141">
        <f t="shared" si="1693"/>
        <v>0</v>
      </c>
      <c r="AF2970" s="141">
        <f t="shared" si="1694"/>
        <v>0</v>
      </c>
      <c r="AG2970" s="142"/>
      <c r="AH2970" s="143">
        <f t="shared" si="1679"/>
        <v>0</v>
      </c>
      <c r="AI2970" s="143">
        <f t="shared" si="1680"/>
        <v>0</v>
      </c>
      <c r="AJ2970" s="143">
        <f t="shared" si="1681"/>
        <v>0</v>
      </c>
      <c r="AK2970" s="143">
        <f t="shared" si="1682"/>
        <v>0</v>
      </c>
      <c r="AL2970" s="141">
        <f t="shared" si="1695"/>
        <v>0</v>
      </c>
      <c r="AM2970" s="141">
        <f t="shared" si="1696"/>
        <v>0</v>
      </c>
      <c r="AN2970" s="141">
        <f t="shared" si="1697"/>
        <v>0</v>
      </c>
      <c r="AO2970" s="141">
        <f t="shared" si="1698"/>
        <v>0</v>
      </c>
      <c r="AP2970" s="141">
        <f t="shared" si="1699"/>
        <v>0</v>
      </c>
      <c r="AQ2970" s="141">
        <f t="shared" si="1700"/>
        <v>0</v>
      </c>
      <c r="AR2970" s="141">
        <f t="shared" si="1701"/>
        <v>0</v>
      </c>
      <c r="AS2970" s="141">
        <f t="shared" si="1702"/>
        <v>0</v>
      </c>
      <c r="AT2970" s="142"/>
      <c r="AU2970" s="144">
        <f t="shared" si="1683"/>
        <v>0</v>
      </c>
      <c r="AV2970" s="144">
        <f t="shared" si="1684"/>
        <v>0</v>
      </c>
      <c r="AW2970" s="144">
        <f t="shared" si="1685"/>
        <v>0</v>
      </c>
      <c r="AX2970" s="144">
        <f t="shared" si="1686"/>
        <v>0</v>
      </c>
      <c r="AY2970" s="141">
        <f t="shared" si="1703"/>
        <v>0</v>
      </c>
      <c r="AZ2970" s="141">
        <f t="shared" si="1704"/>
        <v>0</v>
      </c>
      <c r="BA2970" s="141">
        <f t="shared" si="1705"/>
        <v>0</v>
      </c>
      <c r="BB2970" s="141">
        <f t="shared" si="1706"/>
        <v>0</v>
      </c>
      <c r="BC2970" s="141">
        <f t="shared" si="1707"/>
        <v>0</v>
      </c>
      <c r="BD2970" s="141">
        <f t="shared" si="1708"/>
        <v>0</v>
      </c>
      <c r="BE2970" s="141">
        <f t="shared" si="1709"/>
        <v>0</v>
      </c>
      <c r="BF2970" s="141">
        <f t="shared" si="1710"/>
        <v>0</v>
      </c>
      <c r="BG2970" s="105"/>
    </row>
    <row r="2971" spans="13:59" x14ac:dyDescent="0.25">
      <c r="M2971" s="100"/>
      <c r="U2971" s="140">
        <f t="shared" si="1675"/>
        <v>0</v>
      </c>
      <c r="V2971" s="140">
        <f t="shared" si="1676"/>
        <v>0</v>
      </c>
      <c r="W2971" s="140">
        <f t="shared" si="1677"/>
        <v>0</v>
      </c>
      <c r="X2971" s="140">
        <f t="shared" si="1678"/>
        <v>0</v>
      </c>
      <c r="Y2971" s="141">
        <f t="shared" si="1687"/>
        <v>0</v>
      </c>
      <c r="Z2971" s="141">
        <f t="shared" si="1688"/>
        <v>0</v>
      </c>
      <c r="AA2971" s="141">
        <f t="shared" si="1689"/>
        <v>0</v>
      </c>
      <c r="AB2971" s="141">
        <f t="shared" si="1690"/>
        <v>0</v>
      </c>
      <c r="AC2971" s="141">
        <f t="shared" si="1691"/>
        <v>0</v>
      </c>
      <c r="AD2971" s="141">
        <f t="shared" si="1692"/>
        <v>0</v>
      </c>
      <c r="AE2971" s="141">
        <f t="shared" si="1693"/>
        <v>0</v>
      </c>
      <c r="AF2971" s="141">
        <f t="shared" si="1694"/>
        <v>0</v>
      </c>
      <c r="AG2971" s="142"/>
      <c r="AH2971" s="143">
        <f t="shared" si="1679"/>
        <v>0</v>
      </c>
      <c r="AI2971" s="143">
        <f t="shared" si="1680"/>
        <v>0</v>
      </c>
      <c r="AJ2971" s="143">
        <f t="shared" si="1681"/>
        <v>0</v>
      </c>
      <c r="AK2971" s="143">
        <f t="shared" si="1682"/>
        <v>0</v>
      </c>
      <c r="AL2971" s="141">
        <f t="shared" si="1695"/>
        <v>0</v>
      </c>
      <c r="AM2971" s="141">
        <f t="shared" si="1696"/>
        <v>0</v>
      </c>
      <c r="AN2971" s="141">
        <f t="shared" si="1697"/>
        <v>0</v>
      </c>
      <c r="AO2971" s="141">
        <f t="shared" si="1698"/>
        <v>0</v>
      </c>
      <c r="AP2971" s="141">
        <f t="shared" si="1699"/>
        <v>0</v>
      </c>
      <c r="AQ2971" s="141">
        <f t="shared" si="1700"/>
        <v>0</v>
      </c>
      <c r="AR2971" s="141">
        <f t="shared" si="1701"/>
        <v>0</v>
      </c>
      <c r="AS2971" s="141">
        <f t="shared" si="1702"/>
        <v>0</v>
      </c>
      <c r="AT2971" s="142"/>
      <c r="AU2971" s="144">
        <f t="shared" si="1683"/>
        <v>0</v>
      </c>
      <c r="AV2971" s="144">
        <f t="shared" si="1684"/>
        <v>0</v>
      </c>
      <c r="AW2971" s="144">
        <f t="shared" si="1685"/>
        <v>0</v>
      </c>
      <c r="AX2971" s="144">
        <f t="shared" si="1686"/>
        <v>0</v>
      </c>
      <c r="AY2971" s="141">
        <f t="shared" si="1703"/>
        <v>0</v>
      </c>
      <c r="AZ2971" s="141">
        <f t="shared" si="1704"/>
        <v>0</v>
      </c>
      <c r="BA2971" s="141">
        <f t="shared" si="1705"/>
        <v>0</v>
      </c>
      <c r="BB2971" s="141">
        <f t="shared" si="1706"/>
        <v>0</v>
      </c>
      <c r="BC2971" s="141">
        <f t="shared" si="1707"/>
        <v>0</v>
      </c>
      <c r="BD2971" s="141">
        <f t="shared" si="1708"/>
        <v>0</v>
      </c>
      <c r="BE2971" s="141">
        <f t="shared" si="1709"/>
        <v>0</v>
      </c>
      <c r="BF2971" s="141">
        <f t="shared" si="1710"/>
        <v>0</v>
      </c>
      <c r="BG2971" s="105"/>
    </row>
    <row r="2972" spans="13:59" x14ac:dyDescent="0.25">
      <c r="M2972" s="100"/>
      <c r="U2972" s="140">
        <f t="shared" si="1675"/>
        <v>0</v>
      </c>
      <c r="V2972" s="140">
        <f t="shared" si="1676"/>
        <v>0</v>
      </c>
      <c r="W2972" s="140">
        <f t="shared" si="1677"/>
        <v>0</v>
      </c>
      <c r="X2972" s="140">
        <f t="shared" si="1678"/>
        <v>0</v>
      </c>
      <c r="Y2972" s="141">
        <f t="shared" si="1687"/>
        <v>0</v>
      </c>
      <c r="Z2972" s="141">
        <f t="shared" si="1688"/>
        <v>0</v>
      </c>
      <c r="AA2972" s="141">
        <f t="shared" si="1689"/>
        <v>0</v>
      </c>
      <c r="AB2972" s="141">
        <f t="shared" si="1690"/>
        <v>0</v>
      </c>
      <c r="AC2972" s="141">
        <f t="shared" si="1691"/>
        <v>0</v>
      </c>
      <c r="AD2972" s="141">
        <f t="shared" si="1692"/>
        <v>0</v>
      </c>
      <c r="AE2972" s="141">
        <f t="shared" si="1693"/>
        <v>0</v>
      </c>
      <c r="AF2972" s="141">
        <f t="shared" si="1694"/>
        <v>0</v>
      </c>
      <c r="AG2972" s="142"/>
      <c r="AH2972" s="143">
        <f t="shared" si="1679"/>
        <v>0</v>
      </c>
      <c r="AI2972" s="143">
        <f t="shared" si="1680"/>
        <v>0</v>
      </c>
      <c r="AJ2972" s="143">
        <f t="shared" si="1681"/>
        <v>0</v>
      </c>
      <c r="AK2972" s="143">
        <f t="shared" si="1682"/>
        <v>0</v>
      </c>
      <c r="AL2972" s="141">
        <f t="shared" si="1695"/>
        <v>0</v>
      </c>
      <c r="AM2972" s="141">
        <f t="shared" si="1696"/>
        <v>0</v>
      </c>
      <c r="AN2972" s="141">
        <f t="shared" si="1697"/>
        <v>0</v>
      </c>
      <c r="AO2972" s="141">
        <f t="shared" si="1698"/>
        <v>0</v>
      </c>
      <c r="AP2972" s="141">
        <f t="shared" si="1699"/>
        <v>0</v>
      </c>
      <c r="AQ2972" s="141">
        <f t="shared" si="1700"/>
        <v>0</v>
      </c>
      <c r="AR2972" s="141">
        <f t="shared" si="1701"/>
        <v>0</v>
      </c>
      <c r="AS2972" s="141">
        <f t="shared" si="1702"/>
        <v>0</v>
      </c>
      <c r="AT2972" s="142"/>
      <c r="AU2972" s="144">
        <f t="shared" si="1683"/>
        <v>0</v>
      </c>
      <c r="AV2972" s="144">
        <f t="shared" si="1684"/>
        <v>0</v>
      </c>
      <c r="AW2972" s="144">
        <f t="shared" si="1685"/>
        <v>0</v>
      </c>
      <c r="AX2972" s="144">
        <f t="shared" si="1686"/>
        <v>0</v>
      </c>
      <c r="AY2972" s="141">
        <f t="shared" si="1703"/>
        <v>0</v>
      </c>
      <c r="AZ2972" s="141">
        <f t="shared" si="1704"/>
        <v>0</v>
      </c>
      <c r="BA2972" s="141">
        <f t="shared" si="1705"/>
        <v>0</v>
      </c>
      <c r="BB2972" s="141">
        <f t="shared" si="1706"/>
        <v>0</v>
      </c>
      <c r="BC2972" s="141">
        <f t="shared" si="1707"/>
        <v>0</v>
      </c>
      <c r="BD2972" s="141">
        <f t="shared" si="1708"/>
        <v>0</v>
      </c>
      <c r="BE2972" s="141">
        <f t="shared" si="1709"/>
        <v>0</v>
      </c>
      <c r="BF2972" s="141">
        <f t="shared" si="1710"/>
        <v>0</v>
      </c>
      <c r="BG2972" s="105"/>
    </row>
    <row r="2973" spans="13:59" x14ac:dyDescent="0.25">
      <c r="M2973" s="100"/>
      <c r="U2973" s="140">
        <f t="shared" si="1675"/>
        <v>0</v>
      </c>
      <c r="V2973" s="140">
        <f t="shared" si="1676"/>
        <v>0</v>
      </c>
      <c r="W2973" s="140">
        <f t="shared" si="1677"/>
        <v>0</v>
      </c>
      <c r="X2973" s="140">
        <f t="shared" si="1678"/>
        <v>0</v>
      </c>
      <c r="Y2973" s="141">
        <f t="shared" si="1687"/>
        <v>0</v>
      </c>
      <c r="Z2973" s="141">
        <f t="shared" si="1688"/>
        <v>0</v>
      </c>
      <c r="AA2973" s="141">
        <f t="shared" si="1689"/>
        <v>0</v>
      </c>
      <c r="AB2973" s="141">
        <f t="shared" si="1690"/>
        <v>0</v>
      </c>
      <c r="AC2973" s="141">
        <f t="shared" si="1691"/>
        <v>0</v>
      </c>
      <c r="AD2973" s="141">
        <f t="shared" si="1692"/>
        <v>0</v>
      </c>
      <c r="AE2973" s="141">
        <f t="shared" si="1693"/>
        <v>0</v>
      </c>
      <c r="AF2973" s="141">
        <f t="shared" si="1694"/>
        <v>0</v>
      </c>
      <c r="AG2973" s="142"/>
      <c r="AH2973" s="143">
        <f t="shared" si="1679"/>
        <v>0</v>
      </c>
      <c r="AI2973" s="143">
        <f t="shared" si="1680"/>
        <v>0</v>
      </c>
      <c r="AJ2973" s="143">
        <f t="shared" si="1681"/>
        <v>0</v>
      </c>
      <c r="AK2973" s="143">
        <f t="shared" si="1682"/>
        <v>0</v>
      </c>
      <c r="AL2973" s="141">
        <f t="shared" si="1695"/>
        <v>0</v>
      </c>
      <c r="AM2973" s="141">
        <f t="shared" si="1696"/>
        <v>0</v>
      </c>
      <c r="AN2973" s="141">
        <f t="shared" si="1697"/>
        <v>0</v>
      </c>
      <c r="AO2973" s="141">
        <f t="shared" si="1698"/>
        <v>0</v>
      </c>
      <c r="AP2973" s="141">
        <f t="shared" si="1699"/>
        <v>0</v>
      </c>
      <c r="AQ2973" s="141">
        <f t="shared" si="1700"/>
        <v>0</v>
      </c>
      <c r="AR2973" s="141">
        <f t="shared" si="1701"/>
        <v>0</v>
      </c>
      <c r="AS2973" s="141">
        <f t="shared" si="1702"/>
        <v>0</v>
      </c>
      <c r="AT2973" s="142"/>
      <c r="AU2973" s="144">
        <f t="shared" si="1683"/>
        <v>0</v>
      </c>
      <c r="AV2973" s="144">
        <f t="shared" si="1684"/>
        <v>0</v>
      </c>
      <c r="AW2973" s="144">
        <f t="shared" si="1685"/>
        <v>0</v>
      </c>
      <c r="AX2973" s="144">
        <f t="shared" si="1686"/>
        <v>0</v>
      </c>
      <c r="AY2973" s="141">
        <f t="shared" si="1703"/>
        <v>0</v>
      </c>
      <c r="AZ2973" s="141">
        <f t="shared" si="1704"/>
        <v>0</v>
      </c>
      <c r="BA2973" s="141">
        <f t="shared" si="1705"/>
        <v>0</v>
      </c>
      <c r="BB2973" s="141">
        <f t="shared" si="1706"/>
        <v>0</v>
      </c>
      <c r="BC2973" s="141">
        <f t="shared" si="1707"/>
        <v>0</v>
      </c>
      <c r="BD2973" s="141">
        <f t="shared" si="1708"/>
        <v>0</v>
      </c>
      <c r="BE2973" s="141">
        <f t="shared" si="1709"/>
        <v>0</v>
      </c>
      <c r="BF2973" s="141">
        <f t="shared" si="1710"/>
        <v>0</v>
      </c>
      <c r="BG2973" s="105"/>
    </row>
    <row r="2974" spans="13:59" x14ac:dyDescent="0.25">
      <c r="M2974" s="100"/>
      <c r="U2974" s="140">
        <f t="shared" si="1675"/>
        <v>0</v>
      </c>
      <c r="V2974" s="140">
        <f t="shared" si="1676"/>
        <v>0</v>
      </c>
      <c r="W2974" s="140">
        <f t="shared" si="1677"/>
        <v>0</v>
      </c>
      <c r="X2974" s="140">
        <f t="shared" si="1678"/>
        <v>0</v>
      </c>
      <c r="Y2974" s="141">
        <f t="shared" si="1687"/>
        <v>0</v>
      </c>
      <c r="Z2974" s="141">
        <f t="shared" si="1688"/>
        <v>0</v>
      </c>
      <c r="AA2974" s="141">
        <f t="shared" si="1689"/>
        <v>0</v>
      </c>
      <c r="AB2974" s="141">
        <f t="shared" si="1690"/>
        <v>0</v>
      </c>
      <c r="AC2974" s="141">
        <f t="shared" si="1691"/>
        <v>0</v>
      </c>
      <c r="AD2974" s="141">
        <f t="shared" si="1692"/>
        <v>0</v>
      </c>
      <c r="AE2974" s="141">
        <f t="shared" si="1693"/>
        <v>0</v>
      </c>
      <c r="AF2974" s="141">
        <f t="shared" si="1694"/>
        <v>0</v>
      </c>
      <c r="AG2974" s="142"/>
      <c r="AH2974" s="143">
        <f t="shared" si="1679"/>
        <v>0</v>
      </c>
      <c r="AI2974" s="143">
        <f t="shared" si="1680"/>
        <v>0</v>
      </c>
      <c r="AJ2974" s="143">
        <f t="shared" si="1681"/>
        <v>0</v>
      </c>
      <c r="AK2974" s="143">
        <f t="shared" si="1682"/>
        <v>0</v>
      </c>
      <c r="AL2974" s="141">
        <f t="shared" si="1695"/>
        <v>0</v>
      </c>
      <c r="AM2974" s="141">
        <f t="shared" si="1696"/>
        <v>0</v>
      </c>
      <c r="AN2974" s="141">
        <f t="shared" si="1697"/>
        <v>0</v>
      </c>
      <c r="AO2974" s="141">
        <f t="shared" si="1698"/>
        <v>0</v>
      </c>
      <c r="AP2974" s="141">
        <f t="shared" si="1699"/>
        <v>0</v>
      </c>
      <c r="AQ2974" s="141">
        <f t="shared" si="1700"/>
        <v>0</v>
      </c>
      <c r="AR2974" s="141">
        <f t="shared" si="1701"/>
        <v>0</v>
      </c>
      <c r="AS2974" s="141">
        <f t="shared" si="1702"/>
        <v>0</v>
      </c>
      <c r="AT2974" s="142"/>
      <c r="AU2974" s="144">
        <f t="shared" si="1683"/>
        <v>0</v>
      </c>
      <c r="AV2974" s="144">
        <f t="shared" si="1684"/>
        <v>0</v>
      </c>
      <c r="AW2974" s="144">
        <f t="shared" si="1685"/>
        <v>0</v>
      </c>
      <c r="AX2974" s="144">
        <f t="shared" si="1686"/>
        <v>0</v>
      </c>
      <c r="AY2974" s="141">
        <f t="shared" si="1703"/>
        <v>0</v>
      </c>
      <c r="AZ2974" s="141">
        <f t="shared" si="1704"/>
        <v>0</v>
      </c>
      <c r="BA2974" s="141">
        <f t="shared" si="1705"/>
        <v>0</v>
      </c>
      <c r="BB2974" s="141">
        <f t="shared" si="1706"/>
        <v>0</v>
      </c>
      <c r="BC2974" s="141">
        <f t="shared" si="1707"/>
        <v>0</v>
      </c>
      <c r="BD2974" s="141">
        <f t="shared" si="1708"/>
        <v>0</v>
      </c>
      <c r="BE2974" s="141">
        <f t="shared" si="1709"/>
        <v>0</v>
      </c>
      <c r="BF2974" s="141">
        <f t="shared" si="1710"/>
        <v>0</v>
      </c>
      <c r="BG2974" s="105"/>
    </row>
    <row r="2975" spans="13:59" x14ac:dyDescent="0.25">
      <c r="M2975" s="100"/>
      <c r="U2975" s="140">
        <f t="shared" si="1675"/>
        <v>0</v>
      </c>
      <c r="V2975" s="140">
        <f t="shared" si="1676"/>
        <v>0</v>
      </c>
      <c r="W2975" s="140">
        <f t="shared" si="1677"/>
        <v>0</v>
      </c>
      <c r="X2975" s="140">
        <f t="shared" si="1678"/>
        <v>0</v>
      </c>
      <c r="Y2975" s="141">
        <f t="shared" si="1687"/>
        <v>0</v>
      </c>
      <c r="Z2975" s="141">
        <f t="shared" si="1688"/>
        <v>0</v>
      </c>
      <c r="AA2975" s="141">
        <f t="shared" si="1689"/>
        <v>0</v>
      </c>
      <c r="AB2975" s="141">
        <f t="shared" si="1690"/>
        <v>0</v>
      </c>
      <c r="AC2975" s="141">
        <f t="shared" si="1691"/>
        <v>0</v>
      </c>
      <c r="AD2975" s="141">
        <f t="shared" si="1692"/>
        <v>0</v>
      </c>
      <c r="AE2975" s="141">
        <f t="shared" si="1693"/>
        <v>0</v>
      </c>
      <c r="AF2975" s="141">
        <f t="shared" si="1694"/>
        <v>0</v>
      </c>
      <c r="AG2975" s="142"/>
      <c r="AH2975" s="143">
        <f t="shared" si="1679"/>
        <v>0</v>
      </c>
      <c r="AI2975" s="143">
        <f t="shared" si="1680"/>
        <v>0</v>
      </c>
      <c r="AJ2975" s="143">
        <f t="shared" si="1681"/>
        <v>0</v>
      </c>
      <c r="AK2975" s="143">
        <f t="shared" si="1682"/>
        <v>0</v>
      </c>
      <c r="AL2975" s="141">
        <f t="shared" si="1695"/>
        <v>0</v>
      </c>
      <c r="AM2975" s="141">
        <f t="shared" si="1696"/>
        <v>0</v>
      </c>
      <c r="AN2975" s="141">
        <f t="shared" si="1697"/>
        <v>0</v>
      </c>
      <c r="AO2975" s="141">
        <f t="shared" si="1698"/>
        <v>0</v>
      </c>
      <c r="AP2975" s="141">
        <f t="shared" si="1699"/>
        <v>0</v>
      </c>
      <c r="AQ2975" s="141">
        <f t="shared" si="1700"/>
        <v>0</v>
      </c>
      <c r="AR2975" s="141">
        <f t="shared" si="1701"/>
        <v>0</v>
      </c>
      <c r="AS2975" s="141">
        <f t="shared" si="1702"/>
        <v>0</v>
      </c>
      <c r="AT2975" s="142"/>
      <c r="AU2975" s="144">
        <f t="shared" si="1683"/>
        <v>0</v>
      </c>
      <c r="AV2975" s="144">
        <f t="shared" si="1684"/>
        <v>0</v>
      </c>
      <c r="AW2975" s="144">
        <f t="shared" si="1685"/>
        <v>0</v>
      </c>
      <c r="AX2975" s="144">
        <f t="shared" si="1686"/>
        <v>0</v>
      </c>
      <c r="AY2975" s="141">
        <f t="shared" si="1703"/>
        <v>0</v>
      </c>
      <c r="AZ2975" s="141">
        <f t="shared" si="1704"/>
        <v>0</v>
      </c>
      <c r="BA2975" s="141">
        <f t="shared" si="1705"/>
        <v>0</v>
      </c>
      <c r="BB2975" s="141">
        <f t="shared" si="1706"/>
        <v>0</v>
      </c>
      <c r="BC2975" s="141">
        <f t="shared" si="1707"/>
        <v>0</v>
      </c>
      <c r="BD2975" s="141">
        <f t="shared" si="1708"/>
        <v>0</v>
      </c>
      <c r="BE2975" s="141">
        <f t="shared" si="1709"/>
        <v>0</v>
      </c>
      <c r="BF2975" s="141">
        <f t="shared" si="1710"/>
        <v>0</v>
      </c>
      <c r="BG2975" s="105"/>
    </row>
    <row r="2976" spans="13:59" x14ac:dyDescent="0.25">
      <c r="M2976" s="100"/>
      <c r="U2976" s="140">
        <f t="shared" si="1675"/>
        <v>0</v>
      </c>
      <c r="V2976" s="140">
        <f t="shared" si="1676"/>
        <v>0</v>
      </c>
      <c r="W2976" s="140">
        <f t="shared" si="1677"/>
        <v>0</v>
      </c>
      <c r="X2976" s="140">
        <f t="shared" si="1678"/>
        <v>0</v>
      </c>
      <c r="Y2976" s="141">
        <f t="shared" si="1687"/>
        <v>0</v>
      </c>
      <c r="Z2976" s="141">
        <f t="shared" si="1688"/>
        <v>0</v>
      </c>
      <c r="AA2976" s="141">
        <f t="shared" si="1689"/>
        <v>0</v>
      </c>
      <c r="AB2976" s="141">
        <f t="shared" si="1690"/>
        <v>0</v>
      </c>
      <c r="AC2976" s="141">
        <f t="shared" si="1691"/>
        <v>0</v>
      </c>
      <c r="AD2976" s="141">
        <f t="shared" si="1692"/>
        <v>0</v>
      </c>
      <c r="AE2976" s="141">
        <f t="shared" si="1693"/>
        <v>0</v>
      </c>
      <c r="AF2976" s="141">
        <f t="shared" si="1694"/>
        <v>0</v>
      </c>
      <c r="AG2976" s="142"/>
      <c r="AH2976" s="143">
        <f t="shared" si="1679"/>
        <v>0</v>
      </c>
      <c r="AI2976" s="143">
        <f t="shared" si="1680"/>
        <v>0</v>
      </c>
      <c r="AJ2976" s="143">
        <f t="shared" si="1681"/>
        <v>0</v>
      </c>
      <c r="AK2976" s="143">
        <f t="shared" si="1682"/>
        <v>0</v>
      </c>
      <c r="AL2976" s="141">
        <f t="shared" si="1695"/>
        <v>0</v>
      </c>
      <c r="AM2976" s="141">
        <f t="shared" si="1696"/>
        <v>0</v>
      </c>
      <c r="AN2976" s="141">
        <f t="shared" si="1697"/>
        <v>0</v>
      </c>
      <c r="AO2976" s="141">
        <f t="shared" si="1698"/>
        <v>0</v>
      </c>
      <c r="AP2976" s="141">
        <f t="shared" si="1699"/>
        <v>0</v>
      </c>
      <c r="AQ2976" s="141">
        <f t="shared" si="1700"/>
        <v>0</v>
      </c>
      <c r="AR2976" s="141">
        <f t="shared" si="1701"/>
        <v>0</v>
      </c>
      <c r="AS2976" s="141">
        <f t="shared" si="1702"/>
        <v>0</v>
      </c>
      <c r="AT2976" s="142"/>
      <c r="AU2976" s="144">
        <f t="shared" si="1683"/>
        <v>0</v>
      </c>
      <c r="AV2976" s="144">
        <f t="shared" si="1684"/>
        <v>0</v>
      </c>
      <c r="AW2976" s="144">
        <f t="shared" si="1685"/>
        <v>0</v>
      </c>
      <c r="AX2976" s="144">
        <f t="shared" si="1686"/>
        <v>0</v>
      </c>
      <c r="AY2976" s="141">
        <f t="shared" si="1703"/>
        <v>0</v>
      </c>
      <c r="AZ2976" s="141">
        <f t="shared" si="1704"/>
        <v>0</v>
      </c>
      <c r="BA2976" s="141">
        <f t="shared" si="1705"/>
        <v>0</v>
      </c>
      <c r="BB2976" s="141">
        <f t="shared" si="1706"/>
        <v>0</v>
      </c>
      <c r="BC2976" s="141">
        <f t="shared" si="1707"/>
        <v>0</v>
      </c>
      <c r="BD2976" s="141">
        <f t="shared" si="1708"/>
        <v>0</v>
      </c>
      <c r="BE2976" s="141">
        <f t="shared" si="1709"/>
        <v>0</v>
      </c>
      <c r="BF2976" s="141">
        <f t="shared" si="1710"/>
        <v>0</v>
      </c>
      <c r="BG2976" s="105"/>
    </row>
    <row r="2977" spans="13:59" x14ac:dyDescent="0.25">
      <c r="M2977" s="100"/>
      <c r="U2977" s="140">
        <f t="shared" si="1675"/>
        <v>0</v>
      </c>
      <c r="V2977" s="140">
        <f t="shared" si="1676"/>
        <v>0</v>
      </c>
      <c r="W2977" s="140">
        <f t="shared" si="1677"/>
        <v>0</v>
      </c>
      <c r="X2977" s="140">
        <f t="shared" si="1678"/>
        <v>0</v>
      </c>
      <c r="Y2977" s="141">
        <f t="shared" si="1687"/>
        <v>0</v>
      </c>
      <c r="Z2977" s="141">
        <f t="shared" si="1688"/>
        <v>0</v>
      </c>
      <c r="AA2977" s="141">
        <f t="shared" si="1689"/>
        <v>0</v>
      </c>
      <c r="AB2977" s="141">
        <f t="shared" si="1690"/>
        <v>0</v>
      </c>
      <c r="AC2977" s="141">
        <f t="shared" si="1691"/>
        <v>0</v>
      </c>
      <c r="AD2977" s="141">
        <f t="shared" si="1692"/>
        <v>0</v>
      </c>
      <c r="AE2977" s="141">
        <f t="shared" si="1693"/>
        <v>0</v>
      </c>
      <c r="AF2977" s="141">
        <f t="shared" si="1694"/>
        <v>0</v>
      </c>
      <c r="AG2977" s="142"/>
      <c r="AH2977" s="143">
        <f t="shared" si="1679"/>
        <v>0</v>
      </c>
      <c r="AI2977" s="143">
        <f t="shared" si="1680"/>
        <v>0</v>
      </c>
      <c r="AJ2977" s="143">
        <f t="shared" si="1681"/>
        <v>0</v>
      </c>
      <c r="AK2977" s="143">
        <f t="shared" si="1682"/>
        <v>0</v>
      </c>
      <c r="AL2977" s="141">
        <f t="shared" si="1695"/>
        <v>0</v>
      </c>
      <c r="AM2977" s="141">
        <f t="shared" si="1696"/>
        <v>0</v>
      </c>
      <c r="AN2977" s="141">
        <f t="shared" si="1697"/>
        <v>0</v>
      </c>
      <c r="AO2977" s="141">
        <f t="shared" si="1698"/>
        <v>0</v>
      </c>
      <c r="AP2977" s="141">
        <f t="shared" si="1699"/>
        <v>0</v>
      </c>
      <c r="AQ2977" s="141">
        <f t="shared" si="1700"/>
        <v>0</v>
      </c>
      <c r="AR2977" s="141">
        <f t="shared" si="1701"/>
        <v>0</v>
      </c>
      <c r="AS2977" s="141">
        <f t="shared" si="1702"/>
        <v>0</v>
      </c>
      <c r="AT2977" s="142"/>
      <c r="AU2977" s="144">
        <f t="shared" si="1683"/>
        <v>0</v>
      </c>
      <c r="AV2977" s="144">
        <f t="shared" si="1684"/>
        <v>0</v>
      </c>
      <c r="AW2977" s="144">
        <f t="shared" si="1685"/>
        <v>0</v>
      </c>
      <c r="AX2977" s="144">
        <f t="shared" si="1686"/>
        <v>0</v>
      </c>
      <c r="AY2977" s="141">
        <f t="shared" si="1703"/>
        <v>0</v>
      </c>
      <c r="AZ2977" s="141">
        <f t="shared" si="1704"/>
        <v>0</v>
      </c>
      <c r="BA2977" s="141">
        <f t="shared" si="1705"/>
        <v>0</v>
      </c>
      <c r="BB2977" s="141">
        <f t="shared" si="1706"/>
        <v>0</v>
      </c>
      <c r="BC2977" s="141">
        <f t="shared" si="1707"/>
        <v>0</v>
      </c>
      <c r="BD2977" s="141">
        <f t="shared" si="1708"/>
        <v>0</v>
      </c>
      <c r="BE2977" s="141">
        <f t="shared" si="1709"/>
        <v>0</v>
      </c>
      <c r="BF2977" s="141">
        <f t="shared" si="1710"/>
        <v>0</v>
      </c>
      <c r="BG2977" s="105"/>
    </row>
    <row r="2978" spans="13:59" x14ac:dyDescent="0.25">
      <c r="M2978" s="100"/>
      <c r="U2978" s="140">
        <f t="shared" si="1675"/>
        <v>0</v>
      </c>
      <c r="V2978" s="140">
        <f t="shared" si="1676"/>
        <v>0</v>
      </c>
      <c r="W2978" s="140">
        <f t="shared" si="1677"/>
        <v>0</v>
      </c>
      <c r="X2978" s="140">
        <f t="shared" si="1678"/>
        <v>0</v>
      </c>
      <c r="Y2978" s="141">
        <f t="shared" si="1687"/>
        <v>0</v>
      </c>
      <c r="Z2978" s="141">
        <f t="shared" si="1688"/>
        <v>0</v>
      </c>
      <c r="AA2978" s="141">
        <f t="shared" si="1689"/>
        <v>0</v>
      </c>
      <c r="AB2978" s="141">
        <f t="shared" si="1690"/>
        <v>0</v>
      </c>
      <c r="AC2978" s="141">
        <f t="shared" si="1691"/>
        <v>0</v>
      </c>
      <c r="AD2978" s="141">
        <f t="shared" si="1692"/>
        <v>0</v>
      </c>
      <c r="AE2978" s="141">
        <f t="shared" si="1693"/>
        <v>0</v>
      </c>
      <c r="AF2978" s="141">
        <f t="shared" si="1694"/>
        <v>0</v>
      </c>
      <c r="AG2978" s="142"/>
      <c r="AH2978" s="143">
        <f t="shared" si="1679"/>
        <v>0</v>
      </c>
      <c r="AI2978" s="143">
        <f t="shared" si="1680"/>
        <v>0</v>
      </c>
      <c r="AJ2978" s="143">
        <f t="shared" si="1681"/>
        <v>0</v>
      </c>
      <c r="AK2978" s="143">
        <f t="shared" si="1682"/>
        <v>0</v>
      </c>
      <c r="AL2978" s="141">
        <f t="shared" si="1695"/>
        <v>0</v>
      </c>
      <c r="AM2978" s="141">
        <f t="shared" si="1696"/>
        <v>0</v>
      </c>
      <c r="AN2978" s="141">
        <f t="shared" si="1697"/>
        <v>0</v>
      </c>
      <c r="AO2978" s="141">
        <f t="shared" si="1698"/>
        <v>0</v>
      </c>
      <c r="AP2978" s="141">
        <f t="shared" si="1699"/>
        <v>0</v>
      </c>
      <c r="AQ2978" s="141">
        <f t="shared" si="1700"/>
        <v>0</v>
      </c>
      <c r="AR2978" s="141">
        <f t="shared" si="1701"/>
        <v>0</v>
      </c>
      <c r="AS2978" s="141">
        <f t="shared" si="1702"/>
        <v>0</v>
      </c>
      <c r="AT2978" s="142"/>
      <c r="AU2978" s="144">
        <f t="shared" si="1683"/>
        <v>0</v>
      </c>
      <c r="AV2978" s="144">
        <f t="shared" si="1684"/>
        <v>0</v>
      </c>
      <c r="AW2978" s="144">
        <f t="shared" si="1685"/>
        <v>0</v>
      </c>
      <c r="AX2978" s="144">
        <f t="shared" si="1686"/>
        <v>0</v>
      </c>
      <c r="AY2978" s="141">
        <f t="shared" si="1703"/>
        <v>0</v>
      </c>
      <c r="AZ2978" s="141">
        <f t="shared" si="1704"/>
        <v>0</v>
      </c>
      <c r="BA2978" s="141">
        <f t="shared" si="1705"/>
        <v>0</v>
      </c>
      <c r="BB2978" s="141">
        <f t="shared" si="1706"/>
        <v>0</v>
      </c>
      <c r="BC2978" s="141">
        <f t="shared" si="1707"/>
        <v>0</v>
      </c>
      <c r="BD2978" s="141">
        <f t="shared" si="1708"/>
        <v>0</v>
      </c>
      <c r="BE2978" s="141">
        <f t="shared" si="1709"/>
        <v>0</v>
      </c>
      <c r="BF2978" s="141">
        <f t="shared" si="1710"/>
        <v>0</v>
      </c>
      <c r="BG2978" s="105"/>
    </row>
    <row r="2979" spans="13:59" x14ac:dyDescent="0.25">
      <c r="M2979" s="100"/>
      <c r="U2979" s="140">
        <f t="shared" si="1675"/>
        <v>0</v>
      </c>
      <c r="V2979" s="140">
        <f t="shared" si="1676"/>
        <v>0</v>
      </c>
      <c r="W2979" s="140">
        <f t="shared" si="1677"/>
        <v>0</v>
      </c>
      <c r="X2979" s="140">
        <f t="shared" si="1678"/>
        <v>0</v>
      </c>
      <c r="Y2979" s="141">
        <f t="shared" si="1687"/>
        <v>0</v>
      </c>
      <c r="Z2979" s="141">
        <f t="shared" si="1688"/>
        <v>0</v>
      </c>
      <c r="AA2979" s="141">
        <f t="shared" si="1689"/>
        <v>0</v>
      </c>
      <c r="AB2979" s="141">
        <f t="shared" si="1690"/>
        <v>0</v>
      </c>
      <c r="AC2979" s="141">
        <f t="shared" si="1691"/>
        <v>0</v>
      </c>
      <c r="AD2979" s="141">
        <f t="shared" si="1692"/>
        <v>0</v>
      </c>
      <c r="AE2979" s="141">
        <f t="shared" si="1693"/>
        <v>0</v>
      </c>
      <c r="AF2979" s="141">
        <f t="shared" si="1694"/>
        <v>0</v>
      </c>
      <c r="AG2979" s="142"/>
      <c r="AH2979" s="143">
        <f t="shared" si="1679"/>
        <v>0</v>
      </c>
      <c r="AI2979" s="143">
        <f t="shared" si="1680"/>
        <v>0</v>
      </c>
      <c r="AJ2979" s="143">
        <f t="shared" si="1681"/>
        <v>0</v>
      </c>
      <c r="AK2979" s="143">
        <f t="shared" si="1682"/>
        <v>0</v>
      </c>
      <c r="AL2979" s="141">
        <f t="shared" si="1695"/>
        <v>0</v>
      </c>
      <c r="AM2979" s="141">
        <f t="shared" si="1696"/>
        <v>0</v>
      </c>
      <c r="AN2979" s="141">
        <f t="shared" si="1697"/>
        <v>0</v>
      </c>
      <c r="AO2979" s="141">
        <f t="shared" si="1698"/>
        <v>0</v>
      </c>
      <c r="AP2979" s="141">
        <f t="shared" si="1699"/>
        <v>0</v>
      </c>
      <c r="AQ2979" s="141">
        <f t="shared" si="1700"/>
        <v>0</v>
      </c>
      <c r="AR2979" s="141">
        <f t="shared" si="1701"/>
        <v>0</v>
      </c>
      <c r="AS2979" s="141">
        <f t="shared" si="1702"/>
        <v>0</v>
      </c>
      <c r="AT2979" s="142"/>
      <c r="AU2979" s="144">
        <f t="shared" si="1683"/>
        <v>0</v>
      </c>
      <c r="AV2979" s="144">
        <f t="shared" si="1684"/>
        <v>0</v>
      </c>
      <c r="AW2979" s="144">
        <f t="shared" si="1685"/>
        <v>0</v>
      </c>
      <c r="AX2979" s="144">
        <f t="shared" si="1686"/>
        <v>0</v>
      </c>
      <c r="AY2979" s="141">
        <f t="shared" si="1703"/>
        <v>0</v>
      </c>
      <c r="AZ2979" s="141">
        <f t="shared" si="1704"/>
        <v>0</v>
      </c>
      <c r="BA2979" s="141">
        <f t="shared" si="1705"/>
        <v>0</v>
      </c>
      <c r="BB2979" s="141">
        <f t="shared" si="1706"/>
        <v>0</v>
      </c>
      <c r="BC2979" s="141">
        <f t="shared" si="1707"/>
        <v>0</v>
      </c>
      <c r="BD2979" s="141">
        <f t="shared" si="1708"/>
        <v>0</v>
      </c>
      <c r="BE2979" s="141">
        <f t="shared" si="1709"/>
        <v>0</v>
      </c>
      <c r="BF2979" s="141">
        <f t="shared" si="1710"/>
        <v>0</v>
      </c>
      <c r="BG2979" s="105"/>
    </row>
    <row r="2980" spans="13:59" x14ac:dyDescent="0.25">
      <c r="M2980" s="100"/>
      <c r="U2980" s="140">
        <f t="shared" si="1675"/>
        <v>0</v>
      </c>
      <c r="V2980" s="140">
        <f t="shared" si="1676"/>
        <v>0</v>
      </c>
      <c r="W2980" s="140">
        <f t="shared" si="1677"/>
        <v>0</v>
      </c>
      <c r="X2980" s="140">
        <f t="shared" si="1678"/>
        <v>0</v>
      </c>
      <c r="Y2980" s="141">
        <f t="shared" si="1687"/>
        <v>0</v>
      </c>
      <c r="Z2980" s="141">
        <f t="shared" si="1688"/>
        <v>0</v>
      </c>
      <c r="AA2980" s="141">
        <f t="shared" si="1689"/>
        <v>0</v>
      </c>
      <c r="AB2980" s="141">
        <f t="shared" si="1690"/>
        <v>0</v>
      </c>
      <c r="AC2980" s="141">
        <f t="shared" si="1691"/>
        <v>0</v>
      </c>
      <c r="AD2980" s="141">
        <f t="shared" si="1692"/>
        <v>0</v>
      </c>
      <c r="AE2980" s="141">
        <f t="shared" si="1693"/>
        <v>0</v>
      </c>
      <c r="AF2980" s="141">
        <f t="shared" si="1694"/>
        <v>0</v>
      </c>
      <c r="AG2980" s="142"/>
      <c r="AH2980" s="143">
        <f t="shared" si="1679"/>
        <v>0</v>
      </c>
      <c r="AI2980" s="143">
        <f t="shared" si="1680"/>
        <v>0</v>
      </c>
      <c r="AJ2980" s="143">
        <f t="shared" si="1681"/>
        <v>0</v>
      </c>
      <c r="AK2980" s="143">
        <f t="shared" si="1682"/>
        <v>0</v>
      </c>
      <c r="AL2980" s="141">
        <f t="shared" si="1695"/>
        <v>0</v>
      </c>
      <c r="AM2980" s="141">
        <f t="shared" si="1696"/>
        <v>0</v>
      </c>
      <c r="AN2980" s="141">
        <f t="shared" si="1697"/>
        <v>0</v>
      </c>
      <c r="AO2980" s="141">
        <f t="shared" si="1698"/>
        <v>0</v>
      </c>
      <c r="AP2980" s="141">
        <f t="shared" si="1699"/>
        <v>0</v>
      </c>
      <c r="AQ2980" s="141">
        <f t="shared" si="1700"/>
        <v>0</v>
      </c>
      <c r="AR2980" s="141">
        <f t="shared" si="1701"/>
        <v>0</v>
      </c>
      <c r="AS2980" s="141">
        <f t="shared" si="1702"/>
        <v>0</v>
      </c>
      <c r="AT2980" s="142"/>
      <c r="AU2980" s="144">
        <f t="shared" si="1683"/>
        <v>0</v>
      </c>
      <c r="AV2980" s="144">
        <f t="shared" si="1684"/>
        <v>0</v>
      </c>
      <c r="AW2980" s="144">
        <f t="shared" si="1685"/>
        <v>0</v>
      </c>
      <c r="AX2980" s="144">
        <f t="shared" si="1686"/>
        <v>0</v>
      </c>
      <c r="AY2980" s="141">
        <f t="shared" si="1703"/>
        <v>0</v>
      </c>
      <c r="AZ2980" s="141">
        <f t="shared" si="1704"/>
        <v>0</v>
      </c>
      <c r="BA2980" s="141">
        <f t="shared" si="1705"/>
        <v>0</v>
      </c>
      <c r="BB2980" s="141">
        <f t="shared" si="1706"/>
        <v>0</v>
      </c>
      <c r="BC2980" s="141">
        <f t="shared" si="1707"/>
        <v>0</v>
      </c>
      <c r="BD2980" s="141">
        <f t="shared" si="1708"/>
        <v>0</v>
      </c>
      <c r="BE2980" s="141">
        <f t="shared" si="1709"/>
        <v>0</v>
      </c>
      <c r="BF2980" s="141">
        <f t="shared" si="1710"/>
        <v>0</v>
      </c>
      <c r="BG2980" s="105"/>
    </row>
    <row r="2981" spans="13:59" x14ac:dyDescent="0.25">
      <c r="M2981" s="100"/>
      <c r="U2981" s="140">
        <f t="shared" si="1675"/>
        <v>0</v>
      </c>
      <c r="V2981" s="140">
        <f t="shared" si="1676"/>
        <v>0</v>
      </c>
      <c r="W2981" s="140">
        <f t="shared" si="1677"/>
        <v>0</v>
      </c>
      <c r="X2981" s="140">
        <f t="shared" si="1678"/>
        <v>0</v>
      </c>
      <c r="Y2981" s="141">
        <f t="shared" si="1687"/>
        <v>0</v>
      </c>
      <c r="Z2981" s="141">
        <f t="shared" si="1688"/>
        <v>0</v>
      </c>
      <c r="AA2981" s="141">
        <f t="shared" si="1689"/>
        <v>0</v>
      </c>
      <c r="AB2981" s="141">
        <f t="shared" si="1690"/>
        <v>0</v>
      </c>
      <c r="AC2981" s="141">
        <f t="shared" si="1691"/>
        <v>0</v>
      </c>
      <c r="AD2981" s="141">
        <f t="shared" si="1692"/>
        <v>0</v>
      </c>
      <c r="AE2981" s="141">
        <f t="shared" si="1693"/>
        <v>0</v>
      </c>
      <c r="AF2981" s="141">
        <f t="shared" si="1694"/>
        <v>0</v>
      </c>
      <c r="AG2981" s="142"/>
      <c r="AH2981" s="143">
        <f t="shared" si="1679"/>
        <v>0</v>
      </c>
      <c r="AI2981" s="143">
        <f t="shared" si="1680"/>
        <v>0</v>
      </c>
      <c r="AJ2981" s="143">
        <f t="shared" si="1681"/>
        <v>0</v>
      </c>
      <c r="AK2981" s="143">
        <f t="shared" si="1682"/>
        <v>0</v>
      </c>
      <c r="AL2981" s="141">
        <f t="shared" si="1695"/>
        <v>0</v>
      </c>
      <c r="AM2981" s="141">
        <f t="shared" si="1696"/>
        <v>0</v>
      </c>
      <c r="AN2981" s="141">
        <f t="shared" si="1697"/>
        <v>0</v>
      </c>
      <c r="AO2981" s="141">
        <f t="shared" si="1698"/>
        <v>0</v>
      </c>
      <c r="AP2981" s="141">
        <f t="shared" si="1699"/>
        <v>0</v>
      </c>
      <c r="AQ2981" s="141">
        <f t="shared" si="1700"/>
        <v>0</v>
      </c>
      <c r="AR2981" s="141">
        <f t="shared" si="1701"/>
        <v>0</v>
      </c>
      <c r="AS2981" s="141">
        <f t="shared" si="1702"/>
        <v>0</v>
      </c>
      <c r="AT2981" s="142"/>
      <c r="AU2981" s="144">
        <f t="shared" si="1683"/>
        <v>0</v>
      </c>
      <c r="AV2981" s="144">
        <f t="shared" si="1684"/>
        <v>0</v>
      </c>
      <c r="AW2981" s="144">
        <f t="shared" si="1685"/>
        <v>0</v>
      </c>
      <c r="AX2981" s="144">
        <f t="shared" si="1686"/>
        <v>0</v>
      </c>
      <c r="AY2981" s="141">
        <f t="shared" si="1703"/>
        <v>0</v>
      </c>
      <c r="AZ2981" s="141">
        <f t="shared" si="1704"/>
        <v>0</v>
      </c>
      <c r="BA2981" s="141">
        <f t="shared" si="1705"/>
        <v>0</v>
      </c>
      <c r="BB2981" s="141">
        <f t="shared" si="1706"/>
        <v>0</v>
      </c>
      <c r="BC2981" s="141">
        <f t="shared" si="1707"/>
        <v>0</v>
      </c>
      <c r="BD2981" s="141">
        <f t="shared" si="1708"/>
        <v>0</v>
      </c>
      <c r="BE2981" s="141">
        <f t="shared" si="1709"/>
        <v>0</v>
      </c>
      <c r="BF2981" s="141">
        <f t="shared" si="1710"/>
        <v>0</v>
      </c>
      <c r="BG2981" s="105"/>
    </row>
    <row r="2982" spans="13:59" x14ac:dyDescent="0.25">
      <c r="M2982" s="100"/>
      <c r="U2982" s="140">
        <f t="shared" si="1675"/>
        <v>0</v>
      </c>
      <c r="V2982" s="140">
        <f t="shared" si="1676"/>
        <v>0</v>
      </c>
      <c r="W2982" s="140">
        <f t="shared" si="1677"/>
        <v>0</v>
      </c>
      <c r="X2982" s="140">
        <f t="shared" si="1678"/>
        <v>0</v>
      </c>
      <c r="Y2982" s="141">
        <f t="shared" si="1687"/>
        <v>0</v>
      </c>
      <c r="Z2982" s="141">
        <f t="shared" si="1688"/>
        <v>0</v>
      </c>
      <c r="AA2982" s="141">
        <f t="shared" si="1689"/>
        <v>0</v>
      </c>
      <c r="AB2982" s="141">
        <f t="shared" si="1690"/>
        <v>0</v>
      </c>
      <c r="AC2982" s="141">
        <f t="shared" si="1691"/>
        <v>0</v>
      </c>
      <c r="AD2982" s="141">
        <f t="shared" si="1692"/>
        <v>0</v>
      </c>
      <c r="AE2982" s="141">
        <f t="shared" si="1693"/>
        <v>0</v>
      </c>
      <c r="AF2982" s="141">
        <f t="shared" si="1694"/>
        <v>0</v>
      </c>
      <c r="AG2982" s="142"/>
      <c r="AH2982" s="143">
        <f t="shared" si="1679"/>
        <v>0</v>
      </c>
      <c r="AI2982" s="143">
        <f t="shared" si="1680"/>
        <v>0</v>
      </c>
      <c r="AJ2982" s="143">
        <f t="shared" si="1681"/>
        <v>0</v>
      </c>
      <c r="AK2982" s="143">
        <f t="shared" si="1682"/>
        <v>0</v>
      </c>
      <c r="AL2982" s="141">
        <f t="shared" si="1695"/>
        <v>0</v>
      </c>
      <c r="AM2982" s="141">
        <f t="shared" si="1696"/>
        <v>0</v>
      </c>
      <c r="AN2982" s="141">
        <f t="shared" si="1697"/>
        <v>0</v>
      </c>
      <c r="AO2982" s="141">
        <f t="shared" si="1698"/>
        <v>0</v>
      </c>
      <c r="AP2982" s="141">
        <f t="shared" si="1699"/>
        <v>0</v>
      </c>
      <c r="AQ2982" s="141">
        <f t="shared" si="1700"/>
        <v>0</v>
      </c>
      <c r="AR2982" s="141">
        <f t="shared" si="1701"/>
        <v>0</v>
      </c>
      <c r="AS2982" s="141">
        <f t="shared" si="1702"/>
        <v>0</v>
      </c>
      <c r="AT2982" s="142"/>
      <c r="AU2982" s="144">
        <f t="shared" si="1683"/>
        <v>0</v>
      </c>
      <c r="AV2982" s="144">
        <f t="shared" si="1684"/>
        <v>0</v>
      </c>
      <c r="AW2982" s="144">
        <f t="shared" si="1685"/>
        <v>0</v>
      </c>
      <c r="AX2982" s="144">
        <f t="shared" si="1686"/>
        <v>0</v>
      </c>
      <c r="AY2982" s="141">
        <f t="shared" si="1703"/>
        <v>0</v>
      </c>
      <c r="AZ2982" s="141">
        <f t="shared" si="1704"/>
        <v>0</v>
      </c>
      <c r="BA2982" s="141">
        <f t="shared" si="1705"/>
        <v>0</v>
      </c>
      <c r="BB2982" s="141">
        <f t="shared" si="1706"/>
        <v>0</v>
      </c>
      <c r="BC2982" s="141">
        <f t="shared" si="1707"/>
        <v>0</v>
      </c>
      <c r="BD2982" s="141">
        <f t="shared" si="1708"/>
        <v>0</v>
      </c>
      <c r="BE2982" s="141">
        <f t="shared" si="1709"/>
        <v>0</v>
      </c>
      <c r="BF2982" s="141">
        <f t="shared" si="1710"/>
        <v>0</v>
      </c>
      <c r="BG2982" s="105"/>
    </row>
    <row r="2983" spans="13:59" x14ac:dyDescent="0.25">
      <c r="M2983" s="100"/>
      <c r="U2983" s="140">
        <f t="shared" si="1675"/>
        <v>0</v>
      </c>
      <c r="V2983" s="140">
        <f t="shared" si="1676"/>
        <v>0</v>
      </c>
      <c r="W2983" s="140">
        <f t="shared" si="1677"/>
        <v>0</v>
      </c>
      <c r="X2983" s="140">
        <f t="shared" si="1678"/>
        <v>0</v>
      </c>
      <c r="Y2983" s="141">
        <f t="shared" si="1687"/>
        <v>0</v>
      </c>
      <c r="Z2983" s="141">
        <f t="shared" si="1688"/>
        <v>0</v>
      </c>
      <c r="AA2983" s="141">
        <f t="shared" si="1689"/>
        <v>0</v>
      </c>
      <c r="AB2983" s="141">
        <f t="shared" si="1690"/>
        <v>0</v>
      </c>
      <c r="AC2983" s="141">
        <f t="shared" si="1691"/>
        <v>0</v>
      </c>
      <c r="AD2983" s="141">
        <f t="shared" si="1692"/>
        <v>0</v>
      </c>
      <c r="AE2983" s="141">
        <f t="shared" si="1693"/>
        <v>0</v>
      </c>
      <c r="AF2983" s="141">
        <f t="shared" si="1694"/>
        <v>0</v>
      </c>
      <c r="AG2983" s="142"/>
      <c r="AH2983" s="143">
        <f t="shared" si="1679"/>
        <v>0</v>
      </c>
      <c r="AI2983" s="143">
        <f t="shared" si="1680"/>
        <v>0</v>
      </c>
      <c r="AJ2983" s="143">
        <f t="shared" si="1681"/>
        <v>0</v>
      </c>
      <c r="AK2983" s="143">
        <f t="shared" si="1682"/>
        <v>0</v>
      </c>
      <c r="AL2983" s="141">
        <f t="shared" si="1695"/>
        <v>0</v>
      </c>
      <c r="AM2983" s="141">
        <f t="shared" si="1696"/>
        <v>0</v>
      </c>
      <c r="AN2983" s="141">
        <f t="shared" si="1697"/>
        <v>0</v>
      </c>
      <c r="AO2983" s="141">
        <f t="shared" si="1698"/>
        <v>0</v>
      </c>
      <c r="AP2983" s="141">
        <f t="shared" si="1699"/>
        <v>0</v>
      </c>
      <c r="AQ2983" s="141">
        <f t="shared" si="1700"/>
        <v>0</v>
      </c>
      <c r="AR2983" s="141">
        <f t="shared" si="1701"/>
        <v>0</v>
      </c>
      <c r="AS2983" s="141">
        <f t="shared" si="1702"/>
        <v>0</v>
      </c>
      <c r="AT2983" s="142"/>
      <c r="AU2983" s="144">
        <f t="shared" si="1683"/>
        <v>0</v>
      </c>
      <c r="AV2983" s="144">
        <f t="shared" si="1684"/>
        <v>0</v>
      </c>
      <c r="AW2983" s="144">
        <f t="shared" si="1685"/>
        <v>0</v>
      </c>
      <c r="AX2983" s="144">
        <f t="shared" si="1686"/>
        <v>0</v>
      </c>
      <c r="AY2983" s="141">
        <f t="shared" si="1703"/>
        <v>0</v>
      </c>
      <c r="AZ2983" s="141">
        <f t="shared" si="1704"/>
        <v>0</v>
      </c>
      <c r="BA2983" s="141">
        <f t="shared" si="1705"/>
        <v>0</v>
      </c>
      <c r="BB2983" s="141">
        <f t="shared" si="1706"/>
        <v>0</v>
      </c>
      <c r="BC2983" s="141">
        <f t="shared" si="1707"/>
        <v>0</v>
      </c>
      <c r="BD2983" s="141">
        <f t="shared" si="1708"/>
        <v>0</v>
      </c>
      <c r="BE2983" s="141">
        <f t="shared" si="1709"/>
        <v>0</v>
      </c>
      <c r="BF2983" s="141">
        <f t="shared" si="1710"/>
        <v>0</v>
      </c>
      <c r="BG2983" s="105"/>
    </row>
    <row r="2984" spans="13:59" x14ac:dyDescent="0.25">
      <c r="M2984" s="100"/>
      <c r="U2984" s="140">
        <f t="shared" si="1675"/>
        <v>0</v>
      </c>
      <c r="V2984" s="140">
        <f t="shared" si="1676"/>
        <v>0</v>
      </c>
      <c r="W2984" s="140">
        <f t="shared" si="1677"/>
        <v>0</v>
      </c>
      <c r="X2984" s="140">
        <f t="shared" si="1678"/>
        <v>0</v>
      </c>
      <c r="Y2984" s="141">
        <f t="shared" si="1687"/>
        <v>0</v>
      </c>
      <c r="Z2984" s="141">
        <f t="shared" si="1688"/>
        <v>0</v>
      </c>
      <c r="AA2984" s="141">
        <f t="shared" si="1689"/>
        <v>0</v>
      </c>
      <c r="AB2984" s="141">
        <f t="shared" si="1690"/>
        <v>0</v>
      </c>
      <c r="AC2984" s="141">
        <f t="shared" si="1691"/>
        <v>0</v>
      </c>
      <c r="AD2984" s="141">
        <f t="shared" si="1692"/>
        <v>0</v>
      </c>
      <c r="AE2984" s="141">
        <f t="shared" si="1693"/>
        <v>0</v>
      </c>
      <c r="AF2984" s="141">
        <f t="shared" si="1694"/>
        <v>0</v>
      </c>
      <c r="AG2984" s="142"/>
      <c r="AH2984" s="143">
        <f t="shared" si="1679"/>
        <v>0</v>
      </c>
      <c r="AI2984" s="143">
        <f t="shared" si="1680"/>
        <v>0</v>
      </c>
      <c r="AJ2984" s="143">
        <f t="shared" si="1681"/>
        <v>0</v>
      </c>
      <c r="AK2984" s="143">
        <f t="shared" si="1682"/>
        <v>0</v>
      </c>
      <c r="AL2984" s="141">
        <f t="shared" si="1695"/>
        <v>0</v>
      </c>
      <c r="AM2984" s="141">
        <f t="shared" si="1696"/>
        <v>0</v>
      </c>
      <c r="AN2984" s="141">
        <f t="shared" si="1697"/>
        <v>0</v>
      </c>
      <c r="AO2984" s="141">
        <f t="shared" si="1698"/>
        <v>0</v>
      </c>
      <c r="AP2984" s="141">
        <f t="shared" si="1699"/>
        <v>0</v>
      </c>
      <c r="AQ2984" s="141">
        <f t="shared" si="1700"/>
        <v>0</v>
      </c>
      <c r="AR2984" s="141">
        <f t="shared" si="1701"/>
        <v>0</v>
      </c>
      <c r="AS2984" s="141">
        <f t="shared" si="1702"/>
        <v>0</v>
      </c>
      <c r="AT2984" s="142"/>
      <c r="AU2984" s="144">
        <f t="shared" si="1683"/>
        <v>0</v>
      </c>
      <c r="AV2984" s="144">
        <f t="shared" si="1684"/>
        <v>0</v>
      </c>
      <c r="AW2984" s="144">
        <f t="shared" si="1685"/>
        <v>0</v>
      </c>
      <c r="AX2984" s="144">
        <f t="shared" si="1686"/>
        <v>0</v>
      </c>
      <c r="AY2984" s="141">
        <f t="shared" si="1703"/>
        <v>0</v>
      </c>
      <c r="AZ2984" s="141">
        <f t="shared" si="1704"/>
        <v>0</v>
      </c>
      <c r="BA2984" s="141">
        <f t="shared" si="1705"/>
        <v>0</v>
      </c>
      <c r="BB2984" s="141">
        <f t="shared" si="1706"/>
        <v>0</v>
      </c>
      <c r="BC2984" s="141">
        <f t="shared" si="1707"/>
        <v>0</v>
      </c>
      <c r="BD2984" s="141">
        <f t="shared" si="1708"/>
        <v>0</v>
      </c>
      <c r="BE2984" s="141">
        <f t="shared" si="1709"/>
        <v>0</v>
      </c>
      <c r="BF2984" s="141">
        <f t="shared" si="1710"/>
        <v>0</v>
      </c>
      <c r="BG2984" s="105"/>
    </row>
    <row r="2985" spans="13:59" x14ac:dyDescent="0.25">
      <c r="M2985" s="100"/>
      <c r="U2985" s="140">
        <f t="shared" si="1675"/>
        <v>0</v>
      </c>
      <c r="V2985" s="140">
        <f t="shared" si="1676"/>
        <v>0</v>
      </c>
      <c r="W2985" s="140">
        <f t="shared" si="1677"/>
        <v>0</v>
      </c>
      <c r="X2985" s="140">
        <f t="shared" si="1678"/>
        <v>0</v>
      </c>
      <c r="Y2985" s="141">
        <f t="shared" si="1687"/>
        <v>0</v>
      </c>
      <c r="Z2985" s="141">
        <f t="shared" si="1688"/>
        <v>0</v>
      </c>
      <c r="AA2985" s="141">
        <f t="shared" si="1689"/>
        <v>0</v>
      </c>
      <c r="AB2985" s="141">
        <f t="shared" si="1690"/>
        <v>0</v>
      </c>
      <c r="AC2985" s="141">
        <f t="shared" si="1691"/>
        <v>0</v>
      </c>
      <c r="AD2985" s="141">
        <f t="shared" si="1692"/>
        <v>0</v>
      </c>
      <c r="AE2985" s="141">
        <f t="shared" si="1693"/>
        <v>0</v>
      </c>
      <c r="AF2985" s="141">
        <f t="shared" si="1694"/>
        <v>0</v>
      </c>
      <c r="AG2985" s="142"/>
      <c r="AH2985" s="143">
        <f t="shared" si="1679"/>
        <v>0</v>
      </c>
      <c r="AI2985" s="143">
        <f t="shared" si="1680"/>
        <v>0</v>
      </c>
      <c r="AJ2985" s="143">
        <f t="shared" si="1681"/>
        <v>0</v>
      </c>
      <c r="AK2985" s="143">
        <f t="shared" si="1682"/>
        <v>0</v>
      </c>
      <c r="AL2985" s="141">
        <f t="shared" si="1695"/>
        <v>0</v>
      </c>
      <c r="AM2985" s="141">
        <f t="shared" si="1696"/>
        <v>0</v>
      </c>
      <c r="AN2985" s="141">
        <f t="shared" si="1697"/>
        <v>0</v>
      </c>
      <c r="AO2985" s="141">
        <f t="shared" si="1698"/>
        <v>0</v>
      </c>
      <c r="AP2985" s="141">
        <f t="shared" si="1699"/>
        <v>0</v>
      </c>
      <c r="AQ2985" s="141">
        <f t="shared" si="1700"/>
        <v>0</v>
      </c>
      <c r="AR2985" s="141">
        <f t="shared" si="1701"/>
        <v>0</v>
      </c>
      <c r="AS2985" s="141">
        <f t="shared" si="1702"/>
        <v>0</v>
      </c>
      <c r="AT2985" s="142"/>
      <c r="AU2985" s="144">
        <f t="shared" si="1683"/>
        <v>0</v>
      </c>
      <c r="AV2985" s="144">
        <f t="shared" si="1684"/>
        <v>0</v>
      </c>
      <c r="AW2985" s="144">
        <f t="shared" si="1685"/>
        <v>0</v>
      </c>
      <c r="AX2985" s="144">
        <f t="shared" si="1686"/>
        <v>0</v>
      </c>
      <c r="AY2985" s="141">
        <f t="shared" si="1703"/>
        <v>0</v>
      </c>
      <c r="AZ2985" s="141">
        <f t="shared" si="1704"/>
        <v>0</v>
      </c>
      <c r="BA2985" s="141">
        <f t="shared" si="1705"/>
        <v>0</v>
      </c>
      <c r="BB2985" s="141">
        <f t="shared" si="1706"/>
        <v>0</v>
      </c>
      <c r="BC2985" s="141">
        <f t="shared" si="1707"/>
        <v>0</v>
      </c>
      <c r="BD2985" s="141">
        <f t="shared" si="1708"/>
        <v>0</v>
      </c>
      <c r="BE2985" s="141">
        <f t="shared" si="1709"/>
        <v>0</v>
      </c>
      <c r="BF2985" s="141">
        <f t="shared" si="1710"/>
        <v>0</v>
      </c>
      <c r="BG2985" s="105"/>
    </row>
    <row r="2986" spans="13:59" x14ac:dyDescent="0.25">
      <c r="M2986" s="100"/>
      <c r="U2986" s="140">
        <f t="shared" si="1675"/>
        <v>0</v>
      </c>
      <c r="V2986" s="140">
        <f t="shared" si="1676"/>
        <v>0</v>
      </c>
      <c r="W2986" s="140">
        <f t="shared" si="1677"/>
        <v>0</v>
      </c>
      <c r="X2986" s="140">
        <f t="shared" si="1678"/>
        <v>0</v>
      </c>
      <c r="Y2986" s="141">
        <f t="shared" si="1687"/>
        <v>0</v>
      </c>
      <c r="Z2986" s="141">
        <f t="shared" si="1688"/>
        <v>0</v>
      </c>
      <c r="AA2986" s="141">
        <f t="shared" si="1689"/>
        <v>0</v>
      </c>
      <c r="AB2986" s="141">
        <f t="shared" si="1690"/>
        <v>0</v>
      </c>
      <c r="AC2986" s="141">
        <f t="shared" si="1691"/>
        <v>0</v>
      </c>
      <c r="AD2986" s="141">
        <f t="shared" si="1692"/>
        <v>0</v>
      </c>
      <c r="AE2986" s="141">
        <f t="shared" si="1693"/>
        <v>0</v>
      </c>
      <c r="AF2986" s="141">
        <f t="shared" si="1694"/>
        <v>0</v>
      </c>
      <c r="AG2986" s="142"/>
      <c r="AH2986" s="143">
        <f t="shared" si="1679"/>
        <v>0</v>
      </c>
      <c r="AI2986" s="143">
        <f t="shared" si="1680"/>
        <v>0</v>
      </c>
      <c r="AJ2986" s="143">
        <f t="shared" si="1681"/>
        <v>0</v>
      </c>
      <c r="AK2986" s="143">
        <f t="shared" si="1682"/>
        <v>0</v>
      </c>
      <c r="AL2986" s="141">
        <f t="shared" si="1695"/>
        <v>0</v>
      </c>
      <c r="AM2986" s="141">
        <f t="shared" si="1696"/>
        <v>0</v>
      </c>
      <c r="AN2986" s="141">
        <f t="shared" si="1697"/>
        <v>0</v>
      </c>
      <c r="AO2986" s="141">
        <f t="shared" si="1698"/>
        <v>0</v>
      </c>
      <c r="AP2986" s="141">
        <f t="shared" si="1699"/>
        <v>0</v>
      </c>
      <c r="AQ2986" s="141">
        <f t="shared" si="1700"/>
        <v>0</v>
      </c>
      <c r="AR2986" s="141">
        <f t="shared" si="1701"/>
        <v>0</v>
      </c>
      <c r="AS2986" s="141">
        <f t="shared" si="1702"/>
        <v>0</v>
      </c>
      <c r="AT2986" s="142"/>
      <c r="AU2986" s="144">
        <f t="shared" si="1683"/>
        <v>0</v>
      </c>
      <c r="AV2986" s="144">
        <f t="shared" si="1684"/>
        <v>0</v>
      </c>
      <c r="AW2986" s="144">
        <f t="shared" si="1685"/>
        <v>0</v>
      </c>
      <c r="AX2986" s="144">
        <f t="shared" si="1686"/>
        <v>0</v>
      </c>
      <c r="AY2986" s="141">
        <f t="shared" si="1703"/>
        <v>0</v>
      </c>
      <c r="AZ2986" s="141">
        <f t="shared" si="1704"/>
        <v>0</v>
      </c>
      <c r="BA2986" s="141">
        <f t="shared" si="1705"/>
        <v>0</v>
      </c>
      <c r="BB2986" s="141">
        <f t="shared" si="1706"/>
        <v>0</v>
      </c>
      <c r="BC2986" s="141">
        <f t="shared" si="1707"/>
        <v>0</v>
      </c>
      <c r="BD2986" s="141">
        <f t="shared" si="1708"/>
        <v>0</v>
      </c>
      <c r="BE2986" s="141">
        <f t="shared" si="1709"/>
        <v>0</v>
      </c>
      <c r="BF2986" s="141">
        <f t="shared" si="1710"/>
        <v>0</v>
      </c>
      <c r="BG2986" s="105"/>
    </row>
    <row r="2987" spans="13:59" x14ac:dyDescent="0.25">
      <c r="M2987" s="100"/>
      <c r="U2987" s="140">
        <f t="shared" si="1675"/>
        <v>0</v>
      </c>
      <c r="V2987" s="140">
        <f t="shared" si="1676"/>
        <v>0</v>
      </c>
      <c r="W2987" s="140">
        <f t="shared" si="1677"/>
        <v>0</v>
      </c>
      <c r="X2987" s="140">
        <f t="shared" si="1678"/>
        <v>0</v>
      </c>
      <c r="Y2987" s="141">
        <f t="shared" si="1687"/>
        <v>0</v>
      </c>
      <c r="Z2987" s="141">
        <f t="shared" si="1688"/>
        <v>0</v>
      </c>
      <c r="AA2987" s="141">
        <f t="shared" si="1689"/>
        <v>0</v>
      </c>
      <c r="AB2987" s="141">
        <f t="shared" si="1690"/>
        <v>0</v>
      </c>
      <c r="AC2987" s="141">
        <f t="shared" si="1691"/>
        <v>0</v>
      </c>
      <c r="AD2987" s="141">
        <f t="shared" si="1692"/>
        <v>0</v>
      </c>
      <c r="AE2987" s="141">
        <f t="shared" si="1693"/>
        <v>0</v>
      </c>
      <c r="AF2987" s="141">
        <f t="shared" si="1694"/>
        <v>0</v>
      </c>
      <c r="AG2987" s="142"/>
      <c r="AH2987" s="143">
        <f t="shared" si="1679"/>
        <v>0</v>
      </c>
      <c r="AI2987" s="143">
        <f t="shared" si="1680"/>
        <v>0</v>
      </c>
      <c r="AJ2987" s="143">
        <f t="shared" si="1681"/>
        <v>0</v>
      </c>
      <c r="AK2987" s="143">
        <f t="shared" si="1682"/>
        <v>0</v>
      </c>
      <c r="AL2987" s="141">
        <f t="shared" si="1695"/>
        <v>0</v>
      </c>
      <c r="AM2987" s="141">
        <f t="shared" si="1696"/>
        <v>0</v>
      </c>
      <c r="AN2987" s="141">
        <f t="shared" si="1697"/>
        <v>0</v>
      </c>
      <c r="AO2987" s="141">
        <f t="shared" si="1698"/>
        <v>0</v>
      </c>
      <c r="AP2987" s="141">
        <f t="shared" si="1699"/>
        <v>0</v>
      </c>
      <c r="AQ2987" s="141">
        <f t="shared" si="1700"/>
        <v>0</v>
      </c>
      <c r="AR2987" s="141">
        <f t="shared" si="1701"/>
        <v>0</v>
      </c>
      <c r="AS2987" s="141">
        <f t="shared" si="1702"/>
        <v>0</v>
      </c>
      <c r="AT2987" s="142"/>
      <c r="AU2987" s="144">
        <f t="shared" si="1683"/>
        <v>0</v>
      </c>
      <c r="AV2987" s="144">
        <f t="shared" si="1684"/>
        <v>0</v>
      </c>
      <c r="AW2987" s="144">
        <f t="shared" si="1685"/>
        <v>0</v>
      </c>
      <c r="AX2987" s="144">
        <f t="shared" si="1686"/>
        <v>0</v>
      </c>
      <c r="AY2987" s="141">
        <f t="shared" si="1703"/>
        <v>0</v>
      </c>
      <c r="AZ2987" s="141">
        <f t="shared" si="1704"/>
        <v>0</v>
      </c>
      <c r="BA2987" s="141">
        <f t="shared" si="1705"/>
        <v>0</v>
      </c>
      <c r="BB2987" s="141">
        <f t="shared" si="1706"/>
        <v>0</v>
      </c>
      <c r="BC2987" s="141">
        <f t="shared" si="1707"/>
        <v>0</v>
      </c>
      <c r="BD2987" s="141">
        <f t="shared" si="1708"/>
        <v>0</v>
      </c>
      <c r="BE2987" s="141">
        <f t="shared" si="1709"/>
        <v>0</v>
      </c>
      <c r="BF2987" s="141">
        <f t="shared" si="1710"/>
        <v>0</v>
      </c>
      <c r="BG2987" s="105"/>
    </row>
    <row r="2988" spans="13:59" x14ac:dyDescent="0.25">
      <c r="M2988" s="100"/>
      <c r="U2988" s="140">
        <f t="shared" si="1675"/>
        <v>0</v>
      </c>
      <c r="V2988" s="140">
        <f t="shared" si="1676"/>
        <v>0</v>
      </c>
      <c r="W2988" s="140">
        <f t="shared" si="1677"/>
        <v>0</v>
      </c>
      <c r="X2988" s="140">
        <f t="shared" si="1678"/>
        <v>0</v>
      </c>
      <c r="Y2988" s="141">
        <f t="shared" si="1687"/>
        <v>0</v>
      </c>
      <c r="Z2988" s="141">
        <f t="shared" si="1688"/>
        <v>0</v>
      </c>
      <c r="AA2988" s="141">
        <f t="shared" si="1689"/>
        <v>0</v>
      </c>
      <c r="AB2988" s="141">
        <f t="shared" si="1690"/>
        <v>0</v>
      </c>
      <c r="AC2988" s="141">
        <f t="shared" si="1691"/>
        <v>0</v>
      </c>
      <c r="AD2988" s="141">
        <f t="shared" si="1692"/>
        <v>0</v>
      </c>
      <c r="AE2988" s="141">
        <f t="shared" si="1693"/>
        <v>0</v>
      </c>
      <c r="AF2988" s="141">
        <f t="shared" si="1694"/>
        <v>0</v>
      </c>
      <c r="AG2988" s="142"/>
      <c r="AH2988" s="143">
        <f t="shared" si="1679"/>
        <v>0</v>
      </c>
      <c r="AI2988" s="143">
        <f t="shared" si="1680"/>
        <v>0</v>
      </c>
      <c r="AJ2988" s="143">
        <f t="shared" si="1681"/>
        <v>0</v>
      </c>
      <c r="AK2988" s="143">
        <f t="shared" si="1682"/>
        <v>0</v>
      </c>
      <c r="AL2988" s="141">
        <f t="shared" si="1695"/>
        <v>0</v>
      </c>
      <c r="AM2988" s="141">
        <f t="shared" si="1696"/>
        <v>0</v>
      </c>
      <c r="AN2988" s="141">
        <f t="shared" si="1697"/>
        <v>0</v>
      </c>
      <c r="AO2988" s="141">
        <f t="shared" si="1698"/>
        <v>0</v>
      </c>
      <c r="AP2988" s="141">
        <f t="shared" si="1699"/>
        <v>0</v>
      </c>
      <c r="AQ2988" s="141">
        <f t="shared" si="1700"/>
        <v>0</v>
      </c>
      <c r="AR2988" s="141">
        <f t="shared" si="1701"/>
        <v>0</v>
      </c>
      <c r="AS2988" s="141">
        <f t="shared" si="1702"/>
        <v>0</v>
      </c>
      <c r="AT2988" s="142"/>
      <c r="AU2988" s="144">
        <f t="shared" si="1683"/>
        <v>0</v>
      </c>
      <c r="AV2988" s="144">
        <f t="shared" si="1684"/>
        <v>0</v>
      </c>
      <c r="AW2988" s="144">
        <f t="shared" si="1685"/>
        <v>0</v>
      </c>
      <c r="AX2988" s="144">
        <f t="shared" si="1686"/>
        <v>0</v>
      </c>
      <c r="AY2988" s="141">
        <f t="shared" si="1703"/>
        <v>0</v>
      </c>
      <c r="AZ2988" s="141">
        <f t="shared" si="1704"/>
        <v>0</v>
      </c>
      <c r="BA2988" s="141">
        <f t="shared" si="1705"/>
        <v>0</v>
      </c>
      <c r="BB2988" s="141">
        <f t="shared" si="1706"/>
        <v>0</v>
      </c>
      <c r="BC2988" s="141">
        <f t="shared" si="1707"/>
        <v>0</v>
      </c>
      <c r="BD2988" s="141">
        <f t="shared" si="1708"/>
        <v>0</v>
      </c>
      <c r="BE2988" s="141">
        <f t="shared" si="1709"/>
        <v>0</v>
      </c>
      <c r="BF2988" s="141">
        <f t="shared" si="1710"/>
        <v>0</v>
      </c>
      <c r="BG2988" s="105"/>
    </row>
    <row r="2989" spans="13:59" x14ac:dyDescent="0.25">
      <c r="M2989" s="100"/>
      <c r="U2989" s="140">
        <f t="shared" si="1675"/>
        <v>0</v>
      </c>
      <c r="V2989" s="140">
        <f t="shared" si="1676"/>
        <v>0</v>
      </c>
      <c r="W2989" s="140">
        <f t="shared" si="1677"/>
        <v>0</v>
      </c>
      <c r="X2989" s="140">
        <f t="shared" si="1678"/>
        <v>0</v>
      </c>
      <c r="Y2989" s="141">
        <f t="shared" si="1687"/>
        <v>0</v>
      </c>
      <c r="Z2989" s="141">
        <f t="shared" si="1688"/>
        <v>0</v>
      </c>
      <c r="AA2989" s="141">
        <f t="shared" si="1689"/>
        <v>0</v>
      </c>
      <c r="AB2989" s="141">
        <f t="shared" si="1690"/>
        <v>0</v>
      </c>
      <c r="AC2989" s="141">
        <f t="shared" si="1691"/>
        <v>0</v>
      </c>
      <c r="AD2989" s="141">
        <f t="shared" si="1692"/>
        <v>0</v>
      </c>
      <c r="AE2989" s="141">
        <f t="shared" si="1693"/>
        <v>0</v>
      </c>
      <c r="AF2989" s="141">
        <f t="shared" si="1694"/>
        <v>0</v>
      </c>
      <c r="AG2989" s="142"/>
      <c r="AH2989" s="143">
        <f t="shared" si="1679"/>
        <v>0</v>
      </c>
      <c r="AI2989" s="143">
        <f t="shared" si="1680"/>
        <v>0</v>
      </c>
      <c r="AJ2989" s="143">
        <f t="shared" si="1681"/>
        <v>0</v>
      </c>
      <c r="AK2989" s="143">
        <f t="shared" si="1682"/>
        <v>0</v>
      </c>
      <c r="AL2989" s="141">
        <f t="shared" si="1695"/>
        <v>0</v>
      </c>
      <c r="AM2989" s="141">
        <f t="shared" si="1696"/>
        <v>0</v>
      </c>
      <c r="AN2989" s="141">
        <f t="shared" si="1697"/>
        <v>0</v>
      </c>
      <c r="AO2989" s="141">
        <f t="shared" si="1698"/>
        <v>0</v>
      </c>
      <c r="AP2989" s="141">
        <f t="shared" si="1699"/>
        <v>0</v>
      </c>
      <c r="AQ2989" s="141">
        <f t="shared" si="1700"/>
        <v>0</v>
      </c>
      <c r="AR2989" s="141">
        <f t="shared" si="1701"/>
        <v>0</v>
      </c>
      <c r="AS2989" s="141">
        <f t="shared" si="1702"/>
        <v>0</v>
      </c>
      <c r="AT2989" s="142"/>
      <c r="AU2989" s="144">
        <f t="shared" si="1683"/>
        <v>0</v>
      </c>
      <c r="AV2989" s="144">
        <f t="shared" si="1684"/>
        <v>0</v>
      </c>
      <c r="AW2989" s="144">
        <f t="shared" si="1685"/>
        <v>0</v>
      </c>
      <c r="AX2989" s="144">
        <f t="shared" si="1686"/>
        <v>0</v>
      </c>
      <c r="AY2989" s="141">
        <f t="shared" si="1703"/>
        <v>0</v>
      </c>
      <c r="AZ2989" s="141">
        <f t="shared" si="1704"/>
        <v>0</v>
      </c>
      <c r="BA2989" s="141">
        <f t="shared" si="1705"/>
        <v>0</v>
      </c>
      <c r="BB2989" s="141">
        <f t="shared" si="1706"/>
        <v>0</v>
      </c>
      <c r="BC2989" s="141">
        <f t="shared" si="1707"/>
        <v>0</v>
      </c>
      <c r="BD2989" s="141">
        <f t="shared" si="1708"/>
        <v>0</v>
      </c>
      <c r="BE2989" s="141">
        <f t="shared" si="1709"/>
        <v>0</v>
      </c>
      <c r="BF2989" s="141">
        <f t="shared" si="1710"/>
        <v>0</v>
      </c>
      <c r="BG2989" s="105"/>
    </row>
    <row r="2990" spans="13:59" x14ac:dyDescent="0.25">
      <c r="M2990" s="100"/>
      <c r="U2990" s="140">
        <f t="shared" si="1675"/>
        <v>0</v>
      </c>
      <c r="V2990" s="140">
        <f t="shared" si="1676"/>
        <v>0</v>
      </c>
      <c r="W2990" s="140">
        <f t="shared" si="1677"/>
        <v>0</v>
      </c>
      <c r="X2990" s="140">
        <f t="shared" si="1678"/>
        <v>0</v>
      </c>
      <c r="Y2990" s="141">
        <f t="shared" si="1687"/>
        <v>0</v>
      </c>
      <c r="Z2990" s="141">
        <f t="shared" si="1688"/>
        <v>0</v>
      </c>
      <c r="AA2990" s="141">
        <f t="shared" si="1689"/>
        <v>0</v>
      </c>
      <c r="AB2990" s="141">
        <f t="shared" si="1690"/>
        <v>0</v>
      </c>
      <c r="AC2990" s="141">
        <f t="shared" si="1691"/>
        <v>0</v>
      </c>
      <c r="AD2990" s="141">
        <f t="shared" si="1692"/>
        <v>0</v>
      </c>
      <c r="AE2990" s="141">
        <f t="shared" si="1693"/>
        <v>0</v>
      </c>
      <c r="AF2990" s="141">
        <f t="shared" si="1694"/>
        <v>0</v>
      </c>
      <c r="AG2990" s="142"/>
      <c r="AH2990" s="143">
        <f t="shared" si="1679"/>
        <v>0</v>
      </c>
      <c r="AI2990" s="143">
        <f t="shared" si="1680"/>
        <v>0</v>
      </c>
      <c r="AJ2990" s="143">
        <f t="shared" si="1681"/>
        <v>0</v>
      </c>
      <c r="AK2990" s="143">
        <f t="shared" si="1682"/>
        <v>0</v>
      </c>
      <c r="AL2990" s="141">
        <f t="shared" si="1695"/>
        <v>0</v>
      </c>
      <c r="AM2990" s="141">
        <f t="shared" si="1696"/>
        <v>0</v>
      </c>
      <c r="AN2990" s="141">
        <f t="shared" si="1697"/>
        <v>0</v>
      </c>
      <c r="AO2990" s="141">
        <f t="shared" si="1698"/>
        <v>0</v>
      </c>
      <c r="AP2990" s="141">
        <f t="shared" si="1699"/>
        <v>0</v>
      </c>
      <c r="AQ2990" s="141">
        <f t="shared" si="1700"/>
        <v>0</v>
      </c>
      <c r="AR2990" s="141">
        <f t="shared" si="1701"/>
        <v>0</v>
      </c>
      <c r="AS2990" s="141">
        <f t="shared" si="1702"/>
        <v>0</v>
      </c>
      <c r="AT2990" s="142"/>
      <c r="AU2990" s="144">
        <f t="shared" si="1683"/>
        <v>0</v>
      </c>
      <c r="AV2990" s="144">
        <f t="shared" si="1684"/>
        <v>0</v>
      </c>
      <c r="AW2990" s="144">
        <f t="shared" si="1685"/>
        <v>0</v>
      </c>
      <c r="AX2990" s="144">
        <f t="shared" si="1686"/>
        <v>0</v>
      </c>
      <c r="AY2990" s="141">
        <f t="shared" si="1703"/>
        <v>0</v>
      </c>
      <c r="AZ2990" s="141">
        <f t="shared" si="1704"/>
        <v>0</v>
      </c>
      <c r="BA2990" s="141">
        <f t="shared" si="1705"/>
        <v>0</v>
      </c>
      <c r="BB2990" s="141">
        <f t="shared" si="1706"/>
        <v>0</v>
      </c>
      <c r="BC2990" s="141">
        <f t="shared" si="1707"/>
        <v>0</v>
      </c>
      <c r="BD2990" s="141">
        <f t="shared" si="1708"/>
        <v>0</v>
      </c>
      <c r="BE2990" s="141">
        <f t="shared" si="1709"/>
        <v>0</v>
      </c>
      <c r="BF2990" s="141">
        <f t="shared" si="1710"/>
        <v>0</v>
      </c>
      <c r="BG2990" s="105"/>
    </row>
    <row r="2991" spans="13:59" x14ac:dyDescent="0.25">
      <c r="M2991" s="100"/>
      <c r="U2991" s="140">
        <f t="shared" si="1675"/>
        <v>0</v>
      </c>
      <c r="V2991" s="140">
        <f t="shared" si="1676"/>
        <v>0</v>
      </c>
      <c r="W2991" s="140">
        <f t="shared" si="1677"/>
        <v>0</v>
      </c>
      <c r="X2991" s="140">
        <f t="shared" si="1678"/>
        <v>0</v>
      </c>
      <c r="Y2991" s="141">
        <f t="shared" si="1687"/>
        <v>0</v>
      </c>
      <c r="Z2991" s="141">
        <f t="shared" si="1688"/>
        <v>0</v>
      </c>
      <c r="AA2991" s="141">
        <f t="shared" si="1689"/>
        <v>0</v>
      </c>
      <c r="AB2991" s="141">
        <f t="shared" si="1690"/>
        <v>0</v>
      </c>
      <c r="AC2991" s="141">
        <f t="shared" si="1691"/>
        <v>0</v>
      </c>
      <c r="AD2991" s="141">
        <f t="shared" si="1692"/>
        <v>0</v>
      </c>
      <c r="AE2991" s="141">
        <f t="shared" si="1693"/>
        <v>0</v>
      </c>
      <c r="AF2991" s="141">
        <f t="shared" si="1694"/>
        <v>0</v>
      </c>
      <c r="AG2991" s="142"/>
      <c r="AH2991" s="143">
        <f t="shared" si="1679"/>
        <v>0</v>
      </c>
      <c r="AI2991" s="143">
        <f t="shared" si="1680"/>
        <v>0</v>
      </c>
      <c r="AJ2991" s="143">
        <f t="shared" si="1681"/>
        <v>0</v>
      </c>
      <c r="AK2991" s="143">
        <f t="shared" si="1682"/>
        <v>0</v>
      </c>
      <c r="AL2991" s="141">
        <f t="shared" si="1695"/>
        <v>0</v>
      </c>
      <c r="AM2991" s="141">
        <f t="shared" si="1696"/>
        <v>0</v>
      </c>
      <c r="AN2991" s="141">
        <f t="shared" si="1697"/>
        <v>0</v>
      </c>
      <c r="AO2991" s="141">
        <f t="shared" si="1698"/>
        <v>0</v>
      </c>
      <c r="AP2991" s="141">
        <f t="shared" si="1699"/>
        <v>0</v>
      </c>
      <c r="AQ2991" s="141">
        <f t="shared" si="1700"/>
        <v>0</v>
      </c>
      <c r="AR2991" s="141">
        <f t="shared" si="1701"/>
        <v>0</v>
      </c>
      <c r="AS2991" s="141">
        <f t="shared" si="1702"/>
        <v>0</v>
      </c>
      <c r="AT2991" s="142"/>
      <c r="AU2991" s="144">
        <f t="shared" si="1683"/>
        <v>0</v>
      </c>
      <c r="AV2991" s="144">
        <f t="shared" si="1684"/>
        <v>0</v>
      </c>
      <c r="AW2991" s="144">
        <f t="shared" si="1685"/>
        <v>0</v>
      </c>
      <c r="AX2991" s="144">
        <f t="shared" si="1686"/>
        <v>0</v>
      </c>
      <c r="AY2991" s="141">
        <f t="shared" si="1703"/>
        <v>0</v>
      </c>
      <c r="AZ2991" s="141">
        <f t="shared" si="1704"/>
        <v>0</v>
      </c>
      <c r="BA2991" s="141">
        <f t="shared" si="1705"/>
        <v>0</v>
      </c>
      <c r="BB2991" s="141">
        <f t="shared" si="1706"/>
        <v>0</v>
      </c>
      <c r="BC2991" s="141">
        <f t="shared" si="1707"/>
        <v>0</v>
      </c>
      <c r="BD2991" s="141">
        <f t="shared" si="1708"/>
        <v>0</v>
      </c>
      <c r="BE2991" s="141">
        <f t="shared" si="1709"/>
        <v>0</v>
      </c>
      <c r="BF2991" s="141">
        <f t="shared" si="1710"/>
        <v>0</v>
      </c>
      <c r="BG2991" s="105"/>
    </row>
    <row r="2992" spans="13:59" x14ac:dyDescent="0.25">
      <c r="M2992" s="100"/>
      <c r="U2992" s="140">
        <f t="shared" si="1675"/>
        <v>0</v>
      </c>
      <c r="V2992" s="140">
        <f t="shared" si="1676"/>
        <v>0</v>
      </c>
      <c r="W2992" s="140">
        <f t="shared" si="1677"/>
        <v>0</v>
      </c>
      <c r="X2992" s="140">
        <f t="shared" si="1678"/>
        <v>0</v>
      </c>
      <c r="Y2992" s="141">
        <f t="shared" si="1687"/>
        <v>0</v>
      </c>
      <c r="Z2992" s="141">
        <f t="shared" si="1688"/>
        <v>0</v>
      </c>
      <c r="AA2992" s="141">
        <f t="shared" si="1689"/>
        <v>0</v>
      </c>
      <c r="AB2992" s="141">
        <f t="shared" si="1690"/>
        <v>0</v>
      </c>
      <c r="AC2992" s="141">
        <f t="shared" si="1691"/>
        <v>0</v>
      </c>
      <c r="AD2992" s="141">
        <f t="shared" si="1692"/>
        <v>0</v>
      </c>
      <c r="AE2992" s="141">
        <f t="shared" si="1693"/>
        <v>0</v>
      </c>
      <c r="AF2992" s="141">
        <f t="shared" si="1694"/>
        <v>0</v>
      </c>
      <c r="AG2992" s="142"/>
      <c r="AH2992" s="143">
        <f t="shared" si="1679"/>
        <v>0</v>
      </c>
      <c r="AI2992" s="143">
        <f t="shared" si="1680"/>
        <v>0</v>
      </c>
      <c r="AJ2992" s="143">
        <f t="shared" si="1681"/>
        <v>0</v>
      </c>
      <c r="AK2992" s="143">
        <f t="shared" si="1682"/>
        <v>0</v>
      </c>
      <c r="AL2992" s="141">
        <f t="shared" si="1695"/>
        <v>0</v>
      </c>
      <c r="AM2992" s="141">
        <f t="shared" si="1696"/>
        <v>0</v>
      </c>
      <c r="AN2992" s="141">
        <f t="shared" si="1697"/>
        <v>0</v>
      </c>
      <c r="AO2992" s="141">
        <f t="shared" si="1698"/>
        <v>0</v>
      </c>
      <c r="AP2992" s="141">
        <f t="shared" si="1699"/>
        <v>0</v>
      </c>
      <c r="AQ2992" s="141">
        <f t="shared" si="1700"/>
        <v>0</v>
      </c>
      <c r="AR2992" s="141">
        <f t="shared" si="1701"/>
        <v>0</v>
      </c>
      <c r="AS2992" s="141">
        <f t="shared" si="1702"/>
        <v>0</v>
      </c>
      <c r="AT2992" s="142"/>
      <c r="AU2992" s="144">
        <f t="shared" si="1683"/>
        <v>0</v>
      </c>
      <c r="AV2992" s="144">
        <f t="shared" si="1684"/>
        <v>0</v>
      </c>
      <c r="AW2992" s="144">
        <f t="shared" si="1685"/>
        <v>0</v>
      </c>
      <c r="AX2992" s="144">
        <f t="shared" si="1686"/>
        <v>0</v>
      </c>
      <c r="AY2992" s="141">
        <f t="shared" si="1703"/>
        <v>0</v>
      </c>
      <c r="AZ2992" s="141">
        <f t="shared" si="1704"/>
        <v>0</v>
      </c>
      <c r="BA2992" s="141">
        <f t="shared" si="1705"/>
        <v>0</v>
      </c>
      <c r="BB2992" s="141">
        <f t="shared" si="1706"/>
        <v>0</v>
      </c>
      <c r="BC2992" s="141">
        <f t="shared" si="1707"/>
        <v>0</v>
      </c>
      <c r="BD2992" s="141">
        <f t="shared" si="1708"/>
        <v>0</v>
      </c>
      <c r="BE2992" s="141">
        <f t="shared" si="1709"/>
        <v>0</v>
      </c>
      <c r="BF2992" s="141">
        <f t="shared" si="1710"/>
        <v>0</v>
      </c>
      <c r="BG2992" s="105"/>
    </row>
    <row r="2993" spans="1:59" x14ac:dyDescent="0.25">
      <c r="M2993" s="100"/>
      <c r="U2993" s="140">
        <f t="shared" si="1675"/>
        <v>0</v>
      </c>
      <c r="V2993" s="140">
        <f t="shared" si="1676"/>
        <v>0</v>
      </c>
      <c r="W2993" s="140">
        <f t="shared" si="1677"/>
        <v>0</v>
      </c>
      <c r="X2993" s="140">
        <f t="shared" si="1678"/>
        <v>0</v>
      </c>
      <c r="Y2993" s="141">
        <f t="shared" si="1687"/>
        <v>0</v>
      </c>
      <c r="Z2993" s="141">
        <f t="shared" si="1688"/>
        <v>0</v>
      </c>
      <c r="AA2993" s="141">
        <f t="shared" si="1689"/>
        <v>0</v>
      </c>
      <c r="AB2993" s="141">
        <f t="shared" si="1690"/>
        <v>0</v>
      </c>
      <c r="AC2993" s="141">
        <f t="shared" si="1691"/>
        <v>0</v>
      </c>
      <c r="AD2993" s="141">
        <f t="shared" si="1692"/>
        <v>0</v>
      </c>
      <c r="AE2993" s="141">
        <f t="shared" si="1693"/>
        <v>0</v>
      </c>
      <c r="AF2993" s="141">
        <f t="shared" si="1694"/>
        <v>0</v>
      </c>
      <c r="AG2993" s="142"/>
      <c r="AH2993" s="143">
        <f t="shared" si="1679"/>
        <v>0</v>
      </c>
      <c r="AI2993" s="143">
        <f t="shared" si="1680"/>
        <v>0</v>
      </c>
      <c r="AJ2993" s="143">
        <f t="shared" si="1681"/>
        <v>0</v>
      </c>
      <c r="AK2993" s="143">
        <f t="shared" si="1682"/>
        <v>0</v>
      </c>
      <c r="AL2993" s="141">
        <f t="shared" si="1695"/>
        <v>0</v>
      </c>
      <c r="AM2993" s="141">
        <f t="shared" si="1696"/>
        <v>0</v>
      </c>
      <c r="AN2993" s="141">
        <f t="shared" si="1697"/>
        <v>0</v>
      </c>
      <c r="AO2993" s="141">
        <f t="shared" si="1698"/>
        <v>0</v>
      </c>
      <c r="AP2993" s="141">
        <f t="shared" si="1699"/>
        <v>0</v>
      </c>
      <c r="AQ2993" s="141">
        <f t="shared" si="1700"/>
        <v>0</v>
      </c>
      <c r="AR2993" s="141">
        <f t="shared" si="1701"/>
        <v>0</v>
      </c>
      <c r="AS2993" s="141">
        <f t="shared" si="1702"/>
        <v>0</v>
      </c>
      <c r="AT2993" s="142"/>
      <c r="AU2993" s="144">
        <f t="shared" si="1683"/>
        <v>0</v>
      </c>
      <c r="AV2993" s="144">
        <f t="shared" si="1684"/>
        <v>0</v>
      </c>
      <c r="AW2993" s="144">
        <f t="shared" si="1685"/>
        <v>0</v>
      </c>
      <c r="AX2993" s="144">
        <f t="shared" si="1686"/>
        <v>0</v>
      </c>
      <c r="AY2993" s="141">
        <f t="shared" si="1703"/>
        <v>0</v>
      </c>
      <c r="AZ2993" s="141">
        <f t="shared" si="1704"/>
        <v>0</v>
      </c>
      <c r="BA2993" s="141">
        <f t="shared" si="1705"/>
        <v>0</v>
      </c>
      <c r="BB2993" s="141">
        <f t="shared" si="1706"/>
        <v>0</v>
      </c>
      <c r="BC2993" s="141">
        <f t="shared" si="1707"/>
        <v>0</v>
      </c>
      <c r="BD2993" s="141">
        <f t="shared" si="1708"/>
        <v>0</v>
      </c>
      <c r="BE2993" s="141">
        <f t="shared" si="1709"/>
        <v>0</v>
      </c>
      <c r="BF2993" s="141">
        <f t="shared" si="1710"/>
        <v>0</v>
      </c>
      <c r="BG2993" s="105"/>
    </row>
    <row r="2994" spans="1:59" x14ac:dyDescent="0.25">
      <c r="M2994" s="100"/>
      <c r="U2994" s="140">
        <f t="shared" si="1675"/>
        <v>0</v>
      </c>
      <c r="V2994" s="140">
        <f t="shared" si="1676"/>
        <v>0</v>
      </c>
      <c r="W2994" s="140">
        <f t="shared" si="1677"/>
        <v>0</v>
      </c>
      <c r="X2994" s="140">
        <f t="shared" si="1678"/>
        <v>0</v>
      </c>
      <c r="Y2994" s="141">
        <f t="shared" si="1687"/>
        <v>0</v>
      </c>
      <c r="Z2994" s="141">
        <f t="shared" si="1688"/>
        <v>0</v>
      </c>
      <c r="AA2994" s="141">
        <f t="shared" si="1689"/>
        <v>0</v>
      </c>
      <c r="AB2994" s="141">
        <f t="shared" si="1690"/>
        <v>0</v>
      </c>
      <c r="AC2994" s="141">
        <f t="shared" si="1691"/>
        <v>0</v>
      </c>
      <c r="AD2994" s="141">
        <f t="shared" si="1692"/>
        <v>0</v>
      </c>
      <c r="AE2994" s="141">
        <f t="shared" si="1693"/>
        <v>0</v>
      </c>
      <c r="AF2994" s="141">
        <f t="shared" si="1694"/>
        <v>0</v>
      </c>
      <c r="AG2994" s="142"/>
      <c r="AH2994" s="143">
        <f t="shared" si="1679"/>
        <v>0</v>
      </c>
      <c r="AI2994" s="143">
        <f t="shared" si="1680"/>
        <v>0</v>
      </c>
      <c r="AJ2994" s="143">
        <f t="shared" si="1681"/>
        <v>0</v>
      </c>
      <c r="AK2994" s="143">
        <f t="shared" si="1682"/>
        <v>0</v>
      </c>
      <c r="AL2994" s="141">
        <f t="shared" si="1695"/>
        <v>0</v>
      </c>
      <c r="AM2994" s="141">
        <f t="shared" si="1696"/>
        <v>0</v>
      </c>
      <c r="AN2994" s="141">
        <f t="shared" si="1697"/>
        <v>0</v>
      </c>
      <c r="AO2994" s="141">
        <f t="shared" si="1698"/>
        <v>0</v>
      </c>
      <c r="AP2994" s="141">
        <f t="shared" si="1699"/>
        <v>0</v>
      </c>
      <c r="AQ2994" s="141">
        <f t="shared" si="1700"/>
        <v>0</v>
      </c>
      <c r="AR2994" s="141">
        <f t="shared" si="1701"/>
        <v>0</v>
      </c>
      <c r="AS2994" s="141">
        <f t="shared" si="1702"/>
        <v>0</v>
      </c>
      <c r="AT2994" s="142"/>
      <c r="AU2994" s="144">
        <f t="shared" si="1683"/>
        <v>0</v>
      </c>
      <c r="AV2994" s="144">
        <f t="shared" si="1684"/>
        <v>0</v>
      </c>
      <c r="AW2994" s="144">
        <f t="shared" si="1685"/>
        <v>0</v>
      </c>
      <c r="AX2994" s="144">
        <f t="shared" si="1686"/>
        <v>0</v>
      </c>
      <c r="AY2994" s="141">
        <f t="shared" si="1703"/>
        <v>0</v>
      </c>
      <c r="AZ2994" s="141">
        <f t="shared" si="1704"/>
        <v>0</v>
      </c>
      <c r="BA2994" s="141">
        <f t="shared" si="1705"/>
        <v>0</v>
      </c>
      <c r="BB2994" s="141">
        <f t="shared" si="1706"/>
        <v>0</v>
      </c>
      <c r="BC2994" s="141">
        <f t="shared" si="1707"/>
        <v>0</v>
      </c>
      <c r="BD2994" s="141">
        <f t="shared" si="1708"/>
        <v>0</v>
      </c>
      <c r="BE2994" s="141">
        <f t="shared" si="1709"/>
        <v>0</v>
      </c>
      <c r="BF2994" s="141">
        <f t="shared" si="1710"/>
        <v>0</v>
      </c>
      <c r="BG2994" s="105"/>
    </row>
    <row r="2995" spans="1:59" x14ac:dyDescent="0.25">
      <c r="M2995" s="100"/>
      <c r="U2995" s="140">
        <f t="shared" si="1675"/>
        <v>0</v>
      </c>
      <c r="V2995" s="140">
        <f t="shared" si="1676"/>
        <v>0</v>
      </c>
      <c r="W2995" s="140">
        <f t="shared" si="1677"/>
        <v>0</v>
      </c>
      <c r="X2995" s="140">
        <f t="shared" si="1678"/>
        <v>0</v>
      </c>
      <c r="Y2995" s="141">
        <f t="shared" si="1687"/>
        <v>0</v>
      </c>
      <c r="Z2995" s="141">
        <f t="shared" si="1688"/>
        <v>0</v>
      </c>
      <c r="AA2995" s="141">
        <f t="shared" si="1689"/>
        <v>0</v>
      </c>
      <c r="AB2995" s="141">
        <f t="shared" si="1690"/>
        <v>0</v>
      </c>
      <c r="AC2995" s="141">
        <f t="shared" si="1691"/>
        <v>0</v>
      </c>
      <c r="AD2995" s="141">
        <f t="shared" si="1692"/>
        <v>0</v>
      </c>
      <c r="AE2995" s="141">
        <f t="shared" si="1693"/>
        <v>0</v>
      </c>
      <c r="AF2995" s="141">
        <f t="shared" si="1694"/>
        <v>0</v>
      </c>
      <c r="AG2995" s="142"/>
      <c r="AH2995" s="143">
        <f t="shared" si="1679"/>
        <v>0</v>
      </c>
      <c r="AI2995" s="143">
        <f t="shared" si="1680"/>
        <v>0</v>
      </c>
      <c r="AJ2995" s="143">
        <f t="shared" si="1681"/>
        <v>0</v>
      </c>
      <c r="AK2995" s="143">
        <f t="shared" si="1682"/>
        <v>0</v>
      </c>
      <c r="AL2995" s="141">
        <f t="shared" si="1695"/>
        <v>0</v>
      </c>
      <c r="AM2995" s="141">
        <f t="shared" si="1696"/>
        <v>0</v>
      </c>
      <c r="AN2995" s="141">
        <f t="shared" si="1697"/>
        <v>0</v>
      </c>
      <c r="AO2995" s="141">
        <f t="shared" si="1698"/>
        <v>0</v>
      </c>
      <c r="AP2995" s="141">
        <f t="shared" si="1699"/>
        <v>0</v>
      </c>
      <c r="AQ2995" s="141">
        <f t="shared" si="1700"/>
        <v>0</v>
      </c>
      <c r="AR2995" s="141">
        <f t="shared" si="1701"/>
        <v>0</v>
      </c>
      <c r="AS2995" s="141">
        <f t="shared" si="1702"/>
        <v>0</v>
      </c>
      <c r="AT2995" s="142"/>
      <c r="AU2995" s="144">
        <f t="shared" si="1683"/>
        <v>0</v>
      </c>
      <c r="AV2995" s="144">
        <f t="shared" si="1684"/>
        <v>0</v>
      </c>
      <c r="AW2995" s="144">
        <f t="shared" si="1685"/>
        <v>0</v>
      </c>
      <c r="AX2995" s="144">
        <f t="shared" si="1686"/>
        <v>0</v>
      </c>
      <c r="AY2995" s="141">
        <f t="shared" si="1703"/>
        <v>0</v>
      </c>
      <c r="AZ2995" s="141">
        <f t="shared" si="1704"/>
        <v>0</v>
      </c>
      <c r="BA2995" s="141">
        <f t="shared" si="1705"/>
        <v>0</v>
      </c>
      <c r="BB2995" s="141">
        <f t="shared" si="1706"/>
        <v>0</v>
      </c>
      <c r="BC2995" s="141">
        <f t="shared" si="1707"/>
        <v>0</v>
      </c>
      <c r="BD2995" s="141">
        <f t="shared" si="1708"/>
        <v>0</v>
      </c>
      <c r="BE2995" s="141">
        <f t="shared" si="1709"/>
        <v>0</v>
      </c>
      <c r="BF2995" s="141">
        <f t="shared" si="1710"/>
        <v>0</v>
      </c>
      <c r="BG2995" s="105"/>
    </row>
    <row r="2996" spans="1:59" x14ac:dyDescent="0.25">
      <c r="M2996" s="100"/>
      <c r="U2996" s="140">
        <f t="shared" si="1675"/>
        <v>0</v>
      </c>
      <c r="V2996" s="140">
        <f t="shared" si="1676"/>
        <v>0</v>
      </c>
      <c r="W2996" s="140">
        <f t="shared" si="1677"/>
        <v>0</v>
      </c>
      <c r="X2996" s="140">
        <f t="shared" si="1678"/>
        <v>0</v>
      </c>
      <c r="Y2996" s="141">
        <f t="shared" si="1687"/>
        <v>0</v>
      </c>
      <c r="Z2996" s="141">
        <f t="shared" si="1688"/>
        <v>0</v>
      </c>
      <c r="AA2996" s="141">
        <f t="shared" si="1689"/>
        <v>0</v>
      </c>
      <c r="AB2996" s="141">
        <f t="shared" si="1690"/>
        <v>0</v>
      </c>
      <c r="AC2996" s="141">
        <f t="shared" si="1691"/>
        <v>0</v>
      </c>
      <c r="AD2996" s="141">
        <f t="shared" si="1692"/>
        <v>0</v>
      </c>
      <c r="AE2996" s="141">
        <f t="shared" si="1693"/>
        <v>0</v>
      </c>
      <c r="AF2996" s="141">
        <f t="shared" si="1694"/>
        <v>0</v>
      </c>
      <c r="AG2996" s="142"/>
      <c r="AH2996" s="143">
        <f t="shared" si="1679"/>
        <v>0</v>
      </c>
      <c r="AI2996" s="143">
        <f t="shared" si="1680"/>
        <v>0</v>
      </c>
      <c r="AJ2996" s="143">
        <f t="shared" si="1681"/>
        <v>0</v>
      </c>
      <c r="AK2996" s="143">
        <f t="shared" si="1682"/>
        <v>0</v>
      </c>
      <c r="AL2996" s="141">
        <f t="shared" si="1695"/>
        <v>0</v>
      </c>
      <c r="AM2996" s="141">
        <f t="shared" si="1696"/>
        <v>0</v>
      </c>
      <c r="AN2996" s="141">
        <f t="shared" si="1697"/>
        <v>0</v>
      </c>
      <c r="AO2996" s="141">
        <f t="shared" si="1698"/>
        <v>0</v>
      </c>
      <c r="AP2996" s="141">
        <f t="shared" si="1699"/>
        <v>0</v>
      </c>
      <c r="AQ2996" s="141">
        <f t="shared" si="1700"/>
        <v>0</v>
      </c>
      <c r="AR2996" s="141">
        <f t="shared" si="1701"/>
        <v>0</v>
      </c>
      <c r="AS2996" s="141">
        <f t="shared" si="1702"/>
        <v>0</v>
      </c>
      <c r="AT2996" s="142"/>
      <c r="AU2996" s="144">
        <f t="shared" si="1683"/>
        <v>0</v>
      </c>
      <c r="AV2996" s="144">
        <f t="shared" si="1684"/>
        <v>0</v>
      </c>
      <c r="AW2996" s="144">
        <f t="shared" si="1685"/>
        <v>0</v>
      </c>
      <c r="AX2996" s="144">
        <f t="shared" si="1686"/>
        <v>0</v>
      </c>
      <c r="AY2996" s="141">
        <f t="shared" si="1703"/>
        <v>0</v>
      </c>
      <c r="AZ2996" s="141">
        <f t="shared" si="1704"/>
        <v>0</v>
      </c>
      <c r="BA2996" s="141">
        <f t="shared" si="1705"/>
        <v>0</v>
      </c>
      <c r="BB2996" s="141">
        <f t="shared" si="1706"/>
        <v>0</v>
      </c>
      <c r="BC2996" s="141">
        <f t="shared" si="1707"/>
        <v>0</v>
      </c>
      <c r="BD2996" s="141">
        <f t="shared" si="1708"/>
        <v>0</v>
      </c>
      <c r="BE2996" s="141">
        <f t="shared" si="1709"/>
        <v>0</v>
      </c>
      <c r="BF2996" s="141">
        <f t="shared" si="1710"/>
        <v>0</v>
      </c>
      <c r="BG2996" s="105"/>
    </row>
    <row r="2997" spans="1:59" x14ac:dyDescent="0.25">
      <c r="M2997" s="100"/>
      <c r="U2997" s="140">
        <f t="shared" si="1675"/>
        <v>0</v>
      </c>
      <c r="V2997" s="140">
        <f t="shared" si="1676"/>
        <v>0</v>
      </c>
      <c r="W2997" s="140">
        <f t="shared" si="1677"/>
        <v>0</v>
      </c>
      <c r="X2997" s="140">
        <f t="shared" si="1678"/>
        <v>0</v>
      </c>
      <c r="Y2997" s="141">
        <f t="shared" si="1687"/>
        <v>0</v>
      </c>
      <c r="Z2997" s="141">
        <f t="shared" si="1688"/>
        <v>0</v>
      </c>
      <c r="AA2997" s="141">
        <f t="shared" si="1689"/>
        <v>0</v>
      </c>
      <c r="AB2997" s="141">
        <f t="shared" si="1690"/>
        <v>0</v>
      </c>
      <c r="AC2997" s="141">
        <f t="shared" si="1691"/>
        <v>0</v>
      </c>
      <c r="AD2997" s="141">
        <f t="shared" si="1692"/>
        <v>0</v>
      </c>
      <c r="AE2997" s="141">
        <f t="shared" si="1693"/>
        <v>0</v>
      </c>
      <c r="AF2997" s="141">
        <f t="shared" si="1694"/>
        <v>0</v>
      </c>
      <c r="AG2997" s="142"/>
      <c r="AH2997" s="143">
        <f t="shared" si="1679"/>
        <v>0</v>
      </c>
      <c r="AI2997" s="143">
        <f t="shared" si="1680"/>
        <v>0</v>
      </c>
      <c r="AJ2997" s="143">
        <f t="shared" si="1681"/>
        <v>0</v>
      </c>
      <c r="AK2997" s="143">
        <f t="shared" si="1682"/>
        <v>0</v>
      </c>
      <c r="AL2997" s="141">
        <f t="shared" si="1695"/>
        <v>0</v>
      </c>
      <c r="AM2997" s="141">
        <f t="shared" si="1696"/>
        <v>0</v>
      </c>
      <c r="AN2997" s="141">
        <f t="shared" si="1697"/>
        <v>0</v>
      </c>
      <c r="AO2997" s="141">
        <f t="shared" si="1698"/>
        <v>0</v>
      </c>
      <c r="AP2997" s="141">
        <f t="shared" si="1699"/>
        <v>0</v>
      </c>
      <c r="AQ2997" s="141">
        <f t="shared" si="1700"/>
        <v>0</v>
      </c>
      <c r="AR2997" s="141">
        <f t="shared" si="1701"/>
        <v>0</v>
      </c>
      <c r="AS2997" s="141">
        <f t="shared" si="1702"/>
        <v>0</v>
      </c>
      <c r="AT2997" s="142"/>
      <c r="AU2997" s="144">
        <f t="shared" si="1683"/>
        <v>0</v>
      </c>
      <c r="AV2997" s="144">
        <f t="shared" si="1684"/>
        <v>0</v>
      </c>
      <c r="AW2997" s="144">
        <f t="shared" si="1685"/>
        <v>0</v>
      </c>
      <c r="AX2997" s="144">
        <f t="shared" si="1686"/>
        <v>0</v>
      </c>
      <c r="AY2997" s="141">
        <f t="shared" si="1703"/>
        <v>0</v>
      </c>
      <c r="AZ2997" s="141">
        <f t="shared" si="1704"/>
        <v>0</v>
      </c>
      <c r="BA2997" s="141">
        <f t="shared" si="1705"/>
        <v>0</v>
      </c>
      <c r="BB2997" s="141">
        <f t="shared" si="1706"/>
        <v>0</v>
      </c>
      <c r="BC2997" s="141">
        <f t="shared" si="1707"/>
        <v>0</v>
      </c>
      <c r="BD2997" s="141">
        <f t="shared" si="1708"/>
        <v>0</v>
      </c>
      <c r="BE2997" s="141">
        <f t="shared" si="1709"/>
        <v>0</v>
      </c>
      <c r="BF2997" s="141">
        <f t="shared" si="1710"/>
        <v>0</v>
      </c>
      <c r="BG2997" s="105"/>
    </row>
    <row r="2998" spans="1:59" x14ac:dyDescent="0.25">
      <c r="M2998" s="100"/>
      <c r="U2998" s="140">
        <f t="shared" si="1675"/>
        <v>0</v>
      </c>
      <c r="V2998" s="140">
        <f t="shared" si="1676"/>
        <v>0</v>
      </c>
      <c r="W2998" s="140">
        <f t="shared" si="1677"/>
        <v>0</v>
      </c>
      <c r="X2998" s="140">
        <f t="shared" si="1678"/>
        <v>0</v>
      </c>
      <c r="Y2998" s="141">
        <f t="shared" si="1687"/>
        <v>0</v>
      </c>
      <c r="Z2998" s="141">
        <f t="shared" si="1688"/>
        <v>0</v>
      </c>
      <c r="AA2998" s="141">
        <f t="shared" si="1689"/>
        <v>0</v>
      </c>
      <c r="AB2998" s="141">
        <f t="shared" si="1690"/>
        <v>0</v>
      </c>
      <c r="AC2998" s="141">
        <f t="shared" si="1691"/>
        <v>0</v>
      </c>
      <c r="AD2998" s="141">
        <f t="shared" si="1692"/>
        <v>0</v>
      </c>
      <c r="AE2998" s="141">
        <f t="shared" si="1693"/>
        <v>0</v>
      </c>
      <c r="AF2998" s="141">
        <f t="shared" si="1694"/>
        <v>0</v>
      </c>
      <c r="AG2998" s="142"/>
      <c r="AH2998" s="143">
        <f t="shared" si="1679"/>
        <v>0</v>
      </c>
      <c r="AI2998" s="143">
        <f t="shared" si="1680"/>
        <v>0</v>
      </c>
      <c r="AJ2998" s="143">
        <f t="shared" si="1681"/>
        <v>0</v>
      </c>
      <c r="AK2998" s="143">
        <f t="shared" si="1682"/>
        <v>0</v>
      </c>
      <c r="AL2998" s="141">
        <f t="shared" si="1695"/>
        <v>0</v>
      </c>
      <c r="AM2998" s="141">
        <f t="shared" si="1696"/>
        <v>0</v>
      </c>
      <c r="AN2998" s="141">
        <f t="shared" si="1697"/>
        <v>0</v>
      </c>
      <c r="AO2998" s="141">
        <f t="shared" si="1698"/>
        <v>0</v>
      </c>
      <c r="AP2998" s="141">
        <f t="shared" si="1699"/>
        <v>0</v>
      </c>
      <c r="AQ2998" s="141">
        <f t="shared" si="1700"/>
        <v>0</v>
      </c>
      <c r="AR2998" s="141">
        <f t="shared" si="1701"/>
        <v>0</v>
      </c>
      <c r="AS2998" s="141">
        <f t="shared" si="1702"/>
        <v>0</v>
      </c>
      <c r="AT2998" s="142"/>
      <c r="AU2998" s="144">
        <f t="shared" si="1683"/>
        <v>0</v>
      </c>
      <c r="AV2998" s="144">
        <f t="shared" si="1684"/>
        <v>0</v>
      </c>
      <c r="AW2998" s="144">
        <f t="shared" si="1685"/>
        <v>0</v>
      </c>
      <c r="AX2998" s="144">
        <f t="shared" si="1686"/>
        <v>0</v>
      </c>
      <c r="AY2998" s="141">
        <f t="shared" si="1703"/>
        <v>0</v>
      </c>
      <c r="AZ2998" s="141">
        <f t="shared" si="1704"/>
        <v>0</v>
      </c>
      <c r="BA2998" s="141">
        <f t="shared" si="1705"/>
        <v>0</v>
      </c>
      <c r="BB2998" s="141">
        <f t="shared" si="1706"/>
        <v>0</v>
      </c>
      <c r="BC2998" s="141">
        <f t="shared" si="1707"/>
        <v>0</v>
      </c>
      <c r="BD2998" s="141">
        <f t="shared" si="1708"/>
        <v>0</v>
      </c>
      <c r="BE2998" s="141">
        <f t="shared" si="1709"/>
        <v>0</v>
      </c>
      <c r="BF2998" s="141">
        <f t="shared" si="1710"/>
        <v>0</v>
      </c>
      <c r="BG2998" s="105"/>
    </row>
    <row r="2999" spans="1:59" x14ac:dyDescent="0.25">
      <c r="M2999" s="100"/>
      <c r="U2999" s="140">
        <f t="shared" si="1675"/>
        <v>0</v>
      </c>
      <c r="V2999" s="140">
        <f t="shared" si="1676"/>
        <v>0</v>
      </c>
      <c r="W2999" s="140">
        <f t="shared" si="1677"/>
        <v>0</v>
      </c>
      <c r="X2999" s="140">
        <f t="shared" si="1678"/>
        <v>0</v>
      </c>
      <c r="Y2999" s="141">
        <f t="shared" si="1687"/>
        <v>0</v>
      </c>
      <c r="Z2999" s="141">
        <f t="shared" si="1688"/>
        <v>0</v>
      </c>
      <c r="AA2999" s="141">
        <f t="shared" si="1689"/>
        <v>0</v>
      </c>
      <c r="AB2999" s="141">
        <f t="shared" si="1690"/>
        <v>0</v>
      </c>
      <c r="AC2999" s="141">
        <f t="shared" si="1691"/>
        <v>0</v>
      </c>
      <c r="AD2999" s="141">
        <f t="shared" si="1692"/>
        <v>0</v>
      </c>
      <c r="AE2999" s="141">
        <f t="shared" si="1693"/>
        <v>0</v>
      </c>
      <c r="AF2999" s="141">
        <f t="shared" si="1694"/>
        <v>0</v>
      </c>
      <c r="AG2999" s="142"/>
      <c r="AH2999" s="143">
        <f t="shared" si="1679"/>
        <v>0</v>
      </c>
      <c r="AI2999" s="143">
        <f t="shared" si="1680"/>
        <v>0</v>
      </c>
      <c r="AJ2999" s="143">
        <f t="shared" si="1681"/>
        <v>0</v>
      </c>
      <c r="AK2999" s="143">
        <f t="shared" si="1682"/>
        <v>0</v>
      </c>
      <c r="AL2999" s="141">
        <f t="shared" si="1695"/>
        <v>0</v>
      </c>
      <c r="AM2999" s="141">
        <f t="shared" si="1696"/>
        <v>0</v>
      </c>
      <c r="AN2999" s="141">
        <f t="shared" si="1697"/>
        <v>0</v>
      </c>
      <c r="AO2999" s="141">
        <f t="shared" si="1698"/>
        <v>0</v>
      </c>
      <c r="AP2999" s="141">
        <f t="shared" si="1699"/>
        <v>0</v>
      </c>
      <c r="AQ2999" s="141">
        <f t="shared" si="1700"/>
        <v>0</v>
      </c>
      <c r="AR2999" s="141">
        <f t="shared" si="1701"/>
        <v>0</v>
      </c>
      <c r="AS2999" s="141">
        <f t="shared" si="1702"/>
        <v>0</v>
      </c>
      <c r="AT2999" s="142"/>
      <c r="AU2999" s="144">
        <f t="shared" si="1683"/>
        <v>0</v>
      </c>
      <c r="AV2999" s="144">
        <f t="shared" si="1684"/>
        <v>0</v>
      </c>
      <c r="AW2999" s="144">
        <f t="shared" si="1685"/>
        <v>0</v>
      </c>
      <c r="AX2999" s="144">
        <f t="shared" si="1686"/>
        <v>0</v>
      </c>
      <c r="AY2999" s="141">
        <f t="shared" si="1703"/>
        <v>0</v>
      </c>
      <c r="AZ2999" s="141">
        <f t="shared" si="1704"/>
        <v>0</v>
      </c>
      <c r="BA2999" s="141">
        <f t="shared" si="1705"/>
        <v>0</v>
      </c>
      <c r="BB2999" s="141">
        <f t="shared" si="1706"/>
        <v>0</v>
      </c>
      <c r="BC2999" s="141">
        <f t="shared" si="1707"/>
        <v>0</v>
      </c>
      <c r="BD2999" s="141">
        <f t="shared" si="1708"/>
        <v>0</v>
      </c>
      <c r="BE2999" s="141">
        <f t="shared" si="1709"/>
        <v>0</v>
      </c>
      <c r="BF2999" s="141">
        <f t="shared" si="1710"/>
        <v>0</v>
      </c>
      <c r="BG2999" s="105"/>
    </row>
    <row r="3000" spans="1:59" x14ac:dyDescent="0.25">
      <c r="M3000" s="100"/>
      <c r="U3000" s="140">
        <f t="shared" si="1675"/>
        <v>0</v>
      </c>
      <c r="V3000" s="140">
        <f t="shared" si="1676"/>
        <v>0</v>
      </c>
      <c r="W3000" s="140">
        <f t="shared" si="1677"/>
        <v>0</v>
      </c>
      <c r="X3000" s="140">
        <f t="shared" si="1678"/>
        <v>0</v>
      </c>
      <c r="Y3000" s="141">
        <f t="shared" si="1687"/>
        <v>0</v>
      </c>
      <c r="Z3000" s="141">
        <f t="shared" si="1688"/>
        <v>0</v>
      </c>
      <c r="AA3000" s="141">
        <f t="shared" si="1689"/>
        <v>0</v>
      </c>
      <c r="AB3000" s="141">
        <f t="shared" si="1690"/>
        <v>0</v>
      </c>
      <c r="AC3000" s="141">
        <f t="shared" si="1691"/>
        <v>0</v>
      </c>
      <c r="AD3000" s="141">
        <f t="shared" si="1692"/>
        <v>0</v>
      </c>
      <c r="AE3000" s="141">
        <f t="shared" si="1693"/>
        <v>0</v>
      </c>
      <c r="AF3000" s="141">
        <f t="shared" si="1694"/>
        <v>0</v>
      </c>
      <c r="AG3000" s="142"/>
      <c r="AH3000" s="143">
        <f t="shared" si="1679"/>
        <v>0</v>
      </c>
      <c r="AI3000" s="143">
        <f t="shared" si="1680"/>
        <v>0</v>
      </c>
      <c r="AJ3000" s="143">
        <f t="shared" si="1681"/>
        <v>0</v>
      </c>
      <c r="AK3000" s="143">
        <f t="shared" si="1682"/>
        <v>0</v>
      </c>
      <c r="AL3000" s="141">
        <f t="shared" si="1695"/>
        <v>0</v>
      </c>
      <c r="AM3000" s="141">
        <f t="shared" si="1696"/>
        <v>0</v>
      </c>
      <c r="AN3000" s="141">
        <f t="shared" si="1697"/>
        <v>0</v>
      </c>
      <c r="AO3000" s="141">
        <f t="shared" si="1698"/>
        <v>0</v>
      </c>
      <c r="AP3000" s="141">
        <f t="shared" si="1699"/>
        <v>0</v>
      </c>
      <c r="AQ3000" s="141">
        <f t="shared" si="1700"/>
        <v>0</v>
      </c>
      <c r="AR3000" s="141">
        <f t="shared" si="1701"/>
        <v>0</v>
      </c>
      <c r="AS3000" s="141">
        <f t="shared" si="1702"/>
        <v>0</v>
      </c>
      <c r="AT3000" s="142"/>
      <c r="AU3000" s="144">
        <f t="shared" si="1683"/>
        <v>0</v>
      </c>
      <c r="AV3000" s="144">
        <f t="shared" si="1684"/>
        <v>0</v>
      </c>
      <c r="AW3000" s="144">
        <f t="shared" si="1685"/>
        <v>0</v>
      </c>
      <c r="AX3000" s="144">
        <f t="shared" si="1686"/>
        <v>0</v>
      </c>
      <c r="AY3000" s="141">
        <f t="shared" si="1703"/>
        <v>0</v>
      </c>
      <c r="AZ3000" s="141">
        <f t="shared" si="1704"/>
        <v>0</v>
      </c>
      <c r="BA3000" s="141">
        <f t="shared" si="1705"/>
        <v>0</v>
      </c>
      <c r="BB3000" s="141">
        <f t="shared" si="1706"/>
        <v>0</v>
      </c>
      <c r="BC3000" s="141">
        <f t="shared" si="1707"/>
        <v>0</v>
      </c>
      <c r="BD3000" s="141">
        <f t="shared" si="1708"/>
        <v>0</v>
      </c>
      <c r="BE3000" s="141">
        <f t="shared" si="1709"/>
        <v>0</v>
      </c>
      <c r="BF3000" s="141">
        <f t="shared" si="1710"/>
        <v>0</v>
      </c>
      <c r="BG3000" s="105"/>
    </row>
    <row r="3001" spans="1:59" x14ac:dyDescent="0.25">
      <c r="M3001" s="100"/>
      <c r="U3001" s="140">
        <f t="shared" si="1675"/>
        <v>0</v>
      </c>
      <c r="V3001" s="140">
        <f t="shared" si="1676"/>
        <v>0</v>
      </c>
      <c r="W3001" s="140">
        <f t="shared" si="1677"/>
        <v>0</v>
      </c>
      <c r="X3001" s="140">
        <f t="shared" si="1678"/>
        <v>0</v>
      </c>
      <c r="Y3001" s="141">
        <f t="shared" si="1687"/>
        <v>0</v>
      </c>
      <c r="Z3001" s="141">
        <f t="shared" si="1688"/>
        <v>0</v>
      </c>
      <c r="AA3001" s="141">
        <f t="shared" si="1689"/>
        <v>0</v>
      </c>
      <c r="AB3001" s="141">
        <f t="shared" si="1690"/>
        <v>0</v>
      </c>
      <c r="AC3001" s="141">
        <f t="shared" si="1691"/>
        <v>0</v>
      </c>
      <c r="AD3001" s="141">
        <f t="shared" si="1692"/>
        <v>0</v>
      </c>
      <c r="AE3001" s="141">
        <f t="shared" si="1693"/>
        <v>0</v>
      </c>
      <c r="AF3001" s="141">
        <f t="shared" si="1694"/>
        <v>0</v>
      </c>
      <c r="AG3001" s="142"/>
      <c r="AH3001" s="143">
        <f t="shared" si="1679"/>
        <v>0</v>
      </c>
      <c r="AI3001" s="143">
        <f t="shared" si="1680"/>
        <v>0</v>
      </c>
      <c r="AJ3001" s="143">
        <f t="shared" si="1681"/>
        <v>0</v>
      </c>
      <c r="AK3001" s="143">
        <f t="shared" si="1682"/>
        <v>0</v>
      </c>
      <c r="AL3001" s="141">
        <f t="shared" si="1695"/>
        <v>0</v>
      </c>
      <c r="AM3001" s="141">
        <f t="shared" si="1696"/>
        <v>0</v>
      </c>
      <c r="AN3001" s="141">
        <f t="shared" si="1697"/>
        <v>0</v>
      </c>
      <c r="AO3001" s="141">
        <f t="shared" si="1698"/>
        <v>0</v>
      </c>
      <c r="AP3001" s="141">
        <f t="shared" si="1699"/>
        <v>0</v>
      </c>
      <c r="AQ3001" s="141">
        <f t="shared" si="1700"/>
        <v>0</v>
      </c>
      <c r="AR3001" s="141">
        <f t="shared" si="1701"/>
        <v>0</v>
      </c>
      <c r="AS3001" s="141">
        <f t="shared" si="1702"/>
        <v>0</v>
      </c>
      <c r="AT3001" s="142"/>
      <c r="AU3001" s="144">
        <f t="shared" si="1683"/>
        <v>0</v>
      </c>
      <c r="AV3001" s="144">
        <f t="shared" si="1684"/>
        <v>0</v>
      </c>
      <c r="AW3001" s="144">
        <f t="shared" si="1685"/>
        <v>0</v>
      </c>
      <c r="AX3001" s="144">
        <f t="shared" si="1686"/>
        <v>0</v>
      </c>
      <c r="AY3001" s="141">
        <f t="shared" si="1703"/>
        <v>0</v>
      </c>
      <c r="AZ3001" s="141">
        <f t="shared" si="1704"/>
        <v>0</v>
      </c>
      <c r="BA3001" s="141">
        <f t="shared" si="1705"/>
        <v>0</v>
      </c>
      <c r="BB3001" s="141">
        <f t="shared" si="1706"/>
        <v>0</v>
      </c>
      <c r="BC3001" s="141">
        <f t="shared" si="1707"/>
        <v>0</v>
      </c>
      <c r="BD3001" s="141">
        <f t="shared" si="1708"/>
        <v>0</v>
      </c>
      <c r="BE3001" s="141">
        <f t="shared" si="1709"/>
        <v>0</v>
      </c>
      <c r="BF3001" s="141">
        <f t="shared" si="1710"/>
        <v>0</v>
      </c>
      <c r="BG3001" s="105"/>
    </row>
    <row r="3002" spans="1:59" x14ac:dyDescent="0.25"/>
    <row r="3003" spans="1:59" x14ac:dyDescent="0.25">
      <c r="A3003" s="98"/>
      <c r="B3003" s="98"/>
    </row>
    <row r="3004" spans="1:59" s="98" customFormat="1" hidden="1" x14ac:dyDescent="0.25">
      <c r="A3004"/>
      <c r="B3004"/>
      <c r="M3004" s="101"/>
      <c r="N3004" s="122"/>
      <c r="O3004" s="122"/>
      <c r="P3004" s="122"/>
      <c r="Q3004" s="122"/>
      <c r="R3004" s="122"/>
      <c r="S3004" s="122"/>
      <c r="T3004" s="146"/>
      <c r="U3004" s="146"/>
      <c r="V3004" s="146"/>
      <c r="W3004" s="146"/>
      <c r="X3004" s="146"/>
      <c r="Y3004" s="146"/>
      <c r="Z3004" s="146"/>
      <c r="AA3004" s="146"/>
      <c r="AB3004" s="146"/>
      <c r="AC3004" s="146"/>
      <c r="AD3004" s="146"/>
      <c r="AE3004" s="146"/>
      <c r="AF3004" s="146"/>
      <c r="AG3004" s="146"/>
      <c r="AH3004" s="146"/>
      <c r="AI3004" s="146"/>
      <c r="AJ3004" s="146"/>
      <c r="AK3004" s="146"/>
      <c r="AL3004" s="146"/>
      <c r="AM3004" s="146"/>
      <c r="AN3004" s="146"/>
      <c r="AO3004" s="146"/>
      <c r="AP3004" s="146"/>
      <c r="AQ3004" s="146"/>
      <c r="AR3004" s="146"/>
      <c r="AS3004" s="146"/>
      <c r="AT3004" s="146"/>
      <c r="AU3004" s="146"/>
      <c r="AV3004" s="146"/>
      <c r="AW3004" s="146"/>
      <c r="AX3004" s="146"/>
      <c r="AY3004" s="146"/>
      <c r="AZ3004" s="146"/>
      <c r="BA3004" s="146"/>
      <c r="BB3004" s="146"/>
      <c r="BC3004" s="146"/>
      <c r="BD3004" s="146"/>
      <c r="BE3004" s="146"/>
      <c r="BF3004" s="146"/>
    </row>
  </sheetData>
  <mergeCells count="26">
    <mergeCell ref="H20:H22"/>
    <mergeCell ref="G20:G22"/>
    <mergeCell ref="F2:F8"/>
    <mergeCell ref="B1:D1"/>
    <mergeCell ref="G18:G19"/>
    <mergeCell ref="H18:H19"/>
    <mergeCell ref="G16:G17"/>
    <mergeCell ref="H16:H17"/>
    <mergeCell ref="F1:I1"/>
    <mergeCell ref="G2:G3"/>
    <mergeCell ref="G4:G5"/>
    <mergeCell ref="G6:G8"/>
    <mergeCell ref="G9:G10"/>
    <mergeCell ref="F9:F15"/>
    <mergeCell ref="F16:F22"/>
    <mergeCell ref="H11:H12"/>
    <mergeCell ref="H13:H15"/>
    <mergeCell ref="H9:H10"/>
    <mergeCell ref="H2:H3"/>
    <mergeCell ref="H4:H5"/>
    <mergeCell ref="H6:H8"/>
    <mergeCell ref="A16:A18"/>
    <mergeCell ref="A12:A13"/>
    <mergeCell ref="B12:B13"/>
    <mergeCell ref="G13:G15"/>
    <mergeCell ref="G11:G12"/>
  </mergeCells>
  <pageMargins left="0.7" right="0.7" top="0.75" bottom="0.75" header="0.3" footer="0.3"/>
  <pageSetup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AG145"/>
  <sheetViews>
    <sheetView workbookViewId="0">
      <selection sqref="A1:C1"/>
    </sheetView>
  </sheetViews>
  <sheetFormatPr defaultRowHeight="15" x14ac:dyDescent="0.25"/>
  <cols>
    <col min="1" max="1" width="10.5703125" customWidth="1"/>
    <col min="2" max="3" width="10.5703125" style="94" customWidth="1"/>
    <col min="4" max="4" width="4.5703125" style="94" customWidth="1"/>
    <col min="5" max="5" width="8" style="94" customWidth="1"/>
    <col min="6" max="6" width="10.7109375" style="94" customWidth="1"/>
    <col min="9" max="9" width="10.28515625" customWidth="1"/>
  </cols>
  <sheetData>
    <row r="1" spans="1:33" x14ac:dyDescent="0.25">
      <c r="A1" s="195" t="s">
        <v>1535</v>
      </c>
      <c r="B1" s="195"/>
      <c r="C1" s="195"/>
      <c r="E1" s="108" t="s">
        <v>100</v>
      </c>
      <c r="F1" s="108" t="s">
        <v>101</v>
      </c>
      <c r="I1" s="1"/>
      <c r="J1" s="157" t="s">
        <v>89</v>
      </c>
      <c r="K1" s="157"/>
      <c r="L1" s="157"/>
      <c r="M1" s="157"/>
      <c r="N1" s="157"/>
      <c r="O1" s="157"/>
      <c r="P1" s="157"/>
      <c r="Q1" s="157"/>
      <c r="R1" s="201" t="s">
        <v>90</v>
      </c>
      <c r="S1" s="201"/>
      <c r="T1" s="201"/>
      <c r="U1" s="201"/>
      <c r="V1" s="201"/>
      <c r="W1" s="201"/>
      <c r="X1" s="201"/>
      <c r="Y1" s="201"/>
      <c r="Z1" s="197" t="s">
        <v>91</v>
      </c>
      <c r="AA1" s="197"/>
      <c r="AB1" s="197"/>
      <c r="AC1" s="197"/>
      <c r="AD1" s="197"/>
      <c r="AE1" s="197"/>
      <c r="AF1" s="197"/>
      <c r="AG1" s="197"/>
    </row>
    <row r="2" spans="1:33" x14ac:dyDescent="0.25">
      <c r="A2">
        <v>0.68791932072239603</v>
      </c>
      <c r="B2" s="94">
        <v>0.50676943860660029</v>
      </c>
      <c r="C2" s="94">
        <v>0.72226678895322216</v>
      </c>
      <c r="E2" s="107">
        <v>2</v>
      </c>
      <c r="F2" s="107">
        <v>0.3</v>
      </c>
      <c r="I2" s="2"/>
      <c r="J2" s="1"/>
      <c r="K2" s="198" t="s">
        <v>2</v>
      </c>
      <c r="L2" s="198"/>
      <c r="M2" s="198"/>
      <c r="N2" s="198"/>
      <c r="O2" s="198"/>
      <c r="P2" s="198"/>
      <c r="Q2" s="198"/>
      <c r="S2" s="157" t="s">
        <v>2</v>
      </c>
      <c r="T2" s="157"/>
      <c r="U2" s="157"/>
      <c r="V2" s="157"/>
      <c r="W2" s="157"/>
      <c r="X2" s="157"/>
      <c r="Y2" s="157"/>
      <c r="Z2" s="94"/>
      <c r="AA2" s="157" t="s">
        <v>2</v>
      </c>
      <c r="AB2" s="157"/>
      <c r="AC2" s="157"/>
      <c r="AD2" s="157"/>
      <c r="AE2" s="157"/>
      <c r="AF2" s="157"/>
      <c r="AG2" s="157"/>
    </row>
    <row r="3" spans="1:33" ht="15" customHeight="1" x14ac:dyDescent="0.25">
      <c r="A3">
        <v>0.71490850296186592</v>
      </c>
      <c r="B3" s="94">
        <v>0.53491536691394759</v>
      </c>
      <c r="C3" s="94">
        <v>0.74903664287542537</v>
      </c>
      <c r="E3" s="107">
        <v>3</v>
      </c>
      <c r="F3" s="107">
        <v>0.3</v>
      </c>
      <c r="H3" s="199" t="s">
        <v>3</v>
      </c>
      <c r="I3" s="200" t="s">
        <v>4</v>
      </c>
      <c r="J3" s="3" t="s">
        <v>92</v>
      </c>
      <c r="K3" s="4">
        <v>2</v>
      </c>
      <c r="L3" s="4">
        <v>3</v>
      </c>
      <c r="M3" s="106" t="s">
        <v>117</v>
      </c>
      <c r="N3" s="94">
        <v>5</v>
      </c>
      <c r="O3" s="106" t="s">
        <v>118</v>
      </c>
      <c r="P3" s="94">
        <v>7</v>
      </c>
      <c r="Q3" s="94">
        <v>8</v>
      </c>
      <c r="R3" s="3" t="s">
        <v>92</v>
      </c>
      <c r="S3" s="94">
        <v>2</v>
      </c>
      <c r="T3" s="94">
        <v>3</v>
      </c>
      <c r="U3" s="106" t="s">
        <v>117</v>
      </c>
      <c r="V3" s="94">
        <v>5</v>
      </c>
      <c r="W3" s="106" t="s">
        <v>119</v>
      </c>
      <c r="X3" s="94">
        <v>7</v>
      </c>
      <c r="Y3" s="94">
        <v>8</v>
      </c>
      <c r="Z3" s="94"/>
      <c r="AA3" s="94">
        <v>2</v>
      </c>
      <c r="AB3" s="94">
        <v>3</v>
      </c>
      <c r="AC3" s="106" t="s">
        <v>116</v>
      </c>
      <c r="AD3" s="94">
        <v>5</v>
      </c>
      <c r="AE3" s="106" t="s">
        <v>120</v>
      </c>
      <c r="AF3" s="94">
        <v>7</v>
      </c>
      <c r="AG3" s="94">
        <v>8</v>
      </c>
    </row>
    <row r="4" spans="1:33" x14ac:dyDescent="0.25">
      <c r="A4">
        <v>0.73903464816087139</v>
      </c>
      <c r="B4" s="94">
        <v>0.56222015130413139</v>
      </c>
      <c r="C4" s="94">
        <v>0.77256009263040915</v>
      </c>
      <c r="E4" s="107">
        <v>4</v>
      </c>
      <c r="F4" s="107">
        <v>0.3</v>
      </c>
      <c r="H4" s="199"/>
      <c r="I4" s="200"/>
      <c r="J4" s="4">
        <v>5</v>
      </c>
      <c r="K4" s="5">
        <f t="shared" ref="K4:K19" si="0">A2</f>
        <v>0.68791932072239603</v>
      </c>
      <c r="L4" s="5">
        <f t="shared" ref="L4:L19" si="1">A18</f>
        <v>0.35770698273607515</v>
      </c>
      <c r="M4" s="5">
        <f t="shared" ref="M4:M19" si="2">A34</f>
        <v>0.18377329138909795</v>
      </c>
      <c r="N4" s="5">
        <f t="shared" ref="N4:N19" si="3">A50</f>
        <v>0.13790936256449909</v>
      </c>
      <c r="O4" s="5">
        <f t="shared" ref="O4:O19" si="4">A66</f>
        <v>0.11148205161774215</v>
      </c>
      <c r="P4" s="5">
        <f t="shared" ref="P4:P19" si="5">A82</f>
        <v>7.8917237594240713E-2</v>
      </c>
      <c r="Q4" s="5">
        <f>A98</f>
        <v>4.824458048331004E-2</v>
      </c>
      <c r="R4">
        <v>5</v>
      </c>
      <c r="S4" s="5">
        <f>B2</f>
        <v>0.50676943860660029</v>
      </c>
      <c r="T4" s="5">
        <f>B18</f>
        <v>0.20773199325565656</v>
      </c>
      <c r="U4" s="5">
        <f>B34</f>
        <v>9.2375748424939647E-2</v>
      </c>
      <c r="V4" s="5">
        <f>B50</f>
        <v>6.5654301811788635E-2</v>
      </c>
      <c r="W4" s="5">
        <f>B66</f>
        <v>5.5863623610733229E-2</v>
      </c>
      <c r="X4" s="5">
        <f>B82</f>
        <v>4.9211896978005994E-2</v>
      </c>
      <c r="Y4" s="5">
        <f>B98</f>
        <v>3.4200689279635883E-2</v>
      </c>
      <c r="Z4" s="94">
        <v>5</v>
      </c>
      <c r="AA4" s="5">
        <f>C2</f>
        <v>0.72226678895322216</v>
      </c>
      <c r="AB4" s="5">
        <f>C18</f>
        <v>0.38614344168615239</v>
      </c>
      <c r="AC4" s="5">
        <f>C34</f>
        <v>0.20110299741303173</v>
      </c>
      <c r="AD4" s="5">
        <f>C50</f>
        <v>0.15160950067518097</v>
      </c>
      <c r="AE4" s="5">
        <f>C66</f>
        <v>0.12202775093979903</v>
      </c>
      <c r="AF4" s="5">
        <f>C82</f>
        <v>8.4549608044527783E-2</v>
      </c>
      <c r="AG4" s="5">
        <f>C98</f>
        <v>5.0907414713845363E-2</v>
      </c>
    </row>
    <row r="5" spans="1:33" x14ac:dyDescent="0.25">
      <c r="A5">
        <v>0.7615980519663188</v>
      </c>
      <c r="B5" s="94">
        <v>0.58997522292805127</v>
      </c>
      <c r="C5" s="94">
        <v>0.79413911464450637</v>
      </c>
      <c r="E5" s="107">
        <v>5</v>
      </c>
      <c r="F5" s="107">
        <v>0.3</v>
      </c>
      <c r="H5" s="199"/>
      <c r="I5" s="200"/>
      <c r="J5" s="4">
        <v>6</v>
      </c>
      <c r="K5" s="5">
        <f t="shared" si="0"/>
        <v>0.71490850296186592</v>
      </c>
      <c r="L5" s="5">
        <f t="shared" si="1"/>
        <v>0.40389548208349596</v>
      </c>
      <c r="M5" s="5">
        <f t="shared" si="2"/>
        <v>0.20621587337260677</v>
      </c>
      <c r="N5" s="5">
        <f t="shared" si="3"/>
        <v>0.14718853422988371</v>
      </c>
      <c r="O5" s="5">
        <f t="shared" si="4"/>
        <v>0.11912395555208112</v>
      </c>
      <c r="P5" s="5">
        <f t="shared" si="5"/>
        <v>9.0497778170534782E-2</v>
      </c>
      <c r="Q5" s="5">
        <f t="shared" ref="Q5:Q19" si="6">A99</f>
        <v>5.9845387638109725E-2</v>
      </c>
      <c r="R5">
        <v>6</v>
      </c>
      <c r="S5" s="5">
        <f t="shared" ref="S5:S19" si="7">B3</f>
        <v>0.53491536691394759</v>
      </c>
      <c r="T5" s="5">
        <f t="shared" ref="T5:T19" si="8">B19</f>
        <v>0.24242208786392686</v>
      </c>
      <c r="U5" s="5">
        <f t="shared" ref="U5:U19" si="9">B35</f>
        <v>0.10807707443588263</v>
      </c>
      <c r="V5" s="5">
        <f t="shared" ref="V5:V19" si="10">B51</f>
        <v>7.0767616574320166E-2</v>
      </c>
      <c r="W5" s="5">
        <f t="shared" ref="W5:W19" si="11">B67</f>
        <v>5.8643055623392587E-2</v>
      </c>
      <c r="X5" s="5">
        <f t="shared" ref="X5:X19" si="12">B83</f>
        <v>5.1332595844715424E-2</v>
      </c>
      <c r="Y5" s="5">
        <f t="shared" ref="Y5:Y19" si="13">B99</f>
        <v>4.1210635657981519E-2</v>
      </c>
      <c r="Z5" s="94">
        <v>6</v>
      </c>
      <c r="AA5" s="5">
        <f t="shared" ref="AA5:AA19" si="14">C3</f>
        <v>0.74903664287542537</v>
      </c>
      <c r="AB5" s="5">
        <f t="shared" ref="AB5:AB19" si="15">C19</f>
        <v>0.43451213064711491</v>
      </c>
      <c r="AC5" s="5">
        <f t="shared" ref="AC5:AC19" si="16">C35</f>
        <v>0.22482377551043906</v>
      </c>
      <c r="AD5" s="5">
        <f t="shared" ref="AD5:AD19" si="17">C51</f>
        <v>0.16167855216799737</v>
      </c>
      <c r="AE5" s="5">
        <f t="shared" ref="AE5:AE19" si="18">C67</f>
        <v>0.13059161848737635</v>
      </c>
      <c r="AF5" s="5">
        <f t="shared" ref="AF5:AF19" si="19">C83</f>
        <v>9.7923810359894392E-2</v>
      </c>
      <c r="AG5" s="5">
        <f t="shared" ref="AG5:AG19" si="20">C99</f>
        <v>6.3378685833786377E-2</v>
      </c>
    </row>
    <row r="6" spans="1:33" x14ac:dyDescent="0.25">
      <c r="A6">
        <v>0.78315489712920627</v>
      </c>
      <c r="B6" s="94">
        <v>0.61834848214562477</v>
      </c>
      <c r="C6" s="94">
        <v>0.81440351311928727</v>
      </c>
      <c r="E6" s="107">
        <v>6</v>
      </c>
      <c r="F6" s="107">
        <v>0.3</v>
      </c>
      <c r="H6" s="199"/>
      <c r="I6" s="200"/>
      <c r="J6" s="4">
        <v>7</v>
      </c>
      <c r="K6" s="5">
        <f t="shared" si="0"/>
        <v>0.73903464816087139</v>
      </c>
      <c r="L6" s="5">
        <f t="shared" si="1"/>
        <v>0.45047279445870697</v>
      </c>
      <c r="M6" s="5">
        <f t="shared" si="2"/>
        <v>0.23545166301480908</v>
      </c>
      <c r="N6" s="5">
        <f t="shared" si="3"/>
        <v>0.16011311067004272</v>
      </c>
      <c r="O6" s="5">
        <f t="shared" si="4"/>
        <v>0.12809934410090304</v>
      </c>
      <c r="P6" s="5">
        <f t="shared" si="5"/>
        <v>0.10157610430718601</v>
      </c>
      <c r="Q6" s="5">
        <f t="shared" si="6"/>
        <v>7.200064840212364E-2</v>
      </c>
      <c r="R6">
        <v>7</v>
      </c>
      <c r="S6" s="5">
        <f t="shared" si="7"/>
        <v>0.56222015130413139</v>
      </c>
      <c r="T6" s="5">
        <f t="shared" si="8"/>
        <v>0.28117899678461339</v>
      </c>
      <c r="U6" s="5">
        <f t="shared" si="9"/>
        <v>0.12883792766561597</v>
      </c>
      <c r="V6" s="5">
        <f t="shared" si="10"/>
        <v>7.8761558471570167E-2</v>
      </c>
      <c r="W6" s="5">
        <f t="shared" si="11"/>
        <v>6.2626863596361909E-2</v>
      </c>
      <c r="X6" s="5">
        <f t="shared" si="12"/>
        <v>5.4160725219943959E-2</v>
      </c>
      <c r="Y6" s="5">
        <f t="shared" si="13"/>
        <v>4.6262120419276173E-2</v>
      </c>
      <c r="Z6" s="94">
        <v>7</v>
      </c>
      <c r="AA6" s="5">
        <f t="shared" si="14"/>
        <v>0.77256009263040915</v>
      </c>
      <c r="AB6" s="5">
        <f t="shared" si="15"/>
        <v>0.48257225414022015</v>
      </c>
      <c r="AC6" s="5">
        <f t="shared" si="16"/>
        <v>0.25566648096062111</v>
      </c>
      <c r="AD6" s="5">
        <f t="shared" si="17"/>
        <v>0.17553801640020103</v>
      </c>
      <c r="AE6" s="5">
        <f t="shared" si="18"/>
        <v>0.14051345068412241</v>
      </c>
      <c r="AF6" s="5">
        <f t="shared" si="19"/>
        <v>0.11056643986705453</v>
      </c>
      <c r="AG6" s="5">
        <f t="shared" si="20"/>
        <v>7.6880879412342992E-2</v>
      </c>
    </row>
    <row r="7" spans="1:33" x14ac:dyDescent="0.25">
      <c r="A7">
        <v>0.80379405751672206</v>
      </c>
      <c r="B7" s="94">
        <v>0.64698005159647431</v>
      </c>
      <c r="C7" s="94">
        <v>0.83352724874812101</v>
      </c>
      <c r="E7" s="107">
        <v>7</v>
      </c>
      <c r="F7" s="107">
        <v>0.3</v>
      </c>
      <c r="H7" s="199"/>
      <c r="I7" s="200"/>
      <c r="J7" s="4">
        <v>8</v>
      </c>
      <c r="K7" s="5">
        <f t="shared" si="0"/>
        <v>0.7615980519663188</v>
      </c>
      <c r="L7" s="5">
        <f t="shared" si="1"/>
        <v>0.49676289477799501</v>
      </c>
      <c r="M7" s="5">
        <f t="shared" si="2"/>
        <v>0.27208825666806324</v>
      </c>
      <c r="N7" s="5">
        <f t="shared" si="3"/>
        <v>0.17868559611608451</v>
      </c>
      <c r="O7" s="5">
        <f t="shared" si="4"/>
        <v>0.13982580337055606</v>
      </c>
      <c r="P7" s="5">
        <f t="shared" si="5"/>
        <v>0.11303839836699252</v>
      </c>
      <c r="Q7" s="5">
        <f t="shared" si="6"/>
        <v>8.4873219126517782E-2</v>
      </c>
      <c r="R7">
        <v>8</v>
      </c>
      <c r="S7" s="5">
        <f t="shared" si="7"/>
        <v>0.58997522292805127</v>
      </c>
      <c r="T7" s="5">
        <f t="shared" si="8"/>
        <v>0.32289976313729069</v>
      </c>
      <c r="U7" s="5">
        <f t="shared" si="9"/>
        <v>0.15531528513804543</v>
      </c>
      <c r="V7" s="5">
        <f t="shared" si="10"/>
        <v>9.117218387526789E-2</v>
      </c>
      <c r="W7" s="5">
        <f t="shared" si="11"/>
        <v>6.894757365595601E-2</v>
      </c>
      <c r="X7" s="5">
        <f t="shared" si="12"/>
        <v>5.8325548968493533E-2</v>
      </c>
      <c r="Y7" s="5">
        <f t="shared" si="13"/>
        <v>5.0704799951890013E-2</v>
      </c>
      <c r="Z7" s="94">
        <v>8</v>
      </c>
      <c r="AA7" s="5">
        <f t="shared" si="14"/>
        <v>0.79413911464450637</v>
      </c>
      <c r="AB7" s="5">
        <f t="shared" si="15"/>
        <v>0.52972873676912458</v>
      </c>
      <c r="AC7" s="5">
        <f t="shared" si="16"/>
        <v>0.29422934714518884</v>
      </c>
      <c r="AD7" s="5">
        <f t="shared" si="17"/>
        <v>0.19527883985218156</v>
      </c>
      <c r="AE7" s="5">
        <f t="shared" si="18"/>
        <v>0.15326488329125529</v>
      </c>
      <c r="AF7" s="5">
        <f t="shared" si="19"/>
        <v>0.12341239273333529</v>
      </c>
      <c r="AG7" s="5">
        <f t="shared" si="20"/>
        <v>9.135182501016878E-2</v>
      </c>
    </row>
    <row r="8" spans="1:33" x14ac:dyDescent="0.25">
      <c r="A8">
        <v>0.82424877048740985</v>
      </c>
      <c r="B8" s="94">
        <v>0.67844363974506994</v>
      </c>
      <c r="C8" s="94">
        <v>0.85189459083005137</v>
      </c>
      <c r="E8" s="107">
        <v>8</v>
      </c>
      <c r="F8" s="107">
        <v>0.3</v>
      </c>
      <c r="H8" s="199"/>
      <c r="I8" s="200"/>
      <c r="J8" s="4">
        <v>9</v>
      </c>
      <c r="K8" s="5">
        <f t="shared" si="0"/>
        <v>0.78315489712920627</v>
      </c>
      <c r="L8" s="5">
        <f t="shared" si="1"/>
        <v>0.54227930787680978</v>
      </c>
      <c r="M8" s="5">
        <f t="shared" si="2"/>
        <v>0.31550907090569763</v>
      </c>
      <c r="N8" s="5">
        <f t="shared" si="3"/>
        <v>0.20439365946173901</v>
      </c>
      <c r="O8" s="5">
        <f t="shared" si="4"/>
        <v>0.15600095358808833</v>
      </c>
      <c r="P8" s="5">
        <f t="shared" si="5"/>
        <v>0.12650688435274604</v>
      </c>
      <c r="Q8" s="5">
        <f t="shared" si="6"/>
        <v>9.9053874799388847E-2</v>
      </c>
      <c r="R8">
        <v>9</v>
      </c>
      <c r="S8" s="5">
        <f t="shared" si="7"/>
        <v>0.61834848214562477</v>
      </c>
      <c r="T8" s="5">
        <f t="shared" si="8"/>
        <v>0.36652964975446051</v>
      </c>
      <c r="U8" s="5">
        <f t="shared" si="9"/>
        <v>0.18789937476292401</v>
      </c>
      <c r="V8" s="5">
        <f t="shared" si="10"/>
        <v>0.10938562659284165</v>
      </c>
      <c r="W8" s="5">
        <f t="shared" si="11"/>
        <v>7.904063507722521E-2</v>
      </c>
      <c r="X8" s="5">
        <f t="shared" si="12"/>
        <v>6.4880602237932419E-2</v>
      </c>
      <c r="Y8" s="5">
        <f t="shared" si="13"/>
        <v>5.6080720165044548E-2</v>
      </c>
      <c r="Z8" s="94">
        <v>9</v>
      </c>
      <c r="AA8" s="5">
        <f t="shared" si="14"/>
        <v>0.81440351311928727</v>
      </c>
      <c r="AB8" s="5">
        <f t="shared" si="15"/>
        <v>0.57560285039546977</v>
      </c>
      <c r="AC8" s="5">
        <f t="shared" si="16"/>
        <v>0.33970489114590918</v>
      </c>
      <c r="AD8" s="5">
        <f t="shared" si="17"/>
        <v>0.22240794328308738</v>
      </c>
      <c r="AE8" s="5">
        <f t="shared" si="18"/>
        <v>0.17059324624769057</v>
      </c>
      <c r="AF8" s="5">
        <f t="shared" si="19"/>
        <v>0.13819172092233015</v>
      </c>
      <c r="AG8" s="5">
        <f t="shared" si="20"/>
        <v>0.10720192903128734</v>
      </c>
    </row>
    <row r="9" spans="1:33" x14ac:dyDescent="0.25">
      <c r="A9" s="94">
        <v>0.84260061648508067</v>
      </c>
      <c r="B9" s="94">
        <v>0.7084800115704597</v>
      </c>
      <c r="C9" s="94">
        <v>0.86803095716539869</v>
      </c>
      <c r="E9" s="107">
        <v>9</v>
      </c>
      <c r="F9" s="107">
        <v>0.3</v>
      </c>
      <c r="H9" s="199"/>
      <c r="I9" s="200"/>
      <c r="J9" s="4">
        <v>10</v>
      </c>
      <c r="K9" s="5">
        <f t="shared" si="0"/>
        <v>0.80379405751672206</v>
      </c>
      <c r="L9" s="5">
        <f t="shared" si="1"/>
        <v>0.58646451199678307</v>
      </c>
      <c r="M9" s="6">
        <f t="shared" si="2"/>
        <v>0.3641332820054089</v>
      </c>
      <c r="N9" s="5">
        <f t="shared" si="3"/>
        <v>0.23782185126865488</v>
      </c>
      <c r="O9" s="5">
        <f t="shared" si="4"/>
        <v>0.1782088521626583</v>
      </c>
      <c r="P9" s="5">
        <f t="shared" si="5"/>
        <v>0.14382594267065255</v>
      </c>
      <c r="Q9" s="5">
        <f t="shared" si="6"/>
        <v>0.1156967156239874</v>
      </c>
      <c r="R9">
        <v>10</v>
      </c>
      <c r="S9" s="5">
        <f t="shared" si="7"/>
        <v>0.64698005159647431</v>
      </c>
      <c r="T9" s="5">
        <f t="shared" si="8"/>
        <v>0.41109016962137529</v>
      </c>
      <c r="U9" s="5">
        <f t="shared" si="9"/>
        <v>0.22637232415082273</v>
      </c>
      <c r="V9" s="5">
        <f t="shared" si="10"/>
        <v>0.13432755532182999</v>
      </c>
      <c r="W9" s="5">
        <f t="shared" si="11"/>
        <v>9.4390890799220334E-2</v>
      </c>
      <c r="X9" s="5">
        <f t="shared" si="12"/>
        <v>7.5222588550739808E-2</v>
      </c>
      <c r="Y9" s="5">
        <f t="shared" si="13"/>
        <v>6.3982366120270376E-2</v>
      </c>
      <c r="Z9" s="94">
        <v>10</v>
      </c>
      <c r="AA9" s="5">
        <f t="shared" si="14"/>
        <v>0.83352724874812101</v>
      </c>
      <c r="AB9" s="5">
        <f t="shared" si="15"/>
        <v>0.61971689164443244</v>
      </c>
      <c r="AC9" s="5">
        <f t="shared" si="16"/>
        <v>0.39025386275375268</v>
      </c>
      <c r="AD9" s="5">
        <f t="shared" si="17"/>
        <v>0.2574451985244538</v>
      </c>
      <c r="AE9" s="5">
        <f t="shared" si="18"/>
        <v>0.19410140882059204</v>
      </c>
      <c r="AF9" s="5">
        <f t="shared" si="19"/>
        <v>0.15683368796223152</v>
      </c>
      <c r="AG9" s="5">
        <f t="shared" si="20"/>
        <v>0.12550217039939449</v>
      </c>
    </row>
    <row r="10" spans="1:33" x14ac:dyDescent="0.25">
      <c r="A10" s="94">
        <v>0.85857045814690358</v>
      </c>
      <c r="B10" s="94">
        <v>0.73598486425717791</v>
      </c>
      <c r="C10" s="94">
        <v>0.88181366836877317</v>
      </c>
      <c r="E10" s="107">
        <v>10</v>
      </c>
      <c r="F10" s="107">
        <v>0.3</v>
      </c>
      <c r="H10" s="199"/>
      <c r="I10" s="200"/>
      <c r="J10" s="4">
        <v>11</v>
      </c>
      <c r="K10" s="5">
        <f t="shared" si="0"/>
        <v>0.82424877048740985</v>
      </c>
      <c r="L10" s="5">
        <f t="shared" si="1"/>
        <v>0.63063585258971688</v>
      </c>
      <c r="M10" s="5">
        <f t="shared" si="2"/>
        <v>0.42475229013719679</v>
      </c>
      <c r="N10" s="5">
        <f t="shared" si="3"/>
        <v>0.2933617240291525</v>
      </c>
      <c r="O10" s="5">
        <f t="shared" si="4"/>
        <v>0.22287399384509707</v>
      </c>
      <c r="P10" s="5">
        <f t="shared" si="5"/>
        <v>0.18039960032731236</v>
      </c>
      <c r="Q10" s="5">
        <f t="shared" si="6"/>
        <v>0.14805672424099658</v>
      </c>
      <c r="R10">
        <v>11</v>
      </c>
      <c r="S10" s="5">
        <f t="shared" si="7"/>
        <v>0.67844363974506994</v>
      </c>
      <c r="T10" s="5">
        <f t="shared" si="8"/>
        <v>0.46110945729797281</v>
      </c>
      <c r="U10" s="5">
        <f t="shared" si="9"/>
        <v>0.2818440544424281</v>
      </c>
      <c r="V10" s="5">
        <f t="shared" si="10"/>
        <v>0.18122008642191997</v>
      </c>
      <c r="W10" s="5">
        <f t="shared" si="11"/>
        <v>0.13073502163684192</v>
      </c>
      <c r="X10" s="5">
        <f t="shared" si="12"/>
        <v>0.10372326241714369</v>
      </c>
      <c r="Y10" s="5">
        <f t="shared" si="13"/>
        <v>8.7247792083938916E-2</v>
      </c>
      <c r="Z10" s="94">
        <v>11</v>
      </c>
      <c r="AA10" s="5">
        <f t="shared" si="14"/>
        <v>0.85189459083005137</v>
      </c>
      <c r="AB10" s="5">
        <f t="shared" si="15"/>
        <v>0.66277941464209278</v>
      </c>
      <c r="AC10" s="5">
        <f t="shared" si="16"/>
        <v>0.45184883598154807</v>
      </c>
      <c r="AD10" s="5">
        <f t="shared" si="17"/>
        <v>0.31462467650849824</v>
      </c>
      <c r="AE10" s="5">
        <f t="shared" si="18"/>
        <v>0.24034428079080453</v>
      </c>
      <c r="AF10" s="5">
        <f t="shared" si="19"/>
        <v>0.19493804799101067</v>
      </c>
      <c r="AG10" s="5">
        <f t="shared" si="20"/>
        <v>0.15958658471355211</v>
      </c>
    </row>
    <row r="11" spans="1:33" x14ac:dyDescent="0.25">
      <c r="A11" s="94">
        <v>0.87211466987291664</v>
      </c>
      <c r="B11" s="94">
        <v>0.76023093421549515</v>
      </c>
      <c r="C11" s="94">
        <v>0.89332872207739422</v>
      </c>
      <c r="E11" s="107">
        <v>11</v>
      </c>
      <c r="F11" s="107">
        <v>0.34</v>
      </c>
      <c r="H11" s="199"/>
      <c r="I11" s="200"/>
      <c r="J11" s="4">
        <v>12</v>
      </c>
      <c r="K11" s="5">
        <f t="shared" si="0"/>
        <v>0.84260061648508067</v>
      </c>
      <c r="L11" s="5">
        <f t="shared" si="1"/>
        <v>0.67003204625441271</v>
      </c>
      <c r="M11" s="5">
        <f t="shared" si="2"/>
        <v>0.48263836802560622</v>
      </c>
      <c r="N11" s="5">
        <f t="shared" si="3"/>
        <v>0.35385958449932148</v>
      </c>
      <c r="O11" s="5">
        <f t="shared" si="4"/>
        <v>0.27810993436780296</v>
      </c>
      <c r="P11" s="5">
        <f t="shared" si="5"/>
        <v>0.22993200740822545</v>
      </c>
      <c r="Q11" s="5">
        <f t="shared" si="6"/>
        <v>0.19372681377435574</v>
      </c>
      <c r="R11">
        <v>12</v>
      </c>
      <c r="S11" s="5">
        <f t="shared" si="7"/>
        <v>0.7084800115704597</v>
      </c>
      <c r="T11" s="5">
        <f t="shared" si="8"/>
        <v>0.50948447323427348</v>
      </c>
      <c r="U11" s="5">
        <f t="shared" si="9"/>
        <v>0.3403985211507789</v>
      </c>
      <c r="V11" s="5">
        <f t="shared" si="10"/>
        <v>0.23748522115016929</v>
      </c>
      <c r="W11" s="5">
        <f t="shared" si="11"/>
        <v>0.18040197371639421</v>
      </c>
      <c r="X11" s="5">
        <f t="shared" si="12"/>
        <v>0.14712617535733646</v>
      </c>
      <c r="Y11" s="5">
        <f t="shared" si="13"/>
        <v>0.12573745802187927</v>
      </c>
      <c r="Z11" s="94">
        <v>12</v>
      </c>
      <c r="AA11" s="5">
        <f t="shared" si="14"/>
        <v>0.86803095716539869</v>
      </c>
      <c r="AB11" s="5">
        <f t="shared" si="15"/>
        <v>0.70047315170498381</v>
      </c>
      <c r="AC11" s="5">
        <f t="shared" si="16"/>
        <v>0.50960818199748459</v>
      </c>
      <c r="AD11" s="5">
        <f t="shared" si="17"/>
        <v>0.37592509567344706</v>
      </c>
      <c r="AE11" s="5">
        <f t="shared" si="18"/>
        <v>0.29663614611674477</v>
      </c>
      <c r="AF11" s="5">
        <f t="shared" si="19"/>
        <v>0.24563265624374045</v>
      </c>
      <c r="AG11" s="5">
        <f t="shared" si="20"/>
        <v>0.20661814005879556</v>
      </c>
    </row>
    <row r="12" spans="1:33" x14ac:dyDescent="0.25">
      <c r="A12" s="94">
        <v>0.88338658493280642</v>
      </c>
      <c r="B12" s="94">
        <v>0.78100632240313883</v>
      </c>
      <c r="C12" s="94">
        <v>0.90279870253194217</v>
      </c>
      <c r="E12" s="107">
        <v>12</v>
      </c>
      <c r="F12" s="107">
        <v>0.38</v>
      </c>
      <c r="H12" s="199"/>
      <c r="I12" s="200"/>
      <c r="J12" s="4">
        <v>13</v>
      </c>
      <c r="K12" s="5">
        <f t="shared" si="0"/>
        <v>0.85857045814690358</v>
      </c>
      <c r="L12" s="5">
        <f t="shared" si="1"/>
        <v>0.70409757764173564</v>
      </c>
      <c r="M12" s="5">
        <f t="shared" si="2"/>
        <v>0.53478459642672893</v>
      </c>
      <c r="N12" s="5">
        <f t="shared" si="3"/>
        <v>0.41300714219485118</v>
      </c>
      <c r="O12" s="5">
        <f t="shared" si="4"/>
        <v>0.33674795598810792</v>
      </c>
      <c r="P12" s="5">
        <f t="shared" si="5"/>
        <v>0.28602685655498661</v>
      </c>
      <c r="Q12" s="5">
        <f t="shared" si="6"/>
        <v>0.24763043643202051</v>
      </c>
      <c r="R12">
        <v>13</v>
      </c>
      <c r="S12" s="5">
        <f t="shared" si="7"/>
        <v>0.73598486425717791</v>
      </c>
      <c r="T12" s="5">
        <f t="shared" si="8"/>
        <v>0.55434322741451247</v>
      </c>
      <c r="U12" s="5">
        <f t="shared" si="9"/>
        <v>0.39754507449261206</v>
      </c>
      <c r="V12" s="5">
        <f t="shared" si="10"/>
        <v>0.29695339396888498</v>
      </c>
      <c r="W12" s="5">
        <f t="shared" si="11"/>
        <v>0.2372819171447981</v>
      </c>
      <c r="X12" s="5">
        <f t="shared" si="12"/>
        <v>0.20033400738015492</v>
      </c>
      <c r="Y12" s="5">
        <f t="shared" si="13"/>
        <v>0.17554099251560035</v>
      </c>
      <c r="Z12" s="94">
        <v>13</v>
      </c>
      <c r="AA12" s="5">
        <f t="shared" si="14"/>
        <v>0.88181366836877317</v>
      </c>
      <c r="AB12" s="5">
        <f t="shared" si="15"/>
        <v>0.73249220162260897</v>
      </c>
      <c r="AC12" s="5">
        <f t="shared" si="16"/>
        <v>0.56080630874908444</v>
      </c>
      <c r="AD12" s="5">
        <f t="shared" si="17"/>
        <v>0.43501186217425264</v>
      </c>
      <c r="AE12" s="5">
        <f t="shared" si="18"/>
        <v>0.35560751344027813</v>
      </c>
      <c r="AF12" s="5">
        <f t="shared" si="19"/>
        <v>0.30227490695537312</v>
      </c>
      <c r="AG12" s="5">
        <f t="shared" si="20"/>
        <v>0.26129917226434296</v>
      </c>
    </row>
    <row r="13" spans="1:33" x14ac:dyDescent="0.25">
      <c r="A13" s="94">
        <v>0.89164932894779891</v>
      </c>
      <c r="B13" s="94">
        <v>0.79762948423734548</v>
      </c>
      <c r="C13" s="94">
        <v>0.90947624438125885</v>
      </c>
      <c r="E13" s="107">
        <v>13</v>
      </c>
      <c r="F13" s="107">
        <v>0.42</v>
      </c>
      <c r="H13" s="199"/>
      <c r="I13" s="200"/>
      <c r="J13" s="4">
        <v>14</v>
      </c>
      <c r="K13" s="5">
        <f t="shared" si="0"/>
        <v>0.87211466987291664</v>
      </c>
      <c r="L13" s="5">
        <f t="shared" si="1"/>
        <v>0.73283397626609381</v>
      </c>
      <c r="M13" s="5">
        <f t="shared" si="2"/>
        <v>0.57992021926826454</v>
      </c>
      <c r="N13" s="5">
        <f t="shared" si="3"/>
        <v>0.4669522010711013</v>
      </c>
      <c r="O13" s="5">
        <f t="shared" si="4"/>
        <v>0.39318385008573564</v>
      </c>
      <c r="P13" s="5">
        <f t="shared" si="5"/>
        <v>0.34244054755203374</v>
      </c>
      <c r="Q13" s="5">
        <f t="shared" si="6"/>
        <v>0.30356391402600741</v>
      </c>
      <c r="R13">
        <v>14</v>
      </c>
      <c r="S13" s="5">
        <f t="shared" si="7"/>
        <v>0.76023093421549515</v>
      </c>
      <c r="T13" s="5">
        <f t="shared" si="8"/>
        <v>0.59434415605962354</v>
      </c>
      <c r="U13" s="5">
        <f t="shared" si="9"/>
        <v>0.45015389607841649</v>
      </c>
      <c r="V13" s="5">
        <f t="shared" si="10"/>
        <v>0.35452797825905275</v>
      </c>
      <c r="W13" s="5">
        <f t="shared" si="11"/>
        <v>0.29521068339994133</v>
      </c>
      <c r="X13" s="5">
        <f t="shared" si="12"/>
        <v>0.25692579907040475</v>
      </c>
      <c r="Y13" s="5">
        <f t="shared" si="13"/>
        <v>0.23039886000754448</v>
      </c>
      <c r="Z13" s="94">
        <v>14</v>
      </c>
      <c r="AA13" s="5">
        <f t="shared" si="14"/>
        <v>0.89332872207739422</v>
      </c>
      <c r="AB13" s="5">
        <f t="shared" si="15"/>
        <v>0.7590927551528166</v>
      </c>
      <c r="AC13" s="5">
        <f t="shared" si="16"/>
        <v>0.60452495326607791</v>
      </c>
      <c r="AD13" s="5">
        <f t="shared" si="17"/>
        <v>0.48826873396811865</v>
      </c>
      <c r="AE13" s="5">
        <f t="shared" si="18"/>
        <v>0.41176034702246933</v>
      </c>
      <c r="AF13" s="5">
        <f t="shared" si="19"/>
        <v>0.35865482863482406</v>
      </c>
      <c r="AG13" s="5">
        <f t="shared" si="20"/>
        <v>0.31743659414676756</v>
      </c>
    </row>
    <row r="14" spans="1:33" x14ac:dyDescent="0.25">
      <c r="A14" s="94">
        <v>0.89789685971132527</v>
      </c>
      <c r="B14" s="94">
        <v>0.81060719652405</v>
      </c>
      <c r="C14" s="94">
        <v>0.91444767883517064</v>
      </c>
      <c r="E14" s="107">
        <v>14</v>
      </c>
      <c r="F14" s="107">
        <v>0.46</v>
      </c>
      <c r="H14" s="199"/>
      <c r="I14" s="200"/>
      <c r="J14" s="4">
        <v>15</v>
      </c>
      <c r="K14" s="5">
        <f t="shared" si="0"/>
        <v>0.88338658493280642</v>
      </c>
      <c r="L14" s="5">
        <f t="shared" si="1"/>
        <v>0.75665379304194003</v>
      </c>
      <c r="M14" s="7">
        <f t="shared" si="2"/>
        <v>0.61800450475509294</v>
      </c>
      <c r="N14" s="5">
        <f t="shared" si="3"/>
        <v>0.51409478128633934</v>
      </c>
      <c r="O14" s="5">
        <f t="shared" si="4"/>
        <v>0.44432557071236539</v>
      </c>
      <c r="P14" s="5">
        <f t="shared" si="5"/>
        <v>0.39513139699485539</v>
      </c>
      <c r="Q14" s="5">
        <f t="shared" si="6"/>
        <v>0.35700235239494033</v>
      </c>
      <c r="R14">
        <v>15</v>
      </c>
      <c r="S14" s="5">
        <f t="shared" si="7"/>
        <v>0.78100632240313883</v>
      </c>
      <c r="T14" s="5">
        <f t="shared" si="8"/>
        <v>0.6289652753542806</v>
      </c>
      <c r="U14" s="5">
        <f t="shared" si="9"/>
        <v>0.49668054779969451</v>
      </c>
      <c r="V14" s="5">
        <f t="shared" si="10"/>
        <v>0.40716749957756559</v>
      </c>
      <c r="W14" s="5">
        <f t="shared" si="11"/>
        <v>0.34996761676138549</v>
      </c>
      <c r="X14" s="5">
        <f t="shared" si="12"/>
        <v>0.31197776110574732</v>
      </c>
      <c r="Y14" s="5">
        <f t="shared" si="13"/>
        <v>0.28502650665249224</v>
      </c>
      <c r="Z14" s="94">
        <v>15</v>
      </c>
      <c r="AA14" s="5">
        <f t="shared" si="14"/>
        <v>0.90279870253194217</v>
      </c>
      <c r="AB14" s="5">
        <f t="shared" si="15"/>
        <v>0.78086455847823577</v>
      </c>
      <c r="AC14" s="5">
        <f t="shared" si="16"/>
        <v>0.64100849851148911</v>
      </c>
      <c r="AD14" s="5">
        <f t="shared" si="17"/>
        <v>0.53436905013269176</v>
      </c>
      <c r="AE14" s="5">
        <f t="shared" si="18"/>
        <v>0.46221659436528362</v>
      </c>
      <c r="AF14" s="5">
        <f t="shared" si="19"/>
        <v>0.41089799222318196</v>
      </c>
      <c r="AG14" s="5">
        <f t="shared" si="20"/>
        <v>0.3706495491038253</v>
      </c>
    </row>
    <row r="15" spans="1:33" x14ac:dyDescent="0.25">
      <c r="A15" s="94">
        <v>0.90256704714642122</v>
      </c>
      <c r="B15" s="94">
        <v>0.82066513298186072</v>
      </c>
      <c r="C15" s="94">
        <v>0.91809630591244618</v>
      </c>
      <c r="E15" s="107">
        <v>15</v>
      </c>
      <c r="F15" s="107">
        <v>0.5</v>
      </c>
      <c r="H15" s="199"/>
      <c r="I15" s="200"/>
      <c r="J15" s="4">
        <v>16</v>
      </c>
      <c r="K15" s="5">
        <f t="shared" si="0"/>
        <v>0.89164932894779891</v>
      </c>
      <c r="L15" s="5">
        <f t="shared" si="1"/>
        <v>0.77408849566412663</v>
      </c>
      <c r="M15" s="5">
        <f t="shared" si="2"/>
        <v>0.64830175312794602</v>
      </c>
      <c r="N15" s="5">
        <f t="shared" si="3"/>
        <v>0.55489795542135667</v>
      </c>
      <c r="O15" s="5">
        <f t="shared" si="4"/>
        <v>0.49132108257667856</v>
      </c>
      <c r="P15" s="5">
        <f t="shared" si="5"/>
        <v>0.44554908287229983</v>
      </c>
      <c r="Q15" s="5">
        <f t="shared" si="6"/>
        <v>0.40955869223449914</v>
      </c>
      <c r="R15">
        <v>16</v>
      </c>
      <c r="S15" s="5">
        <f t="shared" si="7"/>
        <v>0.79762948423734548</v>
      </c>
      <c r="T15" s="5">
        <f t="shared" si="8"/>
        <v>0.65737380504020881</v>
      </c>
      <c r="U15" s="5">
        <f t="shared" si="9"/>
        <v>0.53737145923380447</v>
      </c>
      <c r="V15" s="5">
        <f t="shared" si="10"/>
        <v>0.45615241265181483</v>
      </c>
      <c r="W15" s="5">
        <f t="shared" si="11"/>
        <v>0.40345206828221813</v>
      </c>
      <c r="X15" s="5">
        <f t="shared" si="12"/>
        <v>0.36774743949250699</v>
      </c>
      <c r="Y15" s="5">
        <f t="shared" si="13"/>
        <v>0.3418584683877493</v>
      </c>
      <c r="Z15" s="94">
        <v>16</v>
      </c>
      <c r="AA15" s="5">
        <f t="shared" si="14"/>
        <v>0.90947624438125885</v>
      </c>
      <c r="AB15" s="5">
        <f t="shared" si="15"/>
        <v>0.79621853561476363</v>
      </c>
      <c r="AC15" s="5">
        <f t="shared" si="16"/>
        <v>0.66933502513929444</v>
      </c>
      <c r="AD15" s="5">
        <f t="shared" si="17"/>
        <v>0.57362090104847263</v>
      </c>
      <c r="AE15" s="5">
        <f t="shared" si="18"/>
        <v>0.50798175130967704</v>
      </c>
      <c r="AF15" s="5">
        <f t="shared" si="19"/>
        <v>0.46030089746407143</v>
      </c>
      <c r="AG15" s="5">
        <f t="shared" si="20"/>
        <v>0.42239519679435122</v>
      </c>
    </row>
    <row r="16" spans="1:33" x14ac:dyDescent="0.25">
      <c r="A16" s="94">
        <v>0.90601409378121422</v>
      </c>
      <c r="B16" s="94">
        <v>0.82842826350620224</v>
      </c>
      <c r="C16" s="94">
        <v>0.92072498848016726</v>
      </c>
      <c r="E16" s="107">
        <v>16</v>
      </c>
      <c r="F16" s="107">
        <v>0.56000000000000005</v>
      </c>
      <c r="H16" s="199"/>
      <c r="I16" s="200"/>
      <c r="J16" s="4">
        <v>17</v>
      </c>
      <c r="K16" s="5">
        <f t="shared" si="0"/>
        <v>0.89789685971132527</v>
      </c>
      <c r="L16" s="5">
        <f t="shared" si="1"/>
        <v>0.78732052952021359</v>
      </c>
      <c r="M16" s="5">
        <f t="shared" si="2"/>
        <v>0.67186442005390923</v>
      </c>
      <c r="N16" s="5">
        <f t="shared" si="3"/>
        <v>0.58730224744535897</v>
      </c>
      <c r="O16" s="5">
        <f t="shared" si="4"/>
        <v>0.529351335141376</v>
      </c>
      <c r="P16" s="5">
        <f t="shared" si="5"/>
        <v>0.48700211941601762</v>
      </c>
      <c r="Q16" s="5">
        <f t="shared" si="6"/>
        <v>0.45335071400288368</v>
      </c>
      <c r="R16">
        <v>17</v>
      </c>
      <c r="S16" s="5">
        <f t="shared" si="7"/>
        <v>0.81060719652405</v>
      </c>
      <c r="T16" s="5">
        <f t="shared" si="8"/>
        <v>0.6798385635974189</v>
      </c>
      <c r="U16" s="5">
        <f t="shared" si="9"/>
        <v>0.57008689099300258</v>
      </c>
      <c r="V16" s="5">
        <f t="shared" si="10"/>
        <v>0.49622781742019362</v>
      </c>
      <c r="W16" s="5">
        <f t="shared" si="11"/>
        <v>0.4479330304551844</v>
      </c>
      <c r="X16" s="5">
        <f t="shared" si="12"/>
        <v>0.41480881425384214</v>
      </c>
      <c r="Y16" s="5">
        <f t="shared" si="13"/>
        <v>0.39038359548892732</v>
      </c>
      <c r="Z16" s="94">
        <v>17</v>
      </c>
      <c r="AA16" s="5">
        <f t="shared" si="14"/>
        <v>0.91444767883517064</v>
      </c>
      <c r="AB16" s="5">
        <f t="shared" si="15"/>
        <v>0.80769997093525181</v>
      </c>
      <c r="AC16" s="5">
        <f t="shared" si="16"/>
        <v>0.69116225456090008</v>
      </c>
      <c r="AD16" s="5">
        <f t="shared" si="17"/>
        <v>0.60457068866869013</v>
      </c>
      <c r="AE16" s="5">
        <f t="shared" si="18"/>
        <v>0.54478889767773531</v>
      </c>
      <c r="AF16" s="5">
        <f t="shared" si="19"/>
        <v>0.50069054817221803</v>
      </c>
      <c r="AG16" s="5">
        <f t="shared" si="20"/>
        <v>0.46528978389067033</v>
      </c>
    </row>
    <row r="17" spans="1:33" x14ac:dyDescent="0.25">
      <c r="A17" s="94">
        <v>0.90851248277686991</v>
      </c>
      <c r="B17" s="94">
        <v>0.834396769024353</v>
      </c>
      <c r="C17" s="94">
        <v>0.92256541559574035</v>
      </c>
      <c r="E17" s="107">
        <v>17</v>
      </c>
      <c r="F17" s="107">
        <v>0.62</v>
      </c>
      <c r="H17" s="199"/>
      <c r="I17" s="200"/>
      <c r="J17" s="4">
        <v>18</v>
      </c>
      <c r="K17" s="5">
        <f t="shared" si="0"/>
        <v>0.90256704714642122</v>
      </c>
      <c r="L17" s="5">
        <f t="shared" si="1"/>
        <v>0.79729323847081834</v>
      </c>
      <c r="M17" s="5">
        <f t="shared" si="2"/>
        <v>0.69017946589593171</v>
      </c>
      <c r="N17" s="5">
        <f t="shared" si="3"/>
        <v>0.6129828938405294</v>
      </c>
      <c r="O17" s="5">
        <f t="shared" si="4"/>
        <v>0.559928764622591</v>
      </c>
      <c r="P17" s="5">
        <f t="shared" si="5"/>
        <v>0.52071115872306184</v>
      </c>
      <c r="Q17" s="5">
        <f t="shared" si="6"/>
        <v>0.48930109302516139</v>
      </c>
      <c r="R17">
        <v>18</v>
      </c>
      <c r="S17" s="5">
        <f t="shared" si="7"/>
        <v>0.82066513298186072</v>
      </c>
      <c r="T17" s="5">
        <f t="shared" si="8"/>
        <v>0.69748925134046991</v>
      </c>
      <c r="U17" s="5">
        <f t="shared" si="9"/>
        <v>0.5962431591672267</v>
      </c>
      <c r="V17" s="5">
        <f t="shared" si="10"/>
        <v>0.52873228036210629</v>
      </c>
      <c r="W17" s="5">
        <f t="shared" si="11"/>
        <v>0.48445025275656672</v>
      </c>
      <c r="X17" s="5">
        <f t="shared" si="12"/>
        <v>0.45384453340268888</v>
      </c>
      <c r="Y17" s="5">
        <f t="shared" si="13"/>
        <v>0.43095400444693449</v>
      </c>
      <c r="Z17" s="94">
        <v>18</v>
      </c>
      <c r="AA17" s="5">
        <f t="shared" si="14"/>
        <v>0.91809630591244618</v>
      </c>
      <c r="AB17" s="5">
        <f t="shared" si="15"/>
        <v>0.81621687362437678</v>
      </c>
      <c r="AC17" s="5">
        <f t="shared" si="16"/>
        <v>0.70799054185911059</v>
      </c>
      <c r="AD17" s="5">
        <f t="shared" si="17"/>
        <v>0.6289574848039835</v>
      </c>
      <c r="AE17" s="5">
        <f t="shared" si="18"/>
        <v>0.57424009487656891</v>
      </c>
      <c r="AF17" s="5">
        <f t="shared" si="19"/>
        <v>0.53338960632716215</v>
      </c>
      <c r="AG17" s="5">
        <f t="shared" si="20"/>
        <v>0.5003641682416321</v>
      </c>
    </row>
    <row r="18" spans="1:33" x14ac:dyDescent="0.25">
      <c r="A18" s="94">
        <v>0.35770698273607515</v>
      </c>
      <c r="B18" s="94">
        <v>0.20773199325565656</v>
      </c>
      <c r="C18" s="94">
        <v>0.38614344168615239</v>
      </c>
      <c r="E18" s="107">
        <v>18</v>
      </c>
      <c r="F18" s="107">
        <v>0.68</v>
      </c>
      <c r="H18" s="199"/>
      <c r="I18" s="200"/>
      <c r="J18" s="4">
        <v>19</v>
      </c>
      <c r="K18" s="5">
        <f t="shared" si="0"/>
        <v>0.90601409378121422</v>
      </c>
      <c r="L18" s="5">
        <f t="shared" si="1"/>
        <v>0.8047584446420466</v>
      </c>
      <c r="M18" s="5">
        <f t="shared" si="2"/>
        <v>0.7044475578846322</v>
      </c>
      <c r="N18" s="5">
        <f t="shared" si="3"/>
        <v>0.63338940742478678</v>
      </c>
      <c r="O18" s="5">
        <f t="shared" si="4"/>
        <v>0.58452406393690459</v>
      </c>
      <c r="P18" s="5">
        <f t="shared" si="5"/>
        <v>0.54806190800114429</v>
      </c>
      <c r="Q18" s="5">
        <f t="shared" si="6"/>
        <v>0.5186804891041934</v>
      </c>
      <c r="R18">
        <v>19</v>
      </c>
      <c r="S18" s="5">
        <f t="shared" si="7"/>
        <v>0.82842826350620224</v>
      </c>
      <c r="T18" s="5">
        <f t="shared" si="8"/>
        <v>0.71133068884329509</v>
      </c>
      <c r="U18" s="5">
        <f t="shared" si="9"/>
        <v>0.61715836708457794</v>
      </c>
      <c r="V18" s="5">
        <f t="shared" si="10"/>
        <v>0.55506737576755483</v>
      </c>
      <c r="W18" s="5">
        <f t="shared" si="11"/>
        <v>0.51432624948181183</v>
      </c>
      <c r="X18" s="5">
        <f t="shared" si="12"/>
        <v>0.48603193015850171</v>
      </c>
      <c r="Y18" s="5">
        <f t="shared" si="13"/>
        <v>0.46459566442053807</v>
      </c>
      <c r="Z18" s="94">
        <v>19</v>
      </c>
      <c r="AA18" s="5">
        <f t="shared" si="14"/>
        <v>0.92072498848016726</v>
      </c>
      <c r="AB18" s="5">
        <f t="shared" si="15"/>
        <v>0.82247309527661761</v>
      </c>
      <c r="AC18" s="5">
        <f t="shared" si="16"/>
        <v>0.72099828744007777</v>
      </c>
      <c r="AD18" s="5">
        <f t="shared" si="17"/>
        <v>0.64823989180103903</v>
      </c>
      <c r="AE18" s="5">
        <f t="shared" si="18"/>
        <v>0.59783413167588584</v>
      </c>
      <c r="AF18" s="5">
        <f t="shared" si="19"/>
        <v>0.55982328851337193</v>
      </c>
      <c r="AG18" s="5">
        <f t="shared" si="20"/>
        <v>0.52893540495561076</v>
      </c>
    </row>
    <row r="19" spans="1:33" x14ac:dyDescent="0.25">
      <c r="A19" s="94">
        <v>0.40389548208349596</v>
      </c>
      <c r="B19" s="94">
        <v>0.24242208786392686</v>
      </c>
      <c r="C19" s="94">
        <v>0.43451213064711491</v>
      </c>
      <c r="E19" s="107">
        <v>19</v>
      </c>
      <c r="F19" s="107">
        <v>0.74</v>
      </c>
      <c r="H19" s="199"/>
      <c r="I19" s="200"/>
      <c r="J19" s="4">
        <v>20</v>
      </c>
      <c r="K19" s="5">
        <f t="shared" si="0"/>
        <v>0.90851248277686991</v>
      </c>
      <c r="L19" s="5">
        <f t="shared" si="1"/>
        <v>0.81029321071725247</v>
      </c>
      <c r="M19" s="8">
        <f t="shared" si="2"/>
        <v>0.71559483527529555</v>
      </c>
      <c r="N19" s="5">
        <f t="shared" si="3"/>
        <v>0.64968040700896246</v>
      </c>
      <c r="O19" s="5">
        <f t="shared" si="4"/>
        <v>0.60437922270752931</v>
      </c>
      <c r="P19" s="5">
        <f t="shared" si="5"/>
        <v>0.57030026491955677</v>
      </c>
      <c r="Q19" s="5">
        <f t="shared" si="6"/>
        <v>0.5427068598132444</v>
      </c>
      <c r="R19">
        <v>20</v>
      </c>
      <c r="S19" s="5">
        <f t="shared" si="7"/>
        <v>0.834396769024353</v>
      </c>
      <c r="T19" s="5">
        <f t="shared" si="8"/>
        <v>0.72218156242531473</v>
      </c>
      <c r="U19" s="5">
        <f t="shared" si="9"/>
        <v>0.6339302749031186</v>
      </c>
      <c r="V19" s="5">
        <f t="shared" si="10"/>
        <v>0.57646138796712632</v>
      </c>
      <c r="W19" s="5">
        <f t="shared" si="11"/>
        <v>0.53880385049665691</v>
      </c>
      <c r="X19" s="5">
        <f t="shared" si="12"/>
        <v>0.51257105445985951</v>
      </c>
      <c r="Y19" s="5">
        <f t="shared" si="13"/>
        <v>0.49245046628651051</v>
      </c>
      <c r="Z19" s="94">
        <v>20</v>
      </c>
      <c r="AA19" s="5">
        <f t="shared" si="14"/>
        <v>0.92256541559574035</v>
      </c>
      <c r="AB19" s="5">
        <f t="shared" si="15"/>
        <v>0.82699988479909659</v>
      </c>
      <c r="AC19" s="5">
        <f t="shared" si="16"/>
        <v>0.73107908986164249</v>
      </c>
      <c r="AD19" s="5">
        <f t="shared" si="17"/>
        <v>0.66356331933028634</v>
      </c>
      <c r="AE19" s="5">
        <f t="shared" si="18"/>
        <v>0.61681283838218814</v>
      </c>
      <c r="AF19" s="5">
        <f t="shared" si="19"/>
        <v>0.58124618549701335</v>
      </c>
      <c r="AG19" s="5">
        <f t="shared" si="20"/>
        <v>0.55223587446063982</v>
      </c>
    </row>
    <row r="20" spans="1:33" x14ac:dyDescent="0.25">
      <c r="A20" s="94">
        <v>0.45047279445870697</v>
      </c>
      <c r="B20" s="94">
        <v>0.28117899678461339</v>
      </c>
      <c r="C20" s="94">
        <v>0.48257225414022015</v>
      </c>
      <c r="E20" s="107">
        <v>20</v>
      </c>
      <c r="F20" s="107">
        <v>0.8</v>
      </c>
    </row>
    <row r="21" spans="1:33" x14ac:dyDescent="0.25">
      <c r="A21" s="94">
        <v>0.49676289477799501</v>
      </c>
      <c r="B21" s="94">
        <v>0.32289976313729069</v>
      </c>
      <c r="C21" s="94">
        <v>0.52972873676912458</v>
      </c>
      <c r="E21" s="107">
        <v>21</v>
      </c>
      <c r="F21" s="107">
        <v>0.86</v>
      </c>
    </row>
    <row r="22" spans="1:33" x14ac:dyDescent="0.25">
      <c r="A22" s="94">
        <v>0.54227930787680978</v>
      </c>
      <c r="B22" s="94">
        <v>0.36652964975446051</v>
      </c>
      <c r="C22" s="94">
        <v>0.57560285039546977</v>
      </c>
      <c r="E22" s="107">
        <v>22</v>
      </c>
      <c r="F22" s="107">
        <v>0.92</v>
      </c>
    </row>
    <row r="23" spans="1:33" x14ac:dyDescent="0.25">
      <c r="A23" s="94">
        <v>0.58646451199678307</v>
      </c>
      <c r="B23" s="94">
        <v>0.41109016962137529</v>
      </c>
      <c r="C23" s="94">
        <v>0.61971689164443244</v>
      </c>
      <c r="E23" s="107">
        <v>23</v>
      </c>
      <c r="F23" s="107">
        <v>0.98</v>
      </c>
      <c r="J23" s="9"/>
      <c r="K23" s="4"/>
      <c r="L23" s="4"/>
      <c r="M23" s="4"/>
      <c r="N23" s="4"/>
      <c r="O23" s="4"/>
      <c r="P23" s="4"/>
      <c r="Q23" s="4"/>
    </row>
    <row r="24" spans="1:33" x14ac:dyDescent="0.25">
      <c r="A24" s="94">
        <v>0.63063585258971688</v>
      </c>
      <c r="B24" s="94">
        <v>0.46110945729797281</v>
      </c>
      <c r="C24" s="94">
        <v>0.66277941464209278</v>
      </c>
      <c r="E24" s="107">
        <v>24</v>
      </c>
      <c r="F24" s="107">
        <v>1.04</v>
      </c>
      <c r="J24" s="4"/>
      <c r="K24" s="10"/>
      <c r="L24" s="10"/>
      <c r="M24" s="10"/>
      <c r="N24" s="10"/>
      <c r="O24" s="10"/>
      <c r="P24" s="10"/>
      <c r="Q24" s="10"/>
    </row>
    <row r="25" spans="1:33" x14ac:dyDescent="0.25">
      <c r="A25" s="94">
        <v>0.67003204625441271</v>
      </c>
      <c r="B25" s="94">
        <v>0.50948447323427348</v>
      </c>
      <c r="C25" s="94">
        <v>0.70047315170498381</v>
      </c>
      <c r="E25" s="107">
        <v>25</v>
      </c>
      <c r="F25" s="107">
        <v>1.1000000000000001</v>
      </c>
      <c r="J25" s="4"/>
      <c r="K25" s="10"/>
      <c r="L25" s="10"/>
      <c r="M25" s="10"/>
      <c r="N25" s="10"/>
      <c r="O25" s="10"/>
      <c r="P25" s="10"/>
      <c r="Q25" s="10"/>
    </row>
    <row r="26" spans="1:33" x14ac:dyDescent="0.25">
      <c r="A26" s="94">
        <v>0.70409757764173564</v>
      </c>
      <c r="B26" s="94">
        <v>0.55434322741451247</v>
      </c>
      <c r="C26" s="94">
        <v>0.73249220162260897</v>
      </c>
      <c r="J26" s="4"/>
      <c r="K26" s="10"/>
      <c r="L26" s="10"/>
      <c r="M26" s="10"/>
      <c r="N26" s="10"/>
      <c r="O26" s="10"/>
      <c r="P26" s="10"/>
      <c r="Q26" s="10"/>
    </row>
    <row r="27" spans="1:33" x14ac:dyDescent="0.25">
      <c r="A27" s="94">
        <v>0.73283397626609381</v>
      </c>
      <c r="B27" s="94">
        <v>0.59434415605962354</v>
      </c>
      <c r="C27" s="94">
        <v>0.7590927551528166</v>
      </c>
      <c r="J27" s="4"/>
      <c r="K27" s="10"/>
      <c r="L27" s="10"/>
      <c r="M27" s="10"/>
    </row>
    <row r="28" spans="1:33" x14ac:dyDescent="0.25">
      <c r="A28" s="94">
        <v>0.75665379304194003</v>
      </c>
      <c r="B28" s="94">
        <v>0.6289652753542806</v>
      </c>
      <c r="C28" s="94">
        <v>0.78086455847823577</v>
      </c>
      <c r="J28" s="4"/>
      <c r="K28" s="10"/>
      <c r="L28" s="10"/>
      <c r="M28" s="10"/>
    </row>
    <row r="29" spans="1:33" x14ac:dyDescent="0.25">
      <c r="A29" s="94">
        <v>0.77408849566412663</v>
      </c>
      <c r="B29" s="94">
        <v>0.65737380504020881</v>
      </c>
      <c r="C29" s="94">
        <v>0.79621853561476363</v>
      </c>
      <c r="F29" s="115"/>
      <c r="G29" s="115"/>
      <c r="H29" s="115"/>
      <c r="J29" s="4"/>
      <c r="K29" s="10"/>
      <c r="L29" s="10"/>
      <c r="M29" s="10"/>
    </row>
    <row r="30" spans="1:33" x14ac:dyDescent="0.25">
      <c r="A30" s="94">
        <v>0.78732052952021359</v>
      </c>
      <c r="B30" s="94">
        <v>0.6798385635974189</v>
      </c>
      <c r="C30" s="94">
        <v>0.80769997093525181</v>
      </c>
      <c r="F30" s="196"/>
      <c r="G30" s="196"/>
      <c r="H30" s="196"/>
      <c r="J30" s="4"/>
      <c r="K30" s="10"/>
      <c r="L30" s="10"/>
      <c r="M30" s="10"/>
    </row>
    <row r="31" spans="1:33" x14ac:dyDescent="0.25">
      <c r="A31" s="94">
        <v>0.79729323847081834</v>
      </c>
      <c r="B31" s="94">
        <v>0.69748925134046991</v>
      </c>
      <c r="C31" s="94">
        <v>0.81621687362437678</v>
      </c>
      <c r="F31" s="115"/>
      <c r="G31" s="115"/>
      <c r="H31" s="115"/>
      <c r="J31" s="4"/>
      <c r="K31" s="10"/>
      <c r="L31" s="10"/>
      <c r="M31" s="10"/>
    </row>
    <row r="32" spans="1:33" x14ac:dyDescent="0.25">
      <c r="A32" s="94">
        <v>0.8047584446420466</v>
      </c>
      <c r="B32" s="94">
        <v>0.71133068884329509</v>
      </c>
      <c r="C32" s="94">
        <v>0.82247309527661761</v>
      </c>
      <c r="F32" s="115"/>
      <c r="G32" s="115"/>
      <c r="H32" s="115"/>
      <c r="J32" s="4"/>
      <c r="K32" s="10"/>
      <c r="L32" s="10"/>
      <c r="M32" s="10"/>
    </row>
    <row r="33" spans="1:17" x14ac:dyDescent="0.25">
      <c r="A33" s="94">
        <v>0.81029321071725247</v>
      </c>
      <c r="B33" s="94">
        <v>0.72218156242531473</v>
      </c>
      <c r="C33" s="94">
        <v>0.82699988479909659</v>
      </c>
      <c r="J33" s="4"/>
      <c r="K33" s="10"/>
      <c r="L33" s="10"/>
      <c r="M33" s="10"/>
    </row>
    <row r="34" spans="1:17" x14ac:dyDescent="0.25">
      <c r="A34" s="94">
        <v>0.18377329138909795</v>
      </c>
      <c r="B34" s="94">
        <v>9.2375748424939647E-2</v>
      </c>
      <c r="C34" s="94">
        <v>0.20110299741303173</v>
      </c>
      <c r="J34" s="4"/>
      <c r="K34" s="10"/>
      <c r="L34" s="10"/>
      <c r="M34" s="10"/>
    </row>
    <row r="35" spans="1:17" x14ac:dyDescent="0.25">
      <c r="A35" s="94">
        <v>0.20621587337260677</v>
      </c>
      <c r="B35" s="94">
        <v>0.10807707443588263</v>
      </c>
      <c r="C35" s="94">
        <v>0.22482377551043906</v>
      </c>
      <c r="J35" s="4"/>
      <c r="K35" s="10"/>
      <c r="L35" s="10"/>
      <c r="M35" s="10"/>
      <c r="N35" s="10"/>
      <c r="O35" s="10"/>
      <c r="P35" s="10"/>
      <c r="Q35" s="10"/>
    </row>
    <row r="36" spans="1:17" x14ac:dyDescent="0.25">
      <c r="A36" s="94">
        <v>0.23545166301480908</v>
      </c>
      <c r="B36" s="94">
        <v>0.12883792766561597</v>
      </c>
      <c r="C36" s="94">
        <v>0.25566648096062111</v>
      </c>
      <c r="J36" s="4"/>
      <c r="K36" s="10"/>
      <c r="L36" s="10"/>
      <c r="M36" s="10"/>
      <c r="N36" s="10"/>
      <c r="O36" s="10"/>
      <c r="P36" s="10"/>
      <c r="Q36" s="10"/>
    </row>
    <row r="37" spans="1:17" x14ac:dyDescent="0.25">
      <c r="A37" s="94">
        <v>0.27208825666806324</v>
      </c>
      <c r="B37" s="94">
        <v>0.15531528513804543</v>
      </c>
      <c r="C37" s="94">
        <v>0.29422934714518884</v>
      </c>
      <c r="J37" s="4"/>
      <c r="K37" s="10"/>
      <c r="L37" s="10"/>
      <c r="M37" s="10"/>
      <c r="N37" s="10"/>
      <c r="O37" s="10"/>
      <c r="P37" s="10"/>
      <c r="Q37" s="10"/>
    </row>
    <row r="38" spans="1:17" x14ac:dyDescent="0.25">
      <c r="A38" s="94">
        <v>0.31550907090569763</v>
      </c>
      <c r="B38" s="94">
        <v>0.18789937476292401</v>
      </c>
      <c r="C38" s="94">
        <v>0.33970489114590918</v>
      </c>
      <c r="J38" s="4"/>
      <c r="K38" s="10"/>
      <c r="L38" s="10"/>
      <c r="M38" s="10"/>
      <c r="N38" s="10"/>
      <c r="O38" s="10"/>
      <c r="P38" s="10"/>
      <c r="Q38" s="10"/>
    </row>
    <row r="39" spans="1:17" x14ac:dyDescent="0.25">
      <c r="A39" s="94">
        <v>0.3641332820054089</v>
      </c>
      <c r="B39" s="94">
        <v>0.22637232415082273</v>
      </c>
      <c r="C39" s="94">
        <v>0.39025386275375268</v>
      </c>
      <c r="J39" s="4"/>
      <c r="K39" s="10"/>
      <c r="L39" s="10"/>
      <c r="M39" s="10"/>
      <c r="N39" s="10"/>
      <c r="O39" s="10"/>
      <c r="P39" s="10"/>
      <c r="Q39" s="10"/>
    </row>
    <row r="40" spans="1:17" x14ac:dyDescent="0.25">
      <c r="A40" s="94">
        <v>0.42475229013719679</v>
      </c>
      <c r="B40" s="94">
        <v>0.2818440544424281</v>
      </c>
      <c r="C40" s="94">
        <v>0.45184883598154807</v>
      </c>
    </row>
    <row r="41" spans="1:17" x14ac:dyDescent="0.25">
      <c r="A41" s="94">
        <v>0.48263836802560622</v>
      </c>
      <c r="B41" s="94">
        <v>0.3403985211507789</v>
      </c>
      <c r="C41" s="94">
        <v>0.50960818199748459</v>
      </c>
    </row>
    <row r="42" spans="1:17" x14ac:dyDescent="0.25">
      <c r="A42" s="94">
        <v>0.53478459642672893</v>
      </c>
      <c r="B42" s="94">
        <v>0.39754507449261206</v>
      </c>
      <c r="C42" s="94">
        <v>0.56080630874908444</v>
      </c>
    </row>
    <row r="43" spans="1:17" x14ac:dyDescent="0.25">
      <c r="A43" s="94">
        <v>0.57992021926826454</v>
      </c>
      <c r="B43" s="94">
        <v>0.45015389607841649</v>
      </c>
      <c r="C43" s="94">
        <v>0.60452495326607791</v>
      </c>
    </row>
    <row r="44" spans="1:17" x14ac:dyDescent="0.25">
      <c r="A44" s="94">
        <v>0.61800450475509294</v>
      </c>
      <c r="B44" s="94">
        <v>0.49668054779969451</v>
      </c>
      <c r="C44" s="94">
        <v>0.64100849851148911</v>
      </c>
    </row>
    <row r="45" spans="1:17" x14ac:dyDescent="0.25">
      <c r="A45" s="94">
        <v>0.64830175312794602</v>
      </c>
      <c r="B45" s="94">
        <v>0.53737145923380447</v>
      </c>
      <c r="C45" s="94">
        <v>0.66933502513929444</v>
      </c>
    </row>
    <row r="46" spans="1:17" x14ac:dyDescent="0.25">
      <c r="A46" s="94">
        <v>0.67186442005390923</v>
      </c>
      <c r="B46" s="94">
        <v>0.57008689099300258</v>
      </c>
      <c r="C46" s="94">
        <v>0.69116225456090008</v>
      </c>
    </row>
    <row r="47" spans="1:17" x14ac:dyDescent="0.25">
      <c r="A47" s="94">
        <v>0.69017946589593171</v>
      </c>
      <c r="B47" s="94">
        <v>0.5962431591672267</v>
      </c>
      <c r="C47" s="94">
        <v>0.70799054185911059</v>
      </c>
    </row>
    <row r="48" spans="1:17" x14ac:dyDescent="0.25">
      <c r="A48" s="94">
        <v>0.7044475578846322</v>
      </c>
      <c r="B48" s="94">
        <v>0.61715836708457794</v>
      </c>
      <c r="C48" s="94">
        <v>0.72099828744007777</v>
      </c>
    </row>
    <row r="49" spans="1:3" x14ac:dyDescent="0.25">
      <c r="A49" s="94">
        <v>0.71559483527529555</v>
      </c>
      <c r="B49" s="94">
        <v>0.6339302749031186</v>
      </c>
      <c r="C49" s="94">
        <v>0.73107908986164249</v>
      </c>
    </row>
    <row r="50" spans="1:3" x14ac:dyDescent="0.25">
      <c r="A50" s="94">
        <v>0.13790936256449909</v>
      </c>
      <c r="B50" s="94">
        <v>6.5654301811788635E-2</v>
      </c>
      <c r="C50" s="94">
        <v>0.15160950067518097</v>
      </c>
    </row>
    <row r="51" spans="1:3" x14ac:dyDescent="0.25">
      <c r="A51" s="94">
        <v>0.14718853422988371</v>
      </c>
      <c r="B51" s="94">
        <v>7.0767616574320166E-2</v>
      </c>
      <c r="C51" s="94">
        <v>0.16167855216799737</v>
      </c>
    </row>
    <row r="52" spans="1:3" x14ac:dyDescent="0.25">
      <c r="A52" s="94">
        <v>0.16011311067004272</v>
      </c>
      <c r="B52" s="94">
        <v>7.8761558471570167E-2</v>
      </c>
      <c r="C52" s="94">
        <v>0.17553801640020103</v>
      </c>
    </row>
    <row r="53" spans="1:3" x14ac:dyDescent="0.25">
      <c r="A53" s="94">
        <v>0.17868559611608451</v>
      </c>
      <c r="B53" s="94">
        <v>9.117218387526789E-2</v>
      </c>
      <c r="C53" s="94">
        <v>0.19527883985218156</v>
      </c>
    </row>
    <row r="54" spans="1:3" x14ac:dyDescent="0.25">
      <c r="A54" s="94">
        <v>0.20439365946173901</v>
      </c>
      <c r="B54" s="94">
        <v>0.10938562659284165</v>
      </c>
      <c r="C54" s="94">
        <v>0.22240794328308738</v>
      </c>
    </row>
    <row r="55" spans="1:3" x14ac:dyDescent="0.25">
      <c r="A55" s="94">
        <v>0.23782185126865488</v>
      </c>
      <c r="B55" s="94">
        <v>0.13432755532182999</v>
      </c>
      <c r="C55" s="94">
        <v>0.2574451985244538</v>
      </c>
    </row>
    <row r="56" spans="1:3" x14ac:dyDescent="0.25">
      <c r="A56" s="94">
        <v>0.2933617240291525</v>
      </c>
      <c r="B56" s="94">
        <v>0.18122008642191997</v>
      </c>
      <c r="C56" s="94">
        <v>0.31462467650849824</v>
      </c>
    </row>
    <row r="57" spans="1:3" x14ac:dyDescent="0.25">
      <c r="A57" s="94">
        <v>0.35385958449932148</v>
      </c>
      <c r="B57" s="94">
        <v>0.23748522115016929</v>
      </c>
      <c r="C57" s="94">
        <v>0.37592509567344706</v>
      </c>
    </row>
    <row r="58" spans="1:3" x14ac:dyDescent="0.25">
      <c r="A58" s="94">
        <v>0.41300714219485118</v>
      </c>
      <c r="B58" s="94">
        <v>0.29695339396888498</v>
      </c>
      <c r="C58" s="94">
        <v>0.43501186217425264</v>
      </c>
    </row>
    <row r="59" spans="1:3" x14ac:dyDescent="0.25">
      <c r="A59" s="94">
        <v>0.4669522010711013</v>
      </c>
      <c r="B59" s="94">
        <v>0.35452797825905275</v>
      </c>
      <c r="C59" s="94">
        <v>0.48826873396811865</v>
      </c>
    </row>
    <row r="60" spans="1:3" x14ac:dyDescent="0.25">
      <c r="A60" s="94">
        <v>0.51409478128633934</v>
      </c>
      <c r="B60" s="94">
        <v>0.40716749957756559</v>
      </c>
      <c r="C60" s="94">
        <v>0.53436905013269176</v>
      </c>
    </row>
    <row r="61" spans="1:3" x14ac:dyDescent="0.25">
      <c r="A61" s="94">
        <v>0.55489795542135667</v>
      </c>
      <c r="B61" s="94">
        <v>0.45615241265181483</v>
      </c>
      <c r="C61" s="94">
        <v>0.57362090104847263</v>
      </c>
    </row>
    <row r="62" spans="1:3" x14ac:dyDescent="0.25">
      <c r="A62" s="94">
        <v>0.58730224744535897</v>
      </c>
      <c r="B62" s="94">
        <v>0.49622781742019362</v>
      </c>
      <c r="C62" s="94">
        <v>0.60457068866869013</v>
      </c>
    </row>
    <row r="63" spans="1:3" x14ac:dyDescent="0.25">
      <c r="A63" s="94">
        <v>0.6129828938405294</v>
      </c>
      <c r="B63" s="94">
        <v>0.52873228036210629</v>
      </c>
      <c r="C63" s="94">
        <v>0.6289574848039835</v>
      </c>
    </row>
    <row r="64" spans="1:3" x14ac:dyDescent="0.25">
      <c r="A64" s="94">
        <v>0.63338940742478678</v>
      </c>
      <c r="B64" s="94">
        <v>0.55506737576755483</v>
      </c>
      <c r="C64" s="94">
        <v>0.64823989180103903</v>
      </c>
    </row>
    <row r="65" spans="1:3" x14ac:dyDescent="0.25">
      <c r="A65" s="94">
        <v>0.64968040700896246</v>
      </c>
      <c r="B65" s="94">
        <v>0.57646138796712632</v>
      </c>
      <c r="C65" s="94">
        <v>0.66356331933028634</v>
      </c>
    </row>
    <row r="66" spans="1:3" x14ac:dyDescent="0.25">
      <c r="A66" s="94">
        <v>0.11148205161774215</v>
      </c>
      <c r="B66" s="94">
        <v>5.5863623610733229E-2</v>
      </c>
      <c r="C66" s="94">
        <v>0.12202775093979903</v>
      </c>
    </row>
    <row r="67" spans="1:3" x14ac:dyDescent="0.25">
      <c r="A67" s="94">
        <v>0.11912395555208112</v>
      </c>
      <c r="B67" s="94">
        <v>5.8643055623392587E-2</v>
      </c>
      <c r="C67" s="94">
        <v>0.13059161848737635</v>
      </c>
    </row>
    <row r="68" spans="1:3" x14ac:dyDescent="0.25">
      <c r="A68" s="94">
        <v>0.12809934410090304</v>
      </c>
      <c r="B68" s="94">
        <v>6.2626863596361909E-2</v>
      </c>
      <c r="C68" s="94">
        <v>0.14051345068412241</v>
      </c>
    </row>
    <row r="69" spans="1:3" x14ac:dyDescent="0.25">
      <c r="A69" s="94">
        <v>0.13982580337055606</v>
      </c>
      <c r="B69" s="94">
        <v>6.894757365595601E-2</v>
      </c>
      <c r="C69" s="94">
        <v>0.15326488329125529</v>
      </c>
    </row>
    <row r="70" spans="1:3" x14ac:dyDescent="0.25">
      <c r="A70" s="94">
        <v>0.15600095358808833</v>
      </c>
      <c r="B70" s="94">
        <v>7.904063507722521E-2</v>
      </c>
      <c r="C70" s="94">
        <v>0.17059324624769057</v>
      </c>
    </row>
    <row r="71" spans="1:3" x14ac:dyDescent="0.25">
      <c r="A71" s="94">
        <v>0.1782088521626583</v>
      </c>
      <c r="B71" s="94">
        <v>9.4390890799220334E-2</v>
      </c>
      <c r="C71" s="94">
        <v>0.19410140882059204</v>
      </c>
    </row>
    <row r="72" spans="1:3" x14ac:dyDescent="0.25">
      <c r="A72" s="94">
        <v>0.22287399384509707</v>
      </c>
      <c r="B72" s="94">
        <v>0.13073502163684192</v>
      </c>
      <c r="C72" s="94">
        <v>0.24034428079080453</v>
      </c>
    </row>
    <row r="73" spans="1:3" x14ac:dyDescent="0.25">
      <c r="A73" s="94">
        <v>0.27810993436780296</v>
      </c>
      <c r="B73" s="94">
        <v>0.18040197371639421</v>
      </c>
      <c r="C73" s="94">
        <v>0.29663614611674477</v>
      </c>
    </row>
    <row r="74" spans="1:3" x14ac:dyDescent="0.25">
      <c r="A74" s="94">
        <v>0.33674795598810792</v>
      </c>
      <c r="B74" s="94">
        <v>0.2372819171447981</v>
      </c>
      <c r="C74" s="94">
        <v>0.35560751344027813</v>
      </c>
    </row>
    <row r="75" spans="1:3" x14ac:dyDescent="0.25">
      <c r="A75" s="94">
        <v>0.39318385008573564</v>
      </c>
      <c r="B75" s="94">
        <v>0.29521068339994133</v>
      </c>
      <c r="C75" s="94">
        <v>0.41176034702246933</v>
      </c>
    </row>
    <row r="76" spans="1:3" x14ac:dyDescent="0.25">
      <c r="A76" s="94">
        <v>0.44432557071236539</v>
      </c>
      <c r="B76" s="94">
        <v>0.34996761676138549</v>
      </c>
      <c r="C76" s="94">
        <v>0.46221659436528362</v>
      </c>
    </row>
    <row r="77" spans="1:3" x14ac:dyDescent="0.25">
      <c r="A77" s="94">
        <v>0.49132108257667856</v>
      </c>
      <c r="B77" s="94">
        <v>0.40345206828221813</v>
      </c>
      <c r="C77" s="94">
        <v>0.50798175130967704</v>
      </c>
    </row>
    <row r="78" spans="1:3" x14ac:dyDescent="0.25">
      <c r="A78" s="94">
        <v>0.529351335141376</v>
      </c>
      <c r="B78" s="94">
        <v>0.4479330304551844</v>
      </c>
      <c r="C78" s="94">
        <v>0.54478889767773531</v>
      </c>
    </row>
    <row r="79" spans="1:3" x14ac:dyDescent="0.25">
      <c r="A79" s="94">
        <v>0.559928764622591</v>
      </c>
      <c r="B79" s="94">
        <v>0.48445025275656672</v>
      </c>
      <c r="C79" s="94">
        <v>0.57424009487656891</v>
      </c>
    </row>
    <row r="80" spans="1:3" x14ac:dyDescent="0.25">
      <c r="A80" s="94">
        <v>0.58452406393690459</v>
      </c>
      <c r="B80" s="94">
        <v>0.51432624948181183</v>
      </c>
      <c r="C80" s="94">
        <v>0.59783413167588584</v>
      </c>
    </row>
    <row r="81" spans="1:3" x14ac:dyDescent="0.25">
      <c r="A81" s="94">
        <v>0.60437922270752931</v>
      </c>
      <c r="B81" s="94">
        <v>0.53880385049665691</v>
      </c>
      <c r="C81" s="94">
        <v>0.61681283838218814</v>
      </c>
    </row>
    <row r="82" spans="1:3" x14ac:dyDescent="0.25">
      <c r="A82" s="94">
        <v>7.8917237594240713E-2</v>
      </c>
      <c r="B82" s="94">
        <v>4.9211896978005994E-2</v>
      </c>
      <c r="C82" s="94">
        <v>8.4549608044527783E-2</v>
      </c>
    </row>
    <row r="83" spans="1:3" x14ac:dyDescent="0.25">
      <c r="A83" s="94">
        <v>9.0497778170534782E-2</v>
      </c>
      <c r="B83" s="94">
        <v>5.1332595844715424E-2</v>
      </c>
      <c r="C83" s="94">
        <v>9.7923810359894392E-2</v>
      </c>
    </row>
    <row r="84" spans="1:3" x14ac:dyDescent="0.25">
      <c r="A84" s="94">
        <v>0.10157610430718601</v>
      </c>
      <c r="B84" s="94">
        <v>5.4160725219943959E-2</v>
      </c>
      <c r="C84" s="94">
        <v>0.11056643986705453</v>
      </c>
    </row>
    <row r="85" spans="1:3" x14ac:dyDescent="0.25">
      <c r="A85" s="94">
        <v>0.11303839836699252</v>
      </c>
      <c r="B85" s="94">
        <v>5.8325548968493533E-2</v>
      </c>
      <c r="C85" s="94">
        <v>0.12341239273333529</v>
      </c>
    </row>
    <row r="86" spans="1:3" x14ac:dyDescent="0.25">
      <c r="A86" s="94">
        <v>0.12650688435274604</v>
      </c>
      <c r="B86" s="94">
        <v>6.4880602237932419E-2</v>
      </c>
      <c r="C86" s="94">
        <v>0.13819172092233015</v>
      </c>
    </row>
    <row r="87" spans="1:3" x14ac:dyDescent="0.25">
      <c r="A87" s="94">
        <v>0.14382594267065255</v>
      </c>
      <c r="B87" s="94">
        <v>7.5222588550739808E-2</v>
      </c>
      <c r="C87" s="94">
        <v>0.15683368796223152</v>
      </c>
    </row>
    <row r="88" spans="1:3" x14ac:dyDescent="0.25">
      <c r="A88" s="94">
        <v>0.18039960032731236</v>
      </c>
      <c r="B88" s="94">
        <v>0.10372326241714369</v>
      </c>
      <c r="C88" s="94">
        <v>0.19493804799101067</v>
      </c>
    </row>
    <row r="89" spans="1:3" x14ac:dyDescent="0.25">
      <c r="A89" s="94">
        <v>0.22993200740822545</v>
      </c>
      <c r="B89" s="94">
        <v>0.14712617535733646</v>
      </c>
      <c r="C89" s="94">
        <v>0.24563265624374045</v>
      </c>
    </row>
    <row r="90" spans="1:3" x14ac:dyDescent="0.25">
      <c r="A90" s="94">
        <v>0.28602685655498661</v>
      </c>
      <c r="B90" s="94">
        <v>0.20033400738015492</v>
      </c>
      <c r="C90" s="94">
        <v>0.30227490695537312</v>
      </c>
    </row>
    <row r="91" spans="1:3" x14ac:dyDescent="0.25">
      <c r="A91" s="94">
        <v>0.34244054755203374</v>
      </c>
      <c r="B91" s="94">
        <v>0.25692579907040475</v>
      </c>
      <c r="C91" s="94">
        <v>0.35865482863482406</v>
      </c>
    </row>
    <row r="92" spans="1:3" x14ac:dyDescent="0.25">
      <c r="A92" s="94">
        <v>0.39513139699485539</v>
      </c>
      <c r="B92" s="94">
        <v>0.31197776110574732</v>
      </c>
      <c r="C92" s="94">
        <v>0.41089799222318196</v>
      </c>
    </row>
    <row r="93" spans="1:3" x14ac:dyDescent="0.25">
      <c r="A93" s="94">
        <v>0.44554908287229983</v>
      </c>
      <c r="B93" s="94">
        <v>0.36774743949250699</v>
      </c>
      <c r="C93" s="94">
        <v>0.46030089746407143</v>
      </c>
    </row>
    <row r="94" spans="1:3" x14ac:dyDescent="0.25">
      <c r="A94" s="94">
        <v>0.48700211941601762</v>
      </c>
      <c r="B94" s="94">
        <v>0.41480881425384214</v>
      </c>
      <c r="C94" s="94">
        <v>0.50069054817221803</v>
      </c>
    </row>
    <row r="95" spans="1:3" x14ac:dyDescent="0.25">
      <c r="A95" s="94">
        <v>0.52071115872306184</v>
      </c>
      <c r="B95" s="94">
        <v>0.45384453340268888</v>
      </c>
      <c r="C95" s="94">
        <v>0.53338960632716215</v>
      </c>
    </row>
    <row r="96" spans="1:3" x14ac:dyDescent="0.25">
      <c r="A96" s="94">
        <v>0.54806190800114429</v>
      </c>
      <c r="B96" s="94">
        <v>0.48603193015850171</v>
      </c>
      <c r="C96" s="94">
        <v>0.55982328851337193</v>
      </c>
    </row>
    <row r="97" spans="1:3" x14ac:dyDescent="0.25">
      <c r="A97" s="94">
        <v>0.57030026491955677</v>
      </c>
      <c r="B97" s="94">
        <v>0.51257105445985951</v>
      </c>
      <c r="C97" s="94">
        <v>0.58124618549701335</v>
      </c>
    </row>
    <row r="98" spans="1:3" x14ac:dyDescent="0.25">
      <c r="A98" s="94">
        <v>4.824458048331004E-2</v>
      </c>
      <c r="B98" s="94">
        <v>3.4200689279635883E-2</v>
      </c>
      <c r="C98" s="94">
        <v>5.0907414713845363E-2</v>
      </c>
    </row>
    <row r="99" spans="1:3" x14ac:dyDescent="0.25">
      <c r="A99" s="94">
        <v>5.9845387638109725E-2</v>
      </c>
      <c r="B99" s="94">
        <v>4.1210635657981519E-2</v>
      </c>
      <c r="C99" s="94">
        <v>6.3378685833786377E-2</v>
      </c>
    </row>
    <row r="100" spans="1:3" x14ac:dyDescent="0.25">
      <c r="A100" s="94">
        <v>7.200064840212364E-2</v>
      </c>
      <c r="B100" s="94">
        <v>4.6262120419276173E-2</v>
      </c>
      <c r="C100" s="94">
        <v>7.6880879412342992E-2</v>
      </c>
    </row>
    <row r="101" spans="1:3" x14ac:dyDescent="0.25">
      <c r="A101" s="94">
        <v>8.4873219126517782E-2</v>
      </c>
      <c r="B101" s="94">
        <v>5.0704799951890013E-2</v>
      </c>
      <c r="C101" s="94">
        <v>9.135182501016878E-2</v>
      </c>
    </row>
    <row r="102" spans="1:3" x14ac:dyDescent="0.25">
      <c r="A102" s="94">
        <v>9.9053874799388847E-2</v>
      </c>
      <c r="B102" s="94">
        <v>5.6080720165044548E-2</v>
      </c>
      <c r="C102" s="94">
        <v>0.10720192903128734</v>
      </c>
    </row>
    <row r="103" spans="1:3" x14ac:dyDescent="0.25">
      <c r="A103" s="94">
        <v>0.1156967156239874</v>
      </c>
      <c r="B103" s="94">
        <v>6.3982366120270376E-2</v>
      </c>
      <c r="C103" s="94">
        <v>0.12550217039939449</v>
      </c>
    </row>
    <row r="104" spans="1:3" x14ac:dyDescent="0.25">
      <c r="A104" s="94">
        <v>0.14805672424099658</v>
      </c>
      <c r="B104" s="94">
        <v>8.7247792083938916E-2</v>
      </c>
      <c r="C104" s="94">
        <v>0.15958658471355211</v>
      </c>
    </row>
    <row r="105" spans="1:3" x14ac:dyDescent="0.25">
      <c r="A105" s="94">
        <v>0.19372681377435574</v>
      </c>
      <c r="B105" s="94">
        <v>0.12573745802187927</v>
      </c>
      <c r="C105" s="94">
        <v>0.20661814005879556</v>
      </c>
    </row>
    <row r="106" spans="1:3" x14ac:dyDescent="0.25">
      <c r="A106" s="94">
        <v>0.24763043643202051</v>
      </c>
      <c r="B106" s="94">
        <v>0.17554099251560035</v>
      </c>
      <c r="C106" s="94">
        <v>0.26129917226434296</v>
      </c>
    </row>
    <row r="107" spans="1:3" x14ac:dyDescent="0.25">
      <c r="A107" s="94">
        <v>0.30356391402600741</v>
      </c>
      <c r="B107" s="94">
        <v>0.23039886000754448</v>
      </c>
      <c r="C107" s="94">
        <v>0.31743659414676756</v>
      </c>
    </row>
    <row r="108" spans="1:3" x14ac:dyDescent="0.25">
      <c r="A108" s="94">
        <v>0.35700235239494033</v>
      </c>
      <c r="B108" s="94">
        <v>0.28502650665249224</v>
      </c>
      <c r="C108" s="94">
        <v>0.3706495491038253</v>
      </c>
    </row>
    <row r="109" spans="1:3" x14ac:dyDescent="0.25">
      <c r="A109" s="94">
        <v>0.40955869223449914</v>
      </c>
      <c r="B109" s="94">
        <v>0.3418584683877493</v>
      </c>
      <c r="C109" s="94">
        <v>0.42239519679435122</v>
      </c>
    </row>
    <row r="110" spans="1:3" x14ac:dyDescent="0.25">
      <c r="A110" s="94">
        <v>0.45335071400288368</v>
      </c>
      <c r="B110" s="94">
        <v>0.39038359548892732</v>
      </c>
      <c r="C110" s="94">
        <v>0.46528978389067033</v>
      </c>
    </row>
    <row r="111" spans="1:3" x14ac:dyDescent="0.25">
      <c r="A111" s="94">
        <v>0.48930109302516139</v>
      </c>
      <c r="B111" s="94">
        <v>0.43095400444693449</v>
      </c>
      <c r="C111" s="94">
        <v>0.5003641682416321</v>
      </c>
    </row>
    <row r="112" spans="1:3" x14ac:dyDescent="0.25">
      <c r="A112" s="94">
        <v>0.5186804891041934</v>
      </c>
      <c r="B112" s="94">
        <v>0.46459566442053807</v>
      </c>
      <c r="C112" s="94">
        <v>0.52893540495561076</v>
      </c>
    </row>
    <row r="113" spans="1:3" x14ac:dyDescent="0.25">
      <c r="A113" s="94">
        <v>0.5427068598132444</v>
      </c>
      <c r="B113" s="94">
        <v>0.49245046628651051</v>
      </c>
      <c r="C113" s="94">
        <v>0.55223587446063982</v>
      </c>
    </row>
    <row r="114" spans="1:3" x14ac:dyDescent="0.25">
      <c r="A114" s="94"/>
    </row>
    <row r="115" spans="1:3" x14ac:dyDescent="0.25">
      <c r="A115" s="94"/>
    </row>
    <row r="116" spans="1:3" x14ac:dyDescent="0.25">
      <c r="A116" s="94"/>
    </row>
    <row r="117" spans="1:3" x14ac:dyDescent="0.25">
      <c r="A117" s="94"/>
    </row>
    <row r="118" spans="1:3" x14ac:dyDescent="0.25">
      <c r="A118" s="94"/>
    </row>
    <row r="119" spans="1:3" x14ac:dyDescent="0.25">
      <c r="A119" s="94"/>
    </row>
    <row r="120" spans="1:3" x14ac:dyDescent="0.25">
      <c r="A120" s="94"/>
    </row>
    <row r="121" spans="1:3" x14ac:dyDescent="0.25">
      <c r="A121" s="94"/>
    </row>
    <row r="122" spans="1:3" x14ac:dyDescent="0.25">
      <c r="A122" s="94"/>
    </row>
    <row r="123" spans="1:3" x14ac:dyDescent="0.25">
      <c r="A123" s="94"/>
    </row>
    <row r="124" spans="1:3" x14ac:dyDescent="0.25">
      <c r="A124" s="94"/>
    </row>
    <row r="125" spans="1:3" x14ac:dyDescent="0.25">
      <c r="A125" s="94"/>
    </row>
    <row r="126" spans="1:3" x14ac:dyDescent="0.25">
      <c r="A126" s="94"/>
    </row>
    <row r="127" spans="1:3" x14ac:dyDescent="0.25">
      <c r="A127" s="94"/>
    </row>
    <row r="128" spans="1:3" x14ac:dyDescent="0.25">
      <c r="A128" s="94"/>
    </row>
    <row r="129" spans="1:1" x14ac:dyDescent="0.25">
      <c r="A129" s="94"/>
    </row>
    <row r="130" spans="1:1" x14ac:dyDescent="0.25">
      <c r="A130" s="94"/>
    </row>
    <row r="131" spans="1:1" x14ac:dyDescent="0.25">
      <c r="A131" s="94"/>
    </row>
    <row r="132" spans="1:1" x14ac:dyDescent="0.25">
      <c r="A132" s="94"/>
    </row>
    <row r="133" spans="1:1" x14ac:dyDescent="0.25">
      <c r="A133" s="94"/>
    </row>
    <row r="134" spans="1:1" x14ac:dyDescent="0.25">
      <c r="A134" s="94"/>
    </row>
    <row r="135" spans="1:1" x14ac:dyDescent="0.25">
      <c r="A135" s="94"/>
    </row>
    <row r="136" spans="1:1" x14ac:dyDescent="0.25">
      <c r="A136" s="94"/>
    </row>
    <row r="137" spans="1:1" x14ac:dyDescent="0.25">
      <c r="A137" s="94"/>
    </row>
    <row r="138" spans="1:1" x14ac:dyDescent="0.25">
      <c r="A138" s="94"/>
    </row>
    <row r="139" spans="1:1" x14ac:dyDescent="0.25">
      <c r="A139" s="94"/>
    </row>
    <row r="140" spans="1:1" x14ac:dyDescent="0.25">
      <c r="A140" s="94"/>
    </row>
    <row r="141" spans="1:1" x14ac:dyDescent="0.25">
      <c r="A141" s="94"/>
    </row>
    <row r="142" spans="1:1" x14ac:dyDescent="0.25">
      <c r="A142" s="94"/>
    </row>
    <row r="143" spans="1:1" x14ac:dyDescent="0.25">
      <c r="A143" s="94"/>
    </row>
    <row r="144" spans="1:1" x14ac:dyDescent="0.25">
      <c r="A144" s="94"/>
    </row>
    <row r="145" spans="1:1" x14ac:dyDescent="0.25">
      <c r="A145" s="94"/>
    </row>
  </sheetData>
  <mergeCells count="10">
    <mergeCell ref="A1:C1"/>
    <mergeCell ref="F30:H30"/>
    <mergeCell ref="Z1:AG1"/>
    <mergeCell ref="AA2:AG2"/>
    <mergeCell ref="K2:Q2"/>
    <mergeCell ref="H3:H19"/>
    <mergeCell ref="I3:I19"/>
    <mergeCell ref="J1:Q1"/>
    <mergeCell ref="R1:Y1"/>
    <mergeCell ref="S2:Y2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/>
  <dimension ref="A1:A56"/>
  <sheetViews>
    <sheetView workbookViewId="0">
      <selection activeCell="A3" sqref="A3"/>
    </sheetView>
  </sheetViews>
  <sheetFormatPr defaultRowHeight="15" x14ac:dyDescent="0.25"/>
  <sheetData>
    <row r="1" spans="1:1" s="94" customFormat="1" x14ac:dyDescent="0.25">
      <c r="A1" s="94" t="s">
        <v>131</v>
      </c>
    </row>
    <row r="2" spans="1:1" s="94" customFormat="1" x14ac:dyDescent="0.25">
      <c r="A2" s="94" t="s">
        <v>1534</v>
      </c>
    </row>
    <row r="3" spans="1:1" s="94" customFormat="1" x14ac:dyDescent="0.25"/>
    <row r="4" spans="1:1" s="155" customFormat="1" x14ac:dyDescent="0.25">
      <c r="A4" s="155" t="s">
        <v>93</v>
      </c>
    </row>
    <row r="5" spans="1:1" s="155" customFormat="1" x14ac:dyDescent="0.25">
      <c r="A5" s="155" t="s">
        <v>5</v>
      </c>
    </row>
    <row r="6" spans="1:1" s="155" customFormat="1" x14ac:dyDescent="0.25">
      <c r="A6" s="155" t="s">
        <v>94</v>
      </c>
    </row>
    <row r="7" spans="1:1" s="155" customFormat="1" x14ac:dyDescent="0.25">
      <c r="A7" s="155" t="s">
        <v>6</v>
      </c>
    </row>
    <row r="8" spans="1:1" s="155" customFormat="1" x14ac:dyDescent="0.25">
      <c r="A8" s="155" t="s">
        <v>7</v>
      </c>
    </row>
    <row r="9" spans="1:1" s="155" customFormat="1" x14ac:dyDescent="0.25">
      <c r="A9" s="155" t="s">
        <v>102</v>
      </c>
    </row>
    <row r="10" spans="1:1" s="155" customFormat="1" x14ac:dyDescent="0.25">
      <c r="A10" s="155" t="s">
        <v>103</v>
      </c>
    </row>
    <row r="11" spans="1:1" s="155" customFormat="1" x14ac:dyDescent="0.25">
      <c r="A11" s="155" t="s">
        <v>8</v>
      </c>
    </row>
    <row r="12" spans="1:1" s="155" customFormat="1" x14ac:dyDescent="0.25">
      <c r="A12" s="155" t="s">
        <v>104</v>
      </c>
    </row>
    <row r="13" spans="1:1" s="155" customFormat="1" x14ac:dyDescent="0.25">
      <c r="A13" s="155" t="s">
        <v>14</v>
      </c>
    </row>
    <row r="14" spans="1:1" s="155" customFormat="1" x14ac:dyDescent="0.25">
      <c r="A14" s="155" t="s">
        <v>1539</v>
      </c>
    </row>
    <row r="15" spans="1:1" s="155" customFormat="1" x14ac:dyDescent="0.25">
      <c r="A15" s="155" t="s">
        <v>105</v>
      </c>
    </row>
    <row r="16" spans="1:1" s="155" customFormat="1" x14ac:dyDescent="0.25">
      <c r="A16" s="155" t="s">
        <v>132</v>
      </c>
    </row>
    <row r="17" spans="1:1" s="155" customFormat="1" x14ac:dyDescent="0.25">
      <c r="A17" s="155" t="s">
        <v>106</v>
      </c>
    </row>
    <row r="18" spans="1:1" s="155" customFormat="1" x14ac:dyDescent="0.25">
      <c r="A18" s="155" t="s">
        <v>107</v>
      </c>
    </row>
    <row r="19" spans="1:1" s="155" customFormat="1" x14ac:dyDescent="0.25">
      <c r="A19" s="155" t="s">
        <v>108</v>
      </c>
    </row>
    <row r="20" spans="1:1" s="155" customFormat="1" x14ac:dyDescent="0.25">
      <c r="A20" s="155" t="s">
        <v>9</v>
      </c>
    </row>
    <row r="21" spans="1:1" s="155" customFormat="1" x14ac:dyDescent="0.25">
      <c r="A21" s="155" t="s">
        <v>10</v>
      </c>
    </row>
    <row r="22" spans="1:1" s="155" customFormat="1" x14ac:dyDescent="0.25">
      <c r="A22" s="155" t="s">
        <v>132</v>
      </c>
    </row>
    <row r="23" spans="1:1" s="155" customFormat="1" x14ac:dyDescent="0.25">
      <c r="A23" s="155" t="s">
        <v>11</v>
      </c>
    </row>
    <row r="24" spans="1:1" s="155" customFormat="1" x14ac:dyDescent="0.25">
      <c r="A24" s="155" t="s">
        <v>12</v>
      </c>
    </row>
    <row r="25" spans="1:1" s="155" customFormat="1" x14ac:dyDescent="0.25">
      <c r="A25" s="155" t="s">
        <v>95</v>
      </c>
    </row>
    <row r="26" spans="1:1" s="155" customFormat="1" x14ac:dyDescent="0.25">
      <c r="A26" s="155" t="s">
        <v>132</v>
      </c>
    </row>
    <row r="27" spans="1:1" s="155" customFormat="1" x14ac:dyDescent="0.25">
      <c r="A27" s="155" t="s">
        <v>136</v>
      </c>
    </row>
    <row r="28" spans="1:1" s="155" customFormat="1" x14ac:dyDescent="0.25">
      <c r="A28" s="155" t="s">
        <v>13</v>
      </c>
    </row>
    <row r="29" spans="1:1" s="155" customFormat="1" x14ac:dyDescent="0.25">
      <c r="A29" s="155" t="s">
        <v>14</v>
      </c>
    </row>
    <row r="30" spans="1:1" s="155" customFormat="1" x14ac:dyDescent="0.25">
      <c r="A30" s="155" t="s">
        <v>15</v>
      </c>
    </row>
    <row r="31" spans="1:1" s="155" customFormat="1" x14ac:dyDescent="0.25">
      <c r="A31" s="155" t="s">
        <v>16</v>
      </c>
    </row>
    <row r="32" spans="1:1" s="155" customFormat="1" x14ac:dyDescent="0.25">
      <c r="A32" s="155" t="s">
        <v>96</v>
      </c>
    </row>
    <row r="33" spans="1:1" s="155" customFormat="1" x14ac:dyDescent="0.25">
      <c r="A33" s="155" t="s">
        <v>132</v>
      </c>
    </row>
    <row r="34" spans="1:1" s="155" customFormat="1" x14ac:dyDescent="0.25">
      <c r="A34" s="155" t="s">
        <v>135</v>
      </c>
    </row>
    <row r="35" spans="1:1" s="155" customFormat="1" x14ac:dyDescent="0.25">
      <c r="A35" s="155" t="s">
        <v>13</v>
      </c>
    </row>
    <row r="36" spans="1:1" s="155" customFormat="1" x14ac:dyDescent="0.25">
      <c r="A36" s="155" t="s">
        <v>14</v>
      </c>
    </row>
    <row r="37" spans="1:1" s="155" customFormat="1" x14ac:dyDescent="0.25">
      <c r="A37" s="155" t="s">
        <v>97</v>
      </c>
    </row>
    <row r="38" spans="1:1" s="155" customFormat="1" x14ac:dyDescent="0.25">
      <c r="A38" s="155" t="s">
        <v>16</v>
      </c>
    </row>
    <row r="39" spans="1:1" s="155" customFormat="1" x14ac:dyDescent="0.25">
      <c r="A39" s="155" t="s">
        <v>98</v>
      </c>
    </row>
    <row r="40" spans="1:1" s="155" customFormat="1" x14ac:dyDescent="0.25">
      <c r="A40" s="155" t="s">
        <v>132</v>
      </c>
    </row>
    <row r="41" spans="1:1" s="155" customFormat="1" x14ac:dyDescent="0.25">
      <c r="A41" s="155" t="s">
        <v>134</v>
      </c>
    </row>
    <row r="42" spans="1:1" s="155" customFormat="1" x14ac:dyDescent="0.25">
      <c r="A42" s="155" t="s">
        <v>13</v>
      </c>
    </row>
    <row r="43" spans="1:1" s="155" customFormat="1" x14ac:dyDescent="0.25">
      <c r="A43" s="155" t="s">
        <v>14</v>
      </c>
    </row>
    <row r="44" spans="1:1" s="155" customFormat="1" x14ac:dyDescent="0.25">
      <c r="A44" s="155" t="s">
        <v>99</v>
      </c>
    </row>
    <row r="45" spans="1:1" s="155" customFormat="1" x14ac:dyDescent="0.25">
      <c r="A45" s="155" t="s">
        <v>16</v>
      </c>
    </row>
    <row r="46" spans="1:1" s="155" customFormat="1" x14ac:dyDescent="0.25">
      <c r="A46" s="155" t="s">
        <v>17</v>
      </c>
    </row>
    <row r="47" spans="1:1" s="155" customFormat="1" x14ac:dyDescent="0.25">
      <c r="A47" s="155" t="s">
        <v>18</v>
      </c>
    </row>
    <row r="48" spans="1:1" s="155" customFormat="1" x14ac:dyDescent="0.25">
      <c r="A48" s="155" t="s">
        <v>109</v>
      </c>
    </row>
    <row r="49" spans="1:1" s="155" customFormat="1" x14ac:dyDescent="0.25">
      <c r="A49" s="155" t="s">
        <v>133</v>
      </c>
    </row>
    <row r="50" spans="1:1" s="155" customFormat="1" x14ac:dyDescent="0.25">
      <c r="A50" s="155" t="s">
        <v>110</v>
      </c>
    </row>
    <row r="51" spans="1:1" s="155" customFormat="1" x14ac:dyDescent="0.25">
      <c r="A51" s="155" t="s">
        <v>111</v>
      </c>
    </row>
    <row r="52" spans="1:1" s="155" customFormat="1" x14ac:dyDescent="0.25">
      <c r="A52" s="155" t="s">
        <v>112</v>
      </c>
    </row>
    <row r="53" spans="1:1" s="155" customFormat="1" x14ac:dyDescent="0.25">
      <c r="A53" s="155" t="s">
        <v>113</v>
      </c>
    </row>
    <row r="54" spans="1:1" s="155" customFormat="1" x14ac:dyDescent="0.25">
      <c r="A54" s="155" t="s">
        <v>115</v>
      </c>
    </row>
    <row r="55" spans="1:1" s="155" customFormat="1" x14ac:dyDescent="0.25">
      <c r="A55" s="155" t="s">
        <v>114</v>
      </c>
    </row>
    <row r="56" spans="1:1" s="155" customFormat="1" x14ac:dyDescent="0.25">
      <c r="A56" s="155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19</vt:i4>
      </vt:variant>
    </vt:vector>
  </HeadingPairs>
  <TitlesOfParts>
    <vt:vector size="23" baseType="lpstr">
      <vt:lpstr>README</vt:lpstr>
      <vt:lpstr>CommunityScenario1</vt:lpstr>
      <vt:lpstr>MacroOutput</vt:lpstr>
      <vt:lpstr>MacroText</vt:lpstr>
      <vt:lpstr>Cprep_Fair</vt:lpstr>
      <vt:lpstr>Cprep_Good</vt:lpstr>
      <vt:lpstr>Cprep_Poor</vt:lpstr>
      <vt:lpstr>Cstd_Fair</vt:lpstr>
      <vt:lpstr>Cstd_Good</vt:lpstr>
      <vt:lpstr>Cstd_Poor</vt:lpstr>
      <vt:lpstr>Depart_Fair</vt:lpstr>
      <vt:lpstr>Depart_Good</vt:lpstr>
      <vt:lpstr>Depart_Poor</vt:lpstr>
      <vt:lpstr>PSafe_FatalRate</vt:lpstr>
      <vt:lpstr>PSafe2SafeDist</vt:lpstr>
      <vt:lpstr>SpeedAdj_O65</vt:lpstr>
      <vt:lpstr>WalkRate</vt:lpstr>
      <vt:lpstr>WaveArrival</vt:lpstr>
      <vt:lpstr>WOA_Boat</vt:lpstr>
      <vt:lpstr>WOA_Camp</vt:lpstr>
      <vt:lpstr>WOA_Motel</vt:lpstr>
      <vt:lpstr>WOA_Res</vt:lpstr>
      <vt:lpstr>WOA_RV</vt:lpstr>
    </vt:vector>
  </TitlesOfParts>
  <Company>Oregon Department of Geology and Mineral Industries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file to accompany DOGAMI Open-File Report O-20-03, Analysis of Earthquake and Tsunami Impacts for People and Structures Inside the Tsunami Zone for Five Oregon Coastal Communities: Gearhart, Rockaway Beach, Lincoln City, Newport, and Port Orford</dc:title>
  <dc:subject>Excel file to accompany DOGAMI Open-File Report O-20-03, Analysis of Earthquake and Tsunami Impacts for People and Structures Inside the Tsunami Zone for Five Oregon Coastal Communities: Gearhart, Rockaway Beach, Lincoln City, Newport, and Port Orford</dc:subject>
  <dc:creator>Jonathan C. Allan;John M. Bauer</dc:creator>
  <cp:keywords>Excel file to accompany DOGAMI Open-File Report O-20-03, Analysis of Earthquake and Tsunami Impacts for People and Structures Inside the Tsunami Zone for Five Oregon Coastal Communities: Gearhart, Rockaway Beach, Lincoln City, Newport, and Port Orford</cp:keywords>
  <cp:lastModifiedBy>Deb SCHUELLER * DGMI</cp:lastModifiedBy>
  <dcterms:created xsi:type="dcterms:W3CDTF">2018-11-26T04:08:39Z</dcterms:created>
  <dcterms:modified xsi:type="dcterms:W3CDTF">2020-06-30T19:42:05Z</dcterms:modified>
  <cp:category>Excel file to accompany DOGAMI Open-File Report O-20-03, Analysis of Earthquake and Tsunami Impacts for People and Structures Inside the Tsunami Zone for Five Oregon Coastal Communities: Gearhart, Rockaway Beach, Lincoln City, Newport, and Port Orford</cp:category>
</cp:coreProperties>
</file>